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charts/chart6.xml" ContentType="application/vnd.openxmlformats-officedocument.drawingml.chart+xml"/>
  <Override PartName="/xl/charts/chart7.xml" ContentType="application/vnd.openxmlformats-officedocument.drawingml.chart+xml"/>
  <Override PartName="/xl/charts/style1.xml" ContentType="application/vnd.ms-office.chartstyle+xml"/>
  <Override PartName="/xl/charts/colors1.xml" ContentType="application/vnd.ms-office.chartcolorstyle+xml"/>
  <Override PartName="/xl/charts/chart8.xml" ContentType="application/vnd.openxmlformats-officedocument.drawingml.chart+xml"/>
  <Override PartName="/xl/charts/chart9.xml" ContentType="application/vnd.openxmlformats-officedocument.drawingml.chart+xml"/>
  <Override PartName="/xl/charts/style2.xml" ContentType="application/vnd.ms-office.chartstyle+xml"/>
  <Override PartName="/xl/charts/colors2.xml" ContentType="application/vnd.ms-office.chartcolorstyle+xml"/>
  <Override PartName="/xl/charts/chart10.xml" ContentType="application/vnd.openxmlformats-officedocument.drawingml.chart+xml"/>
  <Override PartName="/xl/charts/style3.xml" ContentType="application/vnd.ms-office.chartstyle+xml"/>
  <Override PartName="/xl/charts/colors3.xml" ContentType="application/vnd.ms-office.chartcolorstyle+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style4.xml" ContentType="application/vnd.ms-office.chartstyle+xml"/>
  <Override PartName="/xl/charts/colors4.xml" ContentType="application/vnd.ms-office.chartcolorstyle+xml"/>
  <Override PartName="/xl/charts/chart15.xml" ContentType="application/vnd.openxmlformats-officedocument.drawingml.chart+xml"/>
  <Override PartName="/xl/charts/style5.xml" ContentType="application/vnd.ms-office.chartstyle+xml"/>
  <Override PartName="/xl/charts/colors5.xml" ContentType="application/vnd.ms-office.chartcolorstyle+xml"/>
  <Override PartName="/xl/charts/chart16.xml" ContentType="application/vnd.openxmlformats-officedocument.drawingml.chart+xml"/>
  <Override PartName="/xl/charts/chart17.xml" ContentType="application/vnd.openxmlformats-officedocument.drawingml.chart+xml"/>
  <Override PartName="/xl/charts/style6.xml" ContentType="application/vnd.ms-office.chartstyle+xml"/>
  <Override PartName="/xl/charts/colors6.xml" ContentType="application/vnd.ms-office.chartcolorstyle+xml"/>
  <Override PartName="/xl/comments2.xml" ContentType="application/vnd.openxmlformats-officedocument.spreadsheetml.comments+xml"/>
  <Override PartName="/xl/threadedComments/threadedComment2.xml" ContentType="application/vnd.ms-excel.threaded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threadedComments/threadedComment3.xml" ContentType="application/vnd.ms-excel.threadedcomments+xml"/>
  <Override PartName="/xl/documenttasks/documenttask1.xml" ContentType="application/vnd.ms-excel.documenttasks+xml"/>
  <Override PartName="/xl/drawings/drawing5.xml" ContentType="application/vnd.openxmlformats-officedocument.drawing+xml"/>
  <Override PartName="/xl/comments8.xml" ContentType="application/vnd.openxmlformats-officedocument.spreadsheetml.comments+xml"/>
  <Override PartName="/xl/charts/chart18.xml" ContentType="application/vnd.openxmlformats-officedocument.drawingml.chart+xml"/>
  <Override PartName="/xl/charts/style7.xml" ContentType="application/vnd.ms-office.chartstyle+xml"/>
  <Override PartName="/xl/charts/colors7.xml" ContentType="application/vnd.ms-office.chartcolorstyle+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threadedComments/threadedComment4.xml" ContentType="application/vnd.ms-excel.threadedcomments+xml"/>
  <Override PartName="/xl/documenttasks/documenttask2.xml" ContentType="application/vnd.ms-excel.documenttasks+xml"/>
  <Override PartName="/xl/comments19.xml" ContentType="application/vnd.openxmlformats-officedocument.spreadsheetml.comments+xml"/>
  <Override PartName="/xl/threadedComments/threadedComment5.xml" ContentType="application/vnd.ms-excel.threadedcomments+xml"/>
  <Override PartName="/xl/drawings/drawing6.xml" ContentType="application/vnd.openxmlformats-officedocument.drawing+xml"/>
  <Override PartName="/xl/charts/chart19.xml" ContentType="application/vnd.openxmlformats-officedocument.drawingml.chart+xml"/>
  <Override PartName="/xl/charts/chart20.xml" ContentType="application/vnd.openxmlformats-officedocument.drawingml.chart+xml"/>
  <Override PartName="/xl/charts/chart21.xml" ContentType="application/vnd.openxmlformats-officedocument.drawingml.chart+xml"/>
  <Override PartName="/xl/charts/chart22.xml" ContentType="application/vnd.openxmlformats-officedocument.drawingml.chart+xml"/>
  <Override PartName="/xl/charts/chart23.xml" ContentType="application/vnd.openxmlformats-officedocument.drawingml.chart+xml"/>
  <Override PartName="/xl/charts/chart24.xml" ContentType="application/vnd.openxmlformats-officedocument.drawingml.chart+xml"/>
  <Override PartName="/xl/charts/chart25.xml" ContentType="application/vnd.openxmlformats-officedocument.drawingml.chart+xml"/>
  <Override PartName="/xl/charts/chart26.xml" ContentType="application/vnd.openxmlformats-officedocument.drawingml.chart+xml"/>
  <Override PartName="/xl/charts/chart27.xml" ContentType="application/vnd.openxmlformats-officedocument.drawingml.chart+xml"/>
  <Override PartName="/xl/charts/chart28.xml" ContentType="application/vnd.openxmlformats-officedocument.drawingml.chart+xml"/>
  <Override PartName="/xl/drawings/drawing7.xml" ContentType="application/vnd.openxmlformats-officedocument.drawing+xml"/>
  <Override PartName="/xl/charts/chart29.xml" ContentType="application/vnd.openxmlformats-officedocument.drawingml.chart+xml"/>
  <Override PartName="/xl/charts/chart30.xml" ContentType="application/vnd.openxmlformats-officedocument.drawingml.chart+xml"/>
  <Override PartName="/xl/charts/chart31.xml" ContentType="application/vnd.openxmlformats-officedocument.drawingml.chart+xml"/>
  <Override PartName="/xl/charts/chart32.xml" ContentType="application/vnd.openxmlformats-officedocument.drawingml.chart+xml"/>
  <Override PartName="/xl/charts/chart33.xml" ContentType="application/vnd.openxmlformats-officedocument.drawingml.chart+xml"/>
  <Override PartName="/xl/charts/chart34.xml" ContentType="application/vnd.openxmlformats-officedocument.drawingml.chart+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showInkAnnotation="0" codeName="ThisWorkbook" autoCompressPictures="0"/>
  <mc:AlternateContent xmlns:mc="http://schemas.openxmlformats.org/markup-compatibility/2006">
    <mc:Choice Requires="x15">
      <x15ac:absPath xmlns:x15ac="http://schemas.microsoft.com/office/spreadsheetml/2010/11/ac" url="https://icfonline.sharepoint.com/teams/HawaiiInventory/Shared Documents/Project Year 3 - 2024/Projections/Sector Spreadsheets Linked 10.22.24/2024_Forecasts_Unlinked/"/>
    </mc:Choice>
  </mc:AlternateContent>
  <xr:revisionPtr revIDLastSave="4" documentId="8_{78FAE56F-9D03-4E06-8B4D-05728C6EFC40}" xr6:coauthVersionLast="47" xr6:coauthVersionMax="47" xr10:uidLastSave="{0E8213E1-7924-44EF-B7FA-A9DAECA5E282}"/>
  <bookViews>
    <workbookView xWindow="-105" yWindow="0" windowWidth="14610" windowHeight="15585" firstSheet="21" activeTab="27" xr2:uid="{2BFD50C0-40E2-4BBE-91D7-373E01EA0D2C}"/>
  </bookViews>
  <sheets>
    <sheet name="RiskTemplate_LULUCF" sheetId="88" state="hidden" r:id="rId1"/>
    <sheet name="Contents" sheetId="83" r:id="rId2"/>
    <sheet name="Projections Trends" sheetId="134" r:id="rId3"/>
    <sheet name="LULUCF Summary Projections" sheetId="132" r:id="rId4"/>
    <sheet name="LULUCF by County Projections" sheetId="133" r:id="rId5"/>
    <sheet name="LULUCF Summary_QAQC with 2019" sheetId="136" r:id="rId6"/>
    <sheet name="LULUCF Summary Updated" sheetId="129" r:id="rId7"/>
    <sheet name="LULUCF Summary byCounty Updated" sheetId="130" r:id="rId8"/>
    <sheet name="Forest Summary by Island" sheetId="82" state="hidden" r:id="rId9"/>
    <sheet name="Forest Carbon Calculation Sum." sheetId="44" r:id="rId10"/>
    <sheet name="Ag Soils Emissions" sheetId="8" r:id="rId11"/>
    <sheet name="Urban Trees Summary" sheetId="37" r:id="rId12"/>
    <sheet name="Forest Fires" sheetId="45" r:id="rId13"/>
    <sheet name="Forest Carbon by County" sheetId="115" r:id="rId14"/>
    <sheet name="LFYT Summary" sheetId="32" r:id="rId15"/>
    <sheet name="Yard Trimmings" sheetId="33" r:id="rId16"/>
    <sheet name="LYTCalculations" sheetId="36" r:id="rId17"/>
    <sheet name="LYTInputs" sheetId="34" r:id="rId18"/>
    <sheet name="Forest Hawaii Is" sheetId="46" r:id="rId19"/>
    <sheet name="Forest Kauai" sheetId="47" r:id="rId20"/>
    <sheet name="Forest Lanai" sheetId="48" r:id="rId21"/>
    <sheet name="Forest Maui" sheetId="49" r:id="rId22"/>
    <sheet name="Forest Molokai" sheetId="50" r:id="rId23"/>
    <sheet name="Forest Niihau" sheetId="51" r:id="rId24"/>
    <sheet name="Forest Oahu" sheetId="52" r:id="rId25"/>
    <sheet name="Forest ShrubScrub Data" sheetId="54" r:id="rId26"/>
    <sheet name="Forest Acreage Calculation" sheetId="53" r:id="rId27"/>
    <sheet name="Urban Trees Calcs" sheetId="38" r:id="rId28"/>
    <sheet name="Urban Tree Canopy and Seq. Data" sheetId="40" state="hidden" r:id="rId29"/>
    <sheet name="Conversions and EFs" sheetId="56" r:id="rId30"/>
    <sheet name="Projections Calcs" sheetId="84" r:id="rId31"/>
    <sheet name="Unc_Inputs" sheetId="85" r:id="rId32"/>
    <sheet name="Unc_Results_2017" sheetId="128" state="hidden" r:id="rId33"/>
    <sheet name="Unc_Results" sheetId="137" r:id="rId34"/>
  </sheets>
  <externalReferences>
    <externalReference r:id="rId35"/>
    <externalReference r:id="rId36"/>
  </externalReferences>
  <definedNames>
    <definedName name="__123Graph_BGROWTHRATES" localSheetId="13" hidden="1">'Forest Carbon by County'!#REF!</definedName>
    <definedName name="__123Graph_BGROWTHRATES" localSheetId="33" hidden="1">Unc_Results!#REF!</definedName>
    <definedName name="__123Graph_BGROWTHRATES" localSheetId="32" hidden="1">Unc_Results_2017!#REF!</definedName>
    <definedName name="__123Graph_BGROWTHRATES" hidden="1">#REF!</definedName>
    <definedName name="_2__123Graph_DPERCENT65_256" localSheetId="13" hidden="1">'Forest Carbon by County'!#REF!</definedName>
    <definedName name="_2__123Graph_DPERCENT65_256" localSheetId="33" hidden="1">Unc_Results!#REF!</definedName>
    <definedName name="_2__123Graph_DPERCENT65_256" localSheetId="32" hidden="1">Unc_Results_2017!#REF!</definedName>
    <definedName name="_2__123Graph_DPERCENT65_256" hidden="1">#REF!</definedName>
    <definedName name="_4__123Graph_FPERCENT65_256" localSheetId="13" hidden="1">'Forest Carbon by County'!#REF!</definedName>
    <definedName name="_4__123Graph_FPERCENT65_256" localSheetId="33" hidden="1">Unc_Results!#REF!</definedName>
    <definedName name="_4__123Graph_FPERCENT65_256" localSheetId="32" hidden="1">Unc_Results_2017!#REF!</definedName>
    <definedName name="_4__123Graph_FPERCENT65_256" hidden="1">#REF!</definedName>
    <definedName name="_AtRisk_ReportsSetting_ReportGraphOptions" localSheetId="33" hidden="1">"REP:VER:8.2.1GRA:OUT:00INS:00SUM:T00DET:T00SCE:02SC1:33DAT:2|TRUE,.75,1|TRUE,0,.25|TRUE,.9,1SE1:38DAT:3,10,2,.95,5,16,FALSE,0,TRUE,TRUE,TRUESE2:38DAT:3,10,2,.95,5,16,FALSE,0,TRUE,TRUE,TRUETSI:002SDA:FF"</definedName>
    <definedName name="_AtRisk_ReportsSetting_ReportGraphOptions" hidden="1">"REP:VER:8.2.2GRA:OUT:00INS:00SUM:T00DET:T00SCE:02SC1:33DAT:2|TRUE,.75,1|TRUE,0,.25|TRUE,.9,1SE1:38DAT:3,10,2,.95,5,16,FALSE,0,TRUE,TRUE,TRUESE2:38DAT:3,10,2,.95,5,16,FALSE,0,TRUE,TRUE,TRUETSI:002SDA:FF"</definedName>
    <definedName name="_AtRisk_ReportsSetting_ReportMulitSelections" localSheetId="33" hidden="1">"REP:VER:8.2.1MUL:OUT:T10INS:F11SUM:T10DET:F10SEN:T11SCE:F11TEM:TSDA:T10"</definedName>
    <definedName name="_AtRisk_ReportsSetting_ReportMulitSelections" hidden="1">"REP:VER:8.2.2MUL:OUT:T10INS:T11SUM:T10DET:T10SEN:T11SCE:T11TEM:FSDA:F10"</definedName>
    <definedName name="_AtRisk_ReportsSetting_ReportOptions" localSheetId="33" hidden="1">"REP:VER:8.2.1OPT:RAP:01RWE:02RLS:04ROT:00RST:00RRT:07AGR:FAFN:55DAT:C:\Users\55559\Downloads\Report-LULUCF_2021_unc(2).xlsxOGR:T"</definedName>
    <definedName name="_AtRisk_ReportsSetting_ReportOptions" hidden="1">"REP:VER:8.2.2OPT:RAP:01RWE:02RLS:04ROT:00RST:00RRT:07AGR:FAFN:87DAT:Z:\Employee Drives\Sophie Johnson\Report-LULUCF_2019 Inventory_withprojections_unc.xlsxOGR:T"</definedName>
    <definedName name="_AtRisk_ReportsSetting_ReportSelectedSimulationsDET" hidden="1">"AQA="</definedName>
    <definedName name="_AtRisk_ReportsSetting_ReportSelectedSimulationsINS" hidden="1">"AQA="</definedName>
    <definedName name="_AtRisk_ReportsSetting_ReportSelectedSimulationsOUT" hidden="1">"AQA="</definedName>
    <definedName name="_AtRisk_ReportsSetting_ReportSelectedSimulationsSCE" hidden="1">"AQA="</definedName>
    <definedName name="_AtRisk_ReportsSetting_ReportSelectedSimulationsSDA" hidden="1">"AQA="</definedName>
    <definedName name="_AtRisk_ReportsSetting_ReportSelectedSimulationsSEN" hidden="1">"AQA="</definedName>
    <definedName name="_AtRisk_ReportsSetting_ReportSelectedSimulationsSUM" hidden="1">"AQA="</definedName>
    <definedName name="_AtRisk_SimSetting_AutomaticallyGenerateReports" hidden="1">FALSE</definedName>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CorrelationEnabledState" hidden="1">1</definedName>
    <definedName name="_AtRisk_SimSetting_GoalSeekTargetValue" hidden="1">0</definedName>
    <definedName name="_AtRisk_SimSetting_LiveUpdate" hidden="1">TRUE</definedName>
    <definedName name="_AtRisk_SimSetting_LiveUpdatePeriod" hidden="1">-1</definedName>
    <definedName name="_AtRisk_SimSetting_MacroMode" hidden="1">0</definedName>
    <definedName name="_AtRisk_SimSetting_MacroRecalculationBehavior" hidden="1">0</definedName>
    <definedName name="_AtRisk_SimSetting_MaxAutoIterations" hidden="1">50000</definedName>
    <definedName name="_AtRisk_SimSetting_MultipleCPUCount" hidden="1">-1</definedName>
    <definedName name="_AtRisk_SimSetting_MultipleCPUManualCount" hidden="1">8</definedName>
    <definedName name="_AtRisk_SimSetting_MultipleCPUMode" localSheetId="33" hidden="1">2</definedName>
    <definedName name="_AtRisk_SimSetting_MultipleCPUMode" hidden="1">0</definedName>
    <definedName name="_AtRisk_SimSetting_MultipleCPUModeV8" hidden="1">2</definedName>
    <definedName name="_AtRisk_SimSetting_RandomNumberGenerator" hidden="1">0</definedName>
    <definedName name="_AtRisk_SimSetting_ReportOptionCustomItemCumulativeOverlay01" hidden="1">0</definedName>
    <definedName name="_AtRisk_SimSetting_ReportOptionCustomItemCumulativeOverlay02" hidden="1">0</definedName>
    <definedName name="_AtRisk_SimSetting_ReportOptionCustomItemCumulativeOverlay03" hidden="1">0</definedName>
    <definedName name="_AtRisk_SimSetting_ReportOptionCustomItemCumulativeOverlay04" hidden="1">0</definedName>
    <definedName name="_AtRisk_SimSetting_ReportOptionCustomItemCumulativeOverlay05" hidden="1">0</definedName>
    <definedName name="_AtRisk_SimSetting_ReportOptionCustomItemCumulativeOverlay06" hidden="1">0</definedName>
    <definedName name="_AtRisk_SimSetting_ReportOptionCustomItemDistributionFormat01" hidden="1">1</definedName>
    <definedName name="_AtRisk_SimSetting_ReportOptionCustomItemDistributionFormat02" hidden="1">1</definedName>
    <definedName name="_AtRisk_SimSetting_ReportOptionCustomItemDistributionFormat03" hidden="1">4</definedName>
    <definedName name="_AtRisk_SimSetting_ReportOptionCustomItemDistributionFormat04" hidden="1">1</definedName>
    <definedName name="_AtRisk_SimSetting_ReportOptionCustomItemDistributionFormat05" hidden="1">1</definedName>
    <definedName name="_AtRisk_SimSetting_ReportOptionCustomItemDistributionFormat06" hidden="1">1</definedName>
    <definedName name="_AtRisk_SimSetting_ReportOptionCustomItemGraphFormat01" hidden="1">1</definedName>
    <definedName name="_AtRisk_SimSetting_ReportOptionCustomItemGraphFormat02" hidden="1">1</definedName>
    <definedName name="_AtRisk_SimSetting_ReportOptionCustomItemGraphFormat03" hidden="1">1</definedName>
    <definedName name="_AtRisk_SimSetting_ReportOptionCustomItemGraphFormat04" hidden="1">1</definedName>
    <definedName name="_AtRisk_SimSetting_ReportOptionCustomItemGraphFormat05" hidden="1">1</definedName>
    <definedName name="_AtRisk_SimSetting_ReportOptionCustomItemGraphFormat06" hidden="1">1</definedName>
    <definedName name="_AtRisk_SimSetting_ReportOptionCustomItemItemIndex01" hidden="1">0</definedName>
    <definedName name="_AtRisk_SimSetting_ReportOptionCustomItemItemIndex02" hidden="1">1</definedName>
    <definedName name="_AtRisk_SimSetting_ReportOptionCustomItemItemIndex03" hidden="1">2</definedName>
    <definedName name="_AtRisk_SimSetting_ReportOptionCustomItemItemIndex04" hidden="1">3</definedName>
    <definedName name="_AtRisk_SimSetting_ReportOptionCustomItemItemIndex05" hidden="1">4</definedName>
    <definedName name="_AtRisk_SimSetting_ReportOptionCustomItemItemIndex06" hidden="1">5</definedName>
    <definedName name="_AtRisk_SimSetting_ReportOptionCustomItemItemSize01" hidden="1">0</definedName>
    <definedName name="_AtRisk_SimSetting_ReportOptionCustomItemItemSize02" hidden="1">0</definedName>
    <definedName name="_AtRisk_SimSetting_ReportOptionCustomItemItemSize03" hidden="1">0</definedName>
    <definedName name="_AtRisk_SimSetting_ReportOptionCustomItemItemSize04" hidden="1">0</definedName>
    <definedName name="_AtRisk_SimSetting_ReportOptionCustomItemItemSize05" hidden="1">0</definedName>
    <definedName name="_AtRisk_SimSetting_ReportOptionCustomItemItemSize06" hidden="1">0</definedName>
    <definedName name="_AtRisk_SimSetting_ReportOptionCustomItemItemType01" hidden="1">1</definedName>
    <definedName name="_AtRisk_SimSetting_ReportOptionCustomItemItemType02" hidden="1">5</definedName>
    <definedName name="_AtRisk_SimSetting_ReportOptionCustomItemItemType03" hidden="1">1</definedName>
    <definedName name="_AtRisk_SimSetting_ReportOptionCustomItemItemType04" hidden="1">3</definedName>
    <definedName name="_AtRisk_SimSetting_ReportOptionCustomItemItemType05" hidden="1">2</definedName>
    <definedName name="_AtRisk_SimSetting_ReportOptionCustomItemItemType06" hidden="1">4</definedName>
    <definedName name="_AtRisk_SimSetting_ReportOptionCustomItemLegendType01" hidden="1">0</definedName>
    <definedName name="_AtRisk_SimSetting_ReportOptionCustomItemLegendType02" hidden="1">0</definedName>
    <definedName name="_AtRisk_SimSetting_ReportOptionCustomItemLegendType03" hidden="1">0</definedName>
    <definedName name="_AtRisk_SimSetting_ReportOptionCustomItemLegendType04" hidden="1">0</definedName>
    <definedName name="_AtRisk_SimSetting_ReportOptionCustomItemLegendType05" hidden="1">0</definedName>
    <definedName name="_AtRisk_SimSetting_ReportOptionCustomItemLegendType06" hidden="1">0</definedName>
    <definedName name="_AtRisk_SimSetting_ReportOptionCustomItemsCount" hidden="1">6</definedName>
    <definedName name="_AtRisk_SimSetting_ReportOptionCustomItemSensitivityFormat01" hidden="1">1</definedName>
    <definedName name="_AtRisk_SimSetting_ReportOptionCustomItemSensitivityFormat02" hidden="1">1</definedName>
    <definedName name="_AtRisk_SimSetting_ReportOptionCustomItemSensitivityFormat03" hidden="1">1</definedName>
    <definedName name="_AtRisk_SimSetting_ReportOptionCustomItemSensitivityFormat04" hidden="1">1</definedName>
    <definedName name="_AtRisk_SimSetting_ReportOptionCustomItemSensitivityFormat05" hidden="1">1</definedName>
    <definedName name="_AtRisk_SimSetting_ReportOptionCustomItemSensitivityFormat06" hidden="1">1</definedName>
    <definedName name="_AtRisk_SimSetting_ReportOptionCustomItemSummaryGraphType01" hidden="1">0</definedName>
    <definedName name="_AtRisk_SimSetting_ReportOptionCustomItemSummaryGraphType02" hidden="1">0</definedName>
    <definedName name="_AtRisk_SimSetting_ReportOptionCustomItemSummaryGraphType03" hidden="1">0</definedName>
    <definedName name="_AtRisk_SimSetting_ReportOptionCustomItemSummaryGraphType04" hidden="1">0</definedName>
    <definedName name="_AtRisk_SimSetting_ReportOptionCustomItemSummaryGraphType05" hidden="1">0</definedName>
    <definedName name="_AtRisk_SimSetting_ReportOptionCustomItemSummaryGraphType06" hidden="1">0</definedName>
    <definedName name="_AtRisk_SimSetting_ReportOptionDataMode" hidden="1">1</definedName>
    <definedName name="_AtRisk_SimSetting_ReportOptionReportMultiSimType" hidden="1">1</definedName>
    <definedName name="_AtRisk_SimSetting_ReportOptionReportPlacement" hidden="1">1</definedName>
    <definedName name="_AtRisk_SimSetting_ReportOptionReportSelection" localSheetId="0" hidden="1">47359</definedName>
    <definedName name="_AtRisk_SimSetting_ReportOptionReportSelection" localSheetId="33" hidden="1">47359</definedName>
    <definedName name="_AtRisk_SimSetting_ReportOptionReportSelection" hidden="1">47359</definedName>
    <definedName name="_AtRisk_SimSetting_ReportOptionReportsFileType" hidden="1">1</definedName>
    <definedName name="_AtRisk_SimSetting_ReportOptionReportStyle" localSheetId="0" hidden="1">1</definedName>
    <definedName name="_AtRisk_SimSetting_ReportOptionReportStyle" localSheetId="33" hidden="1">1</definedName>
    <definedName name="_AtRisk_SimSetting_ReportOptionReportStyle" hidden="1">1</definedName>
    <definedName name="_AtRisk_SimSetting_ReportOptionSelectiveQR" hidden="1">FALSE</definedName>
    <definedName name="_AtRisk_SimSetting_ReportsList" hidden="1">47359</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eps09" localSheetId="0">RiskTemplate_LULUCF!#REF!</definedName>
    <definedName name="_eps09" localSheetId="33">Unc_Results!#REF!</definedName>
    <definedName name="_eps09" localSheetId="32">Unc_Results_2017!#REF!</definedName>
    <definedName name="_xlnm._FilterDatabase" localSheetId="31" hidden="1">Unc_Inputs!$A$3:$V$451</definedName>
    <definedName name="_xlnm._FilterDatabase" localSheetId="27" hidden="1">'Urban Trees Calcs'!$A$32:$AM$78</definedName>
    <definedName name="_Key1" localSheetId="13" hidden="1">#REF!</definedName>
    <definedName name="_Key1" localSheetId="33" hidden="1">#REF!</definedName>
    <definedName name="_Key1" localSheetId="32" hidden="1">#REF!</definedName>
    <definedName name="_Key1" hidden="1">#REF!</definedName>
    <definedName name="_Key2" localSheetId="13" hidden="1">#REF!</definedName>
    <definedName name="_Key2" localSheetId="33" hidden="1">#REF!</definedName>
    <definedName name="_Key2" localSheetId="32" hidden="1">#REF!</definedName>
    <definedName name="_Key2" hidden="1">#REF!</definedName>
    <definedName name="_Order1" hidden="1">255</definedName>
    <definedName name="_Order2" hidden="1">255</definedName>
    <definedName name="_Regression_Out" localSheetId="13" hidden="1">'Forest Carbon by County'!#REF!</definedName>
    <definedName name="_Regression_Out" localSheetId="33" hidden="1">Unc_Results!#REF!</definedName>
    <definedName name="_Regression_Out" localSheetId="32" hidden="1">Unc_Results_2017!#REF!</definedName>
    <definedName name="_Regression_Out" hidden="1">#REF!</definedName>
    <definedName name="_Regression_X" localSheetId="13" hidden="1">'Forest Carbon by County'!#REF!</definedName>
    <definedName name="_Regression_X" localSheetId="33" hidden="1">Unc_Results!#REF!</definedName>
    <definedName name="_Regression_X" localSheetId="32" hidden="1">Unc_Results_2017!#REF!</definedName>
    <definedName name="_Regression_X" hidden="1">#REF!</definedName>
    <definedName name="_Regression_Y" localSheetId="13" hidden="1">'Forest Carbon by County'!#REF!</definedName>
    <definedName name="_Regression_Y" localSheetId="33" hidden="1">Unc_Results!#REF!</definedName>
    <definedName name="_Regression_Y" localSheetId="32" hidden="1">Unc_Results_2017!#REF!</definedName>
    <definedName name="_Regression_Y" hidden="1">#REF!</definedName>
    <definedName name="_Sort" localSheetId="13" hidden="1">#REF!</definedName>
    <definedName name="_Sort" localSheetId="33" hidden="1">#REF!</definedName>
    <definedName name="_Sort" localSheetId="32" hidden="1">#REF!</definedName>
    <definedName name="_Sort" hidden="1">#REF!</definedName>
    <definedName name="Agricultural_Land_Growth" localSheetId="33">Unc_Results!#REF!</definedName>
    <definedName name="Agricultural_Land_Growth" localSheetId="32">Unc_Results_2017!#REF!</definedName>
    <definedName name="Agricultural_Land_Growth">'Projections Calcs'!$D$8</definedName>
    <definedName name="Agricultural_Soil_Carbon">'LULUCF by County Projections'!$B$8:$AL$13</definedName>
    <definedName name="AgSoil2021">#REF!</definedName>
    <definedName name="AgSoilC2016" localSheetId="33">#REF!</definedName>
    <definedName name="AgSoilC2016" localSheetId="32">Unc_Results_2017!#REF!</definedName>
    <definedName name="AgSoilC2016">#REF!</definedName>
    <definedName name="AgSoilC2017" localSheetId="33">#REF!</definedName>
    <definedName name="AgSoilC2017" localSheetId="32">Unc_Results_2017!#REF!</definedName>
    <definedName name="AgSoilC2017">#REF!</definedName>
    <definedName name="AgSoilC2019">#REF!</definedName>
    <definedName name="anscount" hidden="1">1</definedName>
    <definedName name="BranchesPercent" localSheetId="15">'Yard Trimmings'!$E$15</definedName>
    <definedName name="CO2_C">44/12</definedName>
    <definedName name="ContentCheck" localSheetId="15">'Yard Trimmings'!$E$16</definedName>
    <definedName name="CRF_Gases" localSheetId="0">RiskTemplate_LULUCF!#REF!</definedName>
    <definedName name="CRF_Gases" localSheetId="33">Unc_Results!#REF!</definedName>
    <definedName name="CRF_Gases" localSheetId="32">Unc_Results_2017!#REF!</definedName>
    <definedName name="Current_Years" localSheetId="33">Unc_Results!#REF!</definedName>
    <definedName name="Current_Years">'LULUCF Summary Projections'!$D$7:$AL$7</definedName>
    <definedName name="Domestic" localSheetId="0">RiskTemplate_LULUCF!#REF!</definedName>
    <definedName name="Domestic" localSheetId="33">Unc_Results!#REF!</definedName>
    <definedName name="Domestic" localSheetId="32">Unc_Results_2017!#REF!</definedName>
    <definedName name="Forest_Growth" localSheetId="33">Unc_Results!#REF!</definedName>
    <definedName name="Forest_Growth" localSheetId="32">Unc_Results_2017!#REF!</definedName>
    <definedName name="Forest_Growth">'Projections Calcs'!$D$10</definedName>
    <definedName name="ForestC2016" localSheetId="33">#REF!</definedName>
    <definedName name="ForestC2016" localSheetId="32">Unc_Results_2017!#REF!</definedName>
    <definedName name="ForestC2016">#REF!</definedName>
    <definedName name="ForestC2017" localSheetId="33">Unc_Results!#REF!</definedName>
    <definedName name="ForestC2017">#REF!</definedName>
    <definedName name="ForestC2019">#REF!</definedName>
    <definedName name="ForestC2021">#REF!</definedName>
    <definedName name="ForestCarbon">'LULUCF by County Projections'!$B$32:$AL$37</definedName>
    <definedName name="ForestFires">'LULUCF by County Projections'!$B$40:$AL$45</definedName>
    <definedName name="ForestFires2016" localSheetId="33">#REF!</definedName>
    <definedName name="ForestFires2016" localSheetId="32">Unc_Results_2017!#REF!</definedName>
    <definedName name="ForestFires2016">#REF!</definedName>
    <definedName name="ForestFires2017" localSheetId="33">Unc_Results!#REF!</definedName>
    <definedName name="ForestFires2017">#REF!</definedName>
    <definedName name="ForestFires2019">#REF!</definedName>
    <definedName name="ForestFires2021">#REF!</definedName>
    <definedName name="ForestPercent" localSheetId="33">Unc_Results!#REF!</definedName>
    <definedName name="ForestPercent" localSheetId="32">Unc_Results_2017!#REF!</definedName>
    <definedName name="ForestPercent">'Forest ShrubScrub Data'!$B$68:$AI$75</definedName>
    <definedName name="Grassland_Growth" localSheetId="33">Unc_Results!#REF!</definedName>
    <definedName name="Grassland_Growth" localSheetId="32">Unc_Results_2017!#REF!</definedName>
    <definedName name="Grassland_Growth">'Projections Calcs'!$D$9</definedName>
    <definedName name="GrassPercent" localSheetId="15">'Yard Trimmings'!$E$13</definedName>
    <definedName name="HTML_CodePage" hidden="1">1252</definedName>
    <definedName name="HTML_Control" localSheetId="0" hidden="1">{"'327012'!$A$2:$L$63"}</definedName>
    <definedName name="HTML_Control" localSheetId="33" hidden="1">{"'327012'!$A$2:$L$63"}</definedName>
    <definedName name="HTML_Control" localSheetId="32" hidden="1">{"'327012'!$A$2:$L$63"}</definedName>
    <definedName name="HTML_Control" hidden="1">{"'327012'!$A$2:$L$63"}</definedName>
    <definedName name="HTML_Description" hidden="1">""</definedName>
    <definedName name="HTML_Email" hidden="1">""</definedName>
    <definedName name="HTML_Header" hidden="1">""</definedName>
    <definedName name="HTML_LastUpdate" hidden="1">""</definedName>
    <definedName name="HTML_LineAfter" hidden="1">FALSE</definedName>
    <definedName name="HTML_LineBefore" hidden="1">FALSE</definedName>
    <definedName name="HTML_Name" hidden="1">""</definedName>
    <definedName name="HTML_OBDlg2" hidden="1">TRUE</definedName>
    <definedName name="HTML_OBDlg4" hidden="1">TRUE</definedName>
    <definedName name="HTML_OS" hidden="1">0</definedName>
    <definedName name="HTML_PathFile" hidden="1">"N:\Webbank\W6_uploaded\Client_login\CMM_Member_Files\327013_www_01.htm"</definedName>
    <definedName name="HTML_Title" hidden="1">""</definedName>
    <definedName name="HTML1_1" hidden="1">"[mf33e.xls]A!$A$1:$J$79"</definedName>
    <definedName name="HTML1_10" hidden="1">""</definedName>
    <definedName name="HTML1_11" hidden="1">1</definedName>
    <definedName name="HTML1_12" hidden="1">"C:\public\fhwa\SECTION1\mf33e.htm"</definedName>
    <definedName name="HTML1_2" hidden="1">1</definedName>
    <definedName name="HTML1_3" hidden="1">"mf33e"</definedName>
    <definedName name="HTML1_4" hidden="1">"MF33E"</definedName>
    <definedName name="HTML1_5" hidden="1">""</definedName>
    <definedName name="HTML1_6" hidden="1">1</definedName>
    <definedName name="HTML1_7" hidden="1">1</definedName>
    <definedName name="HTML1_8" hidden="1">"3/14/96"</definedName>
    <definedName name="HTML1_9" hidden="1">"Lloyd E Phillips"</definedName>
    <definedName name="HTMLCount" hidden="1">1</definedName>
    <definedName name="Industrial" localSheetId="0">RiskTemplate_LULUCF!#REF!</definedName>
    <definedName name="Industrial" localSheetId="33">Unc_Results!#REF!</definedName>
    <definedName name="Industrial" localSheetId="32">Unc_Results_2017!#REF!</definedName>
    <definedName name="LandfilledTrimScraps2016" localSheetId="33">#REF!</definedName>
    <definedName name="LandfilledTrimScraps2016" localSheetId="32">Unc_Results_2017!#REF!</definedName>
    <definedName name="LandfilledTrimScraps2016">#REF!</definedName>
    <definedName name="LandfilledTrimScraps2017" localSheetId="33">Unc_Results!#REF!</definedName>
    <definedName name="LandfilledTrimScraps2017">#REF!</definedName>
    <definedName name="LandfilledTrimScraps2019">#REF!</definedName>
    <definedName name="LandfilledTrimScraps2021">#REF!</definedName>
    <definedName name="LeavesPercent" localSheetId="15">'Yard Trimmings'!$E$14</definedName>
    <definedName name="LYTactivity" localSheetId="15">'Yard Trimmings'!$C$25:$BK$29</definedName>
    <definedName name="LYTFS">'LULUCF by County Projections'!$B$16:$AL$21</definedName>
    <definedName name="MT_ST">0.9072</definedName>
    <definedName name="Output" localSheetId="0">RiskTemplate_LULUCF!#REF!</definedName>
    <definedName name="Output" localSheetId="33">Unc_Results!#REF!</definedName>
    <definedName name="Output" localSheetId="32">Unc_Results_2017!#REF!</definedName>
    <definedName name="Pal_Workbook_GUID" localSheetId="0" hidden="1">"CF4RRV62LDX43QZQ2WMLJPS9"</definedName>
    <definedName name="Pal_Workbook_GUID" localSheetId="33" hidden="1">"CF4RRV62LDX43QZQ2WMLJPS9"</definedName>
    <definedName name="Pal_Workbook_GUID" localSheetId="32" hidden="1">"CF4RRV62LDX43QZQ2WMLJPS9"</definedName>
    <definedName name="Pal_Workbook_GUID" hidden="1">"SW7R99U81EFBBRVC9TJFF9AV"</definedName>
    <definedName name="PalisadeReportWorkbookCreatedBy" localSheetId="33">"AtRisk"</definedName>
    <definedName name="PalisadeReportWorkbookCreatedBy">"AtRisk"</definedName>
    <definedName name="PalisadeReportWorksheetCreatedBy" localSheetId="33" hidden="1">"@RISK"</definedName>
    <definedName name="RiskAfterRecalcMacro" hidden="1">""</definedName>
    <definedName name="RiskAfterSimMacro" hidden="1">""</definedName>
    <definedName name="RiskAutoStopPercChange">1.5</definedName>
    <definedName name="RiskBeforeRecalcMacro" hidden="1">""</definedName>
    <definedName name="RiskBeforeSimMacro" hidden="1">""</definedName>
    <definedName name="RiskCollectDistributionSamples" hidden="1">2</definedName>
    <definedName name="RiskExcelReportsGoInNewWorkbook" localSheetId="0">TRUE</definedName>
    <definedName name="RiskExcelReportsGoInNewWorkbook" localSheetId="33">TRUE</definedName>
    <definedName name="RiskExcelReportsGoInNewWorkbook">TRUE</definedName>
    <definedName name="RiskExcelReportsToGenerate" localSheetId="0">4011</definedName>
    <definedName name="RiskExcelReportsToGenerate" localSheetId="33">4011</definedName>
    <definedName name="RiskExcelReportsToGenerate">0</definedName>
    <definedName name="RiskFixedSeed" hidden="1">1</definedName>
    <definedName name="RiskGenerateExcelReportsAtEndOfSimulation" localSheetId="0">TRUE</definedName>
    <definedName name="RiskGenerateExcelReportsAtEndOfSimulation" localSheetId="33">TRUE</definedName>
    <definedName name="RiskGenerateExcelReportsAtEndOfSimulation">TRUE</definedName>
    <definedName name="RiskHasSettings" localSheetId="33" hidden="1">8</definedName>
    <definedName name="RiskHasSettings" hidden="1">7</definedName>
    <definedName name="RiskIsInput" hidden="1">FALSE</definedName>
    <definedName name="RiskIsOptimization" hidden="1">FALSE</definedName>
    <definedName name="RiskIsOutput" hidden="1">FALSE</definedName>
    <definedName name="RiskIsStatistics" hidden="1">FALSE</definedName>
    <definedName name="RiskMinimizeOnStart" hidden="1">FALSE</definedName>
    <definedName name="RiskMonitorConvergence" localSheetId="33" hidden="1">TRUE</definedName>
    <definedName name="RiskMonitorConvergence" hidden="1">FALSE</definedName>
    <definedName name="RiskMultipleCPUSupportEnabled" localSheetId="33" hidden="1">FALSE</definedName>
    <definedName name="RiskMultipleCPUSupportEnabled" hidden="1">TRUE</definedName>
    <definedName name="RiskNumIterations" hidden="1">10000</definedName>
    <definedName name="RiskNumSimulations" hidden="1">1</definedName>
    <definedName name="RiskPauseOnError" localSheetId="33" hidden="1">TRUE</definedName>
    <definedName name="RiskPauseOnError" hidden="1">FALSE</definedName>
    <definedName name="RiskRealTimeResults" localSheetId="0">FALSE</definedName>
    <definedName name="RiskRealTimeResults" localSheetId="33">FALSE</definedName>
    <definedName name="RiskRealTimeResults">FALSE</definedName>
    <definedName name="RiskReportGraphFormat">0</definedName>
    <definedName name="RiskResultsUpdateFreq">100</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electedCell" localSheetId="0" hidden="1">"$G$31"</definedName>
    <definedName name="RiskSelectedCell" localSheetId="33" hidden="1">"$G$31"</definedName>
    <definedName name="RiskSelectedCell" localSheetId="32" hidden="1">"$G$31"</definedName>
    <definedName name="RiskSelectedCell" hidden="1">"$AE$6"</definedName>
    <definedName name="RiskSelectedNameCell1" localSheetId="0" hidden="1">"$C$13"</definedName>
    <definedName name="RiskSelectedNameCell1" localSheetId="33" hidden="1">"$C$13"</definedName>
    <definedName name="RiskSelectedNameCell1" localSheetId="32" hidden="1">"$C$13"</definedName>
    <definedName name="RiskSelectedNameCell1" hidden="1">"$A$17"</definedName>
    <definedName name="RiskSelectedNameCell2" localSheetId="0" hidden="1">"$M$6"</definedName>
    <definedName name="RiskSelectedNameCell2" localSheetId="33" hidden="1">"$M$6"</definedName>
    <definedName name="RiskSelectedNameCell2" localSheetId="32" hidden="1">"$M$6"</definedName>
    <definedName name="RiskSelectedNameCell2" hidden="1">"$AE$5"</definedName>
    <definedName name="RiskShowRiskWindowAtEndOfSimulation" localSheetId="0">FALSE</definedName>
    <definedName name="RiskShowRiskWindowAtEndOfSimulation" localSheetId="33">FALSE</definedName>
    <definedName name="RiskShowRiskWindowAtEndOfSimulation">TRUE</definedName>
    <definedName name="RiskSimulationResultsStorageLocation" hidden="1">"1"</definedName>
    <definedName name="RiskStandardRecalc" hidden="1">1</definedName>
    <definedName name="RiskStatFunctionsUpdateFreq">50</definedName>
    <definedName name="RiskTemplateSheetName">"T2.2.Template"</definedName>
    <definedName name="RiskUpdateDisplay" hidden="1">FALSE</definedName>
    <definedName name="RiskUpdateStatFunctions">TRUE</definedName>
    <definedName name="RiskUseDifferentSeedForEachSim" hidden="1">FALSE</definedName>
    <definedName name="RiskUseFixedSeed" hidden="1">FALSE</definedName>
    <definedName name="RiskUseMultipleCPUs" localSheetId="33" hidden="1">FALSE</definedName>
    <definedName name="RiskUseMultipleCPUs" hidden="1">TRUE</definedName>
    <definedName name="sencount" hidden="1">2</definedName>
    <definedName name="Settlements_Growth" localSheetId="33">Unc_Results!#REF!</definedName>
    <definedName name="Settlements_Growth" localSheetId="32">Unc_Results_2017!#REF!</definedName>
    <definedName name="Settlements_Growth">'Projections Calcs'!$D$12</definedName>
    <definedName name="Shrubland_Growth" localSheetId="33">Unc_Results!#REF!</definedName>
    <definedName name="Shrubland_Growth" localSheetId="32">Unc_Results_2017!#REF!</definedName>
    <definedName name="Shrubland_Growth">'Projections Calcs'!$D$11</definedName>
    <definedName name="ShrubPercent" localSheetId="33">Unc_Results!#REF!</definedName>
    <definedName name="ShrubPercent" localSheetId="32">Unc_Results_2017!#REF!</definedName>
    <definedName name="ShrubPercent">'Forest ShrubScrub Data'!$B$76:$AI$83</definedName>
    <definedName name="Total" localSheetId="0">RiskTemplate_LULUCF!#REF!</definedName>
    <definedName name="Total" localSheetId="33">Unc_Results!#REF!</definedName>
    <definedName name="Total" localSheetId="32">Unc_Results_2017!#REF!</definedName>
    <definedName name="UrbanTrees">'LULUCF by County Projections'!$B$24:$AL$29</definedName>
    <definedName name="UrbanTrees2016" localSheetId="33">#REF!</definedName>
    <definedName name="UrbanTrees2016" localSheetId="32">Unc_Results_2017!#REF!</definedName>
    <definedName name="UrbanTrees2016">#REF!</definedName>
    <definedName name="UrbanTrees2017" localSheetId="33">Unc_Results!#REF!</definedName>
    <definedName name="UrbanTrees2017">#REF!</definedName>
    <definedName name="UrbanTrees2019">#REF!</definedName>
    <definedName name="UrbanTrees2021">#REF!</definedName>
    <definedName name="YTContent" localSheetId="15">'Yard Trimmings'!$E$13:$E$15</definedName>
  </definedNames>
  <calcPr calcId="191028"/>
  <fileRecoveryPr autoRecover="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I65" i="38" l="1"/>
  <c r="BV89" i="33"/>
  <c r="N36" i="8"/>
  <c r="M36" i="8" s="1"/>
  <c r="L36" i="8" s="1"/>
  <c r="K36" i="8" s="1"/>
  <c r="J36" i="8" s="1"/>
  <c r="I36" i="8" s="1"/>
  <c r="H36" i="8" s="1"/>
  <c r="G36" i="8" s="1"/>
  <c r="F36" i="8" s="1"/>
  <c r="E36" i="8" s="1"/>
  <c r="D36" i="8" s="1"/>
  <c r="C36" i="8" s="1"/>
  <c r="N37" i="8"/>
  <c r="M37" i="8" s="1"/>
  <c r="L37" i="8" s="1"/>
  <c r="K37" i="8" s="1"/>
  <c r="J37" i="8" s="1"/>
  <c r="I37" i="8" s="1"/>
  <c r="H37" i="8" s="1"/>
  <c r="G37" i="8" s="1"/>
  <c r="F37" i="8" s="1"/>
  <c r="E37" i="8" s="1"/>
  <c r="D37" i="8" s="1"/>
  <c r="C37" i="8" s="1"/>
  <c r="G29" i="8"/>
  <c r="H29" i="8"/>
  <c r="D31" i="8"/>
  <c r="G31" i="8"/>
  <c r="H31" i="8"/>
  <c r="I31" i="8"/>
  <c r="J31" i="8"/>
  <c r="L31" i="8"/>
  <c r="F32" i="8"/>
  <c r="G32" i="8"/>
  <c r="N31" i="8"/>
  <c r="O36" i="8"/>
  <c r="O37" i="8"/>
  <c r="O38" i="8"/>
  <c r="N38" i="8" s="1"/>
  <c r="M38" i="8" s="1"/>
  <c r="L38" i="8" s="1"/>
  <c r="K38" i="8" s="1"/>
  <c r="J38" i="8" s="1"/>
  <c r="I38" i="8" s="1"/>
  <c r="H38" i="8" s="1"/>
  <c r="G38" i="8" s="1"/>
  <c r="F38" i="8" s="1"/>
  <c r="E38" i="8" s="1"/>
  <c r="D38" i="8" s="1"/>
  <c r="C38" i="8" s="1"/>
  <c r="O29" i="8"/>
  <c r="I29" i="8" s="1"/>
  <c r="O35" i="8"/>
  <c r="N35" i="8" s="1"/>
  <c r="M35" i="8" s="1"/>
  <c r="L35" i="8" s="1"/>
  <c r="K35" i="8" s="1"/>
  <c r="J35" i="8" s="1"/>
  <c r="I35" i="8" s="1"/>
  <c r="H35" i="8" s="1"/>
  <c r="G35" i="8" s="1"/>
  <c r="F35" i="8" s="1"/>
  <c r="E35" i="8" s="1"/>
  <c r="D35" i="8" s="1"/>
  <c r="C35" i="8" s="1"/>
  <c r="O30" i="8"/>
  <c r="F30" i="8" s="1"/>
  <c r="O31" i="8"/>
  <c r="C31" i="8" s="1"/>
  <c r="O32" i="8"/>
  <c r="H32" i="8" s="1"/>
  <c r="M30" i="8" l="1"/>
  <c r="E30" i="8"/>
  <c r="N30" i="8"/>
  <c r="L30" i="8"/>
  <c r="D30" i="8"/>
  <c r="M32" i="8"/>
  <c r="E32" i="8"/>
  <c r="K30" i="8"/>
  <c r="C30" i="8"/>
  <c r="F29" i="8"/>
  <c r="L32" i="8"/>
  <c r="D32" i="8"/>
  <c r="J30" i="8"/>
  <c r="M29" i="8"/>
  <c r="K32" i="8"/>
  <c r="C32" i="8"/>
  <c r="F31" i="8"/>
  <c r="I30" i="8"/>
  <c r="L29" i="8"/>
  <c r="D29" i="8"/>
  <c r="E29" i="8"/>
  <c r="J32" i="8"/>
  <c r="M31" i="8"/>
  <c r="E31" i="8"/>
  <c r="H30" i="8"/>
  <c r="K29" i="8"/>
  <c r="C29" i="8"/>
  <c r="N29" i="8"/>
  <c r="I32" i="8"/>
  <c r="G30" i="8"/>
  <c r="J29" i="8"/>
  <c r="N32" i="8"/>
  <c r="K31" i="8"/>
  <c r="C56" i="54" l="1"/>
  <c r="D7" i="8" l="1"/>
  <c r="E7" i="8"/>
  <c r="F7" i="8"/>
  <c r="G7" i="8"/>
  <c r="H7" i="8"/>
  <c r="I7" i="8"/>
  <c r="J7" i="8"/>
  <c r="K7" i="8"/>
  <c r="L7" i="8"/>
  <c r="M7" i="8"/>
  <c r="N7" i="8"/>
  <c r="O7" i="8"/>
  <c r="P7" i="8"/>
  <c r="Q7" i="8"/>
  <c r="R7" i="8"/>
  <c r="S7" i="8"/>
  <c r="T7" i="8"/>
  <c r="U7" i="8"/>
  <c r="V7" i="8"/>
  <c r="W7" i="8"/>
  <c r="X7" i="8"/>
  <c r="Y7" i="8"/>
  <c r="Z7" i="8"/>
  <c r="AA7" i="8"/>
  <c r="AB7" i="8"/>
  <c r="AC7" i="8"/>
  <c r="AD7" i="8"/>
  <c r="AE7" i="8"/>
  <c r="AF7" i="8"/>
  <c r="AG7" i="8"/>
  <c r="AH7" i="8"/>
  <c r="AI7" i="8"/>
  <c r="D8" i="8"/>
  <c r="E8" i="8"/>
  <c r="F8" i="8"/>
  <c r="G8" i="8"/>
  <c r="H8" i="8"/>
  <c r="I8" i="8"/>
  <c r="J8" i="8"/>
  <c r="K8" i="8"/>
  <c r="L8" i="8"/>
  <c r="M8" i="8"/>
  <c r="N8" i="8"/>
  <c r="O8" i="8"/>
  <c r="P8" i="8"/>
  <c r="Q8" i="8"/>
  <c r="R8" i="8"/>
  <c r="S8" i="8"/>
  <c r="T8" i="8"/>
  <c r="U8" i="8"/>
  <c r="V8" i="8"/>
  <c r="W8" i="8"/>
  <c r="X8" i="8"/>
  <c r="Y8" i="8"/>
  <c r="Z8" i="8"/>
  <c r="AA8" i="8"/>
  <c r="AB8" i="8"/>
  <c r="AC8" i="8"/>
  <c r="AD8" i="8"/>
  <c r="AE8" i="8"/>
  <c r="AF8" i="8"/>
  <c r="AG8" i="8"/>
  <c r="AH8" i="8"/>
  <c r="AI8" i="8"/>
  <c r="D9" i="8"/>
  <c r="E9" i="8"/>
  <c r="F9" i="8"/>
  <c r="G9" i="8"/>
  <c r="H9" i="8"/>
  <c r="I9" i="8"/>
  <c r="J9" i="8"/>
  <c r="K9" i="8"/>
  <c r="L9" i="8"/>
  <c r="M9" i="8"/>
  <c r="N9" i="8"/>
  <c r="O9" i="8"/>
  <c r="P9" i="8"/>
  <c r="Q9" i="8"/>
  <c r="R9" i="8"/>
  <c r="S9" i="8"/>
  <c r="T9" i="8"/>
  <c r="U9" i="8"/>
  <c r="V9" i="8"/>
  <c r="W9" i="8"/>
  <c r="X9" i="8"/>
  <c r="Y9" i="8"/>
  <c r="Z9" i="8"/>
  <c r="AA9" i="8"/>
  <c r="AB9" i="8"/>
  <c r="AC9" i="8"/>
  <c r="AD9" i="8"/>
  <c r="AE9" i="8"/>
  <c r="AF9" i="8"/>
  <c r="AG9" i="8"/>
  <c r="AH9" i="8"/>
  <c r="AI9" i="8"/>
  <c r="AI13" i="8" s="1"/>
  <c r="D10" i="8"/>
  <c r="E10" i="8"/>
  <c r="F10" i="8"/>
  <c r="G10" i="8"/>
  <c r="H10" i="8"/>
  <c r="I10" i="8"/>
  <c r="J10" i="8"/>
  <c r="K10" i="8"/>
  <c r="L10" i="8"/>
  <c r="M10" i="8"/>
  <c r="N10" i="8"/>
  <c r="O10" i="8"/>
  <c r="P10" i="8"/>
  <c r="Q10" i="8"/>
  <c r="R10" i="8"/>
  <c r="S10" i="8"/>
  <c r="T10" i="8"/>
  <c r="U10" i="8"/>
  <c r="V10" i="8"/>
  <c r="W10" i="8"/>
  <c r="X10" i="8"/>
  <c r="Y10" i="8"/>
  <c r="Z10" i="8"/>
  <c r="AA10" i="8"/>
  <c r="AB10" i="8"/>
  <c r="AC10" i="8"/>
  <c r="AD10" i="8"/>
  <c r="AE10" i="8"/>
  <c r="AF10" i="8"/>
  <c r="AG10" i="8"/>
  <c r="AH10" i="8"/>
  <c r="AI10" i="8"/>
  <c r="D11" i="8"/>
  <c r="E11" i="8"/>
  <c r="F11" i="8"/>
  <c r="G11" i="8"/>
  <c r="H11" i="8"/>
  <c r="I11" i="8"/>
  <c r="J11" i="8"/>
  <c r="K11" i="8"/>
  <c r="L11" i="8"/>
  <c r="M11" i="8"/>
  <c r="N11" i="8"/>
  <c r="O11" i="8"/>
  <c r="P11" i="8"/>
  <c r="Q11" i="8"/>
  <c r="R11" i="8"/>
  <c r="S11" i="8"/>
  <c r="T11" i="8"/>
  <c r="U11" i="8"/>
  <c r="V11" i="8"/>
  <c r="W11" i="8"/>
  <c r="X11" i="8"/>
  <c r="Y11" i="8"/>
  <c r="Z11" i="8"/>
  <c r="AA11" i="8"/>
  <c r="AB11" i="8"/>
  <c r="AC11" i="8"/>
  <c r="AD11" i="8"/>
  <c r="AE11" i="8"/>
  <c r="AF11" i="8"/>
  <c r="AG11" i="8"/>
  <c r="AH11" i="8"/>
  <c r="AI11" i="8"/>
  <c r="D12" i="8"/>
  <c r="E12" i="8"/>
  <c r="F12" i="8"/>
  <c r="G12" i="8"/>
  <c r="H12" i="8"/>
  <c r="I12" i="8"/>
  <c r="J12" i="8"/>
  <c r="K12" i="8"/>
  <c r="L12" i="8"/>
  <c r="M12" i="8"/>
  <c r="N12" i="8"/>
  <c r="O12" i="8"/>
  <c r="P12" i="8"/>
  <c r="Q12" i="8"/>
  <c r="R12" i="8"/>
  <c r="S12" i="8"/>
  <c r="T12" i="8"/>
  <c r="U12" i="8"/>
  <c r="V12" i="8"/>
  <c r="W12" i="8"/>
  <c r="X12" i="8"/>
  <c r="Y12" i="8"/>
  <c r="Z12" i="8"/>
  <c r="AA12" i="8"/>
  <c r="AB12" i="8"/>
  <c r="AC12" i="8"/>
  <c r="AD12" i="8"/>
  <c r="AE12" i="8"/>
  <c r="AF12" i="8"/>
  <c r="AG12" i="8"/>
  <c r="AH12" i="8"/>
  <c r="AI12" i="8"/>
  <c r="C8" i="8"/>
  <c r="C9" i="8"/>
  <c r="C10" i="8"/>
  <c r="C11" i="8"/>
  <c r="C12" i="8"/>
  <c r="C7" i="8"/>
  <c r="AA57" i="34" l="1"/>
  <c r="AB57" i="34"/>
  <c r="AC57" i="34"/>
  <c r="AD57" i="34"/>
  <c r="AE57" i="34"/>
  <c r="AF57" i="34"/>
  <c r="AG57" i="34"/>
  <c r="AH57" i="34"/>
  <c r="AI57" i="34"/>
  <c r="AJ57" i="34"/>
  <c r="AK57" i="34"/>
  <c r="AL57" i="34"/>
  <c r="AM57" i="34"/>
  <c r="AN57" i="34"/>
  <c r="AO57" i="34"/>
  <c r="AP57" i="34"/>
  <c r="AQ57" i="34"/>
  <c r="AR57" i="34"/>
  <c r="AS57" i="34"/>
  <c r="AT57" i="34"/>
  <c r="AU57" i="34"/>
  <c r="AV57" i="34"/>
  <c r="AW57" i="34"/>
  <c r="AX57" i="34"/>
  <c r="AY57" i="34"/>
  <c r="AZ57" i="34"/>
  <c r="BA57" i="34"/>
  <c r="BB57" i="34"/>
  <c r="BC57" i="34"/>
  <c r="BD57" i="34"/>
  <c r="BE57" i="34"/>
  <c r="BF57" i="34"/>
  <c r="BG57" i="34"/>
  <c r="BH57" i="34"/>
  <c r="BI57" i="34"/>
  <c r="BJ57" i="34"/>
  <c r="BK57" i="34"/>
  <c r="BL57" i="34"/>
  <c r="BM57" i="34"/>
  <c r="C57" i="34"/>
  <c r="D57" i="34"/>
  <c r="E57" i="34"/>
  <c r="F57" i="34"/>
  <c r="G57" i="34"/>
  <c r="H57" i="34"/>
  <c r="I57" i="34"/>
  <c r="J57" i="34"/>
  <c r="K57" i="34"/>
  <c r="L57" i="34"/>
  <c r="M57" i="34"/>
  <c r="N57" i="34"/>
  <c r="O57" i="34"/>
  <c r="P57" i="34"/>
  <c r="Q57" i="34"/>
  <c r="R57" i="34"/>
  <c r="S57" i="34"/>
  <c r="T57" i="34"/>
  <c r="U57" i="34"/>
  <c r="V57" i="34"/>
  <c r="X57" i="34"/>
  <c r="Y57" i="34"/>
  <c r="Z57" i="34"/>
  <c r="W57" i="34"/>
  <c r="AA58" i="34"/>
  <c r="AB58" i="34"/>
  <c r="AC58" i="34"/>
  <c r="AD58" i="34"/>
  <c r="AE58" i="34"/>
  <c r="AF58" i="34"/>
  <c r="AG58" i="34"/>
  <c r="AH58" i="34"/>
  <c r="AI58" i="34"/>
  <c r="AJ58" i="34"/>
  <c r="AK58" i="34"/>
  <c r="AL58" i="34"/>
  <c r="AM58" i="34"/>
  <c r="AN58" i="34"/>
  <c r="AO58" i="34"/>
  <c r="AP58" i="34"/>
  <c r="AQ58" i="34"/>
  <c r="AR58" i="34"/>
  <c r="AS58" i="34"/>
  <c r="AT58" i="34"/>
  <c r="AU58" i="34"/>
  <c r="AV58" i="34"/>
  <c r="AW58" i="34"/>
  <c r="AX58" i="34"/>
  <c r="AY58" i="34"/>
  <c r="AZ58" i="34"/>
  <c r="BA58" i="34"/>
  <c r="BB58" i="34"/>
  <c r="BC58" i="34"/>
  <c r="BD58" i="34"/>
  <c r="BE58" i="34"/>
  <c r="BF58" i="34"/>
  <c r="BG58" i="34"/>
  <c r="BH58" i="34"/>
  <c r="BI58" i="34"/>
  <c r="BJ58" i="34"/>
  <c r="BK58" i="34"/>
  <c r="BL58" i="34"/>
  <c r="BM58" i="34"/>
  <c r="AA59" i="34"/>
  <c r="AB59" i="34"/>
  <c r="AC59" i="34"/>
  <c r="AD59" i="34"/>
  <c r="AE59" i="34"/>
  <c r="AF59" i="34"/>
  <c r="AG59" i="34"/>
  <c r="AH59" i="34"/>
  <c r="AI59" i="34"/>
  <c r="AJ59" i="34"/>
  <c r="AK59" i="34"/>
  <c r="AL59" i="34"/>
  <c r="AM59" i="34"/>
  <c r="AN59" i="34"/>
  <c r="AO59" i="34"/>
  <c r="AP59" i="34"/>
  <c r="AQ59" i="34"/>
  <c r="AR59" i="34"/>
  <c r="AS59" i="34"/>
  <c r="AT59" i="34"/>
  <c r="AU59" i="34"/>
  <c r="AV59" i="34"/>
  <c r="AW59" i="34"/>
  <c r="AX59" i="34"/>
  <c r="AY59" i="34"/>
  <c r="AZ59" i="34"/>
  <c r="BA59" i="34"/>
  <c r="BB59" i="34"/>
  <c r="BC59" i="34"/>
  <c r="BD59" i="34"/>
  <c r="BE59" i="34"/>
  <c r="BF59" i="34"/>
  <c r="BG59" i="34"/>
  <c r="BH59" i="34"/>
  <c r="BI59" i="34"/>
  <c r="BJ59" i="34"/>
  <c r="BK59" i="34"/>
  <c r="BL59" i="34"/>
  <c r="BM59" i="34"/>
  <c r="AA60" i="34"/>
  <c r="AB60" i="34"/>
  <c r="AC60" i="34"/>
  <c r="AD60" i="34"/>
  <c r="AE60" i="34"/>
  <c r="AF60" i="34"/>
  <c r="AG60" i="34"/>
  <c r="AH60" i="34"/>
  <c r="AI60" i="34"/>
  <c r="AJ60" i="34"/>
  <c r="AK60" i="34"/>
  <c r="AL60" i="34"/>
  <c r="AM60" i="34"/>
  <c r="AN60" i="34"/>
  <c r="AO60" i="34"/>
  <c r="AP60" i="34"/>
  <c r="AQ60" i="34"/>
  <c r="AR60" i="34"/>
  <c r="AS60" i="34"/>
  <c r="AT60" i="34"/>
  <c r="AU60" i="34"/>
  <c r="AV60" i="34"/>
  <c r="AW60" i="34"/>
  <c r="AX60" i="34"/>
  <c r="AY60" i="34"/>
  <c r="AZ60" i="34"/>
  <c r="BA60" i="34"/>
  <c r="BB60" i="34"/>
  <c r="BC60" i="34"/>
  <c r="BD60" i="34"/>
  <c r="BE60" i="34"/>
  <c r="BF60" i="34"/>
  <c r="BG60" i="34"/>
  <c r="BH60" i="34"/>
  <c r="BI60" i="34"/>
  <c r="BJ60" i="34"/>
  <c r="BK60" i="34"/>
  <c r="BL60" i="34"/>
  <c r="BM60" i="34"/>
  <c r="AA61" i="34"/>
  <c r="AB61" i="34"/>
  <c r="AC61" i="34"/>
  <c r="AD61" i="34"/>
  <c r="AE61" i="34"/>
  <c r="AF61" i="34"/>
  <c r="AG61" i="34"/>
  <c r="AH61" i="34"/>
  <c r="AI61" i="34"/>
  <c r="AJ61" i="34"/>
  <c r="AK61" i="34"/>
  <c r="AL61" i="34"/>
  <c r="AM61" i="34"/>
  <c r="AN61" i="34"/>
  <c r="AO61" i="34"/>
  <c r="AP61" i="34"/>
  <c r="AQ61" i="34"/>
  <c r="AR61" i="34"/>
  <c r="AS61" i="34"/>
  <c r="AT61" i="34"/>
  <c r="AU61" i="34"/>
  <c r="AV61" i="34"/>
  <c r="AW61" i="34"/>
  <c r="AX61" i="34"/>
  <c r="AY61" i="34"/>
  <c r="AZ61" i="34"/>
  <c r="BA61" i="34"/>
  <c r="BB61" i="34"/>
  <c r="BC61" i="34"/>
  <c r="BD61" i="34"/>
  <c r="BE61" i="34"/>
  <c r="BF61" i="34"/>
  <c r="BG61" i="34"/>
  <c r="BH61" i="34"/>
  <c r="BI61" i="34"/>
  <c r="BJ61" i="34"/>
  <c r="BK61" i="34"/>
  <c r="BL61" i="34"/>
  <c r="BM61" i="34"/>
  <c r="X58" i="34"/>
  <c r="Y58" i="34"/>
  <c r="Z58" i="34"/>
  <c r="X59" i="34"/>
  <c r="Y59" i="34"/>
  <c r="Z59" i="34"/>
  <c r="X60" i="34"/>
  <c r="Y60" i="34"/>
  <c r="Z60" i="34"/>
  <c r="X61" i="34"/>
  <c r="Y61" i="34"/>
  <c r="Z61" i="34"/>
  <c r="W61" i="34"/>
  <c r="W60" i="34"/>
  <c r="W59" i="34"/>
  <c r="W58" i="34"/>
  <c r="I384" i="85" l="1"/>
  <c r="H384" i="85"/>
  <c r="D384" i="85"/>
  <c r="D448" i="85"/>
  <c r="D432" i="85"/>
  <c r="D431" i="85"/>
  <c r="D430" i="85"/>
  <c r="D429" i="85"/>
  <c r="D425" i="85"/>
  <c r="D428" i="85"/>
  <c r="D427" i="85"/>
  <c r="D426" i="85"/>
  <c r="D424" i="85"/>
  <c r="D423" i="85"/>
  <c r="D422" i="85"/>
  <c r="D421" i="85"/>
  <c r="D420" i="85"/>
  <c r="D419" i="85"/>
  <c r="D418" i="85"/>
  <c r="D417" i="85"/>
  <c r="D415" i="85"/>
  <c r="D416" i="85"/>
  <c r="D414" i="85"/>
  <c r="D413" i="85"/>
  <c r="D412" i="85"/>
  <c r="D411" i="85"/>
  <c r="D410" i="85"/>
  <c r="D409" i="85"/>
  <c r="D408" i="85"/>
  <c r="D407" i="85"/>
  <c r="D406" i="85"/>
  <c r="D404" i="85"/>
  <c r="D405" i="85"/>
  <c r="D403" i="85"/>
  <c r="D402" i="85"/>
  <c r="D400" i="85"/>
  <c r="D401" i="85"/>
  <c r="D399" i="85"/>
  <c r="D398" i="85"/>
  <c r="D396" i="85"/>
  <c r="D397" i="85"/>
  <c r="D395" i="85"/>
  <c r="D394" i="85"/>
  <c r="D392" i="85"/>
  <c r="D393" i="85"/>
  <c r="D391" i="85"/>
  <c r="D390" i="85"/>
  <c r="D389" i="85"/>
  <c r="D388" i="85"/>
  <c r="D381" i="85"/>
  <c r="D380" i="85"/>
  <c r="AI97" i="115"/>
  <c r="AI104" i="115"/>
  <c r="AI105" i="115"/>
  <c r="AI107" i="115" s="1"/>
  <c r="AI106" i="115"/>
  <c r="AI111" i="115"/>
  <c r="AI118" i="115"/>
  <c r="AI88" i="115"/>
  <c r="AI75" i="115"/>
  <c r="AI77" i="115" s="1"/>
  <c r="AI76" i="115"/>
  <c r="AI45" i="115"/>
  <c r="AI46" i="115"/>
  <c r="AI47" i="115"/>
  <c r="AI15" i="115"/>
  <c r="AI16" i="115"/>
  <c r="AH48" i="54"/>
  <c r="AI5" i="46"/>
  <c r="X67" i="38"/>
  <c r="N65" i="38"/>
  <c r="D66" i="38"/>
  <c r="N68" i="38"/>
  <c r="N66" i="38"/>
  <c r="N67" i="38"/>
  <c r="B103" i="38"/>
  <c r="B104" i="38"/>
  <c r="B105" i="38"/>
  <c r="B106" i="38"/>
  <c r="B102" i="38"/>
  <c r="S106" i="38"/>
  <c r="Y103" i="38"/>
  <c r="AA103" i="38"/>
  <c r="AC103" i="38"/>
  <c r="AE103" i="38"/>
  <c r="AG103" i="38"/>
  <c r="AI103" i="38"/>
  <c r="AA104" i="38"/>
  <c r="AC104" i="38"/>
  <c r="AE104" i="38"/>
  <c r="AG104" i="38"/>
  <c r="AI104" i="38"/>
  <c r="Y105" i="38"/>
  <c r="AA105" i="38"/>
  <c r="AC105" i="38"/>
  <c r="AE105" i="38"/>
  <c r="AG105" i="38"/>
  <c r="AI105" i="38"/>
  <c r="AA102" i="38"/>
  <c r="AC102" i="38"/>
  <c r="AE102" i="38"/>
  <c r="AG102" i="38"/>
  <c r="AI102" i="38"/>
  <c r="AJ102" i="38" a="1"/>
  <c r="AJ102" i="38" s="1"/>
  <c r="Y106" i="38"/>
  <c r="N69" i="38" l="1"/>
  <c r="S103" i="38"/>
  <c r="S105" i="38"/>
  <c r="AJ104" i="38" a="1"/>
  <c r="AJ104" i="38" s="1"/>
  <c r="Y104" i="38"/>
  <c r="S104" i="38" s="1"/>
  <c r="AJ105" i="38" a="1"/>
  <c r="AJ105" i="38" s="1"/>
  <c r="Y102" i="38"/>
  <c r="S102" i="38" s="1"/>
  <c r="T106" i="38"/>
  <c r="U106" i="38" s="1"/>
  <c r="AJ103" i="38" a="1"/>
  <c r="AJ103" i="38" s="1"/>
  <c r="AH103" i="38"/>
  <c r="AD104" i="38"/>
  <c r="AB104" i="38"/>
  <c r="AH105" i="38"/>
  <c r="AH104" i="38"/>
  <c r="AF105" i="38"/>
  <c r="AF104" i="38"/>
  <c r="AF103" i="38"/>
  <c r="AF102" i="38"/>
  <c r="AD105" i="38"/>
  <c r="AD103" i="38"/>
  <c r="AB105" i="38"/>
  <c r="AB103" i="38"/>
  <c r="AB102" i="38"/>
  <c r="Z105" i="38"/>
  <c r="Z103" i="38"/>
  <c r="D71" i="85"/>
  <c r="D70" i="85"/>
  <c r="D76" i="85"/>
  <c r="D75" i="85"/>
  <c r="D74" i="85"/>
  <c r="D73" i="85"/>
  <c r="D72" i="85"/>
  <c r="D69" i="85"/>
  <c r="D68" i="85"/>
  <c r="D66" i="85"/>
  <c r="D67" i="85"/>
  <c r="D65" i="85"/>
  <c r="D64" i="85"/>
  <c r="D63" i="85"/>
  <c r="D451" i="85"/>
  <c r="D450" i="85"/>
  <c r="D449" i="85"/>
  <c r="D341" i="85"/>
  <c r="D339" i="85"/>
  <c r="D331" i="85"/>
  <c r="D369" i="85"/>
  <c r="D368" i="85"/>
  <c r="D367" i="85"/>
  <c r="D366" i="85"/>
  <c r="D365" i="85"/>
  <c r="D364" i="85"/>
  <c r="D353" i="85"/>
  <c r="D352" i="85"/>
  <c r="D351" i="85"/>
  <c r="D350" i="85"/>
  <c r="D349" i="85"/>
  <c r="D348" i="85"/>
  <c r="D343" i="85"/>
  <c r="D342" i="85"/>
  <c r="D335" i="85"/>
  <c r="D334" i="85"/>
  <c r="D333" i="85"/>
  <c r="D330" i="85"/>
  <c r="D329" i="85"/>
  <c r="D328" i="85"/>
  <c r="D327" i="85"/>
  <c r="D326" i="85"/>
  <c r="D324" i="85"/>
  <c r="D323" i="85"/>
  <c r="D322" i="85"/>
  <c r="D321" i="85"/>
  <c r="D320" i="85"/>
  <c r="D319" i="85"/>
  <c r="D318" i="85"/>
  <c r="D300" i="85"/>
  <c r="D313" i="85"/>
  <c r="D312" i="85"/>
  <c r="D311" i="85"/>
  <c r="D310" i="85"/>
  <c r="D309" i="85"/>
  <c r="D308" i="85"/>
  <c r="D305" i="85"/>
  <c r="D304" i="85"/>
  <c r="D303" i="85"/>
  <c r="D302" i="85"/>
  <c r="D301" i="85"/>
  <c r="D297" i="85"/>
  <c r="D296" i="85"/>
  <c r="D295" i="85"/>
  <c r="D294" i="85"/>
  <c r="D293" i="85"/>
  <c r="D292" i="85"/>
  <c r="D289" i="85"/>
  <c r="D288" i="85"/>
  <c r="D287" i="85"/>
  <c r="D286" i="85"/>
  <c r="D285" i="85"/>
  <c r="D284" i="85"/>
  <c r="D281" i="85"/>
  <c r="D280" i="85"/>
  <c r="D279" i="85"/>
  <c r="D278" i="85"/>
  <c r="D277" i="85"/>
  <c r="D276" i="85"/>
  <c r="D273" i="85"/>
  <c r="D272" i="85"/>
  <c r="D271" i="85"/>
  <c r="D270" i="85"/>
  <c r="D269" i="85"/>
  <c r="D268" i="85"/>
  <c r="D265" i="85"/>
  <c r="D264" i="85"/>
  <c r="D263" i="85"/>
  <c r="D262" i="85"/>
  <c r="D261" i="85"/>
  <c r="D260" i="85"/>
  <c r="D257" i="85"/>
  <c r="D256" i="85"/>
  <c r="D255" i="85"/>
  <c r="D254" i="85"/>
  <c r="D253" i="85"/>
  <c r="D252" i="85"/>
  <c r="D249" i="85"/>
  <c r="D248" i="85"/>
  <c r="D247" i="85"/>
  <c r="D246" i="85"/>
  <c r="D245" i="85"/>
  <c r="D244" i="85"/>
  <c r="D242" i="85"/>
  <c r="D241" i="85"/>
  <c r="D240" i="85"/>
  <c r="D239" i="85"/>
  <c r="D238" i="85"/>
  <c r="D237" i="85"/>
  <c r="D236" i="85"/>
  <c r="D234" i="85"/>
  <c r="D233" i="85"/>
  <c r="D232" i="85"/>
  <c r="D231" i="85"/>
  <c r="D230" i="85"/>
  <c r="D229" i="85"/>
  <c r="D228" i="85"/>
  <c r="D218" i="85"/>
  <c r="D224" i="85"/>
  <c r="D226" i="85"/>
  <c r="D225" i="85"/>
  <c r="D223" i="85"/>
  <c r="D222" i="85"/>
  <c r="D221" i="85"/>
  <c r="D220" i="85"/>
  <c r="D217" i="85"/>
  <c r="D216" i="85"/>
  <c r="D214" i="85"/>
  <c r="D215" i="85"/>
  <c r="D213" i="85"/>
  <c r="D212" i="85"/>
  <c r="D210" i="85"/>
  <c r="D209" i="85"/>
  <c r="D208" i="85"/>
  <c r="D207" i="85"/>
  <c r="D206" i="85"/>
  <c r="D205" i="85"/>
  <c r="D204" i="85"/>
  <c r="D202" i="85"/>
  <c r="D201" i="85"/>
  <c r="D200" i="85"/>
  <c r="D199" i="85"/>
  <c r="D198" i="85"/>
  <c r="D197" i="85"/>
  <c r="D196" i="85"/>
  <c r="D194" i="85"/>
  <c r="D193" i="85"/>
  <c r="D192" i="85"/>
  <c r="D191" i="85"/>
  <c r="D190" i="85"/>
  <c r="D189" i="85"/>
  <c r="D188" i="85"/>
  <c r="D186" i="85"/>
  <c r="D185" i="85"/>
  <c r="D184" i="85"/>
  <c r="D183" i="85"/>
  <c r="D182" i="85"/>
  <c r="D181" i="85"/>
  <c r="D180" i="85"/>
  <c r="D178" i="85"/>
  <c r="D177" i="85"/>
  <c r="D175" i="85"/>
  <c r="D176" i="85"/>
  <c r="D174" i="85"/>
  <c r="D173" i="85"/>
  <c r="D172" i="85"/>
  <c r="D170" i="85"/>
  <c r="D169" i="85"/>
  <c r="D143" i="85"/>
  <c r="D145" i="85"/>
  <c r="D153" i="85"/>
  <c r="D160" i="85"/>
  <c r="D168" i="85"/>
  <c r="D167" i="85"/>
  <c r="D166" i="85"/>
  <c r="D165" i="85"/>
  <c r="D164" i="85"/>
  <c r="D162" i="85"/>
  <c r="D161" i="85"/>
  <c r="D159" i="85"/>
  <c r="D158" i="85"/>
  <c r="D157" i="85"/>
  <c r="D156" i="85"/>
  <c r="D154" i="85"/>
  <c r="D152" i="85"/>
  <c r="D151" i="85"/>
  <c r="D150" i="85"/>
  <c r="D149" i="85"/>
  <c r="D148" i="85"/>
  <c r="D146" i="85"/>
  <c r="D144" i="85"/>
  <c r="D142" i="85"/>
  <c r="D141" i="85"/>
  <c r="D140" i="85"/>
  <c r="D138" i="85"/>
  <c r="D137" i="85"/>
  <c r="D136" i="85"/>
  <c r="D135" i="85"/>
  <c r="D134" i="85"/>
  <c r="D133" i="85"/>
  <c r="D132" i="85"/>
  <c r="D130" i="85"/>
  <c r="D129" i="85"/>
  <c r="D128" i="85"/>
  <c r="D127" i="85"/>
  <c r="D126" i="85"/>
  <c r="D125" i="85"/>
  <c r="D124" i="85"/>
  <c r="D122" i="85"/>
  <c r="D121" i="85"/>
  <c r="D120" i="85"/>
  <c r="D119" i="85"/>
  <c r="D118" i="85"/>
  <c r="D117" i="85"/>
  <c r="D116" i="85"/>
  <c r="D114" i="85"/>
  <c r="D113" i="85"/>
  <c r="D112" i="85"/>
  <c r="D111" i="85"/>
  <c r="D110" i="85"/>
  <c r="D109" i="85"/>
  <c r="D108" i="85"/>
  <c r="D106" i="85"/>
  <c r="D104" i="85"/>
  <c r="D105" i="85"/>
  <c r="D103" i="85"/>
  <c r="D102" i="85"/>
  <c r="D101" i="85"/>
  <c r="D100" i="85"/>
  <c r="D98" i="85"/>
  <c r="D97" i="85"/>
  <c r="D96" i="85"/>
  <c r="D95" i="85"/>
  <c r="D94" i="85"/>
  <c r="D93" i="85"/>
  <c r="D92" i="85"/>
  <c r="D90" i="85"/>
  <c r="D89" i="85"/>
  <c r="D88" i="85"/>
  <c r="D87" i="85"/>
  <c r="D86" i="85"/>
  <c r="D85" i="85"/>
  <c r="D84" i="85"/>
  <c r="D83" i="85"/>
  <c r="AI75" i="54"/>
  <c r="AI84" i="54" s="1"/>
  <c r="AI74" i="54"/>
  <c r="AI82" i="54" s="1"/>
  <c r="AI73" i="54"/>
  <c r="AI81" i="54" s="1"/>
  <c r="AI72" i="54"/>
  <c r="AI80" i="54" s="1"/>
  <c r="AI71" i="54"/>
  <c r="AI79" i="54" s="1"/>
  <c r="AI70" i="54"/>
  <c r="AI78" i="54" s="1"/>
  <c r="AI69" i="54"/>
  <c r="AI77" i="54" s="1"/>
  <c r="AI68" i="54"/>
  <c r="AI76" i="54" s="1"/>
  <c r="U104" i="38" l="1"/>
  <c r="U103" i="38"/>
  <c r="U102" i="38"/>
  <c r="U105" i="38"/>
  <c r="V106" i="38"/>
  <c r="W106" i="38" s="1"/>
  <c r="I104" i="38"/>
  <c r="Q104" i="38"/>
  <c r="P104" i="38"/>
  <c r="J104" i="38"/>
  <c r="R104" i="38"/>
  <c r="K104" i="38"/>
  <c r="E104" i="38"/>
  <c r="M104" i="38"/>
  <c r="F104" i="38"/>
  <c r="N104" i="38"/>
  <c r="N75" i="38" s="1"/>
  <c r="H104" i="38"/>
  <c r="D104" i="38"/>
  <c r="L104" i="38"/>
  <c r="G104" i="38"/>
  <c r="O104" i="38"/>
  <c r="K102" i="38"/>
  <c r="O102" i="38"/>
  <c r="P102" i="38"/>
  <c r="J102" i="38"/>
  <c r="D102" i="38"/>
  <c r="D74" i="38" s="1"/>
  <c r="L102" i="38"/>
  <c r="E102" i="38"/>
  <c r="M102" i="38"/>
  <c r="G102" i="38"/>
  <c r="H102" i="38"/>
  <c r="F102" i="38"/>
  <c r="N102" i="38"/>
  <c r="N74" i="38" s="1"/>
  <c r="R102" i="38"/>
  <c r="I102" i="38"/>
  <c r="Q102" i="38"/>
  <c r="Z104" i="38"/>
  <c r="T105" i="38"/>
  <c r="T103" i="38"/>
  <c r="T102" i="38"/>
  <c r="T104" i="38"/>
  <c r="J105" i="38"/>
  <c r="R105" i="38"/>
  <c r="G105" i="38"/>
  <c r="K105" i="38"/>
  <c r="F105" i="38"/>
  <c r="D105" i="38"/>
  <c r="L105" i="38"/>
  <c r="N105" i="38"/>
  <c r="N73" i="38" s="1"/>
  <c r="O105" i="38"/>
  <c r="I105" i="38"/>
  <c r="E105" i="38"/>
  <c r="M105" i="38"/>
  <c r="H105" i="38"/>
  <c r="P105" i="38"/>
  <c r="Q105" i="38"/>
  <c r="H103" i="38"/>
  <c r="P103" i="38"/>
  <c r="E103" i="38"/>
  <c r="G103" i="38"/>
  <c r="I103" i="38"/>
  <c r="Q103" i="38"/>
  <c r="J103" i="38"/>
  <c r="R103" i="38"/>
  <c r="D103" i="38"/>
  <c r="M103" i="38"/>
  <c r="O103" i="38"/>
  <c r="K103" i="38"/>
  <c r="L103" i="38"/>
  <c r="F103" i="38"/>
  <c r="N103" i="38"/>
  <c r="N76" i="38" s="1"/>
  <c r="AD102" i="38"/>
  <c r="AH102" i="38"/>
  <c r="Z102" i="38"/>
  <c r="AI83" i="54"/>
  <c r="AI85" i="54" s="1"/>
  <c r="AI47" i="54"/>
  <c r="AI48" i="54"/>
  <c r="AI49" i="54"/>
  <c r="AI50" i="54"/>
  <c r="AI51" i="54"/>
  <c r="AI52" i="54"/>
  <c r="AI53" i="54"/>
  <c r="AI54" i="54"/>
  <c r="AI55" i="54"/>
  <c r="AI62" i="54" s="1"/>
  <c r="AI65" i="54" s="1"/>
  <c r="AI56" i="54"/>
  <c r="AI57" i="54"/>
  <c r="AI58" i="54"/>
  <c r="AI59" i="54"/>
  <c r="AI60" i="54"/>
  <c r="AI61" i="54"/>
  <c r="D62" i="85"/>
  <c r="D61" i="85"/>
  <c r="D60" i="85"/>
  <c r="D59" i="85"/>
  <c r="D42" i="85"/>
  <c r="D43" i="85"/>
  <c r="D44" i="85"/>
  <c r="D45" i="85"/>
  <c r="D46" i="85"/>
  <c r="D47" i="85"/>
  <c r="D48" i="85"/>
  <c r="D49" i="85"/>
  <c r="D50" i="85"/>
  <c r="D51" i="85"/>
  <c r="D52" i="85"/>
  <c r="D53" i="85"/>
  <c r="D54" i="85"/>
  <c r="D55" i="85"/>
  <c r="D56" i="85"/>
  <c r="D57" i="85"/>
  <c r="D58" i="85"/>
  <c r="D41" i="85"/>
  <c r="D36" i="85"/>
  <c r="D37" i="85"/>
  <c r="D38" i="85"/>
  <c r="D39" i="85"/>
  <c r="D40" i="85"/>
  <c r="D35" i="85"/>
  <c r="D34" i="85"/>
  <c r="H34" i="54"/>
  <c r="D27" i="85"/>
  <c r="D20" i="85"/>
  <c r="D21" i="85"/>
  <c r="D23" i="85"/>
  <c r="D24" i="85"/>
  <c r="D19" i="85"/>
  <c r="FQ10" i="53"/>
  <c r="D22" i="85" s="1"/>
  <c r="D14" i="85"/>
  <c r="D15" i="85"/>
  <c r="D16" i="85"/>
  <c r="D17" i="85"/>
  <c r="D18" i="85"/>
  <c r="D13" i="85"/>
  <c r="D28" i="85"/>
  <c r="D29" i="85"/>
  <c r="D30" i="85"/>
  <c r="D31" i="85"/>
  <c r="D32" i="85"/>
  <c r="D26" i="85"/>
  <c r="D12" i="85"/>
  <c r="D11" i="85"/>
  <c r="D10" i="85"/>
  <c r="D9" i="85"/>
  <c r="N77" i="38" l="1"/>
  <c r="W105" i="38"/>
  <c r="W104" i="38"/>
  <c r="W103" i="38"/>
  <c r="W102" i="38"/>
  <c r="V104" i="38"/>
  <c r="V105" i="38"/>
  <c r="V103" i="38"/>
  <c r="V102" i="38"/>
  <c r="X106" i="38"/>
  <c r="AI64" i="54"/>
  <c r="FR14" i="53"/>
  <c r="FP14" i="53"/>
  <c r="V47" i="34"/>
  <c r="BJ7" i="34" a="1"/>
  <c r="BJ7" i="34" s="1"/>
  <c r="BJ18" i="34"/>
  <c r="BJ20" i="34"/>
  <c r="BJ16" i="34" a="1"/>
  <c r="BJ16" i="34" s="1"/>
  <c r="BJ15" i="34" a="1"/>
  <c r="BJ15" i="34" s="1"/>
  <c r="BN20" i="34"/>
  <c r="AI36" i="8"/>
  <c r="AI37" i="8"/>
  <c r="AI38" i="8"/>
  <c r="AJ38" i="8" s="1"/>
  <c r="AK38" i="8" s="1"/>
  <c r="AL38" i="8" s="1"/>
  <c r="AM38" i="8" s="1"/>
  <c r="AN38" i="8" s="1"/>
  <c r="AO38" i="8" s="1"/>
  <c r="AP38" i="8" s="1"/>
  <c r="AQ38" i="8" s="1"/>
  <c r="AR38" i="8" s="1"/>
  <c r="AS38" i="8" s="1"/>
  <c r="AT38" i="8" s="1"/>
  <c r="AU38" i="8" s="1"/>
  <c r="AV38" i="8" s="1"/>
  <c r="AW38" i="8" s="1"/>
  <c r="AX38" i="8" s="1"/>
  <c r="AY38" i="8" s="1"/>
  <c r="AZ38" i="8" s="1"/>
  <c r="BA38" i="8" s="1"/>
  <c r="BB38" i="8" s="1"/>
  <c r="BC38" i="8" s="1"/>
  <c r="BD38" i="8" s="1"/>
  <c r="BE38" i="8" s="1"/>
  <c r="BF38" i="8" s="1"/>
  <c r="AI35" i="8"/>
  <c r="AD36" i="8"/>
  <c r="AD37" i="8"/>
  <c r="AD38" i="8"/>
  <c r="AD35" i="8"/>
  <c r="Y35" i="8"/>
  <c r="Y36" i="8"/>
  <c r="Y37" i="8"/>
  <c r="Y38" i="8"/>
  <c r="T36" i="8"/>
  <c r="T37" i="8"/>
  <c r="T38" i="8"/>
  <c r="T35" i="8"/>
  <c r="AD32" i="8"/>
  <c r="AI29" i="8"/>
  <c r="AJ29" i="8" s="1"/>
  <c r="AK29" i="8" s="1"/>
  <c r="AL29" i="8" s="1"/>
  <c r="AM29" i="8" s="1"/>
  <c r="AN29" i="8" s="1"/>
  <c r="AO29" i="8" s="1"/>
  <c r="AP29" i="8" s="1"/>
  <c r="AQ29" i="8" s="1"/>
  <c r="AR29" i="8" s="1"/>
  <c r="AS29" i="8" s="1"/>
  <c r="AT29" i="8" s="1"/>
  <c r="AU29" i="8" s="1"/>
  <c r="AV29" i="8" s="1"/>
  <c r="AW29" i="8" s="1"/>
  <c r="AX29" i="8" s="1"/>
  <c r="AY29" i="8" s="1"/>
  <c r="AZ29" i="8" s="1"/>
  <c r="BA29" i="8" s="1"/>
  <c r="BB29" i="8" s="1"/>
  <c r="BC29" i="8" s="1"/>
  <c r="BD29" i="8" s="1"/>
  <c r="BE29" i="8" s="1"/>
  <c r="BF29" i="8" s="1"/>
  <c r="AD30" i="8"/>
  <c r="AD31" i="8"/>
  <c r="AD29" i="8"/>
  <c r="AJ35" i="8" l="1"/>
  <c r="AK35" i="8" s="1"/>
  <c r="AL35" i="8" s="1"/>
  <c r="AM35" i="8" s="1"/>
  <c r="AN35" i="8" s="1"/>
  <c r="AO35" i="8" s="1"/>
  <c r="AP35" i="8" s="1"/>
  <c r="AQ35" i="8" s="1"/>
  <c r="AR35" i="8" s="1"/>
  <c r="AS35" i="8" s="1"/>
  <c r="AT35" i="8" s="1"/>
  <c r="AU35" i="8" s="1"/>
  <c r="AV35" i="8" s="1"/>
  <c r="AW35" i="8" s="1"/>
  <c r="AX35" i="8" s="1"/>
  <c r="AY35" i="8" s="1"/>
  <c r="AZ35" i="8" s="1"/>
  <c r="BA35" i="8" s="1"/>
  <c r="BB35" i="8" s="1"/>
  <c r="BC35" i="8" s="1"/>
  <c r="BD35" i="8" s="1"/>
  <c r="BE35" i="8" s="1"/>
  <c r="BF35" i="8" s="1"/>
  <c r="AJ36" i="8"/>
  <c r="AK36" i="8" s="1"/>
  <c r="AL36" i="8" s="1"/>
  <c r="AM36" i="8" s="1"/>
  <c r="AN36" i="8" s="1"/>
  <c r="AO36" i="8" s="1"/>
  <c r="AP36" i="8" s="1"/>
  <c r="AQ36" i="8" s="1"/>
  <c r="AR36" i="8" s="1"/>
  <c r="AS36" i="8" s="1"/>
  <c r="AT36" i="8" s="1"/>
  <c r="AU36" i="8" s="1"/>
  <c r="AV36" i="8" s="1"/>
  <c r="AW36" i="8" s="1"/>
  <c r="AX36" i="8" s="1"/>
  <c r="AY36" i="8" s="1"/>
  <c r="AZ36" i="8" s="1"/>
  <c r="BA36" i="8" s="1"/>
  <c r="BB36" i="8" s="1"/>
  <c r="BC36" i="8" s="1"/>
  <c r="BD36" i="8" s="1"/>
  <c r="BE36" i="8" s="1"/>
  <c r="BF36" i="8" s="1"/>
  <c r="AJ37" i="8"/>
  <c r="AK37" i="8" s="1"/>
  <c r="AL37" i="8" s="1"/>
  <c r="AM37" i="8" s="1"/>
  <c r="AN37" i="8" s="1"/>
  <c r="AO37" i="8" s="1"/>
  <c r="AP37" i="8" s="1"/>
  <c r="AQ37" i="8" s="1"/>
  <c r="AR37" i="8" s="1"/>
  <c r="AS37" i="8" s="1"/>
  <c r="AT37" i="8" s="1"/>
  <c r="AU37" i="8" s="1"/>
  <c r="AV37" i="8" s="1"/>
  <c r="AW37" i="8" s="1"/>
  <c r="AX37" i="8" s="1"/>
  <c r="AY37" i="8" s="1"/>
  <c r="AZ37" i="8" s="1"/>
  <c r="BA37" i="8" s="1"/>
  <c r="BB37" i="8" s="1"/>
  <c r="BC37" i="8" s="1"/>
  <c r="BD37" i="8" s="1"/>
  <c r="BE37" i="8" s="1"/>
  <c r="BF37" i="8" s="1"/>
  <c r="X105" i="38"/>
  <c r="X103" i="38"/>
  <c r="X104" i="38"/>
  <c r="X75" i="38" s="1"/>
  <c r="X102" i="38"/>
  <c r="AI30" i="8"/>
  <c r="AI31" i="8"/>
  <c r="AI32" i="8"/>
  <c r="Y30" i="8"/>
  <c r="Y31" i="8"/>
  <c r="Y32" i="8"/>
  <c r="Y29" i="8"/>
  <c r="T30" i="8"/>
  <c r="T31" i="8"/>
  <c r="T32" i="8"/>
  <c r="T29" i="8"/>
  <c r="P30" i="8" l="1"/>
  <c r="Q30" i="8"/>
  <c r="R30" i="8"/>
  <c r="S30" i="8"/>
  <c r="S29" i="8"/>
  <c r="P29" i="8"/>
  <c r="Q29" i="8"/>
  <c r="R29" i="8"/>
  <c r="R31" i="8"/>
  <c r="S31" i="8"/>
  <c r="P31" i="8"/>
  <c r="Q31" i="8"/>
  <c r="P32" i="8"/>
  <c r="Q32" i="8"/>
  <c r="R32" i="8"/>
  <c r="S32" i="8"/>
  <c r="AI48" i="8"/>
  <c r="AJ31" i="8"/>
  <c r="AK31" i="8" s="1"/>
  <c r="AL31" i="8" s="1"/>
  <c r="AM31" i="8" s="1"/>
  <c r="AN31" i="8" s="1"/>
  <c r="AO31" i="8" s="1"/>
  <c r="AP31" i="8" s="1"/>
  <c r="AQ31" i="8" s="1"/>
  <c r="AR31" i="8" s="1"/>
  <c r="AS31" i="8" s="1"/>
  <c r="AT31" i="8" s="1"/>
  <c r="AU31" i="8" s="1"/>
  <c r="AV31" i="8" s="1"/>
  <c r="AW31" i="8" s="1"/>
  <c r="AX31" i="8" s="1"/>
  <c r="AY31" i="8" s="1"/>
  <c r="AZ31" i="8" s="1"/>
  <c r="BA31" i="8" s="1"/>
  <c r="BB31" i="8" s="1"/>
  <c r="BC31" i="8" s="1"/>
  <c r="BD31" i="8" s="1"/>
  <c r="BE31" i="8" s="1"/>
  <c r="BF31" i="8" s="1"/>
  <c r="AJ30" i="8"/>
  <c r="AK30" i="8" s="1"/>
  <c r="AL30" i="8" s="1"/>
  <c r="AM30" i="8" s="1"/>
  <c r="AN30" i="8" s="1"/>
  <c r="AO30" i="8" s="1"/>
  <c r="AP30" i="8" s="1"/>
  <c r="AQ30" i="8" s="1"/>
  <c r="AR30" i="8" s="1"/>
  <c r="AS30" i="8" s="1"/>
  <c r="AT30" i="8" s="1"/>
  <c r="AU30" i="8" s="1"/>
  <c r="AV30" i="8" s="1"/>
  <c r="AW30" i="8" s="1"/>
  <c r="AX30" i="8" s="1"/>
  <c r="AY30" i="8" s="1"/>
  <c r="AZ30" i="8" s="1"/>
  <c r="BA30" i="8" s="1"/>
  <c r="BB30" i="8" s="1"/>
  <c r="BC30" i="8" s="1"/>
  <c r="BD30" i="8" s="1"/>
  <c r="BE30" i="8" s="1"/>
  <c r="BF30" i="8" s="1"/>
  <c r="AJ32" i="8"/>
  <c r="AK32" i="8" s="1"/>
  <c r="AL32" i="8" s="1"/>
  <c r="AM32" i="8" s="1"/>
  <c r="AN32" i="8" s="1"/>
  <c r="AO32" i="8" s="1"/>
  <c r="AP32" i="8" s="1"/>
  <c r="AQ32" i="8" s="1"/>
  <c r="AR32" i="8" s="1"/>
  <c r="AS32" i="8" s="1"/>
  <c r="AT32" i="8" s="1"/>
  <c r="AU32" i="8" s="1"/>
  <c r="AV32" i="8" s="1"/>
  <c r="AW32" i="8" s="1"/>
  <c r="AX32" i="8" s="1"/>
  <c r="AY32" i="8" s="1"/>
  <c r="AZ32" i="8" s="1"/>
  <c r="BA32" i="8" s="1"/>
  <c r="BB32" i="8" s="1"/>
  <c r="BC32" i="8" s="1"/>
  <c r="BD32" i="8" s="1"/>
  <c r="BE32" i="8" s="1"/>
  <c r="BF32" i="8" s="1"/>
  <c r="AH15" i="44"/>
  <c r="U317" i="85"/>
  <c r="T317" i="85"/>
  <c r="S317" i="85"/>
  <c r="N317" i="85"/>
  <c r="M317" i="85"/>
  <c r="P317" i="85" s="1"/>
  <c r="U316" i="85"/>
  <c r="T316" i="85"/>
  <c r="S316" i="85"/>
  <c r="N316" i="85"/>
  <c r="M316" i="85"/>
  <c r="P316" i="85" l="1"/>
  <c r="Q316" i="85" s="1"/>
  <c r="R317" i="85"/>
  <c r="Q317" i="85"/>
  <c r="R316" i="85"/>
  <c r="U387" i="85" l="1"/>
  <c r="T387" i="85"/>
  <c r="S387" i="85"/>
  <c r="N387" i="85"/>
  <c r="M387" i="85"/>
  <c r="M433" i="85"/>
  <c r="N433" i="85"/>
  <c r="S433" i="85"/>
  <c r="T433" i="85"/>
  <c r="U433" i="85"/>
  <c r="M434" i="85"/>
  <c r="N434" i="85"/>
  <c r="S434" i="85"/>
  <c r="T434" i="85"/>
  <c r="U434" i="85"/>
  <c r="M435" i="85"/>
  <c r="N435" i="85"/>
  <c r="P435" i="85" s="1"/>
  <c r="R435" i="85" s="1"/>
  <c r="S435" i="85"/>
  <c r="T435" i="85"/>
  <c r="U435" i="85"/>
  <c r="M436" i="85"/>
  <c r="N436" i="85"/>
  <c r="S436" i="85"/>
  <c r="T436" i="85"/>
  <c r="U436" i="85"/>
  <c r="M437" i="85"/>
  <c r="P437" i="85" s="1"/>
  <c r="N437" i="85"/>
  <c r="S437" i="85"/>
  <c r="T437" i="85"/>
  <c r="U437" i="85"/>
  <c r="M438" i="85"/>
  <c r="N438" i="85"/>
  <c r="S438" i="85"/>
  <c r="T438" i="85"/>
  <c r="U438" i="85"/>
  <c r="M439" i="85"/>
  <c r="N439" i="85"/>
  <c r="S439" i="85"/>
  <c r="T439" i="85"/>
  <c r="U439" i="85"/>
  <c r="M440" i="85"/>
  <c r="N440" i="85"/>
  <c r="S440" i="85"/>
  <c r="T440" i="85"/>
  <c r="U440" i="85"/>
  <c r="M441" i="85"/>
  <c r="N441" i="85"/>
  <c r="S441" i="85"/>
  <c r="T441" i="85"/>
  <c r="U441" i="85"/>
  <c r="M443" i="85"/>
  <c r="N443" i="85"/>
  <c r="S443" i="85"/>
  <c r="T443" i="85"/>
  <c r="U443" i="85"/>
  <c r="M444" i="85"/>
  <c r="N444" i="85"/>
  <c r="S444" i="85"/>
  <c r="T444" i="85"/>
  <c r="U444" i="85"/>
  <c r="M445" i="85"/>
  <c r="N445" i="85"/>
  <c r="S445" i="85"/>
  <c r="T445" i="85"/>
  <c r="U445" i="85"/>
  <c r="M442" i="85"/>
  <c r="N442" i="85"/>
  <c r="S442" i="85"/>
  <c r="T442" i="85"/>
  <c r="U442" i="85"/>
  <c r="M447" i="85"/>
  <c r="N447" i="85"/>
  <c r="S447" i="85"/>
  <c r="T447" i="85"/>
  <c r="U447" i="85"/>
  <c r="M446" i="85"/>
  <c r="N446" i="85"/>
  <c r="S446" i="85"/>
  <c r="T446" i="85"/>
  <c r="U446" i="85"/>
  <c r="B113" i="45"/>
  <c r="D250" i="85"/>
  <c r="D258" i="85"/>
  <c r="D266" i="85"/>
  <c r="D274" i="85"/>
  <c r="D282" i="85"/>
  <c r="D290" i="85"/>
  <c r="D298" i="85"/>
  <c r="D306" i="85"/>
  <c r="D314" i="85"/>
  <c r="P387" i="85" l="1"/>
  <c r="Q387" i="85" s="1"/>
  <c r="P439" i="85"/>
  <c r="R439" i="85" s="1"/>
  <c r="P445" i="85"/>
  <c r="P443" i="85"/>
  <c r="R443" i="85" s="1"/>
  <c r="P434" i="85"/>
  <c r="Q434" i="85" s="1"/>
  <c r="P444" i="85"/>
  <c r="Q444" i="85" s="1"/>
  <c r="P441" i="85"/>
  <c r="R441" i="85" s="1"/>
  <c r="P433" i="85"/>
  <c r="R433" i="85" s="1"/>
  <c r="P446" i="85"/>
  <c r="Q446" i="85" s="1"/>
  <c r="P438" i="85"/>
  <c r="Q438" i="85" s="1"/>
  <c r="P440" i="85"/>
  <c r="R440" i="85" s="1"/>
  <c r="Q443" i="85"/>
  <c r="Q439" i="85"/>
  <c r="P436" i="85"/>
  <c r="R436" i="85" s="1"/>
  <c r="R387" i="85"/>
  <c r="P447" i="85"/>
  <c r="Q447" i="85" s="1"/>
  <c r="Q435" i="85"/>
  <c r="Q437" i="85"/>
  <c r="R437" i="85"/>
  <c r="R445" i="85"/>
  <c r="Q445" i="85"/>
  <c r="P442" i="85"/>
  <c r="R444" i="85" l="1"/>
  <c r="R447" i="85"/>
  <c r="Q433" i="85"/>
  <c r="R434" i="85"/>
  <c r="R438" i="85"/>
  <c r="Q441" i="85"/>
  <c r="R446" i="85"/>
  <c r="Q436" i="85"/>
  <c r="Q440" i="85"/>
  <c r="Q442" i="85"/>
  <c r="R442" i="85"/>
  <c r="B119" i="45" l="1"/>
  <c r="B118" i="45"/>
  <c r="B117" i="45"/>
  <c r="B114" i="45"/>
  <c r="B115" i="45"/>
  <c r="C113" i="45"/>
  <c r="I34" i="56"/>
  <c r="M35" i="56"/>
  <c r="AF112" i="45" l="1"/>
  <c r="F155" i="45" l="1"/>
  <c r="AG113" i="45" l="1"/>
  <c r="AH16" i="45" l="1"/>
  <c r="AI15" i="45"/>
  <c r="X56" i="38"/>
  <c r="X66" i="38" s="1"/>
  <c r="X74" i="38" s="1"/>
  <c r="AH42" i="38"/>
  <c r="AH45" i="38"/>
  <c r="AH53" i="38"/>
  <c r="X53" i="38"/>
  <c r="X45" i="38"/>
  <c r="X68" i="38" s="1"/>
  <c r="X76" i="38" s="1"/>
  <c r="X42" i="38"/>
  <c r="X65" i="38" s="1"/>
  <c r="AH33" i="38"/>
  <c r="AH35" i="38"/>
  <c r="AH37" i="38"/>
  <c r="AH41" i="38"/>
  <c r="AH44" i="38"/>
  <c r="AH48" i="38"/>
  <c r="AH51" i="38"/>
  <c r="X69" i="38" l="1"/>
  <c r="X73" i="38"/>
  <c r="X77" i="38" s="1"/>
  <c r="D33" i="85"/>
  <c r="AP15" i="45"/>
  <c r="AX15" i="45"/>
  <c r="BF15" i="45"/>
  <c r="AQ15" i="45"/>
  <c r="AY15" i="45"/>
  <c r="AJ15" i="45"/>
  <c r="AS15" i="45"/>
  <c r="AR15" i="45"/>
  <c r="AZ15" i="45"/>
  <c r="AK15" i="45"/>
  <c r="BA15" i="45"/>
  <c r="BE15" i="45"/>
  <c r="AL15" i="45"/>
  <c r="AT15" i="45"/>
  <c r="BB15" i="45"/>
  <c r="AN15" i="45"/>
  <c r="BD15" i="45"/>
  <c r="AO15" i="45"/>
  <c r="AM15" i="45"/>
  <c r="AU15" i="45"/>
  <c r="BC15" i="45"/>
  <c r="AV15" i="45"/>
  <c r="AW15" i="45"/>
  <c r="X60" i="38"/>
  <c r="BJ4" i="34" a="1"/>
  <c r="BJ4" i="34" s="1"/>
  <c r="BJ11" i="34"/>
  <c r="FG7" i="53"/>
  <c r="EQ14" i="53"/>
  <c r="EV14" i="53"/>
  <c r="C89" i="54"/>
  <c r="BU5" i="34" l="1"/>
  <c r="BM5" i="34"/>
  <c r="BQ10" i="34"/>
  <c r="CE11" i="34"/>
  <c r="BW11" i="34"/>
  <c r="BO11" i="34"/>
  <c r="CG10" i="34"/>
  <c r="BY10" i="34"/>
  <c r="CJ5" i="34"/>
  <c r="CB5" i="34"/>
  <c r="BT5" i="34"/>
  <c r="BL5" i="34"/>
  <c r="CG5" i="34"/>
  <c r="BY5" i="34"/>
  <c r="BQ5" i="34"/>
  <c r="CI11" i="34"/>
  <c r="CA11" i="34"/>
  <c r="BS11" i="34"/>
  <c r="BK11" i="34"/>
  <c r="CC10" i="34"/>
  <c r="BU10" i="34"/>
  <c r="BM10" i="34"/>
  <c r="CF5" i="34"/>
  <c r="BX5" i="34"/>
  <c r="BP5" i="34"/>
  <c r="CH11" i="34"/>
  <c r="BZ11" i="34"/>
  <c r="BR11" i="34"/>
  <c r="CJ10" i="34"/>
  <c r="CB10" i="34"/>
  <c r="BT10" i="34"/>
  <c r="BL10" i="34"/>
  <c r="CE5" i="34"/>
  <c r="BW5" i="34"/>
  <c r="BO5" i="34"/>
  <c r="CG11" i="34"/>
  <c r="BY11" i="34"/>
  <c r="BQ11" i="34"/>
  <c r="CI10" i="34"/>
  <c r="CA10" i="34"/>
  <c r="BS10" i="34"/>
  <c r="BK10" i="34"/>
  <c r="CD5" i="34"/>
  <c r="BV5" i="34"/>
  <c r="BN5" i="34"/>
  <c r="CF11" i="34"/>
  <c r="BX11" i="34"/>
  <c r="BP11" i="34"/>
  <c r="CH10" i="34"/>
  <c r="BZ10" i="34"/>
  <c r="BR10" i="34"/>
  <c r="CC5" i="34"/>
  <c r="CD11" i="34"/>
  <c r="BV11" i="34"/>
  <c r="BN11" i="34"/>
  <c r="CF10" i="34"/>
  <c r="BX10" i="34"/>
  <c r="BP10" i="34"/>
  <c r="BO10" i="34"/>
  <c r="CI5" i="34"/>
  <c r="CA5" i="34"/>
  <c r="BS5" i="34"/>
  <c r="BK5" i="34"/>
  <c r="CC11" i="34"/>
  <c r="BU11" i="34"/>
  <c r="BM11" i="34"/>
  <c r="CE10" i="34"/>
  <c r="BW10" i="34"/>
  <c r="CH5" i="34"/>
  <c r="BZ5" i="34"/>
  <c r="BR5" i="34"/>
  <c r="CJ11" i="34"/>
  <c r="CB11" i="34"/>
  <c r="BT11" i="34"/>
  <c r="BL11" i="34"/>
  <c r="CD10" i="34"/>
  <c r="BV10" i="34"/>
  <c r="BN10" i="34"/>
  <c r="BJ5" i="34"/>
  <c r="BJ10" i="34"/>
  <c r="BJ19" i="34" l="1"/>
  <c r="AI15" i="44" l="1"/>
  <c r="AG105" i="115" l="1"/>
  <c r="AH105" i="115"/>
  <c r="AG106" i="115"/>
  <c r="AH106" i="115"/>
  <c r="AG107" i="115"/>
  <c r="AH107" i="115"/>
  <c r="AG75" i="115"/>
  <c r="AH75" i="115"/>
  <c r="AG76" i="115"/>
  <c r="AH76" i="115"/>
  <c r="AG77" i="115"/>
  <c r="AH77" i="115"/>
  <c r="AG45" i="115"/>
  <c r="AH45" i="115"/>
  <c r="AG46" i="115"/>
  <c r="AH46" i="115"/>
  <c r="AG47" i="115"/>
  <c r="AH47" i="115"/>
  <c r="AG15" i="115"/>
  <c r="AH15" i="115"/>
  <c r="AH17" i="115" s="1"/>
  <c r="AG16" i="115"/>
  <c r="AH16" i="115"/>
  <c r="AG17" i="115"/>
  <c r="AG15" i="44"/>
  <c r="AG16" i="44"/>
  <c r="AH16" i="44"/>
  <c r="AG17" i="44"/>
  <c r="AH17" i="44"/>
  <c r="AG17" i="47"/>
  <c r="AG11" i="47"/>
  <c r="AG5" i="47"/>
  <c r="AG17" i="48"/>
  <c r="AG11" i="48"/>
  <c r="AG5" i="48"/>
  <c r="AG11" i="49"/>
  <c r="AG5" i="49"/>
  <c r="AG5" i="50"/>
  <c r="AG11" i="51"/>
  <c r="AG11" i="52"/>
  <c r="AG5" i="52"/>
  <c r="AE84" i="54"/>
  <c r="AF84" i="54"/>
  <c r="AG84" i="54"/>
  <c r="AH84" i="54"/>
  <c r="AE85" i="54"/>
  <c r="AF85" i="54"/>
  <c r="AG85" i="54"/>
  <c r="AH85" i="54"/>
  <c r="AG68" i="54"/>
  <c r="AH68" i="54"/>
  <c r="AG69" i="54"/>
  <c r="AH69" i="54"/>
  <c r="AG70" i="54"/>
  <c r="AH70" i="54"/>
  <c r="AG71" i="54"/>
  <c r="AH71" i="54"/>
  <c r="AG72" i="54"/>
  <c r="AH72" i="54"/>
  <c r="AG73" i="54"/>
  <c r="AH73" i="54"/>
  <c r="AG74" i="54"/>
  <c r="AH74" i="54"/>
  <c r="AG75" i="54"/>
  <c r="AH75" i="54"/>
  <c r="AG76" i="54"/>
  <c r="AH76" i="54"/>
  <c r="AG77" i="54"/>
  <c r="AH77" i="54"/>
  <c r="AG78" i="54"/>
  <c r="AH78" i="54"/>
  <c r="AG79" i="54"/>
  <c r="AH79" i="54"/>
  <c r="AG80" i="54"/>
  <c r="AH80" i="54"/>
  <c r="AG81" i="54"/>
  <c r="AH81" i="54"/>
  <c r="AG82" i="54"/>
  <c r="AH82" i="54"/>
  <c r="AG83" i="54"/>
  <c r="AH83" i="54"/>
  <c r="AF68" i="54"/>
  <c r="AG64" i="54"/>
  <c r="AH64" i="54"/>
  <c r="AG65" i="54"/>
  <c r="AH65" i="54"/>
  <c r="AE52" i="54"/>
  <c r="AA51" i="54"/>
  <c r="AG55" i="54"/>
  <c r="AG62" i="54"/>
  <c r="AG47" i="54"/>
  <c r="AH47" i="54" s="1"/>
  <c r="AG48" i="54"/>
  <c r="AG49" i="54"/>
  <c r="AH49" i="54" s="1"/>
  <c r="AG50" i="54"/>
  <c r="AH50" i="54"/>
  <c r="AG51" i="54"/>
  <c r="AH51" i="54" s="1"/>
  <c r="AG52" i="54"/>
  <c r="AH52" i="54"/>
  <c r="AG53" i="54"/>
  <c r="AH53" i="54" s="1"/>
  <c r="AG54" i="54"/>
  <c r="AH54" i="54"/>
  <c r="AH55" i="54"/>
  <c r="AH62" i="54" s="1"/>
  <c r="AG56" i="54"/>
  <c r="AH56" i="54"/>
  <c r="AG57" i="54"/>
  <c r="AH57" i="54" s="1"/>
  <c r="AG58" i="54"/>
  <c r="AH58" i="54"/>
  <c r="AG59" i="54"/>
  <c r="AH59" i="54" s="1"/>
  <c r="AG60" i="54"/>
  <c r="AH60" i="54"/>
  <c r="AG61" i="54"/>
  <c r="AH61" i="54" s="1"/>
  <c r="AG17" i="46"/>
  <c r="AG11" i="46"/>
  <c r="AE5" i="46"/>
  <c r="AF5" i="46" s="1"/>
  <c r="AG5" i="46" s="1"/>
  <c r="AH5" i="46" s="1"/>
  <c r="AK83" i="136"/>
  <c r="AL83" i="136"/>
  <c r="AM83" i="136"/>
  <c r="AN83" i="136"/>
  <c r="AO83" i="136"/>
  <c r="AP83" i="136"/>
  <c r="AQ83" i="136"/>
  <c r="AR83" i="136"/>
  <c r="AS83" i="136"/>
  <c r="AT83" i="136"/>
  <c r="AK84" i="136"/>
  <c r="AL84" i="136"/>
  <c r="AM84" i="136"/>
  <c r="AN84" i="136"/>
  <c r="AO84" i="136"/>
  <c r="AP84" i="136"/>
  <c r="AQ84" i="136"/>
  <c r="AR84" i="136"/>
  <c r="AS84" i="136"/>
  <c r="AT84" i="136"/>
  <c r="AK85" i="136"/>
  <c r="AL85" i="136"/>
  <c r="AM85" i="136"/>
  <c r="AN85" i="136"/>
  <c r="AO85" i="136"/>
  <c r="AP85" i="136"/>
  <c r="AQ85" i="136"/>
  <c r="AR85" i="136"/>
  <c r="AS85" i="136"/>
  <c r="AT85" i="136"/>
  <c r="AK86" i="136"/>
  <c r="AL86" i="136"/>
  <c r="AM86" i="136"/>
  <c r="AN86" i="136"/>
  <c r="AO86" i="136"/>
  <c r="AP86" i="136"/>
  <c r="AQ86" i="136"/>
  <c r="AR86" i="136"/>
  <c r="AS86" i="136"/>
  <c r="AT86" i="136"/>
  <c r="AJ84" i="136"/>
  <c r="AJ85" i="136"/>
  <c r="AJ86" i="136"/>
  <c r="AJ83" i="136"/>
  <c r="AK80" i="136"/>
  <c r="AL80" i="136"/>
  <c r="AM80" i="136"/>
  <c r="AN80" i="136"/>
  <c r="AO80" i="136"/>
  <c r="AP80" i="136"/>
  <c r="AQ80" i="136"/>
  <c r="AR80" i="136"/>
  <c r="AS80" i="136"/>
  <c r="AT80" i="136"/>
  <c r="AJ80" i="136"/>
  <c r="AK77" i="136"/>
  <c r="AL77" i="136"/>
  <c r="AM77" i="136"/>
  <c r="AN77" i="136"/>
  <c r="AO77" i="136"/>
  <c r="AP77" i="136"/>
  <c r="AQ77" i="136"/>
  <c r="AR77" i="136"/>
  <c r="AS77" i="136"/>
  <c r="AT77" i="136"/>
  <c r="AJ77" i="136"/>
  <c r="AK72" i="136"/>
  <c r="AL72" i="136"/>
  <c r="AM72" i="136"/>
  <c r="AN72" i="136"/>
  <c r="AO72" i="136"/>
  <c r="AP72" i="136"/>
  <c r="AQ72" i="136"/>
  <c r="AR72" i="136"/>
  <c r="AS72" i="136"/>
  <c r="AT72" i="136"/>
  <c r="AJ72" i="136"/>
  <c r="AK68" i="136"/>
  <c r="AL68" i="136"/>
  <c r="AM68" i="136"/>
  <c r="AN68" i="136"/>
  <c r="AO68" i="136"/>
  <c r="AP68" i="136"/>
  <c r="AQ68" i="136"/>
  <c r="AR68" i="136"/>
  <c r="AS68" i="136"/>
  <c r="AT68" i="136"/>
  <c r="AJ68" i="136"/>
  <c r="AK64" i="136"/>
  <c r="AL64" i="136"/>
  <c r="AM64" i="136"/>
  <c r="AN64" i="136"/>
  <c r="AO64" i="136"/>
  <c r="AP64" i="136"/>
  <c r="AQ64" i="136"/>
  <c r="AR64" i="136"/>
  <c r="AS64" i="136"/>
  <c r="AT64" i="136"/>
  <c r="AJ64" i="136"/>
  <c r="AK60" i="136"/>
  <c r="AL60" i="136"/>
  <c r="AM60" i="136"/>
  <c r="AN60" i="136"/>
  <c r="AO60" i="136"/>
  <c r="AP60" i="136"/>
  <c r="AQ60" i="136"/>
  <c r="AR60" i="136"/>
  <c r="AS60" i="136"/>
  <c r="AT60" i="136"/>
  <c r="AJ60" i="136"/>
  <c r="AK57" i="136"/>
  <c r="AL57" i="136"/>
  <c r="AM57" i="136"/>
  <c r="AN57" i="136"/>
  <c r="AO57" i="136"/>
  <c r="AP57" i="136"/>
  <c r="AQ57" i="136"/>
  <c r="AR57" i="136"/>
  <c r="AS57" i="136"/>
  <c r="AT57" i="136"/>
  <c r="AJ57" i="136"/>
  <c r="AK54" i="136"/>
  <c r="AL54" i="136"/>
  <c r="AM54" i="136"/>
  <c r="AN54" i="136"/>
  <c r="AO54" i="136"/>
  <c r="AP54" i="136"/>
  <c r="AQ54" i="136"/>
  <c r="AR54" i="136"/>
  <c r="AS54" i="136"/>
  <c r="AT54" i="136"/>
  <c r="AJ54" i="136"/>
  <c r="AK51" i="136"/>
  <c r="AL51" i="136"/>
  <c r="AM51" i="136"/>
  <c r="AN51" i="136"/>
  <c r="AO51" i="136"/>
  <c r="AP51" i="136"/>
  <c r="AQ51" i="136"/>
  <c r="AR51" i="136"/>
  <c r="AS51" i="136"/>
  <c r="AT51" i="136"/>
  <c r="AJ51" i="136"/>
  <c r="AK47" i="136"/>
  <c r="AL47" i="136"/>
  <c r="AM47" i="136"/>
  <c r="AN47" i="136"/>
  <c r="AO47" i="136"/>
  <c r="AP47" i="136"/>
  <c r="AQ47" i="136"/>
  <c r="AR47" i="136"/>
  <c r="AS47" i="136"/>
  <c r="AT47" i="136"/>
  <c r="AJ47" i="136"/>
  <c r="AK43" i="136"/>
  <c r="AL43" i="136"/>
  <c r="AM43" i="136"/>
  <c r="AN43" i="136"/>
  <c r="AO43" i="136"/>
  <c r="AP43" i="136"/>
  <c r="AQ43" i="136"/>
  <c r="AR43" i="136"/>
  <c r="AS43" i="136"/>
  <c r="AT43" i="136"/>
  <c r="AJ43" i="136"/>
  <c r="AK39" i="136"/>
  <c r="AL39" i="136"/>
  <c r="AM39" i="136"/>
  <c r="AN39" i="136"/>
  <c r="AO39" i="136"/>
  <c r="AP39" i="136"/>
  <c r="AQ39" i="136"/>
  <c r="AR39" i="136"/>
  <c r="AS39" i="136"/>
  <c r="AT39" i="136"/>
  <c r="AJ39" i="136"/>
  <c r="AK35" i="136"/>
  <c r="AL35" i="136"/>
  <c r="AM35" i="136"/>
  <c r="AN35" i="136"/>
  <c r="AO35" i="136"/>
  <c r="AP35" i="136"/>
  <c r="AQ35" i="136"/>
  <c r="AR35" i="136"/>
  <c r="AS35" i="136"/>
  <c r="AT35" i="136"/>
  <c r="AJ35" i="136"/>
  <c r="AK31" i="136"/>
  <c r="AL31" i="136"/>
  <c r="AM31" i="136"/>
  <c r="AN31" i="136"/>
  <c r="AO31" i="136"/>
  <c r="AP31" i="136"/>
  <c r="AQ31" i="136"/>
  <c r="AR31" i="136"/>
  <c r="AS31" i="136"/>
  <c r="AT31" i="136"/>
  <c r="AK28" i="136"/>
  <c r="AL28" i="136"/>
  <c r="AM28" i="136"/>
  <c r="AN28" i="136"/>
  <c r="AO28" i="136"/>
  <c r="AP28" i="136"/>
  <c r="AQ28" i="136"/>
  <c r="AR28" i="136"/>
  <c r="AS28" i="136"/>
  <c r="AT28" i="136"/>
  <c r="AK23" i="136"/>
  <c r="AL23" i="136"/>
  <c r="AM23" i="136"/>
  <c r="AN23" i="136"/>
  <c r="AO23" i="136"/>
  <c r="AP23" i="136"/>
  <c r="AQ23" i="136"/>
  <c r="AR23" i="136"/>
  <c r="AS23" i="136"/>
  <c r="AT23" i="136"/>
  <c r="AT19" i="136"/>
  <c r="AK19" i="136"/>
  <c r="AL19" i="136"/>
  <c r="AM19" i="136"/>
  <c r="AN19" i="136"/>
  <c r="AO19" i="136"/>
  <c r="AP19" i="136"/>
  <c r="AQ19" i="136"/>
  <c r="AR19" i="136"/>
  <c r="AS19" i="136"/>
  <c r="AK15" i="136"/>
  <c r="AL15" i="136"/>
  <c r="AM15" i="136"/>
  <c r="AN15" i="136"/>
  <c r="AO15" i="136"/>
  <c r="AP15" i="136"/>
  <c r="AQ15" i="136"/>
  <c r="AR15" i="136"/>
  <c r="AS15" i="136"/>
  <c r="AT15" i="136"/>
  <c r="AJ31" i="136"/>
  <c r="AJ28" i="136"/>
  <c r="AJ23" i="136"/>
  <c r="AJ19" i="136"/>
  <c r="AJ15" i="136"/>
  <c r="AK11" i="136"/>
  <c r="AL11" i="136"/>
  <c r="AM11" i="136"/>
  <c r="AN11" i="136"/>
  <c r="AO11" i="136"/>
  <c r="AP11" i="136"/>
  <c r="AQ11" i="136"/>
  <c r="AR11" i="136"/>
  <c r="AS11" i="136"/>
  <c r="AT11" i="136"/>
  <c r="AJ11" i="136"/>
  <c r="AH56" i="38" l="1"/>
  <c r="AH59" i="38"/>
  <c r="G8" i="38"/>
  <c r="G9" i="38"/>
  <c r="G10" i="38"/>
  <c r="G11" i="38"/>
  <c r="G12" i="38"/>
  <c r="G13" i="38"/>
  <c r="G14" i="38"/>
  <c r="G15" i="38"/>
  <c r="G16" i="38"/>
  <c r="G17" i="38"/>
  <c r="G18" i="38"/>
  <c r="G19" i="38"/>
  <c r="G6" i="38"/>
  <c r="G7" i="38"/>
  <c r="G5" i="38"/>
  <c r="D12" i="84"/>
  <c r="P35" i="56"/>
  <c r="D325" i="85"/>
  <c r="D358" i="85"/>
  <c r="D359" i="85"/>
  <c r="D360" i="85"/>
  <c r="D361" i="85"/>
  <c r="D362" i="85"/>
  <c r="D363" i="85"/>
  <c r="D370" i="85"/>
  <c r="D371" i="85"/>
  <c r="D372" i="85"/>
  <c r="D373" i="85"/>
  <c r="D77" i="85"/>
  <c r="D78" i="85"/>
  <c r="D79" i="85"/>
  <c r="D80" i="85"/>
  <c r="D81" i="85"/>
  <c r="D82" i="85"/>
  <c r="D91" i="85"/>
  <c r="D99" i="85"/>
  <c r="D107" i="85"/>
  <c r="D115" i="85"/>
  <c r="D123" i="85"/>
  <c r="D131" i="85"/>
  <c r="D139" i="85"/>
  <c r="D147" i="85"/>
  <c r="D155" i="85"/>
  <c r="D163" i="85"/>
  <c r="D171" i="85"/>
  <c r="D179" i="85"/>
  <c r="D187" i="85"/>
  <c r="D195" i="85"/>
  <c r="D203" i="85"/>
  <c r="D211" i="85"/>
  <c r="D219" i="85"/>
  <c r="D227" i="85"/>
  <c r="D235" i="85"/>
  <c r="D243" i="85"/>
  <c r="D251" i="85"/>
  <c r="D259" i="85"/>
  <c r="D267" i="85"/>
  <c r="D275" i="85"/>
  <c r="D283" i="85"/>
  <c r="D291" i="85"/>
  <c r="D299" i="85"/>
  <c r="D307" i="85"/>
  <c r="D315" i="85"/>
  <c r="D332" i="85"/>
  <c r="D336" i="85"/>
  <c r="D337" i="85"/>
  <c r="D338" i="85"/>
  <c r="D340" i="85"/>
  <c r="D344" i="85"/>
  <c r="D345" i="85"/>
  <c r="D346" i="85"/>
  <c r="D347" i="85"/>
  <c r="D354" i="85"/>
  <c r="D355" i="85"/>
  <c r="D356" i="85"/>
  <c r="D357" i="85"/>
  <c r="AH34" i="38" l="1"/>
  <c r="AH29" i="32"/>
  <c r="AG29" i="32"/>
  <c r="AH30" i="32"/>
  <c r="AG30" i="32"/>
  <c r="AH31" i="32"/>
  <c r="AG32" i="32"/>
  <c r="AG31" i="32"/>
  <c r="AH32" i="32"/>
  <c r="AH40" i="38"/>
  <c r="D437" i="85" s="1"/>
  <c r="AH50" i="38"/>
  <c r="D442" i="85" s="1"/>
  <c r="AH43" i="38"/>
  <c r="AH36" i="38"/>
  <c r="AH46" i="38"/>
  <c r="D439" i="85" s="1"/>
  <c r="AH49" i="38"/>
  <c r="D441" i="85" s="1"/>
  <c r="AH47" i="38"/>
  <c r="D440" i="85" s="1"/>
  <c r="AH52" i="38"/>
  <c r="D443" i="85" s="1"/>
  <c r="AH38" i="38"/>
  <c r="AH39" i="38"/>
  <c r="D436" i="85" s="1"/>
  <c r="AH55" i="38"/>
  <c r="D445" i="85" s="1"/>
  <c r="AH54" i="38"/>
  <c r="D444" i="85" s="1"/>
  <c r="AH58" i="38"/>
  <c r="D447" i="85" s="1"/>
  <c r="AH57" i="38"/>
  <c r="D434" i="85" s="1"/>
  <c r="L103" i="45"/>
  <c r="EW7" i="53"/>
  <c r="FS7" i="53" s="1"/>
  <c r="AI19" i="54" s="1"/>
  <c r="EW8" i="53"/>
  <c r="FS8" i="53" s="1"/>
  <c r="AI24" i="54" s="1"/>
  <c r="AI11" i="54" s="1"/>
  <c r="EW9" i="53"/>
  <c r="FS9" i="53" s="1"/>
  <c r="AI18" i="54" s="1"/>
  <c r="AI5" i="54" s="1"/>
  <c r="EW11" i="53"/>
  <c r="FS11" i="53" s="1"/>
  <c r="AI21" i="54" s="1"/>
  <c r="AI8" i="54" s="1"/>
  <c r="EW6" i="53"/>
  <c r="FQ6" i="53" s="1"/>
  <c r="FB7" i="53"/>
  <c r="FB8" i="53"/>
  <c r="FB9" i="53"/>
  <c r="FB11" i="53"/>
  <c r="FB6" i="53"/>
  <c r="FG8" i="53"/>
  <c r="FG9" i="53"/>
  <c r="FG11" i="53"/>
  <c r="FG6" i="53"/>
  <c r="FL7" i="53"/>
  <c r="FL8" i="53"/>
  <c r="FL9" i="53"/>
  <c r="FL11" i="53"/>
  <c r="FL6" i="53"/>
  <c r="EG14" i="53"/>
  <c r="EL14" i="53"/>
  <c r="D438" i="85" l="1"/>
  <c r="AH67" i="38"/>
  <c r="AH68" i="38"/>
  <c r="D435" i="85"/>
  <c r="D433" i="85"/>
  <c r="AH65" i="38"/>
  <c r="D446" i="85"/>
  <c r="AH66" i="38"/>
  <c r="AI6" i="46"/>
  <c r="AI8" i="115" s="1"/>
  <c r="AI6" i="52"/>
  <c r="AI38" i="115" s="1"/>
  <c r="AI7" i="52"/>
  <c r="AI6" i="49"/>
  <c r="AI7" i="49"/>
  <c r="AI13" i="49" s="1"/>
  <c r="AI19" i="49" s="1"/>
  <c r="AI6" i="54"/>
  <c r="AI7" i="47" s="1"/>
  <c r="AI7" i="46"/>
  <c r="FS6" i="53"/>
  <c r="AI22" i="54" s="1"/>
  <c r="AI9" i="54" s="1"/>
  <c r="FF14" i="53"/>
  <c r="AH60" i="38"/>
  <c r="M23" i="129"/>
  <c r="N23" i="129"/>
  <c r="M15" i="129"/>
  <c r="N15" i="129"/>
  <c r="AH74" i="38" l="1"/>
  <c r="AH69" i="38"/>
  <c r="AH73" i="38"/>
  <c r="AH76" i="38"/>
  <c r="AH75" i="38"/>
  <c r="AI13" i="52"/>
  <c r="AI39" i="115"/>
  <c r="AI13" i="46"/>
  <c r="AI23" i="115" s="1"/>
  <c r="AI9" i="115"/>
  <c r="AI8" i="52"/>
  <c r="AI12" i="52"/>
  <c r="AI52" i="115" s="1"/>
  <c r="AI6" i="50"/>
  <c r="AI7" i="50"/>
  <c r="AI13" i="50" s="1"/>
  <c r="AI19" i="50" s="1"/>
  <c r="AI8" i="49"/>
  <c r="AI12" i="49"/>
  <c r="AI6" i="47"/>
  <c r="AI8" i="46"/>
  <c r="AI12" i="46"/>
  <c r="AI22" i="115" s="1"/>
  <c r="N11" i="129"/>
  <c r="M11" i="129"/>
  <c r="M19" i="129"/>
  <c r="FN11" i="53"/>
  <c r="AH21" i="54" s="1"/>
  <c r="AH8" i="54" s="1"/>
  <c r="AH6" i="49" s="1"/>
  <c r="FN9" i="53"/>
  <c r="N19" i="129"/>
  <c r="N28" i="129" s="1"/>
  <c r="N31" i="129" s="1"/>
  <c r="FK14" i="53"/>
  <c r="FM14" i="53"/>
  <c r="FN7" i="53"/>
  <c r="AH19" i="54" s="1"/>
  <c r="AH6" i="54" s="1"/>
  <c r="FN8" i="53"/>
  <c r="AH24" i="54" s="1"/>
  <c r="AH11" i="54" s="1"/>
  <c r="AH77" i="38" l="1"/>
  <c r="M28" i="129"/>
  <c r="M31" i="129" s="1"/>
  <c r="AH18" i="54"/>
  <c r="AH5" i="54" s="1"/>
  <c r="AI13" i="47"/>
  <c r="AI19" i="52"/>
  <c r="AI60" i="115" s="1"/>
  <c r="AI53" i="115"/>
  <c r="AI18" i="52"/>
  <c r="AI14" i="52"/>
  <c r="AI8" i="50"/>
  <c r="AI12" i="50"/>
  <c r="AI18" i="49"/>
  <c r="AI20" i="49" s="1"/>
  <c r="AI14" i="49"/>
  <c r="AI8" i="47"/>
  <c r="AI12" i="47"/>
  <c r="AI19" i="46"/>
  <c r="AI30" i="115" s="1"/>
  <c r="AI18" i="46"/>
  <c r="AI29" i="115" s="1"/>
  <c r="AI14" i="46"/>
  <c r="AG13" i="8"/>
  <c r="AH13" i="8"/>
  <c r="O19" i="129"/>
  <c r="D7" i="85"/>
  <c r="AH7" i="49"/>
  <c r="AH13" i="49" s="1"/>
  <c r="AH19" i="49" s="1"/>
  <c r="AH12" i="49"/>
  <c r="AH7" i="47"/>
  <c r="AH6" i="47"/>
  <c r="AH6" i="52"/>
  <c r="AH7" i="52"/>
  <c r="FN6" i="53"/>
  <c r="AH6" i="46" l="1"/>
  <c r="AH8" i="115" s="1"/>
  <c r="AH7" i="46"/>
  <c r="AI19" i="47"/>
  <c r="AI90" i="115" s="1"/>
  <c r="AI20" i="52"/>
  <c r="AI59" i="115"/>
  <c r="AI18" i="50"/>
  <c r="AI20" i="50" s="1"/>
  <c r="AI14" i="50"/>
  <c r="AI18" i="47"/>
  <c r="AI14" i="47"/>
  <c r="AI20" i="46"/>
  <c r="AH8" i="49"/>
  <c r="AH8" i="47"/>
  <c r="AH12" i="47"/>
  <c r="AH13" i="47"/>
  <c r="AH18" i="49"/>
  <c r="AH20" i="49" s="1"/>
  <c r="AH14" i="49"/>
  <c r="AH39" i="115"/>
  <c r="AH13" i="52"/>
  <c r="AH38" i="115"/>
  <c r="AH12" i="52"/>
  <c r="AH8" i="52"/>
  <c r="AH9" i="115"/>
  <c r="AH13" i="46"/>
  <c r="AH22" i="54"/>
  <c r="AH9" i="54" s="1"/>
  <c r="AH12" i="46" l="1"/>
  <c r="AH14" i="46" s="1"/>
  <c r="AH8" i="46"/>
  <c r="AI20" i="47"/>
  <c r="AI89" i="115"/>
  <c r="AH19" i="47"/>
  <c r="AH53" i="115"/>
  <c r="AH19" i="52"/>
  <c r="AH60" i="115" s="1"/>
  <c r="AH14" i="47"/>
  <c r="AH18" i="47"/>
  <c r="AH19" i="46"/>
  <c r="AH30" i="115" s="1"/>
  <c r="AH23" i="115"/>
  <c r="AH52" i="115"/>
  <c r="AH18" i="52"/>
  <c r="AH14" i="52"/>
  <c r="AH6" i="50"/>
  <c r="AH7" i="50"/>
  <c r="W12" i="134"/>
  <c r="W30" i="134" s="1"/>
  <c r="X12" i="134"/>
  <c r="Y12" i="134"/>
  <c r="Z12" i="134"/>
  <c r="AA12" i="134"/>
  <c r="AB12" i="134"/>
  <c r="AC12" i="134"/>
  <c r="AD12" i="134"/>
  <c r="AE12" i="134"/>
  <c r="AE30" i="134" s="1"/>
  <c r="AF12" i="134"/>
  <c r="AG12" i="134"/>
  <c r="AH12" i="134"/>
  <c r="AI12" i="134"/>
  <c r="AJ12" i="134"/>
  <c r="AK12" i="134"/>
  <c r="X30" i="134"/>
  <c r="X32" i="134" s="1"/>
  <c r="AF30" i="134"/>
  <c r="AG30" i="134"/>
  <c r="AI30" i="134"/>
  <c r="AJ30" i="134"/>
  <c r="W49" i="134"/>
  <c r="AF49" i="134"/>
  <c r="AJ49" i="134"/>
  <c r="BV47" i="34"/>
  <c r="BW47" i="34"/>
  <c r="BX47" i="34"/>
  <c r="BY47" i="34"/>
  <c r="BY50" i="34" s="1"/>
  <c r="BZ47" i="34"/>
  <c r="BZ50" i="34" s="1"/>
  <c r="CA47" i="34"/>
  <c r="CB47" i="34"/>
  <c r="CB50" i="34" s="1"/>
  <c r="CC47" i="34"/>
  <c r="CC21" i="34" s="1"/>
  <c r="CD47" i="34"/>
  <c r="CE47" i="34"/>
  <c r="CF47" i="34"/>
  <c r="CG47" i="34"/>
  <c r="CG50" i="34" s="1"/>
  <c r="CH47" i="34"/>
  <c r="CH50" i="34" s="1"/>
  <c r="CI47" i="34"/>
  <c r="CJ47" i="34"/>
  <c r="CJ21" i="34" s="1"/>
  <c r="BV49" i="34"/>
  <c r="BW49" i="34"/>
  <c r="BX49" i="34"/>
  <c r="BZ49" i="34"/>
  <c r="CA49" i="34"/>
  <c r="CD49" i="34"/>
  <c r="CE49" i="34"/>
  <c r="CF49" i="34"/>
  <c r="CH49" i="34"/>
  <c r="CI49" i="34"/>
  <c r="BV50" i="34"/>
  <c r="BW50" i="34"/>
  <c r="BW51" i="34" s="1"/>
  <c r="BX50" i="34"/>
  <c r="CA50" i="34"/>
  <c r="CD50" i="34"/>
  <c r="CE50" i="34"/>
  <c r="CF50" i="34"/>
  <c r="CI50" i="34"/>
  <c r="BX51" i="34"/>
  <c r="CF51" i="34"/>
  <c r="BV18" i="34"/>
  <c r="BV19" i="34" s="1"/>
  <c r="BV32" i="34" s="1"/>
  <c r="BV31" i="34" s="1"/>
  <c r="BW18" i="34"/>
  <c r="BW19" i="34" s="1"/>
  <c r="BX18" i="34"/>
  <c r="BX19" i="34" s="1"/>
  <c r="BX32" i="34" s="1"/>
  <c r="BX31" i="34" s="1"/>
  <c r="BY18" i="34"/>
  <c r="BY19" i="34" s="1"/>
  <c r="BZ18" i="34"/>
  <c r="BZ19" i="34" s="1"/>
  <c r="CA18" i="34"/>
  <c r="CA19" i="34" s="1"/>
  <c r="CB18" i="34"/>
  <c r="CB19" i="34" s="1"/>
  <c r="CC18" i="34"/>
  <c r="CC19" i="34" s="1"/>
  <c r="CC32" i="34" s="1"/>
  <c r="CD18" i="34"/>
  <c r="CD19" i="34" s="1"/>
  <c r="CD32" i="34" s="1"/>
  <c r="CD31" i="34" s="1"/>
  <c r="CE18" i="34"/>
  <c r="CE19" i="34" s="1"/>
  <c r="CF18" i="34"/>
  <c r="CF19" i="34" s="1"/>
  <c r="CF32" i="34" s="1"/>
  <c r="CG18" i="34"/>
  <c r="CG19" i="34" s="1"/>
  <c r="CH18" i="34"/>
  <c r="CH19" i="34" s="1"/>
  <c r="CI18" i="34"/>
  <c r="CI19" i="34" s="1"/>
  <c r="CJ18" i="34"/>
  <c r="CJ19" i="34" s="1"/>
  <c r="BV20" i="34"/>
  <c r="BV21" i="34" s="1"/>
  <c r="BW20" i="34"/>
  <c r="BX20" i="34"/>
  <c r="BX21" i="34" s="1"/>
  <c r="BY20" i="34"/>
  <c r="BZ20" i="34"/>
  <c r="CA20" i="34"/>
  <c r="CA21" i="34" s="1"/>
  <c r="CB20" i="34"/>
  <c r="CC20" i="34"/>
  <c r="CD20" i="34"/>
  <c r="CD21" i="34" s="1"/>
  <c r="CE20" i="34"/>
  <c r="CF20" i="34"/>
  <c r="CF21" i="34" s="1"/>
  <c r="CG20" i="34"/>
  <c r="CH20" i="34"/>
  <c r="CI20" i="34"/>
  <c r="CJ20" i="34"/>
  <c r="BW21" i="34"/>
  <c r="BY21" i="34"/>
  <c r="BZ21" i="34"/>
  <c r="CB21" i="34"/>
  <c r="CE21" i="34"/>
  <c r="BX22" i="34"/>
  <c r="BZ22" i="34"/>
  <c r="CC22" i="34"/>
  <c r="CF22" i="34"/>
  <c r="CH22" i="34"/>
  <c r="BV26" i="34"/>
  <c r="BV22" i="34" s="1"/>
  <c r="BW26" i="34"/>
  <c r="BW22" i="34" s="1"/>
  <c r="BX26" i="34"/>
  <c r="BY26" i="34"/>
  <c r="BY29" i="34" s="1"/>
  <c r="BZ26" i="34"/>
  <c r="CA26" i="34"/>
  <c r="CA22" i="34" s="1"/>
  <c r="CB26" i="34"/>
  <c r="CB22" i="34" s="1"/>
  <c r="CC26" i="34"/>
  <c r="CD26" i="34"/>
  <c r="CD22" i="34" s="1"/>
  <c r="CE26" i="34"/>
  <c r="CE22" i="34" s="1"/>
  <c r="CF26" i="34"/>
  <c r="CG26" i="34"/>
  <c r="CG29" i="34" s="1"/>
  <c r="CH26" i="34"/>
  <c r="CI26" i="34"/>
  <c r="CI22" i="34" s="1"/>
  <c r="CJ26" i="34"/>
  <c r="CJ22" i="34" s="1"/>
  <c r="BV27" i="34"/>
  <c r="BV28" i="34" s="1"/>
  <c r="BW27" i="34"/>
  <c r="BW29" i="34" s="1"/>
  <c r="BX27" i="34"/>
  <c r="BY27" i="34"/>
  <c r="BZ27" i="34"/>
  <c r="BZ29" i="34" s="1"/>
  <c r="CA27" i="34"/>
  <c r="CB27" i="34"/>
  <c r="CB28" i="34" s="1"/>
  <c r="CC27" i="34"/>
  <c r="CD27" i="34"/>
  <c r="CD28" i="34" s="1"/>
  <c r="CE27" i="34"/>
  <c r="CE29" i="34" s="1"/>
  <c r="CF27" i="34"/>
  <c r="CF29" i="34" s="1"/>
  <c r="CG27" i="34"/>
  <c r="CH27" i="34"/>
  <c r="CH29" i="34" s="1"/>
  <c r="CI27" i="34"/>
  <c r="CJ27" i="34"/>
  <c r="CJ28" i="34" s="1"/>
  <c r="BX28" i="34"/>
  <c r="CA28" i="34"/>
  <c r="CC28" i="34"/>
  <c r="CF28" i="34"/>
  <c r="CI28" i="34"/>
  <c r="BV29" i="34"/>
  <c r="BV30" i="34" s="1"/>
  <c r="BX29" i="34"/>
  <c r="BX30" i="34" s="1"/>
  <c r="CB29" i="34"/>
  <c r="CC29" i="34"/>
  <c r="CD29" i="34"/>
  <c r="CD30" i="34" s="1"/>
  <c r="CJ29" i="34"/>
  <c r="CC30" i="34"/>
  <c r="AR7" i="115"/>
  <c r="AS7" i="115" s="1"/>
  <c r="AT7" i="115" s="1"/>
  <c r="AU7" i="115" s="1"/>
  <c r="AV7" i="115" s="1"/>
  <c r="AW7" i="115" s="1"/>
  <c r="AX7" i="115" s="1"/>
  <c r="AY7" i="115" s="1"/>
  <c r="AZ7" i="115" s="1"/>
  <c r="BA7" i="115" s="1"/>
  <c r="BB7" i="115" s="1"/>
  <c r="BC7" i="115" s="1"/>
  <c r="BD7" i="115" s="1"/>
  <c r="BE7" i="115" s="1"/>
  <c r="BF7" i="115" s="1"/>
  <c r="AR14" i="115"/>
  <c r="AS14" i="115" s="1"/>
  <c r="AT14" i="115" s="1"/>
  <c r="AU14" i="115" s="1"/>
  <c r="AV14" i="115" s="1"/>
  <c r="AW14" i="115" s="1"/>
  <c r="AX14" i="115" s="1"/>
  <c r="AY14" i="115" s="1"/>
  <c r="AZ14" i="115" s="1"/>
  <c r="BA14" i="115" s="1"/>
  <c r="BB14" i="115" s="1"/>
  <c r="BC14" i="115" s="1"/>
  <c r="BD14" i="115" s="1"/>
  <c r="BE14" i="115" s="1"/>
  <c r="BF14" i="115" s="1"/>
  <c r="AR15" i="115"/>
  <c r="AS15" i="115"/>
  <c r="AS17" i="115" s="1"/>
  <c r="AT15" i="115"/>
  <c r="AU15" i="115"/>
  <c r="AV15" i="115"/>
  <c r="AW15" i="115"/>
  <c r="AX15" i="115"/>
  <c r="AX17" i="115" s="1"/>
  <c r="AY15" i="115"/>
  <c r="AZ15" i="115"/>
  <c r="BA15" i="115"/>
  <c r="BA17" i="115" s="1"/>
  <c r="BB15" i="115"/>
  <c r="BC15" i="115"/>
  <c r="BD15" i="115"/>
  <c r="BE15" i="115"/>
  <c r="BF15" i="115"/>
  <c r="BF17" i="115" s="1"/>
  <c r="AR16" i="115"/>
  <c r="AS16" i="115"/>
  <c r="AT16" i="115"/>
  <c r="AU16" i="115"/>
  <c r="AV16" i="115"/>
  <c r="AV17" i="115" s="1"/>
  <c r="AW16" i="115"/>
  <c r="AX16" i="115"/>
  <c r="AY16" i="115"/>
  <c r="AZ16" i="115"/>
  <c r="BA16" i="115"/>
  <c r="BB16" i="115"/>
  <c r="BC16" i="115"/>
  <c r="BD16" i="115"/>
  <c r="BE16" i="115"/>
  <c r="BF16" i="115"/>
  <c r="AR17" i="115"/>
  <c r="AU17" i="115"/>
  <c r="AW17" i="115"/>
  <c r="AY17" i="115"/>
  <c r="AZ17" i="115"/>
  <c r="BC17" i="115"/>
  <c r="BD17" i="115"/>
  <c r="BE17" i="115"/>
  <c r="AR21" i="115"/>
  <c r="AS21" i="115" s="1"/>
  <c r="AT21" i="115" s="1"/>
  <c r="AU21" i="115" s="1"/>
  <c r="AV21" i="115"/>
  <c r="AW21" i="115" s="1"/>
  <c r="AX21" i="115" s="1"/>
  <c r="AY21" i="115" s="1"/>
  <c r="AZ21" i="115" s="1"/>
  <c r="BA21" i="115" s="1"/>
  <c r="BB21" i="115" s="1"/>
  <c r="BC21" i="115" s="1"/>
  <c r="BD21" i="115" s="1"/>
  <c r="BE21" i="115" s="1"/>
  <c r="BF21" i="115" s="1"/>
  <c r="AR28" i="115"/>
  <c r="AS28" i="115"/>
  <c r="AT28" i="115"/>
  <c r="AU28" i="115" s="1"/>
  <c r="AV28" i="115" s="1"/>
  <c r="AW28" i="115" s="1"/>
  <c r="AX28" i="115" s="1"/>
  <c r="AY28" i="115" s="1"/>
  <c r="AZ28" i="115" s="1"/>
  <c r="BA28" i="115" s="1"/>
  <c r="BB28" i="115" s="1"/>
  <c r="BC28" i="115" s="1"/>
  <c r="BD28" i="115" s="1"/>
  <c r="BE28" i="115" s="1"/>
  <c r="BF28" i="115" s="1"/>
  <c r="AR37" i="115"/>
  <c r="AS37" i="115" s="1"/>
  <c r="AT37" i="115" s="1"/>
  <c r="AU37" i="115" s="1"/>
  <c r="AV37" i="115" s="1"/>
  <c r="AW37" i="115" s="1"/>
  <c r="AX37" i="115" s="1"/>
  <c r="AY37" i="115" s="1"/>
  <c r="AZ37" i="115" s="1"/>
  <c r="BA37" i="115" s="1"/>
  <c r="BB37" i="115" s="1"/>
  <c r="BC37" i="115" s="1"/>
  <c r="BD37" i="115" s="1"/>
  <c r="BE37" i="115" s="1"/>
  <c r="BF37" i="115" s="1"/>
  <c r="AR44" i="115"/>
  <c r="AS44" i="115" s="1"/>
  <c r="AT44" i="115" s="1"/>
  <c r="AU44" i="115" s="1"/>
  <c r="AV44" i="115" s="1"/>
  <c r="AW44" i="115" s="1"/>
  <c r="AX44" i="115" s="1"/>
  <c r="AY44" i="115" s="1"/>
  <c r="AZ44" i="115" s="1"/>
  <c r="BA44" i="115" s="1"/>
  <c r="BB44" i="115" s="1"/>
  <c r="BC44" i="115" s="1"/>
  <c r="BD44" i="115" s="1"/>
  <c r="BE44" i="115" s="1"/>
  <c r="BF44" i="115" s="1"/>
  <c r="AR45" i="115"/>
  <c r="AS45" i="115"/>
  <c r="AT45" i="115"/>
  <c r="AU45" i="115"/>
  <c r="AV45" i="115"/>
  <c r="AV47" i="115" s="1"/>
  <c r="AW45" i="115"/>
  <c r="AX45" i="115"/>
  <c r="AY45" i="115"/>
  <c r="AZ45" i="115"/>
  <c r="AZ47" i="115" s="1"/>
  <c r="BA45" i="115"/>
  <c r="BB45" i="115"/>
  <c r="BC45" i="115"/>
  <c r="BD45" i="115"/>
  <c r="BD47" i="115" s="1"/>
  <c r="BE45" i="115"/>
  <c r="BF45" i="115"/>
  <c r="AR46" i="115"/>
  <c r="AS46" i="115"/>
  <c r="AT46" i="115"/>
  <c r="AT47" i="115" s="1"/>
  <c r="AU46" i="115"/>
  <c r="AV46" i="115"/>
  <c r="AW46" i="115"/>
  <c r="AX46" i="115"/>
  <c r="AY46" i="115"/>
  <c r="AZ46" i="115"/>
  <c r="BA46" i="115"/>
  <c r="BB46" i="115"/>
  <c r="BB47" i="115" s="1"/>
  <c r="BC46" i="115"/>
  <c r="BD46" i="115"/>
  <c r="BE46" i="115"/>
  <c r="BF46" i="115"/>
  <c r="AR47" i="115"/>
  <c r="AU47" i="115"/>
  <c r="AX47" i="115"/>
  <c r="AY47" i="115"/>
  <c r="BC47" i="115"/>
  <c r="BF47" i="115"/>
  <c r="AR51" i="115"/>
  <c r="AS51" i="115"/>
  <c r="AT51" i="115" s="1"/>
  <c r="AU51" i="115"/>
  <c r="AV51" i="115"/>
  <c r="AW51" i="115" s="1"/>
  <c r="AX51" i="115" s="1"/>
  <c r="AY51" i="115" s="1"/>
  <c r="AZ51" i="115" s="1"/>
  <c r="BA51" i="115" s="1"/>
  <c r="BB51" i="115" s="1"/>
  <c r="BC51" i="115" s="1"/>
  <c r="BD51" i="115" s="1"/>
  <c r="BE51" i="115" s="1"/>
  <c r="BF51" i="115" s="1"/>
  <c r="AR58" i="115"/>
  <c r="AS58" i="115" s="1"/>
  <c r="AT58" i="115" s="1"/>
  <c r="AU58" i="115" s="1"/>
  <c r="AV58" i="115" s="1"/>
  <c r="AW58" i="115"/>
  <c r="AX58" i="115" s="1"/>
  <c r="AY58" i="115" s="1"/>
  <c r="AZ58" i="115" s="1"/>
  <c r="BA58" i="115" s="1"/>
  <c r="BB58" i="115" s="1"/>
  <c r="BC58" i="115" s="1"/>
  <c r="BD58" i="115" s="1"/>
  <c r="BE58" i="115" s="1"/>
  <c r="BF58" i="115" s="1"/>
  <c r="AR67" i="115"/>
  <c r="AS67" i="115" s="1"/>
  <c r="AT67" i="115" s="1"/>
  <c r="AU67" i="115" s="1"/>
  <c r="AV67" i="115" s="1"/>
  <c r="AW67" i="115"/>
  <c r="AX67" i="115" s="1"/>
  <c r="AY67" i="115" s="1"/>
  <c r="AZ67" i="115" s="1"/>
  <c r="BA67" i="115" s="1"/>
  <c r="BB67" i="115" s="1"/>
  <c r="BC67" i="115" s="1"/>
  <c r="BD67" i="115" s="1"/>
  <c r="BE67" i="115" s="1"/>
  <c r="BF67" i="115" s="1"/>
  <c r="AR74" i="115"/>
  <c r="AS74" i="115" s="1"/>
  <c r="AT74" i="115" s="1"/>
  <c r="AU74" i="115"/>
  <c r="AV74" i="115" s="1"/>
  <c r="AW74" i="115" s="1"/>
  <c r="AX74" i="115" s="1"/>
  <c r="AY74" i="115" s="1"/>
  <c r="AZ74" i="115" s="1"/>
  <c r="BA74" i="115" s="1"/>
  <c r="BB74" i="115" s="1"/>
  <c r="BC74" i="115" s="1"/>
  <c r="BD74" i="115" s="1"/>
  <c r="BE74" i="115" s="1"/>
  <c r="BF74" i="115" s="1"/>
  <c r="AR75" i="115"/>
  <c r="AS75" i="115"/>
  <c r="AT75" i="115"/>
  <c r="AU75" i="115"/>
  <c r="AV75" i="115"/>
  <c r="AW75" i="115"/>
  <c r="AX75" i="115"/>
  <c r="AY75" i="115"/>
  <c r="AY77" i="115" s="1"/>
  <c r="AZ75" i="115"/>
  <c r="BA75" i="115"/>
  <c r="BA77" i="115" s="1"/>
  <c r="BB75" i="115"/>
  <c r="BC75" i="115"/>
  <c r="BD75" i="115"/>
  <c r="BE75" i="115"/>
  <c r="BF75" i="115"/>
  <c r="AR76" i="115"/>
  <c r="AS76" i="115"/>
  <c r="AT76" i="115"/>
  <c r="AU76" i="115"/>
  <c r="AV76" i="115"/>
  <c r="AW76" i="115"/>
  <c r="AX76" i="115"/>
  <c r="AY76" i="115"/>
  <c r="AZ76" i="115"/>
  <c r="BA76" i="115"/>
  <c r="BB76" i="115"/>
  <c r="BB77" i="115" s="1"/>
  <c r="BC76" i="115"/>
  <c r="BD76" i="115"/>
  <c r="BE76" i="115"/>
  <c r="BF76" i="115"/>
  <c r="AS77" i="115"/>
  <c r="AT77" i="115"/>
  <c r="AU77" i="115"/>
  <c r="AW77" i="115"/>
  <c r="AX77" i="115"/>
  <c r="BC77" i="115"/>
  <c r="BE77" i="115"/>
  <c r="BF77" i="115"/>
  <c r="AR81" i="115"/>
  <c r="AS81" i="115"/>
  <c r="AT81" i="115" s="1"/>
  <c r="AU81" i="115" s="1"/>
  <c r="AV81" i="115" s="1"/>
  <c r="AW81" i="115" s="1"/>
  <c r="AX81" i="115" s="1"/>
  <c r="AY81" i="115" s="1"/>
  <c r="AZ81" i="115" s="1"/>
  <c r="BA81" i="115" s="1"/>
  <c r="BB81" i="115" s="1"/>
  <c r="BC81" i="115" s="1"/>
  <c r="BD81" i="115" s="1"/>
  <c r="BE81" i="115" s="1"/>
  <c r="BF81" i="115" s="1"/>
  <c r="AR105" i="115"/>
  <c r="AS105" i="115"/>
  <c r="AS107" i="115" s="1"/>
  <c r="AT105" i="115"/>
  <c r="AT107" i="115" s="1"/>
  <c r="AU105" i="115"/>
  <c r="AV105" i="115"/>
  <c r="AW105" i="115"/>
  <c r="AW107" i="115" s="1"/>
  <c r="AX105" i="115"/>
  <c r="AY105" i="115"/>
  <c r="AY107" i="115" s="1"/>
  <c r="AZ105" i="115"/>
  <c r="AZ107" i="115" s="1"/>
  <c r="BA105" i="115"/>
  <c r="BA107" i="115" s="1"/>
  <c r="BB105" i="115"/>
  <c r="BB107" i="115" s="1"/>
  <c r="BC105" i="115"/>
  <c r="BD105" i="115"/>
  <c r="BE105" i="115"/>
  <c r="BE107" i="115" s="1"/>
  <c r="BF105" i="115"/>
  <c r="AR106" i="115"/>
  <c r="AS106" i="115"/>
  <c r="AT106" i="115"/>
  <c r="AU106" i="115"/>
  <c r="AV106" i="115"/>
  <c r="AW106" i="115"/>
  <c r="AX106" i="115"/>
  <c r="AX107" i="115" s="1"/>
  <c r="AY106" i="115"/>
  <c r="AZ106" i="115"/>
  <c r="BA106" i="115"/>
  <c r="BB106" i="115"/>
  <c r="BC106" i="115"/>
  <c r="BD106" i="115"/>
  <c r="BE106" i="115"/>
  <c r="BF106" i="115"/>
  <c r="BF107" i="115" s="1"/>
  <c r="AU107" i="115"/>
  <c r="AV107" i="115"/>
  <c r="BC107" i="115"/>
  <c r="BD107" i="115"/>
  <c r="AR113" i="45"/>
  <c r="AS113" i="45"/>
  <c r="AT113" i="45"/>
  <c r="AU113" i="45"/>
  <c r="AV113" i="45"/>
  <c r="AW113" i="45"/>
  <c r="AX113" i="45"/>
  <c r="AY113" i="45"/>
  <c r="AZ113" i="45"/>
  <c r="BA113" i="45"/>
  <c r="BB113" i="45"/>
  <c r="BC113" i="45"/>
  <c r="BD113" i="45"/>
  <c r="BE113" i="45"/>
  <c r="BF113" i="45"/>
  <c r="AR114" i="45"/>
  <c r="AS114" i="45"/>
  <c r="AT114" i="45"/>
  <c r="AU114" i="45"/>
  <c r="AV114" i="45"/>
  <c r="AW114" i="45"/>
  <c r="AX114" i="45"/>
  <c r="AY114" i="45"/>
  <c r="AZ114" i="45"/>
  <c r="BA114" i="45"/>
  <c r="BB114" i="45"/>
  <c r="BC114" i="45"/>
  <c r="BD114" i="45"/>
  <c r="BE114" i="45"/>
  <c r="BF114" i="45"/>
  <c r="AR115" i="45"/>
  <c r="AS115" i="45"/>
  <c r="AT115" i="45"/>
  <c r="AU115" i="45"/>
  <c r="AV115" i="45"/>
  <c r="AW115" i="45"/>
  <c r="AX115" i="45"/>
  <c r="AY115" i="45"/>
  <c r="AZ115" i="45"/>
  <c r="BA115" i="45"/>
  <c r="BB115" i="45"/>
  <c r="BC115" i="45"/>
  <c r="BD115" i="45"/>
  <c r="BE115" i="45"/>
  <c r="BF115" i="45"/>
  <c r="AR117" i="45"/>
  <c r="AS117" i="45"/>
  <c r="AT117" i="45"/>
  <c r="AU117" i="45"/>
  <c r="AV117" i="45"/>
  <c r="AW117" i="45"/>
  <c r="AX117" i="45"/>
  <c r="AY117" i="45"/>
  <c r="AZ117" i="45"/>
  <c r="BA117" i="45"/>
  <c r="BB117" i="45"/>
  <c r="BC117" i="45"/>
  <c r="BD117" i="45"/>
  <c r="BE117" i="45"/>
  <c r="BF117" i="45"/>
  <c r="AR118" i="45"/>
  <c r="AS118" i="45"/>
  <c r="AT118" i="45"/>
  <c r="AU118" i="45"/>
  <c r="AV118" i="45"/>
  <c r="AW118" i="45"/>
  <c r="AX118" i="45"/>
  <c r="AY118" i="45"/>
  <c r="AZ118" i="45"/>
  <c r="BA118" i="45"/>
  <c r="BB118" i="45"/>
  <c r="BC118" i="45"/>
  <c r="BD118" i="45"/>
  <c r="BE118" i="45"/>
  <c r="BF118" i="45"/>
  <c r="AR119" i="45"/>
  <c r="AS119" i="45"/>
  <c r="AT119" i="45"/>
  <c r="AU119" i="45"/>
  <c r="AV119" i="45"/>
  <c r="AW119" i="45"/>
  <c r="AX119" i="45"/>
  <c r="AY119" i="45"/>
  <c r="AZ119" i="45"/>
  <c r="BA119" i="45"/>
  <c r="BB119" i="45"/>
  <c r="BC119" i="45"/>
  <c r="BD119" i="45"/>
  <c r="BE119" i="45"/>
  <c r="BF119" i="45"/>
  <c r="W39" i="56"/>
  <c r="X39" i="56" s="1"/>
  <c r="V39" i="56"/>
  <c r="W38" i="56"/>
  <c r="X38" i="56"/>
  <c r="Y38" i="56"/>
  <c r="Z38" i="56"/>
  <c r="AA38" i="56"/>
  <c r="AB38" i="56" s="1"/>
  <c r="AC38" i="56" s="1"/>
  <c r="AD38" i="56" s="1"/>
  <c r="V38" i="56"/>
  <c r="W32" i="56"/>
  <c r="X32" i="56" s="1"/>
  <c r="V32" i="56"/>
  <c r="V34" i="56" s="1"/>
  <c r="V35" i="56" s="1"/>
  <c r="AR15" i="44" s="1"/>
  <c r="W31" i="56"/>
  <c r="X31" i="56" s="1"/>
  <c r="V31" i="56"/>
  <c r="W34" i="56"/>
  <c r="V41" i="56"/>
  <c r="V42" i="56" s="1"/>
  <c r="AR16" i="44" s="1"/>
  <c r="AR6" i="44"/>
  <c r="AS6" i="44"/>
  <c r="AT6" i="44" s="1"/>
  <c r="AU6" i="44" s="1"/>
  <c r="AV6" i="44" s="1"/>
  <c r="AW6" i="44" s="1"/>
  <c r="AX6" i="44" s="1"/>
  <c r="AY6" i="44" s="1"/>
  <c r="AZ6" i="44" s="1"/>
  <c r="BA6" i="44" s="1"/>
  <c r="BB6" i="44" s="1"/>
  <c r="BC6" i="44" s="1"/>
  <c r="BD6" i="44" s="1"/>
  <c r="BE6" i="44" s="1"/>
  <c r="BF6" i="44" s="1"/>
  <c r="AR14" i="44"/>
  <c r="AS14" i="44"/>
  <c r="AT14" i="44"/>
  <c r="AU14" i="44"/>
  <c r="AV14" i="44" s="1"/>
  <c r="AW14" i="44" s="1"/>
  <c r="AX14" i="44" s="1"/>
  <c r="AY14" i="44" s="1"/>
  <c r="AZ14" i="44" s="1"/>
  <c r="BA14" i="44" s="1"/>
  <c r="BB14" i="44" s="1"/>
  <c r="BC14" i="44" s="1"/>
  <c r="BD14" i="44" s="1"/>
  <c r="BE14" i="44" s="1"/>
  <c r="BF14" i="44" s="1"/>
  <c r="AR21" i="44"/>
  <c r="AS21" i="44" s="1"/>
  <c r="AT21" i="44" s="1"/>
  <c r="AU21" i="44" s="1"/>
  <c r="AV21" i="44" s="1"/>
  <c r="AW21" i="44" s="1"/>
  <c r="AX21" i="44" s="1"/>
  <c r="AY21" i="44" s="1"/>
  <c r="AZ21" i="44" s="1"/>
  <c r="BA21" i="44" s="1"/>
  <c r="BB21" i="44" s="1"/>
  <c r="BC21" i="44" s="1"/>
  <c r="BD21" i="44" s="1"/>
  <c r="BE21" i="44" s="1"/>
  <c r="BF21" i="44" s="1"/>
  <c r="AR28" i="44"/>
  <c r="AS28" i="44" s="1"/>
  <c r="AT28" i="44" s="1"/>
  <c r="AU28" i="44" s="1"/>
  <c r="AV28" i="44"/>
  <c r="AW28" i="44"/>
  <c r="AX28" i="44" s="1"/>
  <c r="AY28" i="44" s="1"/>
  <c r="AZ28" i="44" s="1"/>
  <c r="BA28" i="44" s="1"/>
  <c r="BB28" i="44" s="1"/>
  <c r="BC28" i="44" s="1"/>
  <c r="BD28" i="44" s="1"/>
  <c r="BE28" i="44" s="1"/>
  <c r="BF28" i="44" s="1"/>
  <c r="BC9" i="45"/>
  <c r="BD9" i="45"/>
  <c r="BD10" i="45" s="1"/>
  <c r="BE9" i="45"/>
  <c r="BE10" i="45" s="1"/>
  <c r="BF9" i="45"/>
  <c r="BC10" i="45"/>
  <c r="BF10" i="45"/>
  <c r="BC16" i="45"/>
  <c r="BD16" i="45"/>
  <c r="BE16" i="45"/>
  <c r="BF16" i="45"/>
  <c r="AR9" i="45"/>
  <c r="AS9" i="45"/>
  <c r="AT9" i="45"/>
  <c r="AU9" i="45"/>
  <c r="AU10" i="45" s="1"/>
  <c r="AV9" i="45"/>
  <c r="AV10" i="45" s="1"/>
  <c r="AW9" i="45"/>
  <c r="AW10" i="45" s="1"/>
  <c r="AX9" i="45"/>
  <c r="AY9" i="45"/>
  <c r="AY10" i="45" s="1"/>
  <c r="AZ9" i="45"/>
  <c r="BA9" i="45"/>
  <c r="BB9" i="45"/>
  <c r="AR10" i="45"/>
  <c r="AS10" i="45"/>
  <c r="AT10" i="45"/>
  <c r="AX10" i="45"/>
  <c r="AZ10" i="45"/>
  <c r="BA10" i="45"/>
  <c r="BB10" i="45"/>
  <c r="AS16" i="45"/>
  <c r="AW16" i="45"/>
  <c r="AX16" i="45"/>
  <c r="AY16" i="45"/>
  <c r="BA16" i="45"/>
  <c r="AR16" i="45"/>
  <c r="AT16" i="45"/>
  <c r="AU16" i="45"/>
  <c r="AV16" i="45"/>
  <c r="AZ16" i="45"/>
  <c r="BB16" i="45"/>
  <c r="V12" i="134"/>
  <c r="V30" i="134" s="1"/>
  <c r="W34" i="134" s="1"/>
  <c r="E12" i="134"/>
  <c r="E30" i="134" s="1"/>
  <c r="F12" i="134"/>
  <c r="F30" i="134" s="1"/>
  <c r="G12" i="134"/>
  <c r="G30" i="134" s="1"/>
  <c r="H12" i="134"/>
  <c r="H30" i="134" s="1"/>
  <c r="I12" i="134"/>
  <c r="J12" i="134"/>
  <c r="K12" i="134"/>
  <c r="L12" i="134"/>
  <c r="L30" i="134" s="1"/>
  <c r="M12" i="134"/>
  <c r="M30" i="134" s="1"/>
  <c r="N12" i="134"/>
  <c r="N30" i="134" s="1"/>
  <c r="O12" i="134"/>
  <c r="O30" i="134" s="1"/>
  <c r="P12" i="134"/>
  <c r="P30" i="134" s="1"/>
  <c r="Q12" i="134"/>
  <c r="R12" i="134"/>
  <c r="S12" i="134"/>
  <c r="T12" i="134"/>
  <c r="T30" i="134" s="1"/>
  <c r="U12" i="134"/>
  <c r="U30" i="134" s="1"/>
  <c r="D12" i="134"/>
  <c r="D30" i="134" s="1"/>
  <c r="C12" i="134"/>
  <c r="C30" i="134" s="1"/>
  <c r="AH18" i="46" l="1"/>
  <c r="AH22" i="115"/>
  <c r="AH59" i="115"/>
  <c r="AH20" i="52"/>
  <c r="AH29" i="115"/>
  <c r="AH20" i="46"/>
  <c r="AH20" i="47"/>
  <c r="AH13" i="50"/>
  <c r="AH8" i="50"/>
  <c r="AH12" i="50"/>
  <c r="CB32" i="34"/>
  <c r="CI53" i="34"/>
  <c r="CF53" i="34"/>
  <c r="CE53" i="34"/>
  <c r="BX53" i="34"/>
  <c r="CD53" i="34"/>
  <c r="CF52" i="34"/>
  <c r="CA53" i="34"/>
  <c r="BX52" i="34"/>
  <c r="CJ32" i="34"/>
  <c r="CJ31" i="34" s="1"/>
  <c r="BV53" i="34"/>
  <c r="X34" i="134"/>
  <c r="AA30" i="134"/>
  <c r="AJ33" i="134"/>
  <c r="X49" i="134"/>
  <c r="AB30" i="134"/>
  <c r="Y30" i="134"/>
  <c r="W33" i="134"/>
  <c r="AD30" i="134"/>
  <c r="W51" i="134"/>
  <c r="AK30" i="134"/>
  <c r="AC30" i="134"/>
  <c r="W68" i="134"/>
  <c r="AJ34" i="134"/>
  <c r="AJ32" i="134"/>
  <c r="AJ68" i="134"/>
  <c r="AJ51" i="134"/>
  <c r="AI33" i="134"/>
  <c r="AI49" i="134"/>
  <c r="AG34" i="134"/>
  <c r="AG33" i="134"/>
  <c r="AG49" i="134"/>
  <c r="AG32" i="134"/>
  <c r="AE49" i="134"/>
  <c r="AF34" i="134"/>
  <c r="AB33" i="134"/>
  <c r="AF32" i="134"/>
  <c r="AB34" i="134"/>
  <c r="AB32" i="134"/>
  <c r="W52" i="134"/>
  <c r="AA33" i="134"/>
  <c r="AA49" i="134"/>
  <c r="AE32" i="134"/>
  <c r="AF33" i="134"/>
  <c r="W32" i="134"/>
  <c r="X33" i="134"/>
  <c r="AF68" i="134"/>
  <c r="AF52" i="134"/>
  <c r="AH30" i="134"/>
  <c r="Z30" i="134"/>
  <c r="CB53" i="34"/>
  <c r="CB52" i="34"/>
  <c r="CB51" i="34"/>
  <c r="CH52" i="34"/>
  <c r="CH51" i="34"/>
  <c r="CH53" i="34"/>
  <c r="BZ52" i="34"/>
  <c r="BZ51" i="34"/>
  <c r="BZ53" i="34"/>
  <c r="BY51" i="34"/>
  <c r="BY52" i="34"/>
  <c r="BY53" i="34"/>
  <c r="CG51" i="34"/>
  <c r="CG52" i="34"/>
  <c r="CG53" i="34"/>
  <c r="CE51" i="34"/>
  <c r="CC49" i="34"/>
  <c r="CE52" i="34"/>
  <c r="BW52" i="34"/>
  <c r="CD51" i="34"/>
  <c r="BV51" i="34"/>
  <c r="CC50" i="34"/>
  <c r="CJ49" i="34"/>
  <c r="CB49" i="34"/>
  <c r="BW53" i="34"/>
  <c r="CD52" i="34"/>
  <c r="BV52" i="34"/>
  <c r="CJ50" i="34"/>
  <c r="CG21" i="34"/>
  <c r="CI21" i="34"/>
  <c r="CI51" i="34"/>
  <c r="CA51" i="34"/>
  <c r="CG49" i="34"/>
  <c r="BY49" i="34"/>
  <c r="CH21" i="34"/>
  <c r="CI52" i="34"/>
  <c r="CA52" i="34"/>
  <c r="CC31" i="34"/>
  <c r="CE30" i="34"/>
  <c r="CE32" i="34"/>
  <c r="CE31" i="34" s="1"/>
  <c r="CH32" i="34"/>
  <c r="CH31" i="34" s="1"/>
  <c r="CH30" i="34"/>
  <c r="BZ32" i="34"/>
  <c r="BZ31" i="34" s="1"/>
  <c r="BZ30" i="34"/>
  <c r="CG30" i="34"/>
  <c r="BY30" i="34"/>
  <c r="CF31" i="34"/>
  <c r="CF30" i="34"/>
  <c r="BW30" i="34"/>
  <c r="BW32" i="34"/>
  <c r="BW31" i="34" s="1"/>
  <c r="CG32" i="34"/>
  <c r="CG31" i="34" s="1"/>
  <c r="BY32" i="34"/>
  <c r="BY31" i="34" s="1"/>
  <c r="CG22" i="34"/>
  <c r="BY22" i="34"/>
  <c r="CJ30" i="34"/>
  <c r="CB30" i="34"/>
  <c r="CI29" i="34"/>
  <c r="CA29" i="34"/>
  <c r="CH28" i="34"/>
  <c r="BZ28" i="34"/>
  <c r="CB31" i="34"/>
  <c r="CG28" i="34"/>
  <c r="BY28" i="34"/>
  <c r="CE28" i="34"/>
  <c r="BW28" i="34"/>
  <c r="BA47" i="115"/>
  <c r="AS47" i="115"/>
  <c r="AR107" i="115"/>
  <c r="AZ77" i="115"/>
  <c r="AR77" i="115"/>
  <c r="BB17" i="115"/>
  <c r="AT17" i="115"/>
  <c r="BD77" i="115"/>
  <c r="AV77" i="115"/>
  <c r="BE47" i="115"/>
  <c r="AW47" i="115"/>
  <c r="Y39" i="56"/>
  <c r="X41" i="56"/>
  <c r="X42" i="56" s="1"/>
  <c r="AT16" i="44" s="1"/>
  <c r="W41" i="56"/>
  <c r="W42" i="56" s="1"/>
  <c r="AS16" i="44" s="1"/>
  <c r="AE38" i="56"/>
  <c r="X34" i="56"/>
  <c r="X35" i="56" s="1"/>
  <c r="AT15" i="44" s="1"/>
  <c r="Y32" i="56"/>
  <c r="W35" i="56"/>
  <c r="AS15" i="44" s="1"/>
  <c r="Y31" i="56"/>
  <c r="AS17" i="44"/>
  <c r="AR17" i="44"/>
  <c r="P34" i="134"/>
  <c r="P32" i="134"/>
  <c r="P33" i="134"/>
  <c r="P49" i="134"/>
  <c r="H34" i="134"/>
  <c r="H32" i="134"/>
  <c r="H33" i="134"/>
  <c r="H49" i="134"/>
  <c r="G34" i="134"/>
  <c r="G32" i="134"/>
  <c r="G33" i="134"/>
  <c r="G49" i="134"/>
  <c r="D33" i="134"/>
  <c r="D32" i="134"/>
  <c r="D34" i="134"/>
  <c r="D49" i="134"/>
  <c r="N32" i="134"/>
  <c r="N33" i="134"/>
  <c r="N34" i="134"/>
  <c r="N49" i="134"/>
  <c r="F32" i="134"/>
  <c r="F33" i="134"/>
  <c r="F34" i="134"/>
  <c r="F49" i="134"/>
  <c r="U32" i="134"/>
  <c r="U33" i="134"/>
  <c r="U34" i="134"/>
  <c r="U49" i="134"/>
  <c r="M33" i="134"/>
  <c r="M32" i="134"/>
  <c r="M34" i="134"/>
  <c r="M49" i="134"/>
  <c r="E33" i="134"/>
  <c r="E32" i="134"/>
  <c r="E34" i="134"/>
  <c r="E49" i="134"/>
  <c r="O34" i="134"/>
  <c r="O32" i="134"/>
  <c r="O33" i="134"/>
  <c r="O49" i="134"/>
  <c r="T49" i="134"/>
  <c r="L49" i="134"/>
  <c r="V32" i="134"/>
  <c r="V33" i="134"/>
  <c r="V34" i="134"/>
  <c r="V49" i="134"/>
  <c r="S30" i="134"/>
  <c r="T33" i="134" s="1"/>
  <c r="K30" i="134"/>
  <c r="L33" i="134" s="1"/>
  <c r="R30" i="134"/>
  <c r="J30" i="134"/>
  <c r="Q30" i="134"/>
  <c r="I30" i="134"/>
  <c r="M23" i="132"/>
  <c r="L23" i="132"/>
  <c r="K23" i="132"/>
  <c r="J23" i="132"/>
  <c r="I23" i="132"/>
  <c r="H23" i="132"/>
  <c r="G23" i="132"/>
  <c r="F23" i="132"/>
  <c r="E23" i="132"/>
  <c r="D23" i="132"/>
  <c r="L19" i="132"/>
  <c r="K19" i="132"/>
  <c r="J19" i="132"/>
  <c r="I19" i="132"/>
  <c r="H19" i="132"/>
  <c r="G19" i="132"/>
  <c r="F19" i="132"/>
  <c r="E19" i="132"/>
  <c r="D19" i="132"/>
  <c r="L15" i="132"/>
  <c r="K15" i="132"/>
  <c r="J15" i="132"/>
  <c r="I15" i="132"/>
  <c r="H15" i="132"/>
  <c r="G15" i="132"/>
  <c r="F15" i="132"/>
  <c r="E15" i="132"/>
  <c r="D15" i="132"/>
  <c r="L11" i="132"/>
  <c r="K11" i="132"/>
  <c r="J11" i="132"/>
  <c r="I11" i="132"/>
  <c r="H11" i="132"/>
  <c r="G11" i="132"/>
  <c r="F11" i="132"/>
  <c r="E11" i="132"/>
  <c r="D11" i="132"/>
  <c r="M19" i="132"/>
  <c r="M15" i="132"/>
  <c r="M11" i="132"/>
  <c r="U5" i="85"/>
  <c r="AH19" i="50" l="1"/>
  <c r="AH14" i="50"/>
  <c r="AH18" i="50"/>
  <c r="G35" i="134"/>
  <c r="E35" i="134"/>
  <c r="F35" i="134"/>
  <c r="H35" i="134"/>
  <c r="F31" i="134"/>
  <c r="M28" i="132"/>
  <c r="M31" i="132" s="1"/>
  <c r="G31" i="134"/>
  <c r="H31" i="134"/>
  <c r="D35" i="134"/>
  <c r="E31" i="134"/>
  <c r="D28" i="132"/>
  <c r="D31" i="132" s="1"/>
  <c r="L28" i="132"/>
  <c r="L31" i="132" s="1"/>
  <c r="E28" i="132"/>
  <c r="E31" i="132" s="1"/>
  <c r="D31" i="134"/>
  <c r="G28" i="132"/>
  <c r="G31" i="132" s="1"/>
  <c r="X52" i="134"/>
  <c r="Y32" i="134"/>
  <c r="Y49" i="134"/>
  <c r="X68" i="134"/>
  <c r="AA34" i="134"/>
  <c r="Y33" i="134"/>
  <c r="AJ53" i="134"/>
  <c r="X51" i="134"/>
  <c r="Y34" i="134"/>
  <c r="W53" i="134"/>
  <c r="AB49" i="134"/>
  <c r="X53" i="134"/>
  <c r="AK33" i="134"/>
  <c r="AK49" i="134"/>
  <c r="AK32" i="134"/>
  <c r="AK34" i="134"/>
  <c r="Y53" i="134"/>
  <c r="Y52" i="134"/>
  <c r="Y51" i="134"/>
  <c r="Y68" i="134"/>
  <c r="AI34" i="134"/>
  <c r="AJ87" i="134"/>
  <c r="AA52" i="134"/>
  <c r="AA51" i="134"/>
  <c r="AA68" i="134"/>
  <c r="AJ52" i="134"/>
  <c r="AF53" i="134"/>
  <c r="AE68" i="134"/>
  <c r="AF51" i="134"/>
  <c r="AC33" i="134"/>
  <c r="AC49" i="134"/>
  <c r="AC34" i="134"/>
  <c r="AC32" i="134"/>
  <c r="X87" i="134"/>
  <c r="AF87" i="134"/>
  <c r="AB52" i="134"/>
  <c r="AG53" i="134"/>
  <c r="AG51" i="134"/>
  <c r="AG68" i="134"/>
  <c r="AG52" i="134"/>
  <c r="AD34" i="134"/>
  <c r="AD49" i="134"/>
  <c r="AD33" i="134"/>
  <c r="AE33" i="134"/>
  <c r="AD32" i="134"/>
  <c r="Z34" i="134"/>
  <c r="Z33" i="134"/>
  <c r="Z49" i="134"/>
  <c r="Z32" i="134"/>
  <c r="AA32" i="134"/>
  <c r="AB53" i="134"/>
  <c r="W87" i="134"/>
  <c r="AE34" i="134"/>
  <c r="AH34" i="134"/>
  <c r="AH33" i="134"/>
  <c r="AH49" i="134"/>
  <c r="AH32" i="134"/>
  <c r="AI32" i="134"/>
  <c r="AI52" i="134"/>
  <c r="AI51" i="134"/>
  <c r="AI53" i="134"/>
  <c r="AI68" i="134"/>
  <c r="CC53" i="34"/>
  <c r="CC52" i="34"/>
  <c r="CC51" i="34"/>
  <c r="CJ53" i="34"/>
  <c r="CJ52" i="34"/>
  <c r="CJ51" i="34"/>
  <c r="CA32" i="34"/>
  <c r="CA31" i="34" s="1"/>
  <c r="CA30" i="34"/>
  <c r="CI32" i="34"/>
  <c r="CI31" i="34" s="1"/>
  <c r="CI30" i="34"/>
  <c r="AT17" i="44"/>
  <c r="Y41" i="56"/>
  <c r="Y42" i="56" s="1"/>
  <c r="AU16" i="44" s="1"/>
  <c r="Z39" i="56"/>
  <c r="AF38" i="56"/>
  <c r="Y34" i="56"/>
  <c r="Y35" i="56" s="1"/>
  <c r="AU15" i="44" s="1"/>
  <c r="AU17" i="44" s="1"/>
  <c r="Z32" i="56"/>
  <c r="Z31" i="56"/>
  <c r="L35" i="134"/>
  <c r="L34" i="134"/>
  <c r="T32" i="134"/>
  <c r="L32" i="134"/>
  <c r="T34" i="134"/>
  <c r="L31" i="134"/>
  <c r="I33" i="134"/>
  <c r="I35" i="134"/>
  <c r="I34" i="134"/>
  <c r="I31" i="134"/>
  <c r="I32" i="134"/>
  <c r="I49" i="134"/>
  <c r="Q33" i="134"/>
  <c r="Q34" i="134"/>
  <c r="Q32" i="134"/>
  <c r="Q49" i="134"/>
  <c r="J33" i="134"/>
  <c r="J34" i="134"/>
  <c r="J31" i="134"/>
  <c r="J35" i="134"/>
  <c r="J32" i="134"/>
  <c r="J49" i="134"/>
  <c r="R33" i="134"/>
  <c r="R34" i="134"/>
  <c r="R32" i="134"/>
  <c r="R49" i="134"/>
  <c r="K32" i="134"/>
  <c r="K33" i="134"/>
  <c r="K34" i="134"/>
  <c r="K35" i="134"/>
  <c r="K31" i="134"/>
  <c r="K49" i="134"/>
  <c r="L52" i="134" s="1"/>
  <c r="S32" i="134"/>
  <c r="S33" i="134"/>
  <c r="S34" i="134"/>
  <c r="S49" i="134"/>
  <c r="V53" i="134"/>
  <c r="V51" i="134"/>
  <c r="V52" i="134"/>
  <c r="V68" i="134"/>
  <c r="L68" i="134"/>
  <c r="T68" i="134"/>
  <c r="O52" i="134"/>
  <c r="O53" i="134"/>
  <c r="O51" i="134"/>
  <c r="O68" i="134"/>
  <c r="E53" i="134"/>
  <c r="E51" i="134"/>
  <c r="E52" i="134"/>
  <c r="E68" i="134"/>
  <c r="M53" i="134"/>
  <c r="M52" i="134"/>
  <c r="M51" i="134"/>
  <c r="M68" i="134"/>
  <c r="U53" i="134"/>
  <c r="U52" i="134"/>
  <c r="U51" i="134"/>
  <c r="U68" i="134"/>
  <c r="F53" i="134"/>
  <c r="F51" i="134"/>
  <c r="F52" i="134"/>
  <c r="F68" i="134"/>
  <c r="N53" i="134"/>
  <c r="N51" i="134"/>
  <c r="N52" i="134"/>
  <c r="N68" i="134"/>
  <c r="D53" i="134"/>
  <c r="D51" i="134"/>
  <c r="D52" i="134"/>
  <c r="D68" i="134"/>
  <c r="G52" i="134"/>
  <c r="G51" i="134"/>
  <c r="G53" i="134"/>
  <c r="G68" i="134"/>
  <c r="H52" i="134"/>
  <c r="H53" i="134"/>
  <c r="H51" i="134"/>
  <c r="H68" i="134"/>
  <c r="P52" i="134"/>
  <c r="P53" i="134"/>
  <c r="P51" i="134"/>
  <c r="P68" i="134"/>
  <c r="F28" i="132"/>
  <c r="F31" i="132" s="1"/>
  <c r="I28" i="132"/>
  <c r="I31" i="132" s="1"/>
  <c r="J28" i="132"/>
  <c r="J31" i="132" s="1"/>
  <c r="K28" i="132"/>
  <c r="K31" i="132" s="1"/>
  <c r="H28" i="132"/>
  <c r="H31" i="132" s="1"/>
  <c r="U315" i="85"/>
  <c r="T315" i="85"/>
  <c r="S315" i="85"/>
  <c r="N315" i="85"/>
  <c r="M315" i="85"/>
  <c r="U314" i="85"/>
  <c r="T314" i="85"/>
  <c r="S314" i="85"/>
  <c r="N314" i="85"/>
  <c r="M314" i="85"/>
  <c r="U313" i="85"/>
  <c r="T313" i="85"/>
  <c r="S313" i="85"/>
  <c r="N313" i="85"/>
  <c r="M313" i="85"/>
  <c r="U312" i="85"/>
  <c r="T312" i="85"/>
  <c r="S312" i="85"/>
  <c r="N312" i="85"/>
  <c r="M312" i="85"/>
  <c r="U311" i="85"/>
  <c r="T311" i="85"/>
  <c r="S311" i="85"/>
  <c r="N311" i="85"/>
  <c r="M311" i="85"/>
  <c r="U310" i="85"/>
  <c r="T310" i="85"/>
  <c r="S310" i="85"/>
  <c r="N310" i="85"/>
  <c r="M310" i="85"/>
  <c r="U309" i="85"/>
  <c r="T309" i="85"/>
  <c r="S309" i="85"/>
  <c r="N309" i="85"/>
  <c r="M309" i="85"/>
  <c r="U308" i="85"/>
  <c r="T308" i="85"/>
  <c r="S308" i="85"/>
  <c r="N308" i="85"/>
  <c r="M308" i="85"/>
  <c r="U14" i="85"/>
  <c r="U15" i="85"/>
  <c r="U16" i="85"/>
  <c r="U17" i="85"/>
  <c r="U18" i="85"/>
  <c r="T14" i="85"/>
  <c r="T15" i="85"/>
  <c r="T16" i="85"/>
  <c r="T17" i="85"/>
  <c r="T18" i="85"/>
  <c r="S14" i="85"/>
  <c r="S15" i="85"/>
  <c r="S16" i="85"/>
  <c r="S17" i="85"/>
  <c r="S18" i="85"/>
  <c r="N14" i="85"/>
  <c r="N15" i="85"/>
  <c r="N16" i="85"/>
  <c r="N17" i="85"/>
  <c r="N18" i="85"/>
  <c r="M14" i="85"/>
  <c r="M15" i="85"/>
  <c r="M16" i="85"/>
  <c r="M17" i="85"/>
  <c r="M18" i="85"/>
  <c r="U13" i="85"/>
  <c r="T13" i="85"/>
  <c r="S13" i="85"/>
  <c r="N13" i="85"/>
  <c r="M13" i="85"/>
  <c r="U6" i="85"/>
  <c r="N57" i="54"/>
  <c r="BH22" i="34"/>
  <c r="BI34" i="34"/>
  <c r="BI35" i="34" s="1"/>
  <c r="BI38" i="34" s="1"/>
  <c r="BI21" i="34"/>
  <c r="P313" i="85" l="1"/>
  <c r="P314" i="85"/>
  <c r="Q314" i="85" s="1"/>
  <c r="AH20" i="50"/>
  <c r="AA53" i="134"/>
  <c r="AB68" i="134"/>
  <c r="AB51" i="134"/>
  <c r="AC53" i="134"/>
  <c r="AC52" i="134"/>
  <c r="AC68" i="134"/>
  <c r="AC51" i="134"/>
  <c r="AA87" i="134"/>
  <c r="AI87" i="134"/>
  <c r="AE53" i="134"/>
  <c r="AG87" i="134"/>
  <c r="AJ106" i="134"/>
  <c r="AE52" i="134"/>
  <c r="Y87" i="134"/>
  <c r="AH51" i="134"/>
  <c r="AH53" i="134"/>
  <c r="AH68" i="134"/>
  <c r="AH52" i="134"/>
  <c r="Z51" i="134"/>
  <c r="Z52" i="134"/>
  <c r="Z68" i="134"/>
  <c r="Z53" i="134"/>
  <c r="AF106" i="134"/>
  <c r="W89" i="134"/>
  <c r="W106" i="134"/>
  <c r="AD53" i="134"/>
  <c r="AD52" i="134"/>
  <c r="AD68" i="134"/>
  <c r="AD51" i="134"/>
  <c r="AE51" i="134"/>
  <c r="AK53" i="134"/>
  <c r="AK52" i="134"/>
  <c r="AK68" i="134"/>
  <c r="AK51" i="134"/>
  <c r="AE87" i="134"/>
  <c r="X91" i="134"/>
  <c r="X89" i="134"/>
  <c r="X90" i="134"/>
  <c r="X106" i="134"/>
  <c r="Z41" i="56"/>
  <c r="Z42" i="56" s="1"/>
  <c r="AV16" i="44" s="1"/>
  <c r="AA39" i="56"/>
  <c r="AG38" i="56"/>
  <c r="Z34" i="56"/>
  <c r="AA32" i="56"/>
  <c r="AA31" i="56"/>
  <c r="Z35" i="56"/>
  <c r="AV15" i="44" s="1"/>
  <c r="AV17" i="44" s="1"/>
  <c r="T53" i="134"/>
  <c r="T52" i="134"/>
  <c r="L53" i="134"/>
  <c r="L51" i="134"/>
  <c r="T51" i="134"/>
  <c r="P87" i="134"/>
  <c r="H87" i="134"/>
  <c r="G87" i="134"/>
  <c r="D87" i="134"/>
  <c r="N87" i="134"/>
  <c r="F87" i="134"/>
  <c r="U87" i="134"/>
  <c r="M87" i="134"/>
  <c r="E87" i="134"/>
  <c r="O87" i="134"/>
  <c r="T87" i="134"/>
  <c r="L87" i="134"/>
  <c r="V87" i="134"/>
  <c r="S51" i="134"/>
  <c r="S53" i="134"/>
  <c r="S52" i="134"/>
  <c r="S68" i="134"/>
  <c r="K53" i="134"/>
  <c r="K51" i="134"/>
  <c r="K52" i="134"/>
  <c r="K68" i="134"/>
  <c r="R51" i="134"/>
  <c r="R52" i="134"/>
  <c r="R53" i="134"/>
  <c r="R68" i="134"/>
  <c r="J51" i="134"/>
  <c r="J52" i="134"/>
  <c r="J53" i="134"/>
  <c r="J68" i="134"/>
  <c r="Q51" i="134"/>
  <c r="Q52" i="134"/>
  <c r="Q53" i="134"/>
  <c r="Q68" i="134"/>
  <c r="I51" i="134"/>
  <c r="I52" i="134"/>
  <c r="I53" i="134"/>
  <c r="I68" i="134"/>
  <c r="P311" i="85"/>
  <c r="R311" i="85" s="1"/>
  <c r="P310" i="85"/>
  <c r="Q310" i="85" s="1"/>
  <c r="P308" i="85"/>
  <c r="R308" i="85" s="1"/>
  <c r="P312" i="85"/>
  <c r="Q312" i="85" s="1"/>
  <c r="P315" i="85"/>
  <c r="Q315" i="85" s="1"/>
  <c r="P309" i="85"/>
  <c r="R309" i="85" s="1"/>
  <c r="R313" i="85"/>
  <c r="Q313" i="85"/>
  <c r="P15" i="85"/>
  <c r="R15" i="85" s="1"/>
  <c r="R314" i="85"/>
  <c r="P17" i="85"/>
  <c r="R17" i="85" s="1"/>
  <c r="P16" i="85"/>
  <c r="R16" i="85" s="1"/>
  <c r="P18" i="85"/>
  <c r="R18" i="85" s="1"/>
  <c r="P14" i="85"/>
  <c r="Q14" i="85" s="1"/>
  <c r="P13" i="85"/>
  <c r="Q13" i="85" s="1"/>
  <c r="AD51" i="8"/>
  <c r="G23" i="129"/>
  <c r="F23" i="129"/>
  <c r="G19" i="129"/>
  <c r="G15" i="129"/>
  <c r="F15" i="129"/>
  <c r="G11" i="129"/>
  <c r="R310" i="85" l="1"/>
  <c r="G28" i="129"/>
  <c r="G31" i="129" s="1"/>
  <c r="AF89" i="134"/>
  <c r="W91" i="134"/>
  <c r="AF91" i="134"/>
  <c r="W90" i="134"/>
  <c r="AJ90" i="134"/>
  <c r="AB87" i="134"/>
  <c r="AB106" i="134" s="1"/>
  <c r="AD87" i="134"/>
  <c r="AE91" i="134"/>
  <c r="AE90" i="134"/>
  <c r="AE106" i="134"/>
  <c r="AE89" i="134"/>
  <c r="AJ89" i="134"/>
  <c r="AH87" i="134"/>
  <c r="AA91" i="134"/>
  <c r="AA106" i="134"/>
  <c r="AK87" i="134"/>
  <c r="AI106" i="134"/>
  <c r="Z87" i="134"/>
  <c r="Y89" i="134"/>
  <c r="Y106" i="134"/>
  <c r="Y90" i="134"/>
  <c r="Y91" i="134"/>
  <c r="AG89" i="134"/>
  <c r="AG106" i="134"/>
  <c r="AG90" i="134"/>
  <c r="AG91" i="134"/>
  <c r="AC87" i="134"/>
  <c r="AF90" i="134"/>
  <c r="AJ91" i="134"/>
  <c r="AB89" i="134"/>
  <c r="AA41" i="56"/>
  <c r="AA42" i="56" s="1"/>
  <c r="AW16" i="44" s="1"/>
  <c r="AB39" i="56"/>
  <c r="AH38" i="56"/>
  <c r="AA34" i="56"/>
  <c r="AB32" i="56"/>
  <c r="AB31" i="56"/>
  <c r="AA35" i="56"/>
  <c r="AW15" i="44" s="1"/>
  <c r="AW17" i="44" s="1"/>
  <c r="I87" i="134"/>
  <c r="Q87" i="134"/>
  <c r="J87" i="134"/>
  <c r="R87" i="134"/>
  <c r="K87" i="134"/>
  <c r="L91" i="134" s="1"/>
  <c r="S87" i="134"/>
  <c r="V90" i="134"/>
  <c r="V89" i="134"/>
  <c r="V91" i="134"/>
  <c r="V106" i="134"/>
  <c r="L106" i="134"/>
  <c r="T106" i="134"/>
  <c r="O90" i="134"/>
  <c r="O91" i="134"/>
  <c r="O89" i="134"/>
  <c r="O106" i="134"/>
  <c r="E91" i="134"/>
  <c r="E89" i="134"/>
  <c r="E90" i="134"/>
  <c r="E106" i="134"/>
  <c r="M91" i="134"/>
  <c r="M89" i="134"/>
  <c r="M90" i="134"/>
  <c r="M106" i="134"/>
  <c r="U91" i="134"/>
  <c r="U89" i="134"/>
  <c r="U90" i="134"/>
  <c r="U106" i="134"/>
  <c r="F90" i="134"/>
  <c r="F89" i="134"/>
  <c r="F91" i="134"/>
  <c r="F106" i="134"/>
  <c r="N90" i="134"/>
  <c r="N91" i="134"/>
  <c r="N89" i="134"/>
  <c r="N106" i="134"/>
  <c r="D89" i="134"/>
  <c r="D90" i="134"/>
  <c r="D91" i="134"/>
  <c r="D106" i="134"/>
  <c r="G90" i="134"/>
  <c r="G91" i="134"/>
  <c r="G89" i="134"/>
  <c r="G106" i="134"/>
  <c r="H89" i="134"/>
  <c r="H90" i="134"/>
  <c r="H91" i="134"/>
  <c r="H106" i="134"/>
  <c r="P89" i="134"/>
  <c r="P90" i="134"/>
  <c r="P91" i="134"/>
  <c r="P106" i="134"/>
  <c r="Q311" i="85"/>
  <c r="Q15" i="85"/>
  <c r="R312" i="85"/>
  <c r="R315" i="85"/>
  <c r="Q308" i="85"/>
  <c r="Q309" i="85"/>
  <c r="Q17" i="85"/>
  <c r="Q16" i="85"/>
  <c r="Q18" i="85"/>
  <c r="R14" i="85"/>
  <c r="R13" i="85"/>
  <c r="AE112" i="45"/>
  <c r="E23" i="129"/>
  <c r="E19" i="129"/>
  <c r="F19" i="129"/>
  <c r="E15" i="129"/>
  <c r="E11" i="129"/>
  <c r="AB91" i="134" l="1"/>
  <c r="AB90" i="134"/>
  <c r="AA90" i="134"/>
  <c r="AI89" i="134"/>
  <c r="AK89" i="134"/>
  <c r="AK106" i="134"/>
  <c r="AK90" i="134"/>
  <c r="AK91" i="134"/>
  <c r="AC89" i="134"/>
  <c r="AC106" i="134"/>
  <c r="AC91" i="134"/>
  <c r="AC90" i="134"/>
  <c r="Z90" i="134"/>
  <c r="Z89" i="134"/>
  <c r="Z91" i="134"/>
  <c r="Z106" i="134"/>
  <c r="AI91" i="134"/>
  <c r="AD90" i="134"/>
  <c r="AD89" i="134"/>
  <c r="AD106" i="134"/>
  <c r="AD91" i="134"/>
  <c r="AI90" i="134"/>
  <c r="AH90" i="134"/>
  <c r="AH91" i="134"/>
  <c r="AH106" i="134"/>
  <c r="AH89" i="134"/>
  <c r="AA89" i="134"/>
  <c r="T90" i="134"/>
  <c r="AB41" i="56"/>
  <c r="AB42" i="56" s="1"/>
  <c r="AX16" i="44" s="1"/>
  <c r="AC39" i="56"/>
  <c r="AI38" i="56"/>
  <c r="AB34" i="56"/>
  <c r="AC32" i="56"/>
  <c r="AC31" i="56"/>
  <c r="AB35" i="56"/>
  <c r="AX15" i="44" s="1"/>
  <c r="T89" i="134"/>
  <c r="L89" i="134"/>
  <c r="L90" i="134"/>
  <c r="T91" i="134"/>
  <c r="S89" i="134"/>
  <c r="S90" i="134"/>
  <c r="S91" i="134"/>
  <c r="S106" i="134"/>
  <c r="K89" i="134"/>
  <c r="K90" i="134"/>
  <c r="K91" i="134"/>
  <c r="K106" i="134"/>
  <c r="R91" i="134"/>
  <c r="R89" i="134"/>
  <c r="R90" i="134"/>
  <c r="R106" i="134"/>
  <c r="J89" i="134"/>
  <c r="J91" i="134"/>
  <c r="J90" i="134"/>
  <c r="J106" i="134"/>
  <c r="Q89" i="134"/>
  <c r="Q90" i="134"/>
  <c r="Q91" i="134"/>
  <c r="Q106" i="134"/>
  <c r="I89" i="134"/>
  <c r="I90" i="134"/>
  <c r="I91" i="134"/>
  <c r="I106" i="134"/>
  <c r="E28" i="129"/>
  <c r="E31" i="129" s="1"/>
  <c r="AX17" i="44" l="1"/>
  <c r="AC41" i="56"/>
  <c r="AC42" i="56" s="1"/>
  <c r="AY16" i="44" s="1"/>
  <c r="AD39" i="56"/>
  <c r="AJ38" i="56"/>
  <c r="AC34" i="56"/>
  <c r="AD32" i="56"/>
  <c r="AD31" i="56"/>
  <c r="AC35" i="56"/>
  <c r="AY15" i="44" s="1"/>
  <c r="AE118" i="115"/>
  <c r="AF118" i="115" s="1"/>
  <c r="AE111" i="115"/>
  <c r="AF111" i="115" s="1"/>
  <c r="AE104" i="115"/>
  <c r="AF104" i="115" s="1"/>
  <c r="AE105" i="115"/>
  <c r="AE107" i="115" s="1"/>
  <c r="AF105" i="115"/>
  <c r="AF107" i="115" s="1"/>
  <c r="AE106" i="115"/>
  <c r="AF106" i="115"/>
  <c r="AE97" i="115"/>
  <c r="AF97" i="115" s="1"/>
  <c r="AE88" i="115"/>
  <c r="AF88" i="115"/>
  <c r="AE81" i="115"/>
  <c r="AF81" i="115" s="1"/>
  <c r="AE74" i="115"/>
  <c r="AF74" i="115" s="1"/>
  <c r="AE75" i="115"/>
  <c r="AF75" i="115"/>
  <c r="AE76" i="115"/>
  <c r="AE77" i="115" s="1"/>
  <c r="AF76" i="115"/>
  <c r="AF77" i="115" s="1"/>
  <c r="AE67" i="115"/>
  <c r="AF67" i="115" s="1"/>
  <c r="AE58" i="115"/>
  <c r="AF58" i="115" s="1"/>
  <c r="AE51" i="115"/>
  <c r="AF51" i="115"/>
  <c r="AE44" i="115"/>
  <c r="AF44" i="115" s="1"/>
  <c r="AE45" i="115"/>
  <c r="AF45" i="115"/>
  <c r="AE46" i="115"/>
  <c r="AF46" i="115"/>
  <c r="AE47" i="115"/>
  <c r="AF47" i="115"/>
  <c r="AE15" i="115"/>
  <c r="AE17" i="115" s="1"/>
  <c r="AF15" i="115"/>
  <c r="AF17" i="115" s="1"/>
  <c r="AE16" i="115"/>
  <c r="AF16" i="115"/>
  <c r="AE15" i="44"/>
  <c r="AF15" i="44"/>
  <c r="AE16" i="44"/>
  <c r="AE17" i="44" s="1"/>
  <c r="AF16" i="44"/>
  <c r="AF17" i="44" s="1"/>
  <c r="H23" i="129"/>
  <c r="H19" i="129"/>
  <c r="H15" i="129"/>
  <c r="H11" i="129"/>
  <c r="F11" i="129"/>
  <c r="D23" i="129"/>
  <c r="D19" i="129"/>
  <c r="D15" i="129"/>
  <c r="D11" i="129"/>
  <c r="BK47" i="34"/>
  <c r="BL47" i="34"/>
  <c r="BM47" i="34"/>
  <c r="BN47" i="34"/>
  <c r="BO47" i="34"/>
  <c r="BP47" i="34"/>
  <c r="BQ47" i="34"/>
  <c r="BR47" i="34"/>
  <c r="BS47" i="34"/>
  <c r="BT47" i="34"/>
  <c r="BU47" i="34"/>
  <c r="BJ47" i="34"/>
  <c r="BJ50" i="34" s="1"/>
  <c r="BJ53" i="34" s="1"/>
  <c r="BL26" i="34"/>
  <c r="BK26" i="34"/>
  <c r="BM26" i="34"/>
  <c r="BN26" i="34"/>
  <c r="BO26" i="34"/>
  <c r="BP26" i="34"/>
  <c r="BQ26" i="34"/>
  <c r="BR26" i="34"/>
  <c r="BS26" i="34"/>
  <c r="BT26" i="34"/>
  <c r="BU26" i="34"/>
  <c r="BK27" i="34"/>
  <c r="BL27" i="34"/>
  <c r="BM27" i="34"/>
  <c r="BN27" i="34"/>
  <c r="BO27" i="34"/>
  <c r="BP27" i="34"/>
  <c r="BQ27" i="34"/>
  <c r="BR27" i="34"/>
  <c r="BS27" i="34"/>
  <c r="BT27" i="34"/>
  <c r="BU27" i="34"/>
  <c r="BJ27" i="34"/>
  <c r="BJ26" i="34"/>
  <c r="AY17" i="44" l="1"/>
  <c r="AD41" i="56"/>
  <c r="AD42" i="56" s="1"/>
  <c r="AZ16" i="44" s="1"/>
  <c r="AE39" i="56"/>
  <c r="AE32" i="56"/>
  <c r="AD34" i="56"/>
  <c r="AE31" i="56"/>
  <c r="AD35" i="56"/>
  <c r="AZ15" i="44" s="1"/>
  <c r="AZ17" i="44" s="1"/>
  <c r="D28" i="129"/>
  <c r="D31" i="129" s="1"/>
  <c r="H28" i="129"/>
  <c r="H31" i="129" s="1"/>
  <c r="F28" i="129"/>
  <c r="F31" i="129" s="1"/>
  <c r="BJ49" i="34"/>
  <c r="BJ51" i="34"/>
  <c r="AF39" i="56" l="1"/>
  <c r="AE41" i="56"/>
  <c r="AE42" i="56" s="1"/>
  <c r="BA16" i="44" s="1"/>
  <c r="AE34" i="56"/>
  <c r="AF32" i="56"/>
  <c r="AF31" i="56"/>
  <c r="AE35" i="56"/>
  <c r="BA15" i="44" s="1"/>
  <c r="AG39" i="56" l="1"/>
  <c r="AF41" i="56"/>
  <c r="AF42" i="56" s="1"/>
  <c r="BB16" i="44" s="1"/>
  <c r="BA17" i="44"/>
  <c r="AF34" i="56"/>
  <c r="AG32" i="56"/>
  <c r="AF35" i="56"/>
  <c r="BB15" i="44" s="1"/>
  <c r="BB17" i="44" s="1"/>
  <c r="AG31" i="56"/>
  <c r="AF61" i="54"/>
  <c r="AD61" i="54"/>
  <c r="AE61" i="54" s="1"/>
  <c r="AF47" i="54"/>
  <c r="AF48" i="54"/>
  <c r="AF49" i="54"/>
  <c r="AF70" i="54" s="1"/>
  <c r="AF78" i="54" s="1"/>
  <c r="AF50" i="54"/>
  <c r="AF51" i="54"/>
  <c r="AF52" i="54"/>
  <c r="AF53" i="54"/>
  <c r="AF54" i="54"/>
  <c r="AF55" i="54"/>
  <c r="AF56" i="54"/>
  <c r="AF57" i="54"/>
  <c r="AF58" i="54"/>
  <c r="AF59" i="54"/>
  <c r="AF60" i="54"/>
  <c r="AE47" i="54"/>
  <c r="AF76" i="54"/>
  <c r="AE48" i="54"/>
  <c r="AE69" i="54" s="1"/>
  <c r="AE77" i="54" s="1"/>
  <c r="AF69" i="54"/>
  <c r="AF77" i="54" s="1"/>
  <c r="AE49" i="54"/>
  <c r="AE50" i="54"/>
  <c r="AE71" i="54" s="1"/>
  <c r="AE79" i="54" s="1"/>
  <c r="AE51" i="54"/>
  <c r="AF72" i="54"/>
  <c r="AF80" i="54" s="1"/>
  <c r="AE73" i="54"/>
  <c r="AE81" i="54" s="1"/>
  <c r="AF73" i="54"/>
  <c r="AF81" i="54" s="1"/>
  <c r="AE53" i="54"/>
  <c r="AE54" i="54"/>
  <c r="AE55" i="54"/>
  <c r="AE56" i="54"/>
  <c r="AE57" i="54"/>
  <c r="AE58" i="54"/>
  <c r="AE59" i="54"/>
  <c r="AE60" i="54"/>
  <c r="AD48" i="54"/>
  <c r="AD49" i="54"/>
  <c r="AD50" i="54"/>
  <c r="AD51" i="54"/>
  <c r="AD52" i="54"/>
  <c r="AD53" i="54"/>
  <c r="AD54" i="54"/>
  <c r="AD55" i="54"/>
  <c r="AD56" i="54"/>
  <c r="AD57" i="54"/>
  <c r="AD58" i="54"/>
  <c r="AD59" i="54"/>
  <c r="AD60" i="54"/>
  <c r="AE68" i="54"/>
  <c r="AE76" i="54" s="1"/>
  <c r="AE70" i="54"/>
  <c r="AE72" i="54"/>
  <c r="AE78" i="54"/>
  <c r="AE80" i="54"/>
  <c r="AC54" i="54"/>
  <c r="AB54" i="54"/>
  <c r="AH39" i="56" l="1"/>
  <c r="AG41" i="56"/>
  <c r="AG42" i="56" s="1"/>
  <c r="BC16" i="44" s="1"/>
  <c r="AG34" i="56"/>
  <c r="AH32" i="56"/>
  <c r="AH31" i="56"/>
  <c r="AG35" i="56"/>
  <c r="BC15" i="44" s="1"/>
  <c r="BC17" i="44" s="1"/>
  <c r="AF71" i="54"/>
  <c r="AF79" i="54" s="1"/>
  <c r="AE62" i="54"/>
  <c r="AE74" i="54"/>
  <c r="AE82" i="54" s="1"/>
  <c r="AF62" i="54"/>
  <c r="AF74" i="54"/>
  <c r="AF82" i="54" s="1"/>
  <c r="AE75" i="54"/>
  <c r="AE83" i="54" s="1"/>
  <c r="AD62" i="54"/>
  <c r="AD65" i="54" s="1"/>
  <c r="AH41" i="56" l="1"/>
  <c r="AH42" i="56" s="1"/>
  <c r="BD16" i="44" s="1"/>
  <c r="AI39" i="56"/>
  <c r="AH34" i="56"/>
  <c r="AI32" i="56"/>
  <c r="AI31" i="56"/>
  <c r="AH35" i="56"/>
  <c r="BD15" i="44" s="1"/>
  <c r="AF65" i="54"/>
  <c r="AF64" i="54"/>
  <c r="AF75" i="54"/>
  <c r="AF83" i="54" s="1"/>
  <c r="AE65" i="54"/>
  <c r="AE64" i="54"/>
  <c r="BD17" i="44" l="1"/>
  <c r="AI41" i="56"/>
  <c r="AI42" i="56" s="1"/>
  <c r="BE16" i="44" s="1"/>
  <c r="AJ39" i="56"/>
  <c r="AJ41" i="56" s="1"/>
  <c r="AJ42" i="56" s="1"/>
  <c r="BF16" i="44" s="1"/>
  <c r="AI34" i="56"/>
  <c r="AJ32" i="56"/>
  <c r="AJ34" i="56" s="1"/>
  <c r="AI35" i="56"/>
  <c r="BE15" i="44" s="1"/>
  <c r="BE17" i="44" s="1"/>
  <c r="AJ31" i="56"/>
  <c r="AJ35" i="56" s="1"/>
  <c r="BF15" i="44" s="1"/>
  <c r="BF17" i="44" s="1"/>
  <c r="CU9" i="53"/>
  <c r="CZ12" i="53"/>
  <c r="CZ11" i="53"/>
  <c r="CZ10" i="53"/>
  <c r="CZ9" i="53"/>
  <c r="CZ8" i="53"/>
  <c r="CZ7" i="53"/>
  <c r="CZ6" i="53"/>
  <c r="CU12" i="53"/>
  <c r="CU11" i="53"/>
  <c r="CU10" i="53"/>
  <c r="CU8" i="53"/>
  <c r="CU7" i="53"/>
  <c r="CU6" i="53"/>
  <c r="CP12" i="53"/>
  <c r="CP11" i="53"/>
  <c r="CP10" i="53"/>
  <c r="CP9" i="53"/>
  <c r="CP8" i="53"/>
  <c r="CP7" i="53"/>
  <c r="CP6" i="53"/>
  <c r="CK12" i="53"/>
  <c r="CK11" i="53"/>
  <c r="CK10" i="53"/>
  <c r="CK9" i="53"/>
  <c r="CK8" i="53"/>
  <c r="CK7" i="53"/>
  <c r="CK6" i="53"/>
  <c r="CF12" i="53"/>
  <c r="CF11" i="53"/>
  <c r="CF10" i="53"/>
  <c r="CF9" i="53"/>
  <c r="CF8" i="53"/>
  <c r="CF7" i="53"/>
  <c r="CF6" i="53"/>
  <c r="CA12" i="53"/>
  <c r="CA11" i="53"/>
  <c r="CA10" i="53"/>
  <c r="CA9" i="53"/>
  <c r="CA8" i="53"/>
  <c r="CA7" i="53"/>
  <c r="CA6" i="53"/>
  <c r="BV12" i="53"/>
  <c r="BV11" i="53"/>
  <c r="BV10" i="53"/>
  <c r="BV9" i="53"/>
  <c r="BV8" i="53"/>
  <c r="BV7" i="53"/>
  <c r="BV6" i="53"/>
  <c r="BQ12" i="53"/>
  <c r="BQ11" i="53"/>
  <c r="BQ10" i="53"/>
  <c r="BQ9" i="53"/>
  <c r="BQ8" i="53"/>
  <c r="BQ7" i="53"/>
  <c r="BQ6" i="53"/>
  <c r="BL12" i="53"/>
  <c r="BL11" i="53"/>
  <c r="BL10" i="53"/>
  <c r="BL9" i="53"/>
  <c r="BL8" i="53"/>
  <c r="BL7" i="53"/>
  <c r="BL6" i="53"/>
  <c r="BF6" i="53" l="1"/>
  <c r="BK6" i="53" s="1"/>
  <c r="BP6" i="53" s="1"/>
  <c r="BA7" i="53"/>
  <c r="BF7" i="53" s="1"/>
  <c r="BK7" i="53" s="1"/>
  <c r="BP7" i="53" s="1"/>
  <c r="BA8" i="53"/>
  <c r="BF8" i="53" s="1"/>
  <c r="BK8" i="53" s="1"/>
  <c r="BP8" i="53" s="1"/>
  <c r="BA9" i="53"/>
  <c r="BF9" i="53" s="1"/>
  <c r="BK9" i="53" s="1"/>
  <c r="BP9" i="53" s="1"/>
  <c r="BA10" i="53"/>
  <c r="BF10" i="53" s="1"/>
  <c r="BK10" i="53" s="1"/>
  <c r="BP10" i="53" s="1"/>
  <c r="BA11" i="53"/>
  <c r="BF11" i="53" s="1"/>
  <c r="BK11" i="53" s="1"/>
  <c r="BP11" i="53" s="1"/>
  <c r="BA12" i="53"/>
  <c r="BF12" i="53" s="1"/>
  <c r="BK12" i="53" s="1"/>
  <c r="BP12" i="53" s="1"/>
  <c r="BA6" i="53"/>
  <c r="U14" i="38" l="1"/>
  <c r="U378" i="85"/>
  <c r="U379" i="85"/>
  <c r="I379" i="85" l="1"/>
  <c r="H379" i="85"/>
  <c r="I378" i="85"/>
  <c r="H378" i="85"/>
  <c r="M378" i="85" l="1"/>
  <c r="N378" i="85"/>
  <c r="S378" i="85"/>
  <c r="T378" i="85"/>
  <c r="S379" i="85"/>
  <c r="M379" i="85"/>
  <c r="H375" i="85"/>
  <c r="J111" i="38"/>
  <c r="P378" i="85" l="1"/>
  <c r="R378" i="85" s="1"/>
  <c r="Q378" i="85" l="1"/>
  <c r="AD16" i="45"/>
  <c r="C35" i="84" l="1"/>
  <c r="D11" i="84" l="1"/>
  <c r="AM28" i="44" l="1"/>
  <c r="AN28" i="44" s="1"/>
  <c r="AO28" i="44" s="1"/>
  <c r="AP28" i="44" s="1"/>
  <c r="AQ28" i="44" s="1"/>
  <c r="AM21" i="44"/>
  <c r="AN21" i="44" s="1"/>
  <c r="AO21" i="44" s="1"/>
  <c r="AP21" i="44" s="1"/>
  <c r="AQ21" i="44" s="1"/>
  <c r="AM14" i="44"/>
  <c r="AN14" i="44" s="1"/>
  <c r="AO14" i="44" s="1"/>
  <c r="AP14" i="44" s="1"/>
  <c r="AQ14" i="44" s="1"/>
  <c r="AM6" i="44"/>
  <c r="AN6" i="44" s="1"/>
  <c r="AO6" i="44" s="1"/>
  <c r="AP6" i="44" s="1"/>
  <c r="AQ6" i="44" s="1"/>
  <c r="AP105" i="115"/>
  <c r="AM76" i="115"/>
  <c r="AP15" i="115"/>
  <c r="AM37" i="115"/>
  <c r="AN37" i="115" s="1"/>
  <c r="AO37" i="115" s="1"/>
  <c r="AP37" i="115" s="1"/>
  <c r="AQ37" i="115" s="1"/>
  <c r="AM28" i="115"/>
  <c r="AN28" i="115" s="1"/>
  <c r="AO28" i="115" s="1"/>
  <c r="AP28" i="115" s="1"/>
  <c r="AQ28" i="115" s="1"/>
  <c r="AM21" i="115"/>
  <c r="AN21" i="115" s="1"/>
  <c r="AO21" i="115" s="1"/>
  <c r="AP21" i="115" s="1"/>
  <c r="AQ21" i="115" s="1"/>
  <c r="AM14" i="115"/>
  <c r="AN14" i="115"/>
  <c r="AO14" i="115" s="1"/>
  <c r="AP14" i="115" s="1"/>
  <c r="AQ14" i="115" s="1"/>
  <c r="AQ7" i="115"/>
  <c r="AM7" i="115"/>
  <c r="AN7" i="115" s="1"/>
  <c r="AO7" i="115" s="1"/>
  <c r="AP7" i="115" s="1"/>
  <c r="Q42" i="56"/>
  <c r="AM16" i="44" s="1"/>
  <c r="R42" i="56"/>
  <c r="AN76" i="115" s="1"/>
  <c r="Q35" i="56"/>
  <c r="AM105" i="115" s="1"/>
  <c r="T35" i="56"/>
  <c r="AP45" i="115" s="1"/>
  <c r="Q41" i="56"/>
  <c r="R41" i="56"/>
  <c r="S41" i="56"/>
  <c r="S42" i="56" s="1"/>
  <c r="T41" i="56"/>
  <c r="T42" i="56" s="1"/>
  <c r="U41" i="56"/>
  <c r="U42" i="56" s="1"/>
  <c r="Q34" i="56"/>
  <c r="R34" i="56"/>
  <c r="R35" i="56" s="1"/>
  <c r="S34" i="56"/>
  <c r="S35" i="56" s="1"/>
  <c r="T34" i="56"/>
  <c r="U34" i="56"/>
  <c r="U35" i="56" s="1"/>
  <c r="AQ15" i="44" s="1"/>
  <c r="P34" i="56"/>
  <c r="AQ46" i="115" l="1"/>
  <c r="AQ76" i="115"/>
  <c r="AN45" i="115"/>
  <c r="AN75" i="115"/>
  <c r="AN77" i="115" s="1"/>
  <c r="AN105" i="115"/>
  <c r="AN107" i="115" s="1"/>
  <c r="AN15" i="115"/>
  <c r="AN17" i="115" s="1"/>
  <c r="AN15" i="44"/>
  <c r="AO16" i="44"/>
  <c r="AO46" i="115"/>
  <c r="AO47" i="115" s="1"/>
  <c r="AO106" i="115"/>
  <c r="AO107" i="115" s="1"/>
  <c r="AO76" i="115"/>
  <c r="AO16" i="115"/>
  <c r="AM107" i="115"/>
  <c r="AP47" i="115"/>
  <c r="AO15" i="44"/>
  <c r="AO17" i="44" s="1"/>
  <c r="AO75" i="115"/>
  <c r="AO15" i="115"/>
  <c r="AO17" i="115" s="1"/>
  <c r="AO45" i="115"/>
  <c r="AO105" i="115"/>
  <c r="AP106" i="115"/>
  <c r="AP107" i="115" s="1"/>
  <c r="AP16" i="115"/>
  <c r="AP17" i="115" s="1"/>
  <c r="AP16" i="44"/>
  <c r="AP46" i="115"/>
  <c r="AP76" i="115"/>
  <c r="AN46" i="115"/>
  <c r="AN16" i="115"/>
  <c r="AM46" i="115"/>
  <c r="AM75" i="115"/>
  <c r="AM77" i="115" s="1"/>
  <c r="AQ16" i="44"/>
  <c r="AQ17" i="44" s="1"/>
  <c r="AQ16" i="115"/>
  <c r="AM16" i="115"/>
  <c r="AQ45" i="115"/>
  <c r="AQ47" i="115" s="1"/>
  <c r="AM45" i="115"/>
  <c r="AP75" i="115"/>
  <c r="AP77" i="115" s="1"/>
  <c r="AQ106" i="115"/>
  <c r="AM106" i="115"/>
  <c r="AP15" i="44"/>
  <c r="AP17" i="44" s="1"/>
  <c r="AN16" i="44"/>
  <c r="AQ75" i="115"/>
  <c r="AQ77" i="115" s="1"/>
  <c r="AN106" i="115"/>
  <c r="AM15" i="44"/>
  <c r="AM17" i="44" s="1"/>
  <c r="AQ15" i="115"/>
  <c r="AQ17" i="115" s="1"/>
  <c r="AM15" i="115"/>
  <c r="AM17" i="115" s="1"/>
  <c r="AQ105" i="115"/>
  <c r="AM113" i="45"/>
  <c r="AN113" i="45"/>
  <c r="AO113" i="45"/>
  <c r="AP113" i="45"/>
  <c r="AQ113" i="45"/>
  <c r="AM114" i="45"/>
  <c r="AN114" i="45"/>
  <c r="AO114" i="45"/>
  <c r="AP114" i="45"/>
  <c r="AQ114" i="45"/>
  <c r="AM115" i="45"/>
  <c r="AN115" i="45"/>
  <c r="AO115" i="45"/>
  <c r="AP115" i="45"/>
  <c r="AQ115" i="45"/>
  <c r="AM117" i="45"/>
  <c r="AN117" i="45"/>
  <c r="AO117" i="45"/>
  <c r="AP117" i="45"/>
  <c r="AQ117" i="45"/>
  <c r="AM118" i="45"/>
  <c r="AN118" i="45"/>
  <c r="AO118" i="45"/>
  <c r="AP118" i="45"/>
  <c r="AQ118" i="45"/>
  <c r="AM119" i="45"/>
  <c r="AN119" i="45"/>
  <c r="AO119" i="45"/>
  <c r="AP119" i="45"/>
  <c r="AQ119" i="45"/>
  <c r="AM16" i="45"/>
  <c r="AN16" i="45"/>
  <c r="AO16" i="45"/>
  <c r="AP16" i="45"/>
  <c r="AQ16" i="45"/>
  <c r="AP10" i="45"/>
  <c r="AQ9" i="45"/>
  <c r="AQ10" i="45" s="1"/>
  <c r="AP9" i="45"/>
  <c r="AO9" i="45"/>
  <c r="AO10" i="45" s="1"/>
  <c r="AN9" i="45"/>
  <c r="AN10" i="45" s="1"/>
  <c r="AM9" i="45"/>
  <c r="AM10" i="45" s="1"/>
  <c r="AM47" i="115" l="1"/>
  <c r="AQ107" i="115"/>
  <c r="AO77" i="115"/>
  <c r="AN17" i="44"/>
  <c r="AN47" i="115"/>
  <c r="AD29" i="32"/>
  <c r="BN61" i="34" l="1"/>
  <c r="BO61" i="34" s="1"/>
  <c r="BP61" i="34" s="1"/>
  <c r="BQ61" i="34" s="1"/>
  <c r="BN60" i="34"/>
  <c r="BO60" i="34" s="1"/>
  <c r="BP60" i="34" s="1"/>
  <c r="BQ60" i="34" s="1"/>
  <c r="BN59" i="34"/>
  <c r="BO59" i="34" s="1"/>
  <c r="BP59" i="34" s="1"/>
  <c r="BQ59" i="34" s="1"/>
  <c r="BN58" i="34"/>
  <c r="BO58" i="34" s="1"/>
  <c r="BP58" i="34" s="1"/>
  <c r="BQ58" i="34" s="1"/>
  <c r="BU49" i="34"/>
  <c r="BT49" i="34"/>
  <c r="BS49" i="34"/>
  <c r="BR49" i="34"/>
  <c r="BQ49" i="34"/>
  <c r="BS50" i="34"/>
  <c r="BS51" i="34" s="1"/>
  <c r="BR50" i="34"/>
  <c r="BU28" i="34"/>
  <c r="BT28" i="34"/>
  <c r="BS28" i="34"/>
  <c r="BR28" i="34"/>
  <c r="BQ28" i="34"/>
  <c r="BU29" i="34"/>
  <c r="BT29" i="34"/>
  <c r="BT30" i="34" s="1"/>
  <c r="BS29" i="34"/>
  <c r="BS30" i="34" s="1"/>
  <c r="BR29" i="34"/>
  <c r="BR30" i="34" s="1"/>
  <c r="BQ20" i="34"/>
  <c r="BR20" i="34"/>
  <c r="BS20" i="34"/>
  <c r="BT20" i="34"/>
  <c r="BU20" i="34"/>
  <c r="BU22" i="34" s="1"/>
  <c r="C54" i="84"/>
  <c r="C50" i="84"/>
  <c r="BU30" i="34" l="1"/>
  <c r="BR51" i="34"/>
  <c r="BR58" i="34"/>
  <c r="BU18" i="34"/>
  <c r="BU19" i="34" s="1"/>
  <c r="BU32" i="34" s="1"/>
  <c r="BU31" i="34" s="1"/>
  <c r="BR59" i="34"/>
  <c r="BR60" i="34"/>
  <c r="BR61" i="34"/>
  <c r="BQ22" i="34"/>
  <c r="BQ21" i="34"/>
  <c r="BQ50" i="34"/>
  <c r="BR21" i="34"/>
  <c r="BR22" i="34"/>
  <c r="BQ29" i="34"/>
  <c r="BS21" i="34"/>
  <c r="BS22" i="34"/>
  <c r="BT21" i="34"/>
  <c r="BT22" i="34"/>
  <c r="BU21" i="34"/>
  <c r="BU50" i="34"/>
  <c r="BT50" i="34"/>
  <c r="BS18" i="34"/>
  <c r="BS19" i="34" s="1"/>
  <c r="BS52" i="34" s="1"/>
  <c r="BT18" i="34"/>
  <c r="BT19" i="34" s="1"/>
  <c r="BT32" i="34" s="1"/>
  <c r="BT31" i="34" s="1"/>
  <c r="BQ18" i="34"/>
  <c r="BQ19" i="34" s="1"/>
  <c r="BQ32" i="34" s="1"/>
  <c r="E55" i="84"/>
  <c r="F55" i="84"/>
  <c r="G55" i="84"/>
  <c r="G58" i="84" s="1"/>
  <c r="K55" i="84"/>
  <c r="L55" i="84"/>
  <c r="M55" i="84"/>
  <c r="N55" i="84"/>
  <c r="O55" i="84"/>
  <c r="P55" i="84"/>
  <c r="D55" i="84"/>
  <c r="BS32" i="34" l="1"/>
  <c r="BS31" i="34" s="1"/>
  <c r="BQ53" i="34"/>
  <c r="BQ51" i="34"/>
  <c r="BQ52" i="34"/>
  <c r="BS58" i="34"/>
  <c r="BR18" i="34"/>
  <c r="BS61" i="34"/>
  <c r="BS53" i="34"/>
  <c r="BQ30" i="34"/>
  <c r="BQ31" i="34"/>
  <c r="BS60" i="34"/>
  <c r="BT53" i="34"/>
  <c r="BT51" i="34"/>
  <c r="BT52" i="34"/>
  <c r="BU52" i="34"/>
  <c r="BU53" i="34"/>
  <c r="BU51" i="34"/>
  <c r="BS59" i="34"/>
  <c r="L57" i="84"/>
  <c r="M57" i="84"/>
  <c r="N57" i="84"/>
  <c r="O57" i="84"/>
  <c r="P57" i="84"/>
  <c r="G57" i="84"/>
  <c r="D54" i="84"/>
  <c r="G54" i="84"/>
  <c r="I50" i="84"/>
  <c r="H50" i="84"/>
  <c r="BR19" i="34" l="1"/>
  <c r="BR53" i="34"/>
  <c r="BT61" i="34"/>
  <c r="BT58" i="34"/>
  <c r="BT59" i="34"/>
  <c r="BT60" i="34"/>
  <c r="BU59" i="34" l="1"/>
  <c r="BV59" i="34" s="1"/>
  <c r="BW59" i="34" s="1"/>
  <c r="BX59" i="34" s="1"/>
  <c r="BY59" i="34" s="1"/>
  <c r="BZ59" i="34" s="1"/>
  <c r="CA59" i="34" s="1"/>
  <c r="CB59" i="34" s="1"/>
  <c r="CC59" i="34" s="1"/>
  <c r="CD59" i="34" s="1"/>
  <c r="CE59" i="34" s="1"/>
  <c r="CF59" i="34" s="1"/>
  <c r="CG59" i="34" s="1"/>
  <c r="CH59" i="34" s="1"/>
  <c r="CI59" i="34" s="1"/>
  <c r="CJ59" i="34" s="1"/>
  <c r="BU58" i="34"/>
  <c r="BV58" i="34" s="1"/>
  <c r="BW58" i="34" s="1"/>
  <c r="BX58" i="34" s="1"/>
  <c r="BY58" i="34" s="1"/>
  <c r="BZ58" i="34" s="1"/>
  <c r="CA58" i="34" s="1"/>
  <c r="CB58" i="34" s="1"/>
  <c r="CC58" i="34" s="1"/>
  <c r="CD58" i="34" s="1"/>
  <c r="CE58" i="34" s="1"/>
  <c r="CF58" i="34" s="1"/>
  <c r="CG58" i="34" s="1"/>
  <c r="CH58" i="34" s="1"/>
  <c r="CI58" i="34" s="1"/>
  <c r="CJ58" i="34" s="1"/>
  <c r="BU61" i="34"/>
  <c r="BV61" i="34" s="1"/>
  <c r="BW61" i="34" s="1"/>
  <c r="BX61" i="34" s="1"/>
  <c r="BY61" i="34" s="1"/>
  <c r="BZ61" i="34" s="1"/>
  <c r="CA61" i="34" s="1"/>
  <c r="CB61" i="34" s="1"/>
  <c r="CC61" i="34" s="1"/>
  <c r="CD61" i="34" s="1"/>
  <c r="CE61" i="34" s="1"/>
  <c r="CF61" i="34" s="1"/>
  <c r="CG61" i="34" s="1"/>
  <c r="CH61" i="34" s="1"/>
  <c r="CI61" i="34" s="1"/>
  <c r="CJ61" i="34" s="1"/>
  <c r="BU60" i="34"/>
  <c r="BV60" i="34" s="1"/>
  <c r="BW60" i="34" s="1"/>
  <c r="BX60" i="34" s="1"/>
  <c r="BY60" i="34" s="1"/>
  <c r="BZ60" i="34" s="1"/>
  <c r="CA60" i="34" s="1"/>
  <c r="CB60" i="34" s="1"/>
  <c r="CC60" i="34" s="1"/>
  <c r="CD60" i="34" s="1"/>
  <c r="CE60" i="34" s="1"/>
  <c r="CF60" i="34" s="1"/>
  <c r="CG60" i="34" s="1"/>
  <c r="CH60" i="34" s="1"/>
  <c r="CI60" i="34" s="1"/>
  <c r="CJ60" i="34" s="1"/>
  <c r="BR32" i="34"/>
  <c r="BR31" i="34" s="1"/>
  <c r="BR52" i="34"/>
  <c r="H53" i="84" l="1"/>
  <c r="C53" i="84"/>
  <c r="B127" i="45" l="1"/>
  <c r="T16" i="45" l="1"/>
  <c r="B34" i="56"/>
  <c r="H34" i="56"/>
  <c r="H35" i="56" s="1"/>
  <c r="BH34" i="34" l="1"/>
  <c r="U425" i="85" l="1"/>
  <c r="U381" i="85"/>
  <c r="U380" i="85"/>
  <c r="S35" i="85"/>
  <c r="U35" i="85"/>
  <c r="M34" i="85"/>
  <c r="U34" i="85"/>
  <c r="U36" i="85"/>
  <c r="U37" i="85"/>
  <c r="U38" i="85"/>
  <c r="U39" i="85"/>
  <c r="U40" i="85"/>
  <c r="U10" i="85"/>
  <c r="U11" i="85"/>
  <c r="U9" i="85"/>
  <c r="U7" i="85"/>
  <c r="U8" i="85"/>
  <c r="AB51" i="54" l="1"/>
  <c r="AA64" i="54"/>
  <c r="AD120" i="45" l="1"/>
  <c r="M5" i="85" l="1"/>
  <c r="N5" i="85"/>
  <c r="S5" i="85"/>
  <c r="T5" i="85"/>
  <c r="M6" i="85"/>
  <c r="N6" i="85"/>
  <c r="S6" i="85"/>
  <c r="T6" i="85"/>
  <c r="M7" i="85"/>
  <c r="N7" i="85"/>
  <c r="S7" i="85"/>
  <c r="T7" i="85"/>
  <c r="M8" i="85"/>
  <c r="N8" i="85"/>
  <c r="S8" i="85"/>
  <c r="T8" i="85"/>
  <c r="P8" i="85" l="1"/>
  <c r="R8" i="85" s="1"/>
  <c r="P7" i="85"/>
  <c r="R7" i="85" s="1"/>
  <c r="P6" i="85"/>
  <c r="Q6" i="85" s="1"/>
  <c r="P5" i="85"/>
  <c r="R5" i="85" s="1"/>
  <c r="Q8" i="85" l="1"/>
  <c r="Q7" i="85"/>
  <c r="R6" i="85"/>
  <c r="Q5" i="85"/>
  <c r="N379" i="85"/>
  <c r="T379" i="85"/>
  <c r="M9" i="85"/>
  <c r="N9" i="85"/>
  <c r="S9" i="85"/>
  <c r="T9" i="85"/>
  <c r="M10" i="85"/>
  <c r="N10" i="85"/>
  <c r="S10" i="85"/>
  <c r="T10" i="85"/>
  <c r="M11" i="85"/>
  <c r="N11" i="85"/>
  <c r="S11" i="85"/>
  <c r="T11" i="85"/>
  <c r="M12" i="85"/>
  <c r="N12" i="85"/>
  <c r="S12" i="85"/>
  <c r="T12" i="85"/>
  <c r="U12" i="85"/>
  <c r="P379" i="85" l="1"/>
  <c r="R379" i="85" s="1"/>
  <c r="P10" i="85"/>
  <c r="R10" i="85" s="1"/>
  <c r="P12" i="85"/>
  <c r="R12" i="85" s="1"/>
  <c r="P9" i="85"/>
  <c r="Q9" i="85" s="1"/>
  <c r="P11" i="85"/>
  <c r="R11" i="85" s="1"/>
  <c r="Q379" i="85" l="1"/>
  <c r="R9" i="85"/>
  <c r="Q10" i="85"/>
  <c r="Q12" i="85"/>
  <c r="Q11" i="85"/>
  <c r="M306" i="85"/>
  <c r="N306" i="85"/>
  <c r="S306" i="85"/>
  <c r="T306" i="85"/>
  <c r="U306" i="85"/>
  <c r="P306" i="85" l="1"/>
  <c r="R306" i="85" s="1"/>
  <c r="Q306" i="85" l="1"/>
  <c r="M380" i="85"/>
  <c r="N380" i="85"/>
  <c r="S380" i="85"/>
  <c r="T380" i="85"/>
  <c r="M381" i="85"/>
  <c r="N381" i="85"/>
  <c r="S381" i="85"/>
  <c r="T381" i="85"/>
  <c r="M307" i="85"/>
  <c r="N307" i="85"/>
  <c r="S307" i="85"/>
  <c r="T307" i="85"/>
  <c r="U307" i="85"/>
  <c r="M300" i="85"/>
  <c r="N300" i="85"/>
  <c r="S300" i="85"/>
  <c r="T300" i="85"/>
  <c r="U300" i="85"/>
  <c r="M301" i="85"/>
  <c r="N301" i="85"/>
  <c r="S301" i="85"/>
  <c r="T301" i="85"/>
  <c r="U301" i="85"/>
  <c r="M302" i="85"/>
  <c r="N302" i="85"/>
  <c r="S302" i="85"/>
  <c r="T302" i="85"/>
  <c r="U302" i="85"/>
  <c r="M303" i="85"/>
  <c r="N303" i="85"/>
  <c r="S303" i="85"/>
  <c r="T303" i="85"/>
  <c r="U303" i="85"/>
  <c r="M304" i="85"/>
  <c r="N304" i="85"/>
  <c r="S304" i="85"/>
  <c r="T304" i="85"/>
  <c r="U304" i="85"/>
  <c r="M305" i="85"/>
  <c r="N305" i="85"/>
  <c r="S305" i="85"/>
  <c r="T305" i="85"/>
  <c r="U305" i="85"/>
  <c r="M292" i="85"/>
  <c r="N292" i="85"/>
  <c r="S292" i="85"/>
  <c r="T292" i="85"/>
  <c r="U292" i="85"/>
  <c r="M293" i="85"/>
  <c r="N293" i="85"/>
  <c r="S293" i="85"/>
  <c r="T293" i="85"/>
  <c r="U293" i="85"/>
  <c r="M294" i="85"/>
  <c r="N294" i="85"/>
  <c r="S294" i="85"/>
  <c r="T294" i="85"/>
  <c r="U294" i="85"/>
  <c r="M295" i="85"/>
  <c r="N295" i="85"/>
  <c r="S295" i="85"/>
  <c r="T295" i="85"/>
  <c r="U295" i="85"/>
  <c r="M296" i="85"/>
  <c r="N296" i="85"/>
  <c r="S296" i="85"/>
  <c r="T296" i="85"/>
  <c r="U296" i="85"/>
  <c r="M297" i="85"/>
  <c r="N297" i="85"/>
  <c r="S297" i="85"/>
  <c r="T297" i="85"/>
  <c r="U297" i="85"/>
  <c r="T37" i="85"/>
  <c r="S37" i="85"/>
  <c r="M35" i="85"/>
  <c r="N35" i="85"/>
  <c r="T35" i="85"/>
  <c r="M36" i="85"/>
  <c r="N36" i="85"/>
  <c r="S36" i="85"/>
  <c r="T36" i="85"/>
  <c r="M37" i="85"/>
  <c r="N37" i="85"/>
  <c r="M38" i="85"/>
  <c r="N38" i="85"/>
  <c r="S38" i="85"/>
  <c r="T38" i="85"/>
  <c r="M39" i="85"/>
  <c r="N39" i="85"/>
  <c r="S39" i="85"/>
  <c r="T39" i="85"/>
  <c r="M40" i="85"/>
  <c r="N40" i="85"/>
  <c r="S40" i="85"/>
  <c r="T40" i="85"/>
  <c r="P40" i="85" l="1"/>
  <c r="R40" i="85" s="1"/>
  <c r="P36" i="85"/>
  <c r="R36" i="85" s="1"/>
  <c r="P305" i="85"/>
  <c r="R305" i="85" s="1"/>
  <c r="P301" i="85"/>
  <c r="Q301" i="85" s="1"/>
  <c r="P300" i="85"/>
  <c r="R300" i="85" s="1"/>
  <c r="P35" i="85"/>
  <c r="R35" i="85" s="1"/>
  <c r="P39" i="85"/>
  <c r="R39" i="85" s="1"/>
  <c r="P37" i="85"/>
  <c r="Q37" i="85" s="1"/>
  <c r="P307" i="85"/>
  <c r="R307" i="85" s="1"/>
  <c r="P304" i="85"/>
  <c r="R304" i="85" s="1"/>
  <c r="P380" i="85"/>
  <c r="R380" i="85" s="1"/>
  <c r="P303" i="85"/>
  <c r="Q303" i="85" s="1"/>
  <c r="P381" i="85"/>
  <c r="R381" i="85" s="1"/>
  <c r="P38" i="85"/>
  <c r="Q38" i="85" s="1"/>
  <c r="P297" i="85"/>
  <c r="R297" i="85" s="1"/>
  <c r="P302" i="85"/>
  <c r="Q302" i="85" s="1"/>
  <c r="P296" i="85"/>
  <c r="R296" i="85" s="1"/>
  <c r="P292" i="85"/>
  <c r="Q292" i="85" s="1"/>
  <c r="P295" i="85"/>
  <c r="Q295" i="85" s="1"/>
  <c r="P294" i="85"/>
  <c r="R294" i="85" s="1"/>
  <c r="Q36" i="85"/>
  <c r="P293" i="85"/>
  <c r="R293" i="85" s="1"/>
  <c r="Q304" i="85"/>
  <c r="Q40" i="85" l="1"/>
  <c r="R301" i="85"/>
  <c r="R302" i="85"/>
  <c r="Q35" i="85"/>
  <c r="R303" i="85"/>
  <c r="Q305" i="85"/>
  <c r="Q296" i="85"/>
  <c r="Q294" i="85"/>
  <c r="Q307" i="85"/>
  <c r="Q380" i="85"/>
  <c r="R37" i="85"/>
  <c r="Q297" i="85"/>
  <c r="Q300" i="85"/>
  <c r="R292" i="85"/>
  <c r="R38" i="85"/>
  <c r="R295" i="85"/>
  <c r="Q293" i="85"/>
  <c r="Q39" i="85"/>
  <c r="Q381" i="85"/>
  <c r="T34" i="85" l="1"/>
  <c r="S34" i="85"/>
  <c r="N34" i="85"/>
  <c r="P34" i="85" s="1"/>
  <c r="R34" i="85" l="1"/>
  <c r="Q34" i="85"/>
  <c r="B35" i="56" l="1"/>
  <c r="D53" i="84" l="1"/>
  <c r="E53" i="84"/>
  <c r="E54" i="84" s="1"/>
  <c r="F53" i="84"/>
  <c r="F54" i="84" s="1"/>
  <c r="G53" i="84"/>
  <c r="H54" i="84" s="1"/>
  <c r="I53" i="84"/>
  <c r="I54" i="84" s="1"/>
  <c r="J53" i="84"/>
  <c r="K53" i="84"/>
  <c r="K54" i="84" s="1"/>
  <c r="L53" i="84"/>
  <c r="L54" i="84" s="1"/>
  <c r="M53" i="84"/>
  <c r="N53" i="84"/>
  <c r="N54" i="84" s="1"/>
  <c r="O53" i="84"/>
  <c r="P53" i="84"/>
  <c r="P54" i="84" s="1"/>
  <c r="B53" i="84"/>
  <c r="D50" i="84"/>
  <c r="I55" i="84" l="1"/>
  <c r="J55" i="84"/>
  <c r="H55" i="84"/>
  <c r="H58" i="84" s="1"/>
  <c r="I58" i="84" s="1"/>
  <c r="H57" i="84"/>
  <c r="J54" i="84"/>
  <c r="I57" i="84"/>
  <c r="O54" i="84"/>
  <c r="M54" i="84"/>
  <c r="J57" i="84" l="1"/>
  <c r="K57" i="84"/>
  <c r="J58" i="84"/>
  <c r="K58" i="84" s="1"/>
  <c r="L58" i="84" s="1"/>
  <c r="M58" i="84" s="1"/>
  <c r="N58" i="84" s="1"/>
  <c r="O58" i="84" s="1"/>
  <c r="P58" i="84" s="1"/>
  <c r="AD15" i="45"/>
  <c r="P120" i="45"/>
  <c r="P112" i="45"/>
  <c r="P116" i="45"/>
  <c r="L116" i="45"/>
  <c r="M116" i="45"/>
  <c r="N116" i="45"/>
  <c r="O116" i="45"/>
  <c r="Q116" i="45"/>
  <c r="R116" i="45"/>
  <c r="S116" i="45"/>
  <c r="T116" i="45"/>
  <c r="U116" i="45"/>
  <c r="V116" i="45"/>
  <c r="W116" i="45"/>
  <c r="X116" i="45"/>
  <c r="Y116" i="45"/>
  <c r="Z116" i="45"/>
  <c r="AA116" i="45"/>
  <c r="AB116" i="45"/>
  <c r="AC116" i="45"/>
  <c r="AD116" i="45"/>
  <c r="AE116" i="45"/>
  <c r="AF116" i="45"/>
  <c r="AB120" i="45"/>
  <c r="AH119" i="45"/>
  <c r="AI119" i="45"/>
  <c r="AJ119" i="45"/>
  <c r="AK119" i="45"/>
  <c r="AL119" i="45"/>
  <c r="AG119" i="45"/>
  <c r="D119" i="45"/>
  <c r="E119" i="45"/>
  <c r="F119" i="45"/>
  <c r="G119" i="45"/>
  <c r="H119" i="45"/>
  <c r="I119" i="45"/>
  <c r="J119" i="45"/>
  <c r="K119" i="45"/>
  <c r="C119" i="45"/>
  <c r="L112" i="45"/>
  <c r="M112" i="45"/>
  <c r="N112" i="45"/>
  <c r="Y112" i="45"/>
  <c r="Z112" i="45"/>
  <c r="AA112" i="45"/>
  <c r="AB112" i="45"/>
  <c r="AC112" i="45"/>
  <c r="AD112" i="45"/>
  <c r="B112" i="45"/>
  <c r="B116" i="45"/>
  <c r="P50" i="84"/>
  <c r="O50" i="84"/>
  <c r="N50" i="84"/>
  <c r="M50" i="84"/>
  <c r="L50" i="84"/>
  <c r="K50" i="84"/>
  <c r="J50" i="84"/>
  <c r="G50" i="84"/>
  <c r="F50" i="84"/>
  <c r="E50" i="84"/>
  <c r="C41" i="56"/>
  <c r="C42" i="56" s="1"/>
  <c r="D41" i="56"/>
  <c r="D42" i="56" s="1"/>
  <c r="E41" i="56"/>
  <c r="F41" i="56"/>
  <c r="F42" i="56" s="1"/>
  <c r="G41" i="56"/>
  <c r="G42" i="56" s="1"/>
  <c r="H41" i="56"/>
  <c r="H42" i="56" s="1"/>
  <c r="I41" i="56"/>
  <c r="J41" i="56"/>
  <c r="J42" i="56" s="1"/>
  <c r="K41" i="56"/>
  <c r="K42" i="56" s="1"/>
  <c r="L41" i="56"/>
  <c r="M41" i="56"/>
  <c r="N41" i="56"/>
  <c r="O41" i="56"/>
  <c r="O42" i="56" s="1"/>
  <c r="P41" i="56"/>
  <c r="P42" i="56" s="1"/>
  <c r="B41" i="56"/>
  <c r="C34" i="56"/>
  <c r="D34" i="56"/>
  <c r="D35" i="56" s="1"/>
  <c r="E34" i="56"/>
  <c r="E35" i="56" s="1"/>
  <c r="F34" i="56"/>
  <c r="F35" i="56" s="1"/>
  <c r="G34" i="56"/>
  <c r="J34" i="56"/>
  <c r="J35" i="56" s="1"/>
  <c r="K34" i="56"/>
  <c r="L34" i="56"/>
  <c r="L35" i="56" s="1"/>
  <c r="M34" i="56"/>
  <c r="N34" i="56"/>
  <c r="N35" i="56" s="1"/>
  <c r="O34" i="56"/>
  <c r="N42" i="56"/>
  <c r="M42" i="56"/>
  <c r="I42" i="56"/>
  <c r="E42" i="56"/>
  <c r="B42" i="56"/>
  <c r="L42" i="56"/>
  <c r="O35" i="56"/>
  <c r="K35" i="56"/>
  <c r="I35" i="56"/>
  <c r="G35" i="56"/>
  <c r="C35" i="56"/>
  <c r="B24" i="56" s="1"/>
  <c r="K116" i="45" l="1"/>
  <c r="AR116" i="45"/>
  <c r="AZ116" i="45"/>
  <c r="AS116" i="45"/>
  <c r="BA116" i="45"/>
  <c r="AT116" i="45"/>
  <c r="BB116" i="45"/>
  <c r="AV116" i="45"/>
  <c r="AU116" i="45"/>
  <c r="BC116" i="45"/>
  <c r="BD116" i="45"/>
  <c r="AW116" i="45"/>
  <c r="BE116" i="45"/>
  <c r="AY116" i="45"/>
  <c r="AX116" i="45"/>
  <c r="BF116" i="45"/>
  <c r="AN116" i="45"/>
  <c r="AM116" i="45"/>
  <c r="AQ116" i="45"/>
  <c r="AO116" i="45"/>
  <c r="AP116" i="45"/>
  <c r="AW112" i="45"/>
  <c r="AW120" i="45" s="1"/>
  <c r="BE112" i="45"/>
  <c r="BE120" i="45" s="1"/>
  <c r="AX112" i="45"/>
  <c r="BF112" i="45"/>
  <c r="AT112" i="45"/>
  <c r="AY112" i="45"/>
  <c r="AU112" i="45"/>
  <c r="AU120" i="45" s="1"/>
  <c r="AR112" i="45"/>
  <c r="AR120" i="45" s="1"/>
  <c r="AZ112" i="45"/>
  <c r="AZ120" i="45" s="1"/>
  <c r="BA112" i="45"/>
  <c r="BA120" i="45" s="1"/>
  <c r="BB112" i="45"/>
  <c r="BC112" i="45"/>
  <c r="BC120" i="45" s="1"/>
  <c r="AV112" i="45"/>
  <c r="BD112" i="45"/>
  <c r="BD120" i="45" s="1"/>
  <c r="AS112" i="45"/>
  <c r="AS120" i="45" s="1"/>
  <c r="AQ112" i="45"/>
  <c r="AQ120" i="45" s="1"/>
  <c r="AN112" i="45"/>
  <c r="AN120" i="45" s="1"/>
  <c r="AM112" i="45"/>
  <c r="AM120" i="45" s="1"/>
  <c r="AO112" i="45"/>
  <c r="AO120" i="45" s="1"/>
  <c r="AP112" i="45"/>
  <c r="I11" i="129"/>
  <c r="B25" i="56"/>
  <c r="U16" i="44"/>
  <c r="Q16" i="44"/>
  <c r="M16" i="44"/>
  <c r="I16" i="44"/>
  <c r="E16" i="44"/>
  <c r="U106" i="115"/>
  <c r="Q106" i="115"/>
  <c r="M106" i="115"/>
  <c r="I106" i="115"/>
  <c r="E106" i="115"/>
  <c r="U76" i="115"/>
  <c r="Q76" i="115"/>
  <c r="M76" i="115"/>
  <c r="I76" i="115"/>
  <c r="E76" i="115"/>
  <c r="U46" i="115"/>
  <c r="Q46" i="115"/>
  <c r="M46" i="115"/>
  <c r="I46" i="115"/>
  <c r="E46" i="115"/>
  <c r="T16" i="44"/>
  <c r="P16" i="44"/>
  <c r="L16" i="44"/>
  <c r="H16" i="44"/>
  <c r="D16" i="44"/>
  <c r="T106" i="115"/>
  <c r="P106" i="115"/>
  <c r="L106" i="115"/>
  <c r="H106" i="115"/>
  <c r="D106" i="115"/>
  <c r="T76" i="115"/>
  <c r="P76" i="115"/>
  <c r="L76" i="115"/>
  <c r="H76" i="115"/>
  <c r="D76" i="115"/>
  <c r="W16" i="44"/>
  <c r="S16" i="44"/>
  <c r="O16" i="44"/>
  <c r="K16" i="44"/>
  <c r="G16" i="44"/>
  <c r="C16" i="44"/>
  <c r="W106" i="115"/>
  <c r="S106" i="115"/>
  <c r="O106" i="115"/>
  <c r="K106" i="115"/>
  <c r="G106" i="115"/>
  <c r="C106" i="115"/>
  <c r="W76" i="115"/>
  <c r="S76" i="115"/>
  <c r="O76" i="115"/>
  <c r="K76" i="115"/>
  <c r="G76" i="115"/>
  <c r="C76" i="115"/>
  <c r="W46" i="115"/>
  <c r="S46" i="115"/>
  <c r="O46" i="115"/>
  <c r="K46" i="115"/>
  <c r="G46" i="115"/>
  <c r="C46" i="115"/>
  <c r="E16" i="115"/>
  <c r="R16" i="44"/>
  <c r="J106" i="115"/>
  <c r="R76" i="115"/>
  <c r="P46" i="115"/>
  <c r="H46" i="115"/>
  <c r="G16" i="115"/>
  <c r="K16" i="115"/>
  <c r="O16" i="115"/>
  <c r="S16" i="115"/>
  <c r="W16" i="115"/>
  <c r="N16" i="44"/>
  <c r="V106" i="115"/>
  <c r="F106" i="115"/>
  <c r="N76" i="115"/>
  <c r="V46" i="115"/>
  <c r="N46" i="115"/>
  <c r="F46" i="115"/>
  <c r="H16" i="115"/>
  <c r="L16" i="115"/>
  <c r="P16" i="115"/>
  <c r="T16" i="115"/>
  <c r="C16" i="115"/>
  <c r="J16" i="44"/>
  <c r="R106" i="115"/>
  <c r="J76" i="115"/>
  <c r="T46" i="115"/>
  <c r="L46" i="115"/>
  <c r="D46" i="115"/>
  <c r="D16" i="115"/>
  <c r="I16" i="115"/>
  <c r="M16" i="115"/>
  <c r="Q16" i="115"/>
  <c r="U16" i="115"/>
  <c r="V16" i="44"/>
  <c r="R46" i="115"/>
  <c r="N16" i="115"/>
  <c r="F16" i="44"/>
  <c r="N106" i="115"/>
  <c r="V76" i="115"/>
  <c r="J46" i="115"/>
  <c r="R16" i="115"/>
  <c r="F76" i="115"/>
  <c r="F16" i="115"/>
  <c r="V16" i="115"/>
  <c r="J16" i="115"/>
  <c r="Z15" i="115"/>
  <c r="Z105" i="115"/>
  <c r="Z45" i="115"/>
  <c r="Z75" i="115"/>
  <c r="Z15" i="44"/>
  <c r="Y16" i="44"/>
  <c r="Y106" i="115"/>
  <c r="Y76" i="115"/>
  <c r="Y46" i="115"/>
  <c r="Y16" i="115"/>
  <c r="AL15" i="115"/>
  <c r="AL15" i="44"/>
  <c r="AL75" i="115"/>
  <c r="AL105" i="115"/>
  <c r="AL45" i="115"/>
  <c r="AD15" i="115"/>
  <c r="AD105" i="115"/>
  <c r="AD15" i="44"/>
  <c r="AD75" i="115"/>
  <c r="AD45" i="115"/>
  <c r="AC16" i="44"/>
  <c r="AC106" i="115"/>
  <c r="AC76" i="115"/>
  <c r="AC46" i="115"/>
  <c r="AC16" i="115"/>
  <c r="Z16" i="115"/>
  <c r="Z106" i="115"/>
  <c r="Z16" i="44"/>
  <c r="Z76" i="115"/>
  <c r="Z46" i="115"/>
  <c r="AI16" i="44"/>
  <c r="AB16" i="115"/>
  <c r="AB16" i="44"/>
  <c r="AB106" i="115"/>
  <c r="AB76" i="115"/>
  <c r="AB46" i="115"/>
  <c r="AK16" i="44"/>
  <c r="AK106" i="115"/>
  <c r="AK76" i="115"/>
  <c r="AK46" i="115"/>
  <c r="AK16" i="115"/>
  <c r="AD16" i="115"/>
  <c r="AD16" i="44"/>
  <c r="AD76" i="115"/>
  <c r="AD46" i="115"/>
  <c r="AD106" i="115"/>
  <c r="AK15" i="44"/>
  <c r="AK105" i="115"/>
  <c r="AK75" i="115"/>
  <c r="AK45" i="115"/>
  <c r="AK15" i="115"/>
  <c r="AA16" i="44"/>
  <c r="AA106" i="115"/>
  <c r="AA76" i="115"/>
  <c r="AA46" i="115"/>
  <c r="AA16" i="115"/>
  <c r="AJ16" i="115"/>
  <c r="AJ16" i="44"/>
  <c r="AJ106" i="115"/>
  <c r="AJ76" i="115"/>
  <c r="AJ46" i="115"/>
  <c r="AJ15" i="44"/>
  <c r="AJ105" i="115"/>
  <c r="AJ75" i="115"/>
  <c r="AJ15" i="115"/>
  <c r="AJ45" i="115"/>
  <c r="AB15" i="44"/>
  <c r="AB105" i="115"/>
  <c r="AB75" i="115"/>
  <c r="AB15" i="115"/>
  <c r="AB45" i="115"/>
  <c r="AC15" i="44"/>
  <c r="AC105" i="115"/>
  <c r="AC75" i="115"/>
  <c r="AC45" i="115"/>
  <c r="AC15" i="115"/>
  <c r="X16" i="44"/>
  <c r="X106" i="115"/>
  <c r="X76" i="115"/>
  <c r="X46" i="115"/>
  <c r="X16" i="115"/>
  <c r="Y15" i="44"/>
  <c r="Y105" i="115"/>
  <c r="Y75" i="115"/>
  <c r="Y45" i="115"/>
  <c r="Y15" i="115"/>
  <c r="AL16" i="115"/>
  <c r="AL106" i="115"/>
  <c r="AL46" i="115"/>
  <c r="AL76" i="115"/>
  <c r="AL16" i="44"/>
  <c r="X15" i="115"/>
  <c r="X15" i="44"/>
  <c r="X105" i="115"/>
  <c r="X75" i="115"/>
  <c r="X45" i="115"/>
  <c r="AA15" i="44"/>
  <c r="AA105" i="115"/>
  <c r="AA75" i="115"/>
  <c r="AA45" i="115"/>
  <c r="AA15" i="115"/>
  <c r="AV120" i="45" l="1"/>
  <c r="AP120" i="45"/>
  <c r="BB120" i="45"/>
  <c r="AX120" i="45"/>
  <c r="AY120" i="45"/>
  <c r="AT120" i="45"/>
  <c r="BF120" i="45"/>
  <c r="U15" i="44"/>
  <c r="Q15" i="44"/>
  <c r="M15" i="44"/>
  <c r="I15" i="44"/>
  <c r="E15" i="44"/>
  <c r="U105" i="115"/>
  <c r="Q105" i="115"/>
  <c r="M105" i="115"/>
  <c r="I105" i="115"/>
  <c r="E105" i="115"/>
  <c r="U75" i="115"/>
  <c r="Q75" i="115"/>
  <c r="M75" i="115"/>
  <c r="I75" i="115"/>
  <c r="E75" i="115"/>
  <c r="U45" i="115"/>
  <c r="Q45" i="115"/>
  <c r="M45" i="115"/>
  <c r="I45" i="115"/>
  <c r="E45" i="115"/>
  <c r="G15" i="115"/>
  <c r="T15" i="44"/>
  <c r="P15" i="44"/>
  <c r="L15" i="44"/>
  <c r="H15" i="44"/>
  <c r="D15" i="44"/>
  <c r="T105" i="115"/>
  <c r="P105" i="115"/>
  <c r="L105" i="115"/>
  <c r="H105" i="115"/>
  <c r="D105" i="115"/>
  <c r="T75" i="115"/>
  <c r="W15" i="44"/>
  <c r="S15" i="44"/>
  <c r="O15" i="44"/>
  <c r="K15" i="44"/>
  <c r="G15" i="44"/>
  <c r="C15" i="44"/>
  <c r="W105" i="115"/>
  <c r="S105" i="115"/>
  <c r="O105" i="115"/>
  <c r="K105" i="115"/>
  <c r="G105" i="115"/>
  <c r="C105" i="115"/>
  <c r="W75" i="115"/>
  <c r="S75" i="115"/>
  <c r="O75" i="115"/>
  <c r="K75" i="115"/>
  <c r="G75" i="115"/>
  <c r="C75" i="115"/>
  <c r="W45" i="115"/>
  <c r="S45" i="115"/>
  <c r="O45" i="115"/>
  <c r="K45" i="115"/>
  <c r="G45" i="115"/>
  <c r="C45" i="115"/>
  <c r="E15" i="115"/>
  <c r="I15" i="115"/>
  <c r="M15" i="115"/>
  <c r="Q15" i="115"/>
  <c r="U15" i="115"/>
  <c r="V15" i="44"/>
  <c r="F15" i="44"/>
  <c r="N105" i="115"/>
  <c r="V75" i="115"/>
  <c r="L75" i="115"/>
  <c r="D75" i="115"/>
  <c r="T45" i="115"/>
  <c r="L45" i="115"/>
  <c r="D45" i="115"/>
  <c r="D15" i="115"/>
  <c r="K15" i="115"/>
  <c r="P15" i="115"/>
  <c r="V15" i="115"/>
  <c r="R15" i="44"/>
  <c r="J105" i="115"/>
  <c r="R75" i="115"/>
  <c r="J75" i="115"/>
  <c r="R45" i="115"/>
  <c r="J45" i="115"/>
  <c r="F15" i="115"/>
  <c r="L15" i="115"/>
  <c r="R15" i="115"/>
  <c r="W15" i="115"/>
  <c r="N15" i="44"/>
  <c r="V105" i="115"/>
  <c r="F105" i="115"/>
  <c r="P75" i="115"/>
  <c r="H75" i="115"/>
  <c r="P45" i="115"/>
  <c r="H45" i="115"/>
  <c r="H15" i="115"/>
  <c r="N15" i="115"/>
  <c r="S15" i="115"/>
  <c r="C15" i="115"/>
  <c r="C17" i="115" s="1"/>
  <c r="N75" i="115"/>
  <c r="V45" i="115"/>
  <c r="O15" i="115"/>
  <c r="F75" i="115"/>
  <c r="N45" i="115"/>
  <c r="T15" i="115"/>
  <c r="F45" i="115"/>
  <c r="J15" i="44"/>
  <c r="R105" i="115"/>
  <c r="J15" i="115"/>
  <c r="O49" i="54" l="1"/>
  <c r="E143" i="45"/>
  <c r="J110" i="38" l="1"/>
  <c r="M32" i="40" l="1"/>
  <c r="C34" i="40" l="1"/>
  <c r="B126" i="45" l="1"/>
  <c r="C54" i="54"/>
  <c r="C64" i="54"/>
  <c r="R34" i="54" l="1"/>
  <c r="B39" i="84" l="1"/>
  <c r="I23" i="129" l="1"/>
  <c r="I19" i="129"/>
  <c r="D13" i="8"/>
  <c r="F13" i="8"/>
  <c r="O13" i="8"/>
  <c r="AC13" i="8"/>
  <c r="X13" i="8"/>
  <c r="M13" i="8"/>
  <c r="J13" i="8"/>
  <c r="E13" i="8"/>
  <c r="H13" i="8"/>
  <c r="AA13" i="8"/>
  <c r="L13" i="8"/>
  <c r="Z13" i="8"/>
  <c r="T13" i="8"/>
  <c r="BH49" i="34"/>
  <c r="BH18" i="34"/>
  <c r="BH19" i="34" s="1"/>
  <c r="BH32" i="34" s="1"/>
  <c r="BH31" i="34" s="1"/>
  <c r="BH21" i="34"/>
  <c r="BH29" i="34"/>
  <c r="BH30" i="34" s="1"/>
  <c r="BH28" i="34"/>
  <c r="K13" i="8" l="1"/>
  <c r="R13" i="8"/>
  <c r="Q13" i="8"/>
  <c r="J19" i="129"/>
  <c r="J23" i="129"/>
  <c r="P13" i="8"/>
  <c r="G13" i="8"/>
  <c r="Y13" i="8"/>
  <c r="I13" i="8"/>
  <c r="U13" i="8"/>
  <c r="S13" i="8"/>
  <c r="W13" i="8"/>
  <c r="V13" i="8"/>
  <c r="N13" i="8"/>
  <c r="C13" i="8"/>
  <c r="K23" i="129" l="1"/>
  <c r="K19" i="129"/>
  <c r="L19" i="129" l="1"/>
  <c r="L23" i="129"/>
  <c r="N23" i="132" l="1"/>
  <c r="N19" i="132"/>
  <c r="D8" i="84"/>
  <c r="O23" i="129" l="1"/>
  <c r="D8" i="85"/>
  <c r="AJ10" i="8"/>
  <c r="O19" i="132"/>
  <c r="AJ11" i="8"/>
  <c r="O23" i="132"/>
  <c r="BK20" i="34"/>
  <c r="BL20" i="34"/>
  <c r="BM20" i="34"/>
  <c r="BO20" i="34"/>
  <c r="BP20" i="34"/>
  <c r="AK11" i="8" l="1"/>
  <c r="P23" i="132"/>
  <c r="AK10" i="8"/>
  <c r="P19" i="132"/>
  <c r="I15" i="129"/>
  <c r="I28" i="129" s="1"/>
  <c r="I31" i="129" s="1"/>
  <c r="AL10" i="8" l="1"/>
  <c r="Q19" i="132"/>
  <c r="AL11" i="8"/>
  <c r="Q23" i="132"/>
  <c r="AD13" i="8"/>
  <c r="J11" i="129"/>
  <c r="J15" i="129"/>
  <c r="D15" i="45"/>
  <c r="T339" i="85"/>
  <c r="T448" i="85"/>
  <c r="T331" i="85"/>
  <c r="T327" i="85"/>
  <c r="T323" i="85"/>
  <c r="T320" i="85"/>
  <c r="T318" i="85"/>
  <c r="T319" i="85"/>
  <c r="T324" i="85"/>
  <c r="C34" i="34"/>
  <c r="T350" i="85"/>
  <c r="T348" i="85"/>
  <c r="T349" i="85"/>
  <c r="T353" i="85"/>
  <c r="M34" i="34" s="1"/>
  <c r="T366" i="85"/>
  <c r="T364" i="85"/>
  <c r="T365" i="85"/>
  <c r="T369" i="85"/>
  <c r="T87" i="85"/>
  <c r="T83" i="85"/>
  <c r="T84" i="85"/>
  <c r="T90" i="85"/>
  <c r="T98" i="85"/>
  <c r="AH34" i="34"/>
  <c r="T106" i="85"/>
  <c r="AI34" i="34"/>
  <c r="T114" i="85"/>
  <c r="AJ34" i="34"/>
  <c r="T122" i="85"/>
  <c r="AK34" i="34"/>
  <c r="T130" i="85"/>
  <c r="AL34" i="34" s="1"/>
  <c r="T138" i="85"/>
  <c r="T146" i="85"/>
  <c r="T154" i="85"/>
  <c r="T162" i="85"/>
  <c r="T170" i="85"/>
  <c r="AQ34" i="34"/>
  <c r="T178" i="85"/>
  <c r="AR34" i="34"/>
  <c r="T186" i="85"/>
  <c r="T194" i="85"/>
  <c r="AT34" i="34"/>
  <c r="T202" i="85"/>
  <c r="T210" i="85"/>
  <c r="T218" i="85"/>
  <c r="AW34" i="34"/>
  <c r="T226" i="85"/>
  <c r="AX34" i="34"/>
  <c r="T234" i="85"/>
  <c r="AY34" i="34"/>
  <c r="T242" i="85"/>
  <c r="AZ34" i="34"/>
  <c r="T250" i="85"/>
  <c r="BA34" i="34"/>
  <c r="T258" i="85"/>
  <c r="BB34" i="34" s="1"/>
  <c r="T266" i="85"/>
  <c r="T274" i="85"/>
  <c r="BD34" i="34"/>
  <c r="T282" i="85"/>
  <c r="BE34" i="34"/>
  <c r="T290" i="85"/>
  <c r="BF34" i="34" s="1"/>
  <c r="T298" i="85"/>
  <c r="BG34" i="34"/>
  <c r="T85" i="85"/>
  <c r="T94" i="85"/>
  <c r="AH22" i="34" s="1"/>
  <c r="T102" i="85"/>
  <c r="T110" i="85"/>
  <c r="T118" i="85"/>
  <c r="AK22" i="34"/>
  <c r="T126" i="85"/>
  <c r="T134" i="85"/>
  <c r="AM22" i="34"/>
  <c r="T142" i="85"/>
  <c r="T150" i="85"/>
  <c r="AO22" i="34" s="1"/>
  <c r="T158" i="85"/>
  <c r="AP22" i="34"/>
  <c r="T166" i="85"/>
  <c r="T174" i="85"/>
  <c r="T182" i="85"/>
  <c r="AS22" i="34"/>
  <c r="T190" i="85"/>
  <c r="T198" i="85"/>
  <c r="AU22" i="34"/>
  <c r="T206" i="85"/>
  <c r="AV22" i="34" s="1"/>
  <c r="T214" i="85"/>
  <c r="T222" i="85"/>
  <c r="AX22" i="34"/>
  <c r="T230" i="85"/>
  <c r="T238" i="85"/>
  <c r="T246" i="85"/>
  <c r="BA22" i="34"/>
  <c r="T254" i="85"/>
  <c r="T262" i="85"/>
  <c r="BC22" i="34"/>
  <c r="T270" i="85"/>
  <c r="BD22" i="34"/>
  <c r="T278" i="85"/>
  <c r="T286" i="85"/>
  <c r="T86" i="85"/>
  <c r="T95" i="85"/>
  <c r="T103" i="85"/>
  <c r="T111" i="85"/>
  <c r="T119" i="85"/>
  <c r="T127" i="85"/>
  <c r="T135" i="85"/>
  <c r="T143" i="85"/>
  <c r="T151" i="85"/>
  <c r="T159" i="85"/>
  <c r="T167" i="85"/>
  <c r="T175" i="85"/>
  <c r="T183" i="85"/>
  <c r="T191" i="85"/>
  <c r="T199" i="85"/>
  <c r="T207" i="85"/>
  <c r="T215" i="85"/>
  <c r="T223" i="85"/>
  <c r="T231" i="85"/>
  <c r="T239" i="85"/>
  <c r="T247" i="85"/>
  <c r="T255" i="85"/>
  <c r="T263" i="85"/>
  <c r="T271" i="85"/>
  <c r="T279" i="85"/>
  <c r="T287" i="85"/>
  <c r="T92" i="85"/>
  <c r="T100" i="85"/>
  <c r="T108" i="85"/>
  <c r="T116" i="85"/>
  <c r="T124" i="85"/>
  <c r="T132" i="85"/>
  <c r="T140" i="85"/>
  <c r="T148" i="85"/>
  <c r="T156" i="85"/>
  <c r="T164" i="85"/>
  <c r="T172" i="85"/>
  <c r="T180" i="85"/>
  <c r="T188" i="85"/>
  <c r="T196" i="85"/>
  <c r="T204" i="85"/>
  <c r="T212" i="85"/>
  <c r="T220" i="85"/>
  <c r="T228" i="85"/>
  <c r="T236" i="85"/>
  <c r="T244" i="85"/>
  <c r="T252" i="85"/>
  <c r="T260" i="85"/>
  <c r="T268" i="85"/>
  <c r="T276" i="85"/>
  <c r="T284" i="85"/>
  <c r="T93" i="85"/>
  <c r="T101" i="85"/>
  <c r="T109" i="85"/>
  <c r="T117" i="85"/>
  <c r="T125" i="85"/>
  <c r="T133" i="85"/>
  <c r="T141" i="85"/>
  <c r="T149" i="85"/>
  <c r="T157" i="85"/>
  <c r="T165" i="85"/>
  <c r="T173" i="85"/>
  <c r="T181" i="85"/>
  <c r="T189" i="85"/>
  <c r="T197" i="85"/>
  <c r="T205" i="85"/>
  <c r="T213" i="85"/>
  <c r="T221" i="85"/>
  <c r="T229" i="85"/>
  <c r="T237" i="85"/>
  <c r="T245" i="85"/>
  <c r="T253" i="85"/>
  <c r="T261" i="85"/>
  <c r="T269" i="85"/>
  <c r="T277" i="85"/>
  <c r="T285" i="85"/>
  <c r="T325" i="85"/>
  <c r="T332" i="85"/>
  <c r="T336" i="85"/>
  <c r="T337" i="85"/>
  <c r="T338" i="85"/>
  <c r="T340" i="85"/>
  <c r="T344" i="85"/>
  <c r="T345" i="85"/>
  <c r="T346" i="85"/>
  <c r="T347" i="85"/>
  <c r="T354" i="85"/>
  <c r="T355" i="85"/>
  <c r="T356" i="85"/>
  <c r="T357" i="85"/>
  <c r="T358" i="85"/>
  <c r="T359" i="85"/>
  <c r="T360" i="85"/>
  <c r="T361" i="85"/>
  <c r="T362" i="85"/>
  <c r="T363" i="85"/>
  <c r="T370" i="85"/>
  <c r="T371" i="85"/>
  <c r="T372" i="85"/>
  <c r="T373" i="85"/>
  <c r="T77" i="85"/>
  <c r="T78" i="85"/>
  <c r="T79" i="85"/>
  <c r="T80" i="85"/>
  <c r="T81" i="85"/>
  <c r="T82" i="85"/>
  <c r="T91" i="85"/>
  <c r="C29" i="32"/>
  <c r="T99" i="85"/>
  <c r="T107" i="85"/>
  <c r="E29" i="32"/>
  <c r="T115" i="85"/>
  <c r="F29" i="32" s="1"/>
  <c r="T123" i="85"/>
  <c r="T131" i="85"/>
  <c r="H30" i="32" s="1"/>
  <c r="T139" i="85"/>
  <c r="I31" i="32" s="1"/>
  <c r="T147" i="85"/>
  <c r="T155" i="85"/>
  <c r="K29" i="32" s="1"/>
  <c r="T163" i="85"/>
  <c r="L31" i="32" s="1"/>
  <c r="T171" i="85"/>
  <c r="M32" i="32" s="1"/>
  <c r="T179" i="85"/>
  <c r="T187" i="85"/>
  <c r="O29" i="32"/>
  <c r="T195" i="85"/>
  <c r="T203" i="85"/>
  <c r="Q29" i="32"/>
  <c r="T211" i="85"/>
  <c r="T219" i="85"/>
  <c r="T227" i="85"/>
  <c r="T31" i="32"/>
  <c r="T235" i="85"/>
  <c r="T243" i="85"/>
  <c r="T251" i="85"/>
  <c r="W31" i="32"/>
  <c r="T259" i="85"/>
  <c r="X31" i="32"/>
  <c r="T267" i="85"/>
  <c r="Y29" i="32" s="1"/>
  <c r="T275" i="85"/>
  <c r="Z30" i="32" s="1"/>
  <c r="T283" i="85"/>
  <c r="AA31" i="32"/>
  <c r="T291" i="85"/>
  <c r="AB30" i="32"/>
  <c r="T299" i="85"/>
  <c r="AC30" i="32"/>
  <c r="T341" i="85"/>
  <c r="T449" i="85"/>
  <c r="T328" i="85"/>
  <c r="C38" i="33"/>
  <c r="E38" i="33" s="1"/>
  <c r="T333" i="85"/>
  <c r="E6" i="34"/>
  <c r="C44" i="33" s="1"/>
  <c r="E44" i="33" s="1"/>
  <c r="T326" i="85"/>
  <c r="T342" i="85"/>
  <c r="T450" i="85"/>
  <c r="E67" i="33"/>
  <c r="T329" i="85"/>
  <c r="T334" i="85"/>
  <c r="E7" i="34"/>
  <c r="C45" i="33" s="1"/>
  <c r="E45" i="33" s="1"/>
  <c r="T343" i="85"/>
  <c r="T451" i="85"/>
  <c r="E68" i="33" s="1"/>
  <c r="T330" i="85"/>
  <c r="F8" i="34"/>
  <c r="T335" i="85"/>
  <c r="T321" i="85"/>
  <c r="C21" i="34"/>
  <c r="T351" i="85"/>
  <c r="T367" i="85"/>
  <c r="T88" i="85"/>
  <c r="T96" i="85"/>
  <c r="T104" i="85"/>
  <c r="AI21" i="34"/>
  <c r="T112" i="85"/>
  <c r="T120" i="85"/>
  <c r="AK21" i="34" s="1"/>
  <c r="T128" i="85"/>
  <c r="AL21" i="34"/>
  <c r="T136" i="85"/>
  <c r="T144" i="85"/>
  <c r="T152" i="85"/>
  <c r="T160" i="85"/>
  <c r="AP21" i="34"/>
  <c r="T168" i="85"/>
  <c r="AQ21" i="34" s="1"/>
  <c r="T176" i="85"/>
  <c r="T184" i="85"/>
  <c r="AS21" i="34" s="1"/>
  <c r="T192" i="85"/>
  <c r="AT21" i="34"/>
  <c r="T200" i="85"/>
  <c r="AU21" i="34"/>
  <c r="T208" i="85"/>
  <c r="AV21" i="34"/>
  <c r="T216" i="85"/>
  <c r="T224" i="85"/>
  <c r="AX21" i="34" s="1"/>
  <c r="T232" i="85"/>
  <c r="AY21" i="34"/>
  <c r="T240" i="85"/>
  <c r="AZ21" i="34"/>
  <c r="T248" i="85"/>
  <c r="BA21" i="34" s="1"/>
  <c r="T256" i="85"/>
  <c r="T264" i="85"/>
  <c r="BC21" i="34"/>
  <c r="T272" i="85"/>
  <c r="T280" i="85"/>
  <c r="BE21" i="34"/>
  <c r="T288" i="85"/>
  <c r="BF21" i="34" s="1"/>
  <c r="T322" i="85"/>
  <c r="T352" i="85"/>
  <c r="T368" i="85"/>
  <c r="T89" i="85"/>
  <c r="T97" i="85"/>
  <c r="T105" i="85"/>
  <c r="T113" i="85"/>
  <c r="T121" i="85"/>
  <c r="AK49" i="34"/>
  <c r="T129" i="85"/>
  <c r="AL49" i="34"/>
  <c r="T137" i="85"/>
  <c r="T145" i="85"/>
  <c r="T153" i="85"/>
  <c r="T161" i="85"/>
  <c r="T169" i="85"/>
  <c r="T177" i="85"/>
  <c r="T185" i="85"/>
  <c r="T193" i="85"/>
  <c r="T201" i="85"/>
  <c r="AU49" i="34" s="1"/>
  <c r="T209" i="85"/>
  <c r="T217" i="85"/>
  <c r="T225" i="85"/>
  <c r="T233" i="85"/>
  <c r="T241" i="85"/>
  <c r="T249" i="85"/>
  <c r="T257" i="85"/>
  <c r="T265" i="85"/>
  <c r="T273" i="85"/>
  <c r="T281" i="85"/>
  <c r="BE49" i="34"/>
  <c r="T289" i="85"/>
  <c r="C67" i="40"/>
  <c r="T384" i="85"/>
  <c r="T382" i="85"/>
  <c r="T383" i="85"/>
  <c r="T385" i="85"/>
  <c r="T386" i="85"/>
  <c r="T374" i="85"/>
  <c r="T376" i="85"/>
  <c r="T388" i="85"/>
  <c r="T389" i="85"/>
  <c r="T390" i="85"/>
  <c r="T391" i="85"/>
  <c r="T392" i="85"/>
  <c r="T393" i="85"/>
  <c r="T394" i="85"/>
  <c r="T395" i="85"/>
  <c r="T396" i="85"/>
  <c r="T397" i="85"/>
  <c r="T398" i="85"/>
  <c r="T399" i="85"/>
  <c r="T400" i="85"/>
  <c r="T401" i="85"/>
  <c r="T402" i="85"/>
  <c r="T403" i="85"/>
  <c r="T404" i="85"/>
  <c r="T405" i="85"/>
  <c r="T406" i="85"/>
  <c r="T407" i="85"/>
  <c r="T408" i="85"/>
  <c r="T409" i="85"/>
  <c r="T410" i="85"/>
  <c r="T411" i="85"/>
  <c r="T412" i="85"/>
  <c r="T413" i="85"/>
  <c r="T414" i="85"/>
  <c r="T415" i="85"/>
  <c r="T416" i="85"/>
  <c r="T417" i="85"/>
  <c r="T418" i="85"/>
  <c r="T419" i="85"/>
  <c r="T420" i="85"/>
  <c r="T421" i="85"/>
  <c r="T422" i="85"/>
  <c r="T423" i="85"/>
  <c r="T424" i="85"/>
  <c r="T425" i="85"/>
  <c r="T426" i="85"/>
  <c r="T427" i="85"/>
  <c r="T428" i="85"/>
  <c r="T429" i="85"/>
  <c r="T430" i="85"/>
  <c r="T431" i="85"/>
  <c r="T432" i="85"/>
  <c r="ED10" i="53"/>
  <c r="EI10" i="53" s="1"/>
  <c r="EN10" i="53" s="1"/>
  <c r="ES10" i="53" s="1"/>
  <c r="EX10" i="53" s="1"/>
  <c r="T19" i="85"/>
  <c r="EM7" i="53"/>
  <c r="T20" i="85"/>
  <c r="EC8" i="53"/>
  <c r="T21" i="85"/>
  <c r="EM9" i="53" s="1"/>
  <c r="T22" i="85"/>
  <c r="EM10" i="53"/>
  <c r="T23" i="85"/>
  <c r="T24" i="85"/>
  <c r="T25" i="85"/>
  <c r="EC14" i="53"/>
  <c r="EH14" i="53" s="1"/>
  <c r="EM14" i="53" s="1"/>
  <c r="T26" i="85"/>
  <c r="T27" i="85"/>
  <c r="T28" i="85"/>
  <c r="T29" i="85"/>
  <c r="T30" i="85"/>
  <c r="T31" i="85"/>
  <c r="T32" i="85"/>
  <c r="T63" i="85"/>
  <c r="AA47" i="54"/>
  <c r="AB47" i="54" s="1"/>
  <c r="AC47" i="54" s="1"/>
  <c r="T64" i="85"/>
  <c r="T65" i="85"/>
  <c r="T66" i="85"/>
  <c r="T67" i="85"/>
  <c r="AC51" i="54" s="1"/>
  <c r="T68" i="85"/>
  <c r="AA52" i="54"/>
  <c r="AB52" i="54"/>
  <c r="AC52" i="54" s="1"/>
  <c r="T69" i="85"/>
  <c r="AA53" i="54" s="1"/>
  <c r="AB53" i="54" s="1"/>
  <c r="AC53" i="54" s="1"/>
  <c r="T70" i="85"/>
  <c r="T71" i="85"/>
  <c r="T72" i="85"/>
  <c r="T73" i="85"/>
  <c r="AA58" i="54"/>
  <c r="AB58" i="54" s="1"/>
  <c r="AC58" i="54" s="1"/>
  <c r="T74" i="85"/>
  <c r="T75" i="85"/>
  <c r="T76" i="85"/>
  <c r="T59" i="85"/>
  <c r="C114" i="45"/>
  <c r="AL117" i="45"/>
  <c r="AI118" i="45"/>
  <c r="T41" i="85"/>
  <c r="T42" i="85"/>
  <c r="T43" i="85"/>
  <c r="T44" i="85"/>
  <c r="T45" i="85"/>
  <c r="T46" i="85"/>
  <c r="T47" i="85"/>
  <c r="T48" i="85"/>
  <c r="T49" i="85"/>
  <c r="T50" i="85"/>
  <c r="T51" i="85"/>
  <c r="T52" i="85"/>
  <c r="T53" i="85"/>
  <c r="T54" i="85"/>
  <c r="T55" i="85"/>
  <c r="T56" i="85"/>
  <c r="T57" i="85"/>
  <c r="T58" i="85"/>
  <c r="T33" i="85"/>
  <c r="T60" i="85"/>
  <c r="T61" i="85"/>
  <c r="T62" i="85"/>
  <c r="AA49" i="54"/>
  <c r="AB49" i="54" s="1"/>
  <c r="AC49" i="54" s="1"/>
  <c r="B4" i="56"/>
  <c r="D8" i="56"/>
  <c r="D4" i="56"/>
  <c r="D5" i="36"/>
  <c r="AM34" i="34"/>
  <c r="AN34" i="34"/>
  <c r="AU34" i="34"/>
  <c r="U29" i="32"/>
  <c r="AZ22" i="34"/>
  <c r="BC34" i="34"/>
  <c r="E8" i="34"/>
  <c r="C46" i="33" s="1"/>
  <c r="E46" i="33" s="1"/>
  <c r="D18" i="34"/>
  <c r="D19" i="34" s="1"/>
  <c r="E18" i="34"/>
  <c r="E19" i="34" s="1"/>
  <c r="F18" i="34"/>
  <c r="F19" i="34" s="1"/>
  <c r="G18" i="34"/>
  <c r="G19" i="34" s="1"/>
  <c r="H18" i="34"/>
  <c r="H19" i="34" s="1"/>
  <c r="I18" i="34"/>
  <c r="I19" i="34" s="1"/>
  <c r="J18" i="34"/>
  <c r="J19" i="34" s="1"/>
  <c r="K18" i="34"/>
  <c r="K19" i="34" s="1"/>
  <c r="L18" i="34"/>
  <c r="L19" i="34" s="1"/>
  <c r="N18" i="34"/>
  <c r="N19" i="34" s="1"/>
  <c r="O18" i="34"/>
  <c r="O19" i="34" s="1"/>
  <c r="P18" i="34"/>
  <c r="P19" i="34" s="1"/>
  <c r="Q18" i="34"/>
  <c r="Q19" i="34" s="1"/>
  <c r="R18" i="34"/>
  <c r="R19" i="34" s="1"/>
  <c r="S18" i="34"/>
  <c r="S19" i="34" s="1"/>
  <c r="T18" i="34"/>
  <c r="T19" i="34" s="1"/>
  <c r="U18" i="34"/>
  <c r="U19" i="34" s="1"/>
  <c r="V18" i="34"/>
  <c r="V19" i="34" s="1"/>
  <c r="X18" i="34"/>
  <c r="X19" i="34" s="1"/>
  <c r="Y18" i="34"/>
  <c r="Y19" i="34" s="1"/>
  <c r="Z18" i="34"/>
  <c r="Z19" i="34" s="1"/>
  <c r="AA18" i="34"/>
  <c r="AA19" i="34" s="1"/>
  <c r="AB18" i="34"/>
  <c r="AB19" i="34" s="1"/>
  <c r="AC18" i="34"/>
  <c r="AC19" i="34" s="1"/>
  <c r="AD18" i="34"/>
  <c r="AD19" i="34" s="1"/>
  <c r="AE18" i="34"/>
  <c r="AE19" i="34" s="1"/>
  <c r="AF18" i="34"/>
  <c r="AF19" i="34" s="1"/>
  <c r="T377" i="85"/>
  <c r="T375" i="85"/>
  <c r="S299" i="85"/>
  <c r="S298" i="85"/>
  <c r="S246" i="85"/>
  <c r="S254" i="85"/>
  <c r="S262" i="85"/>
  <c r="S270" i="85"/>
  <c r="S278" i="85"/>
  <c r="S286" i="85"/>
  <c r="S247" i="85"/>
  <c r="S255" i="85"/>
  <c r="S263" i="85"/>
  <c r="S271" i="85"/>
  <c r="S279" i="85"/>
  <c r="S287" i="85"/>
  <c r="S244" i="85"/>
  <c r="S252" i="85"/>
  <c r="S260" i="85"/>
  <c r="S268" i="85"/>
  <c r="S276" i="85"/>
  <c r="S284" i="85"/>
  <c r="S245" i="85"/>
  <c r="S253" i="85"/>
  <c r="S261" i="85"/>
  <c r="S269" i="85"/>
  <c r="S277" i="85"/>
  <c r="S285" i="85"/>
  <c r="M323" i="85"/>
  <c r="N323" i="85"/>
  <c r="S325" i="85"/>
  <c r="S320" i="85"/>
  <c r="S318" i="85"/>
  <c r="S319" i="85"/>
  <c r="S324" i="85"/>
  <c r="S327" i="85"/>
  <c r="M331" i="85"/>
  <c r="N331" i="85"/>
  <c r="M448" i="85"/>
  <c r="N448" i="85"/>
  <c r="M339" i="85"/>
  <c r="P339" i="85" s="1"/>
  <c r="Q339" i="85" s="1"/>
  <c r="N339" i="85"/>
  <c r="S332" i="85"/>
  <c r="S350" i="85"/>
  <c r="S348" i="85"/>
  <c r="S349" i="85"/>
  <c r="S353" i="85"/>
  <c r="S336" i="85"/>
  <c r="S337" i="85"/>
  <c r="S338" i="85"/>
  <c r="S340" i="85"/>
  <c r="S344" i="85"/>
  <c r="S345" i="85"/>
  <c r="S346" i="85"/>
  <c r="S347" i="85"/>
  <c r="S354" i="85"/>
  <c r="S355" i="85"/>
  <c r="S366" i="85"/>
  <c r="S364" i="85"/>
  <c r="S365" i="85"/>
  <c r="S369" i="85"/>
  <c r="S356" i="85"/>
  <c r="S357" i="85"/>
  <c r="S358" i="85"/>
  <c r="S359" i="85"/>
  <c r="S360" i="85"/>
  <c r="S361" i="85"/>
  <c r="S362" i="85"/>
  <c r="S363" i="85"/>
  <c r="S370" i="85"/>
  <c r="S371" i="85"/>
  <c r="S90" i="85"/>
  <c r="S87" i="85"/>
  <c r="S83" i="85"/>
  <c r="S84" i="85"/>
  <c r="S372" i="85"/>
  <c r="S373" i="85"/>
  <c r="S77" i="85"/>
  <c r="S78" i="85"/>
  <c r="S79" i="85"/>
  <c r="S80" i="85"/>
  <c r="S81" i="85"/>
  <c r="S82" i="85"/>
  <c r="S91" i="85"/>
  <c r="S99" i="85"/>
  <c r="S98" i="85"/>
  <c r="S94" i="85"/>
  <c r="S95" i="85"/>
  <c r="S92" i="85"/>
  <c r="S93" i="85"/>
  <c r="S107" i="85"/>
  <c r="S106" i="85"/>
  <c r="S102" i="85"/>
  <c r="S103" i="85"/>
  <c r="S100" i="85"/>
  <c r="S101" i="85"/>
  <c r="S115" i="85"/>
  <c r="S114" i="85"/>
  <c r="S110" i="85"/>
  <c r="S111" i="85"/>
  <c r="S108" i="85"/>
  <c r="S109" i="85"/>
  <c r="S123" i="85"/>
  <c r="S122" i="85"/>
  <c r="S118" i="85"/>
  <c r="S119" i="85"/>
  <c r="S116" i="85"/>
  <c r="S117" i="85"/>
  <c r="S131" i="85"/>
  <c r="S130" i="85"/>
  <c r="S126" i="85"/>
  <c r="S127" i="85"/>
  <c r="S124" i="85"/>
  <c r="S125" i="85"/>
  <c r="S139" i="85"/>
  <c r="S138" i="85"/>
  <c r="S134" i="85"/>
  <c r="S135" i="85"/>
  <c r="S132" i="85"/>
  <c r="S133" i="85"/>
  <c r="S147" i="85"/>
  <c r="S146" i="85"/>
  <c r="S142" i="85"/>
  <c r="S143" i="85"/>
  <c r="S140" i="85"/>
  <c r="S141" i="85"/>
  <c r="S155" i="85"/>
  <c r="S154" i="85"/>
  <c r="S150" i="85"/>
  <c r="S151" i="85"/>
  <c r="S148" i="85"/>
  <c r="S149" i="85"/>
  <c r="S163" i="85"/>
  <c r="S162" i="85"/>
  <c r="S158" i="85"/>
  <c r="S159" i="85"/>
  <c r="S156" i="85"/>
  <c r="S157" i="85"/>
  <c r="S171" i="85"/>
  <c r="S170" i="85"/>
  <c r="S166" i="85"/>
  <c r="S167" i="85"/>
  <c r="S164" i="85"/>
  <c r="S165" i="85"/>
  <c r="S179" i="85"/>
  <c r="S178" i="85"/>
  <c r="S174" i="85"/>
  <c r="S175" i="85"/>
  <c r="S172" i="85"/>
  <c r="S173" i="85"/>
  <c r="S187" i="85"/>
  <c r="S186" i="85"/>
  <c r="S182" i="85"/>
  <c r="S183" i="85"/>
  <c r="S180" i="85"/>
  <c r="S181" i="85"/>
  <c r="S195" i="85"/>
  <c r="S194" i="85"/>
  <c r="S190" i="85"/>
  <c r="S191" i="85"/>
  <c r="S188" i="85"/>
  <c r="S189" i="85"/>
  <c r="S203" i="85"/>
  <c r="S202" i="85"/>
  <c r="S198" i="85"/>
  <c r="S199" i="85"/>
  <c r="S196" i="85"/>
  <c r="S197" i="85"/>
  <c r="S211" i="85"/>
  <c r="S210" i="85"/>
  <c r="S206" i="85"/>
  <c r="S207" i="85"/>
  <c r="S204" i="85"/>
  <c r="S205" i="85"/>
  <c r="S219" i="85"/>
  <c r="S218" i="85"/>
  <c r="S214" i="85"/>
  <c r="S215" i="85"/>
  <c r="S212" i="85"/>
  <c r="S213" i="85"/>
  <c r="S227" i="85"/>
  <c r="S226" i="85"/>
  <c r="S222" i="85"/>
  <c r="S223" i="85"/>
  <c r="S220" i="85"/>
  <c r="S221" i="85"/>
  <c r="S235" i="85"/>
  <c r="S234" i="85"/>
  <c r="S230" i="85"/>
  <c r="S231" i="85"/>
  <c r="S228" i="85"/>
  <c r="S229" i="85"/>
  <c r="S243" i="85"/>
  <c r="S242" i="85"/>
  <c r="S238" i="85"/>
  <c r="S239" i="85"/>
  <c r="S236" i="85"/>
  <c r="S237" i="85"/>
  <c r="S251" i="85"/>
  <c r="S250" i="85"/>
  <c r="S259" i="85"/>
  <c r="S258" i="85"/>
  <c r="S267" i="85"/>
  <c r="S266" i="85"/>
  <c r="S275" i="85"/>
  <c r="S274" i="85"/>
  <c r="S283" i="85"/>
  <c r="S282" i="85"/>
  <c r="S291" i="85"/>
  <c r="S290" i="85"/>
  <c r="S326" i="85"/>
  <c r="M328" i="85"/>
  <c r="N328" i="85"/>
  <c r="S333" i="85"/>
  <c r="M449" i="85"/>
  <c r="N449" i="85"/>
  <c r="M341" i="85"/>
  <c r="N341" i="85"/>
  <c r="M329" i="85"/>
  <c r="N329" i="85"/>
  <c r="M334" i="85"/>
  <c r="N334" i="85"/>
  <c r="M450" i="85"/>
  <c r="N450" i="85"/>
  <c r="M342" i="85"/>
  <c r="N342" i="85"/>
  <c r="S248" i="85"/>
  <c r="S256" i="85"/>
  <c r="S264" i="85"/>
  <c r="S272" i="85"/>
  <c r="S280" i="85"/>
  <c r="S288" i="85"/>
  <c r="S249" i="85"/>
  <c r="S257" i="85"/>
  <c r="S265" i="85"/>
  <c r="S273" i="85"/>
  <c r="S281" i="85"/>
  <c r="S289" i="85"/>
  <c r="S321" i="85"/>
  <c r="S322" i="85"/>
  <c r="M330" i="85"/>
  <c r="N330" i="85"/>
  <c r="M335" i="85"/>
  <c r="N335" i="85"/>
  <c r="M451" i="85"/>
  <c r="N451" i="85"/>
  <c r="M343" i="85"/>
  <c r="N343" i="85"/>
  <c r="S351" i="85"/>
  <c r="S352" i="85"/>
  <c r="S367" i="85"/>
  <c r="S368" i="85"/>
  <c r="S88" i="85"/>
  <c r="S89" i="85"/>
  <c r="S96" i="85"/>
  <c r="S97" i="85"/>
  <c r="S104" i="85"/>
  <c r="S105" i="85"/>
  <c r="S112" i="85"/>
  <c r="S113" i="85"/>
  <c r="S120" i="85"/>
  <c r="S121" i="85"/>
  <c r="S128" i="85"/>
  <c r="S129" i="85"/>
  <c r="S136" i="85"/>
  <c r="S137" i="85"/>
  <c r="S144" i="85"/>
  <c r="S145" i="85"/>
  <c r="S152" i="85"/>
  <c r="S153" i="85"/>
  <c r="S160" i="85"/>
  <c r="S161" i="85"/>
  <c r="S168" i="85"/>
  <c r="S169" i="85"/>
  <c r="S176" i="85"/>
  <c r="S177" i="85"/>
  <c r="S184" i="85"/>
  <c r="S185" i="85"/>
  <c r="S192" i="85"/>
  <c r="S193" i="85"/>
  <c r="S200" i="85"/>
  <c r="S201" i="85"/>
  <c r="S208" i="85"/>
  <c r="S209" i="85"/>
  <c r="S216" i="85"/>
  <c r="S217" i="85"/>
  <c r="S224" i="85"/>
  <c r="S225" i="85"/>
  <c r="S232" i="85"/>
  <c r="S233" i="85"/>
  <c r="S240" i="85"/>
  <c r="S241" i="85"/>
  <c r="S29" i="85"/>
  <c r="S21" i="85"/>
  <c r="S63" i="85"/>
  <c r="S70" i="85"/>
  <c r="S27" i="85"/>
  <c r="S19" i="85"/>
  <c r="S64" i="85"/>
  <c r="S71" i="85"/>
  <c r="S30" i="85"/>
  <c r="S22" i="85"/>
  <c r="S65" i="85"/>
  <c r="S72" i="85"/>
  <c r="S31" i="85"/>
  <c r="S23" i="85"/>
  <c r="S66" i="85"/>
  <c r="S73" i="85"/>
  <c r="S26" i="85"/>
  <c r="S67" i="85"/>
  <c r="S74" i="85"/>
  <c r="S28" i="85"/>
  <c r="S20" i="85"/>
  <c r="S69" i="85"/>
  <c r="S76" i="85"/>
  <c r="S25" i="85"/>
  <c r="S32" i="85"/>
  <c r="S24" i="85"/>
  <c r="S68" i="85"/>
  <c r="S75" i="85"/>
  <c r="S33" i="85"/>
  <c r="I41" i="85"/>
  <c r="N41" i="85" s="1"/>
  <c r="I42" i="85"/>
  <c r="S42" i="85" s="1"/>
  <c r="I43" i="85"/>
  <c r="S43" i="85" s="1"/>
  <c r="I44" i="85"/>
  <c r="N44" i="85" s="1"/>
  <c r="I45" i="85"/>
  <c r="S45" i="85" s="1"/>
  <c r="I46" i="85"/>
  <c r="S46" i="85" s="1"/>
  <c r="I47" i="85"/>
  <c r="N47" i="85" s="1"/>
  <c r="I48" i="85"/>
  <c r="I49" i="85"/>
  <c r="S49" i="85" s="1"/>
  <c r="I50" i="85"/>
  <c r="I51" i="85"/>
  <c r="S51" i="85" s="1"/>
  <c r="I52" i="85"/>
  <c r="S52" i="85" s="1"/>
  <c r="I53" i="85"/>
  <c r="S53" i="85" s="1"/>
  <c r="I54" i="85"/>
  <c r="S54" i="85" s="1"/>
  <c r="I55" i="85"/>
  <c r="S55" i="85" s="1"/>
  <c r="I56" i="85"/>
  <c r="N56" i="85" s="1"/>
  <c r="I57" i="85"/>
  <c r="I58" i="85"/>
  <c r="S58" i="85" s="1"/>
  <c r="M59" i="85"/>
  <c r="N59" i="85"/>
  <c r="I60" i="85"/>
  <c r="S60" i="85" s="1"/>
  <c r="I62" i="85"/>
  <c r="S62" i="85" s="1"/>
  <c r="I61" i="85"/>
  <c r="S61" i="85" s="1"/>
  <c r="I375" i="85"/>
  <c r="S375" i="85" s="1"/>
  <c r="I377" i="85"/>
  <c r="S377" i="85" s="1"/>
  <c r="S85" i="85"/>
  <c r="S86" i="85"/>
  <c r="S384" i="85"/>
  <c r="I382" i="85"/>
  <c r="S382" i="85" s="1"/>
  <c r="I383" i="85"/>
  <c r="N383" i="85" s="1"/>
  <c r="S385" i="85"/>
  <c r="S386" i="85"/>
  <c r="I374" i="85"/>
  <c r="S374" i="85" s="1"/>
  <c r="I376" i="85"/>
  <c r="S376" i="85" s="1"/>
  <c r="S388" i="85"/>
  <c r="S389" i="85"/>
  <c r="S390" i="85"/>
  <c r="S391" i="85"/>
  <c r="S392" i="85"/>
  <c r="S393" i="85"/>
  <c r="S394" i="85"/>
  <c r="S395" i="85"/>
  <c r="S396" i="85"/>
  <c r="S397" i="85"/>
  <c r="S398" i="85"/>
  <c r="S399" i="85"/>
  <c r="S400" i="85"/>
  <c r="S401" i="85"/>
  <c r="S402" i="85"/>
  <c r="S403" i="85"/>
  <c r="S404" i="85"/>
  <c r="S405" i="85"/>
  <c r="S406" i="85"/>
  <c r="S407" i="85"/>
  <c r="S408" i="85"/>
  <c r="S409" i="85"/>
  <c r="S410" i="85"/>
  <c r="S411" i="85"/>
  <c r="S412" i="85"/>
  <c r="S413" i="85"/>
  <c r="S414" i="85"/>
  <c r="S415" i="85"/>
  <c r="S416" i="85"/>
  <c r="S417" i="85"/>
  <c r="S418" i="85"/>
  <c r="S419" i="85"/>
  <c r="S420" i="85"/>
  <c r="S421" i="85"/>
  <c r="S422" i="85"/>
  <c r="S423" i="85"/>
  <c r="S424" i="85"/>
  <c r="S425" i="85"/>
  <c r="S426" i="85"/>
  <c r="S427" i="85"/>
  <c r="S428" i="85"/>
  <c r="S429" i="85"/>
  <c r="S430" i="85"/>
  <c r="S431" i="85"/>
  <c r="S432" i="85"/>
  <c r="H43" i="85"/>
  <c r="M43" i="85" s="1"/>
  <c r="H44" i="85"/>
  <c r="M44" i="85" s="1"/>
  <c r="H45" i="85"/>
  <c r="M45" i="85" s="1"/>
  <c r="H46" i="85"/>
  <c r="M46" i="85" s="1"/>
  <c r="H47" i="85"/>
  <c r="M47" i="85" s="1"/>
  <c r="H48" i="85"/>
  <c r="M48" i="85" s="1"/>
  <c r="H49" i="85"/>
  <c r="M49" i="85" s="1"/>
  <c r="H50" i="85"/>
  <c r="M50" i="85" s="1"/>
  <c r="H51" i="85"/>
  <c r="M51" i="85" s="1"/>
  <c r="H52" i="85"/>
  <c r="M52" i="85" s="1"/>
  <c r="H53" i="85"/>
  <c r="M53" i="85" s="1"/>
  <c r="H54" i="85"/>
  <c r="M54" i="85" s="1"/>
  <c r="H55" i="85"/>
  <c r="M55" i="85" s="1"/>
  <c r="H56" i="85"/>
  <c r="M56" i="85" s="1"/>
  <c r="H57" i="85"/>
  <c r="M57" i="85" s="1"/>
  <c r="H58" i="85"/>
  <c r="M58" i="85" s="1"/>
  <c r="H42" i="85"/>
  <c r="M42" i="85" s="1"/>
  <c r="H41" i="85"/>
  <c r="M41" i="85" s="1"/>
  <c r="H383" i="85"/>
  <c r="M383" i="85" s="1"/>
  <c r="H382" i="85"/>
  <c r="M382" i="85" s="1"/>
  <c r="M386" i="85"/>
  <c r="N386" i="85"/>
  <c r="M385" i="85"/>
  <c r="N385" i="85"/>
  <c r="M384" i="85"/>
  <c r="N384" i="85"/>
  <c r="C15" i="45"/>
  <c r="E15" i="45"/>
  <c r="F15" i="45"/>
  <c r="F16" i="45" s="1"/>
  <c r="G15" i="45"/>
  <c r="H15" i="45"/>
  <c r="I15" i="45"/>
  <c r="J15" i="45"/>
  <c r="J16" i="45" s="1"/>
  <c r="L15" i="45"/>
  <c r="M15" i="45"/>
  <c r="N15" i="45"/>
  <c r="P15" i="45"/>
  <c r="Q15" i="45"/>
  <c r="Q16" i="45" s="1"/>
  <c r="R15" i="45"/>
  <c r="S15" i="45"/>
  <c r="AF16" i="45"/>
  <c r="AG16" i="45"/>
  <c r="AJ16" i="45"/>
  <c r="AL16" i="45"/>
  <c r="DN11" i="53"/>
  <c r="M50" i="54"/>
  <c r="M58" i="54"/>
  <c r="L58" i="54" s="1"/>
  <c r="DN9" i="53"/>
  <c r="M47" i="54"/>
  <c r="M55" i="54"/>
  <c r="DN7" i="53"/>
  <c r="M48" i="54"/>
  <c r="K48" i="54" s="1"/>
  <c r="M56" i="54"/>
  <c r="DN10" i="53"/>
  <c r="M49" i="54"/>
  <c r="M51" i="54"/>
  <c r="M59" i="54"/>
  <c r="M52" i="54"/>
  <c r="L52" i="54" s="1"/>
  <c r="M60" i="54"/>
  <c r="K60" i="54"/>
  <c r="DN8" i="53"/>
  <c r="AS8" i="53"/>
  <c r="M53" i="54"/>
  <c r="M61" i="54"/>
  <c r="I61" i="54"/>
  <c r="DN14" i="53"/>
  <c r="DP13" i="53" s="1"/>
  <c r="X112" i="45"/>
  <c r="D10" i="84"/>
  <c r="DS11" i="53"/>
  <c r="DS9" i="53"/>
  <c r="DS7" i="53"/>
  <c r="DS10" i="53"/>
  <c r="DS8" i="53"/>
  <c r="DS14" i="53"/>
  <c r="DI9" i="53"/>
  <c r="DI7" i="53"/>
  <c r="DI10" i="53"/>
  <c r="DJ10" i="53"/>
  <c r="DI11" i="53"/>
  <c r="DJ12" i="53"/>
  <c r="DK12" i="53" s="1"/>
  <c r="DI8" i="53"/>
  <c r="DK13" i="53" s="1"/>
  <c r="DI14" i="53"/>
  <c r="W112" i="45"/>
  <c r="DD9" i="53"/>
  <c r="CJ9" i="53"/>
  <c r="DD7" i="53"/>
  <c r="DD10" i="53"/>
  <c r="DE10" i="53"/>
  <c r="DD11" i="53"/>
  <c r="DE12" i="53"/>
  <c r="DF12" i="53" s="1"/>
  <c r="DD8" i="53"/>
  <c r="DD14" i="53"/>
  <c r="V112" i="45"/>
  <c r="DA10" i="53"/>
  <c r="DA12" i="53"/>
  <c r="DA13" i="53"/>
  <c r="U112" i="45"/>
  <c r="CV10" i="53"/>
  <c r="T20" i="54" s="1"/>
  <c r="T7" i="54" s="1"/>
  <c r="CV12" i="53"/>
  <c r="CT14" i="53"/>
  <c r="CV13" i="53" s="1"/>
  <c r="T112" i="45"/>
  <c r="CO9" i="53"/>
  <c r="CQ10" i="53"/>
  <c r="CQ12" i="53"/>
  <c r="CO8" i="53"/>
  <c r="CO14" i="53"/>
  <c r="S112" i="45"/>
  <c r="CL10" i="53"/>
  <c r="CL12" i="53"/>
  <c r="CJ8" i="53"/>
  <c r="CJ14" i="53"/>
  <c r="CL13" i="53" s="1"/>
  <c r="R112" i="45"/>
  <c r="CE9" i="53"/>
  <c r="CG10" i="53"/>
  <c r="CG12" i="53"/>
  <c r="CE8" i="53"/>
  <c r="CE14" i="53"/>
  <c r="Q112" i="45"/>
  <c r="BZ9" i="53"/>
  <c r="CB9" i="53" s="1"/>
  <c r="P18" i="54" s="1"/>
  <c r="CB10" i="53"/>
  <c r="CB12" i="53"/>
  <c r="BZ8" i="53"/>
  <c r="BZ14" i="53"/>
  <c r="BW10" i="53"/>
  <c r="BW12" i="53"/>
  <c r="BW13" i="53"/>
  <c r="O112" i="45"/>
  <c r="BR10" i="53"/>
  <c r="BR12" i="53"/>
  <c r="BR13" i="53"/>
  <c r="N25" i="54" s="1"/>
  <c r="N12" i="54" s="1"/>
  <c r="N9" i="44" s="1"/>
  <c r="M57" i="54"/>
  <c r="E57" i="54" s="1"/>
  <c r="M71" i="54"/>
  <c r="M79" i="54" s="1"/>
  <c r="Q12" i="53"/>
  <c r="R12" i="53" s="1"/>
  <c r="BM13" i="53"/>
  <c r="BG10" i="53"/>
  <c r="BH10" i="53" s="1"/>
  <c r="L51" i="54"/>
  <c r="L59" i="54"/>
  <c r="BG12" i="53"/>
  <c r="BH12" i="53" s="1"/>
  <c r="L60" i="54"/>
  <c r="L53" i="54"/>
  <c r="BH13" i="53"/>
  <c r="K55" i="54"/>
  <c r="BB10" i="53"/>
  <c r="BC10" i="53" s="1"/>
  <c r="K50" i="54"/>
  <c r="K58" i="54"/>
  <c r="K71" i="54" s="1"/>
  <c r="K79" i="54" s="1"/>
  <c r="K59" i="54"/>
  <c r="BB12" i="53"/>
  <c r="BC12" i="53" s="1"/>
  <c r="K53" i="54"/>
  <c r="K61" i="54"/>
  <c r="K74" i="54" s="1"/>
  <c r="K82" i="54" s="1"/>
  <c r="BC13" i="53"/>
  <c r="J55" i="54"/>
  <c r="J48" i="54"/>
  <c r="J69" i="54" s="1"/>
  <c r="J77" i="54" s="1"/>
  <c r="J56" i="54"/>
  <c r="AW10" i="53"/>
  <c r="AX10" i="53" s="1"/>
  <c r="J58" i="54"/>
  <c r="J59" i="54"/>
  <c r="AW12" i="53"/>
  <c r="AX12" i="53" s="1"/>
  <c r="J60" i="54"/>
  <c r="J53" i="54"/>
  <c r="J61" i="54"/>
  <c r="AX13" i="53"/>
  <c r="I56" i="54"/>
  <c r="AS10" i="53"/>
  <c r="I58" i="54"/>
  <c r="AS12" i="53"/>
  <c r="I23" i="54" s="1"/>
  <c r="I10" i="54" s="1"/>
  <c r="I52" i="54"/>
  <c r="I60" i="54"/>
  <c r="I53" i="54"/>
  <c r="I74" i="54"/>
  <c r="I82" i="54" s="1"/>
  <c r="AS13" i="53"/>
  <c r="H48" i="54"/>
  <c r="AM10" i="53"/>
  <c r="AN10" i="53"/>
  <c r="H58" i="54"/>
  <c r="H59" i="54"/>
  <c r="AM12" i="53"/>
  <c r="AN12" i="53" s="1"/>
  <c r="H60" i="54"/>
  <c r="H53" i="54"/>
  <c r="H74" i="54" s="1"/>
  <c r="H82" i="54" s="1"/>
  <c r="H61" i="54"/>
  <c r="AN13" i="53"/>
  <c r="W10" i="53"/>
  <c r="X10" i="53" s="1"/>
  <c r="E58" i="54"/>
  <c r="E51" i="54"/>
  <c r="E59" i="54"/>
  <c r="G10" i="54"/>
  <c r="G39" i="54"/>
  <c r="E53" i="54"/>
  <c r="H39" i="54"/>
  <c r="W12" i="53"/>
  <c r="X12" i="53" s="1"/>
  <c r="F10" i="54"/>
  <c r="E60" i="54"/>
  <c r="X13" i="53"/>
  <c r="D50" i="54"/>
  <c r="D58" i="54"/>
  <c r="D71" i="54" s="1"/>
  <c r="D79" i="54" s="1"/>
  <c r="D51" i="54"/>
  <c r="D59" i="54"/>
  <c r="D60" i="54"/>
  <c r="D53" i="54"/>
  <c r="D61" i="54"/>
  <c r="R13" i="53"/>
  <c r="D26" i="54"/>
  <c r="D13" i="54" s="1"/>
  <c r="C48" i="54"/>
  <c r="C69" i="54" s="1"/>
  <c r="C77" i="54" s="1"/>
  <c r="K10" i="53"/>
  <c r="L10" i="53" s="1"/>
  <c r="C58" i="54"/>
  <c r="C51" i="54"/>
  <c r="C59" i="54"/>
  <c r="K12" i="53"/>
  <c r="L12" i="53" s="1"/>
  <c r="C60" i="54"/>
  <c r="C53" i="54"/>
  <c r="L13" i="53"/>
  <c r="E140" i="45"/>
  <c r="I138" i="45"/>
  <c r="E152" i="45"/>
  <c r="E146" i="45"/>
  <c r="E149" i="45"/>
  <c r="F149" i="45" s="1"/>
  <c r="E155" i="45"/>
  <c r="C41" i="54"/>
  <c r="M54" i="54" s="1"/>
  <c r="D41" i="54"/>
  <c r="G41" i="54" s="1"/>
  <c r="G40" i="54"/>
  <c r="H40" i="54"/>
  <c r="D34" i="8"/>
  <c r="E34" i="8" s="1"/>
  <c r="F34" i="8" s="1"/>
  <c r="G34" i="8" s="1"/>
  <c r="H34" i="8" s="1"/>
  <c r="I34" i="8" s="1"/>
  <c r="J34" i="8" s="1"/>
  <c r="K34" i="8" s="1"/>
  <c r="L34" i="8" s="1"/>
  <c r="M34" i="8" s="1"/>
  <c r="N34" i="8" s="1"/>
  <c r="O34" i="8" s="1"/>
  <c r="P34" i="8" s="1"/>
  <c r="Q34" i="8" s="1"/>
  <c r="R34" i="8" s="1"/>
  <c r="S34" i="8" s="1"/>
  <c r="T34" i="8" s="1"/>
  <c r="U34" i="8" s="1"/>
  <c r="V34" i="8" s="1"/>
  <c r="W34" i="8" s="1"/>
  <c r="X34" i="8" s="1"/>
  <c r="Y34" i="8" s="1"/>
  <c r="Z34" i="8" s="1"/>
  <c r="AA34" i="8" s="1"/>
  <c r="AB34" i="8" s="1"/>
  <c r="AC34" i="8" s="1"/>
  <c r="AD34" i="8" s="1"/>
  <c r="AE34" i="8" s="1"/>
  <c r="AF34" i="8" s="1"/>
  <c r="AG34" i="8" s="1"/>
  <c r="AH34" i="8" s="1"/>
  <c r="AI34" i="8" s="1"/>
  <c r="AJ34" i="8" s="1"/>
  <c r="AK34" i="8" s="1"/>
  <c r="AL34" i="8" s="1"/>
  <c r="AM34" i="8" s="1"/>
  <c r="AN34" i="8" s="1"/>
  <c r="AO34" i="8" s="1"/>
  <c r="AP34" i="8" s="1"/>
  <c r="AQ34" i="8" s="1"/>
  <c r="AR34" i="8" s="1"/>
  <c r="AS34" i="8" s="1"/>
  <c r="AT34" i="8" s="1"/>
  <c r="AU34" i="8" s="1"/>
  <c r="AV34" i="8" s="1"/>
  <c r="AW34" i="8" s="1"/>
  <c r="AX34" i="8" s="1"/>
  <c r="AY34" i="8" s="1"/>
  <c r="AZ34" i="8" s="1"/>
  <c r="BA34" i="8" s="1"/>
  <c r="BB34" i="8" s="1"/>
  <c r="BC34" i="8" s="1"/>
  <c r="BD34" i="8" s="1"/>
  <c r="BE34" i="8" s="1"/>
  <c r="BF34" i="8" s="1"/>
  <c r="D28" i="8"/>
  <c r="E28" i="8" s="1"/>
  <c r="F28" i="8" s="1"/>
  <c r="G28" i="8" s="1"/>
  <c r="H28" i="8" s="1"/>
  <c r="I28" i="8" s="1"/>
  <c r="J28" i="8" s="1"/>
  <c r="K28" i="8" s="1"/>
  <c r="L28" i="8" s="1"/>
  <c r="M28" i="8" s="1"/>
  <c r="N28" i="8" s="1"/>
  <c r="O28" i="8" s="1"/>
  <c r="P28" i="8" s="1"/>
  <c r="F13" i="53"/>
  <c r="U118" i="115"/>
  <c r="V118" i="115" s="1"/>
  <c r="W118" i="115" s="1"/>
  <c r="X118" i="115" s="1"/>
  <c r="Y118" i="115" s="1"/>
  <c r="Z118" i="115" s="1"/>
  <c r="AA118" i="115" s="1"/>
  <c r="AB118" i="115" s="1"/>
  <c r="AC118" i="115" s="1"/>
  <c r="AD118" i="115" s="1"/>
  <c r="AG118" i="115" s="1"/>
  <c r="AH118" i="115" s="1"/>
  <c r="AJ118" i="115" s="1"/>
  <c r="AK118" i="115" s="1"/>
  <c r="AL118" i="115" s="1"/>
  <c r="AM118" i="115" s="1"/>
  <c r="AN118" i="115" s="1"/>
  <c r="AO118" i="115" s="1"/>
  <c r="AP118" i="115" s="1"/>
  <c r="AQ118" i="115" s="1"/>
  <c r="AR118" i="115" s="1"/>
  <c r="AS118" i="115" s="1"/>
  <c r="AT118" i="115" s="1"/>
  <c r="AU118" i="115" s="1"/>
  <c r="AV118" i="115" s="1"/>
  <c r="AW118" i="115" s="1"/>
  <c r="AX118" i="115" s="1"/>
  <c r="AY118" i="115" s="1"/>
  <c r="AZ118" i="115" s="1"/>
  <c r="BA118" i="115" s="1"/>
  <c r="BB118" i="115" s="1"/>
  <c r="BC118" i="115" s="1"/>
  <c r="BD118" i="115" s="1"/>
  <c r="BE118" i="115" s="1"/>
  <c r="BF118" i="115" s="1"/>
  <c r="U111" i="115"/>
  <c r="V111" i="115" s="1"/>
  <c r="W111" i="115" s="1"/>
  <c r="X111" i="115" s="1"/>
  <c r="Y111" i="115" s="1"/>
  <c r="Z111" i="115" s="1"/>
  <c r="AA111" i="115" s="1"/>
  <c r="AB111" i="115" s="1"/>
  <c r="AC111" i="115" s="1"/>
  <c r="AD111" i="115" s="1"/>
  <c r="AG111" i="115" s="1"/>
  <c r="AH111" i="115" s="1"/>
  <c r="AJ111" i="115" s="1"/>
  <c r="AK111" i="115" s="1"/>
  <c r="AL111" i="115" s="1"/>
  <c r="AM111" i="115" s="1"/>
  <c r="AN111" i="115" s="1"/>
  <c r="AO111" i="115" s="1"/>
  <c r="AP111" i="115" s="1"/>
  <c r="AQ111" i="115" s="1"/>
  <c r="AR111" i="115" s="1"/>
  <c r="AS111" i="115" s="1"/>
  <c r="AT111" i="115" s="1"/>
  <c r="AU111" i="115" s="1"/>
  <c r="AV111" i="115" s="1"/>
  <c r="AW111" i="115" s="1"/>
  <c r="AX111" i="115" s="1"/>
  <c r="AY111" i="115" s="1"/>
  <c r="AZ111" i="115" s="1"/>
  <c r="BA111" i="115" s="1"/>
  <c r="BB111" i="115" s="1"/>
  <c r="BC111" i="115" s="1"/>
  <c r="BD111" i="115" s="1"/>
  <c r="BE111" i="115" s="1"/>
  <c r="BF111" i="115" s="1"/>
  <c r="U104" i="115"/>
  <c r="V104" i="115" s="1"/>
  <c r="W104" i="115" s="1"/>
  <c r="X104" i="115" s="1"/>
  <c r="Y104" i="115" s="1"/>
  <c r="Z104" i="115" s="1"/>
  <c r="AA104" i="115" s="1"/>
  <c r="AB104" i="115" s="1"/>
  <c r="AC104" i="115" s="1"/>
  <c r="AD104" i="115" s="1"/>
  <c r="AG104" i="115" s="1"/>
  <c r="AH104" i="115" s="1"/>
  <c r="AJ104" i="115" s="1"/>
  <c r="AK104" i="115" s="1"/>
  <c r="AL104" i="115" s="1"/>
  <c r="AM104" i="115" s="1"/>
  <c r="AN104" i="115" s="1"/>
  <c r="AO104" i="115" s="1"/>
  <c r="AP104" i="115" s="1"/>
  <c r="AQ104" i="115" s="1"/>
  <c r="AR104" i="115" s="1"/>
  <c r="AS104" i="115" s="1"/>
  <c r="AT104" i="115" s="1"/>
  <c r="AU104" i="115" s="1"/>
  <c r="AV104" i="115" s="1"/>
  <c r="AW104" i="115" s="1"/>
  <c r="AX104" i="115" s="1"/>
  <c r="AY104" i="115" s="1"/>
  <c r="AZ104" i="115" s="1"/>
  <c r="BA104" i="115" s="1"/>
  <c r="BB104" i="115" s="1"/>
  <c r="BC104" i="115" s="1"/>
  <c r="BD104" i="115" s="1"/>
  <c r="BE104" i="115" s="1"/>
  <c r="BF104" i="115" s="1"/>
  <c r="U97" i="115"/>
  <c r="V97" i="115" s="1"/>
  <c r="W97" i="115" s="1"/>
  <c r="X97" i="115" s="1"/>
  <c r="Y97" i="115" s="1"/>
  <c r="Z97" i="115" s="1"/>
  <c r="AA97" i="115" s="1"/>
  <c r="AB97" i="115" s="1"/>
  <c r="AC97" i="115" s="1"/>
  <c r="AD97" i="115" s="1"/>
  <c r="AG97" i="115" s="1"/>
  <c r="AH97" i="115" s="1"/>
  <c r="AJ97" i="115" s="1"/>
  <c r="AK97" i="115" s="1"/>
  <c r="AL97" i="115" s="1"/>
  <c r="AM97" i="115" s="1"/>
  <c r="AN97" i="115" s="1"/>
  <c r="AO97" i="115" s="1"/>
  <c r="AP97" i="115" s="1"/>
  <c r="AQ97" i="115" s="1"/>
  <c r="AR97" i="115" s="1"/>
  <c r="AS97" i="115" s="1"/>
  <c r="AT97" i="115" s="1"/>
  <c r="AU97" i="115" s="1"/>
  <c r="AV97" i="115" s="1"/>
  <c r="AW97" i="115" s="1"/>
  <c r="AX97" i="115" s="1"/>
  <c r="AY97" i="115" s="1"/>
  <c r="AZ97" i="115" s="1"/>
  <c r="BA97" i="115" s="1"/>
  <c r="BB97" i="115" s="1"/>
  <c r="BC97" i="115" s="1"/>
  <c r="BD97" i="115" s="1"/>
  <c r="BE97" i="115" s="1"/>
  <c r="BF97" i="115" s="1"/>
  <c r="U88" i="115"/>
  <c r="V88" i="115" s="1"/>
  <c r="W88" i="115" s="1"/>
  <c r="X88" i="115" s="1"/>
  <c r="Y88" i="115" s="1"/>
  <c r="Z88" i="115" s="1"/>
  <c r="AA88" i="115" s="1"/>
  <c r="AB88" i="115" s="1"/>
  <c r="AC88" i="115" s="1"/>
  <c r="AD88" i="115" s="1"/>
  <c r="AG88" i="115" s="1"/>
  <c r="AH88" i="115" s="1"/>
  <c r="AJ88" i="115" s="1"/>
  <c r="AK88" i="115" s="1"/>
  <c r="AL88" i="115" s="1"/>
  <c r="AM88" i="115" s="1"/>
  <c r="AN88" i="115" s="1"/>
  <c r="AO88" i="115" s="1"/>
  <c r="AP88" i="115" s="1"/>
  <c r="AQ88" i="115" s="1"/>
  <c r="AR88" i="115" s="1"/>
  <c r="AS88" i="115" s="1"/>
  <c r="AT88" i="115" s="1"/>
  <c r="AU88" i="115" s="1"/>
  <c r="AV88" i="115" s="1"/>
  <c r="AW88" i="115" s="1"/>
  <c r="AX88" i="115" s="1"/>
  <c r="AY88" i="115" s="1"/>
  <c r="AZ88" i="115" s="1"/>
  <c r="BA88" i="115" s="1"/>
  <c r="BB88" i="115" s="1"/>
  <c r="BC88" i="115" s="1"/>
  <c r="BD88" i="115" s="1"/>
  <c r="BE88" i="115" s="1"/>
  <c r="BF88" i="115" s="1"/>
  <c r="U81" i="115"/>
  <c r="V81" i="115" s="1"/>
  <c r="W81" i="115" s="1"/>
  <c r="X81" i="115" s="1"/>
  <c r="Y81" i="115" s="1"/>
  <c r="Z81" i="115" s="1"/>
  <c r="AA81" i="115" s="1"/>
  <c r="AB81" i="115" s="1"/>
  <c r="AC81" i="115" s="1"/>
  <c r="AD81" i="115" s="1"/>
  <c r="AG81" i="115" s="1"/>
  <c r="AH81" i="115" s="1"/>
  <c r="AI81" i="115" s="1"/>
  <c r="AJ81" i="115" s="1"/>
  <c r="AK81" i="115" s="1"/>
  <c r="AL81" i="115" s="1"/>
  <c r="AM81" i="115" s="1"/>
  <c r="AN81" i="115" s="1"/>
  <c r="AO81" i="115" s="1"/>
  <c r="AP81" i="115" s="1"/>
  <c r="AQ81" i="115" s="1"/>
  <c r="U74" i="115"/>
  <c r="V74" i="115" s="1"/>
  <c r="W74" i="115" s="1"/>
  <c r="X74" i="115" s="1"/>
  <c r="Y74" i="115" s="1"/>
  <c r="Z74" i="115" s="1"/>
  <c r="AA74" i="115" s="1"/>
  <c r="AB74" i="115" s="1"/>
  <c r="AC74" i="115" s="1"/>
  <c r="AD74" i="115" s="1"/>
  <c r="AG74" i="115" s="1"/>
  <c r="AH74" i="115" s="1"/>
  <c r="AI74" i="115" s="1"/>
  <c r="AJ74" i="115" s="1"/>
  <c r="AK74" i="115" s="1"/>
  <c r="AL74" i="115" s="1"/>
  <c r="AM74" i="115" s="1"/>
  <c r="AN74" i="115" s="1"/>
  <c r="AO74" i="115" s="1"/>
  <c r="AP74" i="115" s="1"/>
  <c r="AQ74" i="115" s="1"/>
  <c r="U67" i="115"/>
  <c r="V67" i="115" s="1"/>
  <c r="W67" i="115" s="1"/>
  <c r="X67" i="115" s="1"/>
  <c r="Y67" i="115" s="1"/>
  <c r="Z67" i="115" s="1"/>
  <c r="AA67" i="115" s="1"/>
  <c r="AB67" i="115" s="1"/>
  <c r="AC67" i="115" s="1"/>
  <c r="AD67" i="115" s="1"/>
  <c r="AG67" i="115" s="1"/>
  <c r="AH67" i="115" s="1"/>
  <c r="AI67" i="115" s="1"/>
  <c r="AJ67" i="115" s="1"/>
  <c r="AK67" i="115" s="1"/>
  <c r="AL67" i="115" s="1"/>
  <c r="AM67" i="115" s="1"/>
  <c r="AN67" i="115" s="1"/>
  <c r="AO67" i="115" s="1"/>
  <c r="AP67" i="115" s="1"/>
  <c r="AQ67" i="115" s="1"/>
  <c r="U58" i="115"/>
  <c r="V58" i="115" s="1"/>
  <c r="W58" i="115" s="1"/>
  <c r="X58" i="115" s="1"/>
  <c r="Y58" i="115" s="1"/>
  <c r="Z58" i="115" s="1"/>
  <c r="AA58" i="115" s="1"/>
  <c r="AB58" i="115" s="1"/>
  <c r="AC58" i="115" s="1"/>
  <c r="AD58" i="115" s="1"/>
  <c r="AG58" i="115" s="1"/>
  <c r="AH58" i="115" s="1"/>
  <c r="AI58" i="115" s="1"/>
  <c r="AJ58" i="115" s="1"/>
  <c r="AK58" i="115" s="1"/>
  <c r="AL58" i="115" s="1"/>
  <c r="AM58" i="115" s="1"/>
  <c r="AN58" i="115" s="1"/>
  <c r="AO58" i="115" s="1"/>
  <c r="AP58" i="115" s="1"/>
  <c r="AQ58" i="115" s="1"/>
  <c r="U51" i="115"/>
  <c r="V51" i="115" s="1"/>
  <c r="W51" i="115" s="1"/>
  <c r="X51" i="115" s="1"/>
  <c r="Y51" i="115" s="1"/>
  <c r="Z51" i="115" s="1"/>
  <c r="AA51" i="115" s="1"/>
  <c r="AB51" i="115" s="1"/>
  <c r="AC51" i="115" s="1"/>
  <c r="AD51" i="115" s="1"/>
  <c r="AG51" i="115" s="1"/>
  <c r="AH51" i="115" s="1"/>
  <c r="AI51" i="115" s="1"/>
  <c r="AJ51" i="115" s="1"/>
  <c r="AK51" i="115" s="1"/>
  <c r="AL51" i="115" s="1"/>
  <c r="AM51" i="115" s="1"/>
  <c r="AN51" i="115" s="1"/>
  <c r="AO51" i="115" s="1"/>
  <c r="AP51" i="115" s="1"/>
  <c r="AQ51" i="115" s="1"/>
  <c r="U44" i="115"/>
  <c r="V44" i="115" s="1"/>
  <c r="W44" i="115" s="1"/>
  <c r="X44" i="115" s="1"/>
  <c r="Y44" i="115" s="1"/>
  <c r="Z44" i="115" s="1"/>
  <c r="AA44" i="115" s="1"/>
  <c r="AB44" i="115" s="1"/>
  <c r="AC44" i="115" s="1"/>
  <c r="AD44" i="115" s="1"/>
  <c r="AG44" i="115" s="1"/>
  <c r="AH44" i="115" s="1"/>
  <c r="AI44" i="115" s="1"/>
  <c r="AJ44" i="115" s="1"/>
  <c r="AK44" i="115" s="1"/>
  <c r="AL44" i="115" s="1"/>
  <c r="AM44" i="115" s="1"/>
  <c r="AN44" i="115" s="1"/>
  <c r="AO44" i="115" s="1"/>
  <c r="AP44" i="115" s="1"/>
  <c r="AQ44" i="115" s="1"/>
  <c r="U37" i="115"/>
  <c r="V37" i="115" s="1"/>
  <c r="W37" i="115" s="1"/>
  <c r="X37" i="115" s="1"/>
  <c r="Y37" i="115" s="1"/>
  <c r="Z37" i="115" s="1"/>
  <c r="AA37" i="115" s="1"/>
  <c r="AB37" i="115" s="1"/>
  <c r="AC37" i="115" s="1"/>
  <c r="AD37" i="115" s="1"/>
  <c r="AE37" i="115" s="1"/>
  <c r="AF37" i="115" s="1"/>
  <c r="AG37" i="115" s="1"/>
  <c r="AH37" i="115" s="1"/>
  <c r="AI37" i="115" s="1"/>
  <c r="AJ37" i="115" s="1"/>
  <c r="AK37" i="115" s="1"/>
  <c r="AL37" i="115" s="1"/>
  <c r="U28" i="115"/>
  <c r="V28" i="115" s="1"/>
  <c r="W28" i="115" s="1"/>
  <c r="X28" i="115" s="1"/>
  <c r="Y28" i="115" s="1"/>
  <c r="Z28" i="115" s="1"/>
  <c r="AA28" i="115" s="1"/>
  <c r="AB28" i="115" s="1"/>
  <c r="AC28" i="115" s="1"/>
  <c r="AD28" i="115" s="1"/>
  <c r="AE28" i="115" s="1"/>
  <c r="AF28" i="115" s="1"/>
  <c r="AG28" i="115" s="1"/>
  <c r="AH28" i="115" s="1"/>
  <c r="AI28" i="115" s="1"/>
  <c r="AJ28" i="115" s="1"/>
  <c r="AK28" i="115" s="1"/>
  <c r="AL28" i="115" s="1"/>
  <c r="U21" i="115"/>
  <c r="V21" i="115" s="1"/>
  <c r="W21" i="115" s="1"/>
  <c r="X21" i="115" s="1"/>
  <c r="Y21" i="115" s="1"/>
  <c r="Z21" i="115" s="1"/>
  <c r="AA21" i="115" s="1"/>
  <c r="AB21" i="115" s="1"/>
  <c r="AC21" i="115" s="1"/>
  <c r="AD21" i="115" s="1"/>
  <c r="AE21" i="115" s="1"/>
  <c r="AF21" i="115" s="1"/>
  <c r="AG21" i="115" s="1"/>
  <c r="AH21" i="115" s="1"/>
  <c r="AI21" i="115" s="1"/>
  <c r="AJ21" i="115" s="1"/>
  <c r="AK21" i="115" s="1"/>
  <c r="AL21" i="115" s="1"/>
  <c r="U14" i="115"/>
  <c r="V14" i="115" s="1"/>
  <c r="W14" i="115" s="1"/>
  <c r="X14" i="115" s="1"/>
  <c r="Y14" i="115" s="1"/>
  <c r="Z14" i="115" s="1"/>
  <c r="AA14" i="115" s="1"/>
  <c r="AB14" i="115" s="1"/>
  <c r="AC14" i="115" s="1"/>
  <c r="AD14" i="115" s="1"/>
  <c r="AE14" i="115" s="1"/>
  <c r="AF14" i="115" s="1"/>
  <c r="AG14" i="115" s="1"/>
  <c r="AH14" i="115" s="1"/>
  <c r="AI14" i="115" s="1"/>
  <c r="AJ14" i="115" s="1"/>
  <c r="AK14" i="115" s="1"/>
  <c r="AL14" i="115" s="1"/>
  <c r="U7" i="115"/>
  <c r="V7" i="115" s="1"/>
  <c r="W7" i="115" s="1"/>
  <c r="X7" i="115" s="1"/>
  <c r="Y7" i="115" s="1"/>
  <c r="Z7" i="115" s="1"/>
  <c r="AA7" i="115" s="1"/>
  <c r="AB7" i="115" s="1"/>
  <c r="AC7" i="115" s="1"/>
  <c r="AD7" i="115" s="1"/>
  <c r="AE7" i="115" s="1"/>
  <c r="AF7" i="115" s="1"/>
  <c r="AG7" i="115" s="1"/>
  <c r="AH7" i="115" s="1"/>
  <c r="AI7" i="115" s="1"/>
  <c r="AJ7" i="115" s="1"/>
  <c r="AK7" i="115" s="1"/>
  <c r="AL7" i="115" s="1"/>
  <c r="U5" i="38"/>
  <c r="H374" i="85"/>
  <c r="M374" i="85" s="1"/>
  <c r="H376" i="85"/>
  <c r="M376" i="85" s="1"/>
  <c r="S335" i="85"/>
  <c r="N62" i="85"/>
  <c r="H62" i="85"/>
  <c r="M62" i="85" s="1"/>
  <c r="H61" i="85"/>
  <c r="M61" i="85" s="1"/>
  <c r="H60" i="85"/>
  <c r="M60" i="85" s="1"/>
  <c r="N333" i="85"/>
  <c r="N326" i="85"/>
  <c r="M333" i="85"/>
  <c r="M326" i="85"/>
  <c r="N327" i="85"/>
  <c r="M327" i="85"/>
  <c r="B3" i="88"/>
  <c r="M32" i="85"/>
  <c r="N32" i="85"/>
  <c r="M23" i="85"/>
  <c r="N23" i="85"/>
  <c r="M20" i="85"/>
  <c r="N20" i="85"/>
  <c r="S448" i="85"/>
  <c r="S331" i="85"/>
  <c r="S323" i="85"/>
  <c r="S341" i="85"/>
  <c r="S449" i="85"/>
  <c r="S328" i="85"/>
  <c r="S342" i="85"/>
  <c r="S450" i="85"/>
  <c r="S329" i="85"/>
  <c r="S334" i="85"/>
  <c r="S343" i="85"/>
  <c r="S451" i="85"/>
  <c r="S330" i="85"/>
  <c r="S59" i="85"/>
  <c r="N320" i="85"/>
  <c r="N318" i="85"/>
  <c r="N319" i="85"/>
  <c r="N324" i="85"/>
  <c r="M324" i="85"/>
  <c r="N350" i="85"/>
  <c r="N348" i="85"/>
  <c r="N349" i="85"/>
  <c r="N353" i="85"/>
  <c r="M353" i="85"/>
  <c r="N366" i="85"/>
  <c r="N364" i="85"/>
  <c r="N365" i="85"/>
  <c r="N369" i="85"/>
  <c r="N87" i="85"/>
  <c r="N83" i="85"/>
  <c r="N84" i="85"/>
  <c r="N90" i="85"/>
  <c r="N98" i="85"/>
  <c r="N106" i="85"/>
  <c r="N114" i="85"/>
  <c r="N122" i="85"/>
  <c r="M122" i="85"/>
  <c r="N130" i="85"/>
  <c r="N138" i="85"/>
  <c r="N146" i="85"/>
  <c r="N154" i="85"/>
  <c r="N162" i="85"/>
  <c r="N170" i="85"/>
  <c r="N178" i="85"/>
  <c r="M178" i="85"/>
  <c r="N186" i="85"/>
  <c r="N194" i="85"/>
  <c r="N202" i="85"/>
  <c r="N210" i="85"/>
  <c r="N218" i="85"/>
  <c r="N226" i="85"/>
  <c r="N234" i="85"/>
  <c r="M234" i="85"/>
  <c r="N242" i="85"/>
  <c r="N250" i="85"/>
  <c r="N258" i="85"/>
  <c r="N266" i="85"/>
  <c r="N274" i="85"/>
  <c r="N282" i="85"/>
  <c r="N290" i="85"/>
  <c r="M290" i="85"/>
  <c r="N298" i="85"/>
  <c r="N85" i="85"/>
  <c r="N94" i="85"/>
  <c r="N102" i="85"/>
  <c r="M102" i="85"/>
  <c r="N110" i="85"/>
  <c r="N118" i="85"/>
  <c r="N126" i="85"/>
  <c r="N134" i="85"/>
  <c r="N142" i="85"/>
  <c r="N150" i="85"/>
  <c r="N158" i="85"/>
  <c r="N166" i="85"/>
  <c r="N174" i="85"/>
  <c r="N182" i="85"/>
  <c r="N190" i="85"/>
  <c r="M190" i="85"/>
  <c r="N198" i="85"/>
  <c r="N206" i="85"/>
  <c r="N214" i="85"/>
  <c r="N222" i="85"/>
  <c r="N230" i="85"/>
  <c r="N238" i="85"/>
  <c r="N246" i="85"/>
  <c r="N254" i="85"/>
  <c r="N262" i="85"/>
  <c r="N270" i="85"/>
  <c r="N278" i="85"/>
  <c r="N286" i="85"/>
  <c r="N86" i="85"/>
  <c r="N95" i="85"/>
  <c r="N103" i="85"/>
  <c r="N111" i="85"/>
  <c r="N119" i="85"/>
  <c r="N127" i="85"/>
  <c r="M127" i="85"/>
  <c r="N135" i="85"/>
  <c r="N143" i="85"/>
  <c r="N151" i="85"/>
  <c r="N159" i="85"/>
  <c r="N167" i="85"/>
  <c r="N175" i="85"/>
  <c r="N183" i="85"/>
  <c r="N191" i="85"/>
  <c r="M191" i="85"/>
  <c r="N199" i="85"/>
  <c r="N207" i="85"/>
  <c r="N215" i="85"/>
  <c r="N223" i="85"/>
  <c r="N231" i="85"/>
  <c r="N239" i="85"/>
  <c r="N247" i="85"/>
  <c r="N255" i="85"/>
  <c r="N263" i="85"/>
  <c r="N271" i="85"/>
  <c r="N279" i="85"/>
  <c r="N287" i="85"/>
  <c r="N92" i="85"/>
  <c r="N100" i="85"/>
  <c r="N108" i="85"/>
  <c r="M108" i="85"/>
  <c r="N116" i="85"/>
  <c r="N124" i="85"/>
  <c r="N132" i="85"/>
  <c r="N140" i="85"/>
  <c r="N148" i="85"/>
  <c r="N156" i="85"/>
  <c r="N164" i="85"/>
  <c r="N172" i="85"/>
  <c r="N180" i="85"/>
  <c r="N188" i="85"/>
  <c r="N196" i="85"/>
  <c r="N204" i="85"/>
  <c r="N212" i="85"/>
  <c r="N220" i="85"/>
  <c r="N228" i="85"/>
  <c r="N236" i="85"/>
  <c r="N244" i="85"/>
  <c r="N252" i="85"/>
  <c r="N260" i="85"/>
  <c r="N268" i="85"/>
  <c r="M268" i="85"/>
  <c r="N276" i="85"/>
  <c r="N284" i="85"/>
  <c r="N93" i="85"/>
  <c r="N101" i="85"/>
  <c r="M101" i="85"/>
  <c r="N109" i="85"/>
  <c r="N117" i="85"/>
  <c r="N125" i="85"/>
  <c r="N133" i="85"/>
  <c r="M133" i="85"/>
  <c r="N141" i="85"/>
  <c r="M141" i="85"/>
  <c r="N149" i="85"/>
  <c r="N157" i="85"/>
  <c r="N165" i="85"/>
  <c r="N173" i="85"/>
  <c r="N181" i="85"/>
  <c r="N189" i="85"/>
  <c r="N197" i="85"/>
  <c r="N205" i="85"/>
  <c r="M205" i="85"/>
  <c r="N213" i="85"/>
  <c r="N221" i="85"/>
  <c r="N229" i="85"/>
  <c r="M229" i="85"/>
  <c r="N237" i="85"/>
  <c r="N245" i="85"/>
  <c r="N253" i="85"/>
  <c r="N261" i="85"/>
  <c r="M261" i="85"/>
  <c r="N269" i="85"/>
  <c r="N277" i="85"/>
  <c r="N285" i="85"/>
  <c r="N325" i="85"/>
  <c r="N332" i="85"/>
  <c r="N336" i="85"/>
  <c r="N337" i="85"/>
  <c r="N338" i="85"/>
  <c r="N340" i="85"/>
  <c r="N344" i="85"/>
  <c r="N345" i="85"/>
  <c r="N346" i="85"/>
  <c r="N347" i="85"/>
  <c r="N354" i="85"/>
  <c r="N355" i="85"/>
  <c r="N356" i="85"/>
  <c r="N357" i="85"/>
  <c r="N358" i="85"/>
  <c r="N359" i="85"/>
  <c r="N360" i="85"/>
  <c r="N361" i="85"/>
  <c r="N362" i="85"/>
  <c r="N363" i="85"/>
  <c r="N370" i="85"/>
  <c r="N371" i="85"/>
  <c r="N372" i="85"/>
  <c r="N373" i="85"/>
  <c r="N77" i="85"/>
  <c r="N78" i="85"/>
  <c r="N79" i="85"/>
  <c r="N80" i="85"/>
  <c r="N81" i="85"/>
  <c r="N82" i="85"/>
  <c r="N91" i="85"/>
  <c r="N99" i="85"/>
  <c r="N107" i="85"/>
  <c r="N115" i="85"/>
  <c r="N123" i="85"/>
  <c r="N131" i="85"/>
  <c r="N139" i="85"/>
  <c r="N147" i="85"/>
  <c r="N155" i="85"/>
  <c r="N163" i="85"/>
  <c r="N171" i="85"/>
  <c r="N179" i="85"/>
  <c r="N187" i="85"/>
  <c r="N195" i="85"/>
  <c r="N203" i="85"/>
  <c r="N211" i="85"/>
  <c r="M211" i="85"/>
  <c r="N219" i="85"/>
  <c r="N227" i="85"/>
  <c r="N235" i="85"/>
  <c r="N243" i="85"/>
  <c r="N251" i="85"/>
  <c r="N259" i="85"/>
  <c r="N267" i="85"/>
  <c r="N275" i="85"/>
  <c r="N283" i="85"/>
  <c r="N291" i="85"/>
  <c r="N299" i="85"/>
  <c r="N321" i="85"/>
  <c r="M321" i="85"/>
  <c r="N351" i="85"/>
  <c r="N367" i="85"/>
  <c r="N88" i="85"/>
  <c r="N96" i="85"/>
  <c r="N104" i="85"/>
  <c r="N112" i="85"/>
  <c r="N120" i="85"/>
  <c r="N128" i="85"/>
  <c r="N136" i="85"/>
  <c r="N144" i="85"/>
  <c r="N152" i="85"/>
  <c r="N160" i="85"/>
  <c r="N168" i="85"/>
  <c r="N176" i="85"/>
  <c r="N184" i="85"/>
  <c r="N192" i="85"/>
  <c r="N200" i="85"/>
  <c r="N208" i="85"/>
  <c r="N216" i="85"/>
  <c r="N224" i="85"/>
  <c r="N232" i="85"/>
  <c r="N240" i="85"/>
  <c r="N248" i="85"/>
  <c r="N256" i="85"/>
  <c r="N264" i="85"/>
  <c r="N272" i="85"/>
  <c r="N280" i="85"/>
  <c r="N288" i="85"/>
  <c r="N322" i="85"/>
  <c r="N352" i="85"/>
  <c r="N368" i="85"/>
  <c r="N89" i="85"/>
  <c r="N97" i="85"/>
  <c r="N105" i="85"/>
  <c r="N113" i="85"/>
  <c r="N121" i="85"/>
  <c r="N129" i="85"/>
  <c r="N137" i="85"/>
  <c r="N145" i="85"/>
  <c r="M145" i="85"/>
  <c r="N153" i="85"/>
  <c r="N161" i="85"/>
  <c r="N169" i="85"/>
  <c r="N177" i="85"/>
  <c r="N185" i="85"/>
  <c r="N193" i="85"/>
  <c r="M193" i="85"/>
  <c r="N201" i="85"/>
  <c r="N209" i="85"/>
  <c r="N217" i="85"/>
  <c r="N225" i="85"/>
  <c r="N233" i="85"/>
  <c r="N241" i="85"/>
  <c r="N249" i="85"/>
  <c r="N257" i="85"/>
  <c r="N265" i="85"/>
  <c r="N273" i="85"/>
  <c r="N281" i="85"/>
  <c r="N289" i="85"/>
  <c r="M289" i="85"/>
  <c r="N388" i="85"/>
  <c r="N389" i="85"/>
  <c r="N390" i="85"/>
  <c r="N391" i="85"/>
  <c r="N392" i="85"/>
  <c r="N393" i="85"/>
  <c r="N394" i="85"/>
  <c r="N395" i="85"/>
  <c r="N396" i="85"/>
  <c r="N397" i="85"/>
  <c r="N398" i="85"/>
  <c r="N399" i="85"/>
  <c r="N400" i="85"/>
  <c r="N401" i="85"/>
  <c r="N402" i="85"/>
  <c r="N403" i="85"/>
  <c r="N404" i="85"/>
  <c r="N405" i="85"/>
  <c r="N406" i="85"/>
  <c r="M406" i="85"/>
  <c r="N407" i="85"/>
  <c r="N408" i="85"/>
  <c r="N409" i="85"/>
  <c r="N410" i="85"/>
  <c r="N411" i="85"/>
  <c r="N412" i="85"/>
  <c r="M412" i="85"/>
  <c r="N413" i="85"/>
  <c r="N414" i="85"/>
  <c r="N415" i="85"/>
  <c r="N416" i="85"/>
  <c r="N417" i="85"/>
  <c r="N418" i="85"/>
  <c r="N419" i="85"/>
  <c r="N420" i="85"/>
  <c r="N421" i="85"/>
  <c r="N422" i="85"/>
  <c r="N423" i="85"/>
  <c r="N424" i="85"/>
  <c r="N425" i="85"/>
  <c r="N426" i="85"/>
  <c r="N427" i="85"/>
  <c r="N428" i="85"/>
  <c r="N429" i="85"/>
  <c r="N430" i="85"/>
  <c r="N431" i="85"/>
  <c r="N432" i="85"/>
  <c r="N19" i="85"/>
  <c r="N21" i="85"/>
  <c r="N22" i="85"/>
  <c r="N24" i="85"/>
  <c r="N25" i="85"/>
  <c r="N26" i="85"/>
  <c r="N27" i="85"/>
  <c r="N28" i="85"/>
  <c r="N29" i="85"/>
  <c r="N30" i="85"/>
  <c r="N31" i="85"/>
  <c r="M31" i="85"/>
  <c r="N63" i="85"/>
  <c r="N64" i="85"/>
  <c r="N65" i="85"/>
  <c r="N66" i="85"/>
  <c r="N67" i="85"/>
  <c r="N68" i="85"/>
  <c r="N69" i="85"/>
  <c r="N70" i="85"/>
  <c r="N71" i="85"/>
  <c r="N72" i="85"/>
  <c r="N73" i="85"/>
  <c r="N74" i="85"/>
  <c r="N75" i="85"/>
  <c r="N76" i="85"/>
  <c r="N33" i="85"/>
  <c r="M320" i="85"/>
  <c r="M318" i="85"/>
  <c r="M319" i="85"/>
  <c r="M350" i="85"/>
  <c r="P350" i="85" s="1"/>
  <c r="R350" i="85" s="1"/>
  <c r="M348" i="85"/>
  <c r="M349" i="85"/>
  <c r="M366" i="85"/>
  <c r="M364" i="85"/>
  <c r="M365" i="85"/>
  <c r="M369" i="85"/>
  <c r="M87" i="85"/>
  <c r="M83" i="85"/>
  <c r="M84" i="85"/>
  <c r="M90" i="85"/>
  <c r="M98" i="85"/>
  <c r="M106" i="85"/>
  <c r="M114" i="85"/>
  <c r="M130" i="85"/>
  <c r="M138" i="85"/>
  <c r="M146" i="85"/>
  <c r="M154" i="85"/>
  <c r="M162" i="85"/>
  <c r="M170" i="85"/>
  <c r="M186" i="85"/>
  <c r="M194" i="85"/>
  <c r="M202" i="85"/>
  <c r="M210" i="85"/>
  <c r="M218" i="85"/>
  <c r="M226" i="85"/>
  <c r="M242" i="85"/>
  <c r="M250" i="85"/>
  <c r="M258" i="85"/>
  <c r="M266" i="85"/>
  <c r="P266" i="85" s="1"/>
  <c r="R266" i="85" s="1"/>
  <c r="M274" i="85"/>
  <c r="M282" i="85"/>
  <c r="M298" i="85"/>
  <c r="M85" i="85"/>
  <c r="M94" i="85"/>
  <c r="M110" i="85"/>
  <c r="M118" i="85"/>
  <c r="P118" i="85" s="1"/>
  <c r="R118" i="85" s="1"/>
  <c r="M126" i="85"/>
  <c r="M134" i="85"/>
  <c r="M142" i="85"/>
  <c r="M150" i="85"/>
  <c r="M158" i="85"/>
  <c r="M166" i="85"/>
  <c r="M174" i="85"/>
  <c r="M182" i="85"/>
  <c r="P182" i="85" s="1"/>
  <c r="R182" i="85" s="1"/>
  <c r="M198" i="85"/>
  <c r="M206" i="85"/>
  <c r="M214" i="85"/>
  <c r="M222" i="85"/>
  <c r="M230" i="85"/>
  <c r="M238" i="85"/>
  <c r="M246" i="85"/>
  <c r="M254" i="85"/>
  <c r="M262" i="85"/>
  <c r="M270" i="85"/>
  <c r="M278" i="85"/>
  <c r="M286" i="85"/>
  <c r="M86" i="85"/>
  <c r="M95" i="85"/>
  <c r="M103" i="85"/>
  <c r="M111" i="85"/>
  <c r="M119" i="85"/>
  <c r="M135" i="85"/>
  <c r="M143" i="85"/>
  <c r="M151" i="85"/>
  <c r="P151" i="85" s="1"/>
  <c r="M159" i="85"/>
  <c r="M167" i="85"/>
  <c r="M175" i="85"/>
  <c r="M183" i="85"/>
  <c r="M199" i="85"/>
  <c r="M207" i="85"/>
  <c r="M215" i="85"/>
  <c r="M223" i="85"/>
  <c r="M231" i="85"/>
  <c r="M239" i="85"/>
  <c r="M247" i="85"/>
  <c r="M255" i="85"/>
  <c r="M263" i="85"/>
  <c r="M271" i="85"/>
  <c r="M279" i="85"/>
  <c r="M287" i="85"/>
  <c r="M92" i="85"/>
  <c r="M100" i="85"/>
  <c r="M116" i="85"/>
  <c r="M124" i="85"/>
  <c r="P124" i="85" s="1"/>
  <c r="M132" i="85"/>
  <c r="M140" i="85"/>
  <c r="M148" i="85"/>
  <c r="M156" i="85"/>
  <c r="M164" i="85"/>
  <c r="M172" i="85"/>
  <c r="M180" i="85"/>
  <c r="M188" i="85"/>
  <c r="P188" i="85" s="1"/>
  <c r="M196" i="85"/>
  <c r="M204" i="85"/>
  <c r="M212" i="85"/>
  <c r="M220" i="85"/>
  <c r="M228" i="85"/>
  <c r="M236" i="85"/>
  <c r="M244" i="85"/>
  <c r="M252" i="85"/>
  <c r="P252" i="85" s="1"/>
  <c r="R252" i="85" s="1"/>
  <c r="M260" i="85"/>
  <c r="M276" i="85"/>
  <c r="M284" i="85"/>
  <c r="M93" i="85"/>
  <c r="M109" i="85"/>
  <c r="M117" i="85"/>
  <c r="M125" i="85"/>
  <c r="M149" i="85"/>
  <c r="P149" i="85" s="1"/>
  <c r="M157" i="85"/>
  <c r="M165" i="85"/>
  <c r="M173" i="85"/>
  <c r="M181" i="85"/>
  <c r="M189" i="85"/>
  <c r="M197" i="85"/>
  <c r="M213" i="85"/>
  <c r="M221" i="85"/>
  <c r="M237" i="85"/>
  <c r="P237" i="85" s="1"/>
  <c r="Q237" i="85" s="1"/>
  <c r="M245" i="85"/>
  <c r="M253" i="85"/>
  <c r="M269" i="85"/>
  <c r="M277" i="85"/>
  <c r="M285" i="85"/>
  <c r="M325" i="85"/>
  <c r="M332" i="85"/>
  <c r="M336" i="85"/>
  <c r="M337" i="85"/>
  <c r="M338" i="85"/>
  <c r="M340" i="85"/>
  <c r="M344" i="85"/>
  <c r="M345" i="85"/>
  <c r="M346" i="85"/>
  <c r="M347" i="85"/>
  <c r="M354" i="85"/>
  <c r="M355" i="85"/>
  <c r="M356" i="85"/>
  <c r="M357" i="85"/>
  <c r="M358" i="85"/>
  <c r="M359" i="85"/>
  <c r="M360" i="85"/>
  <c r="M361" i="85"/>
  <c r="M362" i="85"/>
  <c r="M363" i="85"/>
  <c r="M370" i="85"/>
  <c r="M371" i="85"/>
  <c r="M372" i="85"/>
  <c r="M373" i="85"/>
  <c r="M77" i="85"/>
  <c r="M78" i="85"/>
  <c r="M79" i="85"/>
  <c r="M80" i="85"/>
  <c r="M81" i="85"/>
  <c r="M82" i="85"/>
  <c r="M91" i="85"/>
  <c r="M99" i="85"/>
  <c r="M107" i="85"/>
  <c r="M115" i="85"/>
  <c r="M123" i="85"/>
  <c r="M131" i="85"/>
  <c r="M139" i="85"/>
  <c r="M147" i="85"/>
  <c r="M155" i="85"/>
  <c r="M163" i="85"/>
  <c r="M171" i="85"/>
  <c r="M179" i="85"/>
  <c r="M187" i="85"/>
  <c r="M195" i="85"/>
  <c r="M203" i="85"/>
  <c r="M219" i="85"/>
  <c r="M227" i="85"/>
  <c r="M235" i="85"/>
  <c r="M243" i="85"/>
  <c r="M251" i="85"/>
  <c r="P251" i="85" s="1"/>
  <c r="Q251" i="85" s="1"/>
  <c r="M259" i="85"/>
  <c r="M267" i="85"/>
  <c r="M275" i="85"/>
  <c r="M283" i="85"/>
  <c r="M291" i="85"/>
  <c r="M299" i="85"/>
  <c r="M351" i="85"/>
  <c r="M367" i="85"/>
  <c r="M88" i="85"/>
  <c r="M96" i="85"/>
  <c r="M104" i="85"/>
  <c r="M112" i="85"/>
  <c r="M120" i="85"/>
  <c r="M128" i="85"/>
  <c r="M136" i="85"/>
  <c r="M144" i="85"/>
  <c r="M152" i="85"/>
  <c r="M160" i="85"/>
  <c r="M168" i="85"/>
  <c r="M176" i="85"/>
  <c r="M184" i="85"/>
  <c r="M192" i="85"/>
  <c r="M200" i="85"/>
  <c r="M208" i="85"/>
  <c r="M216" i="85"/>
  <c r="M224" i="85"/>
  <c r="M232" i="85"/>
  <c r="M240" i="85"/>
  <c r="M248" i="85"/>
  <c r="M256" i="85"/>
  <c r="M264" i="85"/>
  <c r="M272" i="85"/>
  <c r="M280" i="85"/>
  <c r="M288" i="85"/>
  <c r="M322" i="85"/>
  <c r="M352" i="85"/>
  <c r="M368" i="85"/>
  <c r="M89" i="85"/>
  <c r="M97" i="85"/>
  <c r="M105" i="85"/>
  <c r="M113" i="85"/>
  <c r="M121" i="85"/>
  <c r="M129" i="85"/>
  <c r="M137" i="85"/>
  <c r="M153" i="85"/>
  <c r="M161" i="85"/>
  <c r="M169" i="85"/>
  <c r="M177" i="85"/>
  <c r="M185" i="85"/>
  <c r="M201" i="85"/>
  <c r="M209" i="85"/>
  <c r="M217" i="85"/>
  <c r="M225" i="85"/>
  <c r="M233" i="85"/>
  <c r="M241" i="85"/>
  <c r="M249" i="85"/>
  <c r="M257" i="85"/>
  <c r="M265" i="85"/>
  <c r="M273" i="85"/>
  <c r="M281" i="85"/>
  <c r="M388" i="85"/>
  <c r="M389" i="85"/>
  <c r="M390" i="85"/>
  <c r="M391" i="85"/>
  <c r="M392" i="85"/>
  <c r="M393" i="85"/>
  <c r="M394" i="85"/>
  <c r="M395" i="85"/>
  <c r="M396" i="85"/>
  <c r="M397" i="85"/>
  <c r="M398" i="85"/>
  <c r="M399" i="85"/>
  <c r="M400" i="85"/>
  <c r="M401" i="85"/>
  <c r="M402" i="85"/>
  <c r="M403" i="85"/>
  <c r="M404" i="85"/>
  <c r="M405" i="85"/>
  <c r="M407" i="85"/>
  <c r="M408" i="85"/>
  <c r="M409" i="85"/>
  <c r="M410" i="85"/>
  <c r="M411" i="85"/>
  <c r="M413" i="85"/>
  <c r="M414" i="85"/>
  <c r="M415" i="85"/>
  <c r="M416" i="85"/>
  <c r="M417" i="85"/>
  <c r="M418" i="85"/>
  <c r="P418" i="85" s="1"/>
  <c r="Q418" i="85" s="1"/>
  <c r="M419" i="85"/>
  <c r="M420" i="85"/>
  <c r="P420" i="85" s="1"/>
  <c r="M421" i="85"/>
  <c r="M422" i="85"/>
  <c r="M423" i="85"/>
  <c r="M424" i="85"/>
  <c r="M425" i="85"/>
  <c r="M426" i="85"/>
  <c r="P426" i="85" s="1"/>
  <c r="M427" i="85"/>
  <c r="M428" i="85"/>
  <c r="P428" i="85" s="1"/>
  <c r="Q428" i="85" s="1"/>
  <c r="M429" i="85"/>
  <c r="M430" i="85"/>
  <c r="M431" i="85"/>
  <c r="M432" i="85"/>
  <c r="M19" i="85"/>
  <c r="M21" i="85"/>
  <c r="M22" i="85"/>
  <c r="M24" i="85"/>
  <c r="M25" i="85"/>
  <c r="M26" i="85"/>
  <c r="M27" i="85"/>
  <c r="M28" i="85"/>
  <c r="M29" i="85"/>
  <c r="M30" i="85"/>
  <c r="M63" i="85"/>
  <c r="P63" i="85" s="1"/>
  <c r="M64" i="85"/>
  <c r="M65" i="85"/>
  <c r="M66" i="85"/>
  <c r="M67" i="85"/>
  <c r="M68" i="85"/>
  <c r="M69" i="85"/>
  <c r="P69" i="85" s="1"/>
  <c r="R69" i="85" s="1"/>
  <c r="M70" i="85"/>
  <c r="M71" i="85"/>
  <c r="P71" i="85" s="1"/>
  <c r="M72" i="85"/>
  <c r="P72" i="85" s="1"/>
  <c r="R72" i="85" s="1"/>
  <c r="M73" i="85"/>
  <c r="M74" i="85"/>
  <c r="M75" i="85"/>
  <c r="M76" i="85"/>
  <c r="M33" i="85"/>
  <c r="H377" i="85"/>
  <c r="M377" i="85" s="1"/>
  <c r="M375" i="85"/>
  <c r="A9" i="36"/>
  <c r="A10" i="36" s="1"/>
  <c r="A11" i="36" s="1"/>
  <c r="A12" i="36" s="1"/>
  <c r="A13" i="36" s="1"/>
  <c r="A14" i="36" s="1"/>
  <c r="A15" i="36" s="1"/>
  <c r="A16" i="36" s="1"/>
  <c r="A17" i="36" s="1"/>
  <c r="A18" i="36" s="1"/>
  <c r="A19" i="36" s="1"/>
  <c r="A20" i="36" s="1"/>
  <c r="A21" i="36" s="1"/>
  <c r="A22" i="36" s="1"/>
  <c r="A23" i="36" s="1"/>
  <c r="A24" i="36" s="1"/>
  <c r="A25" i="36" s="1"/>
  <c r="A26" i="36" s="1"/>
  <c r="A27" i="36" s="1"/>
  <c r="A28" i="36" s="1"/>
  <c r="A29" i="36" s="1"/>
  <c r="A30" i="36" s="1"/>
  <c r="A31" i="36" s="1"/>
  <c r="A32" i="36" s="1"/>
  <c r="A33" i="36" s="1"/>
  <c r="A34" i="36" s="1"/>
  <c r="A35" i="36" s="1"/>
  <c r="A36" i="36" s="1"/>
  <c r="A37" i="36" s="1"/>
  <c r="A38" i="36" s="1"/>
  <c r="A39" i="36" s="1"/>
  <c r="A40" i="36" s="1"/>
  <c r="A41" i="36" s="1"/>
  <c r="A42" i="36" s="1"/>
  <c r="A43" i="36" s="1"/>
  <c r="A44" i="36" s="1"/>
  <c r="A45" i="36" s="1"/>
  <c r="A46" i="36" s="1"/>
  <c r="A47" i="36" s="1"/>
  <c r="A48" i="36" s="1"/>
  <c r="A49" i="36" s="1"/>
  <c r="F48" i="54"/>
  <c r="C39" i="84"/>
  <c r="D9" i="84"/>
  <c r="D13" i="84"/>
  <c r="N11" i="82"/>
  <c r="N22" i="82" s="1"/>
  <c r="O11" i="82"/>
  <c r="O22" i="82" s="1"/>
  <c r="M11" i="82"/>
  <c r="M22" i="82" s="1"/>
  <c r="L11" i="82"/>
  <c r="L22" i="82" s="1"/>
  <c r="G11" i="82"/>
  <c r="G22" i="82" s="1"/>
  <c r="H11" i="82"/>
  <c r="H22" i="82" s="1"/>
  <c r="F11" i="82"/>
  <c r="F22" i="82" s="1"/>
  <c r="E11" i="82"/>
  <c r="E22" i="82" s="1"/>
  <c r="C74" i="33"/>
  <c r="E74" i="33" s="1"/>
  <c r="C73" i="33"/>
  <c r="E73" i="33" s="1"/>
  <c r="C72" i="33"/>
  <c r="E72" i="33" s="1"/>
  <c r="C71" i="33"/>
  <c r="E71" i="33" s="1"/>
  <c r="A101" i="36"/>
  <c r="A102" i="36" s="1"/>
  <c r="A103" i="36" s="1"/>
  <c r="A104" i="36" s="1"/>
  <c r="A105" i="36" s="1"/>
  <c r="A106" i="36" s="1"/>
  <c r="A107" i="36" s="1"/>
  <c r="A108" i="36" s="1"/>
  <c r="A109" i="36" s="1"/>
  <c r="A110" i="36" s="1"/>
  <c r="A111" i="36" s="1"/>
  <c r="A112" i="36" s="1"/>
  <c r="A113" i="36" s="1"/>
  <c r="A114" i="36" s="1"/>
  <c r="A115" i="36" s="1"/>
  <c r="A116" i="36" s="1"/>
  <c r="A117" i="36" s="1"/>
  <c r="A118" i="36" s="1"/>
  <c r="A119" i="36" s="1"/>
  <c r="A120" i="36" s="1"/>
  <c r="A121" i="36" s="1"/>
  <c r="A122" i="36" s="1"/>
  <c r="A123" i="36" s="1"/>
  <c r="A124" i="36" s="1"/>
  <c r="A125" i="36" s="1"/>
  <c r="A126" i="36" s="1"/>
  <c r="A127" i="36" s="1"/>
  <c r="A128" i="36" s="1"/>
  <c r="A129" i="36" s="1"/>
  <c r="A130" i="36" s="1"/>
  <c r="A131" i="36" s="1"/>
  <c r="A132" i="36" s="1"/>
  <c r="A133" i="36" s="1"/>
  <c r="A134" i="36" s="1"/>
  <c r="A135" i="36" s="1"/>
  <c r="A136" i="36" s="1"/>
  <c r="A137" i="36" s="1"/>
  <c r="A138" i="36" s="1"/>
  <c r="A139" i="36" s="1"/>
  <c r="A140" i="36" s="1"/>
  <c r="A141" i="36" s="1"/>
  <c r="A193" i="36"/>
  <c r="A194" i="36" s="1"/>
  <c r="A195" i="36" s="1"/>
  <c r="A196" i="36" s="1"/>
  <c r="A197" i="36" s="1"/>
  <c r="A198" i="36" s="1"/>
  <c r="A199" i="36" s="1"/>
  <c r="A200" i="36" s="1"/>
  <c r="A201" i="36" s="1"/>
  <c r="A202" i="36" s="1"/>
  <c r="A203" i="36" s="1"/>
  <c r="A204" i="36" s="1"/>
  <c r="A205" i="36" s="1"/>
  <c r="A206" i="36" s="1"/>
  <c r="A207" i="36" s="1"/>
  <c r="A208" i="36" s="1"/>
  <c r="A209" i="36" s="1"/>
  <c r="A210" i="36" s="1"/>
  <c r="A211" i="36" s="1"/>
  <c r="A212" i="36" s="1"/>
  <c r="A213" i="36" s="1"/>
  <c r="A214" i="36" s="1"/>
  <c r="A215" i="36" s="1"/>
  <c r="A216" i="36" s="1"/>
  <c r="A217" i="36" s="1"/>
  <c r="A218" i="36" s="1"/>
  <c r="A219" i="36" s="1"/>
  <c r="A220" i="36" s="1"/>
  <c r="A221" i="36" s="1"/>
  <c r="A222" i="36" s="1"/>
  <c r="A223" i="36" s="1"/>
  <c r="A224" i="36" s="1"/>
  <c r="A225" i="36" s="1"/>
  <c r="A226" i="36" s="1"/>
  <c r="A227" i="36" s="1"/>
  <c r="A228" i="36" s="1"/>
  <c r="A229" i="36" s="1"/>
  <c r="A230" i="36" s="1"/>
  <c r="A231" i="36" s="1"/>
  <c r="A232" i="36" s="1"/>
  <c r="A233" i="36" s="1"/>
  <c r="A286" i="36"/>
  <c r="A287" i="36" s="1"/>
  <c r="A288" i="36" s="1"/>
  <c r="A289" i="36" s="1"/>
  <c r="A290" i="36" s="1"/>
  <c r="A291" i="36" s="1"/>
  <c r="A292" i="36" s="1"/>
  <c r="A293" i="36" s="1"/>
  <c r="A294" i="36" s="1"/>
  <c r="A295" i="36" s="1"/>
  <c r="A296" i="36" s="1"/>
  <c r="A297" i="36" s="1"/>
  <c r="A298" i="36" s="1"/>
  <c r="A299" i="36" s="1"/>
  <c r="A300" i="36" s="1"/>
  <c r="A301" i="36" s="1"/>
  <c r="A302" i="36" s="1"/>
  <c r="A303" i="36" s="1"/>
  <c r="A304" i="36" s="1"/>
  <c r="A305" i="36" s="1"/>
  <c r="A306" i="36" s="1"/>
  <c r="A307" i="36" s="1"/>
  <c r="A308" i="36" s="1"/>
  <c r="A309" i="36" s="1"/>
  <c r="A310" i="36" s="1"/>
  <c r="A311" i="36" s="1"/>
  <c r="A312" i="36" s="1"/>
  <c r="A313" i="36" s="1"/>
  <c r="A314" i="36" s="1"/>
  <c r="A315" i="36" s="1"/>
  <c r="A316" i="36" s="1"/>
  <c r="A317" i="36" s="1"/>
  <c r="A318" i="36" s="1"/>
  <c r="A319" i="36" s="1"/>
  <c r="A320" i="36" s="1"/>
  <c r="A321" i="36" s="1"/>
  <c r="A322" i="36" s="1"/>
  <c r="A323" i="36" s="1"/>
  <c r="A324" i="36" s="1"/>
  <c r="A325" i="36" s="1"/>
  <c r="A326" i="36" s="1"/>
  <c r="U82" i="34"/>
  <c r="T76" i="34"/>
  <c r="U76" i="34" s="1"/>
  <c r="T78" i="34"/>
  <c r="U78" i="34" s="1"/>
  <c r="V78" i="34" s="1"/>
  <c r="W78" i="34" s="1"/>
  <c r="T77" i="34"/>
  <c r="U77" i="34" s="1"/>
  <c r="F78" i="34"/>
  <c r="W28" i="34"/>
  <c r="M28" i="34"/>
  <c r="C28" i="34"/>
  <c r="N26" i="34"/>
  <c r="D26" i="34"/>
  <c r="D22" i="34" s="1"/>
  <c r="W22" i="34"/>
  <c r="M22" i="34"/>
  <c r="C22" i="34"/>
  <c r="D7" i="56"/>
  <c r="M5" i="40"/>
  <c r="N5" i="40" s="1"/>
  <c r="M6" i="40"/>
  <c r="N6" i="40" s="1"/>
  <c r="M7" i="40"/>
  <c r="M8" i="40"/>
  <c r="N8" i="40" s="1"/>
  <c r="M9" i="40"/>
  <c r="N9" i="40" s="1"/>
  <c r="M10" i="40"/>
  <c r="M11" i="40"/>
  <c r="M12" i="40"/>
  <c r="N12" i="40" s="1"/>
  <c r="M13" i="40"/>
  <c r="N13" i="40" s="1"/>
  <c r="M14" i="40"/>
  <c r="N14" i="40" s="1"/>
  <c r="M15" i="40"/>
  <c r="N15" i="40" s="1"/>
  <c r="M16" i="40"/>
  <c r="N16" i="40" s="1"/>
  <c r="M17" i="40"/>
  <c r="N17" i="40" s="1"/>
  <c r="M18" i="40"/>
  <c r="N18" i="40" s="1"/>
  <c r="M19" i="40"/>
  <c r="M20" i="40"/>
  <c r="N20" i="40" s="1"/>
  <c r="M21" i="40"/>
  <c r="M22" i="40"/>
  <c r="M23" i="40"/>
  <c r="N23" i="40" s="1"/>
  <c r="M24" i="40"/>
  <c r="N24" i="40" s="1"/>
  <c r="M25" i="40"/>
  <c r="N25" i="40" s="1"/>
  <c r="M26" i="40"/>
  <c r="M27" i="40"/>
  <c r="M28" i="40"/>
  <c r="N28" i="40" s="1"/>
  <c r="M29" i="40"/>
  <c r="N29" i="40" s="1"/>
  <c r="M30" i="40"/>
  <c r="N30" i="40" s="1"/>
  <c r="M31" i="40"/>
  <c r="N31" i="40" s="1"/>
  <c r="D34" i="40"/>
  <c r="E34" i="40"/>
  <c r="F34" i="40"/>
  <c r="G34" i="40"/>
  <c r="H34" i="40"/>
  <c r="I34" i="40"/>
  <c r="J34" i="40"/>
  <c r="C40" i="40"/>
  <c r="C41" i="40"/>
  <c r="C42" i="40"/>
  <c r="C43" i="40"/>
  <c r="C44" i="40"/>
  <c r="C45" i="40"/>
  <c r="C46" i="40"/>
  <c r="C47" i="40"/>
  <c r="C48" i="40"/>
  <c r="C49" i="40"/>
  <c r="C50" i="40"/>
  <c r="C51" i="40"/>
  <c r="C52" i="40"/>
  <c r="C53" i="40"/>
  <c r="C54" i="40"/>
  <c r="C55" i="40"/>
  <c r="C56" i="40"/>
  <c r="C57" i="40"/>
  <c r="C58" i="40"/>
  <c r="C59" i="40"/>
  <c r="C60" i="40"/>
  <c r="C61" i="40"/>
  <c r="C62" i="40"/>
  <c r="C63" i="40"/>
  <c r="C64" i="40"/>
  <c r="C65" i="40"/>
  <c r="C66" i="40"/>
  <c r="C99" i="40"/>
  <c r="D99" i="40"/>
  <c r="E99" i="40"/>
  <c r="F99" i="40"/>
  <c r="G99" i="40"/>
  <c r="H99" i="40"/>
  <c r="I99" i="40"/>
  <c r="N5" i="38"/>
  <c r="N6" i="38"/>
  <c r="U6" i="38"/>
  <c r="N7" i="38"/>
  <c r="U7" i="38"/>
  <c r="N8" i="38"/>
  <c r="U8" i="38"/>
  <c r="N9" i="38"/>
  <c r="U9" i="38"/>
  <c r="N10" i="38"/>
  <c r="U10" i="38"/>
  <c r="N11" i="38"/>
  <c r="U11" i="38"/>
  <c r="N12" i="38"/>
  <c r="U12" i="38"/>
  <c r="N13" i="38"/>
  <c r="U13" i="38"/>
  <c r="N14" i="38"/>
  <c r="N15" i="38"/>
  <c r="U15" i="38"/>
  <c r="N16" i="38"/>
  <c r="U16" i="38"/>
  <c r="N17" i="38"/>
  <c r="U17" i="38"/>
  <c r="N18" i="38"/>
  <c r="U18" i="38"/>
  <c r="N19" i="38"/>
  <c r="U19" i="38"/>
  <c r="N20" i="38"/>
  <c r="U20" i="38"/>
  <c r="N21" i="38"/>
  <c r="U21" i="38"/>
  <c r="N22" i="38"/>
  <c r="U22" i="38"/>
  <c r="N23" i="38"/>
  <c r="U23" i="38"/>
  <c r="N24" i="38"/>
  <c r="U24" i="38"/>
  <c r="N25" i="38"/>
  <c r="U25" i="38"/>
  <c r="N26" i="38"/>
  <c r="U26" i="38"/>
  <c r="N27" i="38"/>
  <c r="F29" i="54"/>
  <c r="G29" i="54"/>
  <c r="G34" i="54"/>
  <c r="J34" i="54" s="1"/>
  <c r="G35" i="54"/>
  <c r="H35" i="54"/>
  <c r="G36" i="54"/>
  <c r="H36" i="54"/>
  <c r="G37" i="54"/>
  <c r="H37" i="54"/>
  <c r="G38" i="54"/>
  <c r="H38" i="54"/>
  <c r="J38" i="54" s="1"/>
  <c r="E10" i="53"/>
  <c r="F10" i="53" s="1"/>
  <c r="E12" i="53"/>
  <c r="F12" i="53" s="1"/>
  <c r="N14" i="53"/>
  <c r="U5" i="52"/>
  <c r="V5" i="52" s="1"/>
  <c r="W5" i="52" s="1"/>
  <c r="X5" i="52" s="1"/>
  <c r="Y5" i="52" s="1"/>
  <c r="Z5" i="52" s="1"/>
  <c r="AA5" i="52" s="1"/>
  <c r="AB5" i="52" s="1"/>
  <c r="AC5" i="52" s="1"/>
  <c r="AD5" i="52" s="1"/>
  <c r="U11" i="52"/>
  <c r="V11" i="52" s="1"/>
  <c r="W11" i="52" s="1"/>
  <c r="X11" i="52" s="1"/>
  <c r="Y11" i="52" s="1"/>
  <c r="Z11" i="52" s="1"/>
  <c r="AA11" i="52" s="1"/>
  <c r="AB11" i="52" s="1"/>
  <c r="AC11" i="52" s="1"/>
  <c r="AD11" i="52" s="1"/>
  <c r="U17" i="52"/>
  <c r="V17" i="52" s="1"/>
  <c r="W17" i="52" s="1"/>
  <c r="X17" i="52" s="1"/>
  <c r="Y17" i="52" s="1"/>
  <c r="Z17" i="52" s="1"/>
  <c r="AA17" i="52" s="1"/>
  <c r="AB17" i="52" s="1"/>
  <c r="AC17" i="52" s="1"/>
  <c r="AD17" i="52" s="1"/>
  <c r="U5" i="51"/>
  <c r="V5" i="51" s="1"/>
  <c r="W5" i="51" s="1"/>
  <c r="X5" i="51" s="1"/>
  <c r="Y5" i="51" s="1"/>
  <c r="Z5" i="51" s="1"/>
  <c r="AA5" i="51" s="1"/>
  <c r="AB5" i="51" s="1"/>
  <c r="AC5" i="51" s="1"/>
  <c r="AD5" i="51" s="1"/>
  <c r="U11" i="51"/>
  <c r="V11" i="51" s="1"/>
  <c r="W11" i="51" s="1"/>
  <c r="X11" i="51" s="1"/>
  <c r="Y11" i="51" s="1"/>
  <c r="Z11" i="51" s="1"/>
  <c r="AA11" i="51" s="1"/>
  <c r="AB11" i="51" s="1"/>
  <c r="AC11" i="51" s="1"/>
  <c r="AD11" i="51" s="1"/>
  <c r="U17" i="51"/>
  <c r="V17" i="51" s="1"/>
  <c r="W17" i="51" s="1"/>
  <c r="X17" i="51" s="1"/>
  <c r="Y17" i="51" s="1"/>
  <c r="Z17" i="51" s="1"/>
  <c r="AA17" i="51" s="1"/>
  <c r="AB17" i="51" s="1"/>
  <c r="AC17" i="51" s="1"/>
  <c r="AD17" i="51" s="1"/>
  <c r="U5" i="50"/>
  <c r="V5" i="50" s="1"/>
  <c r="W5" i="50" s="1"/>
  <c r="X5" i="50" s="1"/>
  <c r="Y5" i="50" s="1"/>
  <c r="Z5" i="50" s="1"/>
  <c r="AA5" i="50" s="1"/>
  <c r="AB5" i="50" s="1"/>
  <c r="AC5" i="50" s="1"/>
  <c r="AD5" i="50" s="1"/>
  <c r="U11" i="50"/>
  <c r="V11" i="50" s="1"/>
  <c r="W11" i="50" s="1"/>
  <c r="X11" i="50" s="1"/>
  <c r="Y11" i="50" s="1"/>
  <c r="Z11" i="50" s="1"/>
  <c r="AA11" i="50" s="1"/>
  <c r="AB11" i="50" s="1"/>
  <c r="AC11" i="50" s="1"/>
  <c r="AD11" i="50" s="1"/>
  <c r="U17" i="50"/>
  <c r="V17" i="50" s="1"/>
  <c r="W17" i="50" s="1"/>
  <c r="X17" i="50" s="1"/>
  <c r="Y17" i="50" s="1"/>
  <c r="Z17" i="50" s="1"/>
  <c r="AA17" i="50" s="1"/>
  <c r="AB17" i="50" s="1"/>
  <c r="AC17" i="50" s="1"/>
  <c r="AD17" i="50" s="1"/>
  <c r="U5" i="49"/>
  <c r="V5" i="49"/>
  <c r="W5" i="49" s="1"/>
  <c r="X5" i="49" s="1"/>
  <c r="Y5" i="49" s="1"/>
  <c r="Z5" i="49" s="1"/>
  <c r="AA5" i="49" s="1"/>
  <c r="AB5" i="49" s="1"/>
  <c r="AC5" i="49" s="1"/>
  <c r="AD5" i="49" s="1"/>
  <c r="U11" i="49"/>
  <c r="V11" i="49" s="1"/>
  <c r="W11" i="49" s="1"/>
  <c r="X11" i="49" s="1"/>
  <c r="Y11" i="49" s="1"/>
  <c r="Z11" i="49" s="1"/>
  <c r="AA11" i="49" s="1"/>
  <c r="AB11" i="49" s="1"/>
  <c r="AC11" i="49" s="1"/>
  <c r="AD11" i="49" s="1"/>
  <c r="U17" i="49"/>
  <c r="V17" i="49" s="1"/>
  <c r="W17" i="49" s="1"/>
  <c r="X17" i="49" s="1"/>
  <c r="Y17" i="49" s="1"/>
  <c r="Z17" i="49" s="1"/>
  <c r="AA17" i="49" s="1"/>
  <c r="AB17" i="49" s="1"/>
  <c r="AC17" i="49" s="1"/>
  <c r="AD17" i="49" s="1"/>
  <c r="U5" i="48"/>
  <c r="V5" i="48"/>
  <c r="W5" i="48" s="1"/>
  <c r="X5" i="48" s="1"/>
  <c r="Y5" i="48" s="1"/>
  <c r="Z5" i="48" s="1"/>
  <c r="AA5" i="48" s="1"/>
  <c r="AB5" i="48" s="1"/>
  <c r="AC5" i="48" s="1"/>
  <c r="AD5" i="48" s="1"/>
  <c r="U11" i="48"/>
  <c r="V11" i="48" s="1"/>
  <c r="W11" i="48" s="1"/>
  <c r="X11" i="48" s="1"/>
  <c r="Y11" i="48" s="1"/>
  <c r="Z11" i="48" s="1"/>
  <c r="AA11" i="48" s="1"/>
  <c r="AB11" i="48" s="1"/>
  <c r="AC11" i="48" s="1"/>
  <c r="AD11" i="48" s="1"/>
  <c r="U17" i="48"/>
  <c r="V17" i="48" s="1"/>
  <c r="W17" i="48" s="1"/>
  <c r="X17" i="48" s="1"/>
  <c r="Y17" i="48" s="1"/>
  <c r="Z17" i="48" s="1"/>
  <c r="AA17" i="48" s="1"/>
  <c r="AB17" i="48" s="1"/>
  <c r="AC17" i="48" s="1"/>
  <c r="AD17" i="48" s="1"/>
  <c r="U5" i="47"/>
  <c r="V5" i="47" s="1"/>
  <c r="W5" i="47" s="1"/>
  <c r="X5" i="47" s="1"/>
  <c r="Y5" i="47" s="1"/>
  <c r="Z5" i="47" s="1"/>
  <c r="AA5" i="47" s="1"/>
  <c r="AB5" i="47" s="1"/>
  <c r="AC5" i="47" s="1"/>
  <c r="AD5" i="47" s="1"/>
  <c r="U11" i="47"/>
  <c r="V11" i="47" s="1"/>
  <c r="W11" i="47" s="1"/>
  <c r="X11" i="47" s="1"/>
  <c r="Y11" i="47" s="1"/>
  <c r="Z11" i="47" s="1"/>
  <c r="AA11" i="47" s="1"/>
  <c r="AB11" i="47" s="1"/>
  <c r="AC11" i="47" s="1"/>
  <c r="AD11" i="47" s="1"/>
  <c r="U17" i="47"/>
  <c r="V17" i="47" s="1"/>
  <c r="W17" i="47" s="1"/>
  <c r="X17" i="47" s="1"/>
  <c r="Y17" i="47" s="1"/>
  <c r="Z17" i="47" s="1"/>
  <c r="AA17" i="47" s="1"/>
  <c r="AB17" i="47" s="1"/>
  <c r="AC17" i="47" s="1"/>
  <c r="AD17" i="47" s="1"/>
  <c r="U5" i="46"/>
  <c r="V5" i="46" s="1"/>
  <c r="W5" i="46" s="1"/>
  <c r="X5" i="46" s="1"/>
  <c r="Y5" i="46" s="1"/>
  <c r="Z5" i="46" s="1"/>
  <c r="AA5" i="46" s="1"/>
  <c r="AB5" i="46" s="1"/>
  <c r="AC5" i="46" s="1"/>
  <c r="AD5" i="46" s="1"/>
  <c r="U11" i="46"/>
  <c r="V11" i="46" s="1"/>
  <c r="W11" i="46" s="1"/>
  <c r="X11" i="46" s="1"/>
  <c r="Y11" i="46" s="1"/>
  <c r="Z11" i="46" s="1"/>
  <c r="AA11" i="46" s="1"/>
  <c r="AB11" i="46" s="1"/>
  <c r="AC11" i="46" s="1"/>
  <c r="AD11" i="46" s="1"/>
  <c r="U17" i="46"/>
  <c r="V17" i="46" s="1"/>
  <c r="W17" i="46" s="1"/>
  <c r="X17" i="46" s="1"/>
  <c r="Y17" i="46" s="1"/>
  <c r="Z17" i="46" s="1"/>
  <c r="AA17" i="46" s="1"/>
  <c r="AB17" i="46" s="1"/>
  <c r="AC17" i="46" s="1"/>
  <c r="AD17" i="46" s="1"/>
  <c r="E25" i="34"/>
  <c r="F25" i="34" s="1"/>
  <c r="G25" i="34" s="1"/>
  <c r="H25" i="34" s="1"/>
  <c r="I25" i="34" s="1"/>
  <c r="J25" i="34" s="1"/>
  <c r="K25" i="34" s="1"/>
  <c r="L25" i="34" s="1"/>
  <c r="M25" i="34" s="1"/>
  <c r="N25" i="34" s="1"/>
  <c r="O25" i="34" s="1"/>
  <c r="P25" i="34" s="1"/>
  <c r="Q25" i="34" s="1"/>
  <c r="R25" i="34" s="1"/>
  <c r="S25" i="34" s="1"/>
  <c r="T25" i="34" s="1"/>
  <c r="U25" i="34" s="1"/>
  <c r="V25" i="34" s="1"/>
  <c r="W25" i="34" s="1"/>
  <c r="X25" i="34" s="1"/>
  <c r="Y25" i="34" s="1"/>
  <c r="Z25" i="34" s="1"/>
  <c r="AA25" i="34" s="1"/>
  <c r="AB25" i="34" s="1"/>
  <c r="AC25" i="34" s="1"/>
  <c r="AD25" i="34" s="1"/>
  <c r="AE25" i="34" s="1"/>
  <c r="AF25" i="34" s="1"/>
  <c r="D34" i="34"/>
  <c r="E34" i="34"/>
  <c r="F34" i="34"/>
  <c r="G34" i="34"/>
  <c r="H34" i="34"/>
  <c r="I34" i="34"/>
  <c r="J34" i="34"/>
  <c r="K34" i="34"/>
  <c r="L34" i="34"/>
  <c r="N34" i="34"/>
  <c r="O34" i="34"/>
  <c r="P34" i="34"/>
  <c r="Q34" i="34"/>
  <c r="R34" i="34"/>
  <c r="S34" i="34"/>
  <c r="T34" i="34"/>
  <c r="U34" i="34"/>
  <c r="V34" i="34"/>
  <c r="X34" i="34"/>
  <c r="Y34" i="34"/>
  <c r="Z34" i="34"/>
  <c r="AA34" i="34"/>
  <c r="AB34" i="34"/>
  <c r="AC34" i="34"/>
  <c r="AD34" i="34"/>
  <c r="AE34" i="34"/>
  <c r="AF34" i="34"/>
  <c r="E37" i="34"/>
  <c r="F37" i="34" s="1"/>
  <c r="G37" i="34" s="1"/>
  <c r="H37" i="34" s="1"/>
  <c r="I37" i="34" s="1"/>
  <c r="J37" i="34" s="1"/>
  <c r="K37" i="34" s="1"/>
  <c r="L37" i="34" s="1"/>
  <c r="M37" i="34" s="1"/>
  <c r="N37" i="34" s="1"/>
  <c r="O37" i="34" s="1"/>
  <c r="P37" i="34" s="1"/>
  <c r="Q37" i="34" s="1"/>
  <c r="R37" i="34" s="1"/>
  <c r="S37" i="34" s="1"/>
  <c r="T37" i="34" s="1"/>
  <c r="U37" i="34" s="1"/>
  <c r="V37" i="34" s="1"/>
  <c r="W37" i="34" s="1"/>
  <c r="X37" i="34" s="1"/>
  <c r="Y37" i="34" s="1"/>
  <c r="Z37" i="34" s="1"/>
  <c r="AA37" i="34" s="1"/>
  <c r="AB37" i="34" s="1"/>
  <c r="AC37" i="34" s="1"/>
  <c r="AD37" i="34" s="1"/>
  <c r="AE37" i="34" s="1"/>
  <c r="AF37" i="34" s="1"/>
  <c r="E46" i="34"/>
  <c r="F46" i="34" s="1"/>
  <c r="G46" i="34" s="1"/>
  <c r="H46" i="34" s="1"/>
  <c r="I46" i="34" s="1"/>
  <c r="J46" i="34" s="1"/>
  <c r="K46" i="34" s="1"/>
  <c r="L46" i="34" s="1"/>
  <c r="M46" i="34" s="1"/>
  <c r="N46" i="34" s="1"/>
  <c r="O46" i="34" s="1"/>
  <c r="P46" i="34" s="1"/>
  <c r="Q46" i="34" s="1"/>
  <c r="R46" i="34" s="1"/>
  <c r="S46" i="34" s="1"/>
  <c r="T46" i="34" s="1"/>
  <c r="U46" i="34" s="1"/>
  <c r="V46" i="34" s="1"/>
  <c r="W46" i="34" s="1"/>
  <c r="X46" i="34" s="1"/>
  <c r="Y46" i="34" s="1"/>
  <c r="Z46" i="34" s="1"/>
  <c r="AA46" i="34" s="1"/>
  <c r="AB46" i="34" s="1"/>
  <c r="AC46" i="34" s="1"/>
  <c r="AD46" i="34" s="1"/>
  <c r="AE46" i="34" s="1"/>
  <c r="AF46" i="34" s="1"/>
  <c r="U6" i="44"/>
  <c r="V6" i="44" s="1"/>
  <c r="W6" i="44" s="1"/>
  <c r="X6" i="44" s="1"/>
  <c r="Y6" i="44" s="1"/>
  <c r="Z6" i="44" s="1"/>
  <c r="AA6" i="44" s="1"/>
  <c r="AB6" i="44" s="1"/>
  <c r="AC6" i="44" s="1"/>
  <c r="AD6" i="44" s="1"/>
  <c r="AE6" i="44" s="1"/>
  <c r="AF6" i="44" s="1"/>
  <c r="AG6" i="44" s="1"/>
  <c r="AH6" i="44" s="1"/>
  <c r="AI6" i="44" s="1"/>
  <c r="AJ6" i="44" s="1"/>
  <c r="AK6" i="44" s="1"/>
  <c r="AL6" i="44" s="1"/>
  <c r="U14" i="44"/>
  <c r="V14" i="44" s="1"/>
  <c r="W14" i="44" s="1"/>
  <c r="X14" i="44" s="1"/>
  <c r="Y14" i="44" s="1"/>
  <c r="Z14" i="44" s="1"/>
  <c r="AA14" i="44" s="1"/>
  <c r="AB14" i="44"/>
  <c r="AC14" i="44" s="1"/>
  <c r="AD14" i="44" s="1"/>
  <c r="AE14" i="44" s="1"/>
  <c r="AF14" i="44" s="1"/>
  <c r="AG14" i="44" s="1"/>
  <c r="AH14" i="44" s="1"/>
  <c r="AI14" i="44" s="1"/>
  <c r="AJ14" i="44" s="1"/>
  <c r="AK14" i="44" s="1"/>
  <c r="AL14" i="44" s="1"/>
  <c r="U21" i="44"/>
  <c r="V21" i="44" s="1"/>
  <c r="W21" i="44" s="1"/>
  <c r="X21" i="44" s="1"/>
  <c r="Y21" i="44" s="1"/>
  <c r="Z21" i="44" s="1"/>
  <c r="AA21" i="44" s="1"/>
  <c r="AB21" i="44" s="1"/>
  <c r="AC21" i="44" s="1"/>
  <c r="AD21" i="44" s="1"/>
  <c r="AE21" i="44" s="1"/>
  <c r="AF21" i="44" s="1"/>
  <c r="AG21" i="44" s="1"/>
  <c r="AH21" i="44" s="1"/>
  <c r="AI21" i="44" s="1"/>
  <c r="AJ21" i="44" s="1"/>
  <c r="AK21" i="44" s="1"/>
  <c r="AL21" i="44" s="1"/>
  <c r="U28" i="44"/>
  <c r="V28" i="44" s="1"/>
  <c r="W28" i="44" s="1"/>
  <c r="X28" i="44" s="1"/>
  <c r="Y28" i="44" s="1"/>
  <c r="Z28" i="44" s="1"/>
  <c r="AA28" i="44" s="1"/>
  <c r="AB28" i="44" s="1"/>
  <c r="AC28" i="44" s="1"/>
  <c r="AD28" i="44" s="1"/>
  <c r="AE28" i="44" s="1"/>
  <c r="AF28" i="44" s="1"/>
  <c r="AG28" i="44" s="1"/>
  <c r="AH28" i="44" s="1"/>
  <c r="AI28" i="44" s="1"/>
  <c r="AJ28" i="44" s="1"/>
  <c r="AK28" i="44" s="1"/>
  <c r="AL28" i="44" s="1"/>
  <c r="I11" i="82"/>
  <c r="I22" i="82" s="1"/>
  <c r="F60" i="54"/>
  <c r="G60" i="54"/>
  <c r="O9" i="40"/>
  <c r="O23" i="40"/>
  <c r="O31" i="40"/>
  <c r="F61" i="54"/>
  <c r="F53" i="54"/>
  <c r="G51" i="54"/>
  <c r="F50" i="54"/>
  <c r="F71" i="54" s="1"/>
  <c r="F79" i="54" s="1"/>
  <c r="F51" i="54"/>
  <c r="G53" i="54"/>
  <c r="G58" i="54"/>
  <c r="F58" i="54"/>
  <c r="O18" i="40"/>
  <c r="S339" i="85"/>
  <c r="N21" i="40"/>
  <c r="O10" i="40"/>
  <c r="O17" i="40"/>
  <c r="O8" i="40"/>
  <c r="O5" i="40"/>
  <c r="N10" i="40"/>
  <c r="O22" i="40"/>
  <c r="O6" i="40"/>
  <c r="O15" i="40"/>
  <c r="G47" i="54"/>
  <c r="G48" i="54"/>
  <c r="F57" i="54"/>
  <c r="G57" i="54"/>
  <c r="G50" i="54"/>
  <c r="O19" i="40"/>
  <c r="O26" i="40"/>
  <c r="O29" i="40"/>
  <c r="O25" i="40"/>
  <c r="O13" i="40"/>
  <c r="O7" i="40"/>
  <c r="G61" i="54"/>
  <c r="E9" i="53"/>
  <c r="F9" i="53" s="1"/>
  <c r="L54" i="54"/>
  <c r="D54" i="54"/>
  <c r="I54" i="54"/>
  <c r="H54" i="54"/>
  <c r="K54" i="54"/>
  <c r="G54" i="54"/>
  <c r="F54" i="54"/>
  <c r="E54" i="54"/>
  <c r="ER10" i="53"/>
  <c r="F55" i="54"/>
  <c r="AK17" i="115"/>
  <c r="P47" i="115"/>
  <c r="G55" i="54"/>
  <c r="F47" i="54"/>
  <c r="G56" i="54"/>
  <c r="AA32" i="32"/>
  <c r="Y47" i="115"/>
  <c r="R47" i="115"/>
  <c r="ER12" i="53"/>
  <c r="S39" i="54"/>
  <c r="J54" i="54"/>
  <c r="N27" i="40"/>
  <c r="N19" i="40"/>
  <c r="F59" i="54"/>
  <c r="G59" i="54"/>
  <c r="E8" i="53"/>
  <c r="F8" i="53" s="1"/>
  <c r="O28" i="40"/>
  <c r="N11" i="40"/>
  <c r="N22" i="40"/>
  <c r="N26" i="40"/>
  <c r="O16" i="40"/>
  <c r="O21" i="40"/>
  <c r="O20" i="40"/>
  <c r="O27" i="40"/>
  <c r="O30" i="40"/>
  <c r="O24" i="40"/>
  <c r="O11" i="40"/>
  <c r="O12" i="40"/>
  <c r="O14" i="40"/>
  <c r="F52" i="54"/>
  <c r="F73" i="54" s="1"/>
  <c r="F81" i="54" s="1"/>
  <c r="G52" i="54"/>
  <c r="F56" i="54"/>
  <c r="F69" i="54" s="1"/>
  <c r="F77" i="54" s="1"/>
  <c r="J40" i="54"/>
  <c r="R40" i="54"/>
  <c r="S40" i="54"/>
  <c r="BF22" i="34"/>
  <c r="K17" i="44"/>
  <c r="F74" i="34"/>
  <c r="DA9" i="53"/>
  <c r="CG9" i="53"/>
  <c r="BB9" i="53"/>
  <c r="BC9" i="53" s="1"/>
  <c r="CV9" i="53"/>
  <c r="BR9" i="53"/>
  <c r="CQ9" i="53"/>
  <c r="BW9" i="53"/>
  <c r="DE9" i="53"/>
  <c r="DF9" i="53" s="1"/>
  <c r="AS9" i="53"/>
  <c r="K9" i="53"/>
  <c r="L9" i="53" s="1"/>
  <c r="AM9" i="53"/>
  <c r="AN9" i="53" s="1"/>
  <c r="W9" i="53"/>
  <c r="X9" i="53" s="1"/>
  <c r="AW9" i="53"/>
  <c r="AX9" i="53" s="1"/>
  <c r="CB11" i="53"/>
  <c r="BG11" i="53"/>
  <c r="BH11" i="53" s="1"/>
  <c r="AW11" i="53"/>
  <c r="AX11" i="53" s="1"/>
  <c r="CB7" i="53"/>
  <c r="W7" i="53"/>
  <c r="X7" i="53" s="1"/>
  <c r="CG7" i="53"/>
  <c r="G7" i="51"/>
  <c r="DO8" i="53"/>
  <c r="DE8" i="53"/>
  <c r="DF8" i="53" s="1"/>
  <c r="CG8" i="53"/>
  <c r="DJ8" i="53"/>
  <c r="BB8" i="53"/>
  <c r="BC8" i="53" s="1"/>
  <c r="I59" i="54"/>
  <c r="M72" i="54"/>
  <c r="M80" i="54" s="1"/>
  <c r="DT10" i="53"/>
  <c r="DY10" i="53"/>
  <c r="DZ10" i="53" s="1"/>
  <c r="C100" i="54"/>
  <c r="N58" i="54" s="1"/>
  <c r="DP10" i="53"/>
  <c r="EH7" i="53"/>
  <c r="EC7" i="53"/>
  <c r="AL9" i="45"/>
  <c r="AL10" i="45" s="1"/>
  <c r="C94" i="54"/>
  <c r="N52" i="54" s="1"/>
  <c r="O52" i="54" s="1"/>
  <c r="P52" i="54" s="1"/>
  <c r="Q52" i="54" s="1"/>
  <c r="R52" i="54" s="1"/>
  <c r="S52" i="54" s="1"/>
  <c r="T52" i="54" s="1"/>
  <c r="U52" i="54" s="1"/>
  <c r="EH9" i="53"/>
  <c r="S120" i="45"/>
  <c r="C95" i="54"/>
  <c r="N53" i="54" s="1"/>
  <c r="EH12" i="53"/>
  <c r="K16" i="45"/>
  <c r="O16" i="45"/>
  <c r="U16" i="45"/>
  <c r="V16" i="45"/>
  <c r="W16" i="45"/>
  <c r="AB16" i="45"/>
  <c r="DY12" i="53"/>
  <c r="DZ12" i="53" s="1"/>
  <c r="AK16" i="45"/>
  <c r="AI16" i="45"/>
  <c r="X16" i="45"/>
  <c r="AE16" i="45"/>
  <c r="AA16" i="45"/>
  <c r="EH10" i="53"/>
  <c r="EJ10" i="53" s="1"/>
  <c r="R16" i="45"/>
  <c r="I16" i="45"/>
  <c r="S16" i="45"/>
  <c r="N16" i="45"/>
  <c r="P16" i="45"/>
  <c r="L16" i="45"/>
  <c r="M16" i="45"/>
  <c r="G16" i="45"/>
  <c r="E16" i="45"/>
  <c r="D16" i="45"/>
  <c r="H16" i="45"/>
  <c r="C16" i="45"/>
  <c r="AD47" i="54"/>
  <c r="EC9" i="53"/>
  <c r="C57" i="54"/>
  <c r="L57" i="54"/>
  <c r="D57" i="54"/>
  <c r="J57" i="54"/>
  <c r="H57" i="54"/>
  <c r="K57" i="54"/>
  <c r="I57" i="54"/>
  <c r="EC10" i="53"/>
  <c r="EE10" i="53" s="1"/>
  <c r="EH11" i="53"/>
  <c r="EC11" i="53"/>
  <c r="AM8" i="53"/>
  <c r="AN8" i="53" s="1"/>
  <c r="W8" i="53"/>
  <c r="X8" i="53" s="1"/>
  <c r="BW8" i="53"/>
  <c r="AD50" i="8"/>
  <c r="Y16" i="45"/>
  <c r="BG9" i="53"/>
  <c r="BH9" i="53" s="1"/>
  <c r="D72" i="54"/>
  <c r="D80" i="54" s="1"/>
  <c r="DF10" i="53"/>
  <c r="C91" i="54"/>
  <c r="N49" i="54" s="1"/>
  <c r="E65" i="33"/>
  <c r="AA50" i="54"/>
  <c r="C92" i="54" s="1"/>
  <c r="N50" i="54" s="1"/>
  <c r="O50" i="54" s="1"/>
  <c r="P50" i="54" s="1"/>
  <c r="Q50" i="54" s="1"/>
  <c r="R37" i="54"/>
  <c r="EM8" i="53"/>
  <c r="DZ13" i="53"/>
  <c r="EH8" i="53"/>
  <c r="AA57" i="54"/>
  <c r="AA70" i="54" s="1"/>
  <c r="AA78" i="54" s="1"/>
  <c r="R36" i="54"/>
  <c r="S36" i="54"/>
  <c r="E66" i="33"/>
  <c r="S37" i="54"/>
  <c r="AA48" i="54"/>
  <c r="AA60" i="54"/>
  <c r="R39" i="54"/>
  <c r="AA56" i="54"/>
  <c r="AB56" i="54" s="1"/>
  <c r="R35" i="54"/>
  <c r="S35" i="54"/>
  <c r="AB47" i="115"/>
  <c r="O17" i="115"/>
  <c r="L17" i="44"/>
  <c r="ED12" i="53"/>
  <c r="EI12" i="53" s="1"/>
  <c r="AL77" i="115"/>
  <c r="AA55" i="54"/>
  <c r="AB55" i="54" s="1"/>
  <c r="S34" i="54"/>
  <c r="EM12" i="53"/>
  <c r="EC12" i="53"/>
  <c r="N47" i="54"/>
  <c r="O47" i="54" s="1"/>
  <c r="P47" i="54" s="1"/>
  <c r="N41" i="54"/>
  <c r="AA54" i="54" s="1"/>
  <c r="C96" i="54" s="1"/>
  <c r="DT12" i="53"/>
  <c r="DU12" i="53" s="1"/>
  <c r="DP12" i="53"/>
  <c r="AD31" i="32"/>
  <c r="AD32" i="32"/>
  <c r="AD30" i="32"/>
  <c r="EM11" i="53"/>
  <c r="I17" i="115"/>
  <c r="W47" i="115"/>
  <c r="U107" i="115"/>
  <c r="AC47" i="115"/>
  <c r="H47" i="115"/>
  <c r="C47" i="115"/>
  <c r="S107" i="115"/>
  <c r="P107" i="115"/>
  <c r="J17" i="44"/>
  <c r="G47" i="115"/>
  <c r="E107" i="115"/>
  <c r="H107" i="115"/>
  <c r="T17" i="115"/>
  <c r="S77" i="115"/>
  <c r="J77" i="115"/>
  <c r="AL17" i="115"/>
  <c r="AA107" i="115"/>
  <c r="J47" i="115"/>
  <c r="N17" i="44"/>
  <c r="S17" i="44"/>
  <c r="U17" i="44"/>
  <c r="X77" i="115"/>
  <c r="D107" i="115"/>
  <c r="G77" i="115"/>
  <c r="K17" i="115"/>
  <c r="AC77" i="115"/>
  <c r="BH50" i="34"/>
  <c r="BH51" i="34" s="1"/>
  <c r="N77" i="115"/>
  <c r="AB17" i="115"/>
  <c r="D77" i="115"/>
  <c r="F17" i="115"/>
  <c r="AK107" i="115"/>
  <c r="H17" i="44"/>
  <c r="AD77" i="115"/>
  <c r="S17" i="115"/>
  <c r="L17" i="115"/>
  <c r="V107" i="115"/>
  <c r="V17" i="44"/>
  <c r="G17" i="44"/>
  <c r="L47" i="115"/>
  <c r="AD107" i="115"/>
  <c r="M17" i="115"/>
  <c r="Y107" i="115"/>
  <c r="BF18" i="34"/>
  <c r="BF19" i="34" s="1"/>
  <c r="AA61" i="54"/>
  <c r="C103" i="54" s="1"/>
  <c r="N61" i="54" s="1"/>
  <c r="O61" i="54" s="1"/>
  <c r="P61" i="54" s="1"/>
  <c r="Q61" i="54" s="1"/>
  <c r="DP8" i="53"/>
  <c r="AA59" i="54"/>
  <c r="C101" i="54" s="1"/>
  <c r="N59" i="54" s="1"/>
  <c r="O59" i="54" s="1"/>
  <c r="P59" i="54" s="1"/>
  <c r="Q59" i="54" s="1"/>
  <c r="R59" i="54" s="1"/>
  <c r="S59" i="54" s="1"/>
  <c r="T59" i="54" s="1"/>
  <c r="U59" i="54" s="1"/>
  <c r="V59" i="54" s="1"/>
  <c r="W59" i="54" s="1"/>
  <c r="X59" i="54" s="1"/>
  <c r="Y59" i="54" s="1"/>
  <c r="Z59" i="54" s="1"/>
  <c r="R38" i="54"/>
  <c r="S38" i="54"/>
  <c r="O41" i="54"/>
  <c r="S41" i="54" s="1"/>
  <c r="N60" i="38"/>
  <c r="AD47" i="115"/>
  <c r="E17" i="115"/>
  <c r="J107" i="115"/>
  <c r="I73" i="54"/>
  <c r="G74" i="54"/>
  <c r="G82" i="54" s="1"/>
  <c r="AD52" i="8"/>
  <c r="L50" i="54"/>
  <c r="L71" i="54" s="1"/>
  <c r="L79" i="54" s="1"/>
  <c r="I50" i="54"/>
  <c r="E50" i="54"/>
  <c r="E71" i="54" s="1"/>
  <c r="E79" i="54" s="1"/>
  <c r="C50" i="54"/>
  <c r="J50" i="54"/>
  <c r="J71" i="54" s="1"/>
  <c r="J79" i="54" s="1"/>
  <c r="H50" i="54"/>
  <c r="H71" i="54" s="1"/>
  <c r="H79" i="54" s="1"/>
  <c r="H56" i="54"/>
  <c r="K56" i="54"/>
  <c r="K69" i="54" s="1"/>
  <c r="D56" i="54"/>
  <c r="L56" i="54"/>
  <c r="E56" i="54"/>
  <c r="G68" i="54"/>
  <c r="G76" i="54" s="1"/>
  <c r="C52" i="54"/>
  <c r="E52" i="54"/>
  <c r="E73" i="54" s="1"/>
  <c r="E81" i="54" s="1"/>
  <c r="M73" i="54"/>
  <c r="M81" i="54" s="1"/>
  <c r="J52" i="54"/>
  <c r="J73" i="54" s="1"/>
  <c r="H52" i="54"/>
  <c r="H73" i="54" s="1"/>
  <c r="H81" i="54" s="1"/>
  <c r="K52" i="54"/>
  <c r="K73" i="54" s="1"/>
  <c r="K81" i="54" s="1"/>
  <c r="D52" i="54"/>
  <c r="D73" i="54" s="1"/>
  <c r="D81" i="54" s="1"/>
  <c r="EN11" i="53"/>
  <c r="ES11" i="53" s="1"/>
  <c r="EX11" i="53" s="1"/>
  <c r="FC11" i="53" s="1"/>
  <c r="CG13" i="53"/>
  <c r="I48" i="54"/>
  <c r="I69" i="54" s="1"/>
  <c r="I77" i="54" s="1"/>
  <c r="C61" i="54"/>
  <c r="C74" i="54"/>
  <c r="C82" i="54" s="1"/>
  <c r="E48" i="54"/>
  <c r="L48" i="54"/>
  <c r="M74" i="54"/>
  <c r="M82" i="54" s="1"/>
  <c r="M69" i="54"/>
  <c r="M77" i="54" s="1"/>
  <c r="L61" i="54"/>
  <c r="L74" i="54" s="1"/>
  <c r="L82" i="54" s="1"/>
  <c r="D48" i="54"/>
  <c r="D69" i="54" s="1"/>
  <c r="D77" i="54" s="1"/>
  <c r="E61" i="54"/>
  <c r="X120" i="45"/>
  <c r="F143" i="45"/>
  <c r="V52" i="54"/>
  <c r="U39" i="54"/>
  <c r="E47" i="54"/>
  <c r="BM10" i="53"/>
  <c r="Q10" i="53"/>
  <c r="R10" i="53" s="1"/>
  <c r="H47" i="54"/>
  <c r="J47" i="54"/>
  <c r="J68" i="54"/>
  <c r="J76" i="54" s="1"/>
  <c r="M68" i="54"/>
  <c r="K47" i="54"/>
  <c r="K68" i="54" s="1"/>
  <c r="K76" i="54" s="1"/>
  <c r="L47" i="54"/>
  <c r="D47" i="54"/>
  <c r="EO10" i="53"/>
  <c r="U60" i="85"/>
  <c r="U355" i="85"/>
  <c r="U213" i="85"/>
  <c r="U193" i="85"/>
  <c r="U254" i="85"/>
  <c r="U83" i="85"/>
  <c r="U94" i="85"/>
  <c r="U52" i="85"/>
  <c r="U177" i="85"/>
  <c r="U358" i="85"/>
  <c r="U370" i="85"/>
  <c r="U385" i="85"/>
  <c r="U428" i="85"/>
  <c r="U271" i="85"/>
  <c r="U103" i="85"/>
  <c r="U112" i="85"/>
  <c r="U259" i="85"/>
  <c r="U383" i="85"/>
  <c r="U323" i="85"/>
  <c r="U422" i="85"/>
  <c r="U382" i="85"/>
  <c r="U173" i="85"/>
  <c r="U92" i="85"/>
  <c r="U194" i="85"/>
  <c r="U394" i="85"/>
  <c r="U321" i="85"/>
  <c r="U251" i="85"/>
  <c r="U61" i="85"/>
  <c r="U374" i="85"/>
  <c r="U120" i="85"/>
  <c r="U419" i="85"/>
  <c r="U66" i="85"/>
  <c r="U152" i="85"/>
  <c r="U258" i="85"/>
  <c r="U65" i="85"/>
  <c r="U82" i="85"/>
  <c r="U85" i="85"/>
  <c r="U74" i="85"/>
  <c r="U183" i="85"/>
  <c r="U138" i="85"/>
  <c r="U334" i="85"/>
  <c r="U22" i="85"/>
  <c r="U343" i="85"/>
  <c r="U226" i="85"/>
  <c r="U32" i="85"/>
  <c r="U90" i="85"/>
  <c r="U134" i="85"/>
  <c r="U228" i="85"/>
  <c r="U181" i="85"/>
  <c r="U276" i="85"/>
  <c r="U200" i="85"/>
  <c r="U404" i="85"/>
  <c r="U64" i="85"/>
  <c r="U141" i="85"/>
  <c r="U88" i="85"/>
  <c r="U204" i="85"/>
  <c r="U372" i="85"/>
  <c r="U114" i="85"/>
  <c r="U290" i="85"/>
  <c r="U159" i="85"/>
  <c r="U202" i="85"/>
  <c r="U44" i="85"/>
  <c r="U319" i="85"/>
  <c r="U179" i="85"/>
  <c r="U164" i="85"/>
  <c r="U262" i="85"/>
  <c r="U349" i="85"/>
  <c r="U243" i="85"/>
  <c r="U399" i="85"/>
  <c r="U331" i="85"/>
  <c r="U255" i="85"/>
  <c r="U356" i="85"/>
  <c r="U97" i="85"/>
  <c r="U406" i="85"/>
  <c r="U327" i="85"/>
  <c r="U420" i="85"/>
  <c r="U73" i="85"/>
  <c r="U405" i="85"/>
  <c r="U298" i="85"/>
  <c r="U67" i="85"/>
  <c r="U136" i="85"/>
  <c r="U137" i="85"/>
  <c r="U266" i="85"/>
  <c r="U123" i="85"/>
  <c r="U55" i="85"/>
  <c r="U261" i="85"/>
  <c r="U339" i="85"/>
  <c r="U239" i="85"/>
  <c r="U19" i="85"/>
  <c r="U223" i="85"/>
  <c r="U354" i="85"/>
  <c r="U81" i="85"/>
  <c r="U249" i="85"/>
  <c r="U86" i="85"/>
  <c r="U224" i="85"/>
  <c r="U272" i="85"/>
  <c r="U99" i="85"/>
  <c r="U245" i="85"/>
  <c r="U25" i="85"/>
  <c r="U286" i="85"/>
  <c r="U144" i="85"/>
  <c r="U171" i="85"/>
  <c r="U388" i="85"/>
  <c r="U451" i="85"/>
  <c r="U151" i="85"/>
  <c r="U407" i="85"/>
  <c r="U414" i="85"/>
  <c r="U320" i="85"/>
  <c r="U369" i="85"/>
  <c r="U76" i="85"/>
  <c r="U273" i="85"/>
  <c r="U184" i="85"/>
  <c r="U397" i="85"/>
  <c r="U263" i="85"/>
  <c r="U207" i="85"/>
  <c r="U206" i="85"/>
  <c r="U110" i="85"/>
  <c r="U341" i="85"/>
  <c r="U186" i="85"/>
  <c r="U104" i="85"/>
  <c r="U190" i="85"/>
  <c r="U172" i="85"/>
  <c r="U284" i="85"/>
  <c r="U148" i="85"/>
  <c r="U50" i="85"/>
  <c r="U166" i="85"/>
  <c r="U348" i="85"/>
  <c r="U158" i="85"/>
  <c r="U338" i="85"/>
  <c r="U53" i="85"/>
  <c r="U135" i="85"/>
  <c r="U411" i="85"/>
  <c r="U350" i="85"/>
  <c r="U340" i="85"/>
  <c r="U210" i="85"/>
  <c r="U410" i="85"/>
  <c r="U220" i="85"/>
  <c r="U203" i="85"/>
  <c r="U234" i="85"/>
  <c r="U105" i="85"/>
  <c r="U330" i="85"/>
  <c r="U430" i="85"/>
  <c r="U214" i="85"/>
  <c r="U47" i="85"/>
  <c r="U400" i="85"/>
  <c r="U57" i="85"/>
  <c r="U211" i="85"/>
  <c r="U402" i="85"/>
  <c r="U130" i="85"/>
  <c r="U236" i="85"/>
  <c r="U143" i="85"/>
  <c r="U180" i="85"/>
  <c r="U145" i="85"/>
  <c r="U219" i="85"/>
  <c r="U161" i="85"/>
  <c r="U42" i="85"/>
  <c r="U367" i="85"/>
  <c r="U21" i="85"/>
  <c r="U199" i="85"/>
  <c r="U132" i="85"/>
  <c r="U347" i="85"/>
  <c r="U326" i="85"/>
  <c r="U237" i="85"/>
  <c r="U127" i="85"/>
  <c r="U29" i="85"/>
  <c r="U337" i="85"/>
  <c r="U46" i="85"/>
  <c r="U248" i="85"/>
  <c r="U361" i="85"/>
  <c r="U212" i="85"/>
  <c r="U417" i="85"/>
  <c r="U246" i="85"/>
  <c r="U222" i="85"/>
  <c r="U78" i="85"/>
  <c r="U106" i="85"/>
  <c r="U167" i="85"/>
  <c r="U71" i="85"/>
  <c r="U122" i="85"/>
  <c r="U287" i="85"/>
  <c r="U124" i="85"/>
  <c r="U389" i="85"/>
  <c r="U93" i="85"/>
  <c r="U208" i="85"/>
  <c r="U89" i="85"/>
  <c r="U176" i="85"/>
  <c r="U392" i="85"/>
  <c r="U56" i="85"/>
  <c r="U229" i="85"/>
  <c r="U396" i="85"/>
  <c r="U235" i="85"/>
  <c r="U48" i="85"/>
  <c r="U260" i="85"/>
  <c r="U107" i="85"/>
  <c r="U328" i="85"/>
  <c r="U150" i="85"/>
  <c r="U157" i="85"/>
  <c r="U155" i="85"/>
  <c r="U448" i="85"/>
  <c r="U168" i="85"/>
  <c r="U218" i="85"/>
  <c r="U95" i="85"/>
  <c r="U415" i="85"/>
  <c r="U401" i="85"/>
  <c r="U119" i="85"/>
  <c r="U364" i="85"/>
  <c r="U281" i="85"/>
  <c r="U244" i="85"/>
  <c r="U390" i="85"/>
  <c r="U375" i="85"/>
  <c r="U253" i="85"/>
  <c r="U58" i="85"/>
  <c r="U182" i="85"/>
  <c r="U336" i="85"/>
  <c r="U376" i="85"/>
  <c r="U352" i="85"/>
  <c r="U101" i="85"/>
  <c r="U102" i="85"/>
  <c r="U192" i="85"/>
  <c r="U238" i="85"/>
  <c r="U391" i="85"/>
  <c r="U362" i="85"/>
  <c r="U299" i="85"/>
  <c r="U139" i="85"/>
  <c r="U270" i="85"/>
  <c r="U27" i="85"/>
  <c r="U393" i="85"/>
  <c r="U115" i="85"/>
  <c r="U225" i="85"/>
  <c r="U365" i="85"/>
  <c r="U80" i="85"/>
  <c r="U100" i="85"/>
  <c r="U209" i="85"/>
  <c r="U221" i="85"/>
  <c r="U333" i="85"/>
  <c r="U269" i="85"/>
  <c r="U54" i="85"/>
  <c r="U169" i="85"/>
  <c r="U26" i="85"/>
  <c r="U450" i="85"/>
  <c r="U75" i="85"/>
  <c r="U285" i="85"/>
  <c r="U23" i="85"/>
  <c r="U418" i="85"/>
  <c r="U280" i="85"/>
  <c r="U160" i="85"/>
  <c r="U149" i="85"/>
  <c r="U282" i="85"/>
  <c r="U247" i="85"/>
  <c r="U344" i="85"/>
  <c r="U346" i="85"/>
  <c r="U216" i="85"/>
  <c r="U153" i="85"/>
  <c r="U191" i="85"/>
  <c r="U198" i="85"/>
  <c r="U363" i="85"/>
  <c r="U43" i="85"/>
  <c r="U68" i="85"/>
  <c r="U77" i="85"/>
  <c r="U197" i="85"/>
  <c r="U289" i="85"/>
  <c r="U264" i="85"/>
  <c r="U147" i="85"/>
  <c r="U133" i="85"/>
  <c r="U62" i="85"/>
  <c r="U72" i="85"/>
  <c r="U423" i="85"/>
  <c r="U267" i="85"/>
  <c r="U91" i="85"/>
  <c r="U70" i="85"/>
  <c r="U217" i="85"/>
  <c r="U187" i="85"/>
  <c r="U28" i="85"/>
  <c r="U111" i="85"/>
  <c r="U118" i="85"/>
  <c r="U449" i="85"/>
  <c r="U398" i="85"/>
  <c r="U329" i="85"/>
  <c r="U424" i="85"/>
  <c r="U156" i="85"/>
  <c r="U395" i="85"/>
  <c r="U230" i="85"/>
  <c r="U360" i="85"/>
  <c r="U185" i="85"/>
  <c r="U332" i="85"/>
  <c r="U357" i="85"/>
  <c r="U165" i="85"/>
  <c r="U250" i="85"/>
  <c r="U84" i="85"/>
  <c r="U189" i="85"/>
  <c r="U318" i="85"/>
  <c r="U368" i="85"/>
  <c r="U45" i="85"/>
  <c r="U288" i="85"/>
  <c r="U125" i="85"/>
  <c r="U345" i="85"/>
  <c r="U335" i="85"/>
  <c r="U146" i="85"/>
  <c r="U432" i="85"/>
  <c r="U427" i="85"/>
  <c r="U121" i="85"/>
  <c r="U232" i="85"/>
  <c r="U325" i="85"/>
  <c r="U359" i="85"/>
  <c r="U291" i="85"/>
  <c r="U373" i="85"/>
  <c r="U41" i="85"/>
  <c r="U63" i="85"/>
  <c r="U256" i="85"/>
  <c r="U412" i="85"/>
  <c r="U421" i="85"/>
  <c r="U201" i="85"/>
  <c r="U109" i="85"/>
  <c r="U275" i="85"/>
  <c r="U79" i="85"/>
  <c r="U252" i="85"/>
  <c r="U416" i="85"/>
  <c r="U170" i="85"/>
  <c r="U241" i="85"/>
  <c r="U426" i="85"/>
  <c r="U413" i="85"/>
  <c r="U353" i="85"/>
  <c r="U98" i="85"/>
  <c r="U49" i="85"/>
  <c r="U51" i="85"/>
  <c r="U24" i="85"/>
  <c r="U351" i="85"/>
  <c r="U322" i="85"/>
  <c r="U429" i="85"/>
  <c r="U403" i="85"/>
  <c r="U174" i="85"/>
  <c r="U274" i="85"/>
  <c r="U163" i="85"/>
  <c r="U277" i="85"/>
  <c r="U233" i="85"/>
  <c r="U227" i="85"/>
  <c r="U366" i="85"/>
  <c r="U162" i="85"/>
  <c r="U371" i="85"/>
  <c r="U205" i="85"/>
  <c r="U154" i="85"/>
  <c r="U30" i="85"/>
  <c r="U31" i="85"/>
  <c r="U324" i="85"/>
  <c r="U96" i="85"/>
  <c r="U129" i="85"/>
  <c r="U59" i="85"/>
  <c r="U231" i="85"/>
  <c r="U431" i="85"/>
  <c r="U117" i="85"/>
  <c r="U178" i="85"/>
  <c r="U87" i="85"/>
  <c r="U113" i="85"/>
  <c r="U195" i="85"/>
  <c r="U175" i="85"/>
  <c r="U265" i="85"/>
  <c r="U377" i="85"/>
  <c r="U240" i="85"/>
  <c r="U108" i="85"/>
  <c r="U116" i="85"/>
  <c r="U268" i="85"/>
  <c r="U257" i="85"/>
  <c r="U131" i="85"/>
  <c r="U69" i="85"/>
  <c r="U196" i="85"/>
  <c r="U33" i="85"/>
  <c r="U409" i="85"/>
  <c r="U126" i="85"/>
  <c r="U142" i="85"/>
  <c r="U140" i="85"/>
  <c r="U342" i="85"/>
  <c r="U283" i="85"/>
  <c r="U20" i="85"/>
  <c r="U278" i="85"/>
  <c r="U408" i="85"/>
  <c r="U386" i="85"/>
  <c r="U279" i="85"/>
  <c r="U215" i="85"/>
  <c r="U128" i="85"/>
  <c r="U242" i="85"/>
  <c r="U188" i="85"/>
  <c r="U384" i="85"/>
  <c r="E47" i="115"/>
  <c r="M47" i="115"/>
  <c r="C97" i="54"/>
  <c r="N55" i="54" s="1"/>
  <c r="AA68" i="54"/>
  <c r="AA76" i="54" s="1"/>
  <c r="M107" i="115"/>
  <c r="I47" i="115"/>
  <c r="W107" i="115"/>
  <c r="K47" i="115"/>
  <c r="N107" i="115"/>
  <c r="AB60" i="54"/>
  <c r="AB73" i="54" s="1"/>
  <c r="AB81" i="54" s="1"/>
  <c r="AA73" i="54"/>
  <c r="AA81" i="54" s="1"/>
  <c r="C102" i="54"/>
  <c r="N60" i="54" s="1"/>
  <c r="N73" i="54" s="1"/>
  <c r="N81" i="54" s="1"/>
  <c r="U36" i="54"/>
  <c r="P77" i="115"/>
  <c r="AB57" i="54"/>
  <c r="AB70" i="54" s="1"/>
  <c r="AB78" i="54" s="1"/>
  <c r="AA71" i="54"/>
  <c r="AA79" i="54" s="1"/>
  <c r="E77" i="115"/>
  <c r="U38" i="54"/>
  <c r="AC17" i="44"/>
  <c r="Z107" i="115"/>
  <c r="AJ47" i="115"/>
  <c r="AE29" i="32"/>
  <c r="AB61" i="54"/>
  <c r="DY7" i="53"/>
  <c r="DZ7" i="53" s="1"/>
  <c r="DJ7" i="53"/>
  <c r="DK7" i="53" s="1"/>
  <c r="DF7" i="53"/>
  <c r="K6" i="53"/>
  <c r="L6" i="53" s="1"/>
  <c r="K77" i="54"/>
  <c r="I81" i="54"/>
  <c r="E60" i="38"/>
  <c r="J81" i="54"/>
  <c r="L69" i="54"/>
  <c r="L77" i="54" s="1"/>
  <c r="AA62" i="54"/>
  <c r="AA75" i="54" s="1"/>
  <c r="BG29" i="34"/>
  <c r="BG30" i="34" s="1"/>
  <c r="BG22" i="34"/>
  <c r="BG28" i="34"/>
  <c r="BG50" i="34"/>
  <c r="BG51" i="34" s="1"/>
  <c r="BG21" i="34"/>
  <c r="BG49" i="34"/>
  <c r="W52" i="54"/>
  <c r="X52" i="54" s="1"/>
  <c r="Y52" i="54" s="1"/>
  <c r="M76" i="54"/>
  <c r="O60" i="54"/>
  <c r="O73" i="54" s="1"/>
  <c r="O81" i="54" s="1"/>
  <c r="AC61" i="54"/>
  <c r="AS6" i="53"/>
  <c r="AR14" i="53"/>
  <c r="AS14" i="53" s="1"/>
  <c r="CG6" i="53"/>
  <c r="CV6" i="53"/>
  <c r="T22" i="54" s="1"/>
  <c r="G6" i="88"/>
  <c r="G35" i="88"/>
  <c r="G64" i="88"/>
  <c r="G93" i="88"/>
  <c r="G122" i="88"/>
  <c r="E47" i="8" l="1"/>
  <c r="C47" i="8"/>
  <c r="C51" i="8"/>
  <c r="C52" i="8"/>
  <c r="D53" i="8"/>
  <c r="O60" i="38"/>
  <c r="O68" i="38"/>
  <c r="O76" i="38" s="1"/>
  <c r="O67" i="38"/>
  <c r="O75" i="38" s="1"/>
  <c r="E65" i="38"/>
  <c r="O66" i="38"/>
  <c r="O74" i="38" s="1"/>
  <c r="D65" i="38"/>
  <c r="E68" i="38"/>
  <c r="E76" i="38" s="1"/>
  <c r="E67" i="38"/>
  <c r="E75" i="38" s="1"/>
  <c r="D68" i="38"/>
  <c r="D76" i="38" s="1"/>
  <c r="E66" i="38"/>
  <c r="E74" i="38" s="1"/>
  <c r="D67" i="38"/>
  <c r="D75" i="38" s="1"/>
  <c r="O65" i="38"/>
  <c r="N84" i="38"/>
  <c r="M8" i="37" s="1"/>
  <c r="M17" i="37" s="1"/>
  <c r="EE12" i="53"/>
  <c r="FL12" i="53"/>
  <c r="FN12" i="53" s="1"/>
  <c r="AH23" i="54" s="1"/>
  <c r="AH10" i="54" s="1"/>
  <c r="FG12" i="53"/>
  <c r="FB12" i="53"/>
  <c r="EW12" i="53"/>
  <c r="FQ12" i="53" s="1"/>
  <c r="FS12" i="53" s="1"/>
  <c r="AI23" i="54" s="1"/>
  <c r="AI10" i="54" s="1"/>
  <c r="FB10" i="53"/>
  <c r="EW10" i="53"/>
  <c r="FG10" i="53"/>
  <c r="FL10" i="53"/>
  <c r="P245" i="85"/>
  <c r="R245" i="85" s="1"/>
  <c r="P135" i="85"/>
  <c r="P274" i="85"/>
  <c r="Q274" i="85" s="1"/>
  <c r="P177" i="85"/>
  <c r="P183" i="85"/>
  <c r="Q183" i="85" s="1"/>
  <c r="P432" i="85"/>
  <c r="Q432" i="85" s="1"/>
  <c r="P424" i="85"/>
  <c r="Q424" i="85" s="1"/>
  <c r="P416" i="85"/>
  <c r="R416" i="85" s="1"/>
  <c r="F60" i="38"/>
  <c r="F66" i="38" s="1"/>
  <c r="F74" i="38" s="1"/>
  <c r="E61" i="38"/>
  <c r="N61" i="38"/>
  <c r="BO56" i="34"/>
  <c r="BP56" i="34" s="1"/>
  <c r="BQ56" i="34" s="1"/>
  <c r="BR56" i="34" s="1"/>
  <c r="BS56" i="34" s="1"/>
  <c r="BT56" i="34" s="1"/>
  <c r="BU56" i="34" s="1"/>
  <c r="BV56" i="34" s="1"/>
  <c r="FH11" i="53"/>
  <c r="FI11" i="53" s="1"/>
  <c r="AG21" i="54" s="1"/>
  <c r="AG8" i="54" s="1"/>
  <c r="DU13" i="53"/>
  <c r="Y25" i="54" s="1"/>
  <c r="Y12" i="54" s="1"/>
  <c r="Y9" i="44" s="1"/>
  <c r="ET10" i="53"/>
  <c r="AD20" i="54" s="1"/>
  <c r="AD7" i="54" s="1"/>
  <c r="ER14" i="53"/>
  <c r="EW14" i="53" s="1"/>
  <c r="AM11" i="8"/>
  <c r="R23" i="132"/>
  <c r="AM10" i="8"/>
  <c r="R19" i="132"/>
  <c r="P75" i="85"/>
  <c r="Q75" i="85" s="1"/>
  <c r="P430" i="85"/>
  <c r="Q430" i="85" s="1"/>
  <c r="P422" i="85"/>
  <c r="Q422" i="85" s="1"/>
  <c r="P414" i="85"/>
  <c r="P109" i="85"/>
  <c r="Q109" i="85" s="1"/>
  <c r="P159" i="85"/>
  <c r="Q159" i="85" s="1"/>
  <c r="P348" i="85"/>
  <c r="R348" i="85" s="1"/>
  <c r="P398" i="85"/>
  <c r="R398" i="85" s="1"/>
  <c r="P390" i="85"/>
  <c r="R390" i="85" s="1"/>
  <c r="P423" i="85"/>
  <c r="R423" i="85" s="1"/>
  <c r="P161" i="85"/>
  <c r="Q161" i="85" s="1"/>
  <c r="P117" i="85"/>
  <c r="Q117" i="85" s="1"/>
  <c r="P167" i="85"/>
  <c r="R167" i="85" s="1"/>
  <c r="P242" i="85"/>
  <c r="R242" i="85" s="1"/>
  <c r="P349" i="85"/>
  <c r="R349" i="85" s="1"/>
  <c r="P73" i="85"/>
  <c r="R73" i="85" s="1"/>
  <c r="P65" i="85"/>
  <c r="Q65" i="85" s="1"/>
  <c r="S47" i="85"/>
  <c r="N61" i="85"/>
  <c r="N55" i="85"/>
  <c r="P55" i="85" s="1"/>
  <c r="P299" i="85"/>
  <c r="P235" i="85"/>
  <c r="Q235" i="85" s="1"/>
  <c r="P197" i="85"/>
  <c r="R197" i="85" s="1"/>
  <c r="P236" i="85"/>
  <c r="R236" i="85" s="1"/>
  <c r="P172" i="85"/>
  <c r="R172" i="85" s="1"/>
  <c r="P166" i="85"/>
  <c r="Q166" i="85" s="1"/>
  <c r="P162" i="85"/>
  <c r="R162" i="85" s="1"/>
  <c r="P388" i="85"/>
  <c r="R388" i="85" s="1"/>
  <c r="P291" i="85"/>
  <c r="R291" i="85" s="1"/>
  <c r="P227" i="85"/>
  <c r="Q227" i="85" s="1"/>
  <c r="P154" i="85"/>
  <c r="Q154" i="85" s="1"/>
  <c r="P283" i="85"/>
  <c r="Q283" i="85" s="1"/>
  <c r="P219" i="85"/>
  <c r="R219" i="85" s="1"/>
  <c r="P181" i="85"/>
  <c r="R181" i="85" s="1"/>
  <c r="P220" i="85"/>
  <c r="Q220" i="85" s="1"/>
  <c r="P150" i="85"/>
  <c r="R150" i="85" s="1"/>
  <c r="P146" i="85"/>
  <c r="N51" i="85"/>
  <c r="P51" i="85" s="1"/>
  <c r="P402" i="85"/>
  <c r="R402" i="85" s="1"/>
  <c r="P394" i="85"/>
  <c r="Q394" i="85" s="1"/>
  <c r="P267" i="85"/>
  <c r="R267" i="85" s="1"/>
  <c r="P165" i="85"/>
  <c r="Q165" i="85" s="1"/>
  <c r="P204" i="85"/>
  <c r="R204" i="85" s="1"/>
  <c r="P134" i="85"/>
  <c r="Q134" i="85" s="1"/>
  <c r="P130" i="85"/>
  <c r="R130" i="85" s="1"/>
  <c r="N43" i="85"/>
  <c r="P43" i="85" s="1"/>
  <c r="P400" i="85"/>
  <c r="Q400" i="85" s="1"/>
  <c r="P260" i="85"/>
  <c r="R260" i="85" s="1"/>
  <c r="P196" i="85"/>
  <c r="R196" i="85" s="1"/>
  <c r="P132" i="85"/>
  <c r="R132" i="85" s="1"/>
  <c r="P140" i="85"/>
  <c r="R140" i="85" s="1"/>
  <c r="AA23" i="54"/>
  <c r="AA10" i="54" s="1"/>
  <c r="H23" i="54"/>
  <c r="H10" i="54" s="1"/>
  <c r="W25" i="54"/>
  <c r="W12" i="54" s="1"/>
  <c r="W9" i="44" s="1"/>
  <c r="Z23" i="54"/>
  <c r="Z10" i="54" s="1"/>
  <c r="R25" i="54"/>
  <c r="R12" i="54" s="1"/>
  <c r="R9" i="44" s="1"/>
  <c r="E23" i="54"/>
  <c r="E10" i="54" s="1"/>
  <c r="C20" i="54"/>
  <c r="C7" i="54" s="1"/>
  <c r="T25" i="54"/>
  <c r="T12" i="54" s="1"/>
  <c r="T9" i="44" s="1"/>
  <c r="EN12" i="53"/>
  <c r="EO12" i="53" s="1"/>
  <c r="EJ12" i="53"/>
  <c r="W19" i="54"/>
  <c r="W6" i="54" s="1"/>
  <c r="Q19" i="54"/>
  <c r="Q6" i="54" s="1"/>
  <c r="H20" i="54"/>
  <c r="H7" i="54" s="1"/>
  <c r="V19" i="54"/>
  <c r="V6" i="54" s="1"/>
  <c r="D20" i="54"/>
  <c r="D7" i="54" s="1"/>
  <c r="Q25" i="54"/>
  <c r="Q12" i="54" s="1"/>
  <c r="Q9" i="44" s="1"/>
  <c r="Z25" i="54"/>
  <c r="Z12" i="54" s="1"/>
  <c r="Z9" i="44" s="1"/>
  <c r="Z24" i="44" s="1"/>
  <c r="Z31" i="44" s="1"/>
  <c r="V20" i="54"/>
  <c r="V7" i="54" s="1"/>
  <c r="E24" i="54"/>
  <c r="E11" i="54" s="1"/>
  <c r="E18" i="54"/>
  <c r="E5" i="54" s="1"/>
  <c r="T18" i="54"/>
  <c r="T5" i="54" s="1"/>
  <c r="C25" i="54"/>
  <c r="C12" i="54" s="1"/>
  <c r="C9" i="44" s="1"/>
  <c r="E20" i="54"/>
  <c r="E7" i="54" s="1"/>
  <c r="K20" i="54"/>
  <c r="K7" i="54" s="1"/>
  <c r="L20" i="54"/>
  <c r="L7" i="54" s="1"/>
  <c r="N20" i="54"/>
  <c r="N7" i="54" s="1"/>
  <c r="P20" i="54"/>
  <c r="P7" i="54" s="1"/>
  <c r="S23" i="54"/>
  <c r="S10" i="54" s="1"/>
  <c r="V23" i="54"/>
  <c r="V10" i="54" s="1"/>
  <c r="X25" i="54"/>
  <c r="X12" i="54" s="1"/>
  <c r="X9" i="44" s="1"/>
  <c r="X24" i="44" s="1"/>
  <c r="X31" i="44" s="1"/>
  <c r="H24" i="54"/>
  <c r="H11" i="54" s="1"/>
  <c r="Z19" i="54"/>
  <c r="Z6" i="54" s="1"/>
  <c r="L18" i="54"/>
  <c r="L5" i="54" s="1"/>
  <c r="E19" i="54"/>
  <c r="E6" i="54" s="1"/>
  <c r="C18" i="54"/>
  <c r="C5" i="54" s="1"/>
  <c r="Q18" i="54"/>
  <c r="Q5" i="54" s="1"/>
  <c r="J23" i="54"/>
  <c r="J10" i="54" s="1"/>
  <c r="L25" i="54"/>
  <c r="L12" i="54" s="1"/>
  <c r="L9" i="44" s="1"/>
  <c r="L24" i="44" s="1"/>
  <c r="L31" i="44" s="1"/>
  <c r="D23" i="54"/>
  <c r="D10" i="54" s="1"/>
  <c r="O25" i="54"/>
  <c r="O12" i="54" s="1"/>
  <c r="O9" i="44" s="1"/>
  <c r="U25" i="54"/>
  <c r="U12" i="54" s="1"/>
  <c r="U9" i="44" s="1"/>
  <c r="U24" i="44" s="1"/>
  <c r="U31" i="44" s="1"/>
  <c r="W23" i="54"/>
  <c r="W10" i="54" s="1"/>
  <c r="K24" i="54"/>
  <c r="K11" i="54" s="1"/>
  <c r="P19" i="54"/>
  <c r="P6" i="54" s="1"/>
  <c r="I18" i="54"/>
  <c r="I5" i="54" s="1"/>
  <c r="U18" i="54"/>
  <c r="U5" i="54" s="1"/>
  <c r="C23" i="54"/>
  <c r="C10" i="54" s="1"/>
  <c r="O23" i="54"/>
  <c r="O10" i="54" s="1"/>
  <c r="R23" i="54"/>
  <c r="R10" i="54" s="1"/>
  <c r="U23" i="54"/>
  <c r="U10" i="54" s="1"/>
  <c r="H18" i="54"/>
  <c r="H5" i="54" s="1"/>
  <c r="K25" i="54"/>
  <c r="K12" i="54" s="1"/>
  <c r="K9" i="44" s="1"/>
  <c r="K24" i="44" s="1"/>
  <c r="K31" i="44" s="1"/>
  <c r="Q22" i="54"/>
  <c r="Q9" i="54" s="1"/>
  <c r="X23" i="54"/>
  <c r="X10" i="54" s="1"/>
  <c r="AA20" i="54"/>
  <c r="AA7" i="54" s="1"/>
  <c r="DK8" i="53"/>
  <c r="J21" i="54"/>
  <c r="J8" i="54" s="1"/>
  <c r="V18" i="54"/>
  <c r="V5" i="54" s="1"/>
  <c r="D25" i="54"/>
  <c r="D12" i="54" s="1"/>
  <c r="D9" i="44" s="1"/>
  <c r="E25" i="54"/>
  <c r="E12" i="54" s="1"/>
  <c r="E9" i="44" s="1"/>
  <c r="I25" i="54"/>
  <c r="I12" i="54" s="1"/>
  <c r="I9" i="44" s="1"/>
  <c r="I20" i="54"/>
  <c r="I7" i="54" s="1"/>
  <c r="K23" i="54"/>
  <c r="K10" i="54" s="1"/>
  <c r="O20" i="54"/>
  <c r="O7" i="54" s="1"/>
  <c r="R20" i="54"/>
  <c r="R7" i="54" s="1"/>
  <c r="U20" i="54"/>
  <c r="U7" i="54" s="1"/>
  <c r="I24" i="54"/>
  <c r="I11" i="54" s="1"/>
  <c r="M25" i="54"/>
  <c r="M12" i="54" s="1"/>
  <c r="M9" i="44" s="1"/>
  <c r="I28" i="54"/>
  <c r="I14" i="54" s="1"/>
  <c r="AB20" i="54"/>
  <c r="AB7" i="54" s="1"/>
  <c r="X20" i="54"/>
  <c r="X7" i="54" s="1"/>
  <c r="Q24" i="54"/>
  <c r="Q11" i="54" s="1"/>
  <c r="L21" i="54"/>
  <c r="L8" i="54" s="1"/>
  <c r="O18" i="54"/>
  <c r="O5" i="54" s="1"/>
  <c r="J20" i="54"/>
  <c r="J7" i="54" s="1"/>
  <c r="L23" i="54"/>
  <c r="L10" i="54" s="1"/>
  <c r="L6" i="51" s="1"/>
  <c r="L12" i="51" s="1"/>
  <c r="Q23" i="54"/>
  <c r="Q10" i="54" s="1"/>
  <c r="M20" i="54"/>
  <c r="M7" i="54" s="1"/>
  <c r="K18" i="54"/>
  <c r="K5" i="54" s="1"/>
  <c r="H25" i="54"/>
  <c r="H12" i="54" s="1"/>
  <c r="H9" i="44" s="1"/>
  <c r="H24" i="44" s="1"/>
  <c r="H31" i="44" s="1"/>
  <c r="S20" i="54"/>
  <c r="S7" i="54" s="1"/>
  <c r="I22" i="54"/>
  <c r="I9" i="54" s="1"/>
  <c r="Y23" i="54"/>
  <c r="Y10" i="54" s="1"/>
  <c r="V24" i="54"/>
  <c r="V11" i="54" s="1"/>
  <c r="P21" i="54"/>
  <c r="P8" i="54" s="1"/>
  <c r="S18" i="54"/>
  <c r="S5" i="54" s="1"/>
  <c r="J25" i="54"/>
  <c r="J12" i="54" s="1"/>
  <c r="J9" i="44" s="1"/>
  <c r="J24" i="44" s="1"/>
  <c r="J31" i="44" s="1"/>
  <c r="Q20" i="54"/>
  <c r="Q7" i="54" s="1"/>
  <c r="T23" i="54"/>
  <c r="T10" i="54" s="1"/>
  <c r="C22" i="54"/>
  <c r="C9" i="54" s="1"/>
  <c r="AC20" i="54"/>
  <c r="AC7" i="54" s="1"/>
  <c r="X24" i="54"/>
  <c r="X11" i="54" s="1"/>
  <c r="O24" i="54"/>
  <c r="O11" i="54" s="1"/>
  <c r="Z20" i="54"/>
  <c r="Z7" i="54" s="1"/>
  <c r="J18" i="54"/>
  <c r="J5" i="54" s="1"/>
  <c r="N18" i="54"/>
  <c r="N5" i="54" s="1"/>
  <c r="N23" i="54"/>
  <c r="N10" i="54" s="1"/>
  <c r="P23" i="54"/>
  <c r="P10" i="54" s="1"/>
  <c r="FC10" i="53"/>
  <c r="EY10" i="53"/>
  <c r="AE20" i="54" s="1"/>
  <c r="AE7" i="54" s="1"/>
  <c r="AD53" i="8"/>
  <c r="AE13" i="8"/>
  <c r="K11" i="129"/>
  <c r="K15" i="129"/>
  <c r="J28" i="129"/>
  <c r="J31" i="129" s="1"/>
  <c r="D47" i="8"/>
  <c r="AB13" i="8"/>
  <c r="D12" i="133"/>
  <c r="CQ8" i="53"/>
  <c r="FD11" i="53"/>
  <c r="AF21" i="54" s="1"/>
  <c r="AF8" i="54" s="1"/>
  <c r="EY11" i="53"/>
  <c r="AE21" i="54" s="1"/>
  <c r="AE8" i="54" s="1"/>
  <c r="AD47" i="8"/>
  <c r="J12" i="133" s="1"/>
  <c r="AD48" i="8"/>
  <c r="AE31" i="32"/>
  <c r="BN57" i="34"/>
  <c r="BO57" i="34" s="1"/>
  <c r="BP57" i="34" s="1"/>
  <c r="BQ57" i="34" s="1"/>
  <c r="AE32" i="32"/>
  <c r="E5" i="36"/>
  <c r="BJ34" i="34"/>
  <c r="BK34" i="34"/>
  <c r="R428" i="85"/>
  <c r="Q266" i="85"/>
  <c r="P264" i="85"/>
  <c r="Q264" i="85" s="1"/>
  <c r="P360" i="85"/>
  <c r="Q360" i="85" s="1"/>
  <c r="P210" i="85"/>
  <c r="Q210" i="85" s="1"/>
  <c r="Q291" i="85"/>
  <c r="P386" i="85"/>
  <c r="Q386" i="85" s="1"/>
  <c r="P328" i="85"/>
  <c r="Q328" i="85" s="1"/>
  <c r="P343" i="85"/>
  <c r="Q343" i="85" s="1"/>
  <c r="P335" i="85"/>
  <c r="Q335" i="85" s="1"/>
  <c r="P450" i="85"/>
  <c r="R450" i="85" s="1"/>
  <c r="P329" i="85"/>
  <c r="R329" i="85" s="1"/>
  <c r="P449" i="85"/>
  <c r="R449" i="85" s="1"/>
  <c r="P448" i="85"/>
  <c r="R448" i="85" s="1"/>
  <c r="P342" i="85"/>
  <c r="R342" i="85" s="1"/>
  <c r="P331" i="85"/>
  <c r="Q331" i="85" s="1"/>
  <c r="N60" i="85"/>
  <c r="P60" i="85" s="1"/>
  <c r="R60" i="85" s="1"/>
  <c r="P408" i="85"/>
  <c r="Q408" i="85" s="1"/>
  <c r="P254" i="85"/>
  <c r="R254" i="85" s="1"/>
  <c r="P107" i="85"/>
  <c r="Q107" i="85" s="1"/>
  <c r="P247" i="85"/>
  <c r="Q247" i="85" s="1"/>
  <c r="P234" i="85"/>
  <c r="R234" i="85" s="1"/>
  <c r="N382" i="85"/>
  <c r="P382" i="85" s="1"/>
  <c r="Q382" i="85" s="1"/>
  <c r="N49" i="85"/>
  <c r="P49" i="85" s="1"/>
  <c r="Q49" i="85" s="1"/>
  <c r="R422" i="85"/>
  <c r="N377" i="85"/>
  <c r="P377" i="85" s="1"/>
  <c r="R377" i="85" s="1"/>
  <c r="P25" i="85"/>
  <c r="R25" i="85" s="1"/>
  <c r="P19" i="85"/>
  <c r="Q19" i="85" s="1"/>
  <c r="P411" i="85"/>
  <c r="R411" i="85" s="1"/>
  <c r="P241" i="85"/>
  <c r="Q241" i="85" s="1"/>
  <c r="P209" i="85"/>
  <c r="Q209" i="85" s="1"/>
  <c r="P129" i="85"/>
  <c r="Q129" i="85" s="1"/>
  <c r="P97" i="85"/>
  <c r="R97" i="85" s="1"/>
  <c r="P322" i="85"/>
  <c r="R322" i="85" s="1"/>
  <c r="P232" i="85"/>
  <c r="P168" i="85"/>
  <c r="R168" i="85" s="1"/>
  <c r="P136" i="85"/>
  <c r="Q136" i="85" s="1"/>
  <c r="P104" i="85"/>
  <c r="P139" i="85"/>
  <c r="R139" i="85" s="1"/>
  <c r="P325" i="85"/>
  <c r="Q325" i="85" s="1"/>
  <c r="P279" i="85"/>
  <c r="Q279" i="85" s="1"/>
  <c r="P215" i="85"/>
  <c r="P103" i="85"/>
  <c r="P246" i="85"/>
  <c r="Q246" i="85" s="1"/>
  <c r="P366" i="85"/>
  <c r="Q366" i="85" s="1"/>
  <c r="P412" i="85"/>
  <c r="Q412" i="85" s="1"/>
  <c r="N374" i="85"/>
  <c r="P374" i="85" s="1"/>
  <c r="P27" i="85"/>
  <c r="R27" i="85" s="1"/>
  <c r="P22" i="85"/>
  <c r="R22" i="85" s="1"/>
  <c r="P409" i="85"/>
  <c r="R409" i="85" s="1"/>
  <c r="P61" i="85"/>
  <c r="P352" i="85"/>
  <c r="Q352" i="85" s="1"/>
  <c r="P144" i="85"/>
  <c r="Q144" i="85" s="1"/>
  <c r="P371" i="85"/>
  <c r="Q371" i="85" s="1"/>
  <c r="P222" i="85"/>
  <c r="R222" i="85" s="1"/>
  <c r="P298" i="85"/>
  <c r="R298" i="85" s="1"/>
  <c r="P218" i="85"/>
  <c r="R218" i="85" s="1"/>
  <c r="P186" i="85"/>
  <c r="Q186" i="85" s="1"/>
  <c r="P385" i="85"/>
  <c r="Q385" i="85" s="1"/>
  <c r="P451" i="85"/>
  <c r="Q451" i="85" s="1"/>
  <c r="P330" i="85"/>
  <c r="Q330" i="85" s="1"/>
  <c r="P334" i="85"/>
  <c r="Q334" i="85" s="1"/>
  <c r="P341" i="85"/>
  <c r="Q341" i="85" s="1"/>
  <c r="P323" i="85"/>
  <c r="R323" i="85" s="1"/>
  <c r="P384" i="85"/>
  <c r="R384" i="85" s="1"/>
  <c r="P59" i="85"/>
  <c r="R59" i="85" s="1"/>
  <c r="Q63" i="85"/>
  <c r="R63" i="85"/>
  <c r="P80" i="85"/>
  <c r="Q80" i="85" s="1"/>
  <c r="P261" i="85"/>
  <c r="R261" i="85" s="1"/>
  <c r="P207" i="85"/>
  <c r="R207" i="85" s="1"/>
  <c r="P127" i="85"/>
  <c r="R127" i="85" s="1"/>
  <c r="P178" i="85"/>
  <c r="R178" i="85" s="1"/>
  <c r="P122" i="85"/>
  <c r="Q122" i="85" s="1"/>
  <c r="P383" i="85"/>
  <c r="R383" i="85" s="1"/>
  <c r="P56" i="85"/>
  <c r="Q56" i="85" s="1"/>
  <c r="P44" i="85"/>
  <c r="R44" i="85" s="1"/>
  <c r="R339" i="85"/>
  <c r="P191" i="85"/>
  <c r="R191" i="85" s="1"/>
  <c r="P190" i="85"/>
  <c r="Q190" i="85" s="1"/>
  <c r="R124" i="85"/>
  <c r="Q124" i="85"/>
  <c r="R420" i="85"/>
  <c r="Q420" i="85"/>
  <c r="R188" i="85"/>
  <c r="Q188" i="85"/>
  <c r="Q151" i="85"/>
  <c r="R151" i="85"/>
  <c r="R146" i="85"/>
  <c r="Q146" i="85"/>
  <c r="Q118" i="85"/>
  <c r="Q69" i="85"/>
  <c r="G13" i="51"/>
  <c r="G19" i="51" s="1"/>
  <c r="N375" i="85"/>
  <c r="P375" i="85" s="1"/>
  <c r="O32" i="40"/>
  <c r="N32" i="40"/>
  <c r="S383" i="85"/>
  <c r="N52" i="85"/>
  <c r="P52" i="85" s="1"/>
  <c r="R52" i="85" s="1"/>
  <c r="N376" i="85"/>
  <c r="P376" i="85" s="1"/>
  <c r="P265" i="85"/>
  <c r="Q265" i="85" s="1"/>
  <c r="P233" i="85"/>
  <c r="R233" i="85" s="1"/>
  <c r="P201" i="85"/>
  <c r="Q201" i="85" s="1"/>
  <c r="P121" i="85"/>
  <c r="R121" i="85" s="1"/>
  <c r="P89" i="85"/>
  <c r="Q89" i="85" s="1"/>
  <c r="P288" i="85"/>
  <c r="Q288" i="85" s="1"/>
  <c r="P256" i="85"/>
  <c r="R256" i="85" s="1"/>
  <c r="P224" i="85"/>
  <c r="Q224" i="85" s="1"/>
  <c r="P192" i="85"/>
  <c r="P160" i="85"/>
  <c r="P128" i="85"/>
  <c r="R128" i="85" s="1"/>
  <c r="P96" i="85"/>
  <c r="R96" i="85" s="1"/>
  <c r="P195" i="85"/>
  <c r="P163" i="85"/>
  <c r="Q163" i="85" s="1"/>
  <c r="P131" i="85"/>
  <c r="R131" i="85" s="1"/>
  <c r="P99" i="85"/>
  <c r="Q99" i="85" s="1"/>
  <c r="P373" i="85"/>
  <c r="R373" i="85" s="1"/>
  <c r="P363" i="85"/>
  <c r="R363" i="85" s="1"/>
  <c r="P359" i="85"/>
  <c r="Q359" i="85" s="1"/>
  <c r="P355" i="85"/>
  <c r="P345" i="85"/>
  <c r="Q345" i="85" s="1"/>
  <c r="P337" i="85"/>
  <c r="R337" i="85" s="1"/>
  <c r="P276" i="85"/>
  <c r="P100" i="85"/>
  <c r="R100" i="85" s="1"/>
  <c r="P271" i="85"/>
  <c r="R271" i="85" s="1"/>
  <c r="P239" i="85"/>
  <c r="R239" i="85" s="1"/>
  <c r="P94" i="85"/>
  <c r="P202" i="85"/>
  <c r="Q202" i="85" s="1"/>
  <c r="P318" i="85"/>
  <c r="Q318" i="85" s="1"/>
  <c r="P76" i="85"/>
  <c r="Q76" i="85" s="1"/>
  <c r="P272" i="85"/>
  <c r="R272" i="85" s="1"/>
  <c r="P240" i="85"/>
  <c r="R240" i="85" s="1"/>
  <c r="P208" i="85"/>
  <c r="R208" i="85" s="1"/>
  <c r="P112" i="85"/>
  <c r="R112" i="85" s="1"/>
  <c r="P367" i="85"/>
  <c r="R367" i="85" s="1"/>
  <c r="P340" i="85"/>
  <c r="R340" i="85" s="1"/>
  <c r="P269" i="85"/>
  <c r="R269" i="85" s="1"/>
  <c r="P221" i="85"/>
  <c r="Q221" i="85" s="1"/>
  <c r="P93" i="85"/>
  <c r="Q93" i="85" s="1"/>
  <c r="P111" i="85"/>
  <c r="Q111" i="85" s="1"/>
  <c r="P326" i="85"/>
  <c r="Q326" i="85" s="1"/>
  <c r="Q182" i="85"/>
  <c r="S56" i="85"/>
  <c r="R183" i="85"/>
  <c r="Z16" i="45"/>
  <c r="AC16" i="45"/>
  <c r="Q71" i="85"/>
  <c r="R71" i="85"/>
  <c r="P179" i="85"/>
  <c r="P147" i="85"/>
  <c r="P115" i="85"/>
  <c r="P82" i="85"/>
  <c r="P78" i="85"/>
  <c r="P357" i="85"/>
  <c r="R357" i="85" s="1"/>
  <c r="P347" i="85"/>
  <c r="P332" i="85"/>
  <c r="R332" i="85" s="1"/>
  <c r="P287" i="85"/>
  <c r="P255" i="85"/>
  <c r="P223" i="85"/>
  <c r="P286" i="85"/>
  <c r="Q286" i="85" s="1"/>
  <c r="P106" i="85"/>
  <c r="P83" i="85"/>
  <c r="Q83" i="85" s="1"/>
  <c r="P364" i="85"/>
  <c r="Q364" i="85" s="1"/>
  <c r="Q72" i="85"/>
  <c r="R274" i="85"/>
  <c r="P64" i="85"/>
  <c r="R64" i="85" s="1"/>
  <c r="P415" i="85"/>
  <c r="R415" i="85" s="1"/>
  <c r="P145" i="85"/>
  <c r="R145" i="85" s="1"/>
  <c r="P321" i="85"/>
  <c r="P101" i="85"/>
  <c r="Q101" i="85" s="1"/>
  <c r="P353" i="85"/>
  <c r="P20" i="85"/>
  <c r="Q20" i="85" s="1"/>
  <c r="N42" i="85"/>
  <c r="P42" i="85" s="1"/>
  <c r="P108" i="85"/>
  <c r="R108" i="85" s="1"/>
  <c r="P102" i="85"/>
  <c r="P23" i="85"/>
  <c r="N45" i="85"/>
  <c r="P45" i="85" s="1"/>
  <c r="P31" i="85"/>
  <c r="P249" i="85"/>
  <c r="Q249" i="85" s="1"/>
  <c r="P217" i="85"/>
  <c r="Q217" i="85" s="1"/>
  <c r="P105" i="85"/>
  <c r="R105" i="85" s="1"/>
  <c r="U120" i="45"/>
  <c r="Q120" i="45"/>
  <c r="O120" i="45"/>
  <c r="T120" i="45"/>
  <c r="V120" i="45"/>
  <c r="W120" i="45"/>
  <c r="P257" i="85"/>
  <c r="Q257" i="85" s="1"/>
  <c r="R161" i="85"/>
  <c r="P281" i="85"/>
  <c r="P137" i="85"/>
  <c r="Q137" i="85" s="1"/>
  <c r="P41" i="85"/>
  <c r="Q41" i="85" s="1"/>
  <c r="P67" i="85"/>
  <c r="P425" i="85"/>
  <c r="Q425" i="85" s="1"/>
  <c r="P417" i="85"/>
  <c r="Q417" i="85" s="1"/>
  <c r="P410" i="85"/>
  <c r="R410" i="85" s="1"/>
  <c r="P406" i="85"/>
  <c r="Q406" i="85" s="1"/>
  <c r="P403" i="85"/>
  <c r="R403" i="85" s="1"/>
  <c r="P395" i="85"/>
  <c r="Q395" i="85" s="1"/>
  <c r="P290" i="85"/>
  <c r="P369" i="85"/>
  <c r="R369" i="85" s="1"/>
  <c r="P62" i="85"/>
  <c r="P193" i="85"/>
  <c r="R193" i="85" s="1"/>
  <c r="P243" i="85"/>
  <c r="R243" i="85" s="1"/>
  <c r="P211" i="85"/>
  <c r="P187" i="85"/>
  <c r="R187" i="85" s="1"/>
  <c r="P123" i="85"/>
  <c r="P354" i="85"/>
  <c r="Q354" i="85" s="1"/>
  <c r="P253" i="85"/>
  <c r="R253" i="85" s="1"/>
  <c r="P141" i="85"/>
  <c r="R141" i="85" s="1"/>
  <c r="P125" i="85"/>
  <c r="R125" i="85" s="1"/>
  <c r="P268" i="85"/>
  <c r="Q268" i="85" s="1"/>
  <c r="P244" i="85"/>
  <c r="Q244" i="85" s="1"/>
  <c r="P180" i="85"/>
  <c r="R180" i="85" s="1"/>
  <c r="P148" i="85"/>
  <c r="Q148" i="85" s="1"/>
  <c r="P116" i="85"/>
  <c r="R116" i="85" s="1"/>
  <c r="P92" i="85"/>
  <c r="R92" i="85" s="1"/>
  <c r="P263" i="85"/>
  <c r="R263" i="85" s="1"/>
  <c r="P231" i="85"/>
  <c r="Q231" i="85" s="1"/>
  <c r="P199" i="85"/>
  <c r="Q199" i="85" s="1"/>
  <c r="P110" i="85"/>
  <c r="Q110" i="85" s="1"/>
  <c r="P85" i="85"/>
  <c r="P250" i="85"/>
  <c r="P226" i="85"/>
  <c r="R226" i="85" s="1"/>
  <c r="P170" i="85"/>
  <c r="P114" i="85"/>
  <c r="R114" i="85" s="1"/>
  <c r="P365" i="85"/>
  <c r="Q365" i="85" s="1"/>
  <c r="P32" i="85"/>
  <c r="P327" i="85"/>
  <c r="Q327" i="85" s="1"/>
  <c r="S41" i="85"/>
  <c r="X61" i="38"/>
  <c r="BM12" i="53"/>
  <c r="F146" i="45"/>
  <c r="R299" i="85"/>
  <c r="Q299" i="85"/>
  <c r="P175" i="85"/>
  <c r="P143" i="85"/>
  <c r="Q143" i="85" s="1"/>
  <c r="AM6" i="53"/>
  <c r="AN6" i="53" s="1"/>
  <c r="DE6" i="53"/>
  <c r="BM6" i="53"/>
  <c r="CB6" i="53"/>
  <c r="BB6" i="53"/>
  <c r="BC6" i="53" s="1"/>
  <c r="CQ6" i="53"/>
  <c r="BW6" i="53"/>
  <c r="AC57" i="54"/>
  <c r="Q252" i="85"/>
  <c r="Q350" i="85"/>
  <c r="E6" i="53"/>
  <c r="F6" i="53" s="1"/>
  <c r="BV14" i="53"/>
  <c r="BW14" i="53" s="1"/>
  <c r="BR6" i="53"/>
  <c r="W6" i="53"/>
  <c r="X6" i="53" s="1"/>
  <c r="E22" i="54" s="1"/>
  <c r="BG6" i="53"/>
  <c r="BH6" i="53" s="1"/>
  <c r="DJ6" i="53"/>
  <c r="DK6" i="53" s="1"/>
  <c r="DO6" i="53"/>
  <c r="O34" i="40"/>
  <c r="C71" i="54"/>
  <c r="C79" i="54" s="1"/>
  <c r="AC107" i="115"/>
  <c r="D17" i="44"/>
  <c r="P33" i="85"/>
  <c r="R33" i="85" s="1"/>
  <c r="P70" i="85"/>
  <c r="R70" i="85" s="1"/>
  <c r="P368" i="85"/>
  <c r="R368" i="85" s="1"/>
  <c r="P248" i="85"/>
  <c r="P184" i="85"/>
  <c r="R184" i="85" s="1"/>
  <c r="P120" i="85"/>
  <c r="E52" i="8"/>
  <c r="D52" i="8"/>
  <c r="E11" i="53"/>
  <c r="F11" i="53" s="1"/>
  <c r="DJ11" i="53"/>
  <c r="DK11" i="53" s="1"/>
  <c r="BR11" i="53"/>
  <c r="CQ11" i="53"/>
  <c r="CL11" i="53"/>
  <c r="AM11" i="53"/>
  <c r="AN11" i="53" s="1"/>
  <c r="AS11" i="53"/>
  <c r="DA11" i="53"/>
  <c r="BB11" i="53"/>
  <c r="BC11" i="53" s="1"/>
  <c r="DE11" i="53"/>
  <c r="DF11" i="53" s="1"/>
  <c r="W11" i="53"/>
  <c r="X11" i="53" s="1"/>
  <c r="AJ9" i="45"/>
  <c r="AJ10" i="45" s="1"/>
  <c r="AK9" i="45"/>
  <c r="AK10" i="45" s="1"/>
  <c r="E74" i="54"/>
  <c r="E82" i="54" s="1"/>
  <c r="Q167" i="85"/>
  <c r="Q245" i="85"/>
  <c r="C17" i="44"/>
  <c r="AK17" i="44"/>
  <c r="R251" i="85"/>
  <c r="V76" i="34"/>
  <c r="W76" i="34" s="1"/>
  <c r="P29" i="85"/>
  <c r="P404" i="85"/>
  <c r="R404" i="85" s="1"/>
  <c r="P396" i="85"/>
  <c r="P119" i="85"/>
  <c r="P194" i="85"/>
  <c r="R194" i="85" s="1"/>
  <c r="E69" i="54"/>
  <c r="E77" i="54" s="1"/>
  <c r="C73" i="54"/>
  <c r="C81" i="54" s="1"/>
  <c r="R107" i="115"/>
  <c r="O77" i="115"/>
  <c r="AK77" i="115"/>
  <c r="K11" i="53"/>
  <c r="L11" i="53" s="1"/>
  <c r="BW11" i="53"/>
  <c r="CV11" i="53"/>
  <c r="O47" i="115"/>
  <c r="O26" i="34"/>
  <c r="N22" i="34"/>
  <c r="N28" i="34"/>
  <c r="P229" i="85"/>
  <c r="R229" i="85" s="1"/>
  <c r="P205" i="85"/>
  <c r="R205" i="85" s="1"/>
  <c r="N53" i="85"/>
  <c r="P53" i="85" s="1"/>
  <c r="S44" i="85"/>
  <c r="DU10" i="53"/>
  <c r="U40" i="54"/>
  <c r="K107" i="115"/>
  <c r="V47" i="115"/>
  <c r="P392" i="85"/>
  <c r="P285" i="85"/>
  <c r="P156" i="85"/>
  <c r="P95" i="85"/>
  <c r="P270" i="85"/>
  <c r="P238" i="85"/>
  <c r="P206" i="85"/>
  <c r="P142" i="85"/>
  <c r="R142" i="85" s="1"/>
  <c r="P258" i="85"/>
  <c r="P90" i="85"/>
  <c r="F140" i="45"/>
  <c r="F6" i="51"/>
  <c r="F12" i="51" s="1"/>
  <c r="F18" i="51" s="1"/>
  <c r="J37" i="54"/>
  <c r="P407" i="85"/>
  <c r="Q407" i="85" s="1"/>
  <c r="P336" i="85"/>
  <c r="P212" i="85"/>
  <c r="P86" i="85"/>
  <c r="P262" i="85"/>
  <c r="P230" i="85"/>
  <c r="P198" i="85"/>
  <c r="Q198" i="85" s="1"/>
  <c r="P138" i="85"/>
  <c r="R138" i="85" s="1"/>
  <c r="P84" i="85"/>
  <c r="R84" i="85" s="1"/>
  <c r="P68" i="85"/>
  <c r="P431" i="85"/>
  <c r="P401" i="85"/>
  <c r="Q401" i="85" s="1"/>
  <c r="P185" i="85"/>
  <c r="R185" i="85" s="1"/>
  <c r="P171" i="85"/>
  <c r="Q171" i="85" s="1"/>
  <c r="P77" i="85"/>
  <c r="P346" i="85"/>
  <c r="Q346" i="85" s="1"/>
  <c r="P189" i="85"/>
  <c r="P228" i="85"/>
  <c r="P164" i="85"/>
  <c r="P278" i="85"/>
  <c r="P214" i="85"/>
  <c r="P158" i="85"/>
  <c r="P98" i="85"/>
  <c r="Q98" i="85" s="1"/>
  <c r="P319" i="85"/>
  <c r="Q319" i="85" s="1"/>
  <c r="P333" i="85"/>
  <c r="L73" i="54"/>
  <c r="L81" i="54" s="1"/>
  <c r="F152" i="45"/>
  <c r="D74" i="54"/>
  <c r="D82" i="54" s="1"/>
  <c r="E72" i="54"/>
  <c r="E80" i="54" s="1"/>
  <c r="CQ13" i="53"/>
  <c r="N46" i="85"/>
  <c r="P46" i="85" s="1"/>
  <c r="R237" i="85"/>
  <c r="AB50" i="54"/>
  <c r="E51" i="8"/>
  <c r="D51" i="8"/>
  <c r="Q414" i="85"/>
  <c r="R414" i="85"/>
  <c r="D49" i="8"/>
  <c r="E49" i="8"/>
  <c r="V17" i="115"/>
  <c r="DY8" i="53"/>
  <c r="DZ8" i="53" s="1"/>
  <c r="DT8" i="53"/>
  <c r="DU8" i="53" s="1"/>
  <c r="E53" i="8"/>
  <c r="C53" i="8"/>
  <c r="CL6" i="53"/>
  <c r="AW6" i="53"/>
  <c r="AX6" i="53" s="1"/>
  <c r="R109" i="85"/>
  <c r="R135" i="85"/>
  <c r="Q135" i="85"/>
  <c r="D48" i="8"/>
  <c r="E48" i="8"/>
  <c r="C48" i="8"/>
  <c r="D10" i="133" s="1"/>
  <c r="E7" i="53"/>
  <c r="F7" i="53" s="1"/>
  <c r="BR7" i="53"/>
  <c r="K7" i="53"/>
  <c r="L7" i="53" s="1"/>
  <c r="BG7" i="53"/>
  <c r="BH7" i="53" s="1"/>
  <c r="BW7" i="53"/>
  <c r="BB7" i="53"/>
  <c r="BC7" i="53" s="1"/>
  <c r="CL7" i="53"/>
  <c r="AS7" i="53"/>
  <c r="DA7" i="53"/>
  <c r="AW7" i="53"/>
  <c r="AX7" i="53" s="1"/>
  <c r="CQ7" i="53"/>
  <c r="CV7" i="53"/>
  <c r="AM7" i="53"/>
  <c r="G107" i="115"/>
  <c r="M34" i="40"/>
  <c r="N7" i="40"/>
  <c r="N34" i="40" s="1"/>
  <c r="U34" i="54"/>
  <c r="Q426" i="85"/>
  <c r="R426" i="85"/>
  <c r="P24" i="85"/>
  <c r="AC60" i="54"/>
  <c r="AD73" i="54" s="1"/>
  <c r="AD81" i="54" s="1"/>
  <c r="BM11" i="53"/>
  <c r="Q11" i="53"/>
  <c r="R11" i="53" s="1"/>
  <c r="BM9" i="53"/>
  <c r="Q9" i="53"/>
  <c r="R9" i="53" s="1"/>
  <c r="Y17" i="44"/>
  <c r="Q17" i="44"/>
  <c r="P47" i="85"/>
  <c r="R47" i="85" s="1"/>
  <c r="AL17" i="44"/>
  <c r="DF13" i="53"/>
  <c r="H69" i="54"/>
  <c r="H77" i="54" s="1"/>
  <c r="G17" i="115"/>
  <c r="N17" i="115"/>
  <c r="L77" i="115"/>
  <c r="T47" i="115"/>
  <c r="P174" i="85"/>
  <c r="I71" i="54"/>
  <c r="I79" i="54" s="1"/>
  <c r="Z17" i="44"/>
  <c r="G73" i="54"/>
  <c r="G81" i="54" s="1"/>
  <c r="D46" i="8"/>
  <c r="E46" i="8"/>
  <c r="D50" i="8"/>
  <c r="E50" i="8"/>
  <c r="X17" i="115"/>
  <c r="AJ107" i="115"/>
  <c r="T17" i="44"/>
  <c r="N58" i="85"/>
  <c r="P58" i="85" s="1"/>
  <c r="P79" i="85"/>
  <c r="P362" i="85"/>
  <c r="R362" i="85" s="1"/>
  <c r="G69" i="54"/>
  <c r="G77" i="54" s="1"/>
  <c r="J36" i="54"/>
  <c r="P30" i="85"/>
  <c r="P21" i="85"/>
  <c r="Q21" i="85" s="1"/>
  <c r="P393" i="85"/>
  <c r="P81" i="85"/>
  <c r="P284" i="85"/>
  <c r="P126" i="85"/>
  <c r="P87" i="85"/>
  <c r="P324" i="85"/>
  <c r="L72" i="54"/>
  <c r="L80" i="54" s="1"/>
  <c r="R120" i="45"/>
  <c r="T9" i="54"/>
  <c r="DT7" i="53"/>
  <c r="DU7" i="53" s="1"/>
  <c r="ED7" i="53"/>
  <c r="EI7" i="53" s="1"/>
  <c r="EN7" i="53" s="1"/>
  <c r="J39" i="54"/>
  <c r="G6" i="51"/>
  <c r="G12" i="51" s="1"/>
  <c r="Q149" i="85"/>
  <c r="R149" i="85"/>
  <c r="AB17" i="44"/>
  <c r="AJ17" i="44"/>
  <c r="F68" i="54"/>
  <c r="F76" i="54" s="1"/>
  <c r="DT6" i="53"/>
  <c r="DU6" i="53" s="1"/>
  <c r="P60" i="54"/>
  <c r="DP7" i="53"/>
  <c r="Q242" i="85"/>
  <c r="R117" i="85"/>
  <c r="R17" i="115"/>
  <c r="V77" i="115"/>
  <c r="U47" i="115"/>
  <c r="R418" i="85"/>
  <c r="H77" i="115"/>
  <c r="AA47" i="115"/>
  <c r="W17" i="44"/>
  <c r="Z77" i="115"/>
  <c r="AC17" i="115"/>
  <c r="F77" i="115"/>
  <c r="X47" i="115"/>
  <c r="U35" i="54"/>
  <c r="BG8" i="53"/>
  <c r="BH8" i="53" s="1"/>
  <c r="AW8" i="53"/>
  <c r="AX8" i="53" s="1"/>
  <c r="V77" i="34"/>
  <c r="W77" i="34" s="1"/>
  <c r="I17" i="44"/>
  <c r="M17" i="44"/>
  <c r="K8" i="53"/>
  <c r="CB8" i="53"/>
  <c r="EJ13" i="53"/>
  <c r="BR8" i="53"/>
  <c r="CL8" i="53"/>
  <c r="M62" i="54"/>
  <c r="H41" i="54"/>
  <c r="J41" i="54" s="1"/>
  <c r="Q77" i="115"/>
  <c r="F74" i="54"/>
  <c r="F82" i="54" s="1"/>
  <c r="EE13" i="53"/>
  <c r="P427" i="85"/>
  <c r="CB13" i="53"/>
  <c r="N54" i="85"/>
  <c r="P54" i="85" s="1"/>
  <c r="F113" i="45"/>
  <c r="AI115" i="45"/>
  <c r="AG118" i="45"/>
  <c r="BE50" i="34"/>
  <c r="BE51" i="34" s="1"/>
  <c r="AJ117" i="45"/>
  <c r="E117" i="45"/>
  <c r="H117" i="45"/>
  <c r="W30" i="32"/>
  <c r="K117" i="45"/>
  <c r="W34" i="34"/>
  <c r="AG115" i="45"/>
  <c r="AI49" i="34"/>
  <c r="C30" i="34"/>
  <c r="W18" i="34"/>
  <c r="W19" i="34" s="1"/>
  <c r="W32" i="34" s="1"/>
  <c r="E32" i="32"/>
  <c r="X29" i="32"/>
  <c r="AV18" i="34"/>
  <c r="AL18" i="34"/>
  <c r="AL19" i="34" s="1"/>
  <c r="Y30" i="32"/>
  <c r="C30" i="32"/>
  <c r="K115" i="45"/>
  <c r="I113" i="45"/>
  <c r="W21" i="34"/>
  <c r="W30" i="34"/>
  <c r="J115" i="45"/>
  <c r="AP50" i="34"/>
  <c r="AP51" i="34" s="1"/>
  <c r="BB29" i="34"/>
  <c r="BB30" i="34" s="1"/>
  <c r="AL118" i="45"/>
  <c r="G115" i="45"/>
  <c r="L30" i="32"/>
  <c r="O30" i="32"/>
  <c r="E31" i="32"/>
  <c r="H29" i="32"/>
  <c r="AJ115" i="45"/>
  <c r="C118" i="45"/>
  <c r="L29" i="32"/>
  <c r="O32" i="32"/>
  <c r="O31" i="32"/>
  <c r="K113" i="45"/>
  <c r="F117" i="45"/>
  <c r="Q32" i="32"/>
  <c r="Y31" i="32"/>
  <c r="F75" i="34"/>
  <c r="C31" i="32"/>
  <c r="AS50" i="34"/>
  <c r="AS51" i="34" s="1"/>
  <c r="M49" i="34"/>
  <c r="BC18" i="34"/>
  <c r="BC19" i="34" s="1"/>
  <c r="BD18" i="34"/>
  <c r="BD19" i="34" s="1"/>
  <c r="AI18" i="34"/>
  <c r="AI19" i="34" s="1"/>
  <c r="AR28" i="34"/>
  <c r="AW18" i="34"/>
  <c r="AW19" i="34" s="1"/>
  <c r="AM18" i="34"/>
  <c r="AM19" i="34" s="1"/>
  <c r="AV29" i="34"/>
  <c r="AV30" i="34" s="1"/>
  <c r="BB22" i="34"/>
  <c r="I30" i="32"/>
  <c r="AP28" i="34"/>
  <c r="B130" i="45"/>
  <c r="AN50" i="34"/>
  <c r="AN51" i="34" s="1"/>
  <c r="AQ18" i="34"/>
  <c r="AQ19" i="34" s="1"/>
  <c r="AO18" i="34"/>
  <c r="AO19" i="34" s="1"/>
  <c r="AH18" i="34"/>
  <c r="AH19" i="34" s="1"/>
  <c r="AY28" i="34"/>
  <c r="F31" i="32"/>
  <c r="F32" i="32"/>
  <c r="U30" i="32"/>
  <c r="AV50" i="34"/>
  <c r="AV51" i="34" s="1"/>
  <c r="J118" i="45"/>
  <c r="E118" i="45"/>
  <c r="T29" i="32"/>
  <c r="I29" i="32"/>
  <c r="Z32" i="32"/>
  <c r="G118" i="45"/>
  <c r="AZ29" i="34"/>
  <c r="AZ30" i="34" s="1"/>
  <c r="AL50" i="34"/>
  <c r="K118" i="45"/>
  <c r="AL115" i="45"/>
  <c r="D115" i="45"/>
  <c r="F115" i="45"/>
  <c r="AB29" i="32"/>
  <c r="M30" i="32"/>
  <c r="E30" i="32"/>
  <c r="L32" i="32"/>
  <c r="T30" i="32"/>
  <c r="J113" i="45"/>
  <c r="H32" i="32"/>
  <c r="C117" i="45"/>
  <c r="AG117" i="45"/>
  <c r="AH117" i="45"/>
  <c r="W32" i="32"/>
  <c r="G117" i="45"/>
  <c r="AK117" i="45"/>
  <c r="F77" i="34"/>
  <c r="Y32" i="32"/>
  <c r="Q30" i="32"/>
  <c r="AP49" i="34"/>
  <c r="AN21" i="34"/>
  <c r="AZ28" i="34"/>
  <c r="C32" i="32"/>
  <c r="M29" i="32"/>
  <c r="H115" i="45"/>
  <c r="AK115" i="45"/>
  <c r="J117" i="45"/>
  <c r="BA50" i="34"/>
  <c r="BA51" i="34" s="1"/>
  <c r="AQ50" i="34"/>
  <c r="AQ51" i="34" s="1"/>
  <c r="AI50" i="34"/>
  <c r="AU50" i="34"/>
  <c r="AU51" i="34" s="1"/>
  <c r="BE18" i="34"/>
  <c r="BE53" i="34" s="1"/>
  <c r="AZ18" i="34"/>
  <c r="AZ19" i="34" s="1"/>
  <c r="AY18" i="34"/>
  <c r="AY19" i="34" s="1"/>
  <c r="AU18" i="34"/>
  <c r="AU19" i="34" s="1"/>
  <c r="AS18" i="34"/>
  <c r="AS19" i="34" s="1"/>
  <c r="AN18" i="34"/>
  <c r="AN53" i="34" s="1"/>
  <c r="AJ28" i="34"/>
  <c r="D118" i="45"/>
  <c r="AP29" i="34"/>
  <c r="AP30" i="34" s="1"/>
  <c r="D47" i="34"/>
  <c r="D50" i="34" s="1"/>
  <c r="W29" i="32"/>
  <c r="AH118" i="45"/>
  <c r="C115" i="45"/>
  <c r="E115" i="45"/>
  <c r="AH115" i="45"/>
  <c r="F116" i="45"/>
  <c r="T32" i="32"/>
  <c r="M31" i="32"/>
  <c r="H113" i="45"/>
  <c r="H31" i="32"/>
  <c r="AI117" i="45"/>
  <c r="I117" i="45"/>
  <c r="D117" i="45"/>
  <c r="BA49" i="34"/>
  <c r="I32" i="32"/>
  <c r="C40" i="33"/>
  <c r="E40" i="33" s="1"/>
  <c r="Q31" i="32"/>
  <c r="F6" i="34"/>
  <c r="F30" i="32"/>
  <c r="I115" i="45"/>
  <c r="AY49" i="34"/>
  <c r="AT18" i="34"/>
  <c r="AT19" i="34" s="1"/>
  <c r="BA29" i="34"/>
  <c r="BA30" i="34" s="1"/>
  <c r="BF50" i="34"/>
  <c r="BF51" i="34" s="1"/>
  <c r="AT50" i="34"/>
  <c r="BA18" i="34"/>
  <c r="BA19" i="34" s="1"/>
  <c r="BA32" i="34" s="1"/>
  <c r="BA31" i="34" s="1"/>
  <c r="BA35" i="34" s="1"/>
  <c r="BA38" i="34" s="1"/>
  <c r="BA25" i="33" s="1"/>
  <c r="BC28" i="34"/>
  <c r="AM29" i="34"/>
  <c r="AM30" i="34" s="1"/>
  <c r="AY29" i="34"/>
  <c r="AY30" i="34" s="1"/>
  <c r="AV19" i="34"/>
  <c r="W49" i="34"/>
  <c r="AA29" i="32"/>
  <c r="AJ18" i="34"/>
  <c r="AJ19" i="34" s="1"/>
  <c r="AZ50" i="34"/>
  <c r="AZ51" i="34" s="1"/>
  <c r="W50" i="34"/>
  <c r="W51" i="34" s="1"/>
  <c r="AK118" i="45"/>
  <c r="F118" i="45"/>
  <c r="M18" i="34"/>
  <c r="M19" i="34" s="1"/>
  <c r="M31" i="34" s="1"/>
  <c r="M35" i="34" s="1"/>
  <c r="AK50" i="34"/>
  <c r="AK51" i="34" s="1"/>
  <c r="BF49" i="34"/>
  <c r="AM28" i="34"/>
  <c r="AY22" i="34"/>
  <c r="AA30" i="32"/>
  <c r="AC32" i="32"/>
  <c r="X30" i="32"/>
  <c r="I118" i="45"/>
  <c r="AS49" i="34"/>
  <c r="AY50" i="34"/>
  <c r="AY51" i="34" s="1"/>
  <c r="AT49" i="34"/>
  <c r="AQ49" i="34"/>
  <c r="AZ49" i="34"/>
  <c r="AC31" i="32"/>
  <c r="X32" i="32"/>
  <c r="AJ118" i="45"/>
  <c r="H118" i="45"/>
  <c r="AK29" i="34"/>
  <c r="AK30" i="34" s="1"/>
  <c r="AC29" i="32"/>
  <c r="AV28" i="34"/>
  <c r="AK28" i="34"/>
  <c r="BB28" i="34"/>
  <c r="AO29" i="34"/>
  <c r="AH28" i="34"/>
  <c r="AH29" i="34"/>
  <c r="B128" i="45"/>
  <c r="B132" i="45" s="1"/>
  <c r="L104" i="45"/>
  <c r="L106" i="45"/>
  <c r="L107" i="45"/>
  <c r="B131" i="45"/>
  <c r="AG114" i="45"/>
  <c r="AL114" i="45"/>
  <c r="AK114" i="45"/>
  <c r="E114" i="45"/>
  <c r="H114" i="45"/>
  <c r="AH114" i="45"/>
  <c r="I114" i="45"/>
  <c r="D114" i="45"/>
  <c r="G114" i="45"/>
  <c r="K114" i="45"/>
  <c r="AI114" i="45"/>
  <c r="F114" i="45"/>
  <c r="AJ114" i="45"/>
  <c r="J114" i="45"/>
  <c r="V31" i="32"/>
  <c r="V32" i="32"/>
  <c r="V30" i="32"/>
  <c r="V29" i="32"/>
  <c r="S32" i="32"/>
  <c r="S31" i="32"/>
  <c r="S29" i="32"/>
  <c r="S30" i="32"/>
  <c r="K31" i="32"/>
  <c r="K30" i="32"/>
  <c r="K32" i="32"/>
  <c r="G32" i="32"/>
  <c r="G31" i="32"/>
  <c r="G30" i="32"/>
  <c r="G29" i="32"/>
  <c r="BB18" i="34"/>
  <c r="BB19" i="34" s="1"/>
  <c r="AK18" i="34"/>
  <c r="BD28" i="34"/>
  <c r="BD29" i="34"/>
  <c r="AX28" i="34"/>
  <c r="AX29" i="34"/>
  <c r="AU28" i="34"/>
  <c r="AU29" i="34"/>
  <c r="AU30" i="34" s="1"/>
  <c r="AS29" i="34"/>
  <c r="AS28" i="34"/>
  <c r="X27" i="34"/>
  <c r="AG28" i="34"/>
  <c r="AW22" i="34"/>
  <c r="AW29" i="34"/>
  <c r="AW28" i="34"/>
  <c r="AT29" i="34"/>
  <c r="AT28" i="34"/>
  <c r="AT22" i="34"/>
  <c r="AQ29" i="34"/>
  <c r="AQ22" i="34"/>
  <c r="AN22" i="34"/>
  <c r="AN29" i="34"/>
  <c r="AL22" i="34"/>
  <c r="AL29" i="34"/>
  <c r="AL30" i="34" s="1"/>
  <c r="AL28" i="34"/>
  <c r="AI22" i="34"/>
  <c r="AI28" i="34"/>
  <c r="AI29" i="34"/>
  <c r="AG34" i="34"/>
  <c r="AG18" i="34"/>
  <c r="AG19" i="34" s="1"/>
  <c r="AG32" i="34" s="1"/>
  <c r="AG31" i="34" s="1"/>
  <c r="AG33" i="34" s="1"/>
  <c r="C7" i="34"/>
  <c r="C15" i="33" s="1"/>
  <c r="E15" i="33" s="1"/>
  <c r="C13" i="33"/>
  <c r="E13" i="33" s="1"/>
  <c r="R31" i="32"/>
  <c r="R29" i="32"/>
  <c r="R32" i="32"/>
  <c r="R30" i="32"/>
  <c r="J32" i="32"/>
  <c r="J30" i="32"/>
  <c r="J29" i="32"/>
  <c r="J31" i="32"/>
  <c r="E5" i="34"/>
  <c r="C43" i="33" s="1"/>
  <c r="E43" i="33" s="1"/>
  <c r="L105" i="45"/>
  <c r="BB21" i="34"/>
  <c r="BB49" i="34"/>
  <c r="BB50" i="34"/>
  <c r="AM21" i="34"/>
  <c r="AM50" i="34"/>
  <c r="AM51" i="34" s="1"/>
  <c r="AH21" i="34"/>
  <c r="AH50" i="34"/>
  <c r="AH49" i="34"/>
  <c r="P29" i="32"/>
  <c r="P32" i="32"/>
  <c r="P30" i="32"/>
  <c r="P31" i="32"/>
  <c r="D30" i="32"/>
  <c r="D32" i="32"/>
  <c r="D29" i="32"/>
  <c r="D31" i="32"/>
  <c r="AP18" i="34"/>
  <c r="BF28" i="34"/>
  <c r="BF29" i="34"/>
  <c r="BF30" i="34" s="1"/>
  <c r="AV34" i="34"/>
  <c r="N29" i="34"/>
  <c r="M30" i="34"/>
  <c r="D29" i="34"/>
  <c r="C14" i="33"/>
  <c r="E14" i="33" s="1"/>
  <c r="AP34" i="34"/>
  <c r="C49" i="34"/>
  <c r="C50" i="34"/>
  <c r="C51" i="34" s="1"/>
  <c r="BD21" i="34"/>
  <c r="BD50" i="34"/>
  <c r="AR50" i="34"/>
  <c r="AR51" i="34" s="1"/>
  <c r="AR49" i="34"/>
  <c r="AO49" i="34"/>
  <c r="AO50" i="34"/>
  <c r="AO21" i="34"/>
  <c r="AJ21" i="34"/>
  <c r="AJ50" i="34"/>
  <c r="AJ49" i="34"/>
  <c r="N31" i="32"/>
  <c r="N30" i="32"/>
  <c r="N29" i="32"/>
  <c r="N32" i="32"/>
  <c r="AX18" i="34"/>
  <c r="AX19" i="34" s="1"/>
  <c r="AS34" i="34"/>
  <c r="AG30" i="34"/>
  <c r="X29" i="34"/>
  <c r="C18" i="34"/>
  <c r="C19" i="34" s="1"/>
  <c r="AR21" i="34"/>
  <c r="AW21" i="34"/>
  <c r="AW50" i="34"/>
  <c r="AW49" i="34"/>
  <c r="U32" i="32"/>
  <c r="U31" i="32"/>
  <c r="E113" i="45"/>
  <c r="D113" i="45"/>
  <c r="AJ113" i="45"/>
  <c r="AI113" i="45"/>
  <c r="AH113" i="45"/>
  <c r="AL113" i="45"/>
  <c r="AK113" i="45"/>
  <c r="G113" i="45"/>
  <c r="BC49" i="34"/>
  <c r="BC50" i="34"/>
  <c r="AG21" i="34"/>
  <c r="X47" i="34"/>
  <c r="AG50" i="34"/>
  <c r="AG49" i="34"/>
  <c r="M50" i="34"/>
  <c r="N47" i="34"/>
  <c r="M21" i="34"/>
  <c r="C39" i="33"/>
  <c r="E39" i="33" s="1"/>
  <c r="F7" i="34"/>
  <c r="F76" i="34"/>
  <c r="AB32" i="32"/>
  <c r="AB31" i="32"/>
  <c r="Z31" i="32"/>
  <c r="Z29" i="32"/>
  <c r="AO34" i="34"/>
  <c r="AX50" i="34"/>
  <c r="AX51" i="34" s="1"/>
  <c r="AX49" i="34"/>
  <c r="AV49" i="34"/>
  <c r="AQ28" i="34"/>
  <c r="BE22" i="34"/>
  <c r="BE29" i="34"/>
  <c r="BC29" i="34"/>
  <c r="BC30" i="34" s="1"/>
  <c r="AR22" i="34"/>
  <c r="AR29" i="34"/>
  <c r="AR30" i="34" s="1"/>
  <c r="AJ22" i="34"/>
  <c r="AJ29" i="34"/>
  <c r="AG22" i="34"/>
  <c r="X26" i="34"/>
  <c r="AN28" i="34"/>
  <c r="AM49" i="34"/>
  <c r="BE28" i="34"/>
  <c r="O58" i="54"/>
  <c r="P58" i="54" s="1"/>
  <c r="N71" i="54"/>
  <c r="N79" i="54" s="1"/>
  <c r="AA83" i="54"/>
  <c r="AA84" i="54"/>
  <c r="AC56" i="54"/>
  <c r="AA65" i="54"/>
  <c r="AA66" i="54" s="1"/>
  <c r="C104" i="54"/>
  <c r="AB59" i="54"/>
  <c r="AC59" i="54" s="1"/>
  <c r="AD72" i="54" s="1"/>
  <c r="AD80" i="54" s="1"/>
  <c r="R41" i="54"/>
  <c r="U41" i="54" s="1"/>
  <c r="C98" i="54"/>
  <c r="N56" i="54" s="1"/>
  <c r="O56" i="54" s="1"/>
  <c r="P56" i="54" s="1"/>
  <c r="Q56" i="54" s="1"/>
  <c r="R56" i="54" s="1"/>
  <c r="S56" i="54" s="1"/>
  <c r="T56" i="54" s="1"/>
  <c r="U56" i="54" s="1"/>
  <c r="V56" i="54" s="1"/>
  <c r="W56" i="54" s="1"/>
  <c r="X56" i="54" s="1"/>
  <c r="Y56" i="54" s="1"/>
  <c r="Z56" i="54" s="1"/>
  <c r="AA69" i="54"/>
  <c r="AA77" i="54" s="1"/>
  <c r="U37" i="54"/>
  <c r="C99" i="54"/>
  <c r="O53" i="54"/>
  <c r="N74" i="54"/>
  <c r="N82" i="54" s="1"/>
  <c r="AD74" i="54"/>
  <c r="AD82" i="54" s="1"/>
  <c r="AC74" i="54"/>
  <c r="AC82" i="54" s="1"/>
  <c r="R50" i="54"/>
  <c r="P49" i="54"/>
  <c r="Z52" i="54"/>
  <c r="Q47" i="54"/>
  <c r="AA72" i="54"/>
  <c r="AA80" i="54" s="1"/>
  <c r="AA74" i="54"/>
  <c r="AA82" i="54" s="1"/>
  <c r="C90" i="54"/>
  <c r="N48" i="54" s="1"/>
  <c r="O48" i="54" s="1"/>
  <c r="AB74" i="54"/>
  <c r="AB82" i="54" s="1"/>
  <c r="AB48" i="54"/>
  <c r="C93" i="54"/>
  <c r="N51" i="54" s="1"/>
  <c r="N54" i="54" s="1"/>
  <c r="AD70" i="54"/>
  <c r="AD78" i="54" s="1"/>
  <c r="AB68" i="54"/>
  <c r="AB76" i="54" s="1"/>
  <c r="DA6" i="53"/>
  <c r="U22" i="54" s="1"/>
  <c r="EO13" i="53"/>
  <c r="U77" i="115"/>
  <c r="M77" i="115"/>
  <c r="N47" i="115"/>
  <c r="Y77" i="115"/>
  <c r="X107" i="115"/>
  <c r="AJ77" i="115"/>
  <c r="AK47" i="115"/>
  <c r="X17" i="44"/>
  <c r="ES12" i="53"/>
  <c r="W77" i="115"/>
  <c r="F107" i="115"/>
  <c r="Z47" i="115"/>
  <c r="C77" i="115"/>
  <c r="AJ17" i="115"/>
  <c r="AA77" i="115"/>
  <c r="K77" i="115"/>
  <c r="R77" i="115"/>
  <c r="AI17" i="115"/>
  <c r="D47" i="115"/>
  <c r="T107" i="115"/>
  <c r="W17" i="115"/>
  <c r="C107" i="115"/>
  <c r="I77" i="115"/>
  <c r="F17" i="44"/>
  <c r="G71" i="54"/>
  <c r="G79" i="54" s="1"/>
  <c r="G72" i="54"/>
  <c r="G80" i="54" s="1"/>
  <c r="P74" i="85"/>
  <c r="P28" i="85"/>
  <c r="R28" i="85" s="1"/>
  <c r="P26" i="85"/>
  <c r="P429" i="85"/>
  <c r="Q429" i="85" s="1"/>
  <c r="P421" i="85"/>
  <c r="P399" i="85"/>
  <c r="P397" i="85"/>
  <c r="P391" i="85"/>
  <c r="Q391" i="85" s="1"/>
  <c r="P389" i="85"/>
  <c r="P289" i="85"/>
  <c r="R289" i="85" s="1"/>
  <c r="P225" i="85"/>
  <c r="P169" i="85"/>
  <c r="Q169" i="85" s="1"/>
  <c r="P153" i="85"/>
  <c r="P113" i="85"/>
  <c r="P280" i="85"/>
  <c r="P216" i="85"/>
  <c r="R216" i="85" s="1"/>
  <c r="P200" i="85"/>
  <c r="P176" i="85"/>
  <c r="P152" i="85"/>
  <c r="Q152" i="85" s="1"/>
  <c r="P88" i="85"/>
  <c r="R88" i="85" s="1"/>
  <c r="P259" i="85"/>
  <c r="P203" i="85"/>
  <c r="P155" i="85"/>
  <c r="P91" i="85"/>
  <c r="Q91" i="85" s="1"/>
  <c r="P372" i="85"/>
  <c r="P370" i="85"/>
  <c r="P361" i="85"/>
  <c r="P358" i="85"/>
  <c r="Q358" i="85" s="1"/>
  <c r="P356" i="85"/>
  <c r="P344" i="85"/>
  <c r="Q344" i="85" s="1"/>
  <c r="P213" i="85"/>
  <c r="P173" i="85"/>
  <c r="R173" i="85" s="1"/>
  <c r="P133" i="85"/>
  <c r="P282" i="85"/>
  <c r="P320" i="85"/>
  <c r="C72" i="54"/>
  <c r="F7" i="51"/>
  <c r="F13" i="51" s="1"/>
  <c r="I7" i="51"/>
  <c r="J74" i="54"/>
  <c r="J82" i="54" s="1"/>
  <c r="CL9" i="53"/>
  <c r="DK10" i="53"/>
  <c r="ET13" i="53"/>
  <c r="AN49" i="34"/>
  <c r="AR18" i="34"/>
  <c r="R17" i="44"/>
  <c r="L107" i="115"/>
  <c r="AI17" i="44"/>
  <c r="Q107" i="115"/>
  <c r="J17" i="115"/>
  <c r="AA17" i="44"/>
  <c r="T77" i="115"/>
  <c r="AL107" i="115"/>
  <c r="O107" i="115"/>
  <c r="P17" i="44"/>
  <c r="AD17" i="44"/>
  <c r="F47" i="115"/>
  <c r="Y17" i="115"/>
  <c r="AB77" i="115"/>
  <c r="I107" i="115"/>
  <c r="Q17" i="115"/>
  <c r="AL47" i="115"/>
  <c r="AB107" i="115"/>
  <c r="S47" i="115"/>
  <c r="Z17" i="115"/>
  <c r="D17" i="115"/>
  <c r="Q47" i="115"/>
  <c r="O17" i="44"/>
  <c r="AA17" i="115"/>
  <c r="H17" i="115"/>
  <c r="E17" i="44"/>
  <c r="U17" i="115"/>
  <c r="P17" i="115"/>
  <c r="N24" i="44"/>
  <c r="N31" i="44" s="1"/>
  <c r="I6" i="51"/>
  <c r="I12" i="51" s="1"/>
  <c r="P5" i="54"/>
  <c r="R61" i="54"/>
  <c r="R177" i="85"/>
  <c r="Q177" i="85"/>
  <c r="AC50" i="54"/>
  <c r="AB71" i="54"/>
  <c r="AB79" i="54" s="1"/>
  <c r="EI8" i="53"/>
  <c r="EE8" i="53"/>
  <c r="DK9" i="53"/>
  <c r="W18" i="54" s="1"/>
  <c r="O55" i="54"/>
  <c r="N68" i="54"/>
  <c r="Q28" i="8"/>
  <c r="AD17" i="115"/>
  <c r="C37" i="33"/>
  <c r="E37" i="33" s="1"/>
  <c r="F5" i="34"/>
  <c r="J35" i="54"/>
  <c r="E49" i="54"/>
  <c r="E70" i="54" s="1"/>
  <c r="C49" i="54"/>
  <c r="C70" i="54" s="1"/>
  <c r="L49" i="54"/>
  <c r="L70" i="54" s="1"/>
  <c r="J49" i="54"/>
  <c r="J70" i="54" s="1"/>
  <c r="I49" i="54"/>
  <c r="I70" i="54" s="1"/>
  <c r="D49" i="54"/>
  <c r="D70" i="54" s="1"/>
  <c r="D78" i="54" s="1"/>
  <c r="K49" i="54"/>
  <c r="K70" i="54" s="1"/>
  <c r="H49" i="54"/>
  <c r="H70" i="54" s="1"/>
  <c r="G49" i="54"/>
  <c r="G70" i="54" s="1"/>
  <c r="G78" i="54" s="1"/>
  <c r="M70" i="54"/>
  <c r="F49" i="54"/>
  <c r="F70" i="54" s="1"/>
  <c r="F78" i="54" s="1"/>
  <c r="AC55" i="54"/>
  <c r="P351" i="85"/>
  <c r="D28" i="34"/>
  <c r="E26" i="34"/>
  <c r="F72" i="54"/>
  <c r="F80" i="54" s="1"/>
  <c r="P338" i="85"/>
  <c r="P277" i="85"/>
  <c r="P405" i="85"/>
  <c r="P413" i="85"/>
  <c r="P157" i="85"/>
  <c r="AD46" i="8"/>
  <c r="P66" i="85"/>
  <c r="P419" i="85"/>
  <c r="P275" i="85"/>
  <c r="P273" i="85"/>
  <c r="C46" i="8"/>
  <c r="AD49" i="8"/>
  <c r="S57" i="85"/>
  <c r="N57" i="85"/>
  <c r="P57" i="85" s="1"/>
  <c r="S50" i="85"/>
  <c r="N50" i="85"/>
  <c r="P50" i="85" s="1"/>
  <c r="C50" i="8"/>
  <c r="S48" i="85"/>
  <c r="N48" i="85"/>
  <c r="P48" i="85" s="1"/>
  <c r="C55" i="54"/>
  <c r="E55" i="54"/>
  <c r="E68" i="54" s="1"/>
  <c r="D55" i="54"/>
  <c r="D68" i="54" s="1"/>
  <c r="L55" i="54"/>
  <c r="L68" i="54" s="1"/>
  <c r="I55" i="54"/>
  <c r="H55" i="54"/>
  <c r="H68" i="54" s="1"/>
  <c r="J51" i="54"/>
  <c r="J72" i="54" s="1"/>
  <c r="I51" i="54"/>
  <c r="I72" i="54" s="1"/>
  <c r="H51" i="54"/>
  <c r="H72" i="54" s="1"/>
  <c r="K51" i="54"/>
  <c r="K72" i="54" s="1"/>
  <c r="K80" i="54" s="1"/>
  <c r="I47" i="54"/>
  <c r="C47" i="54"/>
  <c r="BD49" i="34"/>
  <c r="BA28" i="34"/>
  <c r="BM49" i="34"/>
  <c r="AO28" i="34"/>
  <c r="AF32" i="32"/>
  <c r="AE30" i="32"/>
  <c r="EJ11" i="53"/>
  <c r="AB21" i="54" s="1"/>
  <c r="EO11" i="53"/>
  <c r="AC21" i="54" s="1"/>
  <c r="O69" i="38" l="1"/>
  <c r="O73" i="38"/>
  <c r="O77" i="38" s="1"/>
  <c r="E69" i="38"/>
  <c r="E73" i="38"/>
  <c r="E77" i="38" s="1"/>
  <c r="F68" i="38"/>
  <c r="F76" i="38" s="1"/>
  <c r="F67" i="38"/>
  <c r="F75" i="38" s="1"/>
  <c r="F65" i="38"/>
  <c r="D73" i="38"/>
  <c r="D77" i="38" s="1"/>
  <c r="D69" i="38"/>
  <c r="AI6" i="51"/>
  <c r="AI68" i="115" s="1"/>
  <c r="AI7" i="51"/>
  <c r="DJ14" i="53"/>
  <c r="FG14" i="53"/>
  <c r="FI13" i="53" s="1"/>
  <c r="AG25" i="54" s="1"/>
  <c r="AG12" i="54" s="1"/>
  <c r="AG9" i="44" s="1"/>
  <c r="AG24" i="44" s="1"/>
  <c r="AG31" i="44" s="1"/>
  <c r="FS10" i="53"/>
  <c r="AI20" i="54" s="1"/>
  <c r="AI7" i="54" s="1"/>
  <c r="FQ14" i="53"/>
  <c r="AH6" i="51"/>
  <c r="AH7" i="51"/>
  <c r="FL14" i="53"/>
  <c r="FN13" i="53" s="1"/>
  <c r="AH25" i="54" s="1"/>
  <c r="AH12" i="54" s="1"/>
  <c r="FN10" i="53"/>
  <c r="Q398" i="85"/>
  <c r="Q73" i="85"/>
  <c r="R432" i="85"/>
  <c r="R283" i="85"/>
  <c r="R166" i="85"/>
  <c r="R430" i="85"/>
  <c r="R75" i="85"/>
  <c r="R424" i="85"/>
  <c r="R65" i="85"/>
  <c r="Q416" i="85"/>
  <c r="Q172" i="85"/>
  <c r="Q423" i="85"/>
  <c r="Q390" i="85"/>
  <c r="AG6" i="49"/>
  <c r="AG7" i="49"/>
  <c r="AG13" i="49" s="1"/>
  <c r="AG19" i="49" s="1"/>
  <c r="D9" i="133"/>
  <c r="AD7" i="48"/>
  <c r="AD13" i="48" s="1"/>
  <c r="AD19" i="48" s="1"/>
  <c r="G60" i="38"/>
  <c r="F61" i="38"/>
  <c r="P60" i="38"/>
  <c r="O61" i="38"/>
  <c r="BW56" i="34"/>
  <c r="BV34" i="34"/>
  <c r="BV35" i="34" s="1"/>
  <c r="EY13" i="53"/>
  <c r="AE25" i="54" s="1"/>
  <c r="AE12" i="54" s="1"/>
  <c r="AE9" i="44" s="1"/>
  <c r="AE24" i="44" s="1"/>
  <c r="AE31" i="44" s="1"/>
  <c r="K72" i="129" s="1"/>
  <c r="FB14" i="53"/>
  <c r="FD13" i="53" s="1"/>
  <c r="FD10" i="53"/>
  <c r="AF20" i="54" s="1"/>
  <c r="AF7" i="54" s="1"/>
  <c r="AF7" i="48" s="1"/>
  <c r="AF13" i="48" s="1"/>
  <c r="AF19" i="48" s="1"/>
  <c r="FH10" i="53"/>
  <c r="FI10" i="53" s="1"/>
  <c r="AG20" i="54" s="1"/>
  <c r="AG7" i="54" s="1"/>
  <c r="J11" i="133"/>
  <c r="J10" i="130"/>
  <c r="J10" i="133"/>
  <c r="J9" i="130"/>
  <c r="J9" i="133"/>
  <c r="AN10" i="8"/>
  <c r="S19" i="132"/>
  <c r="AN11" i="8"/>
  <c r="S23" i="132"/>
  <c r="N82" i="38"/>
  <c r="M6" i="37" s="1"/>
  <c r="M15" i="37" s="1"/>
  <c r="R159" i="85"/>
  <c r="Q348" i="85"/>
  <c r="R235" i="85"/>
  <c r="R154" i="85"/>
  <c r="Q349" i="85"/>
  <c r="Q197" i="85"/>
  <c r="Q236" i="85"/>
  <c r="Q162" i="85"/>
  <c r="Q388" i="85"/>
  <c r="Q196" i="85"/>
  <c r="Q267" i="85"/>
  <c r="Q181" i="85"/>
  <c r="R165" i="85"/>
  <c r="Q132" i="85"/>
  <c r="Q219" i="85"/>
  <c r="Q260" i="85"/>
  <c r="R227" i="85"/>
  <c r="R335" i="85"/>
  <c r="R394" i="85"/>
  <c r="E7" i="52"/>
  <c r="E39" i="115" s="1"/>
  <c r="E6" i="52"/>
  <c r="E12" i="52" s="1"/>
  <c r="E6" i="51"/>
  <c r="E7" i="51"/>
  <c r="E13" i="51" s="1"/>
  <c r="E19" i="51" s="1"/>
  <c r="D7" i="48"/>
  <c r="D13" i="48" s="1"/>
  <c r="N6" i="51"/>
  <c r="N12" i="51" s="1"/>
  <c r="N7" i="51"/>
  <c r="L7" i="49"/>
  <c r="L13" i="49" s="1"/>
  <c r="L19" i="49" s="1"/>
  <c r="L6" i="49"/>
  <c r="L12" i="49" s="1"/>
  <c r="L18" i="49" s="1"/>
  <c r="J6" i="49"/>
  <c r="J12" i="49" s="1"/>
  <c r="J7" i="49"/>
  <c r="J13" i="49" s="1"/>
  <c r="J19" i="49" s="1"/>
  <c r="H6" i="52"/>
  <c r="H12" i="52" s="1"/>
  <c r="H7" i="52"/>
  <c r="H13" i="52" s="1"/>
  <c r="W24" i="44"/>
  <c r="W31" i="44" s="1"/>
  <c r="I10" i="115"/>
  <c r="I24" i="115" s="1"/>
  <c r="I31" i="115" s="1"/>
  <c r="Q150" i="85"/>
  <c r="Q204" i="85"/>
  <c r="R220" i="85"/>
  <c r="R264" i="85"/>
  <c r="R400" i="85"/>
  <c r="R224" i="85"/>
  <c r="Q402" i="85"/>
  <c r="Q450" i="85"/>
  <c r="Q272" i="85"/>
  <c r="R134" i="85"/>
  <c r="Q140" i="85"/>
  <c r="Q130" i="85"/>
  <c r="J6" i="51"/>
  <c r="J12" i="51" s="1"/>
  <c r="J18" i="51" s="1"/>
  <c r="J7" i="51"/>
  <c r="J13" i="51" s="1"/>
  <c r="K6" i="52"/>
  <c r="K12" i="52" s="1"/>
  <c r="K7" i="52"/>
  <c r="K13" i="52" s="1"/>
  <c r="K22" i="54"/>
  <c r="K9" i="54" s="1"/>
  <c r="K6" i="46"/>
  <c r="K12" i="46" s="1"/>
  <c r="K7" i="46"/>
  <c r="K9" i="115" s="1"/>
  <c r="I40" i="115"/>
  <c r="I54" i="115" s="1"/>
  <c r="I61" i="115" s="1"/>
  <c r="I7" i="52"/>
  <c r="I13" i="52" s="1"/>
  <c r="I6" i="52"/>
  <c r="I12" i="52" s="1"/>
  <c r="I52" i="115" s="1"/>
  <c r="J6" i="46"/>
  <c r="J8" i="115" s="1"/>
  <c r="J7" i="46"/>
  <c r="J13" i="46" s="1"/>
  <c r="K6" i="51"/>
  <c r="K12" i="51" s="1"/>
  <c r="K18" i="51" s="1"/>
  <c r="K7" i="51"/>
  <c r="K13" i="51" s="1"/>
  <c r="K19" i="51" s="1"/>
  <c r="AA6" i="48"/>
  <c r="AA12" i="48" s="1"/>
  <c r="AA18" i="48" s="1"/>
  <c r="AA7" i="48"/>
  <c r="AA13" i="48" s="1"/>
  <c r="E7" i="47"/>
  <c r="E13" i="47" s="1"/>
  <c r="E19" i="47" s="1"/>
  <c r="E6" i="47"/>
  <c r="E12" i="47" s="1"/>
  <c r="O6" i="51"/>
  <c r="O12" i="51" s="1"/>
  <c r="O18" i="51" s="1"/>
  <c r="O7" i="51"/>
  <c r="H7" i="51"/>
  <c r="H6" i="51"/>
  <c r="H12" i="51" s="1"/>
  <c r="H18" i="51" s="1"/>
  <c r="AB6" i="48"/>
  <c r="AB12" i="48" s="1"/>
  <c r="AB18" i="48" s="1"/>
  <c r="AB7" i="48"/>
  <c r="AB13" i="48" s="1"/>
  <c r="AB19" i="48" s="1"/>
  <c r="C6" i="51"/>
  <c r="C12" i="51" s="1"/>
  <c r="C18" i="51" s="1"/>
  <c r="C7" i="51"/>
  <c r="C13" i="51" s="1"/>
  <c r="C19" i="51" s="1"/>
  <c r="D6" i="51"/>
  <c r="D12" i="51" s="1"/>
  <c r="D18" i="51" s="1"/>
  <c r="D7" i="51"/>
  <c r="D13" i="51" s="1"/>
  <c r="AA6" i="51"/>
  <c r="AA12" i="51" s="1"/>
  <c r="AA7" i="51"/>
  <c r="AA13" i="51" s="1"/>
  <c r="Y24" i="54"/>
  <c r="Y11" i="54" s="1"/>
  <c r="K19" i="54"/>
  <c r="K6" i="54" s="1"/>
  <c r="J22" i="54"/>
  <c r="J9" i="54" s="1"/>
  <c r="J6" i="50" s="1"/>
  <c r="J12" i="50" s="1"/>
  <c r="C21" i="54"/>
  <c r="C8" i="54" s="1"/>
  <c r="I21" i="54"/>
  <c r="I8" i="54" s="1"/>
  <c r="W22" i="54"/>
  <c r="W9" i="54" s="1"/>
  <c r="M22" i="54"/>
  <c r="M9" i="54" s="1"/>
  <c r="O28" i="54"/>
  <c r="O14" i="54" s="1"/>
  <c r="T24" i="44"/>
  <c r="T31" i="44" s="1"/>
  <c r="Z24" i="54"/>
  <c r="Z11" i="54" s="1"/>
  <c r="O21" i="54"/>
  <c r="P22" i="54"/>
  <c r="P9" i="54" s="1"/>
  <c r="L7" i="51"/>
  <c r="L13" i="51" s="1"/>
  <c r="L19" i="51" s="1"/>
  <c r="P25" i="54"/>
  <c r="P12" i="54" s="1"/>
  <c r="P9" i="44" s="1"/>
  <c r="P24" i="44" s="1"/>
  <c r="P31" i="44" s="1"/>
  <c r="O19" i="54"/>
  <c r="O6" i="54" s="1"/>
  <c r="R22" i="54"/>
  <c r="R9" i="54" s="1"/>
  <c r="S25" i="54"/>
  <c r="S12" i="54" s="1"/>
  <c r="S9" i="44" s="1"/>
  <c r="S24" i="44" s="1"/>
  <c r="S31" i="44" s="1"/>
  <c r="H21" i="54"/>
  <c r="H8" i="54" s="1"/>
  <c r="L22" i="54"/>
  <c r="L9" i="54" s="1"/>
  <c r="AA24" i="54"/>
  <c r="AA11" i="54" s="1"/>
  <c r="ET12" i="53"/>
  <c r="EX12" i="53"/>
  <c r="M21" i="54"/>
  <c r="M8" i="54" s="1"/>
  <c r="K21" i="54"/>
  <c r="K8" i="54" s="1"/>
  <c r="M24" i="44"/>
  <c r="M31" i="44" s="1"/>
  <c r="Y22" i="54"/>
  <c r="Y9" i="54" s="1"/>
  <c r="U21" i="54"/>
  <c r="U8" i="54" s="1"/>
  <c r="R18" i="54"/>
  <c r="R5" i="54" s="1"/>
  <c r="R24" i="44"/>
  <c r="R31" i="44" s="1"/>
  <c r="R24" i="54"/>
  <c r="R11" i="54" s="1"/>
  <c r="J24" i="54"/>
  <c r="J11" i="54" s="1"/>
  <c r="J6" i="52" s="1"/>
  <c r="J12" i="52" s="1"/>
  <c r="J18" i="52" s="1"/>
  <c r="J59" i="115" s="1"/>
  <c r="Y24" i="44"/>
  <c r="Y31" i="44" s="1"/>
  <c r="T19" i="54"/>
  <c r="T6" i="54" s="1"/>
  <c r="L19" i="54"/>
  <c r="L6" i="54" s="1"/>
  <c r="L6" i="47" s="1"/>
  <c r="R21" i="54"/>
  <c r="R8" i="54" s="1"/>
  <c r="O22" i="54"/>
  <c r="O9" i="54" s="1"/>
  <c r="H22" i="54"/>
  <c r="H9" i="54" s="1"/>
  <c r="H6" i="50" s="1"/>
  <c r="AB23" i="54"/>
  <c r="AB10" i="54" s="1"/>
  <c r="T21" i="54"/>
  <c r="T8" i="54" s="1"/>
  <c r="AE7" i="48"/>
  <c r="AE13" i="48" s="1"/>
  <c r="AE19" i="48" s="1"/>
  <c r="AE6" i="48"/>
  <c r="N24" i="54"/>
  <c r="N11" i="54" s="1"/>
  <c r="L24" i="54"/>
  <c r="L11" i="54" s="1"/>
  <c r="L6" i="52" s="1"/>
  <c r="L12" i="52" s="1"/>
  <c r="Y19" i="54"/>
  <c r="Y6" i="54" s="1"/>
  <c r="V25" i="54"/>
  <c r="V12" i="54" s="1"/>
  <c r="V9" i="44" s="1"/>
  <c r="V24" i="44" s="1"/>
  <c r="V31" i="44" s="1"/>
  <c r="D18" i="54"/>
  <c r="D5" i="54" s="1"/>
  <c r="D6" i="46" s="1"/>
  <c r="D12" i="46" s="1"/>
  <c r="S19" i="54"/>
  <c r="S6" i="54" s="1"/>
  <c r="C19" i="54"/>
  <c r="C6" i="54" s="1"/>
  <c r="C6" i="47" s="1"/>
  <c r="C12" i="47" s="1"/>
  <c r="S21" i="54"/>
  <c r="S8" i="54" s="1"/>
  <c r="N22" i="54"/>
  <c r="N9" i="54" s="1"/>
  <c r="S22" i="54"/>
  <c r="S9" i="54" s="1"/>
  <c r="AC23" i="54"/>
  <c r="AC10" i="54" s="1"/>
  <c r="AD25" i="54"/>
  <c r="AD12" i="54" s="1"/>
  <c r="AD9" i="44" s="1"/>
  <c r="AD24" i="44" s="1"/>
  <c r="AD31" i="44" s="1"/>
  <c r="J72" i="129" s="1"/>
  <c r="I19" i="54"/>
  <c r="I6" i="54" s="1"/>
  <c r="W20" i="54"/>
  <c r="W7" i="54" s="1"/>
  <c r="R19" i="54"/>
  <c r="R6" i="54" s="1"/>
  <c r="BB14" i="53"/>
  <c r="BC14" i="53" s="1"/>
  <c r="K28" i="54" s="1"/>
  <c r="E24" i="44"/>
  <c r="E31" i="44" s="1"/>
  <c r="AC25" i="54"/>
  <c r="AC12" i="54" s="1"/>
  <c r="AC9" i="44" s="1"/>
  <c r="AC24" i="44" s="1"/>
  <c r="AC31" i="44" s="1"/>
  <c r="AA25" i="54"/>
  <c r="AA12" i="54" s="1"/>
  <c r="AA9" i="44" s="1"/>
  <c r="AA24" i="44" s="1"/>
  <c r="AA31" i="44" s="1"/>
  <c r="AB25" i="54"/>
  <c r="AB12" i="54" s="1"/>
  <c r="AB9" i="44" s="1"/>
  <c r="AB24" i="44" s="1"/>
  <c r="AB31" i="44" s="1"/>
  <c r="M18" i="54"/>
  <c r="M5" i="54" s="1"/>
  <c r="J19" i="54"/>
  <c r="J6" i="54" s="1"/>
  <c r="N19" i="54"/>
  <c r="N6" i="54" s="1"/>
  <c r="Y20" i="54"/>
  <c r="Y7" i="54" s="1"/>
  <c r="E21" i="54"/>
  <c r="E8" i="54" s="1"/>
  <c r="N21" i="54"/>
  <c r="N8" i="54" s="1"/>
  <c r="M23" i="54"/>
  <c r="M10" i="54" s="1"/>
  <c r="M6" i="51" s="1"/>
  <c r="M12" i="51" s="1"/>
  <c r="M18" i="51" s="1"/>
  <c r="P24" i="54"/>
  <c r="P11" i="54" s="1"/>
  <c r="X19" i="54"/>
  <c r="X6" i="54" s="1"/>
  <c r="D21" i="54"/>
  <c r="D8" i="54" s="1"/>
  <c r="U19" i="54"/>
  <c r="U6" i="54" s="1"/>
  <c r="C24" i="44"/>
  <c r="C31" i="44" s="1"/>
  <c r="V21" i="54"/>
  <c r="V8" i="54" s="1"/>
  <c r="W21" i="54"/>
  <c r="W8" i="54" s="1"/>
  <c r="S24" i="54"/>
  <c r="S11" i="54" s="1"/>
  <c r="W24" i="54"/>
  <c r="W11" i="54" s="1"/>
  <c r="J11" i="130"/>
  <c r="D9" i="130"/>
  <c r="AF13" i="8"/>
  <c r="D10" i="130"/>
  <c r="D12" i="130"/>
  <c r="J12" i="130"/>
  <c r="L15" i="129"/>
  <c r="K28" i="129"/>
  <c r="K31" i="129" s="1"/>
  <c r="L11" i="129"/>
  <c r="BR57" i="34"/>
  <c r="AM29" i="32"/>
  <c r="AM31" i="32"/>
  <c r="AM32" i="32"/>
  <c r="AM30" i="32"/>
  <c r="AF7" i="49"/>
  <c r="AF6" i="49"/>
  <c r="AE6" i="49"/>
  <c r="AE7" i="49"/>
  <c r="E14" i="53"/>
  <c r="F14" i="53" s="1"/>
  <c r="Q6" i="53"/>
  <c r="E9" i="54"/>
  <c r="R279" i="85"/>
  <c r="F5" i="36"/>
  <c r="Q373" i="85"/>
  <c r="R49" i="85"/>
  <c r="R241" i="85"/>
  <c r="R386" i="85"/>
  <c r="Q97" i="85"/>
  <c r="Q357" i="85"/>
  <c r="Q409" i="85"/>
  <c r="Q207" i="85"/>
  <c r="Q25" i="85"/>
  <c r="R99" i="85"/>
  <c r="R136" i="85"/>
  <c r="R330" i="85"/>
  <c r="Q22" i="85"/>
  <c r="R210" i="85"/>
  <c r="R331" i="85"/>
  <c r="Q271" i="85"/>
  <c r="R408" i="85"/>
  <c r="R343" i="85"/>
  <c r="R360" i="85"/>
  <c r="Q449" i="85"/>
  <c r="Q168" i="85"/>
  <c r="R246" i="85"/>
  <c r="Q234" i="85"/>
  <c r="Q337" i="85"/>
  <c r="R366" i="85"/>
  <c r="Q218" i="85"/>
  <c r="R111" i="85"/>
  <c r="Q342" i="85"/>
  <c r="Q254" i="85"/>
  <c r="Q229" i="85"/>
  <c r="Q369" i="85"/>
  <c r="R209" i="85"/>
  <c r="R83" i="85"/>
  <c r="Q222" i="85"/>
  <c r="R247" i="85"/>
  <c r="Q384" i="85"/>
  <c r="R76" i="85"/>
  <c r="Q383" i="85"/>
  <c r="Q448" i="85"/>
  <c r="Q121" i="85"/>
  <c r="Q112" i="85"/>
  <c r="Q377" i="85"/>
  <c r="Q96" i="85"/>
  <c r="R328" i="85"/>
  <c r="Q411" i="85"/>
  <c r="R129" i="85"/>
  <c r="R352" i="85"/>
  <c r="R202" i="85"/>
  <c r="R425" i="85"/>
  <c r="Q298" i="85"/>
  <c r="Q100" i="85"/>
  <c r="R385" i="85"/>
  <c r="Q178" i="85"/>
  <c r="Q329" i="85"/>
  <c r="Q191" i="85"/>
  <c r="Q332" i="85"/>
  <c r="Q240" i="85"/>
  <c r="R163" i="85"/>
  <c r="Q233" i="85"/>
  <c r="Q363" i="85"/>
  <c r="R346" i="85"/>
  <c r="R412" i="85"/>
  <c r="Q92" i="85"/>
  <c r="R41" i="85"/>
  <c r="R93" i="85"/>
  <c r="R107" i="85"/>
  <c r="R451" i="85"/>
  <c r="Q322" i="85"/>
  <c r="R244" i="85"/>
  <c r="R110" i="85"/>
  <c r="Q33" i="85"/>
  <c r="Q239" i="85"/>
  <c r="R429" i="85"/>
  <c r="Q44" i="85"/>
  <c r="R325" i="85"/>
  <c r="R186" i="85"/>
  <c r="Q84" i="85"/>
  <c r="Q27" i="85"/>
  <c r="Q323" i="85"/>
  <c r="Q261" i="85"/>
  <c r="Q139" i="85"/>
  <c r="Q215" i="85"/>
  <c r="R215" i="85"/>
  <c r="R104" i="85"/>
  <c r="Q104" i="85"/>
  <c r="R103" i="85"/>
  <c r="Q103" i="85"/>
  <c r="Q232" i="85"/>
  <c r="R232" i="85"/>
  <c r="Q28" i="85"/>
  <c r="R286" i="85"/>
  <c r="Q340" i="85"/>
  <c r="R19" i="85"/>
  <c r="Q243" i="85"/>
  <c r="Q145" i="85"/>
  <c r="R371" i="85"/>
  <c r="R334" i="85"/>
  <c r="Q60" i="85"/>
  <c r="R80" i="85"/>
  <c r="Q141" i="85"/>
  <c r="R144" i="85"/>
  <c r="Q263" i="85"/>
  <c r="Q403" i="85"/>
  <c r="R21" i="85"/>
  <c r="Q108" i="85"/>
  <c r="R327" i="85"/>
  <c r="R288" i="85"/>
  <c r="R249" i="85"/>
  <c r="R364" i="85"/>
  <c r="R61" i="85"/>
  <c r="Q61" i="85"/>
  <c r="R395" i="85"/>
  <c r="R341" i="85"/>
  <c r="Q127" i="85"/>
  <c r="R365" i="85"/>
  <c r="R20" i="85"/>
  <c r="Q128" i="85"/>
  <c r="Q59" i="85"/>
  <c r="R319" i="85"/>
  <c r="Q208" i="85"/>
  <c r="R98" i="85"/>
  <c r="Q253" i="85"/>
  <c r="Q193" i="85"/>
  <c r="R89" i="85"/>
  <c r="R152" i="85"/>
  <c r="Q114" i="85"/>
  <c r="Q184" i="85"/>
  <c r="R190" i="85"/>
  <c r="R401" i="85"/>
  <c r="R221" i="85"/>
  <c r="R318" i="85"/>
  <c r="R268" i="85"/>
  <c r="R199" i="85"/>
  <c r="Q367" i="85"/>
  <c r="R265" i="85"/>
  <c r="R345" i="85"/>
  <c r="Q415" i="85"/>
  <c r="R122" i="85"/>
  <c r="R56" i="85"/>
  <c r="R217" i="85"/>
  <c r="R94" i="85"/>
  <c r="Q94" i="85"/>
  <c r="Q276" i="85"/>
  <c r="R276" i="85"/>
  <c r="Q116" i="85"/>
  <c r="Q47" i="85"/>
  <c r="R137" i="85"/>
  <c r="R354" i="85"/>
  <c r="Q160" i="85"/>
  <c r="R160" i="85"/>
  <c r="R51" i="85"/>
  <c r="Q51" i="85"/>
  <c r="Q269" i="85"/>
  <c r="Q362" i="85"/>
  <c r="R407" i="85"/>
  <c r="Q142" i="85"/>
  <c r="R359" i="85"/>
  <c r="Q410" i="85"/>
  <c r="Q226" i="85"/>
  <c r="R101" i="85"/>
  <c r="Q256" i="85"/>
  <c r="R195" i="85"/>
  <c r="Q195" i="85"/>
  <c r="R192" i="85"/>
  <c r="Q192" i="85"/>
  <c r="Q64" i="85"/>
  <c r="R326" i="85"/>
  <c r="Q52" i="85"/>
  <c r="I13" i="51"/>
  <c r="I19" i="51" s="1"/>
  <c r="Q131" i="85"/>
  <c r="R382" i="85"/>
  <c r="R201" i="85"/>
  <c r="Q187" i="85"/>
  <c r="Q355" i="85"/>
  <c r="R355" i="85"/>
  <c r="R55" i="85"/>
  <c r="Q55" i="85"/>
  <c r="R42" i="85"/>
  <c r="Q42" i="85"/>
  <c r="Q102" i="85"/>
  <c r="R102" i="85"/>
  <c r="Q106" i="85"/>
  <c r="R106" i="85"/>
  <c r="R287" i="85"/>
  <c r="Q287" i="85"/>
  <c r="Q78" i="85"/>
  <c r="R78" i="85"/>
  <c r="R179" i="85"/>
  <c r="Q179" i="85"/>
  <c r="Q70" i="85"/>
  <c r="R143" i="85"/>
  <c r="R198" i="85"/>
  <c r="Q205" i="85"/>
  <c r="Q180" i="85"/>
  <c r="Q125" i="85"/>
  <c r="R417" i="85"/>
  <c r="Q105" i="85"/>
  <c r="R321" i="85"/>
  <c r="Q321" i="85"/>
  <c r="R82" i="85"/>
  <c r="Q82" i="85"/>
  <c r="R148" i="85"/>
  <c r="R257" i="85"/>
  <c r="R231" i="85"/>
  <c r="Q223" i="85"/>
  <c r="R223" i="85"/>
  <c r="Q347" i="85"/>
  <c r="R347" i="85"/>
  <c r="R115" i="85"/>
  <c r="Q115" i="85"/>
  <c r="Q23" i="85"/>
  <c r="R23" i="85"/>
  <c r="Q353" i="85"/>
  <c r="R353" i="85"/>
  <c r="Q255" i="85"/>
  <c r="R255" i="85"/>
  <c r="R147" i="85"/>
  <c r="Q147" i="85"/>
  <c r="R169" i="85"/>
  <c r="R358" i="85"/>
  <c r="Q31" i="85"/>
  <c r="R31" i="85"/>
  <c r="I24" i="44"/>
  <c r="I31" i="44" s="1"/>
  <c r="F157" i="45"/>
  <c r="P169" i="45" s="1"/>
  <c r="Q24" i="44"/>
  <c r="Q31" i="44" s="1"/>
  <c r="Q404" i="85"/>
  <c r="Q289" i="85"/>
  <c r="Q368" i="85"/>
  <c r="R406" i="85"/>
  <c r="R281" i="85"/>
  <c r="Q281" i="85"/>
  <c r="Q88" i="85"/>
  <c r="R32" i="85"/>
  <c r="Q32" i="85"/>
  <c r="Q290" i="85"/>
  <c r="R290" i="85"/>
  <c r="Q250" i="85"/>
  <c r="R250" i="85"/>
  <c r="Q123" i="85"/>
  <c r="R123" i="85"/>
  <c r="Q85" i="85"/>
  <c r="R85" i="85"/>
  <c r="R62" i="85"/>
  <c r="Q62" i="85"/>
  <c r="Q67" i="85"/>
  <c r="R67" i="85"/>
  <c r="Q170" i="85"/>
  <c r="R170" i="85"/>
  <c r="Q211" i="85"/>
  <c r="R211" i="85"/>
  <c r="R169" i="45"/>
  <c r="R158" i="85"/>
  <c r="Q158" i="85"/>
  <c r="Q228" i="85"/>
  <c r="R228" i="85"/>
  <c r="Q86" i="85"/>
  <c r="R86" i="85"/>
  <c r="Q206" i="85"/>
  <c r="R206" i="85"/>
  <c r="Q156" i="85"/>
  <c r="R156" i="85"/>
  <c r="Q53" i="85"/>
  <c r="R53" i="85"/>
  <c r="Q396" i="85"/>
  <c r="R396" i="85"/>
  <c r="Q29" i="85"/>
  <c r="R29" i="85"/>
  <c r="R248" i="85"/>
  <c r="Q248" i="85"/>
  <c r="R175" i="85"/>
  <c r="Q175" i="85"/>
  <c r="O24" i="44"/>
  <c r="O31" i="44" s="1"/>
  <c r="AC70" i="54"/>
  <c r="AC78" i="54" s="1"/>
  <c r="AC7" i="48" s="1"/>
  <c r="Q194" i="85"/>
  <c r="Q138" i="85"/>
  <c r="R46" i="85"/>
  <c r="Q46" i="85"/>
  <c r="R333" i="85"/>
  <c r="Q333" i="85"/>
  <c r="Q214" i="85"/>
  <c r="R214" i="85"/>
  <c r="R189" i="85"/>
  <c r="Q189" i="85"/>
  <c r="Q212" i="85"/>
  <c r="R212" i="85"/>
  <c r="R90" i="85"/>
  <c r="Q90" i="85"/>
  <c r="Q238" i="85"/>
  <c r="R238" i="85"/>
  <c r="R285" i="85"/>
  <c r="Q285" i="85"/>
  <c r="O22" i="34"/>
  <c r="O28" i="34"/>
  <c r="P26" i="34"/>
  <c r="Q119" i="85"/>
  <c r="R119" i="85"/>
  <c r="R171" i="85"/>
  <c r="D24" i="44"/>
  <c r="D31" i="44" s="1"/>
  <c r="AC73" i="54"/>
  <c r="AC81" i="54" s="1"/>
  <c r="CP14" i="53"/>
  <c r="CQ14" i="53" s="1"/>
  <c r="S28" i="54" s="1"/>
  <c r="R43" i="85"/>
  <c r="Q43" i="85"/>
  <c r="Q278" i="85"/>
  <c r="R278" i="85"/>
  <c r="Q68" i="85"/>
  <c r="R68" i="85"/>
  <c r="R230" i="85"/>
  <c r="Q230" i="85"/>
  <c r="Q336" i="85"/>
  <c r="R336" i="85"/>
  <c r="R258" i="85"/>
  <c r="Q258" i="85"/>
  <c r="R270" i="85"/>
  <c r="Q270" i="85"/>
  <c r="Q392" i="85"/>
  <c r="R392" i="85"/>
  <c r="Q120" i="85"/>
  <c r="R120" i="85"/>
  <c r="DZ6" i="53"/>
  <c r="ED6" i="53"/>
  <c r="DP6" i="53"/>
  <c r="Q216" i="85"/>
  <c r="N83" i="38"/>
  <c r="M7" i="37" s="1"/>
  <c r="M16" i="37" s="1"/>
  <c r="Q185" i="85"/>
  <c r="W14" i="53"/>
  <c r="X14" i="53" s="1"/>
  <c r="E28" i="54" s="1"/>
  <c r="E54" i="8"/>
  <c r="E56" i="8" s="1"/>
  <c r="R164" i="85"/>
  <c r="Q164" i="85"/>
  <c r="R77" i="85"/>
  <c r="Q77" i="85"/>
  <c r="Q431" i="85"/>
  <c r="R431" i="85"/>
  <c r="R262" i="85"/>
  <c r="Q262" i="85"/>
  <c r="R95" i="85"/>
  <c r="Q95" i="85"/>
  <c r="CG11" i="53"/>
  <c r="CF14" i="53"/>
  <c r="CG14" i="53" s="1"/>
  <c r="Q28" i="54" s="1"/>
  <c r="DF6" i="53"/>
  <c r="V22" i="54" s="1"/>
  <c r="DE14" i="53"/>
  <c r="R91" i="85"/>
  <c r="T169" i="45"/>
  <c r="EE7" i="53"/>
  <c r="Q174" i="85"/>
  <c r="R174" i="85"/>
  <c r="N85" i="38"/>
  <c r="M9" i="37" s="1"/>
  <c r="M18" i="37" s="1"/>
  <c r="EJ7" i="53"/>
  <c r="C49" i="8"/>
  <c r="D11" i="133" s="1"/>
  <c r="AT53" i="34"/>
  <c r="Q24" i="85"/>
  <c r="R24" i="85"/>
  <c r="Q173" i="85"/>
  <c r="R391" i="85"/>
  <c r="W169" i="45"/>
  <c r="O169" i="45"/>
  <c r="R376" i="85"/>
  <c r="Q376" i="85"/>
  <c r="D83" i="38"/>
  <c r="C7" i="37" s="1"/>
  <c r="C16" i="37" s="1"/>
  <c r="C68" i="54"/>
  <c r="C76" i="54" s="1"/>
  <c r="C7" i="46" s="1"/>
  <c r="C13" i="46" s="1"/>
  <c r="C19" i="46" s="1"/>
  <c r="X169" i="45"/>
  <c r="U169" i="45"/>
  <c r="Q79" i="85"/>
  <c r="R79" i="85"/>
  <c r="R344" i="85"/>
  <c r="Q169" i="45"/>
  <c r="V169" i="45"/>
  <c r="Q7" i="53"/>
  <c r="R7" i="53" s="1"/>
  <c r="BM7" i="53"/>
  <c r="S169" i="45"/>
  <c r="R58" i="85"/>
  <c r="Q58" i="85"/>
  <c r="AN7" i="53"/>
  <c r="AM14" i="53"/>
  <c r="AN14" i="53" s="1"/>
  <c r="H28" i="54" s="1"/>
  <c r="DA8" i="53"/>
  <c r="CZ14" i="53"/>
  <c r="D54" i="8"/>
  <c r="D56" i="8" s="1"/>
  <c r="Q45" i="85"/>
  <c r="R45" i="85"/>
  <c r="R324" i="85"/>
  <c r="Q324" i="85"/>
  <c r="R87" i="85"/>
  <c r="Q87" i="85"/>
  <c r="R126" i="85"/>
  <c r="Q126" i="85"/>
  <c r="R284" i="85"/>
  <c r="Q284" i="85"/>
  <c r="Q81" i="85"/>
  <c r="R81" i="85"/>
  <c r="Q393" i="85"/>
  <c r="R393" i="85"/>
  <c r="R30" i="85"/>
  <c r="Q30" i="85"/>
  <c r="Q375" i="85"/>
  <c r="R375" i="85"/>
  <c r="AF29" i="32"/>
  <c r="R427" i="85"/>
  <c r="Q427" i="85"/>
  <c r="BG14" i="53"/>
  <c r="BH14" i="53" s="1"/>
  <c r="L28" i="54" s="1"/>
  <c r="AB72" i="54"/>
  <c r="AB80" i="54" s="1"/>
  <c r="W31" i="34"/>
  <c r="W35" i="34" s="1"/>
  <c r="W38" i="34" s="1"/>
  <c r="W25" i="33" s="1"/>
  <c r="W28" i="33" s="1"/>
  <c r="L8" i="53"/>
  <c r="C24" i="54" s="1"/>
  <c r="K14" i="53"/>
  <c r="L14" i="53" s="1"/>
  <c r="C28" i="54" s="1"/>
  <c r="BL34" i="34"/>
  <c r="BQ14" i="53"/>
  <c r="BR14" i="53" s="1"/>
  <c r="N28" i="54" s="1"/>
  <c r="CA14" i="53"/>
  <c r="CB14" i="53" s="1"/>
  <c r="R54" i="85"/>
  <c r="Q54" i="85"/>
  <c r="BL14" i="53"/>
  <c r="BM14" i="53" s="1"/>
  <c r="M28" i="54" s="1"/>
  <c r="BM8" i="53"/>
  <c r="Q8" i="53"/>
  <c r="R8" i="53" s="1"/>
  <c r="AW14" i="53"/>
  <c r="AX14" i="53" s="1"/>
  <c r="J28" i="54" s="1"/>
  <c r="C62" i="54"/>
  <c r="J62" i="54"/>
  <c r="M75" i="54"/>
  <c r="M64" i="54"/>
  <c r="L62" i="54"/>
  <c r="F62" i="54"/>
  <c r="H62" i="54"/>
  <c r="D62" i="54"/>
  <c r="E62" i="54"/>
  <c r="M65" i="54"/>
  <c r="K62" i="54"/>
  <c r="G62" i="54"/>
  <c r="I62" i="54"/>
  <c r="CV8" i="53"/>
  <c r="T24" i="54" s="1"/>
  <c r="CU14" i="53"/>
  <c r="Q60" i="54"/>
  <c r="P73" i="54"/>
  <c r="G8" i="51"/>
  <c r="CK14" i="53"/>
  <c r="CL14" i="53" s="1"/>
  <c r="BF52" i="34"/>
  <c r="BF63" i="34" s="1"/>
  <c r="BF29" i="33" s="1"/>
  <c r="BF57" i="33" s="1"/>
  <c r="BF53" i="34"/>
  <c r="E16" i="33"/>
  <c r="AO32" i="34"/>
  <c r="AO31" i="34" s="1"/>
  <c r="AO35" i="34" s="1"/>
  <c r="AO38" i="34" s="1"/>
  <c r="AO25" i="33" s="1"/>
  <c r="AL52" i="34"/>
  <c r="AL63" i="34" s="1"/>
  <c r="AL29" i="33" s="1"/>
  <c r="AL57" i="33" s="1"/>
  <c r="BB32" i="34"/>
  <c r="BB31" i="34" s="1"/>
  <c r="BB35" i="34" s="1"/>
  <c r="BB38" i="34" s="1"/>
  <c r="BB25" i="33" s="1"/>
  <c r="BB27" i="33" s="1"/>
  <c r="BB55" i="33" s="1"/>
  <c r="AM32" i="34"/>
  <c r="AM31" i="34" s="1"/>
  <c r="AM35" i="34" s="1"/>
  <c r="AM38" i="34" s="1"/>
  <c r="AM25" i="33" s="1"/>
  <c r="AM26" i="33" s="1"/>
  <c r="AM54" i="33" s="1"/>
  <c r="E116" i="45"/>
  <c r="AX32" i="34"/>
  <c r="AX31" i="34" s="1"/>
  <c r="AX35" i="34" s="1"/>
  <c r="AX38" i="34" s="1"/>
  <c r="AX25" i="33" s="1"/>
  <c r="BE19" i="34"/>
  <c r="BE52" i="34" s="1"/>
  <c r="BE63" i="34" s="1"/>
  <c r="BE29" i="33" s="1"/>
  <c r="BE57" i="33" s="1"/>
  <c r="G116" i="45"/>
  <c r="AV52" i="34"/>
  <c r="AV63" i="34" s="1"/>
  <c r="AV29" i="33" s="1"/>
  <c r="AV57" i="33" s="1"/>
  <c r="AV53" i="34"/>
  <c r="AS52" i="34"/>
  <c r="AS54" i="34" s="1"/>
  <c r="AS53" i="34"/>
  <c r="AJ116" i="45"/>
  <c r="AM53" i="34"/>
  <c r="BD32" i="34"/>
  <c r="BD31" i="34" s="1"/>
  <c r="BD35" i="34" s="1"/>
  <c r="BD38" i="34" s="1"/>
  <c r="BD25" i="33" s="1"/>
  <c r="AQ53" i="34"/>
  <c r="AI52" i="34"/>
  <c r="AI63" i="34" s="1"/>
  <c r="AI29" i="33" s="1"/>
  <c r="AI57" i="33" s="1"/>
  <c r="M52" i="34"/>
  <c r="M63" i="34" s="1"/>
  <c r="M29" i="33" s="1"/>
  <c r="M57" i="33" s="1"/>
  <c r="D116" i="45"/>
  <c r="AG116" i="45"/>
  <c r="I116" i="45"/>
  <c r="BF32" i="34"/>
  <c r="BF31" i="34" s="1"/>
  <c r="BF35" i="34" s="1"/>
  <c r="BF38" i="34" s="1"/>
  <c r="BF25" i="33" s="1"/>
  <c r="BF26" i="33" s="1"/>
  <c r="AU53" i="34"/>
  <c r="C116" i="45"/>
  <c r="AT51" i="34"/>
  <c r="BA53" i="34"/>
  <c r="AM52" i="34"/>
  <c r="AM63" i="34" s="1"/>
  <c r="AM29" i="33" s="1"/>
  <c r="AM57" i="33" s="1"/>
  <c r="C53" i="34"/>
  <c r="AO30" i="34"/>
  <c r="AU52" i="34"/>
  <c r="AU63" i="34" s="1"/>
  <c r="AU29" i="33" s="1"/>
  <c r="AU57" i="33" s="1"/>
  <c r="AH116" i="45"/>
  <c r="J116" i="45"/>
  <c r="AL116" i="45"/>
  <c r="AT52" i="34"/>
  <c r="AT63" i="34" s="1"/>
  <c r="AT29" i="33" s="1"/>
  <c r="AT57" i="33" s="1"/>
  <c r="BA52" i="34"/>
  <c r="BA63" i="34" s="1"/>
  <c r="BA29" i="33" s="1"/>
  <c r="BA57" i="33" s="1"/>
  <c r="BL49" i="34"/>
  <c r="AX52" i="34"/>
  <c r="AX63" i="34" s="1"/>
  <c r="AX29" i="33" s="1"/>
  <c r="AX57" i="33" s="1"/>
  <c r="AN19" i="34"/>
  <c r="AN52" i="34" s="1"/>
  <c r="AN63" i="34" s="1"/>
  <c r="AN29" i="33" s="1"/>
  <c r="AN57" i="33" s="1"/>
  <c r="AQ52" i="34"/>
  <c r="AQ63" i="34" s="1"/>
  <c r="AQ29" i="33" s="1"/>
  <c r="AQ57" i="33" s="1"/>
  <c r="AZ52" i="34"/>
  <c r="AZ63" i="34" s="1"/>
  <c r="AZ29" i="33" s="1"/>
  <c r="AZ57" i="33" s="1"/>
  <c r="AZ32" i="34"/>
  <c r="AZ31" i="34" s="1"/>
  <c r="AZ35" i="34" s="1"/>
  <c r="AZ38" i="34" s="1"/>
  <c r="AZ25" i="33" s="1"/>
  <c r="AZ27" i="33" s="1"/>
  <c r="AZ55" i="33" s="1"/>
  <c r="D21" i="34"/>
  <c r="D49" i="34"/>
  <c r="AV32" i="34"/>
  <c r="AV31" i="34" s="1"/>
  <c r="AV35" i="34" s="1"/>
  <c r="AV38" i="34" s="1"/>
  <c r="AV25" i="33" s="1"/>
  <c r="AV27" i="33" s="1"/>
  <c r="AX53" i="34"/>
  <c r="W52" i="34"/>
  <c r="W63" i="34" s="1"/>
  <c r="W29" i="33" s="1"/>
  <c r="W57" i="33" s="1"/>
  <c r="AI51" i="34"/>
  <c r="AL51" i="34"/>
  <c r="AL53" i="34"/>
  <c r="W53" i="34"/>
  <c r="AZ53" i="34"/>
  <c r="AI53" i="34"/>
  <c r="AI116" i="45"/>
  <c r="AK116" i="45"/>
  <c r="H116" i="45"/>
  <c r="E47" i="34"/>
  <c r="E50" i="34" s="1"/>
  <c r="AG35" i="34"/>
  <c r="AG38" i="34" s="1"/>
  <c r="AG25" i="33" s="1"/>
  <c r="AG27" i="33" s="1"/>
  <c r="AG55" i="33" s="1"/>
  <c r="AU32" i="34"/>
  <c r="AU31" i="34" s="1"/>
  <c r="AU35" i="34" s="1"/>
  <c r="AU38" i="34" s="1"/>
  <c r="AU25" i="33" s="1"/>
  <c r="AU26" i="33" s="1"/>
  <c r="AU54" i="33" s="1"/>
  <c r="AY53" i="34"/>
  <c r="M32" i="34"/>
  <c r="AL32" i="34"/>
  <c r="AL31" i="34" s="1"/>
  <c r="AL35" i="34" s="1"/>
  <c r="AL38" i="34" s="1"/>
  <c r="AL25" i="33" s="1"/>
  <c r="AL26" i="33" s="1"/>
  <c r="AL54" i="33" s="1"/>
  <c r="C52" i="34"/>
  <c r="C63" i="34" s="1"/>
  <c r="C29" i="33" s="1"/>
  <c r="C57" i="33" s="1"/>
  <c r="BC32" i="34"/>
  <c r="BC31" i="34" s="1"/>
  <c r="BC35" i="34" s="1"/>
  <c r="BC38" i="34" s="1"/>
  <c r="BC25" i="33" s="1"/>
  <c r="BC27" i="33" s="1"/>
  <c r="BC55" i="33" s="1"/>
  <c r="AS32" i="34"/>
  <c r="AS31" i="34" s="1"/>
  <c r="AS33" i="34" s="1"/>
  <c r="BO49" i="34"/>
  <c r="DO14" i="53"/>
  <c r="BN49" i="34"/>
  <c r="BK49" i="34"/>
  <c r="N50" i="34"/>
  <c r="O47" i="34"/>
  <c r="N49" i="34"/>
  <c r="N21" i="34"/>
  <c r="X21" i="34"/>
  <c r="X49" i="34"/>
  <c r="X50" i="34"/>
  <c r="Y47" i="34"/>
  <c r="AL112" i="45"/>
  <c r="I112" i="45"/>
  <c r="K112" i="45"/>
  <c r="C112" i="45"/>
  <c r="AI112" i="45"/>
  <c r="AK112" i="45"/>
  <c r="G112" i="45"/>
  <c r="E112" i="45"/>
  <c r="D112" i="45"/>
  <c r="AJ112" i="45"/>
  <c r="F112" i="45"/>
  <c r="F120" i="45" s="1"/>
  <c r="J112" i="45"/>
  <c r="H112" i="45"/>
  <c r="AG112" i="45"/>
  <c r="AH112" i="45"/>
  <c r="B120" i="45"/>
  <c r="N30" i="34"/>
  <c r="N31" i="34"/>
  <c r="O29" i="34"/>
  <c r="N32" i="34"/>
  <c r="AQ30" i="34"/>
  <c r="AQ32" i="34"/>
  <c r="AQ31" i="34" s="1"/>
  <c r="AQ35" i="34" s="1"/>
  <c r="AQ38" i="34" s="1"/>
  <c r="AQ25" i="33" s="1"/>
  <c r="Y27" i="34"/>
  <c r="X28" i="34"/>
  <c r="AY32" i="34"/>
  <c r="AY31" i="34" s="1"/>
  <c r="AY35" i="34" s="1"/>
  <c r="AY38" i="34" s="1"/>
  <c r="AY25" i="33" s="1"/>
  <c r="AY52" i="34"/>
  <c r="AY63" i="34" s="1"/>
  <c r="AY29" i="33" s="1"/>
  <c r="AY57" i="33" s="1"/>
  <c r="BE30" i="34"/>
  <c r="AJ51" i="34"/>
  <c r="AJ53" i="34"/>
  <c r="AJ52" i="34"/>
  <c r="AJ63" i="34" s="1"/>
  <c r="AJ29" i="33" s="1"/>
  <c r="AJ57" i="33" s="1"/>
  <c r="AJ30" i="34"/>
  <c r="AJ32" i="34"/>
  <c r="AJ31" i="34" s="1"/>
  <c r="AJ35" i="34" s="1"/>
  <c r="AJ38" i="34" s="1"/>
  <c r="AJ25" i="33" s="1"/>
  <c r="D52" i="34"/>
  <c r="D63" i="34" s="1"/>
  <c r="D29" i="33" s="1"/>
  <c r="D57" i="33" s="1"/>
  <c r="D51" i="34"/>
  <c r="D53" i="34"/>
  <c r="M51" i="34"/>
  <c r="M53" i="34"/>
  <c r="AP53" i="34"/>
  <c r="AP19" i="34"/>
  <c r="AN30" i="34"/>
  <c r="AW30" i="34"/>
  <c r="AW32" i="34"/>
  <c r="AW31" i="34" s="1"/>
  <c r="AW35" i="34" s="1"/>
  <c r="AW38" i="34" s="1"/>
  <c r="AW25" i="33" s="1"/>
  <c r="AX30" i="34"/>
  <c r="AK19" i="34"/>
  <c r="AK53" i="34"/>
  <c r="AH30" i="34"/>
  <c r="AH32" i="34"/>
  <c r="AH31" i="34" s="1"/>
  <c r="AH35" i="34" s="1"/>
  <c r="AH38" i="34" s="1"/>
  <c r="AH25" i="33" s="1"/>
  <c r="BC52" i="34"/>
  <c r="BC63" i="34" s="1"/>
  <c r="BC29" i="33" s="1"/>
  <c r="BC57" i="33" s="1"/>
  <c r="BC51" i="34"/>
  <c r="BC53" i="34"/>
  <c r="AW53" i="34"/>
  <c r="AW52" i="34"/>
  <c r="AW63" i="34" s="1"/>
  <c r="AW29" i="33" s="1"/>
  <c r="AW57" i="33" s="1"/>
  <c r="AW51" i="34"/>
  <c r="C32" i="34"/>
  <c r="C31" i="34"/>
  <c r="C35" i="34" s="1"/>
  <c r="C38" i="34" s="1"/>
  <c r="C25" i="33" s="1"/>
  <c r="D30" i="34"/>
  <c r="D32" i="34"/>
  <c r="D31" i="34"/>
  <c r="E29" i="34"/>
  <c r="E30" i="34" s="1"/>
  <c r="BA28" i="33"/>
  <c r="BA56" i="33" s="1"/>
  <c r="BA26" i="33"/>
  <c r="BA54" i="33" s="1"/>
  <c r="BA27" i="33"/>
  <c r="BA55" i="33" s="1"/>
  <c r="AS30" i="34"/>
  <c r="X22" i="34"/>
  <c r="Y26" i="34"/>
  <c r="AG51" i="34"/>
  <c r="AG52" i="34"/>
  <c r="AG53" i="34"/>
  <c r="X31" i="34"/>
  <c r="X32" i="34"/>
  <c r="X30" i="34"/>
  <c r="Y29" i="34"/>
  <c r="AO52" i="34"/>
  <c r="AO63" i="34" s="1"/>
  <c r="AO29" i="33" s="1"/>
  <c r="AO57" i="33" s="1"/>
  <c r="AO53" i="34"/>
  <c r="AO51" i="34"/>
  <c r="BD52" i="34"/>
  <c r="BD63" i="34" s="1"/>
  <c r="BD29" i="33" s="1"/>
  <c r="BD57" i="33" s="1"/>
  <c r="BD53" i="34"/>
  <c r="BD51" i="34"/>
  <c r="AH52" i="34"/>
  <c r="AH63" i="34" s="1"/>
  <c r="AH29" i="33" s="1"/>
  <c r="AH57" i="33" s="1"/>
  <c r="AH51" i="34"/>
  <c r="AH53" i="34"/>
  <c r="BB51" i="34"/>
  <c r="BB53" i="34"/>
  <c r="BB52" i="34"/>
  <c r="BB63" i="34" s="1"/>
  <c r="BB29" i="33" s="1"/>
  <c r="BB57" i="33" s="1"/>
  <c r="AI32" i="34"/>
  <c r="AI31" i="34" s="1"/>
  <c r="AI35" i="34" s="1"/>
  <c r="AI38" i="34" s="1"/>
  <c r="AI25" i="33" s="1"/>
  <c r="AI28" i="33" s="1"/>
  <c r="AI30" i="34"/>
  <c r="AT30" i="34"/>
  <c r="AT32" i="34"/>
  <c r="AT31" i="34" s="1"/>
  <c r="AT35" i="34" s="1"/>
  <c r="AT38" i="34" s="1"/>
  <c r="AT25" i="33" s="1"/>
  <c r="BD30" i="34"/>
  <c r="Q58" i="54"/>
  <c r="P71" i="54"/>
  <c r="AC72" i="54"/>
  <c r="AC80" i="54" s="1"/>
  <c r="O71" i="54"/>
  <c r="AB62" i="54"/>
  <c r="AA85" i="54"/>
  <c r="R47" i="54"/>
  <c r="Q49" i="54"/>
  <c r="P48" i="54"/>
  <c r="O69" i="54"/>
  <c r="O51" i="54"/>
  <c r="N72" i="54"/>
  <c r="N69" i="54"/>
  <c r="AD6" i="48"/>
  <c r="AC48" i="54"/>
  <c r="AB69" i="54"/>
  <c r="S50" i="54"/>
  <c r="P53" i="54"/>
  <c r="O74" i="54"/>
  <c r="ES7" i="53"/>
  <c r="EO7" i="53"/>
  <c r="DA14" i="53"/>
  <c r="R6" i="53"/>
  <c r="D22" i="54" s="1"/>
  <c r="I8" i="51"/>
  <c r="L18" i="51"/>
  <c r="BO28" i="34"/>
  <c r="BN28" i="34"/>
  <c r="BL28" i="34"/>
  <c r="AR19" i="34"/>
  <c r="AR53" i="34"/>
  <c r="F8" i="51"/>
  <c r="C80" i="54"/>
  <c r="C7" i="50" s="1"/>
  <c r="C6" i="50"/>
  <c r="C12" i="50" s="1"/>
  <c r="Q374" i="85"/>
  <c r="R374" i="85"/>
  <c r="R320" i="85"/>
  <c r="Q320" i="85"/>
  <c r="R282" i="85"/>
  <c r="Q282" i="85"/>
  <c r="Q133" i="85"/>
  <c r="R133" i="85"/>
  <c r="Q213" i="85"/>
  <c r="R213" i="85"/>
  <c r="Q356" i="85"/>
  <c r="R356" i="85"/>
  <c r="Q361" i="85"/>
  <c r="R361" i="85"/>
  <c r="Q370" i="85"/>
  <c r="R370" i="85"/>
  <c r="Q372" i="85"/>
  <c r="R372" i="85"/>
  <c r="R155" i="85"/>
  <c r="Q155" i="85"/>
  <c r="R203" i="85"/>
  <c r="Q203" i="85"/>
  <c r="R259" i="85"/>
  <c r="Q259" i="85"/>
  <c r="R176" i="85"/>
  <c r="Q176" i="85"/>
  <c r="R200" i="85"/>
  <c r="Q200" i="85"/>
  <c r="Q280" i="85"/>
  <c r="R280" i="85"/>
  <c r="R113" i="85"/>
  <c r="Q113" i="85"/>
  <c r="R153" i="85"/>
  <c r="Q153" i="85"/>
  <c r="R225" i="85"/>
  <c r="Q225" i="85"/>
  <c r="Q389" i="85"/>
  <c r="R389" i="85"/>
  <c r="R397" i="85"/>
  <c r="Q397" i="85"/>
  <c r="Q399" i="85"/>
  <c r="R399" i="85"/>
  <c r="Q421" i="85"/>
  <c r="R421" i="85"/>
  <c r="R26" i="85"/>
  <c r="Q26" i="85"/>
  <c r="Q74" i="85"/>
  <c r="R74" i="85"/>
  <c r="I18" i="51"/>
  <c r="L76" i="54"/>
  <c r="L7" i="46" s="1"/>
  <c r="L13" i="46" s="1"/>
  <c r="L6" i="46"/>
  <c r="L12" i="46" s="1"/>
  <c r="D76" i="54"/>
  <c r="BP21" i="34"/>
  <c r="BP50" i="34"/>
  <c r="BP51" i="34" s="1"/>
  <c r="Q50" i="85"/>
  <c r="R50" i="85"/>
  <c r="BO22" i="34"/>
  <c r="BO29" i="34"/>
  <c r="BO30" i="34" s="1"/>
  <c r="BM29" i="34"/>
  <c r="BM30" i="34" s="1"/>
  <c r="BM22" i="34"/>
  <c r="BM28" i="34"/>
  <c r="BO21" i="34"/>
  <c r="BO50" i="34"/>
  <c r="BO51" i="34" s="1"/>
  <c r="I68" i="54"/>
  <c r="R57" i="85"/>
  <c r="Q57" i="85"/>
  <c r="Q273" i="85"/>
  <c r="R273" i="85"/>
  <c r="Q351" i="85"/>
  <c r="R351" i="85"/>
  <c r="I6" i="48"/>
  <c r="I12" i="48" s="1"/>
  <c r="I78" i="54"/>
  <c r="I7" i="48" s="1"/>
  <c r="I13" i="48" s="1"/>
  <c r="R28" i="8"/>
  <c r="AC71" i="54"/>
  <c r="AC79" i="54" s="1"/>
  <c r="N35" i="34"/>
  <c r="M38" i="34"/>
  <c r="M25" i="33" s="1"/>
  <c r="K78" i="54"/>
  <c r="K7" i="48" s="1"/>
  <c r="K13" i="48" s="1"/>
  <c r="K6" i="48"/>
  <c r="K12" i="48" s="1"/>
  <c r="Q277" i="85"/>
  <c r="R277" i="85"/>
  <c r="N76" i="54"/>
  <c r="N7" i="46" s="1"/>
  <c r="N13" i="46" s="1"/>
  <c r="N6" i="46"/>
  <c r="N12" i="46" s="1"/>
  <c r="W5" i="54"/>
  <c r="DK15" i="53"/>
  <c r="DK14" i="53"/>
  <c r="W28" i="54" s="1"/>
  <c r="AB64" i="54"/>
  <c r="AB75" i="54"/>
  <c r="K14" i="54"/>
  <c r="BI22" i="34"/>
  <c r="BI29" i="34"/>
  <c r="BI30" i="34" s="1"/>
  <c r="BK22" i="34"/>
  <c r="BK29" i="34"/>
  <c r="BK30" i="34" s="1"/>
  <c r="Q275" i="85"/>
  <c r="R275" i="85"/>
  <c r="BN29" i="34"/>
  <c r="BN30" i="34" s="1"/>
  <c r="BN22" i="34"/>
  <c r="BK28" i="34"/>
  <c r="BL50" i="34"/>
  <c r="BL51" i="34" s="1"/>
  <c r="BL21" i="34"/>
  <c r="H80" i="54"/>
  <c r="R419" i="85"/>
  <c r="Q419" i="85"/>
  <c r="R157" i="85"/>
  <c r="Q157" i="85"/>
  <c r="Q338" i="85"/>
  <c r="R338" i="85"/>
  <c r="L78" i="54"/>
  <c r="L7" i="48" s="1"/>
  <c r="L13" i="48" s="1"/>
  <c r="L6" i="48"/>
  <c r="L12" i="48" s="1"/>
  <c r="O68" i="54"/>
  <c r="P55" i="54"/>
  <c r="ED9" i="53"/>
  <c r="DT9" i="53"/>
  <c r="DU9" i="53" s="1"/>
  <c r="DP9" i="53"/>
  <c r="DY9" i="53"/>
  <c r="DZ9" i="53" s="1"/>
  <c r="S61" i="54"/>
  <c r="E76" i="54"/>
  <c r="E7" i="46" s="1"/>
  <c r="E13" i="46" s="1"/>
  <c r="E6" i="46"/>
  <c r="E12" i="46" s="1"/>
  <c r="BL29" i="34"/>
  <c r="BL30" i="34" s="1"/>
  <c r="BL22" i="34"/>
  <c r="BI49" i="34"/>
  <c r="BJ28" i="34"/>
  <c r="BM21" i="34"/>
  <c r="BM50" i="34"/>
  <c r="BM51" i="34" s="1"/>
  <c r="I80" i="54"/>
  <c r="I7" i="50" s="1"/>
  <c r="I6" i="50"/>
  <c r="I12" i="50" s="1"/>
  <c r="R48" i="85"/>
  <c r="Q48" i="85"/>
  <c r="R66" i="85"/>
  <c r="Q66" i="85"/>
  <c r="R413" i="85"/>
  <c r="Q413" i="85"/>
  <c r="M78" i="54"/>
  <c r="M7" i="48" s="1"/>
  <c r="M13" i="48" s="1"/>
  <c r="M6" i="48"/>
  <c r="M12" i="48" s="1"/>
  <c r="C78" i="54"/>
  <c r="C7" i="48" s="1"/>
  <c r="C13" i="48" s="1"/>
  <c r="C6" i="48"/>
  <c r="C12" i="48" s="1"/>
  <c r="EN8" i="53"/>
  <c r="ES8" i="53" s="1"/>
  <c r="EX8" i="53" s="1"/>
  <c r="EJ8" i="53"/>
  <c r="AB65" i="54"/>
  <c r="D6" i="48"/>
  <c r="D12" i="48" s="1"/>
  <c r="BJ22" i="34"/>
  <c r="BJ29" i="34"/>
  <c r="BJ30" i="34" s="1"/>
  <c r="BP49" i="34"/>
  <c r="BI28" i="34"/>
  <c r="BK21" i="34"/>
  <c r="BK50" i="34"/>
  <c r="BK51" i="34" s="1"/>
  <c r="J80" i="54"/>
  <c r="R405" i="85"/>
  <c r="Q405" i="85"/>
  <c r="E78" i="54"/>
  <c r="E7" i="48" s="1"/>
  <c r="E13" i="48" s="1"/>
  <c r="E6" i="48"/>
  <c r="E12" i="48" s="1"/>
  <c r="BI50" i="34"/>
  <c r="BI51" i="34" s="1"/>
  <c r="BN21" i="34"/>
  <c r="BN50" i="34"/>
  <c r="BN51" i="34" s="1"/>
  <c r="J78" i="54"/>
  <c r="J7" i="48" s="1"/>
  <c r="J13" i="48" s="1"/>
  <c r="J6" i="48"/>
  <c r="J12" i="48" s="1"/>
  <c r="BP29" i="34"/>
  <c r="BP30" i="34" s="1"/>
  <c r="BP22" i="34"/>
  <c r="BP28" i="34"/>
  <c r="BJ21" i="34"/>
  <c r="H76" i="54"/>
  <c r="H7" i="46" s="1"/>
  <c r="H13" i="46" s="1"/>
  <c r="H6" i="46"/>
  <c r="H12" i="46" s="1"/>
  <c r="E28" i="34"/>
  <c r="F26" i="34"/>
  <c r="E22" i="34"/>
  <c r="AC68" i="54"/>
  <c r="AC76" i="54" s="1"/>
  <c r="AC62" i="54"/>
  <c r="H6" i="48"/>
  <c r="H12" i="48" s="1"/>
  <c r="H78" i="54"/>
  <c r="H7" i="48" s="1"/>
  <c r="H13" i="48" s="1"/>
  <c r="AF30" i="32"/>
  <c r="AF31" i="32"/>
  <c r="DY11" i="53"/>
  <c r="DZ11" i="53" s="1"/>
  <c r="Z21" i="54" s="1"/>
  <c r="DT11" i="53"/>
  <c r="ED11" i="53"/>
  <c r="EE11" i="53" s="1"/>
  <c r="AA21" i="54" s="1"/>
  <c r="DP11" i="53"/>
  <c r="X21" i="54" s="1"/>
  <c r="AC8" i="54"/>
  <c r="ET11" i="53"/>
  <c r="AD21" i="54" s="1"/>
  <c r="AD8" i="54" s="1"/>
  <c r="P66" i="38" l="1"/>
  <c r="P74" i="38" s="1"/>
  <c r="P65" i="38"/>
  <c r="P68" i="38"/>
  <c r="P76" i="38" s="1"/>
  <c r="P67" i="38"/>
  <c r="P75" i="38" s="1"/>
  <c r="G65" i="38"/>
  <c r="G67" i="38"/>
  <c r="G75" i="38" s="1"/>
  <c r="G68" i="38"/>
  <c r="G76" i="38" s="1"/>
  <c r="G66" i="38"/>
  <c r="G74" i="38" s="1"/>
  <c r="F73" i="38"/>
  <c r="F77" i="38" s="1"/>
  <c r="F69" i="38"/>
  <c r="AI13" i="51"/>
  <c r="AI83" i="115" s="1"/>
  <c r="AI69" i="115"/>
  <c r="AI8" i="51"/>
  <c r="AI12" i="51"/>
  <c r="AI82" i="115" s="1"/>
  <c r="AI6" i="48"/>
  <c r="AI98" i="115" s="1"/>
  <c r="AI7" i="48"/>
  <c r="AI99" i="115" s="1"/>
  <c r="FS13" i="53"/>
  <c r="AI25" i="54" s="1"/>
  <c r="AI12" i="54" s="1"/>
  <c r="AI9" i="44" s="1"/>
  <c r="D25" i="85"/>
  <c r="C54" i="8"/>
  <c r="C56" i="8" s="1"/>
  <c r="AH20" i="54"/>
  <c r="AH7" i="54" s="1"/>
  <c r="FN14" i="53"/>
  <c r="AH28" i="54" s="1"/>
  <c r="AH14" i="54" s="1"/>
  <c r="AH70" i="115" s="1"/>
  <c r="AH84" i="115" s="1"/>
  <c r="AH91" i="115" s="1"/>
  <c r="AH9" i="44"/>
  <c r="AH24" i="44" s="1"/>
  <c r="AH31" i="44" s="1"/>
  <c r="AH13" i="51"/>
  <c r="AH69" i="115"/>
  <c r="AH68" i="115"/>
  <c r="AH8" i="51"/>
  <c r="AH12" i="51"/>
  <c r="AF6" i="48"/>
  <c r="AF8" i="48" s="1"/>
  <c r="N86" i="38"/>
  <c r="M10" i="37" s="1"/>
  <c r="M19" i="37" s="1"/>
  <c r="K72" i="132"/>
  <c r="AG7" i="48"/>
  <c r="AG6" i="48"/>
  <c r="AG12" i="49"/>
  <c r="AG8" i="49"/>
  <c r="N78" i="38"/>
  <c r="L8" i="51"/>
  <c r="H38" i="115"/>
  <c r="H60" i="38"/>
  <c r="G61" i="38"/>
  <c r="Q60" i="38"/>
  <c r="P61" i="38"/>
  <c r="E69" i="115"/>
  <c r="BX56" i="34"/>
  <c r="BW34" i="34"/>
  <c r="BW35" i="34" s="1"/>
  <c r="J12" i="46"/>
  <c r="J22" i="115" s="1"/>
  <c r="K38" i="115"/>
  <c r="O8" i="51"/>
  <c r="E8" i="52"/>
  <c r="I29" i="54"/>
  <c r="E68" i="115"/>
  <c r="AF25" i="54"/>
  <c r="AF12" i="54" s="1"/>
  <c r="D72" i="129"/>
  <c r="D72" i="132"/>
  <c r="E72" i="129"/>
  <c r="E72" i="132"/>
  <c r="E12" i="51"/>
  <c r="E18" i="51" s="1"/>
  <c r="E20" i="51" s="1"/>
  <c r="H72" i="129"/>
  <c r="H72" i="132"/>
  <c r="J72" i="132"/>
  <c r="G72" i="129"/>
  <c r="G72" i="132"/>
  <c r="J14" i="51"/>
  <c r="I72" i="129"/>
  <c r="I72" i="132"/>
  <c r="F72" i="129"/>
  <c r="F72" i="132"/>
  <c r="J13" i="133"/>
  <c r="D13" i="133"/>
  <c r="BY316" i="36"/>
  <c r="CG316" i="36"/>
  <c r="BZ316" i="36"/>
  <c r="CH316" i="36"/>
  <c r="CA316" i="36"/>
  <c r="CI316" i="36"/>
  <c r="CB316" i="36"/>
  <c r="BV316" i="36"/>
  <c r="CD316" i="36"/>
  <c r="BU316" i="36"/>
  <c r="BW316" i="36"/>
  <c r="BX316" i="36"/>
  <c r="CC316" i="36"/>
  <c r="CE316" i="36"/>
  <c r="CF316" i="36"/>
  <c r="BU321" i="36"/>
  <c r="CC321" i="36"/>
  <c r="BV321" i="36"/>
  <c r="CD321" i="36"/>
  <c r="BW321" i="36"/>
  <c r="CE321" i="36"/>
  <c r="BX321" i="36"/>
  <c r="CF321" i="36"/>
  <c r="BY321" i="36"/>
  <c r="CG321" i="36"/>
  <c r="BZ321" i="36"/>
  <c r="CA321" i="36"/>
  <c r="CB321" i="36"/>
  <c r="CH321" i="36"/>
  <c r="CI321" i="36"/>
  <c r="BW323" i="36"/>
  <c r="CE323" i="36"/>
  <c r="BX323" i="36"/>
  <c r="CF323" i="36"/>
  <c r="BY323" i="36"/>
  <c r="CG323" i="36"/>
  <c r="BZ323" i="36"/>
  <c r="CH323" i="36"/>
  <c r="CA323" i="36"/>
  <c r="CI323" i="36"/>
  <c r="BU323" i="36"/>
  <c r="BV323" i="36"/>
  <c r="CB323" i="36"/>
  <c r="CC323" i="36"/>
  <c r="CD323" i="36"/>
  <c r="BW286" i="36"/>
  <c r="CE286" i="36"/>
  <c r="BX286" i="36"/>
  <c r="CF286" i="36"/>
  <c r="BY286" i="36"/>
  <c r="CG286" i="36"/>
  <c r="BZ286" i="36"/>
  <c r="CH286" i="36"/>
  <c r="CB286" i="36"/>
  <c r="BV286" i="36"/>
  <c r="CA286" i="36"/>
  <c r="CC286" i="36"/>
  <c r="CD286" i="36"/>
  <c r="CI286" i="36"/>
  <c r="BU286" i="36"/>
  <c r="BX43" i="36"/>
  <c r="CF43" i="36"/>
  <c r="BZ43" i="36"/>
  <c r="CH43" i="36"/>
  <c r="CA43" i="36"/>
  <c r="CI43" i="36"/>
  <c r="BU43" i="36"/>
  <c r="CC43" i="36"/>
  <c r="CG43" i="36"/>
  <c r="BV43" i="36"/>
  <c r="BY43" i="36"/>
  <c r="CD43" i="36"/>
  <c r="BW43" i="36"/>
  <c r="CE43" i="36"/>
  <c r="CB43" i="36"/>
  <c r="BX332" i="36"/>
  <c r="CF332" i="36"/>
  <c r="BY332" i="36"/>
  <c r="CG332" i="36"/>
  <c r="BZ332" i="36"/>
  <c r="CH332" i="36"/>
  <c r="CA332" i="36"/>
  <c r="CI332" i="36"/>
  <c r="CB332" i="36"/>
  <c r="CC332" i="36"/>
  <c r="CD332" i="36"/>
  <c r="CE332" i="36"/>
  <c r="BW332" i="36"/>
  <c r="BU332" i="36"/>
  <c r="BV332" i="36"/>
  <c r="N15" i="132"/>
  <c r="M35" i="134" s="1"/>
  <c r="CA318" i="36"/>
  <c r="CI318" i="36"/>
  <c r="CB318" i="36"/>
  <c r="BU318" i="36"/>
  <c r="CC318" i="36"/>
  <c r="BV318" i="36"/>
  <c r="CD318" i="36"/>
  <c r="BX318" i="36"/>
  <c r="CF318" i="36"/>
  <c r="BZ318" i="36"/>
  <c r="CE318" i="36"/>
  <c r="CG318" i="36"/>
  <c r="CH318" i="36"/>
  <c r="BW318" i="36"/>
  <c r="BY318" i="36"/>
  <c r="BY52" i="36"/>
  <c r="CG52" i="36"/>
  <c r="CA52" i="36"/>
  <c r="CI52" i="36"/>
  <c r="CB52" i="36"/>
  <c r="BV52" i="36"/>
  <c r="CD52" i="36"/>
  <c r="BZ52" i="36"/>
  <c r="CC52" i="36"/>
  <c r="CE52" i="36"/>
  <c r="CH52" i="36"/>
  <c r="CF52" i="36"/>
  <c r="BW52" i="36"/>
  <c r="BX52" i="36"/>
  <c r="BU52" i="36"/>
  <c r="CB328" i="36"/>
  <c r="BU328" i="36"/>
  <c r="CC328" i="36"/>
  <c r="BV328" i="36"/>
  <c r="CD328" i="36"/>
  <c r="BW328" i="36"/>
  <c r="CE328" i="36"/>
  <c r="BX328" i="36"/>
  <c r="CF328" i="36"/>
  <c r="BY328" i="36"/>
  <c r="BZ328" i="36"/>
  <c r="CA328" i="36"/>
  <c r="CG328" i="36"/>
  <c r="CH328" i="36"/>
  <c r="CI328" i="36"/>
  <c r="BU320" i="36"/>
  <c r="CB320" i="36"/>
  <c r="CC320" i="36"/>
  <c r="BV320" i="36"/>
  <c r="CD320" i="36"/>
  <c r="BW320" i="36"/>
  <c r="CE320" i="36"/>
  <c r="BX320" i="36"/>
  <c r="CF320" i="36"/>
  <c r="CI320" i="36"/>
  <c r="BY320" i="36"/>
  <c r="BZ320" i="36"/>
  <c r="CH320" i="36"/>
  <c r="CA320" i="36"/>
  <c r="CG320" i="36"/>
  <c r="AO11" i="8"/>
  <c r="T23" i="132"/>
  <c r="BW58" i="36"/>
  <c r="CE58" i="36"/>
  <c r="BY58" i="36"/>
  <c r="CG58" i="36"/>
  <c r="BZ58" i="36"/>
  <c r="CH58" i="36"/>
  <c r="CB58" i="36"/>
  <c r="CF58" i="36"/>
  <c r="CI58" i="36"/>
  <c r="BU58" i="36"/>
  <c r="CD58" i="36"/>
  <c r="BV58" i="36"/>
  <c r="BX58" i="36"/>
  <c r="CC58" i="36"/>
  <c r="CA58" i="36"/>
  <c r="BW130" i="36"/>
  <c r="CE130" i="36"/>
  <c r="BX130" i="36"/>
  <c r="CF130" i="36"/>
  <c r="BY130" i="36"/>
  <c r="CG130" i="36"/>
  <c r="BZ130" i="36"/>
  <c r="CH130" i="36"/>
  <c r="CA130" i="36"/>
  <c r="CI130" i="36"/>
  <c r="CC130" i="36"/>
  <c r="CD130" i="36"/>
  <c r="BU130" i="36"/>
  <c r="BV130" i="36"/>
  <c r="CB130" i="36"/>
  <c r="BZ317" i="36"/>
  <c r="CH317" i="36"/>
  <c r="CA317" i="36"/>
  <c r="CI317" i="36"/>
  <c r="CB317" i="36"/>
  <c r="BU317" i="36"/>
  <c r="CC317" i="36"/>
  <c r="BW317" i="36"/>
  <c r="CE317" i="36"/>
  <c r="BV317" i="36"/>
  <c r="BX317" i="36"/>
  <c r="BY317" i="36"/>
  <c r="CD317" i="36"/>
  <c r="CF317" i="36"/>
  <c r="CG317" i="36"/>
  <c r="BV330" i="36"/>
  <c r="CD330" i="36"/>
  <c r="BW330" i="36"/>
  <c r="CE330" i="36"/>
  <c r="BX330" i="36"/>
  <c r="CF330" i="36"/>
  <c r="BY330" i="36"/>
  <c r="CG330" i="36"/>
  <c r="BZ330" i="36"/>
  <c r="CH330" i="36"/>
  <c r="BU330" i="36"/>
  <c r="CA330" i="36"/>
  <c r="CB330" i="36"/>
  <c r="CC330" i="36"/>
  <c r="CI330" i="36"/>
  <c r="CA335" i="36"/>
  <c r="CI335" i="36"/>
  <c r="CB335" i="36"/>
  <c r="BU335" i="36"/>
  <c r="CC335" i="36"/>
  <c r="BV335" i="36"/>
  <c r="CD335" i="36"/>
  <c r="BW335" i="36"/>
  <c r="CE335" i="36"/>
  <c r="BY335" i="36"/>
  <c r="BZ335" i="36"/>
  <c r="CF335" i="36"/>
  <c r="CG335" i="36"/>
  <c r="CH335" i="36"/>
  <c r="BX335" i="36"/>
  <c r="CB336" i="36"/>
  <c r="BU336" i="36"/>
  <c r="CC336" i="36"/>
  <c r="BV336" i="36"/>
  <c r="CD336" i="36"/>
  <c r="BW336" i="36"/>
  <c r="CE336" i="36"/>
  <c r="BX336" i="36"/>
  <c r="CF336" i="36"/>
  <c r="CG336" i="36"/>
  <c r="CH336" i="36"/>
  <c r="CI336" i="36"/>
  <c r="BZ336" i="36"/>
  <c r="CA336" i="36"/>
  <c r="BY336" i="36"/>
  <c r="BV338" i="36"/>
  <c r="CD338" i="36"/>
  <c r="BW338" i="36"/>
  <c r="CE338" i="36"/>
  <c r="BX338" i="36"/>
  <c r="CF338" i="36"/>
  <c r="BY338" i="36"/>
  <c r="CG338" i="36"/>
  <c r="BZ338" i="36"/>
  <c r="CH338" i="36"/>
  <c r="BU338" i="36"/>
  <c r="CA338" i="36"/>
  <c r="CB338" i="36"/>
  <c r="CC338" i="36"/>
  <c r="CI338" i="36"/>
  <c r="BW331" i="36"/>
  <c r="CE331" i="36"/>
  <c r="BX331" i="36"/>
  <c r="CF331" i="36"/>
  <c r="BY331" i="36"/>
  <c r="CG331" i="36"/>
  <c r="BZ331" i="36"/>
  <c r="CH331" i="36"/>
  <c r="CA331" i="36"/>
  <c r="CI331" i="36"/>
  <c r="BU331" i="36"/>
  <c r="BV331" i="36"/>
  <c r="CB331" i="36"/>
  <c r="CC331" i="36"/>
  <c r="CD331" i="36"/>
  <c r="BZ334" i="36"/>
  <c r="CH334" i="36"/>
  <c r="CA334" i="36"/>
  <c r="CI334" i="36"/>
  <c r="CB334" i="36"/>
  <c r="BU334" i="36"/>
  <c r="CC334" i="36"/>
  <c r="BV334" i="36"/>
  <c r="CD334" i="36"/>
  <c r="BW334" i="36"/>
  <c r="BX334" i="36"/>
  <c r="BY334" i="36"/>
  <c r="CE334" i="36"/>
  <c r="CF334" i="36"/>
  <c r="CG334" i="36"/>
  <c r="N11" i="132"/>
  <c r="AO10" i="8"/>
  <c r="T19" i="132"/>
  <c r="K8" i="46"/>
  <c r="BY325" i="36"/>
  <c r="CG325" i="36"/>
  <c r="BZ325" i="36"/>
  <c r="CH325" i="36"/>
  <c r="CA325" i="36"/>
  <c r="CI325" i="36"/>
  <c r="CB325" i="36"/>
  <c r="BU325" i="36"/>
  <c r="CC325" i="36"/>
  <c r="BX325" i="36"/>
  <c r="CD325" i="36"/>
  <c r="CE325" i="36"/>
  <c r="CF325" i="36"/>
  <c r="BV325" i="36"/>
  <c r="BW325" i="36"/>
  <c r="BW339" i="36"/>
  <c r="CE339" i="36"/>
  <c r="BX339" i="36"/>
  <c r="CF339" i="36"/>
  <c r="BY339" i="36"/>
  <c r="CG339" i="36"/>
  <c r="BZ339" i="36"/>
  <c r="CH339" i="36"/>
  <c r="CA339" i="36"/>
  <c r="CI339" i="36"/>
  <c r="CC339" i="36"/>
  <c r="CD339" i="36"/>
  <c r="CB339" i="36"/>
  <c r="BU339" i="36"/>
  <c r="BV339" i="36"/>
  <c r="BU337" i="36"/>
  <c r="CC337" i="36"/>
  <c r="BV337" i="36"/>
  <c r="CD337" i="36"/>
  <c r="BW337" i="36"/>
  <c r="CE337" i="36"/>
  <c r="BX337" i="36"/>
  <c r="CF337" i="36"/>
  <c r="BY337" i="36"/>
  <c r="CG337" i="36"/>
  <c r="BZ337" i="36"/>
  <c r="CA337" i="36"/>
  <c r="CB337" i="36"/>
  <c r="CH337" i="36"/>
  <c r="CI337" i="36"/>
  <c r="BY44" i="36"/>
  <c r="CG44" i="36"/>
  <c r="CA44" i="36"/>
  <c r="CI44" i="36"/>
  <c r="CB44" i="36"/>
  <c r="BV44" i="36"/>
  <c r="CD44" i="36"/>
  <c r="CH44" i="36"/>
  <c r="CF44" i="36"/>
  <c r="BU44" i="36"/>
  <c r="BW44" i="36"/>
  <c r="BX44" i="36"/>
  <c r="BZ44" i="36"/>
  <c r="CE44" i="36"/>
  <c r="CC44" i="36"/>
  <c r="BY333" i="36"/>
  <c r="CG333" i="36"/>
  <c r="BZ333" i="36"/>
  <c r="CH333" i="36"/>
  <c r="CA333" i="36"/>
  <c r="CI333" i="36"/>
  <c r="CB333" i="36"/>
  <c r="BU333" i="36"/>
  <c r="CC333" i="36"/>
  <c r="CF333" i="36"/>
  <c r="BV333" i="36"/>
  <c r="BW333" i="36"/>
  <c r="BX333" i="36"/>
  <c r="CD333" i="36"/>
  <c r="CE333" i="36"/>
  <c r="BV285" i="36"/>
  <c r="CD285" i="36"/>
  <c r="BW285" i="36"/>
  <c r="CE285" i="36"/>
  <c r="BX285" i="36"/>
  <c r="CF285" i="36"/>
  <c r="BY285" i="36"/>
  <c r="CG285" i="36"/>
  <c r="CA285" i="36"/>
  <c r="CI285" i="36"/>
  <c r="BU285" i="36"/>
  <c r="BZ285" i="36"/>
  <c r="CB285" i="36"/>
  <c r="CC285" i="36"/>
  <c r="CH285" i="36"/>
  <c r="BV322" i="36"/>
  <c r="CD322" i="36"/>
  <c r="BW322" i="36"/>
  <c r="CE322" i="36"/>
  <c r="BX322" i="36"/>
  <c r="CF322" i="36"/>
  <c r="BY322" i="36"/>
  <c r="CG322" i="36"/>
  <c r="BZ322" i="36"/>
  <c r="CH322" i="36"/>
  <c r="CB322" i="36"/>
  <c r="CC322" i="36"/>
  <c r="CI322" i="36"/>
  <c r="BU322" i="36"/>
  <c r="CA322" i="36"/>
  <c r="BU329" i="36"/>
  <c r="CC329" i="36"/>
  <c r="BV329" i="36"/>
  <c r="CD329" i="36"/>
  <c r="BW329" i="36"/>
  <c r="CE329" i="36"/>
  <c r="BX329" i="36"/>
  <c r="CF329" i="36"/>
  <c r="BY329" i="36"/>
  <c r="CG329" i="36"/>
  <c r="CB329" i="36"/>
  <c r="CH329" i="36"/>
  <c r="CI329" i="36"/>
  <c r="BZ329" i="36"/>
  <c r="CA329" i="36"/>
  <c r="BX340" i="36"/>
  <c r="CF340" i="36"/>
  <c r="BY340" i="36"/>
  <c r="CG340" i="36"/>
  <c r="BZ340" i="36"/>
  <c r="CH340" i="36"/>
  <c r="CA340" i="36"/>
  <c r="CI340" i="36"/>
  <c r="CB340" i="36"/>
  <c r="BU340" i="36"/>
  <c r="BV340" i="36"/>
  <c r="BW340" i="36"/>
  <c r="CC340" i="36"/>
  <c r="CD340" i="36"/>
  <c r="CE340" i="36"/>
  <c r="D28" i="133"/>
  <c r="D28" i="130"/>
  <c r="E8" i="51"/>
  <c r="N8" i="51"/>
  <c r="E8" i="47"/>
  <c r="C8" i="51"/>
  <c r="K13" i="46"/>
  <c r="K19" i="46" s="1"/>
  <c r="K30" i="115" s="1"/>
  <c r="I38" i="115"/>
  <c r="AB8" i="48"/>
  <c r="E38" i="115"/>
  <c r="E13" i="52"/>
  <c r="E53" i="115" s="1"/>
  <c r="J8" i="49"/>
  <c r="L8" i="49"/>
  <c r="L12" i="47"/>
  <c r="L18" i="47" s="1"/>
  <c r="L89" i="115" s="1"/>
  <c r="L68" i="115"/>
  <c r="K39" i="115"/>
  <c r="D8" i="51"/>
  <c r="N13" i="51"/>
  <c r="N19" i="51" s="1"/>
  <c r="J9" i="115"/>
  <c r="O29" i="54"/>
  <c r="D7" i="46"/>
  <c r="D13" i="46" s="1"/>
  <c r="K8" i="52"/>
  <c r="J8" i="46"/>
  <c r="O13" i="51"/>
  <c r="O19" i="51" s="1"/>
  <c r="O20" i="51" s="1"/>
  <c r="N6" i="52"/>
  <c r="N38" i="115" s="1"/>
  <c r="N7" i="52"/>
  <c r="N39" i="115" s="1"/>
  <c r="O40" i="115"/>
  <c r="O54" i="115" s="1"/>
  <c r="O61" i="115" s="1"/>
  <c r="O10" i="115"/>
  <c r="O24" i="115" s="1"/>
  <c r="O31" i="115" s="1"/>
  <c r="K7" i="50"/>
  <c r="K13" i="50" s="1"/>
  <c r="K19" i="50" s="1"/>
  <c r="K6" i="50"/>
  <c r="K12" i="50" s="1"/>
  <c r="I100" i="115"/>
  <c r="I114" i="115" s="1"/>
  <c r="I121" i="115" s="1"/>
  <c r="I7" i="49"/>
  <c r="I13" i="49" s="1"/>
  <c r="I19" i="49" s="1"/>
  <c r="AA8" i="48"/>
  <c r="H8" i="52"/>
  <c r="O8" i="54"/>
  <c r="O100" i="115" s="1"/>
  <c r="O114" i="115" s="1"/>
  <c r="O121" i="115" s="1"/>
  <c r="G23" i="52"/>
  <c r="F6" i="52" s="1"/>
  <c r="F12" i="52" s="1"/>
  <c r="F52" i="115" s="1"/>
  <c r="N6" i="47"/>
  <c r="N12" i="47" s="1"/>
  <c r="M7" i="51"/>
  <c r="M8" i="51" s="1"/>
  <c r="H8" i="51"/>
  <c r="J38" i="115"/>
  <c r="AC7" i="51"/>
  <c r="AC13" i="51" s="1"/>
  <c r="H39" i="115"/>
  <c r="I8" i="52"/>
  <c r="H7" i="50"/>
  <c r="H13" i="50" s="1"/>
  <c r="H19" i="50" s="1"/>
  <c r="G24" i="52"/>
  <c r="F7" i="52" s="1"/>
  <c r="F39" i="115" s="1"/>
  <c r="L38" i="115"/>
  <c r="K29" i="54"/>
  <c r="I39" i="115"/>
  <c r="J8" i="51"/>
  <c r="H13" i="51"/>
  <c r="H19" i="51" s="1"/>
  <c r="H20" i="51" s="1"/>
  <c r="K8" i="51"/>
  <c r="J7" i="47"/>
  <c r="J6" i="47"/>
  <c r="J12" i="47" s="1"/>
  <c r="J18" i="47" s="1"/>
  <c r="J89" i="115" s="1"/>
  <c r="K7" i="49"/>
  <c r="K13" i="49" s="1"/>
  <c r="K19" i="49" s="1"/>
  <c r="K6" i="49"/>
  <c r="K12" i="49" s="1"/>
  <c r="K18" i="49" s="1"/>
  <c r="M7" i="50"/>
  <c r="M13" i="50" s="1"/>
  <c r="M19" i="50" s="1"/>
  <c r="M6" i="50"/>
  <c r="M12" i="50" s="1"/>
  <c r="E7" i="49"/>
  <c r="E13" i="49" s="1"/>
  <c r="E19" i="49" s="1"/>
  <c r="E6" i="49"/>
  <c r="E12" i="49" s="1"/>
  <c r="E18" i="49" s="1"/>
  <c r="M7" i="46"/>
  <c r="M6" i="46"/>
  <c r="M12" i="46" s="1"/>
  <c r="M18" i="46" s="1"/>
  <c r="M29" i="115" s="1"/>
  <c r="D6" i="49"/>
  <c r="D12" i="49" s="1"/>
  <c r="D18" i="49" s="1"/>
  <c r="D7" i="49"/>
  <c r="D13" i="49" s="1"/>
  <c r="D19" i="49" s="1"/>
  <c r="AA6" i="52"/>
  <c r="AA12" i="52" s="1"/>
  <c r="AA7" i="52"/>
  <c r="AA13" i="52" s="1"/>
  <c r="C6" i="49"/>
  <c r="C12" i="49" s="1"/>
  <c r="C18" i="49" s="1"/>
  <c r="C7" i="49"/>
  <c r="C13" i="49" s="1"/>
  <c r="C19" i="49" s="1"/>
  <c r="I6" i="47"/>
  <c r="I70" i="115"/>
  <c r="I84" i="115" s="1"/>
  <c r="I91" i="115" s="1"/>
  <c r="I7" i="47"/>
  <c r="I13" i="47" s="1"/>
  <c r="I83" i="115" s="1"/>
  <c r="L7" i="50"/>
  <c r="L99" i="115" s="1"/>
  <c r="L6" i="50"/>
  <c r="O70" i="115"/>
  <c r="O84" i="115" s="1"/>
  <c r="O91" i="115" s="1"/>
  <c r="N6" i="49"/>
  <c r="N12" i="49" s="1"/>
  <c r="N18" i="49" s="1"/>
  <c r="N7" i="49"/>
  <c r="N13" i="49" s="1"/>
  <c r="N19" i="49" s="1"/>
  <c r="H7" i="49"/>
  <c r="H13" i="49" s="1"/>
  <c r="H19" i="49" s="1"/>
  <c r="H6" i="49"/>
  <c r="H12" i="49" s="1"/>
  <c r="H18" i="49" s="1"/>
  <c r="K7" i="47"/>
  <c r="K6" i="47"/>
  <c r="M6" i="49"/>
  <c r="M12" i="49" s="1"/>
  <c r="M18" i="49" s="1"/>
  <c r="M7" i="49"/>
  <c r="M13" i="49" s="1"/>
  <c r="M19" i="49" s="1"/>
  <c r="Y18" i="54"/>
  <c r="Y5" i="54" s="1"/>
  <c r="P28" i="54"/>
  <c r="P14" i="54" s="1"/>
  <c r="AB19" i="54"/>
  <c r="AB6" i="54" s="1"/>
  <c r="AB6" i="47" s="1"/>
  <c r="AB12" i="47" s="1"/>
  <c r="AD23" i="54"/>
  <c r="AD10" i="54" s="1"/>
  <c r="AB24" i="54"/>
  <c r="AB11" i="54" s="1"/>
  <c r="D24" i="54"/>
  <c r="D11" i="54" s="1"/>
  <c r="D7" i="52" s="1"/>
  <c r="D13" i="52" s="1"/>
  <c r="M24" i="54"/>
  <c r="L7" i="52"/>
  <c r="L39" i="115" s="1"/>
  <c r="Q21" i="54"/>
  <c r="Q8" i="54" s="1"/>
  <c r="X22" i="54"/>
  <c r="X9" i="54" s="1"/>
  <c r="C7" i="47"/>
  <c r="C13" i="47" s="1"/>
  <c r="C14" i="47" s="1"/>
  <c r="C7" i="82" s="1"/>
  <c r="C18" i="82" s="1"/>
  <c r="AB6" i="51"/>
  <c r="AB7" i="51"/>
  <c r="AB13" i="51" s="1"/>
  <c r="U28" i="54"/>
  <c r="U14" i="54" s="1"/>
  <c r="U70" i="115" s="1"/>
  <c r="U84" i="115" s="1"/>
  <c r="L7" i="47"/>
  <c r="L13" i="47" s="1"/>
  <c r="L83" i="115" s="1"/>
  <c r="H19" i="54"/>
  <c r="H6" i="54" s="1"/>
  <c r="K8" i="115"/>
  <c r="AA8" i="51"/>
  <c r="R28" i="54"/>
  <c r="R29" i="54" s="1"/>
  <c r="M19" i="54"/>
  <c r="M6" i="54" s="1"/>
  <c r="AA19" i="54"/>
  <c r="AA6" i="54" s="1"/>
  <c r="Z22" i="54"/>
  <c r="Z9" i="54" s="1"/>
  <c r="J7" i="52"/>
  <c r="J13" i="52" s="1"/>
  <c r="J19" i="52" s="1"/>
  <c r="J60" i="115" s="1"/>
  <c r="AC19" i="54"/>
  <c r="AC6" i="54" s="1"/>
  <c r="D19" i="54"/>
  <c r="D6" i="54" s="1"/>
  <c r="I6" i="49"/>
  <c r="I12" i="49" s="1"/>
  <c r="I18" i="49" s="1"/>
  <c r="AE8" i="48"/>
  <c r="AE12" i="48"/>
  <c r="Z18" i="54"/>
  <c r="Z5" i="54" s="1"/>
  <c r="J7" i="50"/>
  <c r="J13" i="50" s="1"/>
  <c r="J19" i="50" s="1"/>
  <c r="X18" i="54"/>
  <c r="X5" i="54" s="1"/>
  <c r="C68" i="115"/>
  <c r="U24" i="54"/>
  <c r="U11" i="54" s="1"/>
  <c r="EY12" i="53"/>
  <c r="AE23" i="54" s="1"/>
  <c r="AE10" i="54" s="1"/>
  <c r="FC12" i="53"/>
  <c r="J13" i="130"/>
  <c r="AJ12" i="8"/>
  <c r="AK12" i="8" s="1"/>
  <c r="AL12" i="8" s="1"/>
  <c r="AM12" i="8" s="1"/>
  <c r="D11" i="130"/>
  <c r="D13" i="130" s="1"/>
  <c r="AE13" i="49"/>
  <c r="L28" i="129"/>
  <c r="L31" i="129" s="1"/>
  <c r="AF13" i="49"/>
  <c r="W27" i="33"/>
  <c r="W55" i="33" s="1"/>
  <c r="W26" i="33"/>
  <c r="W54" i="33" s="1"/>
  <c r="BS57" i="34"/>
  <c r="AN30" i="32"/>
  <c r="AN32" i="32"/>
  <c r="AN31" i="32"/>
  <c r="AN29" i="32"/>
  <c r="AF8" i="49"/>
  <c r="AF12" i="49"/>
  <c r="AE12" i="49"/>
  <c r="AE8" i="49"/>
  <c r="AC6" i="48"/>
  <c r="AC12" i="48" s="1"/>
  <c r="AC18" i="48" s="1"/>
  <c r="FC8" i="53"/>
  <c r="EY8" i="53"/>
  <c r="AE24" i="54" s="1"/>
  <c r="AE11" i="54" s="1"/>
  <c r="ET7" i="53"/>
  <c r="AD19" i="54" s="1"/>
  <c r="AD6" i="54" s="1"/>
  <c r="EX7" i="53"/>
  <c r="Q14" i="53"/>
  <c r="R14" i="53" s="1"/>
  <c r="E6" i="50"/>
  <c r="G23" i="50" s="1"/>
  <c r="F6" i="50" s="1"/>
  <c r="F12" i="50" s="1"/>
  <c r="E7" i="50"/>
  <c r="E13" i="50" s="1"/>
  <c r="E19" i="50" s="1"/>
  <c r="BP316" i="36"/>
  <c r="BT316" i="36"/>
  <c r="BS316" i="36"/>
  <c r="BQ316" i="36"/>
  <c r="BR316" i="36"/>
  <c r="BS43" i="36"/>
  <c r="BT43" i="36"/>
  <c r="BP43" i="36"/>
  <c r="BQ43" i="36"/>
  <c r="BR43" i="36"/>
  <c r="BQ130" i="36"/>
  <c r="BR130" i="36"/>
  <c r="BT130" i="36"/>
  <c r="BP130" i="36"/>
  <c r="BS130" i="36"/>
  <c r="BP332" i="36"/>
  <c r="BT332" i="36"/>
  <c r="BR332" i="36"/>
  <c r="BS332" i="36"/>
  <c r="BQ332" i="36"/>
  <c r="BS317" i="36"/>
  <c r="BP317" i="36"/>
  <c r="BQ317" i="36"/>
  <c r="BT317" i="36"/>
  <c r="BR317" i="36"/>
  <c r="BR330" i="36"/>
  <c r="BT330" i="36"/>
  <c r="BP330" i="36"/>
  <c r="BQ330" i="36"/>
  <c r="BS330" i="36"/>
  <c r="BS337" i="36"/>
  <c r="BQ337" i="36"/>
  <c r="BP337" i="36"/>
  <c r="BT337" i="36"/>
  <c r="BR337" i="36"/>
  <c r="BS52" i="36"/>
  <c r="BP52" i="36"/>
  <c r="BQ52" i="36"/>
  <c r="BR52" i="36"/>
  <c r="BT52" i="36"/>
  <c r="BR322" i="36"/>
  <c r="BQ322" i="36"/>
  <c r="BS322" i="36"/>
  <c r="BT322" i="36"/>
  <c r="BP322" i="36"/>
  <c r="BS329" i="36"/>
  <c r="BT329" i="36"/>
  <c r="BR329" i="36"/>
  <c r="BQ329" i="36"/>
  <c r="BP329" i="36"/>
  <c r="BR340" i="36"/>
  <c r="BS340" i="36"/>
  <c r="BT340" i="36"/>
  <c r="BQ340" i="36"/>
  <c r="BP340" i="36"/>
  <c r="BR318" i="36"/>
  <c r="BP318" i="36"/>
  <c r="BQ318" i="36"/>
  <c r="BS318" i="36"/>
  <c r="BT318" i="36"/>
  <c r="BR334" i="36"/>
  <c r="BP334" i="36"/>
  <c r="BQ334" i="36"/>
  <c r="BT334" i="36"/>
  <c r="BS334" i="36"/>
  <c r="BS44" i="36"/>
  <c r="BQ44" i="36"/>
  <c r="BR44" i="36"/>
  <c r="BP44" i="36"/>
  <c r="BT44" i="36"/>
  <c r="BP336" i="36"/>
  <c r="BT336" i="36"/>
  <c r="BQ336" i="36"/>
  <c r="BS336" i="36"/>
  <c r="BR336" i="36"/>
  <c r="BR338" i="36"/>
  <c r="BQ338" i="36"/>
  <c r="BP338" i="36"/>
  <c r="BS338" i="36"/>
  <c r="BT338" i="36"/>
  <c r="BQ331" i="36"/>
  <c r="BT331" i="36"/>
  <c r="BP331" i="36"/>
  <c r="BR331" i="36"/>
  <c r="BS331" i="36"/>
  <c r="BS285" i="36"/>
  <c r="BP285" i="36"/>
  <c r="BR285" i="36"/>
  <c r="BT285" i="36"/>
  <c r="BQ285" i="36"/>
  <c r="AV328" i="36"/>
  <c r="BP328" i="36"/>
  <c r="BT328" i="36"/>
  <c r="BS328" i="36"/>
  <c r="BQ328" i="36"/>
  <c r="BR328" i="36"/>
  <c r="BP320" i="36"/>
  <c r="BT320" i="36"/>
  <c r="BQ320" i="36"/>
  <c r="BS320" i="36"/>
  <c r="BR320" i="36"/>
  <c r="K14" i="51"/>
  <c r="AB14" i="48"/>
  <c r="F8" i="82" s="1"/>
  <c r="F19" i="82" s="1"/>
  <c r="BQ323" i="36"/>
  <c r="BR323" i="36"/>
  <c r="BT323" i="36"/>
  <c r="BS323" i="36"/>
  <c r="BP323" i="36"/>
  <c r="BS58" i="36"/>
  <c r="BP58" i="36"/>
  <c r="BR58" i="36"/>
  <c r="BT58" i="36"/>
  <c r="BQ58" i="36"/>
  <c r="BR286" i="36"/>
  <c r="BP286" i="36"/>
  <c r="BT286" i="36"/>
  <c r="BS286" i="36"/>
  <c r="BQ286" i="36"/>
  <c r="BS333" i="36"/>
  <c r="BP333" i="36"/>
  <c r="BT333" i="36"/>
  <c r="BQ333" i="36"/>
  <c r="BR333" i="36"/>
  <c r="BB325" i="36"/>
  <c r="BS325" i="36"/>
  <c r="BR325" i="36"/>
  <c r="BQ325" i="36"/>
  <c r="BT325" i="36"/>
  <c r="BP325" i="36"/>
  <c r="BQ335" i="36"/>
  <c r="BP335" i="36"/>
  <c r="BR335" i="36"/>
  <c r="BS335" i="36"/>
  <c r="BT335" i="36"/>
  <c r="BS321" i="36"/>
  <c r="BQ321" i="36"/>
  <c r="BP321" i="36"/>
  <c r="BR321" i="36"/>
  <c r="BT321" i="36"/>
  <c r="BQ339" i="36"/>
  <c r="BR339" i="36"/>
  <c r="BS339" i="36"/>
  <c r="BT339" i="36"/>
  <c r="BP339" i="36"/>
  <c r="J52" i="115"/>
  <c r="G5" i="36"/>
  <c r="G285" i="36" s="1"/>
  <c r="D14" i="51"/>
  <c r="L14" i="49"/>
  <c r="AB20" i="48"/>
  <c r="M8" i="82" s="1"/>
  <c r="M19" i="82" s="1"/>
  <c r="L20" i="49"/>
  <c r="C20" i="51"/>
  <c r="J11" i="82" s="1"/>
  <c r="J22" i="82" s="1"/>
  <c r="I20" i="51"/>
  <c r="AD12" i="48"/>
  <c r="AD18" i="48" s="1"/>
  <c r="AD20" i="48" s="1"/>
  <c r="O8" i="82" s="1"/>
  <c r="O19" i="82" s="1"/>
  <c r="D19" i="51"/>
  <c r="D20" i="51" s="1"/>
  <c r="I18" i="52"/>
  <c r="I59" i="115" s="1"/>
  <c r="H12" i="50"/>
  <c r="AC13" i="48"/>
  <c r="I13" i="50"/>
  <c r="I19" i="50" s="1"/>
  <c r="C13" i="50"/>
  <c r="C19" i="50" s="1"/>
  <c r="C6" i="46"/>
  <c r="C12" i="46" s="1"/>
  <c r="Y120" i="45"/>
  <c r="AC6" i="51"/>
  <c r="AC12" i="51" s="1"/>
  <c r="Q14" i="54"/>
  <c r="V9" i="54"/>
  <c r="DF14" i="53"/>
  <c r="V28" i="54" s="1"/>
  <c r="E14" i="54"/>
  <c r="E29" i="54"/>
  <c r="Q26" i="34"/>
  <c r="P22" i="34"/>
  <c r="P28" i="34"/>
  <c r="EE6" i="53"/>
  <c r="EI6" i="53"/>
  <c r="S14" i="54"/>
  <c r="S29" i="54"/>
  <c r="AG120" i="45"/>
  <c r="H14" i="54"/>
  <c r="AC120" i="45"/>
  <c r="M66" i="54"/>
  <c r="P81" i="54"/>
  <c r="P7" i="51" s="1"/>
  <c r="P6" i="51"/>
  <c r="P12" i="51" s="1"/>
  <c r="I75" i="54"/>
  <c r="I65" i="54"/>
  <c r="I64" i="54"/>
  <c r="E65" i="54"/>
  <c r="E75" i="54"/>
  <c r="E64" i="54"/>
  <c r="L75" i="54"/>
  <c r="L64" i="54"/>
  <c r="L65" i="54"/>
  <c r="C75" i="54"/>
  <c r="C65" i="54"/>
  <c r="M14" i="54"/>
  <c r="BM34" i="34"/>
  <c r="Q73" i="54"/>
  <c r="R60" i="54"/>
  <c r="G75" i="54"/>
  <c r="G64" i="54"/>
  <c r="G65" i="54"/>
  <c r="D64" i="54"/>
  <c r="D65" i="54"/>
  <c r="D75" i="54"/>
  <c r="J14" i="54"/>
  <c r="J29" i="54"/>
  <c r="L29" i="54"/>
  <c r="L14" i="54"/>
  <c r="G14" i="51"/>
  <c r="G18" i="51"/>
  <c r="G20" i="51" s="1"/>
  <c r="K65" i="54"/>
  <c r="K64" i="54"/>
  <c r="K66" i="54" s="1"/>
  <c r="K75" i="54"/>
  <c r="H65" i="54"/>
  <c r="H75" i="54"/>
  <c r="H64" i="54"/>
  <c r="M84" i="54"/>
  <c r="M83" i="54"/>
  <c r="M85" i="54" s="1"/>
  <c r="C14" i="54"/>
  <c r="T11" i="54"/>
  <c r="CV14" i="53"/>
  <c r="T28" i="54" s="1"/>
  <c r="CV15" i="53"/>
  <c r="F65" i="54"/>
  <c r="F64" i="54"/>
  <c r="F75" i="54"/>
  <c r="J64" i="54"/>
  <c r="J65" i="54"/>
  <c r="J75" i="54"/>
  <c r="N14" i="54"/>
  <c r="N29" i="54"/>
  <c r="C11" i="54"/>
  <c r="L15" i="53"/>
  <c r="L120" i="45"/>
  <c r="BB26" i="33"/>
  <c r="BB54" i="33" s="1"/>
  <c r="BB28" i="33"/>
  <c r="BB56" i="33" s="1"/>
  <c r="G120" i="45"/>
  <c r="AU325" i="36"/>
  <c r="BI328" i="36"/>
  <c r="M120" i="45"/>
  <c r="BI325" i="36"/>
  <c r="E49" i="34"/>
  <c r="AU320" i="36"/>
  <c r="AP320" i="36"/>
  <c r="AX320" i="36"/>
  <c r="BL320" i="36"/>
  <c r="BF320" i="36"/>
  <c r="AN320" i="36"/>
  <c r="BI320" i="36"/>
  <c r="AS320" i="36"/>
  <c r="BH320" i="36"/>
  <c r="BE320" i="36"/>
  <c r="BK320" i="36"/>
  <c r="AY320" i="36"/>
  <c r="AO320" i="36"/>
  <c r="BD320" i="36"/>
  <c r="AW320" i="36"/>
  <c r="BM320" i="36"/>
  <c r="BO320" i="36"/>
  <c r="BB320" i="36"/>
  <c r="AT320" i="36"/>
  <c r="BC320" i="36"/>
  <c r="AV320" i="36"/>
  <c r="BG320" i="36"/>
  <c r="AQ320" i="36"/>
  <c r="AR320" i="36"/>
  <c r="AL320" i="36"/>
  <c r="BN320" i="36"/>
  <c r="BA320" i="36"/>
  <c r="AM320" i="36"/>
  <c r="BJ320" i="36"/>
  <c r="AZ320" i="36"/>
  <c r="AK320" i="36"/>
  <c r="AP325" i="36"/>
  <c r="E21" i="34"/>
  <c r="D120" i="45"/>
  <c r="K120" i="45"/>
  <c r="BD325" i="36"/>
  <c r="BF325" i="36"/>
  <c r="AS63" i="34"/>
  <c r="AS29" i="33" s="1"/>
  <c r="AS57" i="33" s="1"/>
  <c r="AJ120" i="45"/>
  <c r="E120" i="45"/>
  <c r="AE120" i="45"/>
  <c r="AL120" i="45"/>
  <c r="BH325" i="36"/>
  <c r="AT325" i="36"/>
  <c r="BN325" i="36"/>
  <c r="AS325" i="36"/>
  <c r="AR325" i="36"/>
  <c r="AA120" i="45"/>
  <c r="N120" i="45"/>
  <c r="AZ325" i="36"/>
  <c r="AX325" i="36"/>
  <c r="BE325" i="36"/>
  <c r="AL27" i="33"/>
  <c r="AL55" i="33" s="1"/>
  <c r="AM27" i="33"/>
  <c r="AM55" i="33" s="1"/>
  <c r="AM28" i="33"/>
  <c r="AM56" i="33" s="1"/>
  <c r="AI27" i="33"/>
  <c r="AI55" i="33" s="1"/>
  <c r="AV26" i="33"/>
  <c r="AV54" i="33" s="1"/>
  <c r="AV28" i="33"/>
  <c r="AV56" i="33" s="1"/>
  <c r="AZ28" i="33"/>
  <c r="AZ56" i="33" s="1"/>
  <c r="BE32" i="34"/>
  <c r="BE31" i="34" s="1"/>
  <c r="BE35" i="34" s="1"/>
  <c r="BE38" i="34" s="1"/>
  <c r="BE25" i="33" s="1"/>
  <c r="BE28" i="33" s="1"/>
  <c r="BE56" i="33" s="1"/>
  <c r="J120" i="45"/>
  <c r="AI120" i="45"/>
  <c r="AY317" i="36"/>
  <c r="AT317" i="36"/>
  <c r="BO317" i="36"/>
  <c r="BH317" i="36"/>
  <c r="BB317" i="36"/>
  <c r="AP317" i="36"/>
  <c r="AL317" i="36"/>
  <c r="AU317" i="36"/>
  <c r="AW317" i="36"/>
  <c r="AK317" i="36"/>
  <c r="BG317" i="36"/>
  <c r="AX317" i="36"/>
  <c r="BF317" i="36"/>
  <c r="BN317" i="36"/>
  <c r="AO317" i="36"/>
  <c r="AM317" i="36"/>
  <c r="AS317" i="36"/>
  <c r="AZ317" i="36"/>
  <c r="BL317" i="36"/>
  <c r="AR317" i="36"/>
  <c r="AN317" i="36"/>
  <c r="AJ317" i="36"/>
  <c r="AQ317" i="36"/>
  <c r="AH317" i="36"/>
  <c r="BC317" i="36"/>
  <c r="BJ317" i="36"/>
  <c r="BE317" i="36"/>
  <c r="AI317" i="36"/>
  <c r="BA317" i="36"/>
  <c r="BM317" i="36"/>
  <c r="BK317" i="36"/>
  <c r="BI317" i="36"/>
  <c r="AV317" i="36"/>
  <c r="BD317" i="36"/>
  <c r="AG26" i="33"/>
  <c r="AG54" i="33" s="1"/>
  <c r="AX328" i="36"/>
  <c r="BD328" i="36"/>
  <c r="F47" i="34"/>
  <c r="F49" i="34" s="1"/>
  <c r="BC325" i="36"/>
  <c r="BG325" i="36"/>
  <c r="AV325" i="36"/>
  <c r="BC328" i="36"/>
  <c r="BA325" i="36"/>
  <c r="BJ325" i="36"/>
  <c r="BO325" i="36"/>
  <c r="AQ325" i="36"/>
  <c r="BF328" i="36"/>
  <c r="BF28" i="33"/>
  <c r="BF56" i="33" s="1"/>
  <c r="C120" i="45"/>
  <c r="BK325" i="36"/>
  <c r="X35" i="34"/>
  <c r="Y35" i="34" s="1"/>
  <c r="Y38" i="34" s="1"/>
  <c r="Y25" i="33" s="1"/>
  <c r="BM325" i="36"/>
  <c r="AW325" i="36"/>
  <c r="BK328" i="36"/>
  <c r="BH328" i="36"/>
  <c r="BC335" i="36"/>
  <c r="BI335" i="36"/>
  <c r="BK335" i="36"/>
  <c r="BM335" i="36"/>
  <c r="BE329" i="36"/>
  <c r="BF329" i="36"/>
  <c r="AZ329" i="36"/>
  <c r="BG329" i="36"/>
  <c r="AY330" i="36"/>
  <c r="BK330" i="36"/>
  <c r="BO330" i="36"/>
  <c r="AX330" i="36"/>
  <c r="BL339" i="36"/>
  <c r="BF335" i="36"/>
  <c r="BN335" i="36"/>
  <c r="AW329" i="36"/>
  <c r="BC329" i="36"/>
  <c r="AZ335" i="36"/>
  <c r="BB335" i="36"/>
  <c r="BH335" i="36"/>
  <c r="BD335" i="36"/>
  <c r="BK329" i="36"/>
  <c r="AY329" i="36"/>
  <c r="AV330" i="36"/>
  <c r="BB329" i="36"/>
  <c r="BA329" i="36"/>
  <c r="BC330" i="36"/>
  <c r="AW330" i="36"/>
  <c r="BN330" i="36"/>
  <c r="BE330" i="36"/>
  <c r="BD330" i="36"/>
  <c r="BK339" i="36"/>
  <c r="BL335" i="36"/>
  <c r="BE335" i="36"/>
  <c r="BD329" i="36"/>
  <c r="BO339" i="36"/>
  <c r="BG330" i="36"/>
  <c r="BB330" i="36"/>
  <c r="BL330" i="36"/>
  <c r="BJ335" i="36"/>
  <c r="BA335" i="36"/>
  <c r="BO335" i="36"/>
  <c r="BG335" i="36"/>
  <c r="BM330" i="36"/>
  <c r="AX329" i="36"/>
  <c r="BJ330" i="36"/>
  <c r="BN329" i="36"/>
  <c r="AT329" i="36"/>
  <c r="BM329" i="36"/>
  <c r="BA330" i="36"/>
  <c r="BI330" i="36"/>
  <c r="BH330" i="36"/>
  <c r="AU330" i="36"/>
  <c r="AZ330" i="36"/>
  <c r="BG339" i="36"/>
  <c r="BM339" i="36"/>
  <c r="AN32" i="34"/>
  <c r="AN31" i="34" s="1"/>
  <c r="AN35" i="34" s="1"/>
  <c r="AN38" i="34" s="1"/>
  <c r="AN25" i="33" s="1"/>
  <c r="AN26" i="33" s="1"/>
  <c r="AN54" i="33" s="1"/>
  <c r="AH120" i="45"/>
  <c r="I120" i="45"/>
  <c r="BO328" i="36"/>
  <c r="BG328" i="36"/>
  <c r="BE339" i="36"/>
  <c r="BA328" i="36"/>
  <c r="BF27" i="33"/>
  <c r="BF55" i="33" s="1"/>
  <c r="Z120" i="45"/>
  <c r="BM328" i="36"/>
  <c r="AY328" i="36"/>
  <c r="AU328" i="36"/>
  <c r="AZ328" i="36"/>
  <c r="AW328" i="36"/>
  <c r="BL328" i="36"/>
  <c r="AS328" i="36"/>
  <c r="BB328" i="36"/>
  <c r="AL28" i="33"/>
  <c r="AL56" i="33" s="1"/>
  <c r="BE328" i="36"/>
  <c r="AT328" i="36"/>
  <c r="BN328" i="36"/>
  <c r="BJ328" i="36"/>
  <c r="BC28" i="33"/>
  <c r="BC56" i="33" s="1"/>
  <c r="BC26" i="33"/>
  <c r="BC54" i="33" s="1"/>
  <c r="BI339" i="36"/>
  <c r="BF339" i="36"/>
  <c r="AY325" i="36"/>
  <c r="BL325" i="36"/>
  <c r="AU28" i="33"/>
  <c r="AU56" i="33" s="1"/>
  <c r="BX242" i="36" s="1"/>
  <c r="H120" i="45"/>
  <c r="AK120" i="45"/>
  <c r="BN339" i="36"/>
  <c r="BD339" i="36"/>
  <c r="AU329" i="36"/>
  <c r="BJ329" i="36"/>
  <c r="AV329" i="36"/>
  <c r="BL329" i="36"/>
  <c r="BO329" i="36"/>
  <c r="BH329" i="36"/>
  <c r="BI329" i="36"/>
  <c r="BF330" i="36"/>
  <c r="AD8" i="48"/>
  <c r="AZ26" i="33"/>
  <c r="AZ54" i="33" s="1"/>
  <c r="AG28" i="33"/>
  <c r="AG56" i="33" s="1"/>
  <c r="AU27" i="33"/>
  <c r="AU55" i="33" s="1"/>
  <c r="CB149" i="36" s="1"/>
  <c r="BH339" i="36"/>
  <c r="BH334" i="36"/>
  <c r="BI334" i="36"/>
  <c r="BJ334" i="36"/>
  <c r="BE334" i="36"/>
  <c r="AY334" i="36"/>
  <c r="BF334" i="36"/>
  <c r="BD334" i="36"/>
  <c r="BN334" i="36"/>
  <c r="BG334" i="36"/>
  <c r="BL334" i="36"/>
  <c r="BB334" i="36"/>
  <c r="BM334" i="36"/>
  <c r="BK334" i="36"/>
  <c r="AZ334" i="36"/>
  <c r="BC334" i="36"/>
  <c r="BO334" i="36"/>
  <c r="BA334" i="36"/>
  <c r="BJ339" i="36"/>
  <c r="AF120" i="45"/>
  <c r="D35" i="34"/>
  <c r="E35" i="34" s="1"/>
  <c r="E38" i="34" s="1"/>
  <c r="AS35" i="34"/>
  <c r="AS38" i="34" s="1"/>
  <c r="AS25" i="33" s="1"/>
  <c r="AS28" i="33" s="1"/>
  <c r="AS56" i="33" s="1"/>
  <c r="AU285" i="36"/>
  <c r="AJ285" i="36"/>
  <c r="AS285" i="36"/>
  <c r="BB285" i="36"/>
  <c r="C285" i="36"/>
  <c r="BH285" i="36"/>
  <c r="BJ285" i="36"/>
  <c r="BA285" i="36"/>
  <c r="AK285" i="36"/>
  <c r="BK285" i="36"/>
  <c r="AL285" i="36"/>
  <c r="AW285" i="36"/>
  <c r="AG285" i="36"/>
  <c r="AF285" i="36"/>
  <c r="AX285" i="36"/>
  <c r="BD285" i="36"/>
  <c r="BI285" i="36"/>
  <c r="BM285" i="36"/>
  <c r="BG285" i="36"/>
  <c r="E285" i="36"/>
  <c r="AR285" i="36"/>
  <c r="AV285" i="36"/>
  <c r="AZ285" i="36"/>
  <c r="D285" i="36"/>
  <c r="AN285" i="36"/>
  <c r="BE285" i="36"/>
  <c r="BC285" i="36"/>
  <c r="BL285" i="36"/>
  <c r="BF285" i="36"/>
  <c r="BN285" i="36"/>
  <c r="F285" i="36"/>
  <c r="AQ285" i="36"/>
  <c r="BO285" i="36"/>
  <c r="B285" i="36"/>
  <c r="B371" i="36" s="1"/>
  <c r="AY285" i="36"/>
  <c r="AI285" i="36"/>
  <c r="AP285" i="36"/>
  <c r="AH285" i="36"/>
  <c r="AT285" i="36"/>
  <c r="AM285" i="36"/>
  <c r="AO285" i="36"/>
  <c r="AT28" i="33"/>
  <c r="AT56" i="33" s="1"/>
  <c r="AT26" i="33"/>
  <c r="AT54" i="33" s="1"/>
  <c r="AT27" i="33"/>
  <c r="AT55" i="33" s="1"/>
  <c r="AY316" i="36"/>
  <c r="BE316" i="36"/>
  <c r="AI316" i="36"/>
  <c r="AO316" i="36"/>
  <c r="AH316" i="36"/>
  <c r="BF316" i="36"/>
  <c r="BB316" i="36"/>
  <c r="AM316" i="36"/>
  <c r="AG316" i="36"/>
  <c r="AJ316" i="36"/>
  <c r="BN316" i="36"/>
  <c r="BG316" i="36"/>
  <c r="BA316" i="36"/>
  <c r="AQ316" i="36"/>
  <c r="AK316" i="36"/>
  <c r="AT316" i="36"/>
  <c r="BC316" i="36"/>
  <c r="AL316" i="36"/>
  <c r="BO316" i="36"/>
  <c r="AV316" i="36"/>
  <c r="AU316" i="36"/>
  <c r="AW316" i="36"/>
  <c r="AP316" i="36"/>
  <c r="AX316" i="36"/>
  <c r="BK316" i="36"/>
  <c r="BM316" i="36"/>
  <c r="BD316" i="36"/>
  <c r="BJ316" i="36"/>
  <c r="AZ316" i="36"/>
  <c r="BI316" i="36"/>
  <c r="AS316" i="36"/>
  <c r="BL316" i="36"/>
  <c r="AN316" i="36"/>
  <c r="BH316" i="36"/>
  <c r="AR316" i="36"/>
  <c r="Y31" i="34"/>
  <c r="Z29" i="34"/>
  <c r="Y32" i="34"/>
  <c r="Y30" i="34"/>
  <c r="BH331" i="36"/>
  <c r="BA331" i="36"/>
  <c r="BK331" i="36"/>
  <c r="BN331" i="36"/>
  <c r="AV331" i="36"/>
  <c r="BF331" i="36"/>
  <c r="BB331" i="36"/>
  <c r="AW331" i="36"/>
  <c r="BD331" i="36"/>
  <c r="BI331" i="36"/>
  <c r="AY331" i="36"/>
  <c r="BJ331" i="36"/>
  <c r="BM331" i="36"/>
  <c r="BG331" i="36"/>
  <c r="BE331" i="36"/>
  <c r="BO331" i="36"/>
  <c r="BL331" i="36"/>
  <c r="AZ331" i="36"/>
  <c r="BC331" i="36"/>
  <c r="AX331" i="36"/>
  <c r="BD337" i="36"/>
  <c r="BG337" i="36"/>
  <c r="BI337" i="36"/>
  <c r="BH337" i="36"/>
  <c r="BE337" i="36"/>
  <c r="BB337" i="36"/>
  <c r="BM337" i="36"/>
  <c r="BF337" i="36"/>
  <c r="BJ337" i="36"/>
  <c r="BO337" i="36"/>
  <c r="BL337" i="36"/>
  <c r="BC337" i="36"/>
  <c r="BN337" i="36"/>
  <c r="BK337" i="36"/>
  <c r="AJ27" i="33"/>
  <c r="AJ55" i="33" s="1"/>
  <c r="AJ28" i="33"/>
  <c r="AJ56" i="33" s="1"/>
  <c r="AJ26" i="33"/>
  <c r="AJ54" i="33" s="1"/>
  <c r="N53" i="34"/>
  <c r="N51" i="34"/>
  <c r="N52" i="34"/>
  <c r="N63" i="34" s="1"/>
  <c r="N29" i="33" s="1"/>
  <c r="N57" i="33" s="1"/>
  <c r="BK336" i="36"/>
  <c r="BM336" i="36"/>
  <c r="BG336" i="36"/>
  <c r="BN336" i="36"/>
  <c r="BH336" i="36"/>
  <c r="BI336" i="36"/>
  <c r="BC336" i="36"/>
  <c r="BA336" i="36"/>
  <c r="BL336" i="36"/>
  <c r="BO336" i="36"/>
  <c r="BE336" i="36"/>
  <c r="BJ336" i="36"/>
  <c r="BF336" i="36"/>
  <c r="BB336" i="36"/>
  <c r="BD336" i="36"/>
  <c r="AX28" i="33"/>
  <c r="AX56" i="33" s="1"/>
  <c r="AX27" i="33"/>
  <c r="AX55" i="33" s="1"/>
  <c r="AX26" i="33"/>
  <c r="AX54" i="33" s="1"/>
  <c r="AM286" i="36"/>
  <c r="D286" i="36"/>
  <c r="AT286" i="36"/>
  <c r="AV286" i="36"/>
  <c r="AY286" i="36"/>
  <c r="AH286" i="36"/>
  <c r="AJ286" i="36"/>
  <c r="AZ286" i="36"/>
  <c r="BN286" i="36"/>
  <c r="AF286" i="36"/>
  <c r="AK286" i="36"/>
  <c r="AQ286" i="36"/>
  <c r="BC286" i="36"/>
  <c r="AR286" i="36"/>
  <c r="F286" i="36"/>
  <c r="BA286" i="36"/>
  <c r="BL286" i="36"/>
  <c r="BK286" i="36"/>
  <c r="AW286" i="36"/>
  <c r="AN286" i="36"/>
  <c r="AO286" i="36"/>
  <c r="E286" i="36"/>
  <c r="G286" i="36"/>
  <c r="BH286" i="36"/>
  <c r="BE286" i="36"/>
  <c r="AU286" i="36"/>
  <c r="BF286" i="36"/>
  <c r="BJ286" i="36"/>
  <c r="BG286" i="36"/>
  <c r="AL286" i="36"/>
  <c r="AX286" i="36"/>
  <c r="AI286" i="36"/>
  <c r="BO286" i="36"/>
  <c r="AS286" i="36"/>
  <c r="BM286" i="36"/>
  <c r="BB286" i="36"/>
  <c r="BI286" i="36"/>
  <c r="AG286" i="36"/>
  <c r="BD286" i="36"/>
  <c r="C286" i="36"/>
  <c r="AP286" i="36"/>
  <c r="AY26" i="33"/>
  <c r="AY54" i="33" s="1"/>
  <c r="AY28" i="33"/>
  <c r="AY56" i="33" s="1"/>
  <c r="AY27" i="33"/>
  <c r="AY55" i="33" s="1"/>
  <c r="P47" i="34"/>
  <c r="O21" i="34"/>
  <c r="O49" i="34"/>
  <c r="O50" i="34"/>
  <c r="AI26" i="33"/>
  <c r="AI54" i="33" s="1"/>
  <c r="AN322" i="36"/>
  <c r="BF322" i="36"/>
  <c r="BJ322" i="36"/>
  <c r="BE322" i="36"/>
  <c r="BB322" i="36"/>
  <c r="BK322" i="36"/>
  <c r="AZ322" i="36"/>
  <c r="BD322" i="36"/>
  <c r="AP322" i="36"/>
  <c r="AS322" i="36"/>
  <c r="AW322" i="36"/>
  <c r="BC322" i="36"/>
  <c r="AY322" i="36"/>
  <c r="BL322" i="36"/>
  <c r="AM322" i="36"/>
  <c r="AO322" i="36"/>
  <c r="BN322" i="36"/>
  <c r="BO322" i="36"/>
  <c r="AU322" i="36"/>
  <c r="BM322" i="36"/>
  <c r="BH322" i="36"/>
  <c r="AT322" i="36"/>
  <c r="AR322" i="36"/>
  <c r="AQ322" i="36"/>
  <c r="AV322" i="36"/>
  <c r="AX322" i="36"/>
  <c r="BG322" i="36"/>
  <c r="BI322" i="36"/>
  <c r="BA322" i="36"/>
  <c r="AO28" i="33"/>
  <c r="AO56" i="33" s="1"/>
  <c r="AO27" i="33"/>
  <c r="AO55" i="33" s="1"/>
  <c r="AO26" i="33"/>
  <c r="AO54" i="33" s="1"/>
  <c r="BF130" i="36"/>
  <c r="AS130" i="36"/>
  <c r="BC130" i="36"/>
  <c r="BI130" i="36"/>
  <c r="BM130" i="36"/>
  <c r="BN130" i="36"/>
  <c r="BA130" i="36"/>
  <c r="AI130" i="36"/>
  <c r="AX130" i="36"/>
  <c r="AT130" i="36"/>
  <c r="AJ130" i="36"/>
  <c r="AN130" i="36"/>
  <c r="BJ130" i="36"/>
  <c r="BK130" i="36"/>
  <c r="BH130" i="36"/>
  <c r="AO130" i="36"/>
  <c r="AU130" i="36"/>
  <c r="AP130" i="36"/>
  <c r="BL130" i="36"/>
  <c r="AZ130" i="36"/>
  <c r="AF130" i="36"/>
  <c r="AQ130" i="36"/>
  <c r="AL130" i="36"/>
  <c r="AR130" i="36"/>
  <c r="BG130" i="36"/>
  <c r="AK130" i="36"/>
  <c r="AH130" i="36"/>
  <c r="AG130" i="36"/>
  <c r="BB130" i="36"/>
  <c r="BD130" i="36"/>
  <c r="BO130" i="36"/>
  <c r="AY130" i="36"/>
  <c r="AM130" i="36"/>
  <c r="BE130" i="36"/>
  <c r="AV130" i="36"/>
  <c r="AW130" i="36"/>
  <c r="F29" i="34"/>
  <c r="F30" i="34" s="1"/>
  <c r="E31" i="34"/>
  <c r="E32" i="34"/>
  <c r="C28" i="33"/>
  <c r="C26" i="33"/>
  <c r="C54" i="33" s="1"/>
  <c r="C27" i="33"/>
  <c r="AH28" i="33"/>
  <c r="AH56" i="33" s="1"/>
  <c r="AH27" i="33"/>
  <c r="AH55" i="33" s="1"/>
  <c r="AH26" i="33"/>
  <c r="AH54" i="33" s="1"/>
  <c r="AW26" i="33"/>
  <c r="AW54" i="33" s="1"/>
  <c r="AW27" i="33"/>
  <c r="AW55" i="33" s="1"/>
  <c r="AW28" i="33"/>
  <c r="AW56" i="33" s="1"/>
  <c r="AP32" i="34"/>
  <c r="AP31" i="34" s="1"/>
  <c r="AP35" i="34" s="1"/>
  <c r="AP38" i="34" s="1"/>
  <c r="AP25" i="33" s="1"/>
  <c r="AP52" i="34"/>
  <c r="AP63" i="34" s="1"/>
  <c r="AP29" i="33" s="1"/>
  <c r="AP57" i="33" s="1"/>
  <c r="E53" i="34"/>
  <c r="E51" i="34"/>
  <c r="E52" i="34"/>
  <c r="E63" i="34" s="1"/>
  <c r="E29" i="33" s="1"/>
  <c r="E57" i="33" s="1"/>
  <c r="Z27" i="34"/>
  <c r="AA27" i="34" s="1"/>
  <c r="Y28" i="34"/>
  <c r="Y49" i="34"/>
  <c r="Z47" i="34"/>
  <c r="Y50" i="34"/>
  <c r="Y21" i="34"/>
  <c r="BJ338" i="36"/>
  <c r="BO338" i="36"/>
  <c r="BM338" i="36"/>
  <c r="BN338" i="36"/>
  <c r="BK338" i="36"/>
  <c r="BC338" i="36"/>
  <c r="BI338" i="36"/>
  <c r="BE338" i="36"/>
  <c r="BF338" i="36"/>
  <c r="BL338" i="36"/>
  <c r="BH338" i="36"/>
  <c r="BG338" i="36"/>
  <c r="BD338" i="36"/>
  <c r="AG54" i="34"/>
  <c r="AG63" i="34"/>
  <c r="AG29" i="33" s="1"/>
  <c r="AG57" i="33" s="1"/>
  <c r="AQ26" i="33"/>
  <c r="AQ54" i="33" s="1"/>
  <c r="AQ27" i="33"/>
  <c r="AQ55" i="33" s="1"/>
  <c r="AQ28" i="33"/>
  <c r="AQ56" i="33" s="1"/>
  <c r="BD28" i="33"/>
  <c r="BD56" i="33" s="1"/>
  <c r="BD27" i="33"/>
  <c r="BD55" i="33" s="1"/>
  <c r="BD26" i="33"/>
  <c r="BD54" i="33" s="1"/>
  <c r="BH323" i="36"/>
  <c r="BL323" i="36"/>
  <c r="AQ323" i="36"/>
  <c r="AV323" i="36"/>
  <c r="AO323" i="36"/>
  <c r="AX323" i="36"/>
  <c r="BN323" i="36"/>
  <c r="BA323" i="36"/>
  <c r="AS323" i="36"/>
  <c r="BG323" i="36"/>
  <c r="BF323" i="36"/>
  <c r="BM323" i="36"/>
  <c r="BC323" i="36"/>
  <c r="BD323" i="36"/>
  <c r="BB323" i="36"/>
  <c r="BJ323" i="36"/>
  <c r="AZ323" i="36"/>
  <c r="AP323" i="36"/>
  <c r="AY323" i="36"/>
  <c r="BO323" i="36"/>
  <c r="AT323" i="36"/>
  <c r="BI323" i="36"/>
  <c r="AN323" i="36"/>
  <c r="BK323" i="36"/>
  <c r="BE323" i="36"/>
  <c r="AR323" i="36"/>
  <c r="AW323" i="36"/>
  <c r="AU323" i="36"/>
  <c r="Y22" i="34"/>
  <c r="Z26" i="34"/>
  <c r="AK32" i="34"/>
  <c r="AK31" i="34" s="1"/>
  <c r="AK35" i="34" s="1"/>
  <c r="AK38" i="34" s="1"/>
  <c r="AK25" i="33" s="1"/>
  <c r="AK52" i="34"/>
  <c r="AK63" i="34" s="1"/>
  <c r="AK29" i="33" s="1"/>
  <c r="AK57" i="33" s="1"/>
  <c r="BA318" i="36"/>
  <c r="AP318" i="36"/>
  <c r="BO318" i="36"/>
  <c r="BJ318" i="36"/>
  <c r="AR318" i="36"/>
  <c r="BL318" i="36"/>
  <c r="AV318" i="36"/>
  <c r="BI318" i="36"/>
  <c r="AT318" i="36"/>
  <c r="AW318" i="36"/>
  <c r="BB318" i="36"/>
  <c r="AM318" i="36"/>
  <c r="BN318" i="36"/>
  <c r="AJ318" i="36"/>
  <c r="AS318" i="36"/>
  <c r="BM318" i="36"/>
  <c r="BC318" i="36"/>
  <c r="BG318" i="36"/>
  <c r="AN318" i="36"/>
  <c r="BH318" i="36"/>
  <c r="AL318" i="36"/>
  <c r="AQ318" i="36"/>
  <c r="BK318" i="36"/>
  <c r="AY318" i="36"/>
  <c r="AI318" i="36"/>
  <c r="BF318" i="36"/>
  <c r="AU318" i="36"/>
  <c r="AO318" i="36"/>
  <c r="BD318" i="36"/>
  <c r="AK318" i="36"/>
  <c r="BE318" i="36"/>
  <c r="AZ318" i="36"/>
  <c r="AX318" i="36"/>
  <c r="BM333" i="36"/>
  <c r="BI333" i="36"/>
  <c r="BE333" i="36"/>
  <c r="BC333" i="36"/>
  <c r="BN333" i="36"/>
  <c r="AZ333" i="36"/>
  <c r="BA333" i="36"/>
  <c r="BF333" i="36"/>
  <c r="BG333" i="36"/>
  <c r="BH333" i="36"/>
  <c r="BB333" i="36"/>
  <c r="BO333" i="36"/>
  <c r="BD333" i="36"/>
  <c r="BK333" i="36"/>
  <c r="BJ333" i="36"/>
  <c r="BL333" i="36"/>
  <c r="AX333" i="36"/>
  <c r="AY333" i="36"/>
  <c r="O32" i="34"/>
  <c r="O30" i="34"/>
  <c r="O31" i="34"/>
  <c r="P29" i="34"/>
  <c r="X52" i="34"/>
  <c r="X63" i="34" s="1"/>
  <c r="X29" i="33" s="1"/>
  <c r="X57" i="33" s="1"/>
  <c r="X53" i="34"/>
  <c r="X51" i="34"/>
  <c r="O79" i="54"/>
  <c r="R58" i="54"/>
  <c r="Q71" i="54"/>
  <c r="N77" i="54"/>
  <c r="N7" i="47" s="1"/>
  <c r="N13" i="47" s="1"/>
  <c r="P79" i="54"/>
  <c r="P7" i="49" s="1"/>
  <c r="P6" i="49"/>
  <c r="P12" i="49" s="1"/>
  <c r="P51" i="54"/>
  <c r="P54" i="54" s="1"/>
  <c r="O72" i="54"/>
  <c r="O54" i="54"/>
  <c r="AC65" i="54"/>
  <c r="O82" i="54"/>
  <c r="O7" i="52" s="1"/>
  <c r="O13" i="52" s="1"/>
  <c r="O6" i="52"/>
  <c r="O12" i="52" s="1"/>
  <c r="AB77" i="54"/>
  <c r="O77" i="54"/>
  <c r="O7" i="47" s="1"/>
  <c r="O13" i="47" s="1"/>
  <c r="O6" i="47"/>
  <c r="O12" i="47" s="1"/>
  <c r="S47" i="54"/>
  <c r="T50" i="54"/>
  <c r="N80" i="54"/>
  <c r="N7" i="50" s="1"/>
  <c r="N13" i="50" s="1"/>
  <c r="N6" i="50"/>
  <c r="N12" i="50" s="1"/>
  <c r="Q53" i="54"/>
  <c r="P74" i="54"/>
  <c r="AC69" i="54"/>
  <c r="AC77" i="54" s="1"/>
  <c r="AD69" i="54"/>
  <c r="AD77" i="54" s="1"/>
  <c r="Q48" i="54"/>
  <c r="P69" i="54"/>
  <c r="R49" i="54"/>
  <c r="D9" i="54"/>
  <c r="U9" i="54"/>
  <c r="L14" i="51"/>
  <c r="C18" i="50"/>
  <c r="C8" i="50"/>
  <c r="E52" i="115"/>
  <c r="E18" i="52"/>
  <c r="E59" i="115" s="1"/>
  <c r="F19" i="51"/>
  <c r="F20" i="51" s="1"/>
  <c r="F14" i="51"/>
  <c r="AR32" i="34"/>
  <c r="AR31" i="34" s="1"/>
  <c r="AR35" i="34" s="1"/>
  <c r="AR38" i="34" s="1"/>
  <c r="AR25" i="33" s="1"/>
  <c r="AR52" i="34"/>
  <c r="AR63" i="34" s="1"/>
  <c r="AR29" i="33" s="1"/>
  <c r="AR57" i="33" s="1"/>
  <c r="J19" i="51"/>
  <c r="I14" i="51"/>
  <c r="E83" i="115"/>
  <c r="K20" i="51"/>
  <c r="J18" i="49"/>
  <c r="J20" i="49" s="1"/>
  <c r="J14" i="49"/>
  <c r="C14" i="51"/>
  <c r="C11" i="82" s="1"/>
  <c r="C22" i="82" s="1"/>
  <c r="J23" i="115"/>
  <c r="J19" i="46"/>
  <c r="J30" i="115" s="1"/>
  <c r="K18" i="46"/>
  <c r="K29" i="115" s="1"/>
  <c r="K22" i="115"/>
  <c r="I19" i="52"/>
  <c r="I53" i="115"/>
  <c r="I55" i="115" s="1"/>
  <c r="I14" i="52"/>
  <c r="C18" i="47"/>
  <c r="C82" i="115"/>
  <c r="H18" i="52"/>
  <c r="H14" i="52"/>
  <c r="H52" i="115"/>
  <c r="N18" i="51"/>
  <c r="L20" i="51"/>
  <c r="H53" i="115"/>
  <c r="H19" i="52"/>
  <c r="H60" i="115" s="1"/>
  <c r="F22" i="34"/>
  <c r="G26" i="34"/>
  <c r="F28" i="34"/>
  <c r="DT14" i="53"/>
  <c r="J8" i="48"/>
  <c r="J98" i="115"/>
  <c r="AI56" i="33"/>
  <c r="AB66" i="54"/>
  <c r="I76" i="54"/>
  <c r="I7" i="46" s="1"/>
  <c r="I13" i="46" s="1"/>
  <c r="I6" i="46"/>
  <c r="I12" i="46" s="1"/>
  <c r="N8" i="115"/>
  <c r="N8" i="46"/>
  <c r="BK43" i="36"/>
  <c r="BD43" i="36"/>
  <c r="AK43" i="36"/>
  <c r="BI43" i="36"/>
  <c r="AU43" i="36"/>
  <c r="BJ43" i="36"/>
  <c r="BN43" i="36"/>
  <c r="AM43" i="36"/>
  <c r="BG43" i="36"/>
  <c r="AY43" i="36"/>
  <c r="AS43" i="36"/>
  <c r="AL43" i="36"/>
  <c r="BF43" i="36"/>
  <c r="AT43" i="36"/>
  <c r="AQ43" i="36"/>
  <c r="BH43" i="36"/>
  <c r="AZ43" i="36"/>
  <c r="BO43" i="36"/>
  <c r="AN43" i="36"/>
  <c r="AX43" i="36"/>
  <c r="AV43" i="36"/>
  <c r="BL43" i="36"/>
  <c r="AP43" i="36"/>
  <c r="BC43" i="36"/>
  <c r="AW43" i="36"/>
  <c r="BB43" i="36"/>
  <c r="AO43" i="36"/>
  <c r="BE43" i="36"/>
  <c r="AR43" i="36"/>
  <c r="BA43" i="36"/>
  <c r="BM43" i="36"/>
  <c r="C8" i="48"/>
  <c r="E8" i="46"/>
  <c r="E8" i="115"/>
  <c r="S28" i="8"/>
  <c r="I8" i="48"/>
  <c r="AA19" i="48"/>
  <c r="AA20" i="48" s="1"/>
  <c r="AA14" i="48"/>
  <c r="M8" i="48"/>
  <c r="N9" i="115"/>
  <c r="L8" i="46"/>
  <c r="L8" i="115"/>
  <c r="E90" i="115"/>
  <c r="H8" i="48"/>
  <c r="G23" i="46"/>
  <c r="F6" i="46" s="1"/>
  <c r="F12" i="46" s="1"/>
  <c r="H8" i="115"/>
  <c r="H8" i="46"/>
  <c r="F7" i="48"/>
  <c r="F13" i="48" s="1"/>
  <c r="EI9" i="53"/>
  <c r="EE9" i="53"/>
  <c r="L8" i="48"/>
  <c r="AD71" i="54"/>
  <c r="AD79" i="54" s="1"/>
  <c r="L9" i="115"/>
  <c r="H9" i="115"/>
  <c r="G24" i="46"/>
  <c r="F7" i="46" s="1"/>
  <c r="F13" i="46" s="1"/>
  <c r="W56" i="33"/>
  <c r="AV55" i="33"/>
  <c r="BK52" i="36"/>
  <c r="BG52" i="36"/>
  <c r="AZ52" i="36"/>
  <c r="BF52" i="36"/>
  <c r="BC52" i="36"/>
  <c r="BA52" i="36"/>
  <c r="AW52" i="36"/>
  <c r="BB52" i="36"/>
  <c r="BO52" i="36"/>
  <c r="BN52" i="36"/>
  <c r="BD52" i="36"/>
  <c r="BL52" i="36"/>
  <c r="AX52" i="36"/>
  <c r="BI52" i="36"/>
  <c r="BJ52" i="36"/>
  <c r="AU52" i="36"/>
  <c r="BH52" i="36"/>
  <c r="BM52" i="36"/>
  <c r="AV52" i="36"/>
  <c r="AY52" i="36"/>
  <c r="BE52" i="36"/>
  <c r="AT52" i="36"/>
  <c r="E18" i="47"/>
  <c r="E14" i="47"/>
  <c r="K8" i="48"/>
  <c r="M28" i="33"/>
  <c r="M26" i="33"/>
  <c r="M27" i="33"/>
  <c r="AC75" i="54"/>
  <c r="AC64" i="54"/>
  <c r="BK332" i="36"/>
  <c r="BC332" i="36"/>
  <c r="BD332" i="36"/>
  <c r="BA332" i="36"/>
  <c r="BB332" i="36"/>
  <c r="AY332" i="36"/>
  <c r="AW332" i="36"/>
  <c r="BF332" i="36"/>
  <c r="AZ332" i="36"/>
  <c r="BE332" i="36"/>
  <c r="BG332" i="36"/>
  <c r="BM332" i="36"/>
  <c r="BN332" i="36"/>
  <c r="BL332" i="36"/>
  <c r="BH332" i="36"/>
  <c r="BI332" i="36"/>
  <c r="AX332" i="36"/>
  <c r="BO332" i="36"/>
  <c r="BJ332" i="36"/>
  <c r="AD68" i="54"/>
  <c r="AD76" i="54" s="1"/>
  <c r="L18" i="52"/>
  <c r="L52" i="115"/>
  <c r="D8" i="48"/>
  <c r="Q55" i="54"/>
  <c r="P68" i="54"/>
  <c r="AU321" i="36"/>
  <c r="AP321" i="36"/>
  <c r="BD321" i="36"/>
  <c r="BH321" i="36"/>
  <c r="BM321" i="36"/>
  <c r="AM321" i="36"/>
  <c r="AT321" i="36"/>
  <c r="AW321" i="36"/>
  <c r="BL321" i="36"/>
  <c r="AN321" i="36"/>
  <c r="BC321" i="36"/>
  <c r="BB321" i="36"/>
  <c r="AL321" i="36"/>
  <c r="BK321" i="36"/>
  <c r="BA321" i="36"/>
  <c r="BJ321" i="36"/>
  <c r="AO321" i="36"/>
  <c r="AZ321" i="36"/>
  <c r="BI321" i="36"/>
  <c r="AS321" i="36"/>
  <c r="BN321" i="36"/>
  <c r="BO321" i="36"/>
  <c r="BE321" i="36"/>
  <c r="AQ321" i="36"/>
  <c r="AV321" i="36"/>
  <c r="BF321" i="36"/>
  <c r="AX321" i="36"/>
  <c r="AR321" i="36"/>
  <c r="AY321" i="36"/>
  <c r="BG321" i="36"/>
  <c r="O35" i="34"/>
  <c r="N38" i="34"/>
  <c r="N25" i="33" s="1"/>
  <c r="K53" i="115"/>
  <c r="K19" i="52"/>
  <c r="K60" i="115" s="1"/>
  <c r="D19" i="48"/>
  <c r="E9" i="115"/>
  <c r="BM58" i="36"/>
  <c r="BK58" i="36"/>
  <c r="BB58" i="36"/>
  <c r="BH58" i="36"/>
  <c r="BJ58" i="36"/>
  <c r="BC58" i="36"/>
  <c r="BD58" i="36"/>
  <c r="BL58" i="36"/>
  <c r="BN58" i="36"/>
  <c r="BG58" i="36"/>
  <c r="BF58" i="36"/>
  <c r="BA58" i="36"/>
  <c r="BI58" i="36"/>
  <c r="BE58" i="36"/>
  <c r="BO58" i="36"/>
  <c r="BA58" i="33"/>
  <c r="AZ58" i="36"/>
  <c r="D8" i="115"/>
  <c r="F6" i="48"/>
  <c r="F12" i="48" s="1"/>
  <c r="E8" i="48"/>
  <c r="DP14" i="53"/>
  <c r="EO8" i="53"/>
  <c r="AC24" i="54" s="1"/>
  <c r="I8" i="50"/>
  <c r="T61" i="54"/>
  <c r="O6" i="46"/>
  <c r="O12" i="46" s="1"/>
  <c r="O76" i="54"/>
  <c r="O7" i="46" s="1"/>
  <c r="O13" i="46" s="1"/>
  <c r="BB44" i="36"/>
  <c r="BM44" i="36"/>
  <c r="AQ44" i="36"/>
  <c r="BE44" i="36"/>
  <c r="AO44" i="36"/>
  <c r="BG44" i="36"/>
  <c r="BL44" i="36"/>
  <c r="BF44" i="36"/>
  <c r="BO44" i="36"/>
  <c r="BK44" i="36"/>
  <c r="AL44" i="36"/>
  <c r="AS44" i="36"/>
  <c r="AX44" i="36"/>
  <c r="AZ44" i="36"/>
  <c r="BN44" i="36"/>
  <c r="AN44" i="36"/>
  <c r="BA44" i="36"/>
  <c r="BJ44" i="36"/>
  <c r="AM44" i="36"/>
  <c r="BC44" i="36"/>
  <c r="AW44" i="36"/>
  <c r="AU44" i="36"/>
  <c r="AT44" i="36"/>
  <c r="AR44" i="36"/>
  <c r="AV44" i="36"/>
  <c r="BI44" i="36"/>
  <c r="BD44" i="36"/>
  <c r="AP44" i="36"/>
  <c r="BH44" i="36"/>
  <c r="AY44" i="36"/>
  <c r="K70" i="115"/>
  <c r="K40" i="115"/>
  <c r="K54" i="115" s="1"/>
  <c r="K61" i="115" s="1"/>
  <c r="K100" i="115"/>
  <c r="K114" i="115" s="1"/>
  <c r="K121" i="115" s="1"/>
  <c r="K10" i="115"/>
  <c r="AB83" i="54"/>
  <c r="AB85" i="54" s="1"/>
  <c r="AB84" i="54"/>
  <c r="W14" i="54"/>
  <c r="W10" i="115" s="1"/>
  <c r="W24" i="115" s="1"/>
  <c r="W31" i="115" s="1"/>
  <c r="W29" i="54"/>
  <c r="K52" i="115"/>
  <c r="K18" i="52"/>
  <c r="K14" i="52"/>
  <c r="C9" i="115"/>
  <c r="ED14" i="53"/>
  <c r="DU11" i="53"/>
  <c r="BF54" i="33"/>
  <c r="BJ340" i="36"/>
  <c r="BL340" i="36"/>
  <c r="BO340" i="36"/>
  <c r="BN340" i="36"/>
  <c r="BI340" i="36"/>
  <c r="BH340" i="36"/>
  <c r="BF340" i="36"/>
  <c r="BE340" i="36"/>
  <c r="BK340" i="36"/>
  <c r="BM340" i="36"/>
  <c r="BG340" i="36"/>
  <c r="DY14" i="53"/>
  <c r="X8" i="54"/>
  <c r="AB8" i="54"/>
  <c r="AA8" i="54"/>
  <c r="AC6" i="49"/>
  <c r="AC12" i="49" s="1"/>
  <c r="AC7" i="49"/>
  <c r="AC13" i="49" s="1"/>
  <c r="Z8" i="54"/>
  <c r="DZ14" i="53"/>
  <c r="Z28" i="54" s="1"/>
  <c r="AH100" i="115" l="1"/>
  <c r="AH114" i="115" s="1"/>
  <c r="AH121" i="115" s="1"/>
  <c r="AH10" i="115"/>
  <c r="G73" i="38"/>
  <c r="G77" i="38" s="1"/>
  <c r="G69" i="38"/>
  <c r="Q65" i="38"/>
  <c r="Q68" i="38"/>
  <c r="Q76" i="38" s="1"/>
  <c r="Q66" i="38"/>
  <c r="Q74" i="38" s="1"/>
  <c r="Q67" i="38"/>
  <c r="Q75" i="38" s="1"/>
  <c r="H68" i="38"/>
  <c r="H76" i="38" s="1"/>
  <c r="H67" i="38"/>
  <c r="H75" i="38" s="1"/>
  <c r="H65" i="38"/>
  <c r="H66" i="38"/>
  <c r="H74" i="38" s="1"/>
  <c r="P69" i="38"/>
  <c r="P73" i="38"/>
  <c r="P77" i="38" s="1"/>
  <c r="N87" i="38"/>
  <c r="AH40" i="115"/>
  <c r="AH54" i="115" s="1"/>
  <c r="AI8" i="48"/>
  <c r="AI12" i="48"/>
  <c r="AI112" i="115" s="1"/>
  <c r="AI7" i="44"/>
  <c r="AI13" i="48"/>
  <c r="AI113" i="115" s="1"/>
  <c r="AI8" i="44"/>
  <c r="AF12" i="48"/>
  <c r="FS14" i="53"/>
  <c r="AI28" i="54" s="1"/>
  <c r="AI14" i="54" s="1"/>
  <c r="O11" i="129"/>
  <c r="D5" i="85"/>
  <c r="O15" i="129"/>
  <c r="D6" i="85"/>
  <c r="AH19" i="51"/>
  <c r="AH90" i="115" s="1"/>
  <c r="AH83" i="115"/>
  <c r="AH41" i="115"/>
  <c r="AH18" i="51"/>
  <c r="AH82" i="115"/>
  <c r="AH24" i="115"/>
  <c r="AH11" i="115"/>
  <c r="AH71" i="115"/>
  <c r="AH7" i="48"/>
  <c r="AH6" i="48"/>
  <c r="AD7" i="47"/>
  <c r="AD13" i="47" s="1"/>
  <c r="AH78" i="38"/>
  <c r="AG14" i="49"/>
  <c r="I9" i="82" s="1"/>
  <c r="I20" i="82" s="1"/>
  <c r="AG18" i="49"/>
  <c r="AG20" i="49" s="1"/>
  <c r="P9" i="82" s="1"/>
  <c r="P20" i="82" s="1"/>
  <c r="AG8" i="48"/>
  <c r="AG12" i="48"/>
  <c r="AG13" i="48"/>
  <c r="O14" i="51"/>
  <c r="AF9" i="44"/>
  <c r="AF24" i="44" s="1"/>
  <c r="AF31" i="44" s="1"/>
  <c r="L72" i="129" s="1"/>
  <c r="I99" i="115"/>
  <c r="D9" i="115"/>
  <c r="L82" i="115"/>
  <c r="D8" i="46"/>
  <c r="I60" i="38"/>
  <c r="H61" i="38"/>
  <c r="R60" i="38"/>
  <c r="Q61" i="38"/>
  <c r="E82" i="115"/>
  <c r="C98" i="115"/>
  <c r="J14" i="46"/>
  <c r="J18" i="46"/>
  <c r="J29" i="115" s="1"/>
  <c r="BX34" i="34"/>
  <c r="BX35" i="34" s="1"/>
  <c r="BY56" i="34"/>
  <c r="E14" i="51"/>
  <c r="BW149" i="36"/>
  <c r="BX151" i="36"/>
  <c r="CB242" i="36"/>
  <c r="CD152" i="36"/>
  <c r="CA150" i="36"/>
  <c r="CH152" i="36"/>
  <c r="BV150" i="36"/>
  <c r="BU151" i="36"/>
  <c r="AA39" i="115"/>
  <c r="N13" i="52"/>
  <c r="N19" i="52" s="1"/>
  <c r="N60" i="115" s="1"/>
  <c r="N14" i="51"/>
  <c r="FD8" i="53"/>
  <c r="AF24" i="54" s="1"/>
  <c r="AF11" i="54" s="1"/>
  <c r="AF6" i="52" s="1"/>
  <c r="AF38" i="115" s="1"/>
  <c r="FH8" i="53"/>
  <c r="FI8" i="53" s="1"/>
  <c r="AG24" i="54" s="1"/>
  <c r="AG11" i="54" s="1"/>
  <c r="FD12" i="53"/>
  <c r="AF23" i="54" s="1"/>
  <c r="AF10" i="54" s="1"/>
  <c r="AF7" i="51" s="1"/>
  <c r="AF13" i="51" s="1"/>
  <c r="FH12" i="53"/>
  <c r="FI12" i="53" s="1"/>
  <c r="AG23" i="54" s="1"/>
  <c r="AG10" i="54" s="1"/>
  <c r="N8" i="52"/>
  <c r="N12" i="52"/>
  <c r="N52" i="115" s="1"/>
  <c r="N20" i="51"/>
  <c r="L19" i="47"/>
  <c r="L20" i="47" s="1"/>
  <c r="H14" i="51"/>
  <c r="U29" i="54"/>
  <c r="O7" i="49"/>
  <c r="O13" i="49" s="1"/>
  <c r="O19" i="49" s="1"/>
  <c r="O6" i="49"/>
  <c r="O12" i="49" s="1"/>
  <c r="P29" i="54"/>
  <c r="E14" i="52"/>
  <c r="E14" i="49"/>
  <c r="E19" i="52"/>
  <c r="E60" i="115" s="1"/>
  <c r="J7" i="44"/>
  <c r="G7" i="52"/>
  <c r="G13" i="52" s="1"/>
  <c r="G53" i="115" s="1"/>
  <c r="K8" i="44"/>
  <c r="D6" i="52"/>
  <c r="D12" i="52" s="1"/>
  <c r="BU225" i="36"/>
  <c r="CC225" i="36"/>
  <c r="BV225" i="36"/>
  <c r="CD225" i="36"/>
  <c r="BW225" i="36"/>
  <c r="CE225" i="36"/>
  <c r="BX225" i="36"/>
  <c r="CF225" i="36"/>
  <c r="BY225" i="36"/>
  <c r="CG225" i="36"/>
  <c r="CI225" i="36"/>
  <c r="BZ225" i="36"/>
  <c r="CB225" i="36"/>
  <c r="CH225" i="36"/>
  <c r="CA225" i="36"/>
  <c r="BZ222" i="36"/>
  <c r="CH222" i="36"/>
  <c r="CA222" i="36"/>
  <c r="CI222" i="36"/>
  <c r="CB222" i="36"/>
  <c r="BU222" i="36"/>
  <c r="CC222" i="36"/>
  <c r="BV222" i="36"/>
  <c r="CD222" i="36"/>
  <c r="BW222" i="36"/>
  <c r="BX222" i="36"/>
  <c r="BY222" i="36"/>
  <c r="CE222" i="36"/>
  <c r="CF222" i="36"/>
  <c r="CG222" i="36"/>
  <c r="BX315" i="36"/>
  <c r="CF315" i="36"/>
  <c r="BY315" i="36"/>
  <c r="CG315" i="36"/>
  <c r="BZ315" i="36"/>
  <c r="CH315" i="36"/>
  <c r="CA315" i="36"/>
  <c r="CI315" i="36"/>
  <c r="BU315" i="36"/>
  <c r="CC315" i="36"/>
  <c r="CD315" i="36"/>
  <c r="CE315" i="36"/>
  <c r="BW315" i="36"/>
  <c r="CB315" i="36"/>
  <c r="BV315" i="36"/>
  <c r="BX324" i="36"/>
  <c r="CF324" i="36"/>
  <c r="BY324" i="36"/>
  <c r="CG324" i="36"/>
  <c r="BZ324" i="36"/>
  <c r="CH324" i="36"/>
  <c r="CA324" i="36"/>
  <c r="CI324" i="36"/>
  <c r="CB324" i="36"/>
  <c r="BU324" i="36"/>
  <c r="BV324" i="36"/>
  <c r="BW324" i="36"/>
  <c r="CC324" i="36"/>
  <c r="CD324" i="36"/>
  <c r="CE324" i="36"/>
  <c r="CB240" i="36"/>
  <c r="BU240" i="36"/>
  <c r="CC240" i="36"/>
  <c r="BV240" i="36"/>
  <c r="CD240" i="36"/>
  <c r="BW240" i="36"/>
  <c r="CE240" i="36"/>
  <c r="BX240" i="36"/>
  <c r="CF240" i="36"/>
  <c r="BY240" i="36"/>
  <c r="BZ240" i="36"/>
  <c r="CA240" i="36"/>
  <c r="CG240" i="36"/>
  <c r="CH240" i="36"/>
  <c r="CI240" i="36"/>
  <c r="BV41" i="36"/>
  <c r="CD41" i="36"/>
  <c r="BX41" i="36"/>
  <c r="CF41" i="36"/>
  <c r="BY41" i="36"/>
  <c r="CG41" i="36"/>
  <c r="CA41" i="36"/>
  <c r="CI41" i="36"/>
  <c r="CE41" i="36"/>
  <c r="CB41" i="36"/>
  <c r="CH41" i="36"/>
  <c r="BW41" i="36"/>
  <c r="CC41" i="36"/>
  <c r="BU41" i="36"/>
  <c r="BZ41" i="36"/>
  <c r="BS149" i="36"/>
  <c r="BX144" i="36"/>
  <c r="CF144" i="36"/>
  <c r="BY144" i="36"/>
  <c r="CG144" i="36"/>
  <c r="BZ144" i="36"/>
  <c r="CH144" i="36"/>
  <c r="CA144" i="36"/>
  <c r="CI144" i="36"/>
  <c r="BU144" i="36"/>
  <c r="CC144" i="36"/>
  <c r="CE144" i="36"/>
  <c r="BW144" i="36"/>
  <c r="BV144" i="36"/>
  <c r="CB144" i="36"/>
  <c r="CD144" i="36"/>
  <c r="BQ242" i="36"/>
  <c r="BX236" i="36"/>
  <c r="CF236" i="36"/>
  <c r="BY236" i="36"/>
  <c r="CG236" i="36"/>
  <c r="BZ236" i="36"/>
  <c r="CH236" i="36"/>
  <c r="CA236" i="36"/>
  <c r="CI236" i="36"/>
  <c r="CB236" i="36"/>
  <c r="BU236" i="36"/>
  <c r="BV236" i="36"/>
  <c r="BW236" i="36"/>
  <c r="CC236" i="36"/>
  <c r="CD236" i="36"/>
  <c r="CE236" i="36"/>
  <c r="BY237" i="36"/>
  <c r="CG237" i="36"/>
  <c r="BZ237" i="36"/>
  <c r="CH237" i="36"/>
  <c r="CA237" i="36"/>
  <c r="CI237" i="36"/>
  <c r="CB237" i="36"/>
  <c r="BU237" i="36"/>
  <c r="CC237" i="36"/>
  <c r="BX237" i="36"/>
  <c r="CD237" i="36"/>
  <c r="CE237" i="36"/>
  <c r="CF237" i="36"/>
  <c r="BV237" i="36"/>
  <c r="BW237" i="36"/>
  <c r="BY243" i="36"/>
  <c r="CG243" i="36"/>
  <c r="BZ243" i="36"/>
  <c r="CH243" i="36"/>
  <c r="CA243" i="36"/>
  <c r="CI243" i="36"/>
  <c r="CB243" i="36"/>
  <c r="BU243" i="36"/>
  <c r="CC243" i="36"/>
  <c r="BV243" i="36"/>
  <c r="BW243" i="36"/>
  <c r="BX243" i="36"/>
  <c r="CE243" i="36"/>
  <c r="CD243" i="36"/>
  <c r="CF243" i="36"/>
  <c r="I20" i="49"/>
  <c r="I41" i="115"/>
  <c r="CA151" i="36"/>
  <c r="CF151" i="36"/>
  <c r="CI152" i="36"/>
  <c r="CA152" i="36"/>
  <c r="CE242" i="36"/>
  <c r="CF242" i="36"/>
  <c r="CI149" i="36"/>
  <c r="CE149" i="36"/>
  <c r="CI150" i="36"/>
  <c r="CD150" i="36"/>
  <c r="CB63" i="36"/>
  <c r="BV63" i="36"/>
  <c r="CD63" i="36"/>
  <c r="BW63" i="36"/>
  <c r="CE63" i="36"/>
  <c r="BY63" i="36"/>
  <c r="CG63" i="36"/>
  <c r="BU63" i="36"/>
  <c r="BX63" i="36"/>
  <c r="CH63" i="36"/>
  <c r="BZ63" i="36"/>
  <c r="CA63" i="36"/>
  <c r="CC63" i="36"/>
  <c r="CI63" i="36"/>
  <c r="CF63" i="36"/>
  <c r="CB224" i="36"/>
  <c r="BU224" i="36"/>
  <c r="CC224" i="36"/>
  <c r="BV224" i="36"/>
  <c r="CD224" i="36"/>
  <c r="BW224" i="36"/>
  <c r="CE224" i="36"/>
  <c r="BX224" i="36"/>
  <c r="CF224" i="36"/>
  <c r="CA224" i="36"/>
  <c r="CG224" i="36"/>
  <c r="CH224" i="36"/>
  <c r="CI224" i="36"/>
  <c r="BY224" i="36"/>
  <c r="BZ224" i="36"/>
  <c r="CB319" i="36"/>
  <c r="BU319" i="36"/>
  <c r="CC319" i="36"/>
  <c r="BV319" i="36"/>
  <c r="CD319" i="36"/>
  <c r="BW319" i="36"/>
  <c r="CE319" i="36"/>
  <c r="BY319" i="36"/>
  <c r="CG319" i="36"/>
  <c r="CH319" i="36"/>
  <c r="CI319" i="36"/>
  <c r="BX319" i="36"/>
  <c r="BZ319" i="36"/>
  <c r="CA319" i="36"/>
  <c r="CF319" i="36"/>
  <c r="BZ61" i="36"/>
  <c r="CH61" i="36"/>
  <c r="CB61" i="36"/>
  <c r="BU61" i="36"/>
  <c r="CC61" i="36"/>
  <c r="BW61" i="36"/>
  <c r="CE61" i="36"/>
  <c r="CI61" i="36"/>
  <c r="CG61" i="36"/>
  <c r="BV61" i="36"/>
  <c r="BX61" i="36"/>
  <c r="CA61" i="36"/>
  <c r="BY61" i="36"/>
  <c r="CF61" i="36"/>
  <c r="CD61" i="36"/>
  <c r="BZ238" i="36"/>
  <c r="CH238" i="36"/>
  <c r="CA238" i="36"/>
  <c r="CI238" i="36"/>
  <c r="CB238" i="36"/>
  <c r="BU238" i="36"/>
  <c r="CC238" i="36"/>
  <c r="BV238" i="36"/>
  <c r="CD238" i="36"/>
  <c r="CF238" i="36"/>
  <c r="CG238" i="36"/>
  <c r="BW238" i="36"/>
  <c r="BX238" i="36"/>
  <c r="BY238" i="36"/>
  <c r="CE238" i="36"/>
  <c r="CA46" i="36"/>
  <c r="CI46" i="36"/>
  <c r="BU46" i="36"/>
  <c r="CC46" i="36"/>
  <c r="BV46" i="36"/>
  <c r="CD46" i="36"/>
  <c r="BX46" i="36"/>
  <c r="CF46" i="36"/>
  <c r="CG46" i="36"/>
  <c r="BW46" i="36"/>
  <c r="BY46" i="36"/>
  <c r="CB46" i="36"/>
  <c r="CH46" i="36"/>
  <c r="BZ46" i="36"/>
  <c r="CE46" i="36"/>
  <c r="BU40" i="36"/>
  <c r="CC40" i="36"/>
  <c r="BW40" i="36"/>
  <c r="CE40" i="36"/>
  <c r="BX40" i="36"/>
  <c r="CF40" i="36"/>
  <c r="BZ40" i="36"/>
  <c r="CH40" i="36"/>
  <c r="CD40" i="36"/>
  <c r="CB40" i="36"/>
  <c r="CG40" i="36"/>
  <c r="CI40" i="36"/>
  <c r="BV40" i="36"/>
  <c r="BY40" i="36"/>
  <c r="CA40" i="36"/>
  <c r="BZ133" i="36"/>
  <c r="CH133" i="36"/>
  <c r="CA133" i="36"/>
  <c r="CI133" i="36"/>
  <c r="CB133" i="36"/>
  <c r="BU133" i="36"/>
  <c r="CC133" i="36"/>
  <c r="BV133" i="36"/>
  <c r="CD133" i="36"/>
  <c r="BY133" i="36"/>
  <c r="CE133" i="36"/>
  <c r="CF133" i="36"/>
  <c r="CG133" i="36"/>
  <c r="BW133" i="36"/>
  <c r="BX133" i="36"/>
  <c r="BV57" i="36"/>
  <c r="CD57" i="36"/>
  <c r="BX57" i="36"/>
  <c r="CF57" i="36"/>
  <c r="BY57" i="36"/>
  <c r="CG57" i="36"/>
  <c r="CA57" i="36"/>
  <c r="CI57" i="36"/>
  <c r="CE57" i="36"/>
  <c r="CB57" i="36"/>
  <c r="CH57" i="36"/>
  <c r="BW57" i="36"/>
  <c r="BU57" i="36"/>
  <c r="BZ57" i="36"/>
  <c r="CC57" i="36"/>
  <c r="BY132" i="36"/>
  <c r="CG132" i="36"/>
  <c r="BZ132" i="36"/>
  <c r="CH132" i="36"/>
  <c r="CA132" i="36"/>
  <c r="CI132" i="36"/>
  <c r="CB132" i="36"/>
  <c r="BU132" i="36"/>
  <c r="CC132" i="36"/>
  <c r="BV132" i="36"/>
  <c r="BW132" i="36"/>
  <c r="BX132" i="36"/>
  <c r="CD132" i="36"/>
  <c r="CF132" i="36"/>
  <c r="CE132" i="36"/>
  <c r="CI151" i="36"/>
  <c r="CE151" i="36"/>
  <c r="CE152" i="36"/>
  <c r="BZ152" i="36"/>
  <c r="M31" i="134"/>
  <c r="N28" i="132"/>
  <c r="N31" i="132" s="1"/>
  <c r="CI242" i="36"/>
  <c r="CA149" i="36"/>
  <c r="CD149" i="36"/>
  <c r="CG150" i="36"/>
  <c r="BU56" i="36"/>
  <c r="CC56" i="36"/>
  <c r="BW56" i="36"/>
  <c r="CE56" i="36"/>
  <c r="BX56" i="36"/>
  <c r="CF56" i="36"/>
  <c r="BZ56" i="36"/>
  <c r="CH56" i="36"/>
  <c r="CD56" i="36"/>
  <c r="CB56" i="36"/>
  <c r="CG56" i="36"/>
  <c r="CI56" i="36"/>
  <c r="CA56" i="36"/>
  <c r="BV56" i="36"/>
  <c r="BY56" i="36"/>
  <c r="BZ53" i="36"/>
  <c r="CH53" i="36"/>
  <c r="CB53" i="36"/>
  <c r="BU53" i="36"/>
  <c r="CC53" i="36"/>
  <c r="BW53" i="36"/>
  <c r="CE53" i="36"/>
  <c r="CA53" i="36"/>
  <c r="CD53" i="36"/>
  <c r="CF53" i="36"/>
  <c r="BX53" i="36"/>
  <c r="CG53" i="36"/>
  <c r="CI53" i="36"/>
  <c r="BV53" i="36"/>
  <c r="BY53" i="36"/>
  <c r="BO59" i="36"/>
  <c r="BX59" i="36"/>
  <c r="CF59" i="36"/>
  <c r="BZ59" i="36"/>
  <c r="CH59" i="36"/>
  <c r="CA59" i="36"/>
  <c r="CI59" i="36"/>
  <c r="BU59" i="36"/>
  <c r="CC59" i="36"/>
  <c r="CG59" i="36"/>
  <c r="CD59" i="36"/>
  <c r="BV59" i="36"/>
  <c r="BY59" i="36"/>
  <c r="BW59" i="36"/>
  <c r="CE59" i="36"/>
  <c r="CB59" i="36"/>
  <c r="BZ326" i="36"/>
  <c r="CH326" i="36"/>
  <c r="CA326" i="36"/>
  <c r="CI326" i="36"/>
  <c r="CB326" i="36"/>
  <c r="BU326" i="36"/>
  <c r="CC326" i="36"/>
  <c r="BV326" i="36"/>
  <c r="CD326" i="36"/>
  <c r="CF326" i="36"/>
  <c r="CG326" i="36"/>
  <c r="BW326" i="36"/>
  <c r="BX326" i="36"/>
  <c r="BY326" i="36"/>
  <c r="CE326" i="36"/>
  <c r="BY153" i="36"/>
  <c r="CG153" i="36"/>
  <c r="BZ153" i="36"/>
  <c r="CH153" i="36"/>
  <c r="CA153" i="36"/>
  <c r="CI153" i="36"/>
  <c r="BV153" i="36"/>
  <c r="CD153" i="36"/>
  <c r="BW153" i="36"/>
  <c r="BX153" i="36"/>
  <c r="CB153" i="36"/>
  <c r="CC153" i="36"/>
  <c r="CF153" i="36"/>
  <c r="BU153" i="36"/>
  <c r="CE153" i="36"/>
  <c r="BZ146" i="36"/>
  <c r="CH146" i="36"/>
  <c r="CA146" i="36"/>
  <c r="CI146" i="36"/>
  <c r="CB146" i="36"/>
  <c r="BU146" i="36"/>
  <c r="CC146" i="36"/>
  <c r="BW146" i="36"/>
  <c r="CE146" i="36"/>
  <c r="BX146" i="36"/>
  <c r="BY146" i="36"/>
  <c r="CD146" i="36"/>
  <c r="CF146" i="36"/>
  <c r="BV146" i="36"/>
  <c r="CG146" i="36"/>
  <c r="BZ138" i="36"/>
  <c r="CH138" i="36"/>
  <c r="CA138" i="36"/>
  <c r="CI138" i="36"/>
  <c r="CB138" i="36"/>
  <c r="BU138" i="36"/>
  <c r="CC138" i="36"/>
  <c r="BW138" i="36"/>
  <c r="CE138" i="36"/>
  <c r="BV138" i="36"/>
  <c r="BX138" i="36"/>
  <c r="CD138" i="36"/>
  <c r="BY138" i="36"/>
  <c r="CF138" i="36"/>
  <c r="CG138" i="36"/>
  <c r="CB55" i="36"/>
  <c r="BV55" i="36"/>
  <c r="CD55" i="36"/>
  <c r="BW55" i="36"/>
  <c r="CE55" i="36"/>
  <c r="BY55" i="36"/>
  <c r="CG55" i="36"/>
  <c r="CC55" i="36"/>
  <c r="CF55" i="36"/>
  <c r="CH55" i="36"/>
  <c r="BU55" i="36"/>
  <c r="CI55" i="36"/>
  <c r="BZ55" i="36"/>
  <c r="CA55" i="36"/>
  <c r="BX55" i="36"/>
  <c r="BW227" i="36"/>
  <c r="CE227" i="36"/>
  <c r="BX227" i="36"/>
  <c r="CF227" i="36"/>
  <c r="BY227" i="36"/>
  <c r="CG227" i="36"/>
  <c r="BZ227" i="36"/>
  <c r="CH227" i="36"/>
  <c r="CA227" i="36"/>
  <c r="CI227" i="36"/>
  <c r="CB227" i="36"/>
  <c r="CC227" i="36"/>
  <c r="CD227" i="36"/>
  <c r="BU227" i="36"/>
  <c r="BV227" i="36"/>
  <c r="BX228" i="36"/>
  <c r="CF228" i="36"/>
  <c r="BY228" i="36"/>
  <c r="CG228" i="36"/>
  <c r="BZ228" i="36"/>
  <c r="CH228" i="36"/>
  <c r="CA228" i="36"/>
  <c r="CI228" i="36"/>
  <c r="CB228" i="36"/>
  <c r="CE228" i="36"/>
  <c r="BU228" i="36"/>
  <c r="BV228" i="36"/>
  <c r="BW228" i="36"/>
  <c r="CD228" i="36"/>
  <c r="CC228" i="36"/>
  <c r="CB151" i="36"/>
  <c r="BW151" i="36"/>
  <c r="CB152" i="36"/>
  <c r="CG152" i="36"/>
  <c r="AJ7" i="8"/>
  <c r="O11" i="132"/>
  <c r="BV242" i="36"/>
  <c r="CA242" i="36"/>
  <c r="BY149" i="36"/>
  <c r="BV149" i="36"/>
  <c r="BZ150" i="36"/>
  <c r="BY150" i="36"/>
  <c r="BV234" i="36"/>
  <c r="CD234" i="36"/>
  <c r="BW234" i="36"/>
  <c r="CE234" i="36"/>
  <c r="BX234" i="36"/>
  <c r="CF234" i="36"/>
  <c r="BY234" i="36"/>
  <c r="CG234" i="36"/>
  <c r="BZ234" i="36"/>
  <c r="CH234" i="36"/>
  <c r="CB234" i="36"/>
  <c r="CC234" i="36"/>
  <c r="CI234" i="36"/>
  <c r="BU234" i="36"/>
  <c r="CA234" i="36"/>
  <c r="CA245" i="36"/>
  <c r="CI245" i="36"/>
  <c r="CB245" i="36"/>
  <c r="BU245" i="36"/>
  <c r="CC245" i="36"/>
  <c r="BV245" i="36"/>
  <c r="CD245" i="36"/>
  <c r="BW245" i="36"/>
  <c r="CE245" i="36"/>
  <c r="CF245" i="36"/>
  <c r="CG245" i="36"/>
  <c r="CH245" i="36"/>
  <c r="BX245" i="36"/>
  <c r="BY245" i="36"/>
  <c r="BZ245" i="36"/>
  <c r="CA54" i="36"/>
  <c r="CI54" i="36"/>
  <c r="BU54" i="36"/>
  <c r="CC54" i="36"/>
  <c r="BV54" i="36"/>
  <c r="CD54" i="36"/>
  <c r="BX54" i="36"/>
  <c r="CF54" i="36"/>
  <c r="CB54" i="36"/>
  <c r="BY54" i="36"/>
  <c r="CE54" i="36"/>
  <c r="CG54" i="36"/>
  <c r="BZ54" i="36"/>
  <c r="CH54" i="36"/>
  <c r="BW54" i="36"/>
  <c r="BZ230" i="36"/>
  <c r="CH230" i="36"/>
  <c r="CA230" i="36"/>
  <c r="CI230" i="36"/>
  <c r="CB230" i="36"/>
  <c r="BU230" i="36"/>
  <c r="CC230" i="36"/>
  <c r="BV230" i="36"/>
  <c r="CD230" i="36"/>
  <c r="BX230" i="36"/>
  <c r="BY230" i="36"/>
  <c r="CE230" i="36"/>
  <c r="CF230" i="36"/>
  <c r="CG230" i="36"/>
  <c r="BW230" i="36"/>
  <c r="CA147" i="36"/>
  <c r="CI147" i="36"/>
  <c r="CB147" i="36"/>
  <c r="BU147" i="36"/>
  <c r="CC147" i="36"/>
  <c r="BV147" i="36"/>
  <c r="CD147" i="36"/>
  <c r="BX147" i="36"/>
  <c r="CF147" i="36"/>
  <c r="CE147" i="36"/>
  <c r="CG147" i="36"/>
  <c r="CH147" i="36"/>
  <c r="BW147" i="36"/>
  <c r="BY147" i="36"/>
  <c r="BZ147" i="36"/>
  <c r="C371" i="36"/>
  <c r="D91" i="33" s="1"/>
  <c r="BZ45" i="36"/>
  <c r="CH45" i="36"/>
  <c r="CB45" i="36"/>
  <c r="BU45" i="36"/>
  <c r="CC45" i="36"/>
  <c r="BW45" i="36"/>
  <c r="CE45" i="36"/>
  <c r="CI45" i="36"/>
  <c r="CF45" i="36"/>
  <c r="BV45" i="36"/>
  <c r="BX45" i="36"/>
  <c r="BY45" i="36"/>
  <c r="CA45" i="36"/>
  <c r="CD45" i="36"/>
  <c r="CG45" i="36"/>
  <c r="BU247" i="36"/>
  <c r="CC247" i="36"/>
  <c r="BV247" i="36"/>
  <c r="CD247" i="36"/>
  <c r="BW247" i="36"/>
  <c r="CE247" i="36"/>
  <c r="BX247" i="36"/>
  <c r="CF247" i="36"/>
  <c r="BY247" i="36"/>
  <c r="CG247" i="36"/>
  <c r="BZ247" i="36"/>
  <c r="CA247" i="36"/>
  <c r="CB247" i="36"/>
  <c r="CI247" i="36"/>
  <c r="CH247" i="36"/>
  <c r="BX136" i="36"/>
  <c r="CF136" i="36"/>
  <c r="BY136" i="36"/>
  <c r="CG136" i="36"/>
  <c r="BZ136" i="36"/>
  <c r="CH136" i="36"/>
  <c r="CA136" i="36"/>
  <c r="CI136" i="36"/>
  <c r="BU136" i="36"/>
  <c r="CC136" i="36"/>
  <c r="BW136" i="36"/>
  <c r="CB136" i="36"/>
  <c r="CD136" i="36"/>
  <c r="CE136" i="36"/>
  <c r="BV136" i="36"/>
  <c r="CA327" i="36"/>
  <c r="CI327" i="36"/>
  <c r="CB327" i="36"/>
  <c r="BU327" i="36"/>
  <c r="CC327" i="36"/>
  <c r="BV327" i="36"/>
  <c r="CD327" i="36"/>
  <c r="BW327" i="36"/>
  <c r="CE327" i="36"/>
  <c r="BX327" i="36"/>
  <c r="BY327" i="36"/>
  <c r="BZ327" i="36"/>
  <c r="CF327" i="36"/>
  <c r="CG327" i="36"/>
  <c r="CH327" i="36"/>
  <c r="D8" i="49"/>
  <c r="CH151" i="36"/>
  <c r="BW152" i="36"/>
  <c r="BY152" i="36"/>
  <c r="CD242" i="36"/>
  <c r="CH242" i="36"/>
  <c r="CH149" i="36"/>
  <c r="CC149" i="36"/>
  <c r="BU150" i="36"/>
  <c r="CF150" i="36"/>
  <c r="CA38" i="36"/>
  <c r="CI38" i="36"/>
  <c r="CB38" i="36"/>
  <c r="BU38" i="36"/>
  <c r="CC38" i="36"/>
  <c r="CE38" i="36"/>
  <c r="BV38" i="36"/>
  <c r="CD38" i="36"/>
  <c r="BW38" i="36"/>
  <c r="BX38" i="36"/>
  <c r="CF38" i="36"/>
  <c r="BY38" i="36"/>
  <c r="BZ38" i="36"/>
  <c r="CG38" i="36"/>
  <c r="CH38" i="36"/>
  <c r="CB232" i="36"/>
  <c r="BU232" i="36"/>
  <c r="CC232" i="36"/>
  <c r="BV232" i="36"/>
  <c r="CD232" i="36"/>
  <c r="BW232" i="36"/>
  <c r="CE232" i="36"/>
  <c r="BX232" i="36"/>
  <c r="CF232" i="36"/>
  <c r="CI232" i="36"/>
  <c r="BY232" i="36"/>
  <c r="BZ232" i="36"/>
  <c r="CH232" i="36"/>
  <c r="CG232" i="36"/>
  <c r="CA232" i="36"/>
  <c r="CC287" i="36"/>
  <c r="CF287" i="36"/>
  <c r="BV287" i="36"/>
  <c r="BX287" i="36"/>
  <c r="BZ287" i="36"/>
  <c r="CD287" i="36"/>
  <c r="CH287" i="36"/>
  <c r="CA287" i="36"/>
  <c r="CE287" i="36"/>
  <c r="CB287" i="36"/>
  <c r="CI287" i="36"/>
  <c r="BY287" i="36"/>
  <c r="CG287" i="36"/>
  <c r="BU287" i="36"/>
  <c r="BW287" i="36"/>
  <c r="CB39" i="36"/>
  <c r="BU39" i="36"/>
  <c r="CC39" i="36"/>
  <c r="BV39" i="36"/>
  <c r="CD39" i="36"/>
  <c r="BW39" i="36"/>
  <c r="CE39" i="36"/>
  <c r="BY39" i="36"/>
  <c r="CG39" i="36"/>
  <c r="CA39" i="36"/>
  <c r="CF39" i="36"/>
  <c r="BX39" i="36"/>
  <c r="CH39" i="36"/>
  <c r="CI39" i="36"/>
  <c r="BZ39" i="36"/>
  <c r="CA239" i="36"/>
  <c r="CI239" i="36"/>
  <c r="CB239" i="36"/>
  <c r="BU239" i="36"/>
  <c r="CC239" i="36"/>
  <c r="BV239" i="36"/>
  <c r="CD239" i="36"/>
  <c r="BW239" i="36"/>
  <c r="CE239" i="36"/>
  <c r="BX239" i="36"/>
  <c r="BY239" i="36"/>
  <c r="BZ239" i="36"/>
  <c r="CF239" i="36"/>
  <c r="CG239" i="36"/>
  <c r="CH239" i="36"/>
  <c r="BW143" i="36"/>
  <c r="CE143" i="36"/>
  <c r="BX143" i="36"/>
  <c r="CF143" i="36"/>
  <c r="BY143" i="36"/>
  <c r="CG143" i="36"/>
  <c r="BZ143" i="36"/>
  <c r="CH143" i="36"/>
  <c r="CB143" i="36"/>
  <c r="CA143" i="36"/>
  <c r="CC143" i="36"/>
  <c r="CD143" i="36"/>
  <c r="CI143" i="36"/>
  <c r="BV143" i="36"/>
  <c r="BU143" i="36"/>
  <c r="BY60" i="36"/>
  <c r="CG60" i="36"/>
  <c r="CA60" i="36"/>
  <c r="CI60" i="36"/>
  <c r="CB60" i="36"/>
  <c r="BV60" i="36"/>
  <c r="CD60" i="36"/>
  <c r="CH60" i="36"/>
  <c r="BU60" i="36"/>
  <c r="BW60" i="36"/>
  <c r="CE60" i="36"/>
  <c r="BX60" i="36"/>
  <c r="BZ60" i="36"/>
  <c r="CC60" i="36"/>
  <c r="CF60" i="36"/>
  <c r="CA155" i="36"/>
  <c r="CI155" i="36"/>
  <c r="CB155" i="36"/>
  <c r="BU155" i="36"/>
  <c r="CC155" i="36"/>
  <c r="BX155" i="36"/>
  <c r="CF155" i="36"/>
  <c r="BY155" i="36"/>
  <c r="BZ155" i="36"/>
  <c r="CD155" i="36"/>
  <c r="CE155" i="36"/>
  <c r="CH155" i="36"/>
  <c r="BV155" i="36"/>
  <c r="BW155" i="36"/>
  <c r="CG155" i="36"/>
  <c r="BU135" i="36"/>
  <c r="BV135" i="36"/>
  <c r="BW135" i="36"/>
  <c r="BX135" i="36"/>
  <c r="CE135" i="36"/>
  <c r="CF135" i="36"/>
  <c r="BY135" i="36"/>
  <c r="CG135" i="36"/>
  <c r="BZ135" i="36"/>
  <c r="CH135" i="36"/>
  <c r="CB135" i="36"/>
  <c r="CA135" i="36"/>
  <c r="CD135" i="36"/>
  <c r="CI135" i="36"/>
  <c r="CC135" i="36"/>
  <c r="CD151" i="36"/>
  <c r="BZ151" i="36"/>
  <c r="BV152" i="36"/>
  <c r="CF152" i="36"/>
  <c r="CC242" i="36"/>
  <c r="BZ242" i="36"/>
  <c r="BZ149" i="36"/>
  <c r="BU149" i="36"/>
  <c r="AP11" i="8"/>
  <c r="U23" i="132"/>
  <c r="CH150" i="36"/>
  <c r="BX150" i="36"/>
  <c r="AJ8" i="8"/>
  <c r="O15" i="132"/>
  <c r="N35" i="134" s="1"/>
  <c r="AP10" i="8"/>
  <c r="U19" i="132"/>
  <c r="BY145" i="36"/>
  <c r="CG145" i="36"/>
  <c r="BZ145" i="36"/>
  <c r="CH145" i="36"/>
  <c r="CA145" i="36"/>
  <c r="CI145" i="36"/>
  <c r="CB145" i="36"/>
  <c r="BV145" i="36"/>
  <c r="CD145" i="36"/>
  <c r="BU145" i="36"/>
  <c r="BW145" i="36"/>
  <c r="BX145" i="36"/>
  <c r="CE145" i="36"/>
  <c r="CC145" i="36"/>
  <c r="CF145" i="36"/>
  <c r="I98" i="115"/>
  <c r="I101" i="115" s="1"/>
  <c r="K14" i="46"/>
  <c r="CB140" i="36"/>
  <c r="BU140" i="36"/>
  <c r="CC140" i="36"/>
  <c r="BV140" i="36"/>
  <c r="CD140" i="36"/>
  <c r="BW140" i="36"/>
  <c r="CE140" i="36"/>
  <c r="BY140" i="36"/>
  <c r="CG140" i="36"/>
  <c r="CA140" i="36"/>
  <c r="CF140" i="36"/>
  <c r="CH140" i="36"/>
  <c r="CI140" i="36"/>
  <c r="BX140" i="36"/>
  <c r="BZ140" i="36"/>
  <c r="BX131" i="36"/>
  <c r="CF131" i="36"/>
  <c r="BY131" i="36"/>
  <c r="CG131" i="36"/>
  <c r="BZ131" i="36"/>
  <c r="CH131" i="36"/>
  <c r="CA131" i="36"/>
  <c r="CI131" i="36"/>
  <c r="CB131" i="36"/>
  <c r="BU131" i="36"/>
  <c r="BV131" i="36"/>
  <c r="CC131" i="36"/>
  <c r="BW131" i="36"/>
  <c r="CD131" i="36"/>
  <c r="CE131" i="36"/>
  <c r="BX51" i="36"/>
  <c r="CF51" i="36"/>
  <c r="BZ51" i="36"/>
  <c r="CH51" i="36"/>
  <c r="CA51" i="36"/>
  <c r="CI51" i="36"/>
  <c r="BU51" i="36"/>
  <c r="CC51" i="36"/>
  <c r="BY51" i="36"/>
  <c r="BW51" i="36"/>
  <c r="CB51" i="36"/>
  <c r="CD51" i="36"/>
  <c r="BV51" i="36"/>
  <c r="CE51" i="36"/>
  <c r="CG51" i="36"/>
  <c r="BZ244" i="36"/>
  <c r="CH244" i="36"/>
  <c r="CA244" i="36"/>
  <c r="CI244" i="36"/>
  <c r="CB244" i="36"/>
  <c r="BU244" i="36"/>
  <c r="CC244" i="36"/>
  <c r="BV244" i="36"/>
  <c r="CD244" i="36"/>
  <c r="BX244" i="36"/>
  <c r="BY244" i="36"/>
  <c r="CE244" i="36"/>
  <c r="CF244" i="36"/>
  <c r="CG244" i="36"/>
  <c r="BW244" i="36"/>
  <c r="CB246" i="36"/>
  <c r="BU246" i="36"/>
  <c r="CC246" i="36"/>
  <c r="BV246" i="36"/>
  <c r="CD246" i="36"/>
  <c r="BW246" i="36"/>
  <c r="CE246" i="36"/>
  <c r="BX246" i="36"/>
  <c r="CF246" i="36"/>
  <c r="CI246" i="36"/>
  <c r="BY246" i="36"/>
  <c r="CA246" i="36"/>
  <c r="BZ246" i="36"/>
  <c r="CG246" i="36"/>
  <c r="CH246" i="36"/>
  <c r="CC151" i="36"/>
  <c r="CG151" i="36"/>
  <c r="CC152" i="36"/>
  <c r="BX152" i="36"/>
  <c r="BW242" i="36"/>
  <c r="CG242" i="36"/>
  <c r="CF149" i="36"/>
  <c r="CC150" i="36"/>
  <c r="CE150" i="36"/>
  <c r="BY8" i="36"/>
  <c r="CG8" i="36"/>
  <c r="BZ8" i="36"/>
  <c r="CH8" i="36"/>
  <c r="CA8" i="36"/>
  <c r="CI8" i="36"/>
  <c r="CC8" i="36"/>
  <c r="CB8" i="36"/>
  <c r="BU8" i="36"/>
  <c r="BV8" i="36"/>
  <c r="CD8" i="36"/>
  <c r="BW8" i="36"/>
  <c r="CE8" i="36"/>
  <c r="BX8" i="36"/>
  <c r="CF8" i="36"/>
  <c r="K23" i="115"/>
  <c r="BU48" i="36"/>
  <c r="CC48" i="36"/>
  <c r="BW48" i="36"/>
  <c r="CE48" i="36"/>
  <c r="BX48" i="36"/>
  <c r="CF48" i="36"/>
  <c r="BZ48" i="36"/>
  <c r="CH48" i="36"/>
  <c r="BV48" i="36"/>
  <c r="BY48" i="36"/>
  <c r="CA48" i="36"/>
  <c r="CD48" i="36"/>
  <c r="CB48" i="36"/>
  <c r="CI48" i="36"/>
  <c r="CG48" i="36"/>
  <c r="CA223" i="36"/>
  <c r="CI223" i="36"/>
  <c r="CB223" i="36"/>
  <c r="BU223" i="36"/>
  <c r="CC223" i="36"/>
  <c r="BV223" i="36"/>
  <c r="CD223" i="36"/>
  <c r="BW223" i="36"/>
  <c r="CE223" i="36"/>
  <c r="BX223" i="36"/>
  <c r="BY223" i="36"/>
  <c r="BZ223" i="36"/>
  <c r="CF223" i="36"/>
  <c r="CG223" i="36"/>
  <c r="CH223" i="36"/>
  <c r="CB148" i="36"/>
  <c r="BU148" i="36"/>
  <c r="CC148" i="36"/>
  <c r="BV148" i="36"/>
  <c r="CD148" i="36"/>
  <c r="BW148" i="36"/>
  <c r="CE148" i="36"/>
  <c r="BY148" i="36"/>
  <c r="CG148" i="36"/>
  <c r="CI148" i="36"/>
  <c r="BX148" i="36"/>
  <c r="CA148" i="36"/>
  <c r="BZ148" i="36"/>
  <c r="CF148" i="36"/>
  <c r="CH148" i="36"/>
  <c r="BW235" i="36"/>
  <c r="CE235" i="36"/>
  <c r="BX235" i="36"/>
  <c r="CF235" i="36"/>
  <c r="BY235" i="36"/>
  <c r="CG235" i="36"/>
  <c r="BZ235" i="36"/>
  <c r="CH235" i="36"/>
  <c r="CA235" i="36"/>
  <c r="CI235" i="36"/>
  <c r="BU235" i="36"/>
  <c r="BV235" i="36"/>
  <c r="CC235" i="36"/>
  <c r="CB235" i="36"/>
  <c r="CD235" i="36"/>
  <c r="BU241" i="36"/>
  <c r="CC241" i="36"/>
  <c r="BV241" i="36"/>
  <c r="CD241" i="36"/>
  <c r="BW241" i="36"/>
  <c r="CE241" i="36"/>
  <c r="BX241" i="36"/>
  <c r="BY241" i="36"/>
  <c r="CB241" i="36"/>
  <c r="CF241" i="36"/>
  <c r="CG241" i="36"/>
  <c r="CH241" i="36"/>
  <c r="CI241" i="36"/>
  <c r="BZ241" i="36"/>
  <c r="CA241" i="36"/>
  <c r="BV151" i="36"/>
  <c r="BY151" i="36"/>
  <c r="BU152" i="36"/>
  <c r="BU242" i="36"/>
  <c r="BY242" i="36"/>
  <c r="CG149" i="36"/>
  <c r="BX149" i="36"/>
  <c r="CB150" i="36"/>
  <c r="BW150" i="36"/>
  <c r="I14" i="49"/>
  <c r="D20" i="49"/>
  <c r="M8" i="50"/>
  <c r="C20" i="49"/>
  <c r="J9" i="82" s="1"/>
  <c r="J20" i="82" s="1"/>
  <c r="G6" i="52"/>
  <c r="G38" i="115" s="1"/>
  <c r="J68" i="115"/>
  <c r="F13" i="52"/>
  <c r="F19" i="52" s="1"/>
  <c r="F60" i="115" s="1"/>
  <c r="M8" i="115"/>
  <c r="H20" i="49"/>
  <c r="J8" i="47"/>
  <c r="M22" i="115"/>
  <c r="N68" i="115"/>
  <c r="K99" i="115"/>
  <c r="I19" i="47"/>
  <c r="I90" i="115" s="1"/>
  <c r="J82" i="115"/>
  <c r="D14" i="49"/>
  <c r="L8" i="47"/>
  <c r="M8" i="46"/>
  <c r="L14" i="47"/>
  <c r="L69" i="115"/>
  <c r="H98" i="115"/>
  <c r="N8" i="49"/>
  <c r="K8" i="47"/>
  <c r="K20" i="49"/>
  <c r="D6" i="47"/>
  <c r="D12" i="47" s="1"/>
  <c r="D7" i="47"/>
  <c r="D13" i="47" s="1"/>
  <c r="F8" i="52"/>
  <c r="F11" i="54" s="1"/>
  <c r="H99" i="115"/>
  <c r="G24" i="49"/>
  <c r="F7" i="49" s="1"/>
  <c r="F13" i="49" s="1"/>
  <c r="F19" i="49" s="1"/>
  <c r="F18" i="52"/>
  <c r="F59" i="115" s="1"/>
  <c r="H8" i="49"/>
  <c r="H14" i="49"/>
  <c r="F38" i="115"/>
  <c r="L8" i="44"/>
  <c r="H8" i="50"/>
  <c r="AB6" i="52"/>
  <c r="AB12" i="52" s="1"/>
  <c r="AB7" i="52"/>
  <c r="AB13" i="52" s="1"/>
  <c r="J99" i="115"/>
  <c r="J14" i="52"/>
  <c r="K8" i="49"/>
  <c r="K7" i="44"/>
  <c r="J8" i="44"/>
  <c r="K12" i="47"/>
  <c r="K18" i="47" s="1"/>
  <c r="K89" i="115" s="1"/>
  <c r="I8" i="47"/>
  <c r="K98" i="115"/>
  <c r="K8" i="50"/>
  <c r="L13" i="50"/>
  <c r="L19" i="50" s="1"/>
  <c r="M13" i="51"/>
  <c r="M19" i="51" s="1"/>
  <c r="M20" i="51" s="1"/>
  <c r="K14" i="49"/>
  <c r="H29" i="54"/>
  <c r="K68" i="115"/>
  <c r="M29" i="54"/>
  <c r="J8" i="50"/>
  <c r="Q29" i="54"/>
  <c r="I69" i="115"/>
  <c r="J39" i="115"/>
  <c r="J20" i="52"/>
  <c r="J8" i="52"/>
  <c r="L8" i="50"/>
  <c r="M8" i="49"/>
  <c r="M98" i="115"/>
  <c r="C19" i="47"/>
  <c r="C90" i="115" s="1"/>
  <c r="L12" i="50"/>
  <c r="L18" i="50" s="1"/>
  <c r="C8" i="47"/>
  <c r="I8" i="49"/>
  <c r="L13" i="52"/>
  <c r="L19" i="52" s="1"/>
  <c r="L60" i="115" s="1"/>
  <c r="L8" i="52"/>
  <c r="AA6" i="47"/>
  <c r="AA7" i="47"/>
  <c r="AA69" i="115" s="1"/>
  <c r="M6" i="47"/>
  <c r="M12" i="47" s="1"/>
  <c r="M7" i="47"/>
  <c r="M13" i="47" s="1"/>
  <c r="H7" i="47"/>
  <c r="H13" i="47" s="1"/>
  <c r="H23" i="44" s="1"/>
  <c r="H6" i="47"/>
  <c r="H12" i="47" s="1"/>
  <c r="H22" i="44" s="1"/>
  <c r="P10" i="115"/>
  <c r="P24" i="115" s="1"/>
  <c r="P31" i="115" s="1"/>
  <c r="P40" i="115"/>
  <c r="P54" i="115" s="1"/>
  <c r="P61" i="115" s="1"/>
  <c r="P70" i="115"/>
  <c r="P84" i="115" s="1"/>
  <c r="P91" i="115" s="1"/>
  <c r="P100" i="115"/>
  <c r="P114" i="115" s="1"/>
  <c r="P121" i="115" s="1"/>
  <c r="X28" i="54"/>
  <c r="X14" i="54" s="1"/>
  <c r="E20" i="49"/>
  <c r="C69" i="115"/>
  <c r="R14" i="54"/>
  <c r="AD7" i="51"/>
  <c r="AD13" i="51" s="1"/>
  <c r="AD6" i="51"/>
  <c r="AF18" i="48"/>
  <c r="AF20" i="48" s="1"/>
  <c r="AF14" i="48"/>
  <c r="M99" i="115"/>
  <c r="C83" i="115"/>
  <c r="N14" i="49"/>
  <c r="AC7" i="47"/>
  <c r="AC13" i="47" s="1"/>
  <c r="M20" i="49"/>
  <c r="AE18" i="48"/>
  <c r="AE20" i="48" s="1"/>
  <c r="AE14" i="48"/>
  <c r="AB12" i="51"/>
  <c r="AB8" i="51"/>
  <c r="M14" i="49"/>
  <c r="U10" i="115"/>
  <c r="U24" i="115" s="1"/>
  <c r="U31" i="115" s="1"/>
  <c r="G23" i="49"/>
  <c r="F6" i="49" s="1"/>
  <c r="F12" i="49" s="1"/>
  <c r="F18" i="49" s="1"/>
  <c r="M11" i="54"/>
  <c r="M40" i="115" s="1"/>
  <c r="M54" i="115" s="1"/>
  <c r="M61" i="115" s="1"/>
  <c r="N20" i="49"/>
  <c r="U40" i="115"/>
  <c r="U54" i="115" s="1"/>
  <c r="U61" i="115" s="1"/>
  <c r="C99" i="115"/>
  <c r="AA8" i="52"/>
  <c r="E8" i="49"/>
  <c r="K69" i="115"/>
  <c r="K13" i="47"/>
  <c r="AA18" i="54"/>
  <c r="AA5" i="54" s="1"/>
  <c r="Y21" i="54"/>
  <c r="Y8" i="54" s="1"/>
  <c r="C14" i="49"/>
  <c r="C9" i="82" s="1"/>
  <c r="C20" i="82" s="1"/>
  <c r="L98" i="115"/>
  <c r="L7" i="44"/>
  <c r="AA38" i="115"/>
  <c r="J53" i="115"/>
  <c r="AE7" i="51"/>
  <c r="AE13" i="51" s="1"/>
  <c r="AE6" i="51"/>
  <c r="AB7" i="47"/>
  <c r="AB13" i="47" s="1"/>
  <c r="AA22" i="54"/>
  <c r="AA9" i="54" s="1"/>
  <c r="C8" i="49"/>
  <c r="D28" i="54"/>
  <c r="D29" i="54" s="1"/>
  <c r="I12" i="47"/>
  <c r="I14" i="47" s="1"/>
  <c r="I68" i="115"/>
  <c r="M13" i="46"/>
  <c r="M9" i="115"/>
  <c r="J13" i="47"/>
  <c r="J23" i="44" s="1"/>
  <c r="J69" i="115"/>
  <c r="AN12" i="8"/>
  <c r="AM51" i="8"/>
  <c r="AM52" i="8"/>
  <c r="AM53" i="8"/>
  <c r="AM50" i="8"/>
  <c r="AF19" i="49"/>
  <c r="AE19" i="49"/>
  <c r="BT57" i="34"/>
  <c r="AO31" i="32"/>
  <c r="AO29" i="32"/>
  <c r="AO32" i="32"/>
  <c r="AO30" i="32"/>
  <c r="AE6" i="52"/>
  <c r="AE38" i="115" s="1"/>
  <c r="AE7" i="52"/>
  <c r="AF18" i="49"/>
  <c r="AF14" i="49"/>
  <c r="AE14" i="49"/>
  <c r="AE18" i="49"/>
  <c r="AC8" i="48"/>
  <c r="EY7" i="53"/>
  <c r="AE19" i="54" s="1"/>
  <c r="AE6" i="54" s="1"/>
  <c r="FC7" i="53"/>
  <c r="E7" i="44"/>
  <c r="E98" i="115"/>
  <c r="E8" i="44"/>
  <c r="E99" i="115"/>
  <c r="G24" i="50"/>
  <c r="F7" i="50" s="1"/>
  <c r="F13" i="50" s="1"/>
  <c r="F19" i="50" s="1"/>
  <c r="C8" i="46"/>
  <c r="E12" i="50"/>
  <c r="E22" i="44" s="1"/>
  <c r="E8" i="50"/>
  <c r="BR326" i="36"/>
  <c r="BS326" i="36"/>
  <c r="BT326" i="36"/>
  <c r="BQ326" i="36"/>
  <c r="BP326" i="36"/>
  <c r="BP234" i="36"/>
  <c r="BT234" i="36"/>
  <c r="BQ234" i="36"/>
  <c r="BR234" i="36"/>
  <c r="BS234" i="36"/>
  <c r="BL227" i="36"/>
  <c r="BS227" i="36"/>
  <c r="BT227" i="36"/>
  <c r="BP227" i="36"/>
  <c r="BQ227" i="36"/>
  <c r="BR227" i="36"/>
  <c r="BR152" i="36"/>
  <c r="BT150" i="36"/>
  <c r="BR224" i="36"/>
  <c r="BS224" i="36"/>
  <c r="BT224" i="36"/>
  <c r="BQ224" i="36"/>
  <c r="BP224" i="36"/>
  <c r="BQ319" i="36"/>
  <c r="BP319" i="36"/>
  <c r="BS319" i="36"/>
  <c r="BT319" i="36"/>
  <c r="BR319" i="36"/>
  <c r="BL61" i="36"/>
  <c r="BS61" i="36"/>
  <c r="BQ61" i="36"/>
  <c r="BR61" i="36"/>
  <c r="BT61" i="36"/>
  <c r="BP61" i="36"/>
  <c r="BS140" i="36"/>
  <c r="BP140" i="36"/>
  <c r="BQ140" i="36"/>
  <c r="BR140" i="36"/>
  <c r="BT140" i="36"/>
  <c r="BD315" i="36"/>
  <c r="BQ315" i="36"/>
  <c r="BT315" i="36"/>
  <c r="BR315" i="36"/>
  <c r="BS315" i="36"/>
  <c r="BP315" i="36"/>
  <c r="BP324" i="36"/>
  <c r="BT324" i="36"/>
  <c r="BR324" i="36"/>
  <c r="BQ324" i="36"/>
  <c r="BS324" i="36"/>
  <c r="AY54" i="36"/>
  <c r="BS54" i="36"/>
  <c r="BP54" i="36"/>
  <c r="BR54" i="36"/>
  <c r="BT54" i="36"/>
  <c r="BQ54" i="36"/>
  <c r="BP230" i="36"/>
  <c r="BT230" i="36"/>
  <c r="BQ230" i="36"/>
  <c r="BS230" i="36"/>
  <c r="BR230" i="36"/>
  <c r="BR240" i="36"/>
  <c r="BS240" i="36"/>
  <c r="BT240" i="36"/>
  <c r="BP240" i="36"/>
  <c r="BQ240" i="36"/>
  <c r="BP147" i="36"/>
  <c r="BT147" i="36"/>
  <c r="BR147" i="36"/>
  <c r="BS147" i="36"/>
  <c r="BQ147" i="36"/>
  <c r="BS41" i="36"/>
  <c r="BQ41" i="36"/>
  <c r="BP41" i="36"/>
  <c r="BR41" i="36"/>
  <c r="BT41" i="36"/>
  <c r="BS235" i="36"/>
  <c r="BQ235" i="36"/>
  <c r="BR235" i="36"/>
  <c r="BP235" i="36"/>
  <c r="BT235" i="36"/>
  <c r="AN222" i="36"/>
  <c r="BP222" i="36"/>
  <c r="BT222" i="36"/>
  <c r="BR222" i="36"/>
  <c r="BS222" i="36"/>
  <c r="BQ222" i="36"/>
  <c r="BR236" i="36"/>
  <c r="BQ236" i="36"/>
  <c r="BS236" i="36"/>
  <c r="BP236" i="36"/>
  <c r="BT236" i="36"/>
  <c r="BS45" i="36"/>
  <c r="BQ45" i="36"/>
  <c r="BR45" i="36"/>
  <c r="BT45" i="36"/>
  <c r="BP45" i="36"/>
  <c r="BS247" i="36"/>
  <c r="BP247" i="36"/>
  <c r="BQ247" i="36"/>
  <c r="BT247" i="36"/>
  <c r="BR247" i="36"/>
  <c r="BQ237" i="36"/>
  <c r="BR237" i="36"/>
  <c r="BS237" i="36"/>
  <c r="BP237" i="36"/>
  <c r="BT237" i="36"/>
  <c r="AO136" i="36"/>
  <c r="BS136" i="36"/>
  <c r="BT136" i="36"/>
  <c r="BP136" i="36"/>
  <c r="BQ136" i="36"/>
  <c r="BR136" i="36"/>
  <c r="BN327" i="36"/>
  <c r="BQ327" i="36"/>
  <c r="BS327" i="36"/>
  <c r="BP327" i="36"/>
  <c r="BR327" i="36"/>
  <c r="BT327" i="36"/>
  <c r="AI47" i="8"/>
  <c r="AI49" i="8"/>
  <c r="AI46" i="8"/>
  <c r="BR151" i="36"/>
  <c r="BQ152" i="36"/>
  <c r="BS152" i="36"/>
  <c r="BP150" i="36"/>
  <c r="BS242" i="36"/>
  <c r="BT149" i="36"/>
  <c r="BS223" i="36"/>
  <c r="BR223" i="36"/>
  <c r="BT223" i="36"/>
  <c r="BP223" i="36"/>
  <c r="BQ223" i="36"/>
  <c r="BQ138" i="36"/>
  <c r="BT138" i="36"/>
  <c r="BP138" i="36"/>
  <c r="BR138" i="36"/>
  <c r="BS138" i="36"/>
  <c r="BH51" i="36"/>
  <c r="BS51" i="36"/>
  <c r="BT51" i="36"/>
  <c r="BQ51" i="36"/>
  <c r="BP51" i="36"/>
  <c r="BR51" i="36"/>
  <c r="BN228" i="36"/>
  <c r="BR228" i="36"/>
  <c r="BT228" i="36"/>
  <c r="BP228" i="36"/>
  <c r="BS228" i="36"/>
  <c r="BQ228" i="36"/>
  <c r="BS151" i="36"/>
  <c r="BP149" i="36"/>
  <c r="BS63" i="36"/>
  <c r="BT63" i="36"/>
  <c r="BP63" i="36"/>
  <c r="BQ63" i="36"/>
  <c r="BR63" i="36"/>
  <c r="BF58" i="33"/>
  <c r="BR145" i="36"/>
  <c r="BQ145" i="36"/>
  <c r="BS145" i="36"/>
  <c r="BT145" i="36"/>
  <c r="BP145" i="36"/>
  <c r="BR153" i="36"/>
  <c r="BS153" i="36"/>
  <c r="BT153" i="36"/>
  <c r="BP153" i="36"/>
  <c r="BQ153" i="36"/>
  <c r="AU48" i="36"/>
  <c r="BS48" i="36"/>
  <c r="BQ48" i="36"/>
  <c r="BP48" i="36"/>
  <c r="BR48" i="36"/>
  <c r="BT48" i="36"/>
  <c r="BQ287" i="36"/>
  <c r="BP287" i="36"/>
  <c r="BR287" i="36"/>
  <c r="BS287" i="36"/>
  <c r="BT287" i="36"/>
  <c r="BF39" i="36"/>
  <c r="BS39" i="36"/>
  <c r="BT39" i="36"/>
  <c r="BQ39" i="36"/>
  <c r="BP39" i="36"/>
  <c r="BR39" i="36"/>
  <c r="BS8" i="36"/>
  <c r="BP8" i="36"/>
  <c r="BQ8" i="36"/>
  <c r="BR8" i="36"/>
  <c r="BT8" i="36"/>
  <c r="BJ56" i="36"/>
  <c r="BS56" i="36"/>
  <c r="BQ56" i="36"/>
  <c r="BR56" i="36"/>
  <c r="BP56" i="36"/>
  <c r="BT56" i="36"/>
  <c r="BS239" i="36"/>
  <c r="BR239" i="36"/>
  <c r="BT239" i="36"/>
  <c r="BQ239" i="36"/>
  <c r="BP239" i="36"/>
  <c r="BQ225" i="36"/>
  <c r="BS225" i="36"/>
  <c r="BT225" i="36"/>
  <c r="BP225" i="36"/>
  <c r="BR225" i="36"/>
  <c r="BC57" i="36"/>
  <c r="BS57" i="36"/>
  <c r="BQ57" i="36"/>
  <c r="BP57" i="36"/>
  <c r="BR57" i="36"/>
  <c r="BT57" i="36"/>
  <c r="BH60" i="36"/>
  <c r="BS60" i="36"/>
  <c r="BQ60" i="36"/>
  <c r="BR60" i="36"/>
  <c r="BP60" i="36"/>
  <c r="BT60" i="36"/>
  <c r="BP155" i="36"/>
  <c r="BT155" i="36"/>
  <c r="BS155" i="36"/>
  <c r="BQ155" i="36"/>
  <c r="BR155" i="36"/>
  <c r="AF38" i="36"/>
  <c r="BS38" i="36"/>
  <c r="BP38" i="36"/>
  <c r="BR38" i="36"/>
  <c r="BT38" i="36"/>
  <c r="BQ38" i="36"/>
  <c r="BS53" i="36"/>
  <c r="AU53" i="36"/>
  <c r="BQ53" i="36"/>
  <c r="BR53" i="36"/>
  <c r="BP53" i="36"/>
  <c r="BT53" i="36"/>
  <c r="BL135" i="36"/>
  <c r="BP135" i="36"/>
  <c r="BT135" i="36"/>
  <c r="BS135" i="36"/>
  <c r="BQ135" i="36"/>
  <c r="BR135" i="36"/>
  <c r="BS243" i="36"/>
  <c r="BT243" i="36"/>
  <c r="BP243" i="36"/>
  <c r="BR243" i="36"/>
  <c r="BQ243" i="36"/>
  <c r="BT151" i="36"/>
  <c r="BP152" i="36"/>
  <c r="BS150" i="36"/>
  <c r="BT242" i="36"/>
  <c r="BR232" i="36"/>
  <c r="BP232" i="36"/>
  <c r="BQ232" i="36"/>
  <c r="BT232" i="36"/>
  <c r="BS232" i="36"/>
  <c r="BQ146" i="36"/>
  <c r="BR146" i="36"/>
  <c r="BS146" i="36"/>
  <c r="BP146" i="36"/>
  <c r="BT146" i="36"/>
  <c r="BS148" i="36"/>
  <c r="BR148" i="36"/>
  <c r="BT148" i="36"/>
  <c r="BP148" i="36"/>
  <c r="BQ148" i="36"/>
  <c r="BO55" i="36"/>
  <c r="BS55" i="36"/>
  <c r="BT55" i="36"/>
  <c r="BQ55" i="36"/>
  <c r="BP55" i="36"/>
  <c r="BR55" i="36"/>
  <c r="AX144" i="36"/>
  <c r="BS144" i="36"/>
  <c r="BQ144" i="36"/>
  <c r="BR144" i="36"/>
  <c r="BT144" i="36"/>
  <c r="BP144" i="36"/>
  <c r="BQ241" i="36"/>
  <c r="BS241" i="36"/>
  <c r="BT241" i="36"/>
  <c r="BR241" i="36"/>
  <c r="BP241" i="36"/>
  <c r="BQ245" i="36"/>
  <c r="BT245" i="36"/>
  <c r="BP245" i="36"/>
  <c r="BS245" i="36"/>
  <c r="BR245" i="36"/>
  <c r="BP238" i="36"/>
  <c r="BT238" i="36"/>
  <c r="BR238" i="36"/>
  <c r="BS238" i="36"/>
  <c r="BQ238" i="36"/>
  <c r="BP131" i="36"/>
  <c r="BT131" i="36"/>
  <c r="BQ131" i="36"/>
  <c r="BR131" i="36"/>
  <c r="BS131" i="36"/>
  <c r="BD46" i="36"/>
  <c r="BS46" i="36"/>
  <c r="BP46" i="36"/>
  <c r="BR46" i="36"/>
  <c r="BT46" i="36"/>
  <c r="BQ46" i="36"/>
  <c r="BS40" i="36"/>
  <c r="BQ40" i="36"/>
  <c r="BR40" i="36"/>
  <c r="BP40" i="36"/>
  <c r="BT40" i="36"/>
  <c r="BR133" i="36"/>
  <c r="BS133" i="36"/>
  <c r="BT133" i="36"/>
  <c r="BP133" i="36"/>
  <c r="BQ133" i="36"/>
  <c r="BC143" i="36"/>
  <c r="BP143" i="36"/>
  <c r="BT143" i="36"/>
  <c r="BQ143" i="36"/>
  <c r="BR143" i="36"/>
  <c r="BS143" i="36"/>
  <c r="BR244" i="36"/>
  <c r="BT244" i="36"/>
  <c r="BP244" i="36"/>
  <c r="BQ244" i="36"/>
  <c r="BS244" i="36"/>
  <c r="BP246" i="36"/>
  <c r="BT246" i="36"/>
  <c r="BQ246" i="36"/>
  <c r="BR246" i="36"/>
  <c r="BS246" i="36"/>
  <c r="BS132" i="36"/>
  <c r="BP132" i="36"/>
  <c r="BR132" i="36"/>
  <c r="BT132" i="36"/>
  <c r="BQ132" i="36"/>
  <c r="BA59" i="36"/>
  <c r="BS59" i="36"/>
  <c r="BT59" i="36"/>
  <c r="BP59" i="36"/>
  <c r="BQ59" i="36"/>
  <c r="BR59" i="36"/>
  <c r="BQ151" i="36"/>
  <c r="BP151" i="36"/>
  <c r="BT152" i="36"/>
  <c r="BR150" i="36"/>
  <c r="BQ150" i="36"/>
  <c r="BR242" i="36"/>
  <c r="BP242" i="36"/>
  <c r="BQ149" i="36"/>
  <c r="BR149" i="36"/>
  <c r="C14" i="50"/>
  <c r="C10" i="82" s="1"/>
  <c r="C21" i="82" s="1"/>
  <c r="X83" i="38"/>
  <c r="W7" i="37" s="1"/>
  <c r="W16" i="37" s="1"/>
  <c r="H5" i="36"/>
  <c r="H287" i="36" s="1"/>
  <c r="AC14" i="48"/>
  <c r="G8" i="82" s="1"/>
  <c r="G19" i="82" s="1"/>
  <c r="AD14" i="48"/>
  <c r="H8" i="82" s="1"/>
  <c r="H19" i="82" s="1"/>
  <c r="C8" i="115"/>
  <c r="N53" i="115"/>
  <c r="P13" i="51"/>
  <c r="P19" i="51" s="1"/>
  <c r="AC19" i="48"/>
  <c r="AC20" i="48" s="1"/>
  <c r="N8" i="82" s="1"/>
  <c r="N19" i="82" s="1"/>
  <c r="P13" i="49"/>
  <c r="P19" i="49" s="1"/>
  <c r="C20" i="50"/>
  <c r="J10" i="82" s="1"/>
  <c r="J21" i="82" s="1"/>
  <c r="BA243" i="36"/>
  <c r="EJ6" i="53"/>
  <c r="EN6" i="53"/>
  <c r="R26" i="34"/>
  <c r="Q22" i="34"/>
  <c r="Q28" i="34"/>
  <c r="V14" i="54"/>
  <c r="V29" i="54"/>
  <c r="Q70" i="115"/>
  <c r="Q84" i="115" s="1"/>
  <c r="Q91" i="115" s="1"/>
  <c r="Q100" i="115"/>
  <c r="Q114" i="115" s="1"/>
  <c r="Q121" i="115" s="1"/>
  <c r="Q40" i="115"/>
  <c r="Q54" i="115" s="1"/>
  <c r="Q61" i="115" s="1"/>
  <c r="Q10" i="115"/>
  <c r="Q24" i="115" s="1"/>
  <c r="Q31" i="115" s="1"/>
  <c r="S10" i="115"/>
  <c r="S24" i="115" s="1"/>
  <c r="S31" i="115" s="1"/>
  <c r="S40" i="115"/>
  <c r="S54" i="115" s="1"/>
  <c r="S61" i="115" s="1"/>
  <c r="S100" i="115"/>
  <c r="S114" i="115" s="1"/>
  <c r="S121" i="115" s="1"/>
  <c r="S70" i="115"/>
  <c r="S84" i="115" s="1"/>
  <c r="S91" i="115" s="1"/>
  <c r="AC8" i="51"/>
  <c r="I66" i="54"/>
  <c r="E70" i="115"/>
  <c r="E40" i="115"/>
  <c r="E100" i="115"/>
  <c r="E114" i="115" s="1"/>
  <c r="E121" i="115" s="1"/>
  <c r="E10" i="115"/>
  <c r="E24" i="115" s="1"/>
  <c r="E31" i="115" s="1"/>
  <c r="AJ9" i="8"/>
  <c r="H66" i="54"/>
  <c r="BG59" i="36"/>
  <c r="J66" i="54"/>
  <c r="BH59" i="36"/>
  <c r="BJ59" i="36"/>
  <c r="H70" i="115"/>
  <c r="H84" i="115" s="1"/>
  <c r="H91" i="115" s="1"/>
  <c r="H10" i="115"/>
  <c r="H24" i="115" s="1"/>
  <c r="H31" i="115" s="1"/>
  <c r="H100" i="115"/>
  <c r="H114" i="115" s="1"/>
  <c r="H121" i="115" s="1"/>
  <c r="H40" i="115"/>
  <c r="F14" i="54"/>
  <c r="G14" i="54" s="1"/>
  <c r="F66" i="54"/>
  <c r="D66" i="54"/>
  <c r="L66" i="54"/>
  <c r="C29" i="54"/>
  <c r="D84" i="54"/>
  <c r="D83" i="54"/>
  <c r="D85" i="54" s="1"/>
  <c r="G66" i="54"/>
  <c r="C66" i="54"/>
  <c r="E66" i="54"/>
  <c r="N40" i="115"/>
  <c r="N100" i="115"/>
  <c r="N114" i="115" s="1"/>
  <c r="N121" i="115" s="1"/>
  <c r="N70" i="115"/>
  <c r="N84" i="115" s="1"/>
  <c r="N91" i="115" s="1"/>
  <c r="N10" i="115"/>
  <c r="N24" i="115" s="1"/>
  <c r="N31" i="115" s="1"/>
  <c r="F83" i="54"/>
  <c r="F85" i="54" s="1"/>
  <c r="F84" i="54"/>
  <c r="T14" i="54"/>
  <c r="T29" i="54"/>
  <c r="C100" i="115"/>
  <c r="C114" i="115" s="1"/>
  <c r="C121" i="115" s="1"/>
  <c r="C10" i="115"/>
  <c r="C24" i="115" s="1"/>
  <c r="C31" i="115" s="1"/>
  <c r="C70" i="115"/>
  <c r="K83" i="54"/>
  <c r="K85" i="54" s="1"/>
  <c r="K84" i="54"/>
  <c r="G83" i="54"/>
  <c r="G85" i="54" s="1"/>
  <c r="G84" i="54"/>
  <c r="M10" i="115"/>
  <c r="M70" i="115"/>
  <c r="M100" i="115"/>
  <c r="M114" i="115" s="1"/>
  <c r="M121" i="115" s="1"/>
  <c r="E84" i="54"/>
  <c r="E83" i="54"/>
  <c r="E85" i="54" s="1"/>
  <c r="I83" i="54"/>
  <c r="I85" i="54" s="1"/>
  <c r="I84" i="54"/>
  <c r="J84" i="54"/>
  <c r="J83" i="54"/>
  <c r="J85" i="54" s="1"/>
  <c r="L40" i="115"/>
  <c r="L100" i="115"/>
  <c r="L114" i="115" s="1"/>
  <c r="L121" i="115" s="1"/>
  <c r="L10" i="115"/>
  <c r="L24" i="115" s="1"/>
  <c r="L31" i="115" s="1"/>
  <c r="L70" i="115"/>
  <c r="S60" i="54"/>
  <c r="R73" i="54"/>
  <c r="P8" i="51"/>
  <c r="C7" i="52"/>
  <c r="C13" i="52" s="1"/>
  <c r="C6" i="52"/>
  <c r="C12" i="52" s="1"/>
  <c r="C18" i="52" s="1"/>
  <c r="C40" i="115"/>
  <c r="C54" i="115" s="1"/>
  <c r="C61" i="115" s="1"/>
  <c r="D39" i="115"/>
  <c r="H84" i="54"/>
  <c r="H83" i="54"/>
  <c r="H85" i="54" s="1"/>
  <c r="J70" i="115"/>
  <c r="J100" i="115"/>
  <c r="J114" i="115" s="1"/>
  <c r="J121" i="115" s="1"/>
  <c r="J10" i="115"/>
  <c r="J40" i="115"/>
  <c r="Q81" i="54"/>
  <c r="Q7" i="51" s="1"/>
  <c r="Q6" i="51"/>
  <c r="Q12" i="51" s="1"/>
  <c r="BN34" i="34"/>
  <c r="C83" i="54"/>
  <c r="C85" i="54" s="1"/>
  <c r="C84" i="54"/>
  <c r="L84" i="54"/>
  <c r="L83" i="54"/>
  <c r="L85" i="54" s="1"/>
  <c r="BL59" i="36"/>
  <c r="BK59" i="36"/>
  <c r="BD59" i="36"/>
  <c r="BE59" i="36"/>
  <c r="BF59" i="36"/>
  <c r="BI59" i="36"/>
  <c r="BM59" i="36"/>
  <c r="BC59" i="36"/>
  <c r="BN59" i="36"/>
  <c r="BB59" i="36"/>
  <c r="BB58" i="33"/>
  <c r="F21" i="34"/>
  <c r="AN46" i="36"/>
  <c r="AS38" i="36"/>
  <c r="BM51" i="36"/>
  <c r="BB150" i="36"/>
  <c r="AY38" i="36"/>
  <c r="BM152" i="36"/>
  <c r="AW327" i="36"/>
  <c r="AW136" i="36"/>
  <c r="AV38" i="36"/>
  <c r="BG150" i="36"/>
  <c r="AZ135" i="36"/>
  <c r="BO152" i="36"/>
  <c r="BG135" i="36"/>
  <c r="AQ38" i="36"/>
  <c r="AR38" i="36"/>
  <c r="BD51" i="36"/>
  <c r="BE46" i="36"/>
  <c r="BE151" i="36"/>
  <c r="BC152" i="36"/>
  <c r="BD144" i="36"/>
  <c r="AZ144" i="36"/>
  <c r="BO146" i="36"/>
  <c r="AU135" i="36"/>
  <c r="BC135" i="36"/>
  <c r="BO147" i="36"/>
  <c r="BB327" i="36"/>
  <c r="BC327" i="36"/>
  <c r="AM38" i="36"/>
  <c r="AK38" i="36"/>
  <c r="AV51" i="36"/>
  <c r="BF46" i="36"/>
  <c r="BK55" i="36"/>
  <c r="AW144" i="36"/>
  <c r="BM144" i="36"/>
  <c r="BI151" i="36"/>
  <c r="AK135" i="36"/>
  <c r="BD327" i="36"/>
  <c r="AX327" i="36"/>
  <c r="AH38" i="36"/>
  <c r="AN38" i="36"/>
  <c r="BB51" i="36"/>
  <c r="AY51" i="36"/>
  <c r="BN46" i="36"/>
  <c r="BF149" i="36"/>
  <c r="AY149" i="36"/>
  <c r="BK151" i="36"/>
  <c r="BF144" i="36"/>
  <c r="AQ135" i="36"/>
  <c r="BE135" i="36"/>
  <c r="AR327" i="36"/>
  <c r="Z35" i="34"/>
  <c r="AA35" i="34" s="1"/>
  <c r="BF38" i="36"/>
  <c r="AW38" i="36"/>
  <c r="AP38" i="36"/>
  <c r="AL38" i="36"/>
  <c r="BE38" i="36"/>
  <c r="BF51" i="36"/>
  <c r="BJ51" i="36"/>
  <c r="BE149" i="36"/>
  <c r="BA151" i="36"/>
  <c r="BM149" i="36"/>
  <c r="BN150" i="36"/>
  <c r="BK144" i="36"/>
  <c r="BG152" i="36"/>
  <c r="AY144" i="36"/>
  <c r="BK152" i="36"/>
  <c r="BF135" i="36"/>
  <c r="BN135" i="36"/>
  <c r="BJ135" i="36"/>
  <c r="BO135" i="36"/>
  <c r="BA327" i="36"/>
  <c r="AS327" i="36"/>
  <c r="AY327" i="36"/>
  <c r="AO38" i="36"/>
  <c r="BK38" i="36"/>
  <c r="BO38" i="36"/>
  <c r="BC38" i="36"/>
  <c r="AZ51" i="36"/>
  <c r="AU51" i="36"/>
  <c r="BC150" i="36"/>
  <c r="BO150" i="36"/>
  <c r="BJ152" i="36"/>
  <c r="BD149" i="36"/>
  <c r="BD151" i="36"/>
  <c r="BC144" i="36"/>
  <c r="BN152" i="36"/>
  <c r="BO144" i="36"/>
  <c r="BM135" i="36"/>
  <c r="AR135" i="36"/>
  <c r="AO135" i="36"/>
  <c r="AY135" i="36"/>
  <c r="BI327" i="36"/>
  <c r="BJ327" i="36"/>
  <c r="AT327" i="36"/>
  <c r="D38" i="34"/>
  <c r="D25" i="33" s="1"/>
  <c r="D28" i="33" s="1"/>
  <c r="BL315" i="36"/>
  <c r="BG38" i="36"/>
  <c r="AJ38" i="36"/>
  <c r="BJ38" i="36"/>
  <c r="AU38" i="36"/>
  <c r="BH38" i="36"/>
  <c r="AX38" i="36"/>
  <c r="BN38" i="36"/>
  <c r="BA38" i="36"/>
  <c r="BD38" i="36"/>
  <c r="BN51" i="36"/>
  <c r="AX51" i="36"/>
  <c r="BA51" i="36"/>
  <c r="AW51" i="36"/>
  <c r="BI150" i="36"/>
  <c r="BF150" i="36"/>
  <c r="BH149" i="36"/>
  <c r="BA150" i="36"/>
  <c r="BH150" i="36"/>
  <c r="BK150" i="36"/>
  <c r="AZ149" i="36"/>
  <c r="BG149" i="36"/>
  <c r="BN151" i="36"/>
  <c r="BH152" i="36"/>
  <c r="AT144" i="36"/>
  <c r="BC151" i="36"/>
  <c r="BG151" i="36"/>
  <c r="BL152" i="36"/>
  <c r="BJ144" i="36"/>
  <c r="BH144" i="36"/>
  <c r="BH153" i="36"/>
  <c r="AV135" i="36"/>
  <c r="BB135" i="36"/>
  <c r="BH135" i="36"/>
  <c r="BD135" i="36"/>
  <c r="BI135" i="36"/>
  <c r="AN135" i="36"/>
  <c r="AS135" i="36"/>
  <c r="AX135" i="36"/>
  <c r="BG327" i="36"/>
  <c r="BF327" i="36"/>
  <c r="BO327" i="36"/>
  <c r="BK327" i="36"/>
  <c r="BM327" i="36"/>
  <c r="BH327" i="36"/>
  <c r="AG38" i="36"/>
  <c r="AZ38" i="36"/>
  <c r="BL38" i="36"/>
  <c r="BB38" i="36"/>
  <c r="BM38" i="36"/>
  <c r="AT38" i="36"/>
  <c r="AI38" i="36"/>
  <c r="BI38" i="36"/>
  <c r="AS51" i="36"/>
  <c r="BE51" i="36"/>
  <c r="BL51" i="36"/>
  <c r="BC51" i="36"/>
  <c r="BG51" i="36"/>
  <c r="BE150" i="36"/>
  <c r="BK149" i="36"/>
  <c r="BA149" i="36"/>
  <c r="BN149" i="36"/>
  <c r="BI149" i="36"/>
  <c r="BB149" i="36"/>
  <c r="BJ149" i="36"/>
  <c r="BF151" i="36"/>
  <c r="BB152" i="36"/>
  <c r="AV144" i="36"/>
  <c r="BH151" i="36"/>
  <c r="BD152" i="36"/>
  <c r="BI152" i="36"/>
  <c r="BI144" i="36"/>
  <c r="BN144" i="36"/>
  <c r="BB144" i="36"/>
  <c r="AW135" i="36"/>
  <c r="BA135" i="36"/>
  <c r="BK135" i="36"/>
  <c r="AM135" i="36"/>
  <c r="AT135" i="36"/>
  <c r="AL135" i="36"/>
  <c r="AP135" i="36"/>
  <c r="BH148" i="36"/>
  <c r="AV327" i="36"/>
  <c r="BL327" i="36"/>
  <c r="AZ327" i="36"/>
  <c r="AU327" i="36"/>
  <c r="BE327" i="36"/>
  <c r="AX315" i="36"/>
  <c r="AN136" i="36"/>
  <c r="AZ315" i="36"/>
  <c r="AL315" i="36"/>
  <c r="BG222" i="36"/>
  <c r="BB315" i="36"/>
  <c r="AK315" i="36"/>
  <c r="BM315" i="36"/>
  <c r="AO222" i="36"/>
  <c r="AO315" i="36"/>
  <c r="AP315" i="36"/>
  <c r="BO315" i="36"/>
  <c r="BN315" i="36"/>
  <c r="BH136" i="36"/>
  <c r="BH315" i="36"/>
  <c r="BK315" i="36"/>
  <c r="BF315" i="36"/>
  <c r="AS315" i="36"/>
  <c r="AT315" i="36"/>
  <c r="AW315" i="36"/>
  <c r="AI315" i="36"/>
  <c r="AM136" i="36"/>
  <c r="BN136" i="36"/>
  <c r="G47" i="34"/>
  <c r="G50" i="34" s="1"/>
  <c r="AG58" i="33"/>
  <c r="AN28" i="33"/>
  <c r="AN56" i="33" s="1"/>
  <c r="F50" i="34"/>
  <c r="F53" i="34" s="1"/>
  <c r="BE222" i="36"/>
  <c r="BG228" i="36"/>
  <c r="AJ222" i="36"/>
  <c r="AV46" i="36"/>
  <c r="BG46" i="36"/>
  <c r="BL46" i="36"/>
  <c r="BK46" i="36"/>
  <c r="BO136" i="36"/>
  <c r="AY136" i="36"/>
  <c r="AP136" i="36"/>
  <c r="AV136" i="36"/>
  <c r="BE57" i="36"/>
  <c r="BN61" i="36"/>
  <c r="BK148" i="36"/>
  <c r="BB46" i="36"/>
  <c r="AO46" i="36"/>
  <c r="AX46" i="36"/>
  <c r="AR46" i="36"/>
  <c r="BD136" i="36"/>
  <c r="BK136" i="36"/>
  <c r="BL136" i="36"/>
  <c r="AS136" i="36"/>
  <c r="BK143" i="36"/>
  <c r="BO46" i="36"/>
  <c r="BA46" i="36"/>
  <c r="AS46" i="36"/>
  <c r="AZ46" i="36"/>
  <c r="AW55" i="36"/>
  <c r="AL136" i="36"/>
  <c r="BA136" i="36"/>
  <c r="AZ136" i="36"/>
  <c r="BB136" i="36"/>
  <c r="BJ148" i="36"/>
  <c r="BK241" i="36"/>
  <c r="BI227" i="36"/>
  <c r="AP228" i="36"/>
  <c r="BC227" i="36"/>
  <c r="BI60" i="36"/>
  <c r="BL148" i="36"/>
  <c r="AU46" i="36"/>
  <c r="AW46" i="36"/>
  <c r="BC46" i="36"/>
  <c r="AY46" i="36"/>
  <c r="BI46" i="36"/>
  <c r="BD55" i="36"/>
  <c r="BM228" i="36"/>
  <c r="AR136" i="36"/>
  <c r="BC136" i="36"/>
  <c r="AU136" i="36"/>
  <c r="AT136" i="36"/>
  <c r="BI136" i="36"/>
  <c r="AQ136" i="36"/>
  <c r="BB227" i="36"/>
  <c r="BD227" i="36"/>
  <c r="BI241" i="36"/>
  <c r="BI153" i="36"/>
  <c r="BK48" i="36"/>
  <c r="BJ227" i="36"/>
  <c r="BH227" i="36"/>
  <c r="BM227" i="36"/>
  <c r="BE27" i="33"/>
  <c r="BE55" i="33" s="1"/>
  <c r="AZ227" i="36"/>
  <c r="BF227" i="36"/>
  <c r="AR227" i="36"/>
  <c r="AT227" i="36"/>
  <c r="AS227" i="36"/>
  <c r="AQ227" i="36"/>
  <c r="AM227" i="36"/>
  <c r="BG61" i="36"/>
  <c r="BE26" i="33"/>
  <c r="BE54" i="33" s="1"/>
  <c r="BK228" i="36"/>
  <c r="BC228" i="36"/>
  <c r="BJ236" i="36"/>
  <c r="AN227" i="36"/>
  <c r="AO227" i="36"/>
  <c r="AU227" i="36"/>
  <c r="AY227" i="36"/>
  <c r="AX227" i="36"/>
  <c r="BO227" i="36"/>
  <c r="AK227" i="36"/>
  <c r="AL58" i="33"/>
  <c r="BB56" i="36"/>
  <c r="BO238" i="36"/>
  <c r="AY228" i="36"/>
  <c r="BH228" i="36"/>
  <c r="BM238" i="36"/>
  <c r="AW227" i="36"/>
  <c r="BG227" i="36"/>
  <c r="BA227" i="36"/>
  <c r="AP227" i="36"/>
  <c r="BK227" i="36"/>
  <c r="BN227" i="36"/>
  <c r="AL227" i="36"/>
  <c r="BI238" i="36"/>
  <c r="BL238" i="36"/>
  <c r="BF61" i="36"/>
  <c r="BD61" i="36"/>
  <c r="AZ241" i="36"/>
  <c r="BF228" i="36"/>
  <c r="BO228" i="36"/>
  <c r="AW228" i="36"/>
  <c r="AS228" i="36"/>
  <c r="AT228" i="36"/>
  <c r="AR228" i="36"/>
  <c r="AN228" i="36"/>
  <c r="AM228" i="36"/>
  <c r="AZ240" i="36"/>
  <c r="BJ239" i="36"/>
  <c r="BI61" i="36"/>
  <c r="AP48" i="36"/>
  <c r="BI51" i="36"/>
  <c r="AT51" i="36"/>
  <c r="BO51" i="36"/>
  <c r="BK51" i="36"/>
  <c r="BO148" i="36"/>
  <c r="BA148" i="36"/>
  <c r="BH46" i="36"/>
  <c r="BJ46" i="36"/>
  <c r="AP46" i="36"/>
  <c r="BM46" i="36"/>
  <c r="AT46" i="36"/>
  <c r="AQ46" i="36"/>
  <c r="AZ55" i="36"/>
  <c r="BL149" i="36"/>
  <c r="BO149" i="36"/>
  <c r="AZ150" i="36"/>
  <c r="BA144" i="36"/>
  <c r="BC149" i="36"/>
  <c r="BM150" i="36"/>
  <c r="BJ150" i="36"/>
  <c r="BD150" i="36"/>
  <c r="BL150" i="36"/>
  <c r="BB151" i="36"/>
  <c r="BE144" i="36"/>
  <c r="BM151" i="36"/>
  <c r="BO151" i="36"/>
  <c r="BJ151" i="36"/>
  <c r="BL151" i="36"/>
  <c r="BL144" i="36"/>
  <c r="AU144" i="36"/>
  <c r="BG144" i="36"/>
  <c r="BF152" i="36"/>
  <c r="BE152" i="36"/>
  <c r="AY241" i="36"/>
  <c r="BJ228" i="36"/>
  <c r="AU228" i="36"/>
  <c r="BD228" i="36"/>
  <c r="AQ228" i="36"/>
  <c r="AL228" i="36"/>
  <c r="BE228" i="36"/>
  <c r="BA228" i="36"/>
  <c r="AY239" i="36"/>
  <c r="BJ136" i="36"/>
  <c r="BF136" i="36"/>
  <c r="AX136" i="36"/>
  <c r="BG136" i="36"/>
  <c r="BM136" i="36"/>
  <c r="BE136" i="36"/>
  <c r="BI242" i="36"/>
  <c r="AM58" i="33"/>
  <c r="BN246" i="36"/>
  <c r="BA238" i="36"/>
  <c r="BH61" i="36"/>
  <c r="BJ61" i="36"/>
  <c r="AI39" i="36"/>
  <c r="BD241" i="36"/>
  <c r="BL228" i="36"/>
  <c r="BI228" i="36"/>
  <c r="AX228" i="36"/>
  <c r="BB228" i="36"/>
  <c r="AO228" i="36"/>
  <c r="AZ228" i="36"/>
  <c r="AV228" i="36"/>
  <c r="BL236" i="36"/>
  <c r="AZ45" i="36"/>
  <c r="BL45" i="36"/>
  <c r="BG45" i="36"/>
  <c r="AQ45" i="36"/>
  <c r="AR45" i="36"/>
  <c r="BB45" i="36"/>
  <c r="BK45" i="36"/>
  <c r="AT45" i="36"/>
  <c r="BN239" i="36"/>
  <c r="BF238" i="36"/>
  <c r="AW238" i="36"/>
  <c r="BO241" i="36"/>
  <c r="BL241" i="36"/>
  <c r="BE241" i="36"/>
  <c r="BL246" i="36"/>
  <c r="AN27" i="33"/>
  <c r="AN55" i="33" s="1"/>
  <c r="BL244" i="36"/>
  <c r="BM242" i="36"/>
  <c r="BI236" i="36"/>
  <c r="AV236" i="36"/>
  <c r="BH239" i="36"/>
  <c r="BC153" i="36"/>
  <c r="BE56" i="36"/>
  <c r="BH238" i="36"/>
  <c r="BB238" i="36"/>
  <c r="BE238" i="36"/>
  <c r="BK238" i="36"/>
  <c r="BG238" i="36"/>
  <c r="BO48" i="36"/>
  <c r="AQ48" i="36"/>
  <c r="BJ241" i="36"/>
  <c r="BC241" i="36"/>
  <c r="BB241" i="36"/>
  <c r="BH241" i="36"/>
  <c r="BF241" i="36"/>
  <c r="AZ242" i="36"/>
  <c r="BF242" i="36"/>
  <c r="AX236" i="36"/>
  <c r="BN238" i="36"/>
  <c r="AY238" i="36"/>
  <c r="AV238" i="36"/>
  <c r="BL48" i="36"/>
  <c r="BM241" i="36"/>
  <c r="BE239" i="36"/>
  <c r="BN242" i="36"/>
  <c r="BI240" i="36"/>
  <c r="BB57" i="36"/>
  <c r="AU58" i="33"/>
  <c r="BK239" i="36"/>
  <c r="BH143" i="36"/>
  <c r="BD238" i="36"/>
  <c r="BJ238" i="36"/>
  <c r="AX238" i="36"/>
  <c r="BC238" i="36"/>
  <c r="AZ238" i="36"/>
  <c r="AX48" i="36"/>
  <c r="AW48" i="36"/>
  <c r="BO54" i="36"/>
  <c r="BG241" i="36"/>
  <c r="BA241" i="36"/>
  <c r="BN241" i="36"/>
  <c r="BO242" i="36"/>
  <c r="BF236" i="36"/>
  <c r="BA236" i="36"/>
  <c r="BJ246" i="36"/>
  <c r="BN56" i="36"/>
  <c r="BA239" i="36"/>
  <c r="BG239" i="36"/>
  <c r="BL239" i="36"/>
  <c r="BD54" i="36"/>
  <c r="BM57" i="36"/>
  <c r="BE246" i="36"/>
  <c r="BM239" i="36"/>
  <c r="BD239" i="36"/>
  <c r="AX239" i="36"/>
  <c r="BI239" i="36"/>
  <c r="BF239" i="36"/>
  <c r="AW143" i="36"/>
  <c r="BA56" i="36"/>
  <c r="AY56" i="36"/>
  <c r="BE60" i="36"/>
  <c r="BB54" i="36"/>
  <c r="BM54" i="36"/>
  <c r="BJ57" i="36"/>
  <c r="BC239" i="36"/>
  <c r="AZ239" i="36"/>
  <c r="AS143" i="36"/>
  <c r="BI56" i="36"/>
  <c r="BG60" i="36"/>
  <c r="BC54" i="36"/>
  <c r="AZ57" i="36"/>
  <c r="AW239" i="36"/>
  <c r="BB239" i="36"/>
  <c r="BO239" i="36"/>
  <c r="AZ143" i="36"/>
  <c r="BJ143" i="36"/>
  <c r="BO56" i="36"/>
  <c r="BK56" i="36"/>
  <c r="BO60" i="36"/>
  <c r="AJ39" i="36"/>
  <c r="AX54" i="36"/>
  <c r="BI246" i="36"/>
  <c r="BF48" i="36"/>
  <c r="BN48" i="36"/>
  <c r="BK244" i="36"/>
  <c r="BK246" i="36"/>
  <c r="BM246" i="36"/>
  <c r="BC48" i="36"/>
  <c r="BH240" i="36"/>
  <c r="BH246" i="36"/>
  <c r="BF246" i="36"/>
  <c r="BG246" i="36"/>
  <c r="BB60" i="36"/>
  <c r="BM60" i="36"/>
  <c r="BK60" i="36"/>
  <c r="AT48" i="36"/>
  <c r="BB48" i="36"/>
  <c r="AZ48" i="36"/>
  <c r="BI48" i="36"/>
  <c r="BH48" i="36"/>
  <c r="BA48" i="36"/>
  <c r="BE54" i="36"/>
  <c r="BN54" i="36"/>
  <c r="AX147" i="36"/>
  <c r="BK243" i="36"/>
  <c r="BA240" i="36"/>
  <c r="BN60" i="36"/>
  <c r="BL60" i="36"/>
  <c r="BJ60" i="36"/>
  <c r="BJ48" i="36"/>
  <c r="AS48" i="36"/>
  <c r="BD48" i="36"/>
  <c r="BD246" i="36"/>
  <c r="BO246" i="36"/>
  <c r="BF60" i="36"/>
  <c r="BC60" i="36"/>
  <c r="BD60" i="36"/>
  <c r="AR48" i="36"/>
  <c r="BG48" i="36"/>
  <c r="AY48" i="36"/>
  <c r="AV48" i="36"/>
  <c r="BM48" i="36"/>
  <c r="BE48" i="36"/>
  <c r="AV54" i="36"/>
  <c r="BF54" i="36"/>
  <c r="BA242" i="36"/>
  <c r="BL242" i="36"/>
  <c r="BO222" i="36"/>
  <c r="BC236" i="36"/>
  <c r="BK236" i="36"/>
  <c r="BM236" i="36"/>
  <c r="AV227" i="36"/>
  <c r="BE227" i="36"/>
  <c r="X38" i="34"/>
  <c r="X25" i="33" s="1"/>
  <c r="BD143" i="36"/>
  <c r="AZ39" i="36"/>
  <c r="BG244" i="36"/>
  <c r="BD57" i="36"/>
  <c r="BH57" i="36"/>
  <c r="BK57" i="36"/>
  <c r="BN57" i="36"/>
  <c r="BL143" i="36"/>
  <c r="AY143" i="36"/>
  <c r="BI143" i="36"/>
  <c r="AW39" i="36"/>
  <c r="AY57" i="36"/>
  <c r="BG57" i="36"/>
  <c r="BO57" i="36"/>
  <c r="BI57" i="36"/>
  <c r="BN143" i="36"/>
  <c r="BO143" i="36"/>
  <c r="BB143" i="36"/>
  <c r="BG143" i="36"/>
  <c r="AV143" i="36"/>
  <c r="BF143" i="36"/>
  <c r="AO39" i="36"/>
  <c r="AK39" i="36"/>
  <c r="BM244" i="36"/>
  <c r="AT58" i="33"/>
  <c r="AZ58" i="33"/>
  <c r="N19" i="47"/>
  <c r="N90" i="115" s="1"/>
  <c r="BA143" i="36"/>
  <c r="BL57" i="36"/>
  <c r="BA57" i="36"/>
  <c r="BF57" i="36"/>
  <c r="AU143" i="36"/>
  <c r="AX143" i="36"/>
  <c r="BM143" i="36"/>
  <c r="AT143" i="36"/>
  <c r="BE143" i="36"/>
  <c r="BC58" i="33"/>
  <c r="BD39" i="36"/>
  <c r="BG39" i="36"/>
  <c r="BI244" i="36"/>
  <c r="BM240" i="36"/>
  <c r="AY240" i="36"/>
  <c r="AY58" i="33"/>
  <c r="BF244" i="36"/>
  <c r="BH244" i="36"/>
  <c r="BN244" i="36"/>
  <c r="BB244" i="36"/>
  <c r="BN243" i="36"/>
  <c r="BM243" i="36"/>
  <c r="BE243" i="36"/>
  <c r="BL243" i="36"/>
  <c r="BD243" i="36"/>
  <c r="BC243" i="36"/>
  <c r="BH147" i="36"/>
  <c r="AY147" i="36"/>
  <c r="BE240" i="36"/>
  <c r="BD240" i="36"/>
  <c r="BH146" i="36"/>
  <c r="AM315" i="36"/>
  <c r="BE315" i="36"/>
  <c r="AG315" i="36"/>
  <c r="AJ315" i="36"/>
  <c r="AF315" i="36"/>
  <c r="AV315" i="36"/>
  <c r="AR315" i="36"/>
  <c r="AN315" i="36"/>
  <c r="BI315" i="36"/>
  <c r="BC56" i="36"/>
  <c r="BF56" i="36"/>
  <c r="BG56" i="36"/>
  <c r="BM56" i="36"/>
  <c r="BD56" i="36"/>
  <c r="BE61" i="36"/>
  <c r="BM61" i="36"/>
  <c r="BC61" i="36"/>
  <c r="BJ54" i="36"/>
  <c r="BI54" i="36"/>
  <c r="BK54" i="36"/>
  <c r="AZ54" i="36"/>
  <c r="BL54" i="36"/>
  <c r="AW147" i="36"/>
  <c r="BD244" i="36"/>
  <c r="BC244" i="36"/>
  <c r="BO244" i="36"/>
  <c r="BB242" i="36"/>
  <c r="BJ242" i="36"/>
  <c r="BK242" i="36"/>
  <c r="BC242" i="36"/>
  <c r="AI222" i="36"/>
  <c r="AY222" i="36"/>
  <c r="AY236" i="36"/>
  <c r="BD236" i="36"/>
  <c r="BH236" i="36"/>
  <c r="BB236" i="36"/>
  <c r="BN236" i="36"/>
  <c r="AZ236" i="36"/>
  <c r="BO243" i="36"/>
  <c r="BH243" i="36"/>
  <c r="BG243" i="36"/>
  <c r="BB243" i="36"/>
  <c r="BL240" i="36"/>
  <c r="BJ240" i="36"/>
  <c r="BN146" i="36"/>
  <c r="AY315" i="36"/>
  <c r="AQ315" i="36"/>
  <c r="BG315" i="36"/>
  <c r="AU315" i="36"/>
  <c r="AH315" i="36"/>
  <c r="BJ315" i="36"/>
  <c r="BA315" i="36"/>
  <c r="BC315" i="36"/>
  <c r="AX56" i="36"/>
  <c r="BH56" i="36"/>
  <c r="AZ56" i="36"/>
  <c r="BL56" i="36"/>
  <c r="BK61" i="36"/>
  <c r="BO61" i="36"/>
  <c r="BH54" i="36"/>
  <c r="AW54" i="36"/>
  <c r="BG54" i="36"/>
  <c r="BA54" i="36"/>
  <c r="BF147" i="36"/>
  <c r="AX58" i="33"/>
  <c r="BJ244" i="36"/>
  <c r="BE244" i="36"/>
  <c r="BE242" i="36"/>
  <c r="BG242" i="36"/>
  <c r="BD242" i="36"/>
  <c r="BH242" i="36"/>
  <c r="AP222" i="36"/>
  <c r="AV222" i="36"/>
  <c r="AU236" i="36"/>
  <c r="BG236" i="36"/>
  <c r="AT236" i="36"/>
  <c r="BO236" i="36"/>
  <c r="AW236" i="36"/>
  <c r="BE236" i="36"/>
  <c r="BI243" i="36"/>
  <c r="BJ243" i="36"/>
  <c r="BF243" i="36"/>
  <c r="BN240" i="36"/>
  <c r="BK240" i="36"/>
  <c r="AX240" i="36"/>
  <c r="BC240" i="36"/>
  <c r="BF146" i="36"/>
  <c r="BC146" i="36"/>
  <c r="AZ147" i="36"/>
  <c r="BN147" i="36"/>
  <c r="BK147" i="36"/>
  <c r="BG147" i="36"/>
  <c r="BJ147" i="36"/>
  <c r="AM222" i="36"/>
  <c r="AR222" i="36"/>
  <c r="BB222" i="36"/>
  <c r="AL222" i="36"/>
  <c r="BN222" i="36"/>
  <c r="BM222" i="36"/>
  <c r="BH222" i="36"/>
  <c r="BD222" i="36"/>
  <c r="AH222" i="36"/>
  <c r="N8" i="47"/>
  <c r="BF240" i="36"/>
  <c r="BO240" i="36"/>
  <c r="BG240" i="36"/>
  <c r="BB240" i="36"/>
  <c r="BL146" i="36"/>
  <c r="N69" i="115"/>
  <c r="BE147" i="36"/>
  <c r="BD147" i="36"/>
  <c r="BM147" i="36"/>
  <c r="BB147" i="36"/>
  <c r="BI147" i="36"/>
  <c r="BD58" i="33"/>
  <c r="AQ58" i="33"/>
  <c r="AX222" i="36"/>
  <c r="BC222" i="36"/>
  <c r="AK222" i="36"/>
  <c r="AF222" i="36"/>
  <c r="AW222" i="36"/>
  <c r="BJ222" i="36"/>
  <c r="BK222" i="36"/>
  <c r="AU222" i="36"/>
  <c r="BI222" i="36"/>
  <c r="BA147" i="36"/>
  <c r="BC147" i="36"/>
  <c r="BL147" i="36"/>
  <c r="BF222" i="36"/>
  <c r="AT222" i="36"/>
  <c r="BL222" i="36"/>
  <c r="BA222" i="36"/>
  <c r="AZ222" i="36"/>
  <c r="AG222" i="36"/>
  <c r="AS222" i="36"/>
  <c r="AQ222" i="36"/>
  <c r="BH45" i="36"/>
  <c r="AY45" i="36"/>
  <c r="AV45" i="36"/>
  <c r="AS45" i="36"/>
  <c r="AU45" i="36"/>
  <c r="BC45" i="36"/>
  <c r="AM45" i="36"/>
  <c r="BO153" i="36"/>
  <c r="BN153" i="36"/>
  <c r="BE153" i="36"/>
  <c r="BG153" i="36"/>
  <c r="BN39" i="36"/>
  <c r="AL39" i="36"/>
  <c r="AG39" i="36"/>
  <c r="BJ39" i="36"/>
  <c r="AV39" i="36"/>
  <c r="BO39" i="36"/>
  <c r="AH39" i="36"/>
  <c r="AU39" i="36"/>
  <c r="BM39" i="36"/>
  <c r="AS26" i="33"/>
  <c r="AS54" i="33" s="1"/>
  <c r="BE45" i="36"/>
  <c r="BO45" i="36"/>
  <c r="BN45" i="36"/>
  <c r="BD45" i="36"/>
  <c r="BI45" i="36"/>
  <c r="AP45" i="36"/>
  <c r="BJ45" i="36"/>
  <c r="BA45" i="36"/>
  <c r="BL153" i="36"/>
  <c r="BJ153" i="36"/>
  <c r="BK153" i="36"/>
  <c r="AS39" i="36"/>
  <c r="BK39" i="36"/>
  <c r="AR39" i="36"/>
  <c r="BI39" i="36"/>
  <c r="AN39" i="36"/>
  <c r="BH39" i="36"/>
  <c r="BC39" i="36"/>
  <c r="BE39" i="36"/>
  <c r="BB39" i="36"/>
  <c r="AS27" i="33"/>
  <c r="AS55" i="33" s="1"/>
  <c r="C91" i="33"/>
  <c r="B372" i="36"/>
  <c r="AN45" i="36"/>
  <c r="BM45" i="36"/>
  <c r="AX45" i="36"/>
  <c r="AW45" i="36"/>
  <c r="BF45" i="36"/>
  <c r="AO45" i="36"/>
  <c r="BD153" i="36"/>
  <c r="BF153" i="36"/>
  <c r="BM153" i="36"/>
  <c r="AX39" i="36"/>
  <c r="AY39" i="36"/>
  <c r="AM39" i="36"/>
  <c r="BA39" i="36"/>
  <c r="BL39" i="36"/>
  <c r="AP39" i="36"/>
  <c r="AT39" i="36"/>
  <c r="AQ39" i="36"/>
  <c r="AN287" i="36"/>
  <c r="BH287" i="36"/>
  <c r="AZ287" i="36"/>
  <c r="AF287" i="36"/>
  <c r="AP287" i="36"/>
  <c r="AR287" i="36"/>
  <c r="BC287" i="36"/>
  <c r="AL287" i="36"/>
  <c r="AU287" i="36"/>
  <c r="D287" i="36"/>
  <c r="D371" i="36" s="1"/>
  <c r="BK287" i="36"/>
  <c r="AH287" i="36"/>
  <c r="AK287" i="36"/>
  <c r="AJ287" i="36"/>
  <c r="AV287" i="36"/>
  <c r="BN287" i="36"/>
  <c r="BO287" i="36"/>
  <c r="AY287" i="36"/>
  <c r="AQ287" i="36"/>
  <c r="AX287" i="36"/>
  <c r="BA287" i="36"/>
  <c r="AI287" i="36"/>
  <c r="AM287" i="36"/>
  <c r="BM287" i="36"/>
  <c r="AW287" i="36"/>
  <c r="E287" i="36"/>
  <c r="BI287" i="36"/>
  <c r="BF287" i="36"/>
  <c r="BE287" i="36"/>
  <c r="AG287" i="36"/>
  <c r="BD287" i="36"/>
  <c r="BJ287" i="36"/>
  <c r="AT287" i="36"/>
  <c r="BL287" i="36"/>
  <c r="G287" i="36"/>
  <c r="BB287" i="36"/>
  <c r="BG287" i="36"/>
  <c r="AS287" i="36"/>
  <c r="F287" i="36"/>
  <c r="AO287" i="36"/>
  <c r="Z31" i="34"/>
  <c r="Z30" i="34"/>
  <c r="AA29" i="34"/>
  <c r="Z32" i="34"/>
  <c r="BC148" i="36"/>
  <c r="AZ148" i="36"/>
  <c r="BE148" i="36"/>
  <c r="AY148" i="36"/>
  <c r="AX55" i="36"/>
  <c r="BJ55" i="36"/>
  <c r="BG55" i="36"/>
  <c r="BN55" i="36"/>
  <c r="BI55" i="36"/>
  <c r="BM319" i="36"/>
  <c r="AV319" i="36"/>
  <c r="AW319" i="36"/>
  <c r="BJ319" i="36"/>
  <c r="BG319" i="36"/>
  <c r="AU319" i="36"/>
  <c r="AJ319" i="36"/>
  <c r="BK319" i="36"/>
  <c r="AS319" i="36"/>
  <c r="AQ319" i="36"/>
  <c r="BE319" i="36"/>
  <c r="AP319" i="36"/>
  <c r="AX319" i="36"/>
  <c r="AT319" i="36"/>
  <c r="AY319" i="36"/>
  <c r="BN319" i="36"/>
  <c r="BF319" i="36"/>
  <c r="BC319" i="36"/>
  <c r="BB319" i="36"/>
  <c r="AK319" i="36"/>
  <c r="BA319" i="36"/>
  <c r="BO319" i="36"/>
  <c r="BH319" i="36"/>
  <c r="AR319" i="36"/>
  <c r="AM319" i="36"/>
  <c r="BI319" i="36"/>
  <c r="BL319" i="36"/>
  <c r="AO319" i="36"/>
  <c r="AN319" i="36"/>
  <c r="AZ319" i="36"/>
  <c r="BD319" i="36"/>
  <c r="AL319" i="36"/>
  <c r="BK232" i="36"/>
  <c r="AR232" i="36"/>
  <c r="BH232" i="36"/>
  <c r="BL232" i="36"/>
  <c r="AT232" i="36"/>
  <c r="BJ232" i="36"/>
  <c r="AX232" i="36"/>
  <c r="AV232" i="36"/>
  <c r="BD232" i="36"/>
  <c r="AZ232" i="36"/>
  <c r="AQ232" i="36"/>
  <c r="AP232" i="36"/>
  <c r="BC232" i="36"/>
  <c r="BG232" i="36"/>
  <c r="BA232" i="36"/>
  <c r="AU232" i="36"/>
  <c r="BM232" i="36"/>
  <c r="BO232" i="36"/>
  <c r="AY232" i="36"/>
  <c r="BN232" i="36"/>
  <c r="BF232" i="36"/>
  <c r="BE232" i="36"/>
  <c r="BI232" i="36"/>
  <c r="AW232" i="36"/>
  <c r="BB232" i="36"/>
  <c r="AS232" i="36"/>
  <c r="Y51" i="34"/>
  <c r="Y52" i="34"/>
  <c r="Y63" i="34" s="1"/>
  <c r="Y29" i="33" s="1"/>
  <c r="Y57" i="33" s="1"/>
  <c r="Y53" i="34"/>
  <c r="BC324" i="36"/>
  <c r="AU324" i="36"/>
  <c r="AW324" i="36"/>
  <c r="AO324" i="36"/>
  <c r="BM324" i="36"/>
  <c r="AX324" i="36"/>
  <c r="AS324" i="36"/>
  <c r="BD324" i="36"/>
  <c r="BF324" i="36"/>
  <c r="BL324" i="36"/>
  <c r="BE324" i="36"/>
  <c r="AP324" i="36"/>
  <c r="BK324" i="36"/>
  <c r="BH324" i="36"/>
  <c r="AZ324" i="36"/>
  <c r="AR324" i="36"/>
  <c r="AY324" i="36"/>
  <c r="AT324" i="36"/>
  <c r="BN324" i="36"/>
  <c r="BO324" i="36"/>
  <c r="BI324" i="36"/>
  <c r="BG324" i="36"/>
  <c r="BJ324" i="36"/>
  <c r="AV324" i="36"/>
  <c r="AQ324" i="36"/>
  <c r="BB324" i="36"/>
  <c r="BA324" i="36"/>
  <c r="C55" i="33"/>
  <c r="BC230" i="36"/>
  <c r="AV230" i="36"/>
  <c r="AY230" i="36"/>
  <c r="AU230" i="36"/>
  <c r="BJ230" i="36"/>
  <c r="BH230" i="36"/>
  <c r="AO230" i="36"/>
  <c r="AN230" i="36"/>
  <c r="AQ230" i="36"/>
  <c r="BL230" i="36"/>
  <c r="AZ230" i="36"/>
  <c r="AS230" i="36"/>
  <c r="BM230" i="36"/>
  <c r="BB230" i="36"/>
  <c r="AT230" i="36"/>
  <c r="BO230" i="36"/>
  <c r="BG230" i="36"/>
  <c r="BF230" i="36"/>
  <c r="BA230" i="36"/>
  <c r="BE230" i="36"/>
  <c r="AW230" i="36"/>
  <c r="BI230" i="36"/>
  <c r="BK230" i="36"/>
  <c r="BD230" i="36"/>
  <c r="AR230" i="36"/>
  <c r="AP230" i="36"/>
  <c r="BN230" i="36"/>
  <c r="AX230" i="36"/>
  <c r="AV225" i="36"/>
  <c r="AK225" i="36"/>
  <c r="BA225" i="36"/>
  <c r="BH225" i="36"/>
  <c r="AX225" i="36"/>
  <c r="BB225" i="36"/>
  <c r="BE225" i="36"/>
  <c r="BM225" i="36"/>
  <c r="AW225" i="36"/>
  <c r="AO225" i="36"/>
  <c r="BG225" i="36"/>
  <c r="BN225" i="36"/>
  <c r="BF225" i="36"/>
  <c r="AU225" i="36"/>
  <c r="AZ225" i="36"/>
  <c r="AS225" i="36"/>
  <c r="AT225" i="36"/>
  <c r="AN225" i="36"/>
  <c r="AL225" i="36"/>
  <c r="AJ225" i="36"/>
  <c r="AM225" i="36"/>
  <c r="BK225" i="36"/>
  <c r="AP225" i="36"/>
  <c r="BD225" i="36"/>
  <c r="AQ225" i="36"/>
  <c r="AY225" i="36"/>
  <c r="BJ225" i="36"/>
  <c r="BI225" i="36"/>
  <c r="BC225" i="36"/>
  <c r="BO225" i="36"/>
  <c r="AR225" i="36"/>
  <c r="AI225" i="36"/>
  <c r="BL225" i="36"/>
  <c r="BE223" i="36"/>
  <c r="AI223" i="36"/>
  <c r="AP223" i="36"/>
  <c r="BN223" i="36"/>
  <c r="AX223" i="36"/>
  <c r="BK223" i="36"/>
  <c r="AJ223" i="36"/>
  <c r="AV223" i="36"/>
  <c r="AG223" i="36"/>
  <c r="AR223" i="36"/>
  <c r="BH223" i="36"/>
  <c r="AQ223" i="36"/>
  <c r="BG223" i="36"/>
  <c r="BD223" i="36"/>
  <c r="AO223" i="36"/>
  <c r="AM223" i="36"/>
  <c r="BI223" i="36"/>
  <c r="AL223" i="36"/>
  <c r="AU223" i="36"/>
  <c r="BO223" i="36"/>
  <c r="AY223" i="36"/>
  <c r="BB223" i="36"/>
  <c r="BF223" i="36"/>
  <c r="AZ223" i="36"/>
  <c r="AW223" i="36"/>
  <c r="BJ223" i="36"/>
  <c r="BL223" i="36"/>
  <c r="BA223" i="36"/>
  <c r="AH223" i="36"/>
  <c r="BM223" i="36"/>
  <c r="AT223" i="36"/>
  <c r="AK223" i="36"/>
  <c r="BC223" i="36"/>
  <c r="AS223" i="36"/>
  <c r="AN223" i="36"/>
  <c r="AY138" i="36"/>
  <c r="BH138" i="36"/>
  <c r="AV138" i="36"/>
  <c r="BL138" i="36"/>
  <c r="BC138" i="36"/>
  <c r="AU138" i="36"/>
  <c r="AX138" i="36"/>
  <c r="BI138" i="36"/>
  <c r="BK138" i="36"/>
  <c r="AR138" i="36"/>
  <c r="BA138" i="36"/>
  <c r="AW138" i="36"/>
  <c r="AP138" i="36"/>
  <c r="BG138" i="36"/>
  <c r="AS138" i="36"/>
  <c r="BN138" i="36"/>
  <c r="BO138" i="36"/>
  <c r="BE138" i="36"/>
  <c r="BD138" i="36"/>
  <c r="AN138" i="36"/>
  <c r="BB138" i="36"/>
  <c r="BJ138" i="36"/>
  <c r="BF138" i="36"/>
  <c r="AQ138" i="36"/>
  <c r="BM138" i="36"/>
  <c r="AO138" i="36"/>
  <c r="AT138" i="36"/>
  <c r="AZ138" i="36"/>
  <c r="O53" i="34"/>
  <c r="O51" i="34"/>
  <c r="O52" i="34"/>
  <c r="O63" i="34" s="1"/>
  <c r="O29" i="33" s="1"/>
  <c r="O57" i="33" s="1"/>
  <c r="AV41" i="36"/>
  <c r="AP41" i="36"/>
  <c r="BF41" i="36"/>
  <c r="BG41" i="36"/>
  <c r="BO41" i="36"/>
  <c r="AR41" i="36"/>
  <c r="AJ41" i="36"/>
  <c r="AZ41" i="36"/>
  <c r="AT41" i="36"/>
  <c r="AW41" i="36"/>
  <c r="BK41" i="36"/>
  <c r="BA41" i="36"/>
  <c r="AM41" i="36"/>
  <c r="AX41" i="36"/>
  <c r="AJ58" i="33"/>
  <c r="BB41" i="36"/>
  <c r="AN41" i="36"/>
  <c r="BL41" i="36"/>
  <c r="AI41" i="36"/>
  <c r="BC41" i="36"/>
  <c r="AQ41" i="36"/>
  <c r="AO41" i="36"/>
  <c r="BM41" i="36"/>
  <c r="AS41" i="36"/>
  <c r="BD41" i="36"/>
  <c r="BJ41" i="36"/>
  <c r="BE41" i="36"/>
  <c r="AL41" i="36"/>
  <c r="BN41" i="36"/>
  <c r="AK41" i="36"/>
  <c r="BH41" i="36"/>
  <c r="AU41" i="36"/>
  <c r="BI41" i="36"/>
  <c r="AY41" i="36"/>
  <c r="AV146" i="36"/>
  <c r="BE146" i="36"/>
  <c r="AX146" i="36"/>
  <c r="BM146" i="36"/>
  <c r="AW146" i="36"/>
  <c r="AZ146" i="36"/>
  <c r="BJ146" i="36"/>
  <c r="BG146" i="36"/>
  <c r="BD146" i="36"/>
  <c r="BA146" i="36"/>
  <c r="BM148" i="36"/>
  <c r="BI148" i="36"/>
  <c r="BG148" i="36"/>
  <c r="BF148" i="36"/>
  <c r="AH58" i="33"/>
  <c r="AW58" i="33"/>
  <c r="AY55" i="36"/>
  <c r="BB55" i="36"/>
  <c r="BM55" i="36"/>
  <c r="BL55" i="36"/>
  <c r="BF55" i="36"/>
  <c r="AK27" i="33"/>
  <c r="AK55" i="33" s="1"/>
  <c r="AK28" i="33"/>
  <c r="AK56" i="33" s="1"/>
  <c r="AK26" i="33"/>
  <c r="AK54" i="33" s="1"/>
  <c r="BC140" i="36"/>
  <c r="AY140" i="36"/>
  <c r="BL140" i="36"/>
  <c r="BN140" i="36"/>
  <c r="AX140" i="36"/>
  <c r="AR140" i="36"/>
  <c r="AZ140" i="36"/>
  <c r="BO140" i="36"/>
  <c r="AU140" i="36"/>
  <c r="AV140" i="36"/>
  <c r="BG140" i="36"/>
  <c r="BM140" i="36"/>
  <c r="BF140" i="36"/>
  <c r="AQ140" i="36"/>
  <c r="BD140" i="36"/>
  <c r="AS140" i="36"/>
  <c r="AT140" i="36"/>
  <c r="AP140" i="36"/>
  <c r="AW140" i="36"/>
  <c r="BE140" i="36"/>
  <c r="BB140" i="36"/>
  <c r="BA140" i="36"/>
  <c r="BJ140" i="36"/>
  <c r="BI140" i="36"/>
  <c r="BK140" i="36"/>
  <c r="BH140" i="36"/>
  <c r="Z49" i="34"/>
  <c r="Z50" i="34"/>
  <c r="AA47" i="34"/>
  <c r="Z21" i="34"/>
  <c r="AP26" i="33"/>
  <c r="AP54" i="33" s="1"/>
  <c r="AP27" i="33"/>
  <c r="AP55" i="33" s="1"/>
  <c r="AP28" i="33"/>
  <c r="AP56" i="33" s="1"/>
  <c r="BK8" i="36"/>
  <c r="AU8" i="36"/>
  <c r="AS8" i="36"/>
  <c r="AP8" i="36"/>
  <c r="G8" i="36"/>
  <c r="BM8" i="36"/>
  <c r="C8" i="36"/>
  <c r="BJ8" i="36"/>
  <c r="BI8" i="36"/>
  <c r="AH8" i="36"/>
  <c r="AQ8" i="36"/>
  <c r="B8" i="36"/>
  <c r="B94" i="36" s="1"/>
  <c r="AK8" i="36"/>
  <c r="BA8" i="36"/>
  <c r="D8" i="36"/>
  <c r="AG8" i="36"/>
  <c r="E8" i="36"/>
  <c r="AO8" i="36"/>
  <c r="AL8" i="36"/>
  <c r="AJ8" i="36"/>
  <c r="AY8" i="36"/>
  <c r="AV8" i="36"/>
  <c r="BF8" i="36"/>
  <c r="AT8" i="36"/>
  <c r="BH8" i="36"/>
  <c r="AM8" i="36"/>
  <c r="H8" i="36"/>
  <c r="BC8" i="36"/>
  <c r="BG8" i="36"/>
  <c r="AF8" i="36"/>
  <c r="F8" i="36"/>
  <c r="BD8" i="36"/>
  <c r="AR8" i="36"/>
  <c r="AI8" i="36"/>
  <c r="BB8" i="36"/>
  <c r="AN8" i="36"/>
  <c r="AX8" i="36"/>
  <c r="BL8" i="36"/>
  <c r="AW8" i="36"/>
  <c r="AZ8" i="36"/>
  <c r="BO8" i="36"/>
  <c r="BE8" i="36"/>
  <c r="BN8" i="36"/>
  <c r="F32" i="34"/>
  <c r="G29" i="34"/>
  <c r="G30" i="34" s="1"/>
  <c r="F31" i="34"/>
  <c r="BF133" i="36"/>
  <c r="AV133" i="36"/>
  <c r="AK133" i="36"/>
  <c r="BG133" i="36"/>
  <c r="AW133" i="36"/>
  <c r="BC133" i="36"/>
  <c r="AU133" i="36"/>
  <c r="AL133" i="36"/>
  <c r="BJ133" i="36"/>
  <c r="BM133" i="36"/>
  <c r="BD133" i="36"/>
  <c r="BB133" i="36"/>
  <c r="AQ133" i="36"/>
  <c r="AN133" i="36"/>
  <c r="BH133" i="36"/>
  <c r="AR133" i="36"/>
  <c r="AX133" i="36"/>
  <c r="AO133" i="36"/>
  <c r="AZ133" i="36"/>
  <c r="AM133" i="36"/>
  <c r="BK133" i="36"/>
  <c r="BE133" i="36"/>
  <c r="AY133" i="36"/>
  <c r="AJ133" i="36"/>
  <c r="AP133" i="36"/>
  <c r="AS133" i="36"/>
  <c r="BL133" i="36"/>
  <c r="BO133" i="36"/>
  <c r="BA133" i="36"/>
  <c r="AT133" i="36"/>
  <c r="BI133" i="36"/>
  <c r="AI133" i="36"/>
  <c r="BN133" i="36"/>
  <c r="BI146" i="36"/>
  <c r="BB146" i="36"/>
  <c r="AY146" i="36"/>
  <c r="BK146" i="36"/>
  <c r="BD148" i="36"/>
  <c r="BN148" i="36"/>
  <c r="AX148" i="36"/>
  <c r="BB148" i="36"/>
  <c r="AO58" i="33"/>
  <c r="BH55" i="36"/>
  <c r="BA55" i="36"/>
  <c r="BC55" i="36"/>
  <c r="BE55" i="36"/>
  <c r="P30" i="34"/>
  <c r="Q29" i="34"/>
  <c r="P32" i="34"/>
  <c r="P31" i="34"/>
  <c r="Z28" i="34"/>
  <c r="Z22" i="34"/>
  <c r="AA26" i="34"/>
  <c r="BN245" i="36"/>
  <c r="BH245" i="36"/>
  <c r="BF245" i="36"/>
  <c r="BL245" i="36"/>
  <c r="BG245" i="36"/>
  <c r="BK245" i="36"/>
  <c r="BJ245" i="36"/>
  <c r="BI245" i="36"/>
  <c r="BO245" i="36"/>
  <c r="BE245" i="36"/>
  <c r="BC245" i="36"/>
  <c r="BD245" i="36"/>
  <c r="BM245" i="36"/>
  <c r="AB27" i="34"/>
  <c r="BE131" i="36"/>
  <c r="BO131" i="36"/>
  <c r="BM131" i="36"/>
  <c r="AI131" i="36"/>
  <c r="AV131" i="36"/>
  <c r="AR131" i="36"/>
  <c r="BN131" i="36"/>
  <c r="AW131" i="36"/>
  <c r="AY131" i="36"/>
  <c r="BF131" i="36"/>
  <c r="BK131" i="36"/>
  <c r="AH131" i="36"/>
  <c r="AG131" i="36"/>
  <c r="BC131" i="36"/>
  <c r="BJ131" i="36"/>
  <c r="AX131" i="36"/>
  <c r="AZ131" i="36"/>
  <c r="BA131" i="36"/>
  <c r="BI131" i="36"/>
  <c r="AS131" i="36"/>
  <c r="AM131" i="36"/>
  <c r="AO131" i="36"/>
  <c r="AJ131" i="36"/>
  <c r="BL131" i="36"/>
  <c r="AP131" i="36"/>
  <c r="BG131" i="36"/>
  <c r="BD131" i="36"/>
  <c r="BB131" i="36"/>
  <c r="AK131" i="36"/>
  <c r="AL131" i="36"/>
  <c r="AQ131" i="36"/>
  <c r="AT131" i="36"/>
  <c r="BH131" i="36"/>
  <c r="AU131" i="36"/>
  <c r="AN131" i="36"/>
  <c r="C56" i="33"/>
  <c r="P21" i="34"/>
  <c r="P50" i="34"/>
  <c r="Q47" i="34"/>
  <c r="P49" i="34"/>
  <c r="BH234" i="36"/>
  <c r="BG234" i="36"/>
  <c r="AR234" i="36"/>
  <c r="AY234" i="36"/>
  <c r="BK234" i="36"/>
  <c r="AZ234" i="36"/>
  <c r="BD234" i="36"/>
  <c r="AU234" i="36"/>
  <c r="BA234" i="36"/>
  <c r="AW234" i="36"/>
  <c r="BF234" i="36"/>
  <c r="BC234" i="36"/>
  <c r="BB234" i="36"/>
  <c r="BE234" i="36"/>
  <c r="AV234" i="36"/>
  <c r="AX234" i="36"/>
  <c r="BI234" i="36"/>
  <c r="BN234" i="36"/>
  <c r="BL234" i="36"/>
  <c r="BO234" i="36"/>
  <c r="AS234" i="36"/>
  <c r="BM234" i="36"/>
  <c r="BJ234" i="36"/>
  <c r="AT234" i="36"/>
  <c r="BD235" i="36"/>
  <c r="BL235" i="36"/>
  <c r="AY235" i="36"/>
  <c r="AT235" i="36"/>
  <c r="BH235" i="36"/>
  <c r="AV235" i="36"/>
  <c r="BB235" i="36"/>
  <c r="BA235" i="36"/>
  <c r="AZ235" i="36"/>
  <c r="BF235" i="36"/>
  <c r="BI235" i="36"/>
  <c r="AW235" i="36"/>
  <c r="AX235" i="36"/>
  <c r="BO235" i="36"/>
  <c r="BE235" i="36"/>
  <c r="AU235" i="36"/>
  <c r="BM235" i="36"/>
  <c r="BJ235" i="36"/>
  <c r="BC235" i="36"/>
  <c r="BG235" i="36"/>
  <c r="AS235" i="36"/>
  <c r="BK235" i="36"/>
  <c r="BN235" i="36"/>
  <c r="Q79" i="54"/>
  <c r="Q7" i="49" s="1"/>
  <c r="Q6" i="49"/>
  <c r="Q12" i="49" s="1"/>
  <c r="S58" i="54"/>
  <c r="R71" i="54"/>
  <c r="AD6" i="47"/>
  <c r="P8" i="49"/>
  <c r="AC66" i="54"/>
  <c r="O38" i="115"/>
  <c r="O8" i="52"/>
  <c r="P77" i="54"/>
  <c r="P7" i="47" s="1"/>
  <c r="P13" i="47" s="1"/>
  <c r="P6" i="47"/>
  <c r="P12" i="47" s="1"/>
  <c r="P82" i="54"/>
  <c r="P7" i="52" s="1"/>
  <c r="P13" i="52" s="1"/>
  <c r="P6" i="52"/>
  <c r="P12" i="52" s="1"/>
  <c r="O69" i="115"/>
  <c r="O39" i="115"/>
  <c r="N8" i="50"/>
  <c r="O68" i="115"/>
  <c r="O8" i="47"/>
  <c r="Q51" i="54"/>
  <c r="Q54" i="54" s="1"/>
  <c r="P72" i="54"/>
  <c r="AC6" i="47"/>
  <c r="AC12" i="47" s="1"/>
  <c r="R48" i="54"/>
  <c r="Q69" i="54"/>
  <c r="R53" i="54"/>
  <c r="Q74" i="54"/>
  <c r="T47" i="54"/>
  <c r="AB68" i="115"/>
  <c r="S49" i="54"/>
  <c r="U50" i="54"/>
  <c r="O80" i="54"/>
  <c r="O7" i="50" s="1"/>
  <c r="O6" i="50"/>
  <c r="D6" i="50"/>
  <c r="D12" i="50" s="1"/>
  <c r="D7" i="50"/>
  <c r="D13" i="50" s="1"/>
  <c r="U100" i="115"/>
  <c r="U114" i="115" s="1"/>
  <c r="U121" i="115" s="1"/>
  <c r="BF326" i="36"/>
  <c r="BE326" i="36"/>
  <c r="AS326" i="36"/>
  <c r="BJ326" i="36"/>
  <c r="BC326" i="36"/>
  <c r="AW326" i="36"/>
  <c r="BB326" i="36"/>
  <c r="AZ326" i="36"/>
  <c r="BI326" i="36"/>
  <c r="BD326" i="36"/>
  <c r="BN326" i="36"/>
  <c r="BK326" i="36"/>
  <c r="AX326" i="36"/>
  <c r="AU326" i="36"/>
  <c r="AT326" i="36"/>
  <c r="BA326" i="36"/>
  <c r="AQ326" i="36"/>
  <c r="BH326" i="36"/>
  <c r="BM326" i="36"/>
  <c r="AR326" i="36"/>
  <c r="BO326" i="36"/>
  <c r="AV326" i="36"/>
  <c r="BL326" i="36"/>
  <c r="BG326" i="36"/>
  <c r="AY326" i="36"/>
  <c r="AR26" i="33"/>
  <c r="AR54" i="33" s="1"/>
  <c r="AR27" i="33"/>
  <c r="AR55" i="33" s="1"/>
  <c r="AR28" i="33"/>
  <c r="AR56" i="33" s="1"/>
  <c r="J20" i="51"/>
  <c r="J20" i="46"/>
  <c r="K20" i="46"/>
  <c r="I60" i="115"/>
  <c r="I62" i="115" s="1"/>
  <c r="I20" i="52"/>
  <c r="M14" i="50"/>
  <c r="M18" i="50"/>
  <c r="M20" i="50" s="1"/>
  <c r="H59" i="115"/>
  <c r="H20" i="52"/>
  <c r="C89" i="115"/>
  <c r="G6" i="46"/>
  <c r="G12" i="46" s="1"/>
  <c r="F8" i="115"/>
  <c r="F8" i="46"/>
  <c r="F5" i="54" s="1"/>
  <c r="J18" i="50"/>
  <c r="J20" i="50" s="1"/>
  <c r="J14" i="50"/>
  <c r="BK145" i="36"/>
  <c r="AW145" i="36"/>
  <c r="BG145" i="36"/>
  <c r="BJ145" i="36"/>
  <c r="AX145" i="36"/>
  <c r="BL145" i="36"/>
  <c r="BM145" i="36"/>
  <c r="AZ145" i="36"/>
  <c r="BO145" i="36"/>
  <c r="BF145" i="36"/>
  <c r="AY145" i="36"/>
  <c r="AV145" i="36"/>
  <c r="BE145" i="36"/>
  <c r="AU145" i="36"/>
  <c r="BD145" i="36"/>
  <c r="BA145" i="36"/>
  <c r="BB145" i="36"/>
  <c r="BI145" i="36"/>
  <c r="BN145" i="36"/>
  <c r="BC145" i="36"/>
  <c r="BH145" i="36"/>
  <c r="H18" i="50"/>
  <c r="H20" i="50" s="1"/>
  <c r="H14" i="50"/>
  <c r="T28" i="8"/>
  <c r="E20" i="47"/>
  <c r="E89" i="115"/>
  <c r="K59" i="115"/>
  <c r="K62" i="115" s="1"/>
  <c r="K20" i="52"/>
  <c r="K55" i="115"/>
  <c r="K24" i="115"/>
  <c r="K11" i="115"/>
  <c r="O8" i="46"/>
  <c r="O8" i="115"/>
  <c r="W58" i="33"/>
  <c r="E18" i="48"/>
  <c r="E14" i="48"/>
  <c r="K19" i="48"/>
  <c r="K113" i="115"/>
  <c r="M56" i="33"/>
  <c r="AP224" i="36"/>
  <c r="AR224" i="36"/>
  <c r="AQ224" i="36"/>
  <c r="BM224" i="36"/>
  <c r="BB224" i="36"/>
  <c r="BI224" i="36"/>
  <c r="BA224" i="36"/>
  <c r="AX224" i="36"/>
  <c r="BC224" i="36"/>
  <c r="AL224" i="36"/>
  <c r="AM224" i="36"/>
  <c r="AI224" i="36"/>
  <c r="BO224" i="36"/>
  <c r="AT224" i="36"/>
  <c r="AS224" i="36"/>
  <c r="AH224" i="36"/>
  <c r="BK224" i="36"/>
  <c r="BN224" i="36"/>
  <c r="BD224" i="36"/>
  <c r="AK224" i="36"/>
  <c r="BG224" i="36"/>
  <c r="AW224" i="36"/>
  <c r="AV224" i="36"/>
  <c r="BH224" i="36"/>
  <c r="AJ224" i="36"/>
  <c r="BJ224" i="36"/>
  <c r="BF224" i="36"/>
  <c r="BL224" i="36"/>
  <c r="AZ224" i="36"/>
  <c r="AU224" i="36"/>
  <c r="BE224" i="36"/>
  <c r="AN224" i="36"/>
  <c r="AO224" i="36"/>
  <c r="AY224" i="36"/>
  <c r="J18" i="48"/>
  <c r="J14" i="48"/>
  <c r="J112" i="115"/>
  <c r="J22" i="44"/>
  <c r="N26" i="33"/>
  <c r="N27" i="33"/>
  <c r="N28" i="33"/>
  <c r="N18" i="46"/>
  <c r="N22" i="115"/>
  <c r="N14" i="46"/>
  <c r="O38" i="34"/>
  <c r="O25" i="33" s="1"/>
  <c r="P35" i="34"/>
  <c r="O9" i="115"/>
  <c r="AA19" i="52"/>
  <c r="AA60" i="115" s="1"/>
  <c r="AA53" i="115"/>
  <c r="I18" i="50"/>
  <c r="I20" i="50" s="1"/>
  <c r="I14" i="50"/>
  <c r="G6" i="50"/>
  <c r="G12" i="50" s="1"/>
  <c r="H22" i="115"/>
  <c r="H14" i="46"/>
  <c r="H18" i="46"/>
  <c r="U91" i="115"/>
  <c r="BF53" i="36"/>
  <c r="BO53" i="36"/>
  <c r="AY53" i="36"/>
  <c r="BE53" i="36"/>
  <c r="BM53" i="36"/>
  <c r="BG53" i="36"/>
  <c r="AV58" i="33"/>
  <c r="AV53" i="36"/>
  <c r="BJ53" i="36"/>
  <c r="BB53" i="36"/>
  <c r="BN53" i="36"/>
  <c r="BL53" i="36"/>
  <c r="AZ53" i="36"/>
  <c r="BH53" i="36"/>
  <c r="AX53" i="36"/>
  <c r="BA53" i="36"/>
  <c r="BC53" i="36"/>
  <c r="BD53" i="36"/>
  <c r="BI53" i="36"/>
  <c r="BK53" i="36"/>
  <c r="AW53" i="36"/>
  <c r="AT40" i="36"/>
  <c r="BN40" i="36"/>
  <c r="BA40" i="36"/>
  <c r="BB40" i="36"/>
  <c r="AM40" i="36"/>
  <c r="BM40" i="36"/>
  <c r="BH40" i="36"/>
  <c r="BK40" i="36"/>
  <c r="AZ40" i="36"/>
  <c r="AP40" i="36"/>
  <c r="BG40" i="36"/>
  <c r="AI40" i="36"/>
  <c r="AO40" i="36"/>
  <c r="BI40" i="36"/>
  <c r="BF40" i="36"/>
  <c r="AR40" i="36"/>
  <c r="AN40" i="36"/>
  <c r="AS40" i="36"/>
  <c r="BE40" i="36"/>
  <c r="AX40" i="36"/>
  <c r="AY40" i="36"/>
  <c r="AV40" i="36"/>
  <c r="BO40" i="36"/>
  <c r="AL40" i="36"/>
  <c r="AU40" i="36"/>
  <c r="AW40" i="36"/>
  <c r="BC40" i="36"/>
  <c r="BJ40" i="36"/>
  <c r="BD40" i="36"/>
  <c r="BL40" i="36"/>
  <c r="AH40" i="36"/>
  <c r="AQ40" i="36"/>
  <c r="AI58" i="33"/>
  <c r="AK40" i="36"/>
  <c r="AJ40" i="36"/>
  <c r="C18" i="48"/>
  <c r="C14" i="48"/>
  <c r="C8" i="82" s="1"/>
  <c r="C19" i="82" s="1"/>
  <c r="C112" i="115"/>
  <c r="Y27" i="33"/>
  <c r="Y26" i="33"/>
  <c r="Y28" i="33"/>
  <c r="I9" i="115"/>
  <c r="I8" i="44"/>
  <c r="AC11" i="54"/>
  <c r="H19" i="46"/>
  <c r="H23" i="115"/>
  <c r="I8" i="115"/>
  <c r="I8" i="46"/>
  <c r="I7" i="44"/>
  <c r="K84" i="115"/>
  <c r="L19" i="48"/>
  <c r="EN9" i="53"/>
  <c r="ES9" i="53" s="1"/>
  <c r="EX9" i="53" s="1"/>
  <c r="EJ9" i="53"/>
  <c r="AB18" i="54" s="1"/>
  <c r="EI14" i="53"/>
  <c r="E19" i="48"/>
  <c r="E120" i="115" s="1"/>
  <c r="E113" i="115"/>
  <c r="F35" i="34"/>
  <c r="E25" i="33"/>
  <c r="W40" i="115"/>
  <c r="W54" i="115" s="1"/>
  <c r="W61" i="115" s="1"/>
  <c r="W70" i="115"/>
  <c r="W100" i="115"/>
  <c r="W114" i="115" s="1"/>
  <c r="W121" i="115" s="1"/>
  <c r="U61" i="54"/>
  <c r="E19" i="46"/>
  <c r="E23" i="115"/>
  <c r="E23" i="44"/>
  <c r="C18" i="46"/>
  <c r="C22" i="115"/>
  <c r="C14" i="46"/>
  <c r="C6" i="82" s="1"/>
  <c r="P76" i="54"/>
  <c r="P7" i="46" s="1"/>
  <c r="P13" i="46" s="1"/>
  <c r="P6" i="46"/>
  <c r="P12" i="46" s="1"/>
  <c r="L59" i="115"/>
  <c r="AW132" i="36"/>
  <c r="BN132" i="36"/>
  <c r="BG132" i="36"/>
  <c r="BJ132" i="36"/>
  <c r="AQ132" i="36"/>
  <c r="AR132" i="36"/>
  <c r="AZ132" i="36"/>
  <c r="AN132" i="36"/>
  <c r="BE132" i="36"/>
  <c r="AH132" i="36"/>
  <c r="BL132" i="36"/>
  <c r="BB132" i="36"/>
  <c r="AI132" i="36"/>
  <c r="AK132" i="36"/>
  <c r="BA132" i="36"/>
  <c r="AU132" i="36"/>
  <c r="AS132" i="36"/>
  <c r="BD132" i="36"/>
  <c r="AY132" i="36"/>
  <c r="AM132" i="36"/>
  <c r="BM132" i="36"/>
  <c r="AJ132" i="36"/>
  <c r="AL132" i="36"/>
  <c r="AO132" i="36"/>
  <c r="BH132" i="36"/>
  <c r="AT132" i="36"/>
  <c r="AV132" i="36"/>
  <c r="AP132" i="36"/>
  <c r="BI132" i="36"/>
  <c r="BK132" i="36"/>
  <c r="BF132" i="36"/>
  <c r="AX132" i="36"/>
  <c r="BC132" i="36"/>
  <c r="BO132" i="36"/>
  <c r="C19" i="48"/>
  <c r="C120" i="115" s="1"/>
  <c r="C113" i="115"/>
  <c r="ET8" i="53"/>
  <c r="AD24" i="54" s="1"/>
  <c r="AD11" i="54" s="1"/>
  <c r="C23" i="115"/>
  <c r="G7" i="46"/>
  <c r="G13" i="46" s="1"/>
  <c r="F9" i="115"/>
  <c r="R55" i="54"/>
  <c r="Q68" i="54"/>
  <c r="D14" i="48"/>
  <c r="D18" i="48"/>
  <c r="AC84" i="54"/>
  <c r="AC83" i="54"/>
  <c r="AC85" i="54" s="1"/>
  <c r="L18" i="48"/>
  <c r="L14" i="48"/>
  <c r="H19" i="48"/>
  <c r="H120" i="115" s="1"/>
  <c r="H113" i="115"/>
  <c r="L14" i="46"/>
  <c r="L22" i="115"/>
  <c r="L18" i="46"/>
  <c r="M18" i="48"/>
  <c r="M14" i="48"/>
  <c r="M112" i="115"/>
  <c r="I19" i="48"/>
  <c r="I120" i="115" s="1"/>
  <c r="I113" i="115"/>
  <c r="AA14" i="52"/>
  <c r="AA18" i="52"/>
  <c r="AA52" i="115"/>
  <c r="N82" i="115"/>
  <c r="N18" i="47"/>
  <c r="M55" i="33"/>
  <c r="K18" i="50"/>
  <c r="K20" i="50" s="1"/>
  <c r="K14" i="50"/>
  <c r="AD75" i="54"/>
  <c r="AD64" i="54"/>
  <c r="AD66" i="54" s="1"/>
  <c r="M19" i="48"/>
  <c r="M113" i="115"/>
  <c r="BG237" i="36"/>
  <c r="BM237" i="36"/>
  <c r="BD237" i="36"/>
  <c r="BN237" i="36"/>
  <c r="BB237" i="36"/>
  <c r="BI237" i="36"/>
  <c r="AY237" i="36"/>
  <c r="BA237" i="36"/>
  <c r="BH237" i="36"/>
  <c r="BF237" i="36"/>
  <c r="AX237" i="36"/>
  <c r="BE237" i="36"/>
  <c r="BO237" i="36"/>
  <c r="BL237" i="36"/>
  <c r="BC237" i="36"/>
  <c r="AU237" i="36"/>
  <c r="AW237" i="36"/>
  <c r="AV237" i="36"/>
  <c r="AZ237" i="36"/>
  <c r="BK237" i="36"/>
  <c r="BJ237" i="36"/>
  <c r="H14" i="48"/>
  <c r="H18" i="48"/>
  <c r="H112" i="115"/>
  <c r="N19" i="46"/>
  <c r="N23" i="115"/>
  <c r="D23" i="115"/>
  <c r="D19" i="46"/>
  <c r="I18" i="48"/>
  <c r="I14" i="48"/>
  <c r="I112" i="115"/>
  <c r="E22" i="115"/>
  <c r="E14" i="46"/>
  <c r="E18" i="46"/>
  <c r="G7" i="48"/>
  <c r="G13" i="48" s="1"/>
  <c r="EE14" i="53"/>
  <c r="G6" i="48"/>
  <c r="G12" i="48" s="1"/>
  <c r="F8" i="48"/>
  <c r="F7" i="54" s="1"/>
  <c r="D14" i="46"/>
  <c r="D18" i="46"/>
  <c r="D22" i="115"/>
  <c r="M54" i="33"/>
  <c r="K18" i="48"/>
  <c r="K14" i="48"/>
  <c r="K112" i="115"/>
  <c r="L19" i="46"/>
  <c r="L23" i="115"/>
  <c r="J19" i="48"/>
  <c r="J113" i="115"/>
  <c r="K41" i="115"/>
  <c r="G22" i="34"/>
  <c r="G28" i="34"/>
  <c r="H26" i="34"/>
  <c r="AI29" i="32"/>
  <c r="DU14" i="53"/>
  <c r="BE247" i="36"/>
  <c r="BO247" i="36"/>
  <c r="BI247" i="36"/>
  <c r="BF247" i="36"/>
  <c r="BK247" i="36"/>
  <c r="BH247" i="36"/>
  <c r="BG247" i="36"/>
  <c r="BN247" i="36"/>
  <c r="BM247" i="36"/>
  <c r="BJ247" i="36"/>
  <c r="BL247" i="36"/>
  <c r="BK155" i="36"/>
  <c r="BN155" i="36"/>
  <c r="BJ155" i="36"/>
  <c r="BM155" i="36"/>
  <c r="BO155" i="36"/>
  <c r="BE155" i="36"/>
  <c r="BH155" i="36"/>
  <c r="BL155" i="36"/>
  <c r="BF155" i="36"/>
  <c r="BI155" i="36"/>
  <c r="BG155" i="36"/>
  <c r="BE63" i="36"/>
  <c r="BG63" i="36"/>
  <c r="BI63" i="36"/>
  <c r="BM63" i="36"/>
  <c r="BL63" i="36"/>
  <c r="BO63" i="36"/>
  <c r="BH63" i="36"/>
  <c r="BN63" i="36"/>
  <c r="BF63" i="36"/>
  <c r="BJ63" i="36"/>
  <c r="BK63" i="36"/>
  <c r="AB7" i="49"/>
  <c r="AB13" i="49" s="1"/>
  <c r="AB6" i="49"/>
  <c r="AB12" i="49" s="1"/>
  <c r="AD6" i="49"/>
  <c r="AD12" i="49" s="1"/>
  <c r="AD7" i="49"/>
  <c r="AD13" i="49" s="1"/>
  <c r="AC8" i="49"/>
  <c r="AA7" i="49"/>
  <c r="AA13" i="49" s="1"/>
  <c r="AA6" i="49"/>
  <c r="AA12" i="49" s="1"/>
  <c r="Z29" i="54"/>
  <c r="Z14" i="54"/>
  <c r="E13" i="88"/>
  <c r="E12" i="88"/>
  <c r="E10" i="88"/>
  <c r="E11" i="88"/>
  <c r="E8" i="88"/>
  <c r="E9" i="88"/>
  <c r="U28" i="8" l="1"/>
  <c r="V28" i="8" s="1"/>
  <c r="W28" i="8" s="1"/>
  <c r="X28" i="8" s="1"/>
  <c r="Y28" i="8" s="1"/>
  <c r="R35" i="8"/>
  <c r="P35" i="8"/>
  <c r="Q35" i="8"/>
  <c r="S35" i="8"/>
  <c r="P38" i="8"/>
  <c r="L48" i="8"/>
  <c r="Q36" i="8"/>
  <c r="Q38" i="8"/>
  <c r="S36" i="8"/>
  <c r="R37" i="8"/>
  <c r="S37" i="8"/>
  <c r="P36" i="8"/>
  <c r="Q37" i="8"/>
  <c r="R36" i="8"/>
  <c r="P37" i="8"/>
  <c r="S38" i="8"/>
  <c r="R38" i="8"/>
  <c r="Q69" i="38"/>
  <c r="Q73" i="38"/>
  <c r="Q77" i="38" s="1"/>
  <c r="I61" i="38"/>
  <c r="I66" i="38"/>
  <c r="I74" i="38" s="1"/>
  <c r="I67" i="38"/>
  <c r="I75" i="38" s="1"/>
  <c r="I68" i="38"/>
  <c r="I76" i="38" s="1"/>
  <c r="I65" i="38"/>
  <c r="R67" i="38"/>
  <c r="R75" i="38" s="1"/>
  <c r="R65" i="38"/>
  <c r="R66" i="38"/>
  <c r="R74" i="38" s="1"/>
  <c r="R68" i="38"/>
  <c r="R76" i="38" s="1"/>
  <c r="H69" i="38"/>
  <c r="H73" i="38"/>
  <c r="H77" i="38" s="1"/>
  <c r="AI70" i="115"/>
  <c r="AI84" i="115" s="1"/>
  <c r="AI100" i="115"/>
  <c r="AI10" i="115"/>
  <c r="AI24" i="115" s="1"/>
  <c r="AI31" i="115" s="1"/>
  <c r="AI32" i="115" s="1"/>
  <c r="AI40" i="115"/>
  <c r="AI19" i="48"/>
  <c r="AI23" i="44"/>
  <c r="AI14" i="48"/>
  <c r="AI18" i="48"/>
  <c r="AI119" i="115" s="1"/>
  <c r="AI22" i="44"/>
  <c r="E20" i="52"/>
  <c r="X84" i="38"/>
  <c r="W8" i="37" s="1"/>
  <c r="W17" i="37" s="1"/>
  <c r="AH85" i="115"/>
  <c r="O28" i="129"/>
  <c r="O31" i="129" s="1"/>
  <c r="AH31" i="115"/>
  <c r="AH32" i="115" s="1"/>
  <c r="AH25" i="115"/>
  <c r="AH20" i="51"/>
  <c r="AH89" i="115"/>
  <c r="AH92" i="115" s="1"/>
  <c r="AH12" i="48"/>
  <c r="AH8" i="48"/>
  <c r="AH7" i="44"/>
  <c r="AH98" i="115"/>
  <c r="AH61" i="115"/>
  <c r="AH62" i="115" s="1"/>
  <c r="AH55" i="115"/>
  <c r="AH13" i="48"/>
  <c r="AH8" i="44"/>
  <c r="AH99" i="115"/>
  <c r="N14" i="52"/>
  <c r="N18" i="52"/>
  <c r="N59" i="115" s="1"/>
  <c r="L72" i="132"/>
  <c r="AG7" i="51"/>
  <c r="AG13" i="51" s="1"/>
  <c r="AG19" i="51" s="1"/>
  <c r="AG6" i="51"/>
  <c r="AG14" i="48"/>
  <c r="I8" i="82" s="1"/>
  <c r="I19" i="82" s="1"/>
  <c r="AG18" i="48"/>
  <c r="AG7" i="52"/>
  <c r="AG6" i="52"/>
  <c r="AG19" i="48"/>
  <c r="L90" i="115"/>
  <c r="AF7" i="52"/>
  <c r="AF13" i="52" s="1"/>
  <c r="L20" i="50"/>
  <c r="F53" i="115"/>
  <c r="F14" i="52"/>
  <c r="J60" i="38"/>
  <c r="S60" i="38"/>
  <c r="R61" i="38"/>
  <c r="BZ56" i="34"/>
  <c r="BY34" i="34"/>
  <c r="BY35" i="34" s="1"/>
  <c r="L14" i="50"/>
  <c r="K10" i="44"/>
  <c r="K61" i="45" s="1"/>
  <c r="AF6" i="51"/>
  <c r="AF8" i="51" s="1"/>
  <c r="AB38" i="115"/>
  <c r="FD7" i="53"/>
  <c r="AF19" i="54" s="1"/>
  <c r="AF6" i="54" s="1"/>
  <c r="AF6" i="47" s="1"/>
  <c r="FH7" i="53"/>
  <c r="FI7" i="53" s="1"/>
  <c r="AG19" i="54" s="1"/>
  <c r="AG6" i="54" s="1"/>
  <c r="G12" i="52"/>
  <c r="G52" i="115" s="1"/>
  <c r="O8" i="49"/>
  <c r="D8" i="52"/>
  <c r="D38" i="115"/>
  <c r="K101" i="115"/>
  <c r="J10" i="44"/>
  <c r="J11" i="44" s="1"/>
  <c r="G8" i="52"/>
  <c r="G11" i="54" s="1"/>
  <c r="G39" i="115"/>
  <c r="M69" i="115"/>
  <c r="L113" i="115"/>
  <c r="L112" i="115"/>
  <c r="L120" i="115"/>
  <c r="L22" i="44"/>
  <c r="I71" i="115"/>
  <c r="AQ10" i="8"/>
  <c r="V19" i="132"/>
  <c r="G7" i="49"/>
  <c r="G13" i="49" s="1"/>
  <c r="G19" i="49" s="1"/>
  <c r="CA231" i="36"/>
  <c r="CI231" i="36"/>
  <c r="CB231" i="36"/>
  <c r="BU231" i="36"/>
  <c r="CC231" i="36"/>
  <c r="BV231" i="36"/>
  <c r="CD231" i="36"/>
  <c r="BW231" i="36"/>
  <c r="CE231" i="36"/>
  <c r="CF231" i="36"/>
  <c r="CG231" i="36"/>
  <c r="CH231" i="36"/>
  <c r="BX231" i="36"/>
  <c r="BZ231" i="36"/>
  <c r="BY231" i="36"/>
  <c r="AK8" i="8"/>
  <c r="P15" i="132"/>
  <c r="BZ154" i="36"/>
  <c r="CH154" i="36"/>
  <c r="CA154" i="36"/>
  <c r="CI154" i="36"/>
  <c r="CB154" i="36"/>
  <c r="BW154" i="36"/>
  <c r="CE154" i="36"/>
  <c r="BX154" i="36"/>
  <c r="BY154" i="36"/>
  <c r="CC154" i="36"/>
  <c r="CD154" i="36"/>
  <c r="CG154" i="36"/>
  <c r="BV154" i="36"/>
  <c r="CF154" i="36"/>
  <c r="BU154" i="36"/>
  <c r="CA139" i="36"/>
  <c r="CI139" i="36"/>
  <c r="CB139" i="36"/>
  <c r="BU139" i="36"/>
  <c r="CC139" i="36"/>
  <c r="BV139" i="36"/>
  <c r="CD139" i="36"/>
  <c r="BX139" i="36"/>
  <c r="CF139" i="36"/>
  <c r="BW139" i="36"/>
  <c r="BY139" i="36"/>
  <c r="BZ139" i="36"/>
  <c r="CE139" i="36"/>
  <c r="CH139" i="36"/>
  <c r="CG139" i="36"/>
  <c r="BW42" i="36"/>
  <c r="CE42" i="36"/>
  <c r="BY42" i="36"/>
  <c r="CG42" i="36"/>
  <c r="BZ42" i="36"/>
  <c r="CH42" i="36"/>
  <c r="CB42" i="36"/>
  <c r="CF42" i="36"/>
  <c r="CC42" i="36"/>
  <c r="CI42" i="36"/>
  <c r="BU42" i="36"/>
  <c r="BV42" i="36"/>
  <c r="BX42" i="36"/>
  <c r="CA42" i="36"/>
  <c r="CD42" i="36"/>
  <c r="BW50" i="36"/>
  <c r="CE50" i="36"/>
  <c r="BY50" i="36"/>
  <c r="CG50" i="36"/>
  <c r="BZ50" i="36"/>
  <c r="CH50" i="36"/>
  <c r="CB50" i="36"/>
  <c r="BX50" i="36"/>
  <c r="BU50" i="36"/>
  <c r="CA50" i="36"/>
  <c r="CC50" i="36"/>
  <c r="CF50" i="36"/>
  <c r="BV50" i="36"/>
  <c r="CD50" i="36"/>
  <c r="CI50" i="36"/>
  <c r="N31" i="134"/>
  <c r="O28" i="132"/>
  <c r="O31" i="132" s="1"/>
  <c r="BU233" i="36"/>
  <c r="CC233" i="36"/>
  <c r="BV233" i="36"/>
  <c r="CD233" i="36"/>
  <c r="BW233" i="36"/>
  <c r="CE233" i="36"/>
  <c r="BX233" i="36"/>
  <c r="CF233" i="36"/>
  <c r="BY233" i="36"/>
  <c r="CG233" i="36"/>
  <c r="BZ233" i="36"/>
  <c r="CA233" i="36"/>
  <c r="CB233" i="36"/>
  <c r="CH233" i="36"/>
  <c r="CI233" i="36"/>
  <c r="CB47" i="36"/>
  <c r="BV47" i="36"/>
  <c r="CD47" i="36"/>
  <c r="BW47" i="36"/>
  <c r="CE47" i="36"/>
  <c r="BY47" i="36"/>
  <c r="CG47" i="36"/>
  <c r="BU47" i="36"/>
  <c r="BX47" i="36"/>
  <c r="BZ47" i="36"/>
  <c r="CH47" i="36"/>
  <c r="CA47" i="36"/>
  <c r="CC47" i="36"/>
  <c r="CI47" i="36"/>
  <c r="CF47" i="36"/>
  <c r="BV226" i="36"/>
  <c r="CD226" i="36"/>
  <c r="BW226" i="36"/>
  <c r="CE226" i="36"/>
  <c r="BX226" i="36"/>
  <c r="CF226" i="36"/>
  <c r="BY226" i="36"/>
  <c r="CG226" i="36"/>
  <c r="BZ226" i="36"/>
  <c r="CH226" i="36"/>
  <c r="BU226" i="36"/>
  <c r="CA226" i="36"/>
  <c r="CB226" i="36"/>
  <c r="CC226" i="36"/>
  <c r="CI226" i="36"/>
  <c r="AK7" i="8"/>
  <c r="P11" i="132"/>
  <c r="O31" i="134" s="1"/>
  <c r="BU141" i="36"/>
  <c r="CC141" i="36"/>
  <c r="BV141" i="36"/>
  <c r="CD141" i="36"/>
  <c r="BW141" i="36"/>
  <c r="CE141" i="36"/>
  <c r="BX141" i="36"/>
  <c r="CF141" i="36"/>
  <c r="BZ141" i="36"/>
  <c r="CH141" i="36"/>
  <c r="CI141" i="36"/>
  <c r="CA141" i="36"/>
  <c r="BY141" i="36"/>
  <c r="CB141" i="36"/>
  <c r="CG141" i="36"/>
  <c r="BX192" i="36"/>
  <c r="CF192" i="36"/>
  <c r="BY192" i="36"/>
  <c r="CG192" i="36"/>
  <c r="BZ192" i="36"/>
  <c r="CH192" i="36"/>
  <c r="CA192" i="36"/>
  <c r="CI192" i="36"/>
  <c r="CB192" i="36"/>
  <c r="BW192" i="36"/>
  <c r="CC192" i="36"/>
  <c r="CD192" i="36"/>
  <c r="CE192" i="36"/>
  <c r="BV192" i="36"/>
  <c r="BU192" i="36"/>
  <c r="CA134" i="36"/>
  <c r="CI134" i="36"/>
  <c r="CB134" i="36"/>
  <c r="BU134" i="36"/>
  <c r="CC134" i="36"/>
  <c r="BV134" i="36"/>
  <c r="CD134" i="36"/>
  <c r="BW134" i="36"/>
  <c r="CE134" i="36"/>
  <c r="CG134" i="36"/>
  <c r="CH134" i="36"/>
  <c r="BY134" i="36"/>
  <c r="BX134" i="36"/>
  <c r="BZ134" i="36"/>
  <c r="CF134" i="36"/>
  <c r="BU100" i="36"/>
  <c r="CC100" i="36"/>
  <c r="BV100" i="36"/>
  <c r="CD100" i="36"/>
  <c r="BW100" i="36"/>
  <c r="CE100" i="36"/>
  <c r="BX100" i="36"/>
  <c r="CF100" i="36"/>
  <c r="BY100" i="36"/>
  <c r="CG100" i="36"/>
  <c r="BZ100" i="36"/>
  <c r="CB100" i="36"/>
  <c r="CH100" i="36"/>
  <c r="CA100" i="36"/>
  <c r="CI100" i="36"/>
  <c r="BY229" i="36"/>
  <c r="CG229" i="36"/>
  <c r="BZ229" i="36"/>
  <c r="CH229" i="36"/>
  <c r="CA229" i="36"/>
  <c r="CI229" i="36"/>
  <c r="CB229" i="36"/>
  <c r="BU229" i="36"/>
  <c r="CC229" i="36"/>
  <c r="BV229" i="36"/>
  <c r="BW229" i="36"/>
  <c r="BX229" i="36"/>
  <c r="CD229" i="36"/>
  <c r="CE229" i="36"/>
  <c r="CF229" i="36"/>
  <c r="D69" i="115"/>
  <c r="AB8" i="52"/>
  <c r="BV49" i="36"/>
  <c r="CD49" i="36"/>
  <c r="BX49" i="36"/>
  <c r="CF49" i="36"/>
  <c r="BY49" i="36"/>
  <c r="CG49" i="36"/>
  <c r="CA49" i="36"/>
  <c r="CI49" i="36"/>
  <c r="BW49" i="36"/>
  <c r="BZ49" i="36"/>
  <c r="CB49" i="36"/>
  <c r="CC49" i="36"/>
  <c r="CE49" i="36"/>
  <c r="CH49" i="36"/>
  <c r="BU49" i="36"/>
  <c r="BV142" i="36"/>
  <c r="CD142" i="36"/>
  <c r="BW142" i="36"/>
  <c r="CE142" i="36"/>
  <c r="BX142" i="36"/>
  <c r="CF142" i="36"/>
  <c r="BY142" i="36"/>
  <c r="CG142" i="36"/>
  <c r="CA142" i="36"/>
  <c r="CI142" i="36"/>
  <c r="BU142" i="36"/>
  <c r="BZ142" i="36"/>
  <c r="CB142" i="36"/>
  <c r="CH142" i="36"/>
  <c r="CC142" i="36"/>
  <c r="BY137" i="36"/>
  <c r="CG137" i="36"/>
  <c r="BZ137" i="36"/>
  <c r="CH137" i="36"/>
  <c r="CA137" i="36"/>
  <c r="CI137" i="36"/>
  <c r="CB137" i="36"/>
  <c r="BV137" i="36"/>
  <c r="CD137" i="36"/>
  <c r="CE137" i="36"/>
  <c r="CF137" i="36"/>
  <c r="BW137" i="36"/>
  <c r="BU137" i="36"/>
  <c r="BX137" i="36"/>
  <c r="CC137" i="36"/>
  <c r="CA62" i="36"/>
  <c r="CI62" i="36"/>
  <c r="BU62" i="36"/>
  <c r="CC62" i="36"/>
  <c r="BV62" i="36"/>
  <c r="CD62" i="36"/>
  <c r="BX62" i="36"/>
  <c r="CF62" i="36"/>
  <c r="CB62" i="36"/>
  <c r="CG62" i="36"/>
  <c r="BW62" i="36"/>
  <c r="BY62" i="36"/>
  <c r="CH62" i="36"/>
  <c r="BZ62" i="36"/>
  <c r="CE62" i="36"/>
  <c r="AQ11" i="8"/>
  <c r="V23" i="132"/>
  <c r="G28" i="133"/>
  <c r="G28" i="130"/>
  <c r="AA13" i="47"/>
  <c r="AA19" i="47" s="1"/>
  <c r="AA90" i="115" s="1"/>
  <c r="AB39" i="115"/>
  <c r="L10" i="44"/>
  <c r="L5" i="45" s="1"/>
  <c r="L14" i="52"/>
  <c r="H8" i="44"/>
  <c r="H69" i="115"/>
  <c r="M14" i="51"/>
  <c r="G24" i="47"/>
  <c r="F7" i="47" s="1"/>
  <c r="F13" i="47" s="1"/>
  <c r="F23" i="44" s="1"/>
  <c r="D8" i="47"/>
  <c r="AA8" i="47"/>
  <c r="D68" i="115"/>
  <c r="M68" i="115"/>
  <c r="X29" i="54"/>
  <c r="C20" i="47"/>
  <c r="J7" i="82" s="1"/>
  <c r="J18" i="82" s="1"/>
  <c r="K71" i="115"/>
  <c r="M8" i="47"/>
  <c r="AA7" i="46"/>
  <c r="AA13" i="46" s="1"/>
  <c r="AA6" i="46"/>
  <c r="AA12" i="46" s="1"/>
  <c r="L23" i="44"/>
  <c r="K14" i="47"/>
  <c r="K22" i="44"/>
  <c r="K82" i="115"/>
  <c r="L20" i="52"/>
  <c r="AD68" i="115"/>
  <c r="L53" i="115"/>
  <c r="F20" i="49"/>
  <c r="G6" i="49"/>
  <c r="G12" i="49" s="1"/>
  <c r="G18" i="49" s="1"/>
  <c r="K23" i="44"/>
  <c r="H8" i="47"/>
  <c r="F98" i="115"/>
  <c r="G23" i="47"/>
  <c r="F6" i="47" s="1"/>
  <c r="F12" i="47" s="1"/>
  <c r="F22" i="44" s="1"/>
  <c r="H7" i="44"/>
  <c r="H68" i="115"/>
  <c r="F8" i="49"/>
  <c r="F8" i="54" s="1"/>
  <c r="F14" i="49"/>
  <c r="AA7" i="50"/>
  <c r="AA99" i="115" s="1"/>
  <c r="AA6" i="50"/>
  <c r="AA12" i="50" s="1"/>
  <c r="X70" i="115"/>
  <c r="X84" i="115" s="1"/>
  <c r="X100" i="115"/>
  <c r="X114" i="115" s="1"/>
  <c r="X121" i="115" s="1"/>
  <c r="X10" i="115"/>
  <c r="X24" i="115" s="1"/>
  <c r="X40" i="115"/>
  <c r="X54" i="115" s="1"/>
  <c r="R100" i="115"/>
  <c r="R114" i="115" s="1"/>
  <c r="R121" i="115" s="1"/>
  <c r="R10" i="115"/>
  <c r="R24" i="115" s="1"/>
  <c r="R31" i="115" s="1"/>
  <c r="R40" i="115"/>
  <c r="R54" i="115" s="1"/>
  <c r="R61" i="115" s="1"/>
  <c r="R70" i="115"/>
  <c r="R84" i="115" s="1"/>
  <c r="R91" i="115" s="1"/>
  <c r="AC69" i="115"/>
  <c r="AF12" i="51"/>
  <c r="AD69" i="115"/>
  <c r="AB8" i="47"/>
  <c r="J19" i="47"/>
  <c r="J30" i="44" s="1"/>
  <c r="J14" i="47"/>
  <c r="J83" i="115"/>
  <c r="D14" i="54"/>
  <c r="Y28" i="54"/>
  <c r="Y29" i="54" s="1"/>
  <c r="AE12" i="51"/>
  <c r="AE8" i="51"/>
  <c r="AB69" i="115"/>
  <c r="M23" i="115"/>
  <c r="M19" i="46"/>
  <c r="M14" i="46"/>
  <c r="AA28" i="54"/>
  <c r="AA29" i="54" s="1"/>
  <c r="AE6" i="47"/>
  <c r="AE7" i="47"/>
  <c r="K19" i="47"/>
  <c r="K30" i="44" s="1"/>
  <c r="K83" i="115"/>
  <c r="M6" i="52"/>
  <c r="M7" i="52"/>
  <c r="AB22" i="54"/>
  <c r="AB9" i="54" s="1"/>
  <c r="I18" i="47"/>
  <c r="I82" i="115"/>
  <c r="I85" i="115" s="1"/>
  <c r="AD8" i="51"/>
  <c r="AD12" i="51"/>
  <c r="AA12" i="47"/>
  <c r="AA68" i="115"/>
  <c r="AO12" i="8"/>
  <c r="AN50" i="8"/>
  <c r="AN52" i="8"/>
  <c r="AN53" i="8"/>
  <c r="AN51" i="8"/>
  <c r="AE20" i="49"/>
  <c r="AF20" i="49"/>
  <c r="AE13" i="52"/>
  <c r="AE39" i="115"/>
  <c r="BU57" i="34"/>
  <c r="BV57" i="34" s="1"/>
  <c r="AP30" i="32"/>
  <c r="AP32" i="32"/>
  <c r="AP29" i="32"/>
  <c r="AP31" i="32"/>
  <c r="AE12" i="52"/>
  <c r="AE52" i="115" s="1"/>
  <c r="AE8" i="52"/>
  <c r="AF12" i="52"/>
  <c r="AF52" i="115" s="1"/>
  <c r="FC9" i="53"/>
  <c r="EY9" i="53"/>
  <c r="AE18" i="54" s="1"/>
  <c r="AE5" i="54" s="1"/>
  <c r="J101" i="115"/>
  <c r="E112" i="115"/>
  <c r="E115" i="115" s="1"/>
  <c r="E10" i="44"/>
  <c r="E5" i="45" s="1"/>
  <c r="E21" i="45" s="1"/>
  <c r="E25" i="45" s="1"/>
  <c r="F99" i="115"/>
  <c r="F8" i="50"/>
  <c r="F9" i="54" s="1"/>
  <c r="G7" i="50"/>
  <c r="G13" i="50" s="1"/>
  <c r="G19" i="50" s="1"/>
  <c r="M101" i="115"/>
  <c r="E11" i="115"/>
  <c r="N71" i="115"/>
  <c r="C11" i="115"/>
  <c r="E18" i="50"/>
  <c r="E20" i="50" s="1"/>
  <c r="E14" i="50"/>
  <c r="AU142" i="36"/>
  <c r="BQ142" i="36"/>
  <c r="BP142" i="36"/>
  <c r="BR142" i="36"/>
  <c r="BS142" i="36"/>
  <c r="BT142" i="36"/>
  <c r="BS49" i="36"/>
  <c r="BQ49" i="36"/>
  <c r="BR49" i="36"/>
  <c r="BT49" i="36"/>
  <c r="BP49" i="36"/>
  <c r="BS47" i="36"/>
  <c r="BT47" i="36"/>
  <c r="BP47" i="36"/>
  <c r="BQ47" i="36"/>
  <c r="BR47" i="36"/>
  <c r="BP226" i="36"/>
  <c r="BT226" i="36"/>
  <c r="BS226" i="36"/>
  <c r="BR226" i="36"/>
  <c r="BQ226" i="36"/>
  <c r="AV50" i="36"/>
  <c r="BS50" i="36"/>
  <c r="BP50" i="36"/>
  <c r="BR50" i="36"/>
  <c r="BT50" i="36"/>
  <c r="BQ50" i="36"/>
  <c r="AO137" i="36"/>
  <c r="BR137" i="36"/>
  <c r="BT137" i="36"/>
  <c r="BP137" i="36"/>
  <c r="BQ137" i="36"/>
  <c r="BS137" i="36"/>
  <c r="BE62" i="36"/>
  <c r="BS62" i="36"/>
  <c r="BP62" i="36"/>
  <c r="BR62" i="36"/>
  <c r="BT62" i="36"/>
  <c r="BQ62" i="36"/>
  <c r="BF229" i="36"/>
  <c r="BQ229" i="36"/>
  <c r="BT229" i="36"/>
  <c r="BP229" i="36"/>
  <c r="BR229" i="36"/>
  <c r="BS229" i="36"/>
  <c r="BR192" i="36"/>
  <c r="BS192" i="36"/>
  <c r="BT192" i="36"/>
  <c r="BQ192" i="36"/>
  <c r="BP192" i="36"/>
  <c r="BP139" i="36"/>
  <c r="BT139" i="36"/>
  <c r="BQ139" i="36"/>
  <c r="BR139" i="36"/>
  <c r="BS139" i="36"/>
  <c r="BS42" i="36"/>
  <c r="BP42" i="36"/>
  <c r="BR42" i="36"/>
  <c r="BT42" i="36"/>
  <c r="BQ42" i="36"/>
  <c r="AJ47" i="8"/>
  <c r="AJ48" i="8"/>
  <c r="AJ49" i="8"/>
  <c r="AJ46" i="8"/>
  <c r="BQ134" i="36"/>
  <c r="BS134" i="36"/>
  <c r="BT134" i="36"/>
  <c r="BP134" i="36"/>
  <c r="BR134" i="36"/>
  <c r="BQ100" i="36"/>
  <c r="BP100" i="36"/>
  <c r="BR100" i="36"/>
  <c r="BT100" i="36"/>
  <c r="BS100" i="36"/>
  <c r="BL154" i="36"/>
  <c r="BQ154" i="36"/>
  <c r="BS154" i="36"/>
  <c r="BT154" i="36"/>
  <c r="BP154" i="36"/>
  <c r="BR154" i="36"/>
  <c r="BR141" i="36"/>
  <c r="BP141" i="36"/>
  <c r="BQ141" i="36"/>
  <c r="BS141" i="36"/>
  <c r="BT141" i="36"/>
  <c r="BQ233" i="36"/>
  <c r="BP233" i="36"/>
  <c r="BR233" i="36"/>
  <c r="BS233" i="36"/>
  <c r="BT233" i="36"/>
  <c r="BS231" i="36"/>
  <c r="BP231" i="36"/>
  <c r="BQ231" i="36"/>
  <c r="BR231" i="36"/>
  <c r="BT231" i="36"/>
  <c r="E101" i="115"/>
  <c r="AI51" i="8"/>
  <c r="O12" i="133" s="1"/>
  <c r="AI52" i="8"/>
  <c r="O10" i="133" s="1"/>
  <c r="AI50" i="8"/>
  <c r="O9" i="133" s="1"/>
  <c r="AI53" i="8"/>
  <c r="O11" i="133" s="1"/>
  <c r="I5" i="36"/>
  <c r="I192" i="36" s="1"/>
  <c r="H286" i="36"/>
  <c r="H285" i="36"/>
  <c r="BQ34" i="34"/>
  <c r="BQ35" i="34" s="1"/>
  <c r="E16" i="88"/>
  <c r="H26" i="88"/>
  <c r="J26" i="88"/>
  <c r="I26" i="88"/>
  <c r="E17" i="88"/>
  <c r="K26" i="88"/>
  <c r="O12" i="50"/>
  <c r="AD8" i="47"/>
  <c r="AD12" i="47"/>
  <c r="AD14" i="47" s="1"/>
  <c r="H7" i="82" s="1"/>
  <c r="H18" i="82" s="1"/>
  <c r="O13" i="50"/>
  <c r="Q13" i="49"/>
  <c r="Q19" i="49" s="1"/>
  <c r="Q13" i="51"/>
  <c r="Q19" i="51" s="1"/>
  <c r="H101" i="115"/>
  <c r="L11" i="115"/>
  <c r="C101" i="115"/>
  <c r="P50" i="8"/>
  <c r="Q47" i="8"/>
  <c r="V40" i="115"/>
  <c r="V54" i="115" s="1"/>
  <c r="V61" i="115" s="1"/>
  <c r="V10" i="115"/>
  <c r="V24" i="115" s="1"/>
  <c r="V31" i="115" s="1"/>
  <c r="V70" i="115"/>
  <c r="V84" i="115" s="1"/>
  <c r="V91" i="115" s="1"/>
  <c r="V100" i="115"/>
  <c r="V114" i="115" s="1"/>
  <c r="V121" i="115" s="1"/>
  <c r="ES6" i="53"/>
  <c r="EO6" i="53"/>
  <c r="N11" i="115"/>
  <c r="R48" i="8"/>
  <c r="D26" i="33"/>
  <c r="D54" i="33" s="1"/>
  <c r="K52" i="8"/>
  <c r="E84" i="115"/>
  <c r="E71" i="115"/>
  <c r="S26" i="34"/>
  <c r="R28" i="34"/>
  <c r="R22" i="34"/>
  <c r="M53" i="8"/>
  <c r="H46" i="8"/>
  <c r="E54" i="115"/>
  <c r="E41" i="115"/>
  <c r="AK9" i="8"/>
  <c r="AJ13" i="8"/>
  <c r="AX229" i="36"/>
  <c r="M83" i="115"/>
  <c r="M19" i="47"/>
  <c r="M90" i="115" s="1"/>
  <c r="D19" i="47"/>
  <c r="D90" i="115" s="1"/>
  <c r="D83" i="115"/>
  <c r="H18" i="47"/>
  <c r="H29" i="44" s="1"/>
  <c r="H14" i="47"/>
  <c r="H82" i="115"/>
  <c r="M18" i="47"/>
  <c r="M82" i="115"/>
  <c r="M14" i="47"/>
  <c r="L101" i="115"/>
  <c r="H19" i="47"/>
  <c r="H90" i="115" s="1"/>
  <c r="H83" i="115"/>
  <c r="H54" i="115"/>
  <c r="H41" i="115"/>
  <c r="H11" i="115"/>
  <c r="D14" i="47"/>
  <c r="D18" i="47"/>
  <c r="D82" i="115"/>
  <c r="Q8" i="51"/>
  <c r="P18" i="51"/>
  <c r="P20" i="51" s="1"/>
  <c r="P14" i="51"/>
  <c r="D52" i="115"/>
  <c r="D14" i="52"/>
  <c r="D18" i="52"/>
  <c r="C84" i="115"/>
  <c r="C71" i="115"/>
  <c r="T10" i="115"/>
  <c r="T24" i="115" s="1"/>
  <c r="T31" i="115" s="1"/>
  <c r="T100" i="115"/>
  <c r="T114" i="115" s="1"/>
  <c r="T121" i="115" s="1"/>
  <c r="T70" i="115"/>
  <c r="T84" i="115" s="1"/>
  <c r="T91" i="115" s="1"/>
  <c r="J84" i="115"/>
  <c r="J71" i="115"/>
  <c r="D53" i="115"/>
  <c r="D19" i="52"/>
  <c r="D60" i="115" s="1"/>
  <c r="C8" i="52"/>
  <c r="C38" i="115"/>
  <c r="C7" i="44"/>
  <c r="R81" i="54"/>
  <c r="R7" i="51" s="1"/>
  <c r="R6" i="51"/>
  <c r="R12" i="51" s="1"/>
  <c r="J54" i="115"/>
  <c r="J41" i="115"/>
  <c r="C39" i="115"/>
  <c r="C8" i="44"/>
  <c r="T60" i="54"/>
  <c r="S73" i="54"/>
  <c r="L54" i="115"/>
  <c r="L41" i="115"/>
  <c r="T40" i="115"/>
  <c r="T54" i="115" s="1"/>
  <c r="T61" i="115" s="1"/>
  <c r="M84" i="115"/>
  <c r="N54" i="115"/>
  <c r="N41" i="115"/>
  <c r="BP34" i="34"/>
  <c r="BO34" i="34"/>
  <c r="J24" i="115"/>
  <c r="J11" i="115"/>
  <c r="L84" i="115"/>
  <c r="L71" i="115"/>
  <c r="M24" i="115"/>
  <c r="M11" i="115"/>
  <c r="Z38" i="34"/>
  <c r="Z25" i="33" s="1"/>
  <c r="Z27" i="33" s="1"/>
  <c r="F51" i="34"/>
  <c r="C372" i="36"/>
  <c r="D372" i="36"/>
  <c r="D27" i="33"/>
  <c r="D55" i="33" s="1"/>
  <c r="G49" i="34"/>
  <c r="BK62" i="36"/>
  <c r="BF62" i="36"/>
  <c r="G21" i="34"/>
  <c r="AN137" i="36"/>
  <c r="AU137" i="36"/>
  <c r="H47" i="34"/>
  <c r="H49" i="34" s="1"/>
  <c r="AS229" i="36"/>
  <c r="BG229" i="36"/>
  <c r="BC229" i="36"/>
  <c r="BO229" i="36"/>
  <c r="AT142" i="36"/>
  <c r="BM229" i="36"/>
  <c r="AQ229" i="36"/>
  <c r="AO229" i="36"/>
  <c r="AT229" i="36"/>
  <c r="BJ229" i="36"/>
  <c r="BI229" i="36"/>
  <c r="BK137" i="36"/>
  <c r="BL62" i="36"/>
  <c r="BA229" i="36"/>
  <c r="BD229" i="36"/>
  <c r="AZ229" i="36"/>
  <c r="AW229" i="36"/>
  <c r="AM229" i="36"/>
  <c r="BN229" i="36"/>
  <c r="AP229" i="36"/>
  <c r="AN229" i="36"/>
  <c r="BK229" i="36"/>
  <c r="F52" i="34"/>
  <c r="F63" i="34" s="1"/>
  <c r="F29" i="33" s="1"/>
  <c r="F57" i="33" s="1"/>
  <c r="AP137" i="36"/>
  <c r="BG137" i="36"/>
  <c r="BE229" i="36"/>
  <c r="AY229" i="36"/>
  <c r="AR229" i="36"/>
  <c r="AV229" i="36"/>
  <c r="BL229" i="36"/>
  <c r="BH229" i="36"/>
  <c r="AU229" i="36"/>
  <c r="BB229" i="36"/>
  <c r="BM50" i="36"/>
  <c r="BN154" i="36"/>
  <c r="BI154" i="36"/>
  <c r="BG154" i="36"/>
  <c r="BF154" i="36"/>
  <c r="BE58" i="33"/>
  <c r="BL137" i="36"/>
  <c r="BO62" i="36"/>
  <c r="BI62" i="36"/>
  <c r="BN62" i="36"/>
  <c r="BG62" i="36"/>
  <c r="BJ154" i="36"/>
  <c r="BF137" i="36"/>
  <c r="AZ137" i="36"/>
  <c r="BD62" i="36"/>
  <c r="BK154" i="36"/>
  <c r="BD154" i="36"/>
  <c r="BM62" i="36"/>
  <c r="BE154" i="36"/>
  <c r="BJ62" i="36"/>
  <c r="BH62" i="36"/>
  <c r="BO154" i="36"/>
  <c r="BH154" i="36"/>
  <c r="BM154" i="36"/>
  <c r="AM137" i="36"/>
  <c r="AV137" i="36"/>
  <c r="AY137" i="36"/>
  <c r="BI137" i="36"/>
  <c r="AN58" i="33"/>
  <c r="BM137" i="36"/>
  <c r="BC137" i="36"/>
  <c r="AQ137" i="36"/>
  <c r="BE137" i="36"/>
  <c r="BN137" i="36"/>
  <c r="BO137" i="36"/>
  <c r="BJ137" i="36"/>
  <c r="BA137" i="36"/>
  <c r="BB137" i="36"/>
  <c r="AW137" i="36"/>
  <c r="AS137" i="36"/>
  <c r="AT137" i="36"/>
  <c r="BD137" i="36"/>
  <c r="AX137" i="36"/>
  <c r="AR137" i="36"/>
  <c r="BH137" i="36"/>
  <c r="N83" i="115"/>
  <c r="N85" i="115" s="1"/>
  <c r="X27" i="33"/>
  <c r="X55" i="33" s="1"/>
  <c r="X26" i="33"/>
  <c r="X54" i="33" s="1"/>
  <c r="X28" i="33"/>
  <c r="X56" i="33" s="1"/>
  <c r="N14" i="47"/>
  <c r="BB50" i="36"/>
  <c r="BL142" i="36"/>
  <c r="N20" i="52"/>
  <c r="BF50" i="36"/>
  <c r="BF142" i="36"/>
  <c r="BM142" i="36"/>
  <c r="BI142" i="36"/>
  <c r="AR142" i="36"/>
  <c r="BN50" i="36"/>
  <c r="BK50" i="36"/>
  <c r="AX50" i="36"/>
  <c r="BI50" i="36"/>
  <c r="AZ50" i="36"/>
  <c r="BG50" i="36"/>
  <c r="AS58" i="33"/>
  <c r="BH50" i="36"/>
  <c r="AU50" i="36"/>
  <c r="BJ50" i="36"/>
  <c r="AV142" i="36"/>
  <c r="BB142" i="36"/>
  <c r="BJ142" i="36"/>
  <c r="BH142" i="36"/>
  <c r="AX142" i="36"/>
  <c r="BK142" i="36"/>
  <c r="AW50" i="36"/>
  <c r="BA50" i="36"/>
  <c r="BE50" i="36"/>
  <c r="AR50" i="36"/>
  <c r="AY50" i="36"/>
  <c r="BC142" i="36"/>
  <c r="BD142" i="36"/>
  <c r="BE142" i="36"/>
  <c r="AW142" i="36"/>
  <c r="BG142" i="36"/>
  <c r="BN142" i="36"/>
  <c r="AS50" i="36"/>
  <c r="AT50" i="36"/>
  <c r="BL50" i="36"/>
  <c r="BD50" i="36"/>
  <c r="BC50" i="36"/>
  <c r="BA142" i="36"/>
  <c r="BO142" i="36"/>
  <c r="AY142" i="36"/>
  <c r="AS142" i="36"/>
  <c r="AZ142" i="36"/>
  <c r="C58" i="33"/>
  <c r="BO50" i="36"/>
  <c r="C104" i="33"/>
  <c r="D104" i="33"/>
  <c r="AA22" i="34"/>
  <c r="AB26" i="34"/>
  <c r="E91" i="33"/>
  <c r="E104" i="33" s="1"/>
  <c r="R47" i="34"/>
  <c r="Q49" i="34"/>
  <c r="Q21" i="34"/>
  <c r="Q50" i="34"/>
  <c r="BE192" i="36"/>
  <c r="F192" i="36"/>
  <c r="AF192" i="36"/>
  <c r="D192" i="36"/>
  <c r="C192" i="36"/>
  <c r="G192" i="36"/>
  <c r="BL192" i="36"/>
  <c r="AO192" i="36"/>
  <c r="AP192" i="36"/>
  <c r="H192" i="36"/>
  <c r="BN192" i="36"/>
  <c r="AJ192" i="36"/>
  <c r="AM192" i="36"/>
  <c r="BB192" i="36"/>
  <c r="BJ192" i="36"/>
  <c r="AY192" i="36"/>
  <c r="BH192" i="36"/>
  <c r="BF192" i="36"/>
  <c r="AU192" i="36"/>
  <c r="AL192" i="36"/>
  <c r="AK192" i="36"/>
  <c r="BI192" i="36"/>
  <c r="AN192" i="36"/>
  <c r="AS192" i="36"/>
  <c r="BO192" i="36"/>
  <c r="BA192" i="36"/>
  <c r="BM192" i="36"/>
  <c r="AG192" i="36"/>
  <c r="AX192" i="36"/>
  <c r="AQ192" i="36"/>
  <c r="E192" i="36"/>
  <c r="BG192" i="36"/>
  <c r="AI192" i="36"/>
  <c r="AT192" i="36"/>
  <c r="AZ192" i="36"/>
  <c r="B192" i="36"/>
  <c r="B278" i="36" s="1"/>
  <c r="BD192" i="36"/>
  <c r="AV192" i="36"/>
  <c r="AW192" i="36"/>
  <c r="AH192" i="36"/>
  <c r="AR192" i="36"/>
  <c r="BK192" i="36"/>
  <c r="BC192" i="36"/>
  <c r="AA28" i="34"/>
  <c r="R29" i="34"/>
  <c r="Q30" i="34"/>
  <c r="Q32" i="34"/>
  <c r="Q31" i="34"/>
  <c r="G53" i="34"/>
  <c r="G51" i="34"/>
  <c r="G52" i="34"/>
  <c r="G63" i="34" s="1"/>
  <c r="G29" i="33" s="1"/>
  <c r="BL47" i="36"/>
  <c r="BC47" i="36"/>
  <c r="BD47" i="36"/>
  <c r="BH47" i="36"/>
  <c r="AS47" i="36"/>
  <c r="BA47" i="36"/>
  <c r="AT47" i="36"/>
  <c r="AX47" i="36"/>
  <c r="BB47" i="36"/>
  <c r="AV47" i="36"/>
  <c r="BF47" i="36"/>
  <c r="AP47" i="36"/>
  <c r="BK47" i="36"/>
  <c r="AW47" i="36"/>
  <c r="BE47" i="36"/>
  <c r="AY47" i="36"/>
  <c r="BN47" i="36"/>
  <c r="AZ47" i="36"/>
  <c r="BJ47" i="36"/>
  <c r="AQ47" i="36"/>
  <c r="AO47" i="36"/>
  <c r="BM47" i="36"/>
  <c r="BI47" i="36"/>
  <c r="AR47" i="36"/>
  <c r="AP58" i="33"/>
  <c r="BO47" i="36"/>
  <c r="BG47" i="36"/>
  <c r="AU47" i="36"/>
  <c r="BI226" i="36"/>
  <c r="AZ226" i="36"/>
  <c r="BK226" i="36"/>
  <c r="AT226" i="36"/>
  <c r="AK226" i="36"/>
  <c r="AM226" i="36"/>
  <c r="AS226" i="36"/>
  <c r="AX226" i="36"/>
  <c r="AW226" i="36"/>
  <c r="BC226" i="36"/>
  <c r="BL226" i="36"/>
  <c r="BO226" i="36"/>
  <c r="BJ226" i="36"/>
  <c r="BE226" i="36"/>
  <c r="BN226" i="36"/>
  <c r="AJ226" i="36"/>
  <c r="AR226" i="36"/>
  <c r="BA226" i="36"/>
  <c r="BD226" i="36"/>
  <c r="AU226" i="36"/>
  <c r="BH226" i="36"/>
  <c r="BM226" i="36"/>
  <c r="AO226" i="36"/>
  <c r="BF226" i="36"/>
  <c r="AQ226" i="36"/>
  <c r="AV226" i="36"/>
  <c r="AY226" i="36"/>
  <c r="AL226" i="36"/>
  <c r="BG226" i="36"/>
  <c r="AN226" i="36"/>
  <c r="BB226" i="36"/>
  <c r="AP226" i="36"/>
  <c r="AB29" i="34"/>
  <c r="AA32" i="34"/>
  <c r="AA31" i="34"/>
  <c r="AA30" i="34"/>
  <c r="AO139" i="36"/>
  <c r="BM139" i="36"/>
  <c r="BG139" i="36"/>
  <c r="AP139" i="36"/>
  <c r="AQ139" i="36"/>
  <c r="BB139" i="36"/>
  <c r="BE139" i="36"/>
  <c r="AX139" i="36"/>
  <c r="BD139" i="36"/>
  <c r="AY139" i="36"/>
  <c r="BL139" i="36"/>
  <c r="BC139" i="36"/>
  <c r="BJ139" i="36"/>
  <c r="AT139" i="36"/>
  <c r="AV139" i="36"/>
  <c r="AZ139" i="36"/>
  <c r="BF139" i="36"/>
  <c r="AR139" i="36"/>
  <c r="AU139" i="36"/>
  <c r="AW139" i="36"/>
  <c r="AS139" i="36"/>
  <c r="BA139" i="36"/>
  <c r="BN139" i="36"/>
  <c r="BO139" i="36"/>
  <c r="BK139" i="36"/>
  <c r="BH139" i="36"/>
  <c r="BI139" i="36"/>
  <c r="BB42" i="36"/>
  <c r="AV42" i="36"/>
  <c r="AK42" i="36"/>
  <c r="AQ42" i="36"/>
  <c r="AM42" i="36"/>
  <c r="AW42" i="36"/>
  <c r="BE42" i="36"/>
  <c r="BN42" i="36"/>
  <c r="AO42" i="36"/>
  <c r="BD42" i="36"/>
  <c r="BO42" i="36"/>
  <c r="BC42" i="36"/>
  <c r="BK42" i="36"/>
  <c r="BI42" i="36"/>
  <c r="AP42" i="36"/>
  <c r="AL42" i="36"/>
  <c r="BH42" i="36"/>
  <c r="BJ42" i="36"/>
  <c r="AS42" i="36"/>
  <c r="BF42" i="36"/>
  <c r="AT42" i="36"/>
  <c r="BG42" i="36"/>
  <c r="AU42" i="36"/>
  <c r="BL42" i="36"/>
  <c r="AZ42" i="36"/>
  <c r="BA42" i="36"/>
  <c r="BM42" i="36"/>
  <c r="AJ42" i="36"/>
  <c r="AX42" i="36"/>
  <c r="AR42" i="36"/>
  <c r="AN42" i="36"/>
  <c r="AK58" i="33"/>
  <c r="AY42" i="36"/>
  <c r="F100" i="36"/>
  <c r="BJ100" i="36"/>
  <c r="AH100" i="36"/>
  <c r="BC100" i="36"/>
  <c r="BO100" i="36"/>
  <c r="AS100" i="36"/>
  <c r="BG100" i="36"/>
  <c r="AO100" i="36"/>
  <c r="BA100" i="36"/>
  <c r="AT100" i="36"/>
  <c r="G100" i="36"/>
  <c r="AU100" i="36"/>
  <c r="BD100" i="36"/>
  <c r="AK100" i="36"/>
  <c r="AN100" i="36"/>
  <c r="H100" i="36"/>
  <c r="B100" i="36"/>
  <c r="B186" i="36" s="1"/>
  <c r="BL100" i="36"/>
  <c r="AY100" i="36"/>
  <c r="BE100" i="36"/>
  <c r="AZ100" i="36"/>
  <c r="AP100" i="36"/>
  <c r="BN100" i="36"/>
  <c r="BK100" i="36"/>
  <c r="AJ100" i="36"/>
  <c r="BM100" i="36"/>
  <c r="BH100" i="36"/>
  <c r="AL100" i="36"/>
  <c r="BI100" i="36"/>
  <c r="D100" i="36"/>
  <c r="AR100" i="36"/>
  <c r="AI100" i="36"/>
  <c r="BB100" i="36"/>
  <c r="AF100" i="36"/>
  <c r="AV100" i="36"/>
  <c r="C100" i="36"/>
  <c r="AG100" i="36"/>
  <c r="BF100" i="36"/>
  <c r="E100" i="36"/>
  <c r="AW100" i="36"/>
  <c r="AM100" i="36"/>
  <c r="AQ100" i="36"/>
  <c r="AX100" i="36"/>
  <c r="AC8" i="47"/>
  <c r="P53" i="34"/>
  <c r="P51" i="34"/>
  <c r="P52" i="34"/>
  <c r="P63" i="34" s="1"/>
  <c r="P29" i="33" s="1"/>
  <c r="P57" i="33" s="1"/>
  <c r="AC27" i="34"/>
  <c r="H29" i="34"/>
  <c r="G31" i="34"/>
  <c r="G32" i="34"/>
  <c r="C88" i="33"/>
  <c r="B95" i="36"/>
  <c r="BL134" i="36"/>
  <c r="AZ134" i="36"/>
  <c r="AY134" i="36"/>
  <c r="AJ134" i="36"/>
  <c r="AM134" i="36"/>
  <c r="AP134" i="36"/>
  <c r="BC134" i="36"/>
  <c r="BB134" i="36"/>
  <c r="BH134" i="36"/>
  <c r="BM134" i="36"/>
  <c r="AU134" i="36"/>
  <c r="AV134" i="36"/>
  <c r="AO134" i="36"/>
  <c r="BO134" i="36"/>
  <c r="AN134" i="36"/>
  <c r="AL134" i="36"/>
  <c r="BF134" i="36"/>
  <c r="AK134" i="36"/>
  <c r="AQ134" i="36"/>
  <c r="BI134" i="36"/>
  <c r="BK134" i="36"/>
  <c r="AS134" i="36"/>
  <c r="BE134" i="36"/>
  <c r="BA134" i="36"/>
  <c r="AW134" i="36"/>
  <c r="BD134" i="36"/>
  <c r="BG134" i="36"/>
  <c r="AT134" i="36"/>
  <c r="BN134" i="36"/>
  <c r="AR134" i="36"/>
  <c r="BJ134" i="36"/>
  <c r="AX134" i="36"/>
  <c r="Z51" i="34"/>
  <c r="Z52" i="34"/>
  <c r="Z63" i="34" s="1"/>
  <c r="Z29" i="33" s="1"/>
  <c r="Z57" i="33" s="1"/>
  <c r="Z53" i="34"/>
  <c r="AP231" i="36"/>
  <c r="BC231" i="36"/>
  <c r="BK231" i="36"/>
  <c r="AR231" i="36"/>
  <c r="BD231" i="36"/>
  <c r="AS231" i="36"/>
  <c r="AO231" i="36"/>
  <c r="BA231" i="36"/>
  <c r="BM231" i="36"/>
  <c r="AQ231" i="36"/>
  <c r="BG231" i="36"/>
  <c r="BH231" i="36"/>
  <c r="BO231" i="36"/>
  <c r="AZ231" i="36"/>
  <c r="AX231" i="36"/>
  <c r="AY231" i="36"/>
  <c r="BI231" i="36"/>
  <c r="BL231" i="36"/>
  <c r="AV231" i="36"/>
  <c r="BE231" i="36"/>
  <c r="AU231" i="36"/>
  <c r="AW231" i="36"/>
  <c r="BN231" i="36"/>
  <c r="BJ231" i="36"/>
  <c r="BB231" i="36"/>
  <c r="BF231" i="36"/>
  <c r="AT231" i="36"/>
  <c r="AA21" i="34"/>
  <c r="AA50" i="34"/>
  <c r="AB47" i="34"/>
  <c r="AA49" i="34"/>
  <c r="R79" i="54"/>
  <c r="R7" i="49" s="1"/>
  <c r="R6" i="49"/>
  <c r="R12" i="49" s="1"/>
  <c r="O18" i="49"/>
  <c r="O20" i="49" s="1"/>
  <c r="O14" i="49"/>
  <c r="P14" i="49"/>
  <c r="P18" i="49"/>
  <c r="P20" i="49" s="1"/>
  <c r="T58" i="54"/>
  <c r="S71" i="54"/>
  <c r="Q8" i="49"/>
  <c r="Q77" i="54"/>
  <c r="Q7" i="47" s="1"/>
  <c r="Q13" i="47" s="1"/>
  <c r="Q6" i="47"/>
  <c r="Q12" i="47" s="1"/>
  <c r="P69" i="115"/>
  <c r="AC68" i="115"/>
  <c r="AB19" i="47"/>
  <c r="AB90" i="115" s="1"/>
  <c r="AB83" i="115"/>
  <c r="AB18" i="47"/>
  <c r="AB14" i="47"/>
  <c r="F7" i="82" s="1"/>
  <c r="F18" i="82" s="1"/>
  <c r="AB82" i="115"/>
  <c r="Q82" i="54"/>
  <c r="Q7" i="52" s="1"/>
  <c r="Q13" i="52" s="1"/>
  <c r="Q6" i="52"/>
  <c r="Q12" i="52" s="1"/>
  <c r="S48" i="54"/>
  <c r="R69" i="54"/>
  <c r="P80" i="54"/>
  <c r="P7" i="50" s="1"/>
  <c r="P6" i="50"/>
  <c r="O71" i="115"/>
  <c r="P38" i="115"/>
  <c r="P8" i="52"/>
  <c r="N18" i="50"/>
  <c r="N14" i="50"/>
  <c r="N19" i="50"/>
  <c r="O8" i="50"/>
  <c r="V50" i="54"/>
  <c r="AD19" i="47"/>
  <c r="AD90" i="115" s="1"/>
  <c r="AD83" i="115"/>
  <c r="S53" i="54"/>
  <c r="R74" i="54"/>
  <c r="R51" i="54"/>
  <c r="Q72" i="54"/>
  <c r="O83" i="115"/>
  <c r="O19" i="47"/>
  <c r="O90" i="115" s="1"/>
  <c r="P39" i="115"/>
  <c r="O41" i="115"/>
  <c r="T49" i="54"/>
  <c r="U47" i="54"/>
  <c r="O18" i="47"/>
  <c r="O14" i="47"/>
  <c r="O82" i="115"/>
  <c r="O53" i="115"/>
  <c r="O19" i="52"/>
  <c r="O60" i="115" s="1"/>
  <c r="P68" i="115"/>
  <c r="P8" i="47"/>
  <c r="O52" i="115"/>
  <c r="O18" i="52"/>
  <c r="O14" i="52"/>
  <c r="AC82" i="115"/>
  <c r="AC14" i="47"/>
  <c r="G7" i="82" s="1"/>
  <c r="G18" i="82" s="1"/>
  <c r="AC18" i="47"/>
  <c r="AC19" i="47"/>
  <c r="AC90" i="115" s="1"/>
  <c r="AC83" i="115"/>
  <c r="D8" i="50"/>
  <c r="D7" i="44"/>
  <c r="D98" i="115"/>
  <c r="D99" i="115"/>
  <c r="D8" i="44"/>
  <c r="X82" i="38"/>
  <c r="W6" i="37" s="1"/>
  <c r="W15" i="37" s="1"/>
  <c r="G25" i="133" s="1"/>
  <c r="X85" i="38"/>
  <c r="W9" i="37" s="1"/>
  <c r="W18" i="37" s="1"/>
  <c r="AS233" i="36"/>
  <c r="BD233" i="36"/>
  <c r="AT233" i="36"/>
  <c r="BF233" i="36"/>
  <c r="BO233" i="36"/>
  <c r="BM233" i="36"/>
  <c r="BK233" i="36"/>
  <c r="BE233" i="36"/>
  <c r="AR233" i="36"/>
  <c r="BH233" i="36"/>
  <c r="AQ233" i="36"/>
  <c r="BN233" i="36"/>
  <c r="BA233" i="36"/>
  <c r="AW233" i="36"/>
  <c r="BI233" i="36"/>
  <c r="AX233" i="36"/>
  <c r="BJ233" i="36"/>
  <c r="BC233" i="36"/>
  <c r="AV233" i="36"/>
  <c r="BL233" i="36"/>
  <c r="AY233" i="36"/>
  <c r="AZ233" i="36"/>
  <c r="BG233" i="36"/>
  <c r="BB233" i="36"/>
  <c r="AU233" i="36"/>
  <c r="BB141" i="36"/>
  <c r="BG141" i="36"/>
  <c r="AY141" i="36"/>
  <c r="BE141" i="36"/>
  <c r="BK141" i="36"/>
  <c r="BC141" i="36"/>
  <c r="BN141" i="36"/>
  <c r="BH141" i="36"/>
  <c r="AT141" i="36"/>
  <c r="AW141" i="36"/>
  <c r="BF141" i="36"/>
  <c r="BM141" i="36"/>
  <c r="BI141" i="36"/>
  <c r="AS141" i="36"/>
  <c r="AZ141" i="36"/>
  <c r="BD141" i="36"/>
  <c r="AR141" i="36"/>
  <c r="AU141" i="36"/>
  <c r="BO141" i="36"/>
  <c r="BA141" i="36"/>
  <c r="AX141" i="36"/>
  <c r="BL141" i="36"/>
  <c r="BJ141" i="36"/>
  <c r="AQ141" i="36"/>
  <c r="AV141" i="36"/>
  <c r="BF49" i="36"/>
  <c r="AR58" i="33"/>
  <c r="BM49" i="36"/>
  <c r="BH49" i="36"/>
  <c r="BE49" i="36"/>
  <c r="AY49" i="36"/>
  <c r="BK49" i="36"/>
  <c r="AS49" i="36"/>
  <c r="BB49" i="36"/>
  <c r="AQ49" i="36"/>
  <c r="AZ49" i="36"/>
  <c r="AR49" i="36"/>
  <c r="AW49" i="36"/>
  <c r="BG49" i="36"/>
  <c r="AU49" i="36"/>
  <c r="AT49" i="36"/>
  <c r="BI49" i="36"/>
  <c r="BC49" i="36"/>
  <c r="BO49" i="36"/>
  <c r="AV49" i="36"/>
  <c r="BN49" i="36"/>
  <c r="AX49" i="36"/>
  <c r="BL49" i="36"/>
  <c r="BA49" i="36"/>
  <c r="BD49" i="36"/>
  <c r="BJ49" i="36"/>
  <c r="F20" i="52"/>
  <c r="G19" i="52"/>
  <c r="G60" i="115" s="1"/>
  <c r="K115" i="115"/>
  <c r="E25" i="115"/>
  <c r="I115" i="115"/>
  <c r="H115" i="115"/>
  <c r="E25" i="44"/>
  <c r="I11" i="115"/>
  <c r="H48" i="8"/>
  <c r="G35" i="34"/>
  <c r="F38" i="34"/>
  <c r="F25" i="33" s="1"/>
  <c r="F28" i="33" s="1"/>
  <c r="K120" i="115"/>
  <c r="O22" i="115"/>
  <c r="O18" i="46"/>
  <c r="O14" i="46"/>
  <c r="AI30" i="32"/>
  <c r="G8" i="48"/>
  <c r="G7" i="54" s="1"/>
  <c r="L20" i="46"/>
  <c r="L29" i="115"/>
  <c r="L29" i="44"/>
  <c r="F19" i="46"/>
  <c r="F23" i="115"/>
  <c r="AB5" i="54"/>
  <c r="EJ14" i="53"/>
  <c r="AB28" i="54" s="1"/>
  <c r="EJ15" i="53"/>
  <c r="H20" i="46"/>
  <c r="H29" i="115"/>
  <c r="I26" i="34"/>
  <c r="H22" i="34"/>
  <c r="H28" i="34"/>
  <c r="H30" i="34"/>
  <c r="F19" i="48"/>
  <c r="F120" i="115" s="1"/>
  <c r="F113" i="115"/>
  <c r="L25" i="115"/>
  <c r="D20" i="48"/>
  <c r="V61" i="54"/>
  <c r="EO9" i="53"/>
  <c r="AC18" i="54" s="1"/>
  <c r="EN14" i="53"/>
  <c r="AA38" i="34"/>
  <c r="AA25" i="33" s="1"/>
  <c r="AB35" i="34"/>
  <c r="H30" i="115"/>
  <c r="H25" i="115"/>
  <c r="O19" i="46"/>
  <c r="O23" i="115"/>
  <c r="J25" i="44"/>
  <c r="K31" i="115"/>
  <c r="K32" i="115" s="1"/>
  <c r="K25" i="115"/>
  <c r="F14" i="46"/>
  <c r="F18" i="46"/>
  <c r="F22" i="115"/>
  <c r="M120" i="115"/>
  <c r="L20" i="48"/>
  <c r="L119" i="115"/>
  <c r="K20" i="48"/>
  <c r="K119" i="115"/>
  <c r="K29" i="44"/>
  <c r="N30" i="115"/>
  <c r="C30" i="115"/>
  <c r="P8" i="46"/>
  <c r="P8" i="115"/>
  <c r="E30" i="115"/>
  <c r="E30" i="44"/>
  <c r="Y56" i="33"/>
  <c r="J115" i="115"/>
  <c r="E20" i="48"/>
  <c r="D56" i="33"/>
  <c r="C20" i="48"/>
  <c r="J8" i="82" s="1"/>
  <c r="J19" i="82" s="1"/>
  <c r="C119" i="115"/>
  <c r="C122" i="115" s="1"/>
  <c r="D35" i="133" s="1"/>
  <c r="J120" i="115"/>
  <c r="D20" i="46"/>
  <c r="D29" i="115"/>
  <c r="AD84" i="54"/>
  <c r="AD83" i="54"/>
  <c r="AD85" i="54" s="1"/>
  <c r="AA20" i="52"/>
  <c r="AA59" i="115"/>
  <c r="P9" i="115"/>
  <c r="I10" i="44"/>
  <c r="I23" i="115"/>
  <c r="I19" i="46"/>
  <c r="I23" i="44"/>
  <c r="Y54" i="33"/>
  <c r="N25" i="115"/>
  <c r="N56" i="33"/>
  <c r="G9" i="115"/>
  <c r="C20" i="46"/>
  <c r="J6" i="82" s="1"/>
  <c r="C29" i="115"/>
  <c r="L30" i="115"/>
  <c r="L30" i="44"/>
  <c r="I20" i="48"/>
  <c r="I119" i="115"/>
  <c r="I122" i="115" s="1"/>
  <c r="H20" i="48"/>
  <c r="H119" i="115"/>
  <c r="H122" i="115" s="1"/>
  <c r="M115" i="115"/>
  <c r="AD54" i="8"/>
  <c r="AD56" i="8" s="1"/>
  <c r="W84" i="115"/>
  <c r="Y55" i="33"/>
  <c r="F14" i="50"/>
  <c r="F18" i="50"/>
  <c r="F20" i="50" s="1"/>
  <c r="AB19" i="52"/>
  <c r="AB60" i="115" s="1"/>
  <c r="AB53" i="115"/>
  <c r="Q35" i="34"/>
  <c r="P38" i="34"/>
  <c r="P25" i="33" s="1"/>
  <c r="N20" i="46"/>
  <c r="N29" i="115"/>
  <c r="N55" i="33"/>
  <c r="J20" i="48"/>
  <c r="J119" i="115"/>
  <c r="J29" i="44"/>
  <c r="AB18" i="52"/>
  <c r="AB14" i="52"/>
  <c r="F12" i="82" s="1"/>
  <c r="F23" i="82" s="1"/>
  <c r="AB52" i="115"/>
  <c r="G8" i="46"/>
  <c r="G5" i="54" s="1"/>
  <c r="G8" i="115"/>
  <c r="E29" i="115"/>
  <c r="E20" i="46"/>
  <c r="S55" i="54"/>
  <c r="R68" i="54"/>
  <c r="M58" i="33"/>
  <c r="N20" i="47"/>
  <c r="N89" i="115"/>
  <c r="N92" i="115" s="1"/>
  <c r="C17" i="82"/>
  <c r="C115" i="115"/>
  <c r="O27" i="33"/>
  <c r="O28" i="33"/>
  <c r="O26" i="33"/>
  <c r="N54" i="33"/>
  <c r="O11" i="115"/>
  <c r="F18" i="48"/>
  <c r="F14" i="48"/>
  <c r="F112" i="115"/>
  <c r="D30" i="115"/>
  <c r="M20" i="48"/>
  <c r="M119" i="115"/>
  <c r="Q6" i="46"/>
  <c r="Q12" i="46" s="1"/>
  <c r="Q76" i="54"/>
  <c r="Q7" i="46" s="1"/>
  <c r="Q13" i="46" s="1"/>
  <c r="C25" i="115"/>
  <c r="E28" i="33"/>
  <c r="E26" i="33"/>
  <c r="E27" i="33"/>
  <c r="K91" i="115"/>
  <c r="I18" i="46"/>
  <c r="I14" i="46"/>
  <c r="I22" i="115"/>
  <c r="I22" i="44"/>
  <c r="AC6" i="52"/>
  <c r="AC12" i="52" s="1"/>
  <c r="AC7" i="52"/>
  <c r="AC13" i="52" s="1"/>
  <c r="H25" i="44"/>
  <c r="AJ29" i="32"/>
  <c r="AI32" i="32"/>
  <c r="AI31" i="32"/>
  <c r="AB8" i="49"/>
  <c r="AC19" i="49"/>
  <c r="AD8" i="49"/>
  <c r="Z70" i="115"/>
  <c r="Z10" i="115"/>
  <c r="Z40" i="115"/>
  <c r="Z100" i="115"/>
  <c r="Z114" i="115" s="1"/>
  <c r="Z121" i="115" s="1"/>
  <c r="AA8" i="49"/>
  <c r="AC14" i="49"/>
  <c r="G9" i="82" s="1"/>
  <c r="AC18" i="49"/>
  <c r="Z28" i="8" l="1"/>
  <c r="AA28" i="8" s="1"/>
  <c r="AB28" i="8" s="1"/>
  <c r="AC28" i="8" s="1"/>
  <c r="AD28" i="8" s="1"/>
  <c r="X37" i="8"/>
  <c r="X35" i="8"/>
  <c r="X36" i="8"/>
  <c r="X51" i="8" s="1"/>
  <c r="W38" i="8"/>
  <c r="W35" i="8"/>
  <c r="W50" i="8" s="1"/>
  <c r="U38" i="8"/>
  <c r="W36" i="8"/>
  <c r="W51" i="8" s="1"/>
  <c r="V36" i="8"/>
  <c r="V38" i="8"/>
  <c r="U36" i="8"/>
  <c r="V37" i="8"/>
  <c r="X38" i="8"/>
  <c r="W37" i="8"/>
  <c r="W52" i="8" s="1"/>
  <c r="U35" i="8"/>
  <c r="V35" i="8"/>
  <c r="V50" i="8" s="1"/>
  <c r="U37" i="8"/>
  <c r="W29" i="8"/>
  <c r="W31" i="8"/>
  <c r="U30" i="8"/>
  <c r="V29" i="8"/>
  <c r="U32" i="8"/>
  <c r="U49" i="8" s="1"/>
  <c r="X31" i="8"/>
  <c r="X29" i="8"/>
  <c r="X46" i="8" s="1"/>
  <c r="V32" i="8"/>
  <c r="U31" i="8"/>
  <c r="U48" i="8" s="1"/>
  <c r="W32" i="8"/>
  <c r="X32" i="8"/>
  <c r="X49" i="8" s="1"/>
  <c r="V31" i="8"/>
  <c r="W30" i="8"/>
  <c r="W47" i="8" s="1"/>
  <c r="X30" i="8"/>
  <c r="V30" i="8"/>
  <c r="V47" i="8" s="1"/>
  <c r="U29" i="8"/>
  <c r="S66" i="38"/>
  <c r="S74" i="38" s="1"/>
  <c r="S67" i="38"/>
  <c r="S75" i="38" s="1"/>
  <c r="S65" i="38"/>
  <c r="S68" i="38"/>
  <c r="S76" i="38" s="1"/>
  <c r="J67" i="38"/>
  <c r="J75" i="38" s="1"/>
  <c r="J65" i="38"/>
  <c r="J68" i="38"/>
  <c r="J76" i="38" s="1"/>
  <c r="J66" i="38"/>
  <c r="J74" i="38" s="1"/>
  <c r="R69" i="38"/>
  <c r="R73" i="38"/>
  <c r="R77" i="38" s="1"/>
  <c r="I69" i="38"/>
  <c r="I73" i="38"/>
  <c r="I77" i="38" s="1"/>
  <c r="AI71" i="115"/>
  <c r="AI30" i="44"/>
  <c r="AI120" i="115"/>
  <c r="AI114" i="115"/>
  <c r="AI101" i="115"/>
  <c r="AI91" i="115"/>
  <c r="AI92" i="115" s="1"/>
  <c r="AI85" i="115"/>
  <c r="AI41" i="115"/>
  <c r="AI54" i="115"/>
  <c r="AI20" i="48"/>
  <c r="AI29" i="44"/>
  <c r="AH101" i="115"/>
  <c r="AH10" i="44"/>
  <c r="AF7" i="47"/>
  <c r="AF69" i="115" s="1"/>
  <c r="AH14" i="48"/>
  <c r="AH18" i="48"/>
  <c r="AH22" i="44"/>
  <c r="AH112" i="115"/>
  <c r="AH19" i="48"/>
  <c r="AH113" i="115"/>
  <c r="AH23" i="44"/>
  <c r="K11" i="44"/>
  <c r="AF8" i="52"/>
  <c r="K60" i="45"/>
  <c r="K62" i="45"/>
  <c r="K63" i="45"/>
  <c r="O12" i="130"/>
  <c r="O10" i="130"/>
  <c r="O11" i="130"/>
  <c r="O9" i="130"/>
  <c r="K5" i="45"/>
  <c r="K21" i="45" s="1"/>
  <c r="K25" i="45" s="1"/>
  <c r="K33" i="45" s="1"/>
  <c r="K43" i="45" s="1"/>
  <c r="AF39" i="115"/>
  <c r="AF68" i="115"/>
  <c r="AG38" i="115"/>
  <c r="AG12" i="52"/>
  <c r="AG8" i="52"/>
  <c r="AG39" i="115"/>
  <c r="AG13" i="52"/>
  <c r="AG7" i="47"/>
  <c r="AG6" i="47"/>
  <c r="AG20" i="48"/>
  <c r="P8" i="82" s="1"/>
  <c r="P19" i="82" s="1"/>
  <c r="AG8" i="51"/>
  <c r="AG12" i="51"/>
  <c r="AG18" i="51" s="1"/>
  <c r="AG20" i="51" s="1"/>
  <c r="P11" i="82" s="1"/>
  <c r="P22" i="82" s="1"/>
  <c r="J5" i="45"/>
  <c r="J21" i="45" s="1"/>
  <c r="J25" i="45" s="1"/>
  <c r="M72" i="132"/>
  <c r="M72" i="129"/>
  <c r="K60" i="38"/>
  <c r="J61" i="38"/>
  <c r="T60" i="38"/>
  <c r="S61" i="38"/>
  <c r="J63" i="45"/>
  <c r="J61" i="45"/>
  <c r="J62" i="45"/>
  <c r="J60" i="45"/>
  <c r="L122" i="115"/>
  <c r="BZ34" i="34"/>
  <c r="BZ35" i="34" s="1"/>
  <c r="CA56" i="34"/>
  <c r="Z26" i="33"/>
  <c r="Z54" i="33" s="1"/>
  <c r="Z28" i="33"/>
  <c r="BW57" i="34"/>
  <c r="AR29" i="32"/>
  <c r="AR32" i="32"/>
  <c r="BV38" i="34"/>
  <c r="BV25" i="33" s="1"/>
  <c r="AR30" i="32"/>
  <c r="AR31" i="32"/>
  <c r="BV63" i="34"/>
  <c r="BV29" i="33" s="1"/>
  <c r="BV57" i="33" s="1"/>
  <c r="G18" i="52"/>
  <c r="G59" i="115" s="1"/>
  <c r="G14" i="52"/>
  <c r="FD9" i="53"/>
  <c r="AF18" i="54" s="1"/>
  <c r="AF5" i="54" s="1"/>
  <c r="FH9" i="53"/>
  <c r="FI9" i="53" s="1"/>
  <c r="AG18" i="54" s="1"/>
  <c r="AG5" i="54" s="1"/>
  <c r="EO14" i="53"/>
  <c r="M71" i="115"/>
  <c r="AA14" i="47"/>
  <c r="AA83" i="115"/>
  <c r="AA9" i="115"/>
  <c r="L115" i="115"/>
  <c r="L60" i="45"/>
  <c r="L62" i="45"/>
  <c r="I124" i="115"/>
  <c r="H10" i="44"/>
  <c r="H5" i="45" s="1"/>
  <c r="H21" i="45" s="1"/>
  <c r="H25" i="45" s="1"/>
  <c r="H33" i="45" s="1"/>
  <c r="H43" i="45" s="1"/>
  <c r="F8" i="44"/>
  <c r="K25" i="44"/>
  <c r="L25" i="44"/>
  <c r="G7" i="47"/>
  <c r="G13" i="47" s="1"/>
  <c r="G23" i="44" s="1"/>
  <c r="AA8" i="50"/>
  <c r="AA98" i="115"/>
  <c r="F69" i="115"/>
  <c r="K85" i="115"/>
  <c r="O13" i="133"/>
  <c r="AL7" i="8"/>
  <c r="Q11" i="132"/>
  <c r="P31" i="134" s="1"/>
  <c r="L11" i="44"/>
  <c r="L63" i="45"/>
  <c r="AA13" i="50"/>
  <c r="AA19" i="50" s="1"/>
  <c r="BV101" i="36"/>
  <c r="CD101" i="36"/>
  <c r="BW101" i="36"/>
  <c r="CE101" i="36"/>
  <c r="BX101" i="36"/>
  <c r="CF101" i="36"/>
  <c r="BY101" i="36"/>
  <c r="CG101" i="36"/>
  <c r="BZ101" i="36"/>
  <c r="CH101" i="36"/>
  <c r="BU101" i="36"/>
  <c r="CA101" i="36"/>
  <c r="CB101" i="36"/>
  <c r="CC101" i="36"/>
  <c r="CI101" i="36"/>
  <c r="BY193" i="36"/>
  <c r="CG193" i="36"/>
  <c r="BZ193" i="36"/>
  <c r="CH193" i="36"/>
  <c r="CA193" i="36"/>
  <c r="CI193" i="36"/>
  <c r="CB193" i="36"/>
  <c r="BU193" i="36"/>
  <c r="CC193" i="36"/>
  <c r="CE193" i="36"/>
  <c r="CF193" i="36"/>
  <c r="BV193" i="36"/>
  <c r="CD193" i="36"/>
  <c r="BW193" i="36"/>
  <c r="BX193" i="36"/>
  <c r="BZ288" i="36"/>
  <c r="BW288" i="36"/>
  <c r="BX288" i="36"/>
  <c r="CH288" i="36"/>
  <c r="CE288" i="36"/>
  <c r="CF288" i="36"/>
  <c r="CI288" i="36"/>
  <c r="BY288" i="36"/>
  <c r="CD288" i="36"/>
  <c r="CC288" i="36"/>
  <c r="BU288" i="36"/>
  <c r="BV288" i="36"/>
  <c r="CA288" i="36"/>
  <c r="CG288" i="36"/>
  <c r="CB288" i="36"/>
  <c r="L61" i="45"/>
  <c r="W23" i="132"/>
  <c r="AR11" i="8"/>
  <c r="W19" i="132"/>
  <c r="AR10" i="8"/>
  <c r="AL8" i="8"/>
  <c r="Q15" i="132"/>
  <c r="AA8" i="44"/>
  <c r="P28" i="132"/>
  <c r="P31" i="132" s="1"/>
  <c r="O35" i="134"/>
  <c r="BZ9" i="36"/>
  <c r="CH9" i="36"/>
  <c r="CA9" i="36"/>
  <c r="CI9" i="36"/>
  <c r="CB9" i="36"/>
  <c r="CD9" i="36"/>
  <c r="BU9" i="36"/>
  <c r="CC9" i="36"/>
  <c r="BV9" i="36"/>
  <c r="BW9" i="36"/>
  <c r="CE9" i="36"/>
  <c r="CF9" i="36"/>
  <c r="CG9" i="36"/>
  <c r="BX9" i="36"/>
  <c r="BY9" i="36"/>
  <c r="I100" i="36"/>
  <c r="G26" i="133"/>
  <c r="G26" i="130"/>
  <c r="G27" i="133"/>
  <c r="G27" i="130"/>
  <c r="K124" i="115"/>
  <c r="H71" i="115"/>
  <c r="H124" i="115" s="1"/>
  <c r="G6" i="47"/>
  <c r="G12" i="47" s="1"/>
  <c r="G22" i="44" s="1"/>
  <c r="G14" i="49"/>
  <c r="G98" i="115"/>
  <c r="G20" i="49"/>
  <c r="G8" i="49"/>
  <c r="G8" i="54" s="1"/>
  <c r="F8" i="47"/>
  <c r="F6" i="54" s="1"/>
  <c r="F12" i="54" s="1"/>
  <c r="F40" i="115" s="1"/>
  <c r="AA7" i="44"/>
  <c r="AA8" i="115"/>
  <c r="AA8" i="46"/>
  <c r="F68" i="115"/>
  <c r="F7" i="44"/>
  <c r="Y14" i="54"/>
  <c r="Y100" i="115" s="1"/>
  <c r="Y114" i="115" s="1"/>
  <c r="Y121" i="115" s="1"/>
  <c r="AB6" i="50"/>
  <c r="AB12" i="50" s="1"/>
  <c r="AB112" i="115" s="1"/>
  <c r="AB7" i="50"/>
  <c r="AB99" i="115" s="1"/>
  <c r="AE68" i="115"/>
  <c r="AE8" i="47"/>
  <c r="AE12" i="47"/>
  <c r="I89" i="115"/>
  <c r="I92" i="115" s="1"/>
  <c r="I20" i="47"/>
  <c r="AE13" i="47"/>
  <c r="AE69" i="115"/>
  <c r="J20" i="47"/>
  <c r="J90" i="115"/>
  <c r="AC22" i="54"/>
  <c r="AC9" i="54" s="1"/>
  <c r="AA14" i="54"/>
  <c r="AA82" i="115"/>
  <c r="AA18" i="47"/>
  <c r="M39" i="115"/>
  <c r="M8" i="44"/>
  <c r="M13" i="52"/>
  <c r="M12" i="52"/>
  <c r="M7" i="44"/>
  <c r="M38" i="115"/>
  <c r="M8" i="52"/>
  <c r="D10" i="115"/>
  <c r="D100" i="115"/>
  <c r="D114" i="115" s="1"/>
  <c r="D121" i="115" s="1"/>
  <c r="D70" i="115"/>
  <c r="D40" i="115"/>
  <c r="M30" i="115"/>
  <c r="M20" i="46"/>
  <c r="K90" i="115"/>
  <c r="K92" i="115" s="1"/>
  <c r="K20" i="47"/>
  <c r="L50" i="8"/>
  <c r="Y50" i="8"/>
  <c r="U46" i="8"/>
  <c r="T46" i="8"/>
  <c r="I46" i="8"/>
  <c r="Y46" i="8"/>
  <c r="R46" i="8"/>
  <c r="P46" i="8"/>
  <c r="AO50" i="8"/>
  <c r="AO52" i="8"/>
  <c r="AO53" i="8"/>
  <c r="AO51" i="8"/>
  <c r="AP12" i="8"/>
  <c r="D35" i="130"/>
  <c r="G25" i="130"/>
  <c r="AE19" i="52"/>
  <c r="AE60" i="115" s="1"/>
  <c r="AE53" i="115"/>
  <c r="AF19" i="52"/>
  <c r="AF60" i="115" s="1"/>
  <c r="AF53" i="115"/>
  <c r="B375" i="36"/>
  <c r="B376" i="36" s="1"/>
  <c r="AQ31" i="32"/>
  <c r="AQ30" i="32"/>
  <c r="AQ32" i="32"/>
  <c r="AQ29" i="32"/>
  <c r="AF7" i="46"/>
  <c r="AF6" i="46"/>
  <c r="AE7" i="46"/>
  <c r="AE6" i="46"/>
  <c r="AE14" i="52"/>
  <c r="AE18" i="52"/>
  <c r="AF14" i="52"/>
  <c r="AF18" i="52"/>
  <c r="AF12" i="47"/>
  <c r="J46" i="8"/>
  <c r="M46" i="8"/>
  <c r="G50" i="8"/>
  <c r="X48" i="8"/>
  <c r="F46" i="8"/>
  <c r="L46" i="8"/>
  <c r="H50" i="8"/>
  <c r="J48" i="8"/>
  <c r="Q46" i="8"/>
  <c r="S50" i="8"/>
  <c r="Y48" i="8"/>
  <c r="G46" i="8"/>
  <c r="Q50" i="8"/>
  <c r="I48" i="8"/>
  <c r="K46" i="8"/>
  <c r="O50" i="8"/>
  <c r="V48" i="8"/>
  <c r="O48" i="8"/>
  <c r="E11" i="44"/>
  <c r="G8" i="50"/>
  <c r="G9" i="54" s="1"/>
  <c r="G99" i="115"/>
  <c r="AD82" i="115"/>
  <c r="E60" i="45"/>
  <c r="ET6" i="53"/>
  <c r="EX6" i="53"/>
  <c r="E62" i="45"/>
  <c r="E63" i="45"/>
  <c r="E124" i="115"/>
  <c r="E29" i="44"/>
  <c r="E32" i="44" s="1"/>
  <c r="E119" i="115"/>
  <c r="E122" i="115" s="1"/>
  <c r="O49" i="8"/>
  <c r="O53" i="8"/>
  <c r="J53" i="8"/>
  <c r="G47" i="8"/>
  <c r="U52" i="8"/>
  <c r="Q52" i="8"/>
  <c r="L49" i="8"/>
  <c r="J49" i="8"/>
  <c r="V49" i="8"/>
  <c r="L51" i="8"/>
  <c r="O51" i="8"/>
  <c r="Y51" i="8"/>
  <c r="U53" i="8"/>
  <c r="N53" i="8"/>
  <c r="T53" i="8"/>
  <c r="K47" i="8"/>
  <c r="H47" i="8"/>
  <c r="T47" i="8"/>
  <c r="N52" i="8"/>
  <c r="H52" i="8"/>
  <c r="J50" i="8"/>
  <c r="W48" i="8"/>
  <c r="G48" i="8"/>
  <c r="H49" i="8"/>
  <c r="P49" i="8"/>
  <c r="T49" i="8"/>
  <c r="N46" i="8"/>
  <c r="K51" i="8"/>
  <c r="S51" i="8"/>
  <c r="G53" i="8"/>
  <c r="K53" i="8"/>
  <c r="R47" i="8"/>
  <c r="P47" i="8"/>
  <c r="P52" i="8"/>
  <c r="G52" i="8"/>
  <c r="R50" i="8"/>
  <c r="F50" i="8"/>
  <c r="T48" i="8"/>
  <c r="N48" i="8"/>
  <c r="S48" i="8"/>
  <c r="Q51" i="8"/>
  <c r="H53" i="8"/>
  <c r="Y52" i="8"/>
  <c r="T51" i="8"/>
  <c r="M49" i="8"/>
  <c r="K49" i="8"/>
  <c r="M51" i="8"/>
  <c r="Q53" i="8"/>
  <c r="W53" i="8"/>
  <c r="J47" i="8"/>
  <c r="T52" i="8"/>
  <c r="S49" i="8"/>
  <c r="F49" i="8"/>
  <c r="W46" i="8"/>
  <c r="O46" i="8"/>
  <c r="I51" i="8"/>
  <c r="H51" i="8"/>
  <c r="V51" i="8"/>
  <c r="Y53" i="8"/>
  <c r="V53" i="8"/>
  <c r="N47" i="8"/>
  <c r="F47" i="8"/>
  <c r="S47" i="8"/>
  <c r="J52" i="8"/>
  <c r="I52" i="8"/>
  <c r="L52" i="8"/>
  <c r="I50" i="8"/>
  <c r="U50" i="8"/>
  <c r="M48" i="8"/>
  <c r="I49" i="8"/>
  <c r="W49" i="8"/>
  <c r="S46" i="8"/>
  <c r="V46" i="8"/>
  <c r="N51" i="8"/>
  <c r="F51" i="8"/>
  <c r="P51" i="8"/>
  <c r="I53" i="8"/>
  <c r="R53" i="8"/>
  <c r="Y47" i="8"/>
  <c r="X47" i="8"/>
  <c r="O52" i="8"/>
  <c r="M52" i="8"/>
  <c r="X52" i="8"/>
  <c r="K50" i="8"/>
  <c r="X50" i="8"/>
  <c r="M50" i="8"/>
  <c r="Q48" i="8"/>
  <c r="K48" i="8"/>
  <c r="Q49" i="8"/>
  <c r="P53" i="8"/>
  <c r="F53" i="8"/>
  <c r="O47" i="8"/>
  <c r="R52" i="8"/>
  <c r="E10" i="133" s="1"/>
  <c r="D38" i="134" s="1"/>
  <c r="N49" i="8"/>
  <c r="G51" i="8"/>
  <c r="L53" i="8"/>
  <c r="L47" i="8"/>
  <c r="G49" i="8"/>
  <c r="R49" i="8"/>
  <c r="E11" i="133" s="1"/>
  <c r="D39" i="134" s="1"/>
  <c r="R51" i="8"/>
  <c r="M47" i="8"/>
  <c r="V52" i="8"/>
  <c r="Y49" i="8"/>
  <c r="U51" i="8"/>
  <c r="J51" i="8"/>
  <c r="S53" i="8"/>
  <c r="X53" i="8"/>
  <c r="I47" i="8"/>
  <c r="U47" i="8"/>
  <c r="F52" i="8"/>
  <c r="S52" i="8"/>
  <c r="N50" i="8"/>
  <c r="T50" i="8"/>
  <c r="F48" i="8"/>
  <c r="P48" i="8"/>
  <c r="H30" i="44"/>
  <c r="H32" i="44" s="1"/>
  <c r="BQ193" i="36"/>
  <c r="BS193" i="36"/>
  <c r="BT193" i="36"/>
  <c r="BP193" i="36"/>
  <c r="BR193" i="36"/>
  <c r="BP288" i="36"/>
  <c r="BT288" i="36"/>
  <c r="BQ288" i="36"/>
  <c r="BR288" i="36"/>
  <c r="BS288" i="36"/>
  <c r="BP101" i="36"/>
  <c r="BT101" i="36"/>
  <c r="BQ101" i="36"/>
  <c r="BR101" i="36"/>
  <c r="BS101" i="36"/>
  <c r="AK47" i="8"/>
  <c r="AK48" i="8"/>
  <c r="AK49" i="8"/>
  <c r="AK46" i="8"/>
  <c r="BS9" i="36"/>
  <c r="BQ9" i="36"/>
  <c r="BR9" i="36"/>
  <c r="BP9" i="36"/>
  <c r="BT9" i="36"/>
  <c r="AJ51" i="8"/>
  <c r="P12" i="133" s="1"/>
  <c r="O40" i="134" s="1"/>
  <c r="AJ52" i="8"/>
  <c r="P10" i="133" s="1"/>
  <c r="O38" i="134" s="1"/>
  <c r="AJ53" i="8"/>
  <c r="P11" i="133" s="1"/>
  <c r="O39" i="134" s="1"/>
  <c r="AJ50" i="8"/>
  <c r="P9" i="133" s="1"/>
  <c r="AI54" i="8"/>
  <c r="J5" i="36"/>
  <c r="J9" i="36" s="1"/>
  <c r="I285" i="36"/>
  <c r="I286" i="36"/>
  <c r="I287" i="36"/>
  <c r="I8" i="36"/>
  <c r="BR34" i="34"/>
  <c r="BR35" i="34" s="1"/>
  <c r="L21" i="45"/>
  <c r="L25" i="45" s="1"/>
  <c r="L124" i="115"/>
  <c r="E61" i="45"/>
  <c r="P12" i="50"/>
  <c r="R13" i="51"/>
  <c r="R19" i="51" s="1"/>
  <c r="R13" i="49"/>
  <c r="R19" i="49" s="1"/>
  <c r="P13" i="50"/>
  <c r="J124" i="115"/>
  <c r="P71" i="115"/>
  <c r="E27" i="45"/>
  <c r="E33" i="45"/>
  <c r="E43" i="45" s="1"/>
  <c r="H85" i="115"/>
  <c r="T26" i="34"/>
  <c r="S22" i="34"/>
  <c r="S28" i="34"/>
  <c r="E61" i="115"/>
  <c r="E62" i="115" s="1"/>
  <c r="E55" i="115"/>
  <c r="E91" i="115"/>
  <c r="E92" i="115" s="1"/>
  <c r="E85" i="115"/>
  <c r="AA18" i="50"/>
  <c r="AK13" i="8"/>
  <c r="AL9" i="8"/>
  <c r="H89" i="115"/>
  <c r="H92" i="115" s="1"/>
  <c r="H20" i="47"/>
  <c r="F18" i="47"/>
  <c r="F29" i="44" s="1"/>
  <c r="F14" i="47"/>
  <c r="F82" i="115"/>
  <c r="M89" i="115"/>
  <c r="M20" i="47"/>
  <c r="D89" i="115"/>
  <c r="D20" i="47"/>
  <c r="H61" i="115"/>
  <c r="H62" i="115" s="1"/>
  <c r="H55" i="115"/>
  <c r="F83" i="115"/>
  <c r="F19" i="47"/>
  <c r="F90" i="115" s="1"/>
  <c r="L85" i="115"/>
  <c r="L91" i="115"/>
  <c r="L92" i="115" s="1"/>
  <c r="M91" i="115"/>
  <c r="M85" i="115"/>
  <c r="S6" i="51"/>
  <c r="S12" i="51" s="1"/>
  <c r="S81" i="54"/>
  <c r="S7" i="51" s="1"/>
  <c r="J61" i="115"/>
  <c r="J62" i="115" s="1"/>
  <c r="J55" i="115"/>
  <c r="C41" i="115"/>
  <c r="D20" i="52"/>
  <c r="D59" i="115"/>
  <c r="U60" i="54"/>
  <c r="T73" i="54"/>
  <c r="R8" i="51"/>
  <c r="M31" i="115"/>
  <c r="M25" i="115"/>
  <c r="J31" i="115"/>
  <c r="J32" i="115" s="1"/>
  <c r="J25" i="115"/>
  <c r="N61" i="115"/>
  <c r="N62" i="115" s="1"/>
  <c r="N55" i="115"/>
  <c r="C52" i="115"/>
  <c r="C14" i="52"/>
  <c r="C12" i="82" s="1"/>
  <c r="C22" i="44"/>
  <c r="J91" i="115"/>
  <c r="J85" i="115"/>
  <c r="Q18" i="51"/>
  <c r="Q20" i="51" s="1"/>
  <c r="Q14" i="51"/>
  <c r="L61" i="115"/>
  <c r="L62" i="115" s="1"/>
  <c r="L55" i="115"/>
  <c r="C53" i="115"/>
  <c r="C19" i="52"/>
  <c r="C23" i="44"/>
  <c r="C10" i="44"/>
  <c r="C60" i="45" s="1"/>
  <c r="C91" i="115"/>
  <c r="C92" i="115" s="1"/>
  <c r="D34" i="133" s="1"/>
  <c r="C85" i="115"/>
  <c r="I47" i="34"/>
  <c r="I50" i="34" s="1"/>
  <c r="H50" i="34"/>
  <c r="H53" i="34" s="1"/>
  <c r="H21" i="34"/>
  <c r="X58" i="33"/>
  <c r="AB21" i="34"/>
  <c r="AB49" i="34"/>
  <c r="AC47" i="34"/>
  <c r="AB50" i="34"/>
  <c r="AD27" i="34"/>
  <c r="I21" i="34"/>
  <c r="O55" i="115"/>
  <c r="AA53" i="34"/>
  <c r="AA51" i="34"/>
  <c r="AA52" i="34"/>
  <c r="AA63" i="34" s="1"/>
  <c r="AA29" i="33" s="1"/>
  <c r="AA57" i="33" s="1"/>
  <c r="G57" i="33"/>
  <c r="AC29" i="34"/>
  <c r="AB30" i="34"/>
  <c r="AB31" i="34"/>
  <c r="AB32" i="34"/>
  <c r="AB22" i="34"/>
  <c r="AC26" i="34"/>
  <c r="AD18" i="47"/>
  <c r="AD20" i="47" s="1"/>
  <c r="O7" i="82" s="1"/>
  <c r="O18" i="82" s="1"/>
  <c r="C101" i="33"/>
  <c r="H32" i="34"/>
  <c r="H31" i="34"/>
  <c r="I29" i="34"/>
  <c r="R50" i="34"/>
  <c r="S47" i="34"/>
  <c r="R49" i="34"/>
  <c r="R21" i="34"/>
  <c r="AX288" i="36"/>
  <c r="BO288" i="36"/>
  <c r="H288" i="36"/>
  <c r="BM288" i="36"/>
  <c r="AJ288" i="36"/>
  <c r="AO288" i="36"/>
  <c r="BJ288" i="36"/>
  <c r="BH288" i="36"/>
  <c r="BK288" i="36"/>
  <c r="BC288" i="36"/>
  <c r="I288" i="36"/>
  <c r="G288" i="36"/>
  <c r="AK288" i="36"/>
  <c r="BN288" i="36"/>
  <c r="AQ288" i="36"/>
  <c r="AU288" i="36"/>
  <c r="AY288" i="36"/>
  <c r="BI288" i="36"/>
  <c r="AH288" i="36"/>
  <c r="F288" i="36"/>
  <c r="E288" i="36"/>
  <c r="E371" i="36" s="1"/>
  <c r="BE288" i="36"/>
  <c r="AL288" i="36"/>
  <c r="AW288" i="36"/>
  <c r="AZ288" i="36"/>
  <c r="BD288" i="36"/>
  <c r="AP288" i="36"/>
  <c r="AN288" i="36"/>
  <c r="AG288" i="36"/>
  <c r="BB288" i="36"/>
  <c r="BG288" i="36"/>
  <c r="BL288" i="36"/>
  <c r="AF288" i="36"/>
  <c r="AT288" i="36"/>
  <c r="AS288" i="36"/>
  <c r="AV288" i="36"/>
  <c r="BF288" i="36"/>
  <c r="BA288" i="36"/>
  <c r="AR288" i="36"/>
  <c r="AI288" i="36"/>
  <c r="AM288" i="36"/>
  <c r="AB28" i="34"/>
  <c r="B187" i="36"/>
  <c r="C89" i="33"/>
  <c r="C102" i="33" s="1"/>
  <c r="R31" i="34"/>
  <c r="R32" i="34"/>
  <c r="S29" i="34"/>
  <c r="R30" i="34"/>
  <c r="B279" i="36"/>
  <c r="C90" i="33"/>
  <c r="C103" i="33" s="1"/>
  <c r="Q51" i="34"/>
  <c r="Q53" i="34"/>
  <c r="Q52" i="34"/>
  <c r="Q63" i="34" s="1"/>
  <c r="Q29" i="33" s="1"/>
  <c r="U58" i="54"/>
  <c r="T71" i="54"/>
  <c r="Q18" i="49"/>
  <c r="Q20" i="49" s="1"/>
  <c r="Q14" i="49"/>
  <c r="R8" i="49"/>
  <c r="P41" i="115"/>
  <c r="S6" i="49"/>
  <c r="S12" i="49" s="1"/>
  <c r="S79" i="54"/>
  <c r="S7" i="49" s="1"/>
  <c r="O85" i="115"/>
  <c r="U49" i="54"/>
  <c r="O19" i="50"/>
  <c r="P53" i="115"/>
  <c r="P19" i="52"/>
  <c r="P60" i="115" s="1"/>
  <c r="T53" i="54"/>
  <c r="S74" i="54"/>
  <c r="R77" i="54"/>
  <c r="R7" i="47" s="1"/>
  <c r="R13" i="47" s="1"/>
  <c r="R6" i="47"/>
  <c r="R12" i="47" s="1"/>
  <c r="Q69" i="115"/>
  <c r="R82" i="54"/>
  <c r="R7" i="52" s="1"/>
  <c r="R13" i="52" s="1"/>
  <c r="R6" i="52"/>
  <c r="R12" i="52" s="1"/>
  <c r="Q39" i="115"/>
  <c r="O59" i="115"/>
  <c r="O62" i="115" s="1"/>
  <c r="O20" i="52"/>
  <c r="P14" i="47"/>
  <c r="P82" i="115"/>
  <c r="P18" i="47"/>
  <c r="W50" i="54"/>
  <c r="O18" i="50"/>
  <c r="O14" i="50"/>
  <c r="N20" i="50"/>
  <c r="P52" i="115"/>
  <c r="P14" i="52"/>
  <c r="P18" i="52"/>
  <c r="P8" i="50"/>
  <c r="T48" i="54"/>
  <c r="S69" i="54"/>
  <c r="S51" i="54"/>
  <c r="R72" i="54"/>
  <c r="R54" i="54"/>
  <c r="Q8" i="47"/>
  <c r="Q68" i="115"/>
  <c r="O89" i="115"/>
  <c r="O92" i="115" s="1"/>
  <c r="O20" i="47"/>
  <c r="V47" i="54"/>
  <c r="Q80" i="54"/>
  <c r="Q7" i="50" s="1"/>
  <c r="Q6" i="50"/>
  <c r="Q8" i="52"/>
  <c r="Q38" i="115"/>
  <c r="AB20" i="47"/>
  <c r="M7" i="82" s="1"/>
  <c r="M18" i="82" s="1"/>
  <c r="AB89" i="115"/>
  <c r="P19" i="47"/>
  <c r="P90" i="115" s="1"/>
  <c r="P83" i="115"/>
  <c r="AC89" i="115"/>
  <c r="AC20" i="47"/>
  <c r="N7" i="82" s="1"/>
  <c r="N18" i="82" s="1"/>
  <c r="D10" i="44"/>
  <c r="D18" i="50"/>
  <c r="D14" i="50"/>
  <c r="D112" i="115"/>
  <c r="D22" i="44"/>
  <c r="D19" i="50"/>
  <c r="D113" i="115"/>
  <c r="D23" i="44"/>
  <c r="X86" i="38"/>
  <c r="X78" i="38"/>
  <c r="AD19" i="49"/>
  <c r="J122" i="115"/>
  <c r="N32" i="115"/>
  <c r="C32" i="115"/>
  <c r="D33" i="133" s="1"/>
  <c r="J32" i="44"/>
  <c r="M122" i="115"/>
  <c r="K32" i="44"/>
  <c r="I25" i="44"/>
  <c r="I25" i="115"/>
  <c r="I11" i="44"/>
  <c r="I5" i="45"/>
  <c r="I21" i="45" s="1"/>
  <c r="I25" i="45" s="1"/>
  <c r="I33" i="45" s="1"/>
  <c r="I43" i="45" s="1"/>
  <c r="I61" i="45"/>
  <c r="I62" i="45"/>
  <c r="I63" i="45"/>
  <c r="AU101" i="36"/>
  <c r="AF101" i="36"/>
  <c r="BI101" i="36"/>
  <c r="AJ101" i="36"/>
  <c r="G101" i="36"/>
  <c r="BK101" i="36"/>
  <c r="AI101" i="36"/>
  <c r="F101" i="36"/>
  <c r="AT101" i="36"/>
  <c r="AV101" i="36"/>
  <c r="BL101" i="36"/>
  <c r="AZ101" i="36"/>
  <c r="BJ101" i="36"/>
  <c r="AQ101" i="36"/>
  <c r="BA101" i="36"/>
  <c r="BC101" i="36"/>
  <c r="H101" i="36"/>
  <c r="AO101" i="36"/>
  <c r="D101" i="36"/>
  <c r="C101" i="36"/>
  <c r="C186" i="36" s="1"/>
  <c r="AK101" i="36"/>
  <c r="E101" i="36"/>
  <c r="AL101" i="36"/>
  <c r="AW101" i="36"/>
  <c r="J101" i="36"/>
  <c r="AH101" i="36"/>
  <c r="BH101" i="36"/>
  <c r="AN101" i="36"/>
  <c r="AX101" i="36"/>
  <c r="BE101" i="36"/>
  <c r="BM101" i="36"/>
  <c r="AG101" i="36"/>
  <c r="AP101" i="36"/>
  <c r="AS101" i="36"/>
  <c r="BF101" i="36"/>
  <c r="AM101" i="36"/>
  <c r="BG101" i="36"/>
  <c r="I101" i="36"/>
  <c r="BB101" i="36"/>
  <c r="BN101" i="36"/>
  <c r="AY101" i="36"/>
  <c r="BO101" i="36"/>
  <c r="AR101" i="36"/>
  <c r="BD101" i="36"/>
  <c r="E32" i="115"/>
  <c r="H193" i="36"/>
  <c r="AU193" i="36"/>
  <c r="AS193" i="36"/>
  <c r="AY193" i="36"/>
  <c r="E193" i="36"/>
  <c r="BA193" i="36"/>
  <c r="AZ193" i="36"/>
  <c r="AI193" i="36"/>
  <c r="BB193" i="36"/>
  <c r="AP193" i="36"/>
  <c r="AF193" i="36"/>
  <c r="AH193" i="36"/>
  <c r="F193" i="36"/>
  <c r="BL193" i="36"/>
  <c r="BN193" i="36"/>
  <c r="AK193" i="36"/>
  <c r="BC193" i="36"/>
  <c r="AO193" i="36"/>
  <c r="AN193" i="36"/>
  <c r="BD193" i="36"/>
  <c r="BG193" i="36"/>
  <c r="D193" i="36"/>
  <c r="AQ193" i="36"/>
  <c r="I193" i="36"/>
  <c r="AM193" i="36"/>
  <c r="AJ193" i="36"/>
  <c r="BF193" i="36"/>
  <c r="BO193" i="36"/>
  <c r="AX193" i="36"/>
  <c r="AW193" i="36"/>
  <c r="C193" i="36"/>
  <c r="C278" i="36" s="1"/>
  <c r="AL193" i="36"/>
  <c r="BJ193" i="36"/>
  <c r="BE193" i="36"/>
  <c r="AV193" i="36"/>
  <c r="BH193" i="36"/>
  <c r="BI193" i="36"/>
  <c r="AR193" i="36"/>
  <c r="G193" i="36"/>
  <c r="BK193" i="36"/>
  <c r="BM193" i="36"/>
  <c r="AT193" i="36"/>
  <c r="AG193" i="36"/>
  <c r="P18" i="46"/>
  <c r="P14" i="46"/>
  <c r="P22" i="115"/>
  <c r="O30" i="115"/>
  <c r="H32" i="115"/>
  <c r="L32" i="44"/>
  <c r="G18" i="48"/>
  <c r="G14" i="48"/>
  <c r="G112" i="115"/>
  <c r="AC39" i="115"/>
  <c r="E55" i="33"/>
  <c r="Y58" i="33"/>
  <c r="AC35" i="34"/>
  <c r="AB38" i="34"/>
  <c r="AB25" i="33" s="1"/>
  <c r="L32" i="115"/>
  <c r="W61" i="54"/>
  <c r="AC8" i="52"/>
  <c r="AC38" i="115"/>
  <c r="E54" i="33"/>
  <c r="F20" i="48"/>
  <c r="F119" i="115"/>
  <c r="G18" i="46"/>
  <c r="G22" i="115"/>
  <c r="G14" i="46"/>
  <c r="P19" i="46"/>
  <c r="P23" i="115"/>
  <c r="P11" i="115"/>
  <c r="K122" i="115"/>
  <c r="AA19" i="46"/>
  <c r="AA30" i="115" s="1"/>
  <c r="AA23" i="115"/>
  <c r="AA28" i="33"/>
  <c r="AA27" i="33"/>
  <c r="AA26" i="33"/>
  <c r="F26" i="33"/>
  <c r="F27" i="33"/>
  <c r="E56" i="33"/>
  <c r="Q9" i="115"/>
  <c r="G18" i="50"/>
  <c r="G20" i="50" s="1"/>
  <c r="G14" i="50"/>
  <c r="I30" i="115"/>
  <c r="I30" i="44"/>
  <c r="Z55" i="33"/>
  <c r="F20" i="46"/>
  <c r="F29" i="115"/>
  <c r="G38" i="34"/>
  <c r="G25" i="33" s="1"/>
  <c r="H35" i="34"/>
  <c r="Q8" i="115"/>
  <c r="Q8" i="46"/>
  <c r="N58" i="33"/>
  <c r="AX9" i="36"/>
  <c r="H9" i="36"/>
  <c r="AK9" i="36"/>
  <c r="AT9" i="36"/>
  <c r="AY9" i="36"/>
  <c r="AL9" i="36"/>
  <c r="D9" i="36"/>
  <c r="BN9" i="36"/>
  <c r="BE9" i="36"/>
  <c r="I9" i="36"/>
  <c r="AI9" i="36"/>
  <c r="BO9" i="36"/>
  <c r="AN9" i="36"/>
  <c r="AO9" i="36"/>
  <c r="BF9" i="36"/>
  <c r="BA9" i="36"/>
  <c r="C9" i="36"/>
  <c r="C94" i="36" s="1"/>
  <c r="E9" i="36"/>
  <c r="BM9" i="36"/>
  <c r="D58" i="33"/>
  <c r="BI9" i="36"/>
  <c r="AP9" i="36"/>
  <c r="AF9" i="36"/>
  <c r="F9" i="36"/>
  <c r="AQ9" i="36"/>
  <c r="AV9" i="36"/>
  <c r="G9" i="36"/>
  <c r="BC9" i="36"/>
  <c r="AW9" i="36"/>
  <c r="AU9" i="36"/>
  <c r="AJ9" i="36"/>
  <c r="AS9" i="36"/>
  <c r="BB9" i="36"/>
  <c r="AR9" i="36"/>
  <c r="BL9" i="36"/>
  <c r="AM9" i="36"/>
  <c r="BG9" i="36"/>
  <c r="AZ9" i="36"/>
  <c r="BD9" i="36"/>
  <c r="BJ9" i="36"/>
  <c r="BH9" i="36"/>
  <c r="BK9" i="36"/>
  <c r="AG9" i="36"/>
  <c r="AH9" i="36"/>
  <c r="R6" i="46"/>
  <c r="R12" i="46" s="1"/>
  <c r="R76" i="54"/>
  <c r="R7" i="46" s="1"/>
  <c r="R13" i="46" s="1"/>
  <c r="AD7" i="52"/>
  <c r="AD13" i="52" s="1"/>
  <c r="AD6" i="52"/>
  <c r="J17" i="82"/>
  <c r="AC5" i="54"/>
  <c r="EO15" i="53"/>
  <c r="AC28" i="54"/>
  <c r="AB14" i="54"/>
  <c r="AB10" i="115" s="1"/>
  <c r="AB24" i="115" s="1"/>
  <c r="AB31" i="115" s="1"/>
  <c r="AB29" i="54"/>
  <c r="O20" i="46"/>
  <c r="O29" i="115"/>
  <c r="O55" i="33"/>
  <c r="R35" i="34"/>
  <c r="Q38" i="34"/>
  <c r="Q25" i="33" s="1"/>
  <c r="G19" i="48"/>
  <c r="G120" i="115" s="1"/>
  <c r="G113" i="115"/>
  <c r="O54" i="33"/>
  <c r="I60" i="45"/>
  <c r="T55" i="54"/>
  <c r="S68" i="54"/>
  <c r="AA18" i="46"/>
  <c r="AA22" i="115"/>
  <c r="AA14" i="46"/>
  <c r="Z56" i="33"/>
  <c r="ET9" i="53"/>
  <c r="ES14" i="53"/>
  <c r="AB6" i="46"/>
  <c r="AB12" i="46" s="1"/>
  <c r="AB7" i="46"/>
  <c r="AB13" i="46" s="1"/>
  <c r="F30" i="115"/>
  <c r="O25" i="115"/>
  <c r="I20" i="46"/>
  <c r="I29" i="115"/>
  <c r="I29" i="44"/>
  <c r="O56" i="33"/>
  <c r="AB59" i="115"/>
  <c r="AB20" i="52"/>
  <c r="M12" i="82" s="1"/>
  <c r="M23" i="82" s="1"/>
  <c r="P26" i="33"/>
  <c r="P27" i="33"/>
  <c r="P28" i="33"/>
  <c r="W91" i="115"/>
  <c r="G23" i="115"/>
  <c r="G19" i="46"/>
  <c r="E31" i="45"/>
  <c r="E29" i="45"/>
  <c r="E39" i="45" s="1"/>
  <c r="E32" i="45"/>
  <c r="E42" i="45" s="1"/>
  <c r="E28" i="45"/>
  <c r="E38" i="45" s="1"/>
  <c r="I28" i="34"/>
  <c r="J26" i="34"/>
  <c r="I22" i="34"/>
  <c r="AK30" i="32"/>
  <c r="AJ32" i="32"/>
  <c r="AJ31" i="32"/>
  <c r="AJ30" i="32"/>
  <c r="AB19" i="49"/>
  <c r="AB18" i="49"/>
  <c r="AB14" i="49"/>
  <c r="F9" i="82" s="1"/>
  <c r="Z24" i="115"/>
  <c r="AC20" i="49"/>
  <c r="N9" i="82" s="1"/>
  <c r="Z84" i="115"/>
  <c r="AA19" i="49"/>
  <c r="G20" i="82"/>
  <c r="X61" i="115"/>
  <c r="AD18" i="49"/>
  <c r="AD14" i="49"/>
  <c r="H9" i="82" s="1"/>
  <c r="AA14" i="49"/>
  <c r="AA112" i="115"/>
  <c r="AA22" i="44"/>
  <c r="AA18" i="49"/>
  <c r="Z54" i="115"/>
  <c r="X31" i="115"/>
  <c r="X91" i="115"/>
  <c r="AE28" i="8" l="1"/>
  <c r="AF28" i="8" s="1"/>
  <c r="AG28" i="8" s="1"/>
  <c r="AH28" i="8" s="1"/>
  <c r="AI28" i="8" s="1"/>
  <c r="AC36" i="8"/>
  <c r="AC51" i="8" s="1"/>
  <c r="AB35" i="8"/>
  <c r="AB50" i="8" s="1"/>
  <c r="Z38" i="8"/>
  <c r="Z53" i="8" s="1"/>
  <c r="AC30" i="8"/>
  <c r="AC47" i="8" s="1"/>
  <c r="AA35" i="8"/>
  <c r="AA50" i="8" s="1"/>
  <c r="AA38" i="8"/>
  <c r="AA53" i="8" s="1"/>
  <c r="AC29" i="8"/>
  <c r="AC46" i="8" s="1"/>
  <c r="AC35" i="8"/>
  <c r="AC50" i="8" s="1"/>
  <c r="AB38" i="8"/>
  <c r="AB53" i="8" s="1"/>
  <c r="Z37" i="8"/>
  <c r="Z52" i="8" s="1"/>
  <c r="AC37" i="8"/>
  <c r="AC52" i="8" s="1"/>
  <c r="Z35" i="8"/>
  <c r="Z50" i="8" s="1"/>
  <c r="AC38" i="8"/>
  <c r="AC53" i="8" s="1"/>
  <c r="AA37" i="8"/>
  <c r="AA52" i="8" s="1"/>
  <c r="Z29" i="8"/>
  <c r="Z46" i="8" s="1"/>
  <c r="AB36" i="8"/>
  <c r="AB51" i="8" s="1"/>
  <c r="Z36" i="8"/>
  <c r="Z51" i="8" s="1"/>
  <c r="AB37" i="8"/>
  <c r="AB52" i="8" s="1"/>
  <c r="AA31" i="8"/>
  <c r="AA48" i="8" s="1"/>
  <c r="AA36" i="8"/>
  <c r="AA51" i="8" s="1"/>
  <c r="AC31" i="8"/>
  <c r="AC48" i="8" s="1"/>
  <c r="I10" i="133" s="1"/>
  <c r="AA30" i="8"/>
  <c r="AA47" i="8" s="1"/>
  <c r="AB29" i="8"/>
  <c r="AB46" i="8" s="1"/>
  <c r="AB30" i="8"/>
  <c r="AB47" i="8" s="1"/>
  <c r="AB32" i="8"/>
  <c r="AB49" i="8" s="1"/>
  <c r="AA32" i="8"/>
  <c r="AA49" i="8" s="1"/>
  <c r="AC32" i="8"/>
  <c r="AC49" i="8" s="1"/>
  <c r="Z30" i="8"/>
  <c r="Z47" i="8" s="1"/>
  <c r="AA29" i="8"/>
  <c r="AA46" i="8" s="1"/>
  <c r="AA54" i="8" s="1"/>
  <c r="AA56" i="8" s="1"/>
  <c r="Z31" i="8"/>
  <c r="Z48" i="8" s="1"/>
  <c r="Z32" i="8"/>
  <c r="Z49" i="8" s="1"/>
  <c r="AB31" i="8"/>
  <c r="AB48" i="8" s="1"/>
  <c r="K65" i="38"/>
  <c r="K68" i="38"/>
  <c r="K76" i="38" s="1"/>
  <c r="K67" i="38"/>
  <c r="K75" i="38" s="1"/>
  <c r="K66" i="38"/>
  <c r="K74" i="38" s="1"/>
  <c r="J69" i="38"/>
  <c r="J73" i="38"/>
  <c r="J77" i="38" s="1"/>
  <c r="S69" i="38"/>
  <c r="S73" i="38"/>
  <c r="S77" i="38" s="1"/>
  <c r="T65" i="38"/>
  <c r="T67" i="38"/>
  <c r="T75" i="38" s="1"/>
  <c r="T68" i="38"/>
  <c r="T76" i="38" s="1"/>
  <c r="T66" i="38"/>
  <c r="T74" i="38" s="1"/>
  <c r="O13" i="130"/>
  <c r="AI121" i="115"/>
  <c r="AI122" i="115" s="1"/>
  <c r="AI115" i="115"/>
  <c r="AI55" i="115"/>
  <c r="AI61" i="115"/>
  <c r="AI62" i="115" s="1"/>
  <c r="K64" i="45"/>
  <c r="AH63" i="45"/>
  <c r="AF8" i="47"/>
  <c r="AF13" i="47"/>
  <c r="AF19" i="47" s="1"/>
  <c r="AF90" i="115" s="1"/>
  <c r="AH30" i="44"/>
  <c r="AH120" i="115"/>
  <c r="AH115" i="115"/>
  <c r="AH25" i="44"/>
  <c r="AH20" i="48"/>
  <c r="AH119" i="115"/>
  <c r="AH122" i="115" s="1"/>
  <c r="AH29" i="44"/>
  <c r="AH5" i="45"/>
  <c r="AH21" i="45" s="1"/>
  <c r="AH25" i="45" s="1"/>
  <c r="AH61" i="45"/>
  <c r="AH62" i="45"/>
  <c r="AH60" i="45"/>
  <c r="G20" i="52"/>
  <c r="AG8" i="47"/>
  <c r="AG68" i="115"/>
  <c r="AG12" i="47"/>
  <c r="AG13" i="47"/>
  <c r="AG69" i="115"/>
  <c r="AG53" i="115"/>
  <c r="AG19" i="52"/>
  <c r="AG60" i="115" s="1"/>
  <c r="AG18" i="52"/>
  <c r="AG14" i="52"/>
  <c r="I12" i="82" s="1"/>
  <c r="I23" i="82" s="1"/>
  <c r="AG52" i="115"/>
  <c r="AG6" i="46"/>
  <c r="AG7" i="46"/>
  <c r="AF82" i="115"/>
  <c r="AF14" i="47"/>
  <c r="H11" i="44"/>
  <c r="J64" i="45"/>
  <c r="N72" i="132"/>
  <c r="N72" i="129"/>
  <c r="H63" i="45"/>
  <c r="H60" i="45"/>
  <c r="H61" i="45"/>
  <c r="H62" i="45"/>
  <c r="L60" i="38"/>
  <c r="K61" i="38"/>
  <c r="U60" i="38"/>
  <c r="T61" i="38"/>
  <c r="CB56" i="34"/>
  <c r="CA34" i="34"/>
  <c r="CA35" i="34" s="1"/>
  <c r="F9" i="133"/>
  <c r="G10" i="133"/>
  <c r="G11" i="133"/>
  <c r="E9" i="133"/>
  <c r="D37" i="134" s="1"/>
  <c r="BV26" i="33"/>
  <c r="BV54" i="33" s="1"/>
  <c r="BV27" i="33"/>
  <c r="BV55" i="33" s="1"/>
  <c r="BV28" i="33"/>
  <c r="BV56" i="33" s="1"/>
  <c r="AS32" i="32"/>
  <c r="AS31" i="32"/>
  <c r="BW38" i="34"/>
  <c r="BW25" i="33" s="1"/>
  <c r="AS30" i="32"/>
  <c r="BX57" i="34"/>
  <c r="AS29" i="32"/>
  <c r="BW63" i="34"/>
  <c r="BW29" i="33" s="1"/>
  <c r="BW57" i="33" s="1"/>
  <c r="Y40" i="115"/>
  <c r="Y54" i="115" s="1"/>
  <c r="Y61" i="115" s="1"/>
  <c r="D101" i="115"/>
  <c r="D63" i="45" s="1"/>
  <c r="Y10" i="115"/>
  <c r="Y24" i="115" s="1"/>
  <c r="Y70" i="115"/>
  <c r="Y84" i="115" s="1"/>
  <c r="Y91" i="115" s="1"/>
  <c r="G8" i="44"/>
  <c r="G69" i="115"/>
  <c r="L64" i="45"/>
  <c r="AA10" i="44"/>
  <c r="AA5" i="45" s="1"/>
  <c r="AA21" i="45" s="1"/>
  <c r="AA25" i="45" s="1"/>
  <c r="AA20" i="50"/>
  <c r="AA14" i="50"/>
  <c r="G7" i="44"/>
  <c r="AA113" i="115"/>
  <c r="G8" i="47"/>
  <c r="G6" i="54" s="1"/>
  <c r="G12" i="54" s="1"/>
  <c r="G10" i="115" s="1"/>
  <c r="G68" i="115"/>
  <c r="AA23" i="44"/>
  <c r="AA25" i="44" s="1"/>
  <c r="E12" i="133"/>
  <c r="D40" i="134" s="1"/>
  <c r="F11" i="133"/>
  <c r="E39" i="134" s="1"/>
  <c r="E10" i="130"/>
  <c r="G9" i="133"/>
  <c r="F37" i="134" s="1"/>
  <c r="G12" i="133"/>
  <c r="F12" i="133"/>
  <c r="F10" i="133"/>
  <c r="X54" i="8"/>
  <c r="X56" i="8" s="1"/>
  <c r="O37" i="134"/>
  <c r="P13" i="133"/>
  <c r="O41" i="134" s="1"/>
  <c r="AS10" i="8"/>
  <c r="X19" i="132"/>
  <c r="BV194" i="36"/>
  <c r="CF194" i="36"/>
  <c r="BZ194" i="36"/>
  <c r="CD194" i="36"/>
  <c r="BY194" i="36"/>
  <c r="CH194" i="36"/>
  <c r="CG194" i="36"/>
  <c r="CA194" i="36"/>
  <c r="BW194" i="36"/>
  <c r="CI194" i="36"/>
  <c r="CE194" i="36"/>
  <c r="CB194" i="36"/>
  <c r="BX194" i="36"/>
  <c r="CC194" i="36"/>
  <c r="BU194" i="36"/>
  <c r="AM8" i="8"/>
  <c r="R15" i="132"/>
  <c r="Q35" i="134" s="1"/>
  <c r="BV10" i="36"/>
  <c r="CH10" i="36"/>
  <c r="CI10" i="36"/>
  <c r="BY10" i="36"/>
  <c r="BW10" i="36"/>
  <c r="CG10" i="36"/>
  <c r="BU10" i="36"/>
  <c r="BZ10" i="36"/>
  <c r="CC10" i="36"/>
  <c r="CA10" i="36"/>
  <c r="CB10" i="36"/>
  <c r="CD10" i="36"/>
  <c r="CF10" i="36"/>
  <c r="CE10" i="36"/>
  <c r="BX10" i="36"/>
  <c r="BV102" i="36"/>
  <c r="BZ102" i="36"/>
  <c r="CF102" i="36"/>
  <c r="BY102" i="36"/>
  <c r="CA102" i="36"/>
  <c r="CB102" i="36"/>
  <c r="CI102" i="36"/>
  <c r="BU102" i="36"/>
  <c r="BW102" i="36"/>
  <c r="CE102" i="36"/>
  <c r="CG102" i="36"/>
  <c r="CC102" i="36"/>
  <c r="CH102" i="36"/>
  <c r="BX102" i="36"/>
  <c r="CD102" i="36"/>
  <c r="AS11" i="8"/>
  <c r="X23" i="132"/>
  <c r="AM7" i="8"/>
  <c r="R11" i="132"/>
  <c r="CF289" i="36"/>
  <c r="CE289" i="36"/>
  <c r="BW289" i="36"/>
  <c r="BV289" i="36"/>
  <c r="CB289" i="36"/>
  <c r="BU289" i="36"/>
  <c r="BY289" i="36"/>
  <c r="CD289" i="36"/>
  <c r="CA289" i="36"/>
  <c r="CG289" i="36"/>
  <c r="BZ289" i="36"/>
  <c r="BX289" i="36"/>
  <c r="CI289" i="36"/>
  <c r="CH289" i="36"/>
  <c r="CC289" i="36"/>
  <c r="Q28" i="132"/>
  <c r="Q31" i="132" s="1"/>
  <c r="P35" i="134"/>
  <c r="J193" i="36"/>
  <c r="J288" i="36"/>
  <c r="G29" i="130"/>
  <c r="G29" i="133"/>
  <c r="M32" i="115"/>
  <c r="AB13" i="50"/>
  <c r="AB19" i="50" s="1"/>
  <c r="AB120" i="115" s="1"/>
  <c r="J92" i="115"/>
  <c r="J125" i="115" s="1"/>
  <c r="AB98" i="115"/>
  <c r="M41" i="115"/>
  <c r="M124" i="115" s="1"/>
  <c r="M10" i="44"/>
  <c r="M5" i="45" s="1"/>
  <c r="M21" i="45" s="1"/>
  <c r="M25" i="45" s="1"/>
  <c r="M31" i="45" s="1"/>
  <c r="M41" i="45" s="1"/>
  <c r="AB8" i="50"/>
  <c r="AC7" i="50"/>
  <c r="AC13" i="50" s="1"/>
  <c r="AC6" i="50"/>
  <c r="AC12" i="50" s="1"/>
  <c r="AA10" i="115"/>
  <c r="AA70" i="115"/>
  <c r="AA40" i="115"/>
  <c r="AA100" i="115"/>
  <c r="AD18" i="54"/>
  <c r="AD5" i="54" s="1"/>
  <c r="M22" i="44"/>
  <c r="M14" i="52"/>
  <c r="M52" i="115"/>
  <c r="M18" i="52"/>
  <c r="AE18" i="47"/>
  <c r="AE82" i="115"/>
  <c r="AE14" i="47"/>
  <c r="D54" i="115"/>
  <c r="D41" i="115"/>
  <c r="D61" i="45" s="1"/>
  <c r="M23" i="44"/>
  <c r="M53" i="115"/>
  <c r="M19" i="52"/>
  <c r="D84" i="115"/>
  <c r="D71" i="115"/>
  <c r="AD22" i="54"/>
  <c r="AD9" i="54" s="1"/>
  <c r="AD6" i="50" s="1"/>
  <c r="D24" i="115"/>
  <c r="D11" i="115"/>
  <c r="D60" i="45" s="1"/>
  <c r="AA89" i="115"/>
  <c r="AA20" i="47"/>
  <c r="AE83" i="115"/>
  <c r="AE19" i="47"/>
  <c r="AE90" i="115" s="1"/>
  <c r="G9" i="130"/>
  <c r="Q54" i="8"/>
  <c r="Q56" i="8" s="1"/>
  <c r="G10" i="130"/>
  <c r="Y54" i="8"/>
  <c r="Y56" i="8" s="1"/>
  <c r="G11" i="130"/>
  <c r="E11" i="130"/>
  <c r="E9" i="130"/>
  <c r="F10" i="130"/>
  <c r="E12" i="130"/>
  <c r="F11" i="130"/>
  <c r="AP53" i="8"/>
  <c r="AP52" i="8"/>
  <c r="AP51" i="8"/>
  <c r="AP50" i="8"/>
  <c r="AQ12" i="8"/>
  <c r="AR12" i="8" s="1"/>
  <c r="F9" i="130"/>
  <c r="G12" i="130"/>
  <c r="G54" i="8"/>
  <c r="G56" i="8" s="1"/>
  <c r="F12" i="130"/>
  <c r="D34" i="130"/>
  <c r="D33" i="130"/>
  <c r="AF8" i="115"/>
  <c r="AF13" i="46"/>
  <c r="AF9" i="115"/>
  <c r="AF83" i="115"/>
  <c r="AF20" i="52"/>
  <c r="AF59" i="115"/>
  <c r="AE13" i="46"/>
  <c r="AE9" i="115"/>
  <c r="AE20" i="52"/>
  <c r="AE59" i="115"/>
  <c r="AE8" i="115"/>
  <c r="AF8" i="46"/>
  <c r="AF12" i="46"/>
  <c r="AE8" i="46"/>
  <c r="AE12" i="46"/>
  <c r="AF18" i="47"/>
  <c r="V54" i="8"/>
  <c r="V56" i="8" s="1"/>
  <c r="O54" i="8"/>
  <c r="O56" i="8" s="1"/>
  <c r="I54" i="8"/>
  <c r="I56" i="8" s="1"/>
  <c r="S54" i="8"/>
  <c r="S56" i="8" s="1"/>
  <c r="J54" i="8"/>
  <c r="J56" i="8" s="1"/>
  <c r="M54" i="8"/>
  <c r="M56" i="8" s="1"/>
  <c r="H54" i="8"/>
  <c r="H56" i="8" s="1"/>
  <c r="L54" i="8"/>
  <c r="L56" i="8" s="1"/>
  <c r="T54" i="8"/>
  <c r="T56" i="8" s="1"/>
  <c r="N54" i="8"/>
  <c r="N56" i="8" s="1"/>
  <c r="K54" i="8"/>
  <c r="K56" i="8" s="1"/>
  <c r="P54" i="8"/>
  <c r="P56" i="8" s="1"/>
  <c r="U54" i="8"/>
  <c r="U56" i="8" s="1"/>
  <c r="F54" i="8"/>
  <c r="F56" i="8" s="1"/>
  <c r="R54" i="8"/>
  <c r="R56" i="8" s="1"/>
  <c r="F100" i="115"/>
  <c r="F114" i="115" s="1"/>
  <c r="F9" i="44"/>
  <c r="F24" i="44" s="1"/>
  <c r="F70" i="115"/>
  <c r="F84" i="115" s="1"/>
  <c r="F10" i="115"/>
  <c r="F24" i="115" s="1"/>
  <c r="K27" i="45"/>
  <c r="K37" i="45" s="1"/>
  <c r="FC6" i="53"/>
  <c r="EY6" i="53"/>
  <c r="EX14" i="53"/>
  <c r="E64" i="45"/>
  <c r="BS10" i="36"/>
  <c r="BQ10" i="36"/>
  <c r="BP10" i="36"/>
  <c r="BR10" i="36"/>
  <c r="BT10" i="36"/>
  <c r="AL46" i="8"/>
  <c r="AM9" i="8"/>
  <c r="AL47" i="8"/>
  <c r="AL48" i="8"/>
  <c r="AL49" i="8"/>
  <c r="BP194" i="36"/>
  <c r="BT194" i="36"/>
  <c r="BS194" i="36"/>
  <c r="BR194" i="36"/>
  <c r="BQ194" i="36"/>
  <c r="BS102" i="36"/>
  <c r="BQ102" i="36"/>
  <c r="BR102" i="36"/>
  <c r="BP102" i="36"/>
  <c r="BT102" i="36"/>
  <c r="BS289" i="36"/>
  <c r="BQ289" i="36"/>
  <c r="BT289" i="36"/>
  <c r="BR289" i="36"/>
  <c r="BP289" i="36"/>
  <c r="K32" i="45"/>
  <c r="K42" i="45" s="1"/>
  <c r="K29" i="45"/>
  <c r="K39" i="45" s="1"/>
  <c r="K31" i="45"/>
  <c r="K41" i="45" s="1"/>
  <c r="K28" i="45"/>
  <c r="K38" i="45" s="1"/>
  <c r="AJ54" i="8"/>
  <c r="AK50" i="8"/>
  <c r="Q9" i="133" s="1"/>
  <c r="AK51" i="8"/>
  <c r="Q12" i="133" s="1"/>
  <c r="P40" i="134" s="1"/>
  <c r="AK52" i="8"/>
  <c r="Q10" i="133" s="1"/>
  <c r="P38" i="134" s="1"/>
  <c r="AK53" i="8"/>
  <c r="Q11" i="133" s="1"/>
  <c r="P39" i="134" s="1"/>
  <c r="K5" i="36"/>
  <c r="K194" i="36" s="1"/>
  <c r="J286" i="36"/>
  <c r="J285" i="36"/>
  <c r="J287" i="36"/>
  <c r="J8" i="36"/>
  <c r="J192" i="36"/>
  <c r="J100" i="36"/>
  <c r="BS34" i="34"/>
  <c r="BS35" i="34" s="1"/>
  <c r="L33" i="45"/>
  <c r="L43" i="45" s="1"/>
  <c r="L32" i="45"/>
  <c r="L42" i="45" s="1"/>
  <c r="L29" i="45"/>
  <c r="L39" i="45" s="1"/>
  <c r="L27" i="45"/>
  <c r="L37" i="45" s="1"/>
  <c r="L28" i="45"/>
  <c r="L38" i="45" s="1"/>
  <c r="L31" i="45"/>
  <c r="L41" i="45" s="1"/>
  <c r="J33" i="45"/>
  <c r="J43" i="45" s="1"/>
  <c r="J28" i="45"/>
  <c r="J38" i="45" s="1"/>
  <c r="J32" i="45"/>
  <c r="J42" i="45" s="1"/>
  <c r="J31" i="45"/>
  <c r="J41" i="45" s="1"/>
  <c r="J29" i="45"/>
  <c r="J39" i="45" s="1"/>
  <c r="J27" i="45"/>
  <c r="J37" i="45" s="1"/>
  <c r="W54" i="8"/>
  <c r="W56" i="8" s="1"/>
  <c r="Q13" i="50"/>
  <c r="S13" i="49"/>
  <c r="S19" i="49" s="1"/>
  <c r="AD38" i="115"/>
  <c r="AD12" i="52"/>
  <c r="AD52" i="115" s="1"/>
  <c r="S13" i="51"/>
  <c r="S19" i="51" s="1"/>
  <c r="F30" i="44"/>
  <c r="Q12" i="50"/>
  <c r="M92" i="115"/>
  <c r="E30" i="45"/>
  <c r="H28" i="45"/>
  <c r="H38" i="45" s="1"/>
  <c r="H29" i="45"/>
  <c r="H39" i="45" s="1"/>
  <c r="H31" i="45"/>
  <c r="H27" i="45"/>
  <c r="H37" i="45" s="1"/>
  <c r="H32" i="45"/>
  <c r="H42" i="45" s="1"/>
  <c r="AB18" i="50"/>
  <c r="T28" i="34"/>
  <c r="T22" i="34"/>
  <c r="U26" i="34"/>
  <c r="I49" i="34"/>
  <c r="G19" i="47"/>
  <c r="G90" i="115" s="1"/>
  <c r="G83" i="115"/>
  <c r="F89" i="115"/>
  <c r="F20" i="47"/>
  <c r="G82" i="115"/>
  <c r="G14" i="47"/>
  <c r="G18" i="47"/>
  <c r="C25" i="44"/>
  <c r="U73" i="54"/>
  <c r="V60" i="54"/>
  <c r="C11" i="44"/>
  <c r="C63" i="45"/>
  <c r="C62" i="45"/>
  <c r="C5" i="45"/>
  <c r="C21" i="45" s="1"/>
  <c r="C25" i="45" s="1"/>
  <c r="C31" i="45" s="1"/>
  <c r="C23" i="82"/>
  <c r="C13" i="82"/>
  <c r="C24" i="82" s="1"/>
  <c r="C59" i="115"/>
  <c r="C20" i="52"/>
  <c r="J12" i="82" s="1"/>
  <c r="C29" i="44"/>
  <c r="R18" i="51"/>
  <c r="R20" i="51" s="1"/>
  <c r="R14" i="51"/>
  <c r="C60" i="115"/>
  <c r="C30" i="44"/>
  <c r="C55" i="115"/>
  <c r="T81" i="54"/>
  <c r="T7" i="51" s="1"/>
  <c r="T6" i="51"/>
  <c r="T12" i="51" s="1"/>
  <c r="C124" i="115"/>
  <c r="C61" i="45"/>
  <c r="S8" i="51"/>
  <c r="H52" i="34"/>
  <c r="H63" i="34" s="1"/>
  <c r="H29" i="33" s="1"/>
  <c r="H57" i="33" s="1"/>
  <c r="J47" i="34"/>
  <c r="J50" i="34" s="1"/>
  <c r="H51" i="34"/>
  <c r="AD89" i="115"/>
  <c r="I32" i="34"/>
  <c r="J29" i="34"/>
  <c r="J30" i="34" s="1"/>
  <c r="I31" i="34"/>
  <c r="C92" i="33"/>
  <c r="AV289" i="36"/>
  <c r="AU289" i="36"/>
  <c r="BL289" i="36"/>
  <c r="AM289" i="36"/>
  <c r="J289" i="36"/>
  <c r="BG289" i="36"/>
  <c r="BE289" i="36"/>
  <c r="AT289" i="36"/>
  <c r="AR289" i="36"/>
  <c r="BC289" i="36"/>
  <c r="BF289" i="36"/>
  <c r="AL289" i="36"/>
  <c r="AZ289" i="36"/>
  <c r="AW289" i="36"/>
  <c r="AP289" i="36"/>
  <c r="BJ289" i="36"/>
  <c r="BO289" i="36"/>
  <c r="AK289" i="36"/>
  <c r="AN289" i="36"/>
  <c r="AI289" i="36"/>
  <c r="I289" i="36"/>
  <c r="H289" i="36"/>
  <c r="BM289" i="36"/>
  <c r="AG289" i="36"/>
  <c r="AH289" i="36"/>
  <c r="BD289" i="36"/>
  <c r="AS289" i="36"/>
  <c r="AO289" i="36"/>
  <c r="BB289" i="36"/>
  <c r="G289" i="36"/>
  <c r="BH289" i="36"/>
  <c r="AF289" i="36"/>
  <c r="AJ289" i="36"/>
  <c r="BA289" i="36"/>
  <c r="BI289" i="36"/>
  <c r="AX289" i="36"/>
  <c r="BK289" i="36"/>
  <c r="BN289" i="36"/>
  <c r="AQ289" i="36"/>
  <c r="AY289" i="36"/>
  <c r="F289" i="36"/>
  <c r="F371" i="36" s="1"/>
  <c r="AB51" i="34"/>
  <c r="AB52" i="34"/>
  <c r="AB63" i="34" s="1"/>
  <c r="AB29" i="33" s="1"/>
  <c r="AB53" i="34"/>
  <c r="I30" i="34"/>
  <c r="Q57" i="33"/>
  <c r="E372" i="36"/>
  <c r="F91" i="33"/>
  <c r="F104" i="33" s="1"/>
  <c r="AD47" i="34"/>
  <c r="AC50" i="34"/>
  <c r="AC21" i="34"/>
  <c r="AC49" i="34"/>
  <c r="Q41" i="115"/>
  <c r="T47" i="34"/>
  <c r="S49" i="34"/>
  <c r="S50" i="34"/>
  <c r="S21" i="34"/>
  <c r="AD26" i="34"/>
  <c r="AD28" i="34" s="1"/>
  <c r="AC22" i="34"/>
  <c r="J21" i="34"/>
  <c r="AE27" i="34"/>
  <c r="T29" i="34"/>
  <c r="S32" i="34"/>
  <c r="S31" i="34"/>
  <c r="S30" i="34"/>
  <c r="R52" i="34"/>
  <c r="R63" i="34" s="1"/>
  <c r="R29" i="33" s="1"/>
  <c r="R53" i="34"/>
  <c r="R51" i="34"/>
  <c r="C105" i="33"/>
  <c r="AC31" i="34"/>
  <c r="AD29" i="34"/>
  <c r="AC32" i="34"/>
  <c r="AC30" i="34"/>
  <c r="I53" i="34"/>
  <c r="I51" i="34"/>
  <c r="I52" i="34"/>
  <c r="I63" i="34" s="1"/>
  <c r="I29" i="33" s="1"/>
  <c r="AC28" i="34"/>
  <c r="R18" i="49"/>
  <c r="R20" i="49" s="1"/>
  <c r="R14" i="49"/>
  <c r="S8" i="49"/>
  <c r="T6" i="49"/>
  <c r="T12" i="49" s="1"/>
  <c r="T79" i="54"/>
  <c r="T7" i="49" s="1"/>
  <c r="V58" i="54"/>
  <c r="U71" i="54"/>
  <c r="S77" i="54"/>
  <c r="S7" i="47" s="1"/>
  <c r="S13" i="47" s="1"/>
  <c r="S6" i="47"/>
  <c r="S12" i="47" s="1"/>
  <c r="P18" i="50"/>
  <c r="P14" i="50"/>
  <c r="R8" i="52"/>
  <c r="R38" i="115"/>
  <c r="Q8" i="50"/>
  <c r="W47" i="54"/>
  <c r="Q71" i="115"/>
  <c r="R80" i="54"/>
  <c r="R7" i="50" s="1"/>
  <c r="R6" i="50"/>
  <c r="T69" i="54"/>
  <c r="U48" i="54"/>
  <c r="P20" i="52"/>
  <c r="P59" i="115"/>
  <c r="P62" i="115" s="1"/>
  <c r="X50" i="54"/>
  <c r="P20" i="47"/>
  <c r="P89" i="115"/>
  <c r="P92" i="115" s="1"/>
  <c r="R39" i="115"/>
  <c r="Q83" i="115"/>
  <c r="Q19" i="47"/>
  <c r="Q90" i="115" s="1"/>
  <c r="S6" i="52"/>
  <c r="S12" i="52" s="1"/>
  <c r="S82" i="54"/>
  <c r="S7" i="52" s="1"/>
  <c r="S13" i="52" s="1"/>
  <c r="V49" i="54"/>
  <c r="S72" i="54"/>
  <c r="T51" i="54"/>
  <c r="P85" i="115"/>
  <c r="Q19" i="52"/>
  <c r="Q60" i="115" s="1"/>
  <c r="Q53" i="115"/>
  <c r="R68" i="115"/>
  <c r="R8" i="47"/>
  <c r="U53" i="54"/>
  <c r="T74" i="54"/>
  <c r="O20" i="50"/>
  <c r="Q14" i="52"/>
  <c r="Q52" i="115"/>
  <c r="Q18" i="52"/>
  <c r="P19" i="50"/>
  <c r="Q18" i="47"/>
  <c r="Q82" i="115"/>
  <c r="Q14" i="47"/>
  <c r="S54" i="54"/>
  <c r="P55" i="115"/>
  <c r="R69" i="115"/>
  <c r="D5" i="45"/>
  <c r="D21" i="45" s="1"/>
  <c r="D25" i="45" s="1"/>
  <c r="D27" i="45" s="1"/>
  <c r="D11" i="44"/>
  <c r="D25" i="44"/>
  <c r="D115" i="115"/>
  <c r="D120" i="115"/>
  <c r="D30" i="44"/>
  <c r="D20" i="50"/>
  <c r="D29" i="44"/>
  <c r="D119" i="115"/>
  <c r="W10" i="37"/>
  <c r="W19" i="37" s="1"/>
  <c r="X87" i="38"/>
  <c r="AD53" i="115"/>
  <c r="AD39" i="115"/>
  <c r="AD20" i="49"/>
  <c r="O9" i="82" s="1"/>
  <c r="O20" i="82" s="1"/>
  <c r="I32" i="115"/>
  <c r="E125" i="115"/>
  <c r="K125" i="115"/>
  <c r="H125" i="115"/>
  <c r="O32" i="115"/>
  <c r="I64" i="45"/>
  <c r="S6" i="46"/>
  <c r="S12" i="46" s="1"/>
  <c r="S76" i="54"/>
  <c r="S7" i="46" s="1"/>
  <c r="S13" i="46" s="1"/>
  <c r="R8" i="46"/>
  <c r="R8" i="115"/>
  <c r="F55" i="33"/>
  <c r="C279" i="36"/>
  <c r="D90" i="33"/>
  <c r="D103" i="33" s="1"/>
  <c r="P56" i="33"/>
  <c r="U55" i="54"/>
  <c r="T68" i="54"/>
  <c r="Q22" i="115"/>
  <c r="Q14" i="46"/>
  <c r="Q18" i="46"/>
  <c r="F54" i="33"/>
  <c r="AA54" i="33"/>
  <c r="G20" i="46"/>
  <c r="G29" i="115"/>
  <c r="BG10" i="36"/>
  <c r="BB10" i="36"/>
  <c r="BF10" i="36"/>
  <c r="AH10" i="36"/>
  <c r="AZ10" i="36"/>
  <c r="BM10" i="36"/>
  <c r="AU10" i="36"/>
  <c r="I10" i="36"/>
  <c r="AX10" i="36"/>
  <c r="E58" i="33"/>
  <c r="BA10" i="36"/>
  <c r="AN10" i="36"/>
  <c r="AV10" i="36"/>
  <c r="BI10" i="36"/>
  <c r="BK10" i="36"/>
  <c r="BE10" i="36"/>
  <c r="AI10" i="36"/>
  <c r="G10" i="36"/>
  <c r="D10" i="36"/>
  <c r="D94" i="36" s="1"/>
  <c r="BJ10" i="36"/>
  <c r="H10" i="36"/>
  <c r="BH10" i="36"/>
  <c r="AJ10" i="36"/>
  <c r="AO10" i="36"/>
  <c r="AS10" i="36"/>
  <c r="BL10" i="36"/>
  <c r="AF10" i="36"/>
  <c r="AR10" i="36"/>
  <c r="J10" i="36"/>
  <c r="AW10" i="36"/>
  <c r="AY10" i="36"/>
  <c r="BC10" i="36"/>
  <c r="E10" i="36"/>
  <c r="BD10" i="36"/>
  <c r="AT10" i="36"/>
  <c r="BO10" i="36"/>
  <c r="AK10" i="36"/>
  <c r="AP10" i="36"/>
  <c r="AQ10" i="36"/>
  <c r="BN10" i="36"/>
  <c r="F10" i="36"/>
  <c r="AM10" i="36"/>
  <c r="AL10" i="36"/>
  <c r="AG10" i="36"/>
  <c r="C187" i="36"/>
  <c r="D89" i="33"/>
  <c r="D102" i="33" s="1"/>
  <c r="P55" i="33"/>
  <c r="ET14" i="53"/>
  <c r="ET15" i="53"/>
  <c r="AD8" i="52"/>
  <c r="Q11" i="115"/>
  <c r="F56" i="33"/>
  <c r="AA55" i="33"/>
  <c r="AB26" i="33"/>
  <c r="AB27" i="33"/>
  <c r="AB28" i="33"/>
  <c r="AB8" i="115"/>
  <c r="AB8" i="46"/>
  <c r="AB7" i="44"/>
  <c r="AK29" i="32"/>
  <c r="J22" i="34"/>
  <c r="K26" i="34"/>
  <c r="J28" i="34"/>
  <c r="P54" i="33"/>
  <c r="O58" i="33"/>
  <c r="AB40" i="115"/>
  <c r="AB70" i="115"/>
  <c r="AB100" i="115"/>
  <c r="I35" i="34"/>
  <c r="H38" i="34"/>
  <c r="H25" i="33" s="1"/>
  <c r="AA56" i="33"/>
  <c r="AC18" i="52"/>
  <c r="AC52" i="115"/>
  <c r="AC14" i="52"/>
  <c r="G12" i="82" s="1"/>
  <c r="G23" i="82" s="1"/>
  <c r="AC38" i="34"/>
  <c r="AC25" i="33" s="1"/>
  <c r="AD35" i="34"/>
  <c r="E41" i="45"/>
  <c r="Q26" i="33"/>
  <c r="Q27" i="33"/>
  <c r="Q28" i="33"/>
  <c r="AC29" i="54"/>
  <c r="AC14" i="54"/>
  <c r="AC10" i="115" s="1"/>
  <c r="AC24" i="115" s="1"/>
  <c r="G26" i="33"/>
  <c r="G27" i="33"/>
  <c r="G28" i="33"/>
  <c r="AP194" i="36"/>
  <c r="AX194" i="36"/>
  <c r="BO194" i="36"/>
  <c r="AF194" i="36"/>
  <c r="BD194" i="36"/>
  <c r="AQ194" i="36"/>
  <c r="AV194" i="36"/>
  <c r="I194" i="36"/>
  <c r="BJ194" i="36"/>
  <c r="AU194" i="36"/>
  <c r="J194" i="36"/>
  <c r="BI194" i="36"/>
  <c r="AT194" i="36"/>
  <c r="BK194" i="36"/>
  <c r="BF194" i="36"/>
  <c r="AJ194" i="36"/>
  <c r="BN194" i="36"/>
  <c r="D194" i="36"/>
  <c r="D278" i="36" s="1"/>
  <c r="AI194" i="36"/>
  <c r="AH194" i="36"/>
  <c r="AS194" i="36"/>
  <c r="AZ194" i="36"/>
  <c r="BC194" i="36"/>
  <c r="BE194" i="36"/>
  <c r="BA194" i="36"/>
  <c r="AL194" i="36"/>
  <c r="F194" i="36"/>
  <c r="AY194" i="36"/>
  <c r="BL194" i="36"/>
  <c r="BH194" i="36"/>
  <c r="AK194" i="36"/>
  <c r="BB194" i="36"/>
  <c r="AO194" i="36"/>
  <c r="G194" i="36"/>
  <c r="BM194" i="36"/>
  <c r="AN194" i="36"/>
  <c r="H194" i="36"/>
  <c r="AG194" i="36"/>
  <c r="BG194" i="36"/>
  <c r="AW194" i="36"/>
  <c r="AM194" i="36"/>
  <c r="AR194" i="36"/>
  <c r="E194" i="36"/>
  <c r="P30" i="115"/>
  <c r="I29" i="45"/>
  <c r="I39" i="45" s="1"/>
  <c r="I27" i="45"/>
  <c r="I28" i="45"/>
  <c r="I38" i="45" s="1"/>
  <c r="I32" i="45"/>
  <c r="I42" i="45" s="1"/>
  <c r="I31" i="45"/>
  <c r="G30" i="115"/>
  <c r="AA29" i="115"/>
  <c r="AA20" i="46"/>
  <c r="R38" i="34"/>
  <c r="R25" i="33" s="1"/>
  <c r="S35" i="34"/>
  <c r="G102" i="36"/>
  <c r="AW102" i="36"/>
  <c r="BN102" i="36"/>
  <c r="AJ102" i="36"/>
  <c r="H102" i="36"/>
  <c r="AG102" i="36"/>
  <c r="AT102" i="36"/>
  <c r="F102" i="36"/>
  <c r="AP102" i="36"/>
  <c r="BI102" i="36"/>
  <c r="AH102" i="36"/>
  <c r="AV102" i="36"/>
  <c r="AY102" i="36"/>
  <c r="AS102" i="36"/>
  <c r="BJ102" i="36"/>
  <c r="AF102" i="36"/>
  <c r="AQ102" i="36"/>
  <c r="BD102" i="36"/>
  <c r="BE102" i="36"/>
  <c r="BB102" i="36"/>
  <c r="BL102" i="36"/>
  <c r="BG102" i="36"/>
  <c r="AL102" i="36"/>
  <c r="BK102" i="36"/>
  <c r="J102" i="36"/>
  <c r="D102" i="36"/>
  <c r="D186" i="36" s="1"/>
  <c r="BF102" i="36"/>
  <c r="AK102" i="36"/>
  <c r="AN102" i="36"/>
  <c r="BO102" i="36"/>
  <c r="AI102" i="36"/>
  <c r="AZ102" i="36"/>
  <c r="BM102" i="36"/>
  <c r="AM102" i="36"/>
  <c r="AO102" i="36"/>
  <c r="AU102" i="36"/>
  <c r="BC102" i="36"/>
  <c r="AX102" i="36"/>
  <c r="BA102" i="36"/>
  <c r="AR102" i="36"/>
  <c r="BH102" i="36"/>
  <c r="E102" i="36"/>
  <c r="I102" i="36"/>
  <c r="G20" i="48"/>
  <c r="G119" i="115"/>
  <c r="AI24" i="44"/>
  <c r="AI31" i="44" s="1"/>
  <c r="AJ9" i="44"/>
  <c r="P25" i="115"/>
  <c r="E37" i="45"/>
  <c r="E36" i="45" s="1"/>
  <c r="E45" i="45" s="1"/>
  <c r="E26" i="45"/>
  <c r="AC7" i="46"/>
  <c r="AC13" i="46" s="1"/>
  <c r="AC6" i="46"/>
  <c r="AC12" i="46" s="1"/>
  <c r="F54" i="115"/>
  <c r="F41" i="115"/>
  <c r="L125" i="115"/>
  <c r="Z58" i="33"/>
  <c r="I32" i="44"/>
  <c r="AB9" i="115"/>
  <c r="AB8" i="44"/>
  <c r="R9" i="115"/>
  <c r="C375" i="36"/>
  <c r="C376" i="36" s="1"/>
  <c r="C95" i="36"/>
  <c r="D88" i="33"/>
  <c r="Q23" i="115"/>
  <c r="Q19" i="46"/>
  <c r="X61" i="54"/>
  <c r="AC53" i="115"/>
  <c r="AC19" i="52"/>
  <c r="AC60" i="115" s="1"/>
  <c r="P20" i="46"/>
  <c r="P29" i="115"/>
  <c r="AK31" i="32"/>
  <c r="AK32" i="32"/>
  <c r="F20" i="82"/>
  <c r="AB20" i="49"/>
  <c r="M9" i="82" s="1"/>
  <c r="Z61" i="115"/>
  <c r="Y31" i="115"/>
  <c r="H20" i="82"/>
  <c r="N20" i="82"/>
  <c r="AA20" i="49"/>
  <c r="AA119" i="115"/>
  <c r="AA29" i="44"/>
  <c r="Z91" i="115"/>
  <c r="Z31" i="115"/>
  <c r="AA120" i="115"/>
  <c r="AA30" i="44"/>
  <c r="Z54" i="8" l="1"/>
  <c r="Z56" i="8" s="1"/>
  <c r="E13" i="133"/>
  <c r="D41" i="134" s="1"/>
  <c r="H9" i="130"/>
  <c r="I38" i="134"/>
  <c r="I12" i="130"/>
  <c r="I12" i="133"/>
  <c r="I11" i="130"/>
  <c r="I11" i="133"/>
  <c r="I10" i="130"/>
  <c r="H11" i="130"/>
  <c r="H11" i="133"/>
  <c r="G39" i="134" s="1"/>
  <c r="H10" i="133"/>
  <c r="H38" i="134" s="1"/>
  <c r="H10" i="130"/>
  <c r="H12" i="130"/>
  <c r="H12" i="133"/>
  <c r="AJ28" i="8"/>
  <c r="AK28" i="8" s="1"/>
  <c r="AL28" i="8" s="1"/>
  <c r="AM28" i="8" s="1"/>
  <c r="AN28" i="8" s="1"/>
  <c r="AO28" i="8" s="1"/>
  <c r="AP28" i="8" s="1"/>
  <c r="AQ28" i="8" s="1"/>
  <c r="AR28" i="8" s="1"/>
  <c r="AS28" i="8" s="1"/>
  <c r="AT28" i="8" s="1"/>
  <c r="AU28" i="8" s="1"/>
  <c r="AV28" i="8" s="1"/>
  <c r="AW28" i="8" s="1"/>
  <c r="AX28" i="8" s="1"/>
  <c r="AY28" i="8" s="1"/>
  <c r="AZ28" i="8" s="1"/>
  <c r="BA28" i="8" s="1"/>
  <c r="BB28" i="8" s="1"/>
  <c r="BC28" i="8" s="1"/>
  <c r="BD28" i="8" s="1"/>
  <c r="BE28" i="8" s="1"/>
  <c r="BF28" i="8" s="1"/>
  <c r="AH35" i="8"/>
  <c r="AH50" i="8" s="1"/>
  <c r="AG36" i="8"/>
  <c r="AG51" i="8" s="1"/>
  <c r="AF29" i="8"/>
  <c r="AF46" i="8" s="1"/>
  <c r="AF38" i="8"/>
  <c r="AF53" i="8" s="1"/>
  <c r="AF35" i="8"/>
  <c r="AF50" i="8" s="1"/>
  <c r="L9" i="133" s="1"/>
  <c r="AE35" i="8"/>
  <c r="AE50" i="8" s="1"/>
  <c r="AH36" i="8"/>
  <c r="AH51" i="8" s="1"/>
  <c r="AH29" i="8"/>
  <c r="AH46" i="8" s="1"/>
  <c r="AG38" i="8"/>
  <c r="AG53" i="8" s="1"/>
  <c r="AE29" i="8"/>
  <c r="AE46" i="8" s="1"/>
  <c r="AH38" i="8"/>
  <c r="AH53" i="8" s="1"/>
  <c r="AF36" i="8"/>
  <c r="AF51" i="8" s="1"/>
  <c r="AG29" i="8"/>
  <c r="AG46" i="8" s="1"/>
  <c r="AF37" i="8"/>
  <c r="AF52" i="8" s="1"/>
  <c r="AE37" i="8"/>
  <c r="AE52" i="8" s="1"/>
  <c r="AE38" i="8"/>
  <c r="AE53" i="8" s="1"/>
  <c r="AG37" i="8"/>
  <c r="AG52" i="8" s="1"/>
  <c r="AH37" i="8"/>
  <c r="AH52" i="8" s="1"/>
  <c r="AG35" i="8"/>
  <c r="AG50" i="8" s="1"/>
  <c r="AE36" i="8"/>
  <c r="AE51" i="8" s="1"/>
  <c r="AF31" i="8"/>
  <c r="AF48" i="8" s="1"/>
  <c r="L10" i="130" s="1"/>
  <c r="AG32" i="8"/>
  <c r="AG49" i="8" s="1"/>
  <c r="AF30" i="8"/>
  <c r="AF47" i="8" s="1"/>
  <c r="AE32" i="8"/>
  <c r="AE49" i="8" s="1"/>
  <c r="AG31" i="8"/>
  <c r="AG48" i="8" s="1"/>
  <c r="AH32" i="8"/>
  <c r="AH49" i="8" s="1"/>
  <c r="AH31" i="8"/>
  <c r="AH48" i="8" s="1"/>
  <c r="AH30" i="8"/>
  <c r="AH47" i="8" s="1"/>
  <c r="N12" i="130" s="1"/>
  <c r="AE30" i="8"/>
  <c r="AE47" i="8" s="1"/>
  <c r="AE31" i="8"/>
  <c r="AE48" i="8" s="1"/>
  <c r="AG30" i="8"/>
  <c r="AG47" i="8" s="1"/>
  <c r="AF32" i="8"/>
  <c r="AF49" i="8" s="1"/>
  <c r="G38" i="134"/>
  <c r="H9" i="133"/>
  <c r="H13" i="133" s="1"/>
  <c r="AB54" i="8"/>
  <c r="AB56" i="8" s="1"/>
  <c r="I9" i="130"/>
  <c r="AC54" i="8"/>
  <c r="AC56" i="8" s="1"/>
  <c r="I9" i="133"/>
  <c r="U68" i="38"/>
  <c r="U76" i="38" s="1"/>
  <c r="U67" i="38"/>
  <c r="U75" i="38" s="1"/>
  <c r="U65" i="38"/>
  <c r="U66" i="38"/>
  <c r="U74" i="38" s="1"/>
  <c r="T69" i="38"/>
  <c r="T73" i="38"/>
  <c r="T77" i="38" s="1"/>
  <c r="K69" i="38"/>
  <c r="K73" i="38"/>
  <c r="K77" i="38" s="1"/>
  <c r="L68" i="38"/>
  <c r="L76" i="38" s="1"/>
  <c r="L65" i="38"/>
  <c r="L67" i="38"/>
  <c r="L75" i="38" s="1"/>
  <c r="L66" i="38"/>
  <c r="L74" i="38" s="1"/>
  <c r="E37" i="134"/>
  <c r="AH32" i="44"/>
  <c r="AH28" i="45"/>
  <c r="AH29" i="45"/>
  <c r="AH27" i="45"/>
  <c r="AH31" i="45"/>
  <c r="AH33" i="45"/>
  <c r="AH32" i="45"/>
  <c r="E40" i="134"/>
  <c r="G13" i="133"/>
  <c r="F39" i="134"/>
  <c r="O72" i="132"/>
  <c r="O72" i="129"/>
  <c r="AF20" i="47"/>
  <c r="AG59" i="115"/>
  <c r="AG20" i="52"/>
  <c r="P12" i="82" s="1"/>
  <c r="P23" i="82" s="1"/>
  <c r="AG8" i="46"/>
  <c r="AG9" i="115"/>
  <c r="AG13" i="46"/>
  <c r="AG83" i="115"/>
  <c r="AG19" i="47"/>
  <c r="AG90" i="115" s="1"/>
  <c r="AG8" i="115"/>
  <c r="AG12" i="46"/>
  <c r="AG14" i="47"/>
  <c r="I7" i="82" s="1"/>
  <c r="I18" i="82" s="1"/>
  <c r="AG82" i="115"/>
  <c r="AG18" i="47"/>
  <c r="G40" i="134"/>
  <c r="H64" i="45"/>
  <c r="AC98" i="115"/>
  <c r="AB14" i="50"/>
  <c r="F10" i="82" s="1"/>
  <c r="F21" i="82" s="1"/>
  <c r="D68" i="132"/>
  <c r="D64" i="132"/>
  <c r="L61" i="38"/>
  <c r="M60" i="38"/>
  <c r="V60" i="38"/>
  <c r="U61" i="38"/>
  <c r="AB113" i="115"/>
  <c r="AB20" i="50"/>
  <c r="M10" i="82" s="1"/>
  <c r="M21" i="82" s="1"/>
  <c r="CC56" i="34"/>
  <c r="CB34" i="34"/>
  <c r="CB35" i="34" s="1"/>
  <c r="F38" i="134"/>
  <c r="BV58" i="33"/>
  <c r="BW28" i="33"/>
  <c r="BW56" i="33" s="1"/>
  <c r="BW26" i="33"/>
  <c r="BW54" i="33" s="1"/>
  <c r="BW27" i="33"/>
  <c r="BW55" i="33" s="1"/>
  <c r="BY57" i="34"/>
  <c r="AT31" i="32"/>
  <c r="BX63" i="34"/>
  <c r="BX29" i="33" s="1"/>
  <c r="BX57" i="33" s="1"/>
  <c r="AT32" i="32"/>
  <c r="BX38" i="34"/>
  <c r="BX25" i="33" s="1"/>
  <c r="AT29" i="32"/>
  <c r="AT30" i="32"/>
  <c r="FC14" i="53"/>
  <c r="FH6" i="53"/>
  <c r="AA11" i="44"/>
  <c r="AD7" i="50"/>
  <c r="AD13" i="50" s="1"/>
  <c r="AD19" i="50" s="1"/>
  <c r="AD120" i="115" s="1"/>
  <c r="F40" i="134"/>
  <c r="E38" i="134"/>
  <c r="F13" i="133"/>
  <c r="G13" i="130"/>
  <c r="Q13" i="133"/>
  <c r="P41" i="134" s="1"/>
  <c r="P37" i="134"/>
  <c r="AM11" i="36"/>
  <c r="CG11" i="36"/>
  <c r="BU11" i="36"/>
  <c r="CB11" i="36"/>
  <c r="BV11" i="36"/>
  <c r="CI11" i="36"/>
  <c r="BZ11" i="36"/>
  <c r="CD11" i="36"/>
  <c r="CC11" i="36"/>
  <c r="CH11" i="36"/>
  <c r="BW11" i="36"/>
  <c r="CE11" i="36"/>
  <c r="BY11" i="36"/>
  <c r="CA11" i="36"/>
  <c r="CF11" i="36"/>
  <c r="BX11" i="36"/>
  <c r="CA103" i="36"/>
  <c r="CG103" i="36"/>
  <c r="CE103" i="36"/>
  <c r="CI103" i="36"/>
  <c r="CC103" i="36"/>
  <c r="BY103" i="36"/>
  <c r="CB103" i="36"/>
  <c r="CD103" i="36"/>
  <c r="BX103" i="36"/>
  <c r="CH103" i="36"/>
  <c r="CF103" i="36"/>
  <c r="BZ103" i="36"/>
  <c r="BW103" i="36"/>
  <c r="BV103" i="36"/>
  <c r="BU103" i="36"/>
  <c r="AR52" i="8"/>
  <c r="AR50" i="8"/>
  <c r="AR51" i="8"/>
  <c r="AS12" i="8"/>
  <c r="AR53" i="8"/>
  <c r="AN7" i="8"/>
  <c r="S11" i="132"/>
  <c r="R28" i="132"/>
  <c r="R31" i="132" s="1"/>
  <c r="Q31" i="134"/>
  <c r="AT10" i="8"/>
  <c r="Y19" i="132"/>
  <c r="AN8" i="8"/>
  <c r="S15" i="132"/>
  <c r="R35" i="134" s="1"/>
  <c r="AT11" i="8"/>
  <c r="Y23" i="132"/>
  <c r="CC290" i="36"/>
  <c r="BW290" i="36"/>
  <c r="BV290" i="36"/>
  <c r="CD290" i="36"/>
  <c r="CE290" i="36"/>
  <c r="CI290" i="36"/>
  <c r="BY290" i="36"/>
  <c r="BX290" i="36"/>
  <c r="BU290" i="36"/>
  <c r="BZ290" i="36"/>
  <c r="CB290" i="36"/>
  <c r="CG290" i="36"/>
  <c r="CF290" i="36"/>
  <c r="CA290" i="36"/>
  <c r="CH290" i="36"/>
  <c r="BZ195" i="36"/>
  <c r="CC195" i="36"/>
  <c r="BW195" i="36"/>
  <c r="CB195" i="36"/>
  <c r="BU195" i="36"/>
  <c r="CE195" i="36"/>
  <c r="CD195" i="36"/>
  <c r="BV195" i="36"/>
  <c r="BY195" i="36"/>
  <c r="CG195" i="36"/>
  <c r="CI195" i="36"/>
  <c r="CF195" i="36"/>
  <c r="CA195" i="36"/>
  <c r="CH195" i="36"/>
  <c r="BX195" i="36"/>
  <c r="K10" i="36"/>
  <c r="K289" i="36"/>
  <c r="K102" i="36"/>
  <c r="M11" i="44"/>
  <c r="M32" i="45"/>
  <c r="M42" i="45" s="1"/>
  <c r="M60" i="45"/>
  <c r="G57" i="132"/>
  <c r="M63" i="45"/>
  <c r="D64" i="129"/>
  <c r="D68" i="129"/>
  <c r="M29" i="45"/>
  <c r="M39" i="45" s="1"/>
  <c r="M28" i="45"/>
  <c r="M38" i="45" s="1"/>
  <c r="M61" i="45"/>
  <c r="M62" i="45"/>
  <c r="M33" i="45"/>
  <c r="M43" i="45" s="1"/>
  <c r="M27" i="45"/>
  <c r="M37" i="45" s="1"/>
  <c r="M25" i="44"/>
  <c r="AC8" i="50"/>
  <c r="D124" i="115"/>
  <c r="AC99" i="115"/>
  <c r="AD12" i="50"/>
  <c r="AD98" i="115"/>
  <c r="D91" i="115"/>
  <c r="D92" i="115" s="1"/>
  <c r="D85" i="115"/>
  <c r="D62" i="45"/>
  <c r="D64" i="45" s="1"/>
  <c r="AA114" i="115"/>
  <c r="AA101" i="115"/>
  <c r="AA63" i="45" s="1"/>
  <c r="EY14" i="53"/>
  <c r="AE28" i="54" s="1"/>
  <c r="AE14" i="54" s="1"/>
  <c r="AE70" i="115" s="1"/>
  <c r="AE22" i="54"/>
  <c r="AE9" i="54" s="1"/>
  <c r="D31" i="115"/>
  <c r="D32" i="115" s="1"/>
  <c r="D25" i="115"/>
  <c r="AA41" i="115"/>
  <c r="AA61" i="45" s="1"/>
  <c r="AA54" i="115"/>
  <c r="M60" i="115"/>
  <c r="M30" i="44"/>
  <c r="AA84" i="115"/>
  <c r="AA71" i="115"/>
  <c r="AA62" i="45" s="1"/>
  <c r="AE89" i="115"/>
  <c r="AE20" i="47"/>
  <c r="AA24" i="115"/>
  <c r="AA11" i="115"/>
  <c r="AD28" i="54"/>
  <c r="AD14" i="54" s="1"/>
  <c r="M29" i="44"/>
  <c r="M59" i="115"/>
  <c r="M20" i="52"/>
  <c r="D61" i="115"/>
  <c r="D62" i="115" s="1"/>
  <c r="D55" i="115"/>
  <c r="M55" i="115"/>
  <c r="F13" i="130"/>
  <c r="E13" i="130"/>
  <c r="AQ50" i="8"/>
  <c r="AQ51" i="8"/>
  <c r="AQ52" i="8"/>
  <c r="AQ53" i="8"/>
  <c r="G57" i="129"/>
  <c r="G60" i="129" s="1"/>
  <c r="AF89" i="115"/>
  <c r="AF19" i="46"/>
  <c r="AF23" i="115"/>
  <c r="AE22" i="115"/>
  <c r="AE19" i="46"/>
  <c r="AE23" i="115"/>
  <c r="AF22" i="115"/>
  <c r="F11" i="115"/>
  <c r="AF14" i="46"/>
  <c r="AF18" i="46"/>
  <c r="AE18" i="46"/>
  <c r="AE14" i="46"/>
  <c r="G40" i="115"/>
  <c r="G41" i="115" s="1"/>
  <c r="G100" i="115"/>
  <c r="G114" i="115" s="1"/>
  <c r="F71" i="115"/>
  <c r="G70" i="115"/>
  <c r="G84" i="115" s="1"/>
  <c r="G9" i="44"/>
  <c r="G10" i="44" s="1"/>
  <c r="F10" i="44"/>
  <c r="F61" i="45" s="1"/>
  <c r="F101" i="115"/>
  <c r="FD6" i="53"/>
  <c r="FD14" i="53" s="1"/>
  <c r="K36" i="45"/>
  <c r="K45" i="45" s="1"/>
  <c r="K26" i="45"/>
  <c r="BR11" i="36"/>
  <c r="BP11" i="36"/>
  <c r="BQ11" i="36"/>
  <c r="BS11" i="36"/>
  <c r="BT11" i="36"/>
  <c r="L26" i="45"/>
  <c r="AM46" i="8"/>
  <c r="S9" i="133" s="1"/>
  <c r="AM47" i="8"/>
  <c r="S12" i="133" s="1"/>
  <c r="AM48" i="8"/>
  <c r="S10" i="133" s="1"/>
  <c r="AM49" i="8"/>
  <c r="S11" i="133" s="1"/>
  <c r="AN9" i="8"/>
  <c r="AM13" i="8"/>
  <c r="BR103" i="36"/>
  <c r="BQ103" i="36"/>
  <c r="BS103" i="36"/>
  <c r="BP103" i="36"/>
  <c r="BT103" i="36"/>
  <c r="J26" i="45"/>
  <c r="L36" i="45"/>
  <c r="L45" i="45" s="1"/>
  <c r="BR290" i="36"/>
  <c r="BQ290" i="36"/>
  <c r="BP290" i="36"/>
  <c r="BS290" i="36"/>
  <c r="BT290" i="36"/>
  <c r="J36" i="45"/>
  <c r="J45" i="45" s="1"/>
  <c r="BS195" i="36"/>
  <c r="BT195" i="36"/>
  <c r="BP195" i="36"/>
  <c r="BQ195" i="36"/>
  <c r="BR195" i="36"/>
  <c r="K30" i="45"/>
  <c r="L40" i="45"/>
  <c r="L46" i="45" s="1"/>
  <c r="L30" i="45"/>
  <c r="AK54" i="8"/>
  <c r="AL50" i="8"/>
  <c r="R9" i="133" s="1"/>
  <c r="AL51" i="8"/>
  <c r="R12" i="133" s="1"/>
  <c r="Q40" i="134" s="1"/>
  <c r="AL52" i="8"/>
  <c r="R10" i="133" s="1"/>
  <c r="Q38" i="134" s="1"/>
  <c r="AL53" i="8"/>
  <c r="R11" i="133" s="1"/>
  <c r="Q39" i="134" s="1"/>
  <c r="AL13" i="8"/>
  <c r="L5" i="36"/>
  <c r="K285" i="36"/>
  <c r="K286" i="36"/>
  <c r="K287" i="36"/>
  <c r="K8" i="36"/>
  <c r="K192" i="36"/>
  <c r="K100" i="36"/>
  <c r="K288" i="36"/>
  <c r="K101" i="36"/>
  <c r="K193" i="36"/>
  <c r="K9" i="36"/>
  <c r="BT34" i="34"/>
  <c r="BT35" i="34" s="1"/>
  <c r="AL30" i="32"/>
  <c r="J30" i="45"/>
  <c r="R12" i="50"/>
  <c r="R13" i="50"/>
  <c r="T13" i="49"/>
  <c r="T19" i="49" s="1"/>
  <c r="T13" i="51"/>
  <c r="T19" i="51" s="1"/>
  <c r="K40" i="45"/>
  <c r="K46" i="45" s="1"/>
  <c r="I30" i="45"/>
  <c r="E40" i="45"/>
  <c r="E46" i="45" s="1"/>
  <c r="E44" i="45" s="1"/>
  <c r="E69" i="45" s="1"/>
  <c r="J40" i="45"/>
  <c r="J46" i="45" s="1"/>
  <c r="G30" i="44"/>
  <c r="C27" i="45"/>
  <c r="C37" i="45" s="1"/>
  <c r="C33" i="45"/>
  <c r="H41" i="45"/>
  <c r="H30" i="45"/>
  <c r="AA32" i="45"/>
  <c r="AA42" i="45" s="1"/>
  <c r="AA33" i="45"/>
  <c r="AA43" i="45" s="1"/>
  <c r="H26" i="45"/>
  <c r="H36" i="45"/>
  <c r="H45" i="45" s="1"/>
  <c r="AB119" i="115"/>
  <c r="C28" i="45"/>
  <c r="U28" i="34"/>
  <c r="V26" i="34"/>
  <c r="U22" i="34"/>
  <c r="AC14" i="50"/>
  <c r="G10" i="82" s="1"/>
  <c r="G21" i="82" s="1"/>
  <c r="AC112" i="115"/>
  <c r="AC18" i="50"/>
  <c r="AC19" i="50"/>
  <c r="AC120" i="115" s="1"/>
  <c r="AC113" i="115"/>
  <c r="G20" i="47"/>
  <c r="G89" i="115"/>
  <c r="K47" i="34"/>
  <c r="J49" i="34"/>
  <c r="G29" i="44"/>
  <c r="C32" i="44"/>
  <c r="S14" i="51"/>
  <c r="S18" i="51"/>
  <c r="S20" i="51" s="1"/>
  <c r="T8" i="51"/>
  <c r="J23" i="82"/>
  <c r="J13" i="82"/>
  <c r="J24" i="82" s="1"/>
  <c r="C32" i="45"/>
  <c r="A32" i="45" s="1"/>
  <c r="C29" i="45"/>
  <c r="C62" i="115"/>
  <c r="W60" i="54"/>
  <c r="V73" i="54"/>
  <c r="C64" i="45"/>
  <c r="U81" i="54"/>
  <c r="U7" i="51" s="1"/>
  <c r="U13" i="51" s="1"/>
  <c r="U6" i="51"/>
  <c r="U12" i="51" s="1"/>
  <c r="D122" i="115"/>
  <c r="Q85" i="115"/>
  <c r="F372" i="36"/>
  <c r="G91" i="33"/>
  <c r="G104" i="33" s="1"/>
  <c r="R57" i="33"/>
  <c r="S53" i="34"/>
  <c r="S51" i="34"/>
  <c r="S52" i="34"/>
  <c r="S63" i="34" s="1"/>
  <c r="S29" i="33" s="1"/>
  <c r="AH290" i="36"/>
  <c r="BO290" i="36"/>
  <c r="AO290" i="36"/>
  <c r="AV290" i="36"/>
  <c r="H290" i="36"/>
  <c r="AW290" i="36"/>
  <c r="BM290" i="36"/>
  <c r="BA290" i="36"/>
  <c r="AP290" i="36"/>
  <c r="AZ290" i="36"/>
  <c r="BF290" i="36"/>
  <c r="AQ290" i="36"/>
  <c r="AY290" i="36"/>
  <c r="BN290" i="36"/>
  <c r="AT290" i="36"/>
  <c r="AI290" i="36"/>
  <c r="AR290" i="36"/>
  <c r="AK290" i="36"/>
  <c r="BJ290" i="36"/>
  <c r="BE290" i="36"/>
  <c r="BL290" i="36"/>
  <c r="BG290" i="36"/>
  <c r="J290" i="36"/>
  <c r="BH290" i="36"/>
  <c r="L290" i="36"/>
  <c r="G290" i="36"/>
  <c r="G371" i="36" s="1"/>
  <c r="K290" i="36"/>
  <c r="BI290" i="36"/>
  <c r="BD290" i="36"/>
  <c r="BB290" i="36"/>
  <c r="AS290" i="36"/>
  <c r="AL290" i="36"/>
  <c r="AX290" i="36"/>
  <c r="AM290" i="36"/>
  <c r="AN290" i="36"/>
  <c r="BC290" i="36"/>
  <c r="I290" i="36"/>
  <c r="AJ290" i="36"/>
  <c r="AU290" i="36"/>
  <c r="BK290" i="36"/>
  <c r="AG290" i="36"/>
  <c r="AF290" i="36"/>
  <c r="Q55" i="115"/>
  <c r="AF27" i="34"/>
  <c r="K49" i="34"/>
  <c r="L47" i="34"/>
  <c r="K21" i="34"/>
  <c r="K50" i="34"/>
  <c r="I57" i="33"/>
  <c r="AD22" i="34"/>
  <c r="AE26" i="34"/>
  <c r="AE28" i="34" s="1"/>
  <c r="U47" i="34"/>
  <c r="T21" i="34"/>
  <c r="T50" i="34"/>
  <c r="T49" i="34"/>
  <c r="AC53" i="34"/>
  <c r="AC52" i="34"/>
  <c r="AC63" i="34" s="1"/>
  <c r="AC29" i="33" s="1"/>
  <c r="AC51" i="34"/>
  <c r="AD30" i="34"/>
  <c r="AE29" i="34"/>
  <c r="AD31" i="34"/>
  <c r="AD32" i="34"/>
  <c r="T31" i="34"/>
  <c r="U29" i="34"/>
  <c r="T32" i="34"/>
  <c r="T30" i="34"/>
  <c r="J53" i="34"/>
  <c r="J52" i="34"/>
  <c r="J63" i="34" s="1"/>
  <c r="J29" i="33" s="1"/>
  <c r="J51" i="34"/>
  <c r="AE47" i="34"/>
  <c r="AD21" i="34"/>
  <c r="AD50" i="34"/>
  <c r="AD49" i="34"/>
  <c r="AB57" i="33"/>
  <c r="J32" i="34"/>
  <c r="J31" i="34"/>
  <c r="K29" i="34"/>
  <c r="K30" i="34" s="1"/>
  <c r="U6" i="49"/>
  <c r="U12" i="49" s="1"/>
  <c r="U79" i="54"/>
  <c r="U7" i="49" s="1"/>
  <c r="W58" i="54"/>
  <c r="V71" i="54"/>
  <c r="S18" i="49"/>
  <c r="S20" i="49" s="1"/>
  <c r="S14" i="49"/>
  <c r="T8" i="49"/>
  <c r="R18" i="52"/>
  <c r="R52" i="115"/>
  <c r="R14" i="52"/>
  <c r="R19" i="47"/>
  <c r="R90" i="115" s="1"/>
  <c r="R83" i="115"/>
  <c r="Q89" i="115"/>
  <c r="Q92" i="115" s="1"/>
  <c r="Q20" i="47"/>
  <c r="R71" i="115"/>
  <c r="T77" i="54"/>
  <c r="T7" i="47" s="1"/>
  <c r="T13" i="47" s="1"/>
  <c r="T6" i="47"/>
  <c r="T12" i="47" s="1"/>
  <c r="Q18" i="50"/>
  <c r="Q14" i="50"/>
  <c r="R41" i="115"/>
  <c r="P20" i="50"/>
  <c r="Q20" i="52"/>
  <c r="Q59" i="115"/>
  <c r="Q62" i="115" s="1"/>
  <c r="S80" i="54"/>
  <c r="S7" i="50" s="1"/>
  <c r="S6" i="50"/>
  <c r="V48" i="54"/>
  <c r="U69" i="54"/>
  <c r="T82" i="54"/>
  <c r="T7" i="52" s="1"/>
  <c r="T13" i="52" s="1"/>
  <c r="T6" i="52"/>
  <c r="T12" i="52" s="1"/>
  <c r="R18" i="47"/>
  <c r="R82" i="115"/>
  <c r="R14" i="47"/>
  <c r="Q19" i="50"/>
  <c r="W49" i="54"/>
  <c r="R8" i="50"/>
  <c r="X47" i="54"/>
  <c r="S8" i="47"/>
  <c r="S68" i="115"/>
  <c r="S38" i="115"/>
  <c r="S8" i="52"/>
  <c r="V53" i="54"/>
  <c r="U74" i="54"/>
  <c r="T72" i="54"/>
  <c r="U51" i="54"/>
  <c r="S39" i="115"/>
  <c r="R19" i="52"/>
  <c r="R60" i="115" s="1"/>
  <c r="R53" i="115"/>
  <c r="Y50" i="54"/>
  <c r="T54" i="54"/>
  <c r="S69" i="115"/>
  <c r="AJ68" i="115"/>
  <c r="D32" i="44"/>
  <c r="AD19" i="52"/>
  <c r="AD60" i="115" s="1"/>
  <c r="I125" i="115"/>
  <c r="P32" i="115"/>
  <c r="E34" i="45"/>
  <c r="Q25" i="115"/>
  <c r="AB10" i="44"/>
  <c r="D279" i="36"/>
  <c r="E90" i="33"/>
  <c r="E103" i="33" s="1"/>
  <c r="AC20" i="52"/>
  <c r="N12" i="82" s="1"/>
  <c r="N23" i="82" s="1"/>
  <c r="AC59" i="115"/>
  <c r="I38" i="34"/>
  <c r="I25" i="33" s="1"/>
  <c r="J35" i="34"/>
  <c r="D187" i="36"/>
  <c r="E89" i="33"/>
  <c r="E102" i="33" s="1"/>
  <c r="V55" i="54"/>
  <c r="U68" i="54"/>
  <c r="G24" i="115"/>
  <c r="G11" i="115"/>
  <c r="AC8" i="115"/>
  <c r="AC8" i="46"/>
  <c r="AC7" i="44"/>
  <c r="AB56" i="33"/>
  <c r="R22" i="115"/>
  <c r="R18" i="46"/>
  <c r="R14" i="46"/>
  <c r="Q30" i="115"/>
  <c r="AB11" i="115"/>
  <c r="AB55" i="33"/>
  <c r="AP11" i="36"/>
  <c r="BO11" i="36"/>
  <c r="BM11" i="36"/>
  <c r="AU11" i="36"/>
  <c r="BK11" i="36"/>
  <c r="AH11" i="36"/>
  <c r="BH11" i="36"/>
  <c r="L11" i="36"/>
  <c r="BN11" i="36"/>
  <c r="F11" i="36"/>
  <c r="J11" i="36"/>
  <c r="BF11" i="36"/>
  <c r="BE11" i="36"/>
  <c r="AX11" i="36"/>
  <c r="AJ11" i="36"/>
  <c r="BD11" i="36"/>
  <c r="AG11" i="36"/>
  <c r="AI11" i="36"/>
  <c r="BJ11" i="36"/>
  <c r="AK11" i="36"/>
  <c r="AR11" i="36"/>
  <c r="AZ11" i="36"/>
  <c r="BB11" i="36"/>
  <c r="AN11" i="36"/>
  <c r="BG11" i="36"/>
  <c r="AS11" i="36"/>
  <c r="AY11" i="36"/>
  <c r="BA11" i="36"/>
  <c r="AF11" i="36"/>
  <c r="BI11" i="36"/>
  <c r="E11" i="36"/>
  <c r="E94" i="36" s="1"/>
  <c r="BC11" i="36"/>
  <c r="AQ11" i="36"/>
  <c r="K11" i="36"/>
  <c r="AV11" i="36"/>
  <c r="AW11" i="36"/>
  <c r="AT11" i="36"/>
  <c r="G11" i="36"/>
  <c r="F58" i="33"/>
  <c r="H11" i="36"/>
  <c r="BL11" i="36"/>
  <c r="AL11" i="36"/>
  <c r="AO11" i="36"/>
  <c r="I11" i="36"/>
  <c r="BD103" i="36"/>
  <c r="BG103" i="36"/>
  <c r="AM103" i="36"/>
  <c r="AF103" i="36"/>
  <c r="BF103" i="36"/>
  <c r="AO103" i="36"/>
  <c r="BE103" i="36"/>
  <c r="L103" i="36"/>
  <c r="E103" i="36"/>
  <c r="E186" i="36" s="1"/>
  <c r="AG103" i="36"/>
  <c r="J103" i="36"/>
  <c r="AJ103" i="36"/>
  <c r="BB103" i="36"/>
  <c r="BO103" i="36"/>
  <c r="AH103" i="36"/>
  <c r="AR103" i="36"/>
  <c r="I103" i="36"/>
  <c r="AZ103" i="36"/>
  <c r="AL103" i="36"/>
  <c r="BC103" i="36"/>
  <c r="AS103" i="36"/>
  <c r="K103" i="36"/>
  <c r="AQ103" i="36"/>
  <c r="AX103" i="36"/>
  <c r="AI103" i="36"/>
  <c r="H103" i="36"/>
  <c r="F103" i="36"/>
  <c r="BK103" i="36"/>
  <c r="AV103" i="36"/>
  <c r="BI103" i="36"/>
  <c r="BA103" i="36"/>
  <c r="AP103" i="36"/>
  <c r="AW103" i="36"/>
  <c r="AY103" i="36"/>
  <c r="BJ103" i="36"/>
  <c r="G103" i="36"/>
  <c r="AK103" i="36"/>
  <c r="AT103" i="36"/>
  <c r="BH103" i="36"/>
  <c r="BL103" i="36"/>
  <c r="AN103" i="36"/>
  <c r="BN103" i="36"/>
  <c r="BM103" i="36"/>
  <c r="AU103" i="36"/>
  <c r="R11" i="115"/>
  <c r="AC9" i="115"/>
  <c r="AC8" i="44"/>
  <c r="F91" i="115"/>
  <c r="F92" i="115" s="1"/>
  <c r="F85" i="115"/>
  <c r="F31" i="115"/>
  <c r="F32" i="115" s="1"/>
  <c r="F25" i="115"/>
  <c r="Q56" i="33"/>
  <c r="AB114" i="115"/>
  <c r="AB101" i="115"/>
  <c r="L26" i="34"/>
  <c r="K28" i="34"/>
  <c r="K22" i="34"/>
  <c r="AB18" i="46"/>
  <c r="AB22" i="115"/>
  <c r="AB14" i="46"/>
  <c r="F6" i="82" s="1"/>
  <c r="AB22" i="44"/>
  <c r="AB54" i="33"/>
  <c r="D95" i="36"/>
  <c r="D375" i="36"/>
  <c r="D376" i="36" s="1"/>
  <c r="E88" i="33"/>
  <c r="AD14" i="52"/>
  <c r="H12" i="82" s="1"/>
  <c r="H23" i="82" s="1"/>
  <c r="AD18" i="52"/>
  <c r="AD6" i="46"/>
  <c r="AD12" i="46" s="1"/>
  <c r="AD7" i="46"/>
  <c r="AD13" i="46" s="1"/>
  <c r="D92" i="33"/>
  <c r="D101" i="33"/>
  <c r="D105" i="33" s="1"/>
  <c r="I41" i="45"/>
  <c r="AB23" i="115"/>
  <c r="AB19" i="46"/>
  <c r="AB23" i="44"/>
  <c r="AJ24" i="44"/>
  <c r="AJ31" i="44" s="1"/>
  <c r="P72" i="132" s="1"/>
  <c r="AK9" i="44"/>
  <c r="I26" i="45"/>
  <c r="I37" i="45"/>
  <c r="I36" i="45" s="1"/>
  <c r="I45" i="45" s="1"/>
  <c r="G56" i="33"/>
  <c r="Q55" i="33"/>
  <c r="AE35" i="34"/>
  <c r="AD38" i="34"/>
  <c r="AD25" i="33" s="1"/>
  <c r="AB71" i="115"/>
  <c r="AB84" i="115"/>
  <c r="S9" i="115"/>
  <c r="AC31" i="115"/>
  <c r="Y61" i="54"/>
  <c r="G55" i="33"/>
  <c r="Q54" i="33"/>
  <c r="AC26" i="33"/>
  <c r="AC28" i="33"/>
  <c r="AC27" i="33"/>
  <c r="AB41" i="115"/>
  <c r="AB54" i="115"/>
  <c r="P58" i="33"/>
  <c r="G195" i="36"/>
  <c r="BA195" i="36"/>
  <c r="BD195" i="36"/>
  <c r="AV195" i="36"/>
  <c r="BO195" i="36"/>
  <c r="BH195" i="36"/>
  <c r="I195" i="36"/>
  <c r="AJ195" i="36"/>
  <c r="AP195" i="36"/>
  <c r="AN195" i="36"/>
  <c r="BN195" i="36"/>
  <c r="AT195" i="36"/>
  <c r="BI195" i="36"/>
  <c r="AG195" i="36"/>
  <c r="AI195" i="36"/>
  <c r="BM195" i="36"/>
  <c r="AF195" i="36"/>
  <c r="AX195" i="36"/>
  <c r="AZ195" i="36"/>
  <c r="AH195" i="36"/>
  <c r="AQ195" i="36"/>
  <c r="AR195" i="36"/>
  <c r="BL195" i="36"/>
  <c r="J195" i="36"/>
  <c r="BF195" i="36"/>
  <c r="L195" i="36"/>
  <c r="H195" i="36"/>
  <c r="K195" i="36"/>
  <c r="BC195" i="36"/>
  <c r="AL195" i="36"/>
  <c r="BK195" i="36"/>
  <c r="AY195" i="36"/>
  <c r="F195" i="36"/>
  <c r="AS195" i="36"/>
  <c r="AO195" i="36"/>
  <c r="AK195" i="36"/>
  <c r="AU195" i="36"/>
  <c r="BG195" i="36"/>
  <c r="BJ195" i="36"/>
  <c r="AM195" i="36"/>
  <c r="AW195" i="36"/>
  <c r="BB195" i="36"/>
  <c r="BE195" i="36"/>
  <c r="E195" i="36"/>
  <c r="E278" i="36" s="1"/>
  <c r="F121" i="115"/>
  <c r="F122" i="115" s="1"/>
  <c r="F115" i="115"/>
  <c r="AA58" i="33"/>
  <c r="S8" i="46"/>
  <c r="S8" i="115"/>
  <c r="T35" i="34"/>
  <c r="S38" i="34"/>
  <c r="S25" i="33" s="1"/>
  <c r="G54" i="33"/>
  <c r="F31" i="44"/>
  <c r="F32" i="44" s="1"/>
  <c r="F25" i="44"/>
  <c r="Q20" i="46"/>
  <c r="Q29" i="115"/>
  <c r="R23" i="115"/>
  <c r="R19" i="46"/>
  <c r="F61" i="115"/>
  <c r="F62" i="115" s="1"/>
  <c r="F55" i="115"/>
  <c r="R27" i="33"/>
  <c r="R28" i="33"/>
  <c r="R26" i="33"/>
  <c r="AC70" i="115"/>
  <c r="AC40" i="115"/>
  <c r="AC41" i="115" s="1"/>
  <c r="AC100" i="115"/>
  <c r="H26" i="33"/>
  <c r="H27" i="33"/>
  <c r="H28" i="33"/>
  <c r="T76" i="54"/>
  <c r="T7" i="46" s="1"/>
  <c r="T13" i="46" s="1"/>
  <c r="T6" i="46"/>
  <c r="T12" i="46" s="1"/>
  <c r="AL29" i="32"/>
  <c r="AL32" i="32"/>
  <c r="AL31" i="32"/>
  <c r="AA27" i="45"/>
  <c r="AA37" i="45" s="1"/>
  <c r="AA29" i="45"/>
  <c r="AA39" i="45" s="1"/>
  <c r="AA31" i="45"/>
  <c r="AA28" i="45"/>
  <c r="AA38" i="45" s="1"/>
  <c r="M20" i="82"/>
  <c r="AA32" i="44"/>
  <c r="M12" i="130" l="1"/>
  <c r="H13" i="130"/>
  <c r="N10" i="130"/>
  <c r="M10" i="130"/>
  <c r="L11" i="130"/>
  <c r="L12" i="130"/>
  <c r="M11" i="130"/>
  <c r="I13" i="130"/>
  <c r="N11" i="130"/>
  <c r="E41" i="134"/>
  <c r="G37" i="134"/>
  <c r="G41" i="134"/>
  <c r="K12" i="130"/>
  <c r="K12" i="133"/>
  <c r="J40" i="134" s="1"/>
  <c r="K11" i="130"/>
  <c r="K11" i="133"/>
  <c r="J39" i="134" s="1"/>
  <c r="N9" i="130"/>
  <c r="AH54" i="8"/>
  <c r="N12" i="133"/>
  <c r="I37" i="134"/>
  <c r="I13" i="133"/>
  <c r="H37" i="134"/>
  <c r="K10" i="133"/>
  <c r="J38" i="134" s="1"/>
  <c r="K10" i="130"/>
  <c r="L10" i="133"/>
  <c r="H39" i="134"/>
  <c r="I39" i="134"/>
  <c r="AG54" i="8"/>
  <c r="AG56" i="8" s="1"/>
  <c r="M9" i="130"/>
  <c r="L12" i="133"/>
  <c r="K40" i="134" s="1"/>
  <c r="L11" i="133"/>
  <c r="I40" i="134"/>
  <c r="H40" i="134"/>
  <c r="M9" i="133"/>
  <c r="N11" i="133"/>
  <c r="AF54" i="8"/>
  <c r="AF56" i="8" s="1"/>
  <c r="L9" i="130"/>
  <c r="L13" i="130" s="1"/>
  <c r="N10" i="133"/>
  <c r="AE54" i="8"/>
  <c r="AE56" i="8" s="1"/>
  <c r="K9" i="130"/>
  <c r="K9" i="133"/>
  <c r="M12" i="133"/>
  <c r="M10" i="133"/>
  <c r="M11" i="133"/>
  <c r="N9" i="133"/>
  <c r="M66" i="38"/>
  <c r="M74" i="38" s="1"/>
  <c r="M67" i="38"/>
  <c r="M75" i="38" s="1"/>
  <c r="M65" i="38"/>
  <c r="M68" i="38"/>
  <c r="M76" i="38" s="1"/>
  <c r="U69" i="38"/>
  <c r="U73" i="38"/>
  <c r="U77" i="38" s="1"/>
  <c r="W60" i="38"/>
  <c r="V65" i="38"/>
  <c r="V67" i="38"/>
  <c r="V75" i="38" s="1"/>
  <c r="V66" i="38"/>
  <c r="V74" i="38" s="1"/>
  <c r="V68" i="38"/>
  <c r="V76" i="38" s="1"/>
  <c r="L69" i="38"/>
  <c r="L73" i="38"/>
  <c r="L77" i="38" s="1"/>
  <c r="F41" i="134"/>
  <c r="AH30" i="45"/>
  <c r="AH37" i="45"/>
  <c r="AH26" i="45"/>
  <c r="AG89" i="115"/>
  <c r="AG20" i="47"/>
  <c r="P7" i="82" s="1"/>
  <c r="P18" i="82" s="1"/>
  <c r="AG14" i="46"/>
  <c r="I6" i="82" s="1"/>
  <c r="AG19" i="46"/>
  <c r="AG23" i="115"/>
  <c r="AG18" i="46"/>
  <c r="AG22" i="115"/>
  <c r="D77" i="132"/>
  <c r="D80" i="132" s="1"/>
  <c r="M61" i="38"/>
  <c r="V61" i="38"/>
  <c r="AD8" i="50"/>
  <c r="AD113" i="115"/>
  <c r="AD99" i="115"/>
  <c r="CD56" i="34"/>
  <c r="CC34" i="34"/>
  <c r="CC35" i="34" s="1"/>
  <c r="BW58" i="33"/>
  <c r="BX26" i="33"/>
  <c r="BX54" i="33" s="1"/>
  <c r="BX27" i="33"/>
  <c r="BX55" i="33" s="1"/>
  <c r="BX28" i="33"/>
  <c r="BX56" i="33" s="1"/>
  <c r="BZ57" i="34"/>
  <c r="AU32" i="32"/>
  <c r="BY63" i="34"/>
  <c r="BY29" i="33" s="1"/>
  <c r="BY57" i="33" s="1"/>
  <c r="AU29" i="32"/>
  <c r="AU31" i="32"/>
  <c r="AU30" i="32"/>
  <c r="BY38" i="34"/>
  <c r="BY25" i="33" s="1"/>
  <c r="AD14" i="50"/>
  <c r="H10" i="82" s="1"/>
  <c r="H21" i="82" s="1"/>
  <c r="FH14" i="53"/>
  <c r="FI6" i="53"/>
  <c r="M32" i="44"/>
  <c r="M64" i="45"/>
  <c r="M40" i="45"/>
  <c r="M46" i="45" s="1"/>
  <c r="Q37" i="134"/>
  <c r="R13" i="133"/>
  <c r="Q41" i="134" s="1"/>
  <c r="AO8" i="8"/>
  <c r="T15" i="132"/>
  <c r="S35" i="134" s="1"/>
  <c r="AO7" i="8"/>
  <c r="T11" i="132"/>
  <c r="CH12" i="36"/>
  <c r="CC12" i="36"/>
  <c r="CD12" i="36"/>
  <c r="BU12" i="36"/>
  <c r="CB12" i="36"/>
  <c r="CG12" i="36"/>
  <c r="BW12" i="36"/>
  <c r="BV12" i="36"/>
  <c r="CA12" i="36"/>
  <c r="CE12" i="36"/>
  <c r="CI12" i="36"/>
  <c r="BX12" i="36"/>
  <c r="BZ12" i="36"/>
  <c r="CF12" i="36"/>
  <c r="BY12" i="36"/>
  <c r="CF291" i="36"/>
  <c r="BX291" i="36"/>
  <c r="CH291" i="36"/>
  <c r="BV291" i="36"/>
  <c r="CA291" i="36"/>
  <c r="BY291" i="36"/>
  <c r="BU291" i="36"/>
  <c r="CC291" i="36"/>
  <c r="CD291" i="36"/>
  <c r="CG291" i="36"/>
  <c r="CE291" i="36"/>
  <c r="CB291" i="36"/>
  <c r="BW291" i="36"/>
  <c r="CI291" i="36"/>
  <c r="BZ291" i="36"/>
  <c r="R40" i="134"/>
  <c r="R37" i="134"/>
  <c r="S13" i="133"/>
  <c r="CI104" i="36"/>
  <c r="CF104" i="36"/>
  <c r="BU104" i="36"/>
  <c r="BZ104" i="36"/>
  <c r="CC104" i="36"/>
  <c r="BX104" i="36"/>
  <c r="CD104" i="36"/>
  <c r="CA104" i="36"/>
  <c r="CH104" i="36"/>
  <c r="BV104" i="36"/>
  <c r="CG104" i="36"/>
  <c r="BW104" i="36"/>
  <c r="CE104" i="36"/>
  <c r="BY104" i="36"/>
  <c r="CB104" i="36"/>
  <c r="AT12" i="8"/>
  <c r="AS50" i="8"/>
  <c r="AS51" i="8"/>
  <c r="AS53" i="8"/>
  <c r="AS52" i="8"/>
  <c r="BX196" i="36"/>
  <c r="CC196" i="36"/>
  <c r="CA196" i="36"/>
  <c r="CH196" i="36"/>
  <c r="CF196" i="36"/>
  <c r="CD196" i="36"/>
  <c r="BW196" i="36"/>
  <c r="CB196" i="36"/>
  <c r="BY196" i="36"/>
  <c r="CI196" i="36"/>
  <c r="CG196" i="36"/>
  <c r="BV196" i="36"/>
  <c r="BZ196" i="36"/>
  <c r="CE196" i="36"/>
  <c r="BU196" i="36"/>
  <c r="AU11" i="8"/>
  <c r="Z23" i="132"/>
  <c r="AU10" i="8"/>
  <c r="Z19" i="132"/>
  <c r="S28" i="132"/>
  <c r="S31" i="132" s="1"/>
  <c r="R31" i="134"/>
  <c r="R39" i="134"/>
  <c r="R38" i="134"/>
  <c r="G60" i="132"/>
  <c r="BY295" i="36"/>
  <c r="CG295" i="36"/>
  <c r="BV202" i="36"/>
  <c r="CD202" i="36"/>
  <c r="BZ295" i="36"/>
  <c r="CH295" i="36"/>
  <c r="BW202" i="36"/>
  <c r="CE202" i="36"/>
  <c r="BV295" i="36"/>
  <c r="CD295" i="36"/>
  <c r="CA202" i="36"/>
  <c r="CI202" i="36"/>
  <c r="CE295" i="36"/>
  <c r="BX202" i="36"/>
  <c r="CF295" i="36"/>
  <c r="BY202" i="36"/>
  <c r="BU295" i="36"/>
  <c r="CI295" i="36"/>
  <c r="BZ202" i="36"/>
  <c r="BW295" i="36"/>
  <c r="CB202" i="36"/>
  <c r="BX295" i="36"/>
  <c r="CA295" i="36"/>
  <c r="CF202" i="36"/>
  <c r="BZ110" i="36"/>
  <c r="CH110" i="36"/>
  <c r="CB295" i="36"/>
  <c r="CG202" i="36"/>
  <c r="CH202" i="36"/>
  <c r="BV110" i="36"/>
  <c r="CE110" i="36"/>
  <c r="BX18" i="36"/>
  <c r="CF18" i="36"/>
  <c r="BW110" i="36"/>
  <c r="CF110" i="36"/>
  <c r="BX110" i="36"/>
  <c r="CG110" i="36"/>
  <c r="BY110" i="36"/>
  <c r="CI110" i="36"/>
  <c r="CB110" i="36"/>
  <c r="BU18" i="36"/>
  <c r="CC18" i="36"/>
  <c r="BU202" i="36"/>
  <c r="CC110" i="36"/>
  <c r="CD110" i="36"/>
  <c r="CD18" i="36"/>
  <c r="CC202" i="36"/>
  <c r="CE18" i="36"/>
  <c r="BV18" i="36"/>
  <c r="CG18" i="36"/>
  <c r="BW18" i="36"/>
  <c r="CH18" i="36"/>
  <c r="BY18" i="36"/>
  <c r="CI18" i="36"/>
  <c r="CB18" i="36"/>
  <c r="BZ18" i="36"/>
  <c r="BU110" i="36"/>
  <c r="CA18" i="36"/>
  <c r="CC295" i="36"/>
  <c r="CA110" i="36"/>
  <c r="BS295" i="36"/>
  <c r="BR295" i="36"/>
  <c r="BT295" i="36"/>
  <c r="BP295" i="36"/>
  <c r="BQ295" i="36"/>
  <c r="BP202" i="36"/>
  <c r="BT202" i="36"/>
  <c r="BQ202" i="36"/>
  <c r="BS110" i="36"/>
  <c r="BR110" i="36"/>
  <c r="BR202" i="36"/>
  <c r="BT110" i="36"/>
  <c r="BS202" i="36"/>
  <c r="BP110" i="36"/>
  <c r="BQ110" i="36"/>
  <c r="D36" i="130"/>
  <c r="D37" i="130" s="1"/>
  <c r="D36" i="133"/>
  <c r="D37" i="133" s="1"/>
  <c r="M26" i="45"/>
  <c r="M30" i="45"/>
  <c r="M36" i="45"/>
  <c r="M45" i="45" s="1"/>
  <c r="AD112" i="115"/>
  <c r="AD18" i="50"/>
  <c r="AD119" i="115" s="1"/>
  <c r="AA91" i="115"/>
  <c r="AA92" i="115" s="1"/>
  <c r="AA85" i="115"/>
  <c r="AD29" i="54"/>
  <c r="AA60" i="45"/>
  <c r="AA64" i="45" s="1"/>
  <c r="AA124" i="115"/>
  <c r="AA61" i="115"/>
  <c r="AA62" i="115" s="1"/>
  <c r="AA55" i="115"/>
  <c r="AA121" i="115"/>
  <c r="AA122" i="115" s="1"/>
  <c r="AA115" i="115"/>
  <c r="AA25" i="115"/>
  <c r="AA31" i="115"/>
  <c r="AA32" i="115" s="1"/>
  <c r="AF28" i="54"/>
  <c r="AF14" i="54" s="1"/>
  <c r="AF22" i="54"/>
  <c r="AF9" i="54" s="1"/>
  <c r="AE10" i="115"/>
  <c r="AE24" i="115" s="1"/>
  <c r="AE31" i="115" s="1"/>
  <c r="AE40" i="115"/>
  <c r="AE54" i="115" s="1"/>
  <c r="AE100" i="115"/>
  <c r="AE114" i="115" s="1"/>
  <c r="G54" i="115"/>
  <c r="G61" i="115" s="1"/>
  <c r="G62" i="115" s="1"/>
  <c r="M62" i="115"/>
  <c r="AE7" i="50"/>
  <c r="AE6" i="50"/>
  <c r="AE84" i="115"/>
  <c r="AE71" i="115"/>
  <c r="D77" i="129"/>
  <c r="D80" i="129" s="1"/>
  <c r="AE20" i="46"/>
  <c r="AE29" i="115"/>
  <c r="AF20" i="46"/>
  <c r="AF29" i="115"/>
  <c r="AF30" i="115"/>
  <c r="AE30" i="115"/>
  <c r="G71" i="115"/>
  <c r="G62" i="45" s="1"/>
  <c r="F5" i="45"/>
  <c r="F21" i="45" s="1"/>
  <c r="F25" i="45" s="1"/>
  <c r="F30" i="45" s="1"/>
  <c r="F62" i="45"/>
  <c r="F60" i="45"/>
  <c r="G24" i="44"/>
  <c r="G31" i="44" s="1"/>
  <c r="G32" i="44" s="1"/>
  <c r="G101" i="115"/>
  <c r="G63" i="45" s="1"/>
  <c r="F11" i="44"/>
  <c r="F124" i="115"/>
  <c r="F63" i="45"/>
  <c r="K44" i="45"/>
  <c r="K69" i="45" s="1"/>
  <c r="J34" i="45"/>
  <c r="K34" i="45"/>
  <c r="J44" i="45"/>
  <c r="J54" i="45" s="1"/>
  <c r="J55" i="45" s="1"/>
  <c r="J83" i="45" s="1"/>
  <c r="L34" i="45"/>
  <c r="L44" i="45"/>
  <c r="L67" i="45" s="1"/>
  <c r="BR196" i="36"/>
  <c r="BT196" i="36"/>
  <c r="BP196" i="36"/>
  <c r="BS196" i="36"/>
  <c r="BQ196" i="36"/>
  <c r="BQ104" i="36"/>
  <c r="BR104" i="36"/>
  <c r="BS104" i="36"/>
  <c r="BP104" i="36"/>
  <c r="BT104" i="36"/>
  <c r="BR12" i="36"/>
  <c r="BQ12" i="36"/>
  <c r="BS12" i="36"/>
  <c r="BT12" i="36"/>
  <c r="BP12" i="36"/>
  <c r="BQ291" i="36"/>
  <c r="BR291" i="36"/>
  <c r="BP291" i="36"/>
  <c r="BS291" i="36"/>
  <c r="BT291" i="36"/>
  <c r="AN49" i="8"/>
  <c r="T11" i="133" s="1"/>
  <c r="S39" i="134" s="1"/>
  <c r="AN46" i="8"/>
  <c r="T9" i="133" s="1"/>
  <c r="AN47" i="8"/>
  <c r="T12" i="133" s="1"/>
  <c r="S40" i="134" s="1"/>
  <c r="AN48" i="8"/>
  <c r="T10" i="133" s="1"/>
  <c r="S38" i="134" s="1"/>
  <c r="AO9" i="8"/>
  <c r="AN13" i="8"/>
  <c r="AM54" i="8"/>
  <c r="AM56" i="8" s="1"/>
  <c r="AL54" i="8"/>
  <c r="M5" i="36"/>
  <c r="M104" i="36" s="1"/>
  <c r="BR18" i="36"/>
  <c r="BS18" i="36"/>
  <c r="BP18" i="36"/>
  <c r="BT18" i="36"/>
  <c r="BQ18" i="36"/>
  <c r="AX295" i="36"/>
  <c r="AS295" i="36"/>
  <c r="BF295" i="36"/>
  <c r="BK295" i="36"/>
  <c r="BA295" i="36"/>
  <c r="BE295" i="36"/>
  <c r="AT295" i="36"/>
  <c r="AM295" i="36"/>
  <c r="AF295" i="36"/>
  <c r="AW295" i="36"/>
  <c r="AQ295" i="36"/>
  <c r="AH295" i="36"/>
  <c r="BO295" i="36"/>
  <c r="AP295" i="36"/>
  <c r="AR295" i="36"/>
  <c r="BH295" i="36"/>
  <c r="L285" i="36"/>
  <c r="L286" i="36"/>
  <c r="BM295" i="36"/>
  <c r="AK295" i="36"/>
  <c r="AV295" i="36"/>
  <c r="BG295" i="36"/>
  <c r="BB295" i="36"/>
  <c r="AG295" i="36"/>
  <c r="AZ295" i="36"/>
  <c r="BD295" i="36"/>
  <c r="BL295" i="36"/>
  <c r="AY295" i="36"/>
  <c r="BI295" i="36"/>
  <c r="L295" i="36"/>
  <c r="AO295" i="36"/>
  <c r="BC295" i="36"/>
  <c r="AL295" i="36"/>
  <c r="AU295" i="36"/>
  <c r="AI295" i="36"/>
  <c r="AJ295" i="36"/>
  <c r="BJ295" i="36"/>
  <c r="BN295" i="36"/>
  <c r="AN295" i="36"/>
  <c r="L8" i="36"/>
  <c r="L287" i="36"/>
  <c r="L100" i="36"/>
  <c r="BG202" i="36"/>
  <c r="AQ202" i="36"/>
  <c r="AP202" i="36"/>
  <c r="BH202" i="36"/>
  <c r="AM202" i="36"/>
  <c r="BF202" i="36"/>
  <c r="AH202" i="36"/>
  <c r="AU202" i="36"/>
  <c r="AN202" i="36"/>
  <c r="BC202" i="36"/>
  <c r="BJ202" i="36"/>
  <c r="AR202" i="36"/>
  <c r="BM202" i="36"/>
  <c r="AO202" i="36"/>
  <c r="AW202" i="36"/>
  <c r="AK202" i="36"/>
  <c r="AL202" i="36"/>
  <c r="AT202" i="36"/>
  <c r="AS202" i="36"/>
  <c r="BA202" i="36"/>
  <c r="L202" i="36"/>
  <c r="BI110" i="36"/>
  <c r="BJ110" i="36"/>
  <c r="AI110" i="36"/>
  <c r="AJ110" i="36"/>
  <c r="AU110" i="36"/>
  <c r="AS110" i="36"/>
  <c r="AF110" i="36"/>
  <c r="AH18" i="36"/>
  <c r="AK18" i="36"/>
  <c r="BK18" i="36"/>
  <c r="AG18" i="36"/>
  <c r="BA18" i="36"/>
  <c r="AT18" i="36"/>
  <c r="BD18" i="36"/>
  <c r="AY18" i="36"/>
  <c r="AQ18" i="36"/>
  <c r="AL18" i="36"/>
  <c r="AV18" i="36"/>
  <c r="BN18" i="36"/>
  <c r="AG202" i="36"/>
  <c r="AZ202" i="36"/>
  <c r="AV202" i="36"/>
  <c r="L192" i="36"/>
  <c r="AX202" i="36"/>
  <c r="BE202" i="36"/>
  <c r="BB202" i="36"/>
  <c r="AY202" i="36"/>
  <c r="AI202" i="36"/>
  <c r="AJ202" i="36"/>
  <c r="BI202" i="36"/>
  <c r="BD202" i="36"/>
  <c r="BO202" i="36"/>
  <c r="AF202" i="36"/>
  <c r="BD110" i="36"/>
  <c r="AG110" i="36"/>
  <c r="AQ110" i="36"/>
  <c r="AP110" i="36"/>
  <c r="L110" i="36"/>
  <c r="BF110" i="36"/>
  <c r="AX110" i="36"/>
  <c r="BK110" i="36"/>
  <c r="BN110" i="36"/>
  <c r="AZ110" i="36"/>
  <c r="BH18" i="36"/>
  <c r="AI18" i="36"/>
  <c r="AM18" i="36"/>
  <c r="AF18" i="36"/>
  <c r="AO18" i="36"/>
  <c r="BE18" i="36"/>
  <c r="BF18" i="36"/>
  <c r="AJ18" i="36"/>
  <c r="BN202" i="36"/>
  <c r="BL202" i="36"/>
  <c r="AV110" i="36"/>
  <c r="AO110" i="36"/>
  <c r="BG110" i="36"/>
  <c r="BL110" i="36"/>
  <c r="BH110" i="36"/>
  <c r="BG18" i="36"/>
  <c r="BL18" i="36"/>
  <c r="BO18" i="36"/>
  <c r="BC18" i="36"/>
  <c r="AH110" i="36"/>
  <c r="AW110" i="36"/>
  <c r="AL110" i="36"/>
  <c r="BB110" i="36"/>
  <c r="BJ18" i="36"/>
  <c r="AN18" i="36"/>
  <c r="AS18" i="36"/>
  <c r="BB18" i="36"/>
  <c r="AW18" i="36"/>
  <c r="AY110" i="36"/>
  <c r="AK110" i="36"/>
  <c r="BM110" i="36"/>
  <c r="AM110" i="36"/>
  <c r="AN110" i="36"/>
  <c r="AT110" i="36"/>
  <c r="BM18" i="36"/>
  <c r="AX18" i="36"/>
  <c r="AZ18" i="36"/>
  <c r="AR18" i="36"/>
  <c r="BK202" i="36"/>
  <c r="BE110" i="36"/>
  <c r="BC110" i="36"/>
  <c r="AR110" i="36"/>
  <c r="BA110" i="36"/>
  <c r="BO110" i="36"/>
  <c r="L18" i="36"/>
  <c r="BI18" i="36"/>
  <c r="AP18" i="36"/>
  <c r="AU18" i="36"/>
  <c r="L288" i="36"/>
  <c r="L101" i="36"/>
  <c r="L193" i="36"/>
  <c r="L9" i="36"/>
  <c r="L102" i="36"/>
  <c r="L289" i="36"/>
  <c r="L10" i="36"/>
  <c r="L194" i="36"/>
  <c r="BQ63" i="34"/>
  <c r="BQ29" i="33" s="1"/>
  <c r="BQ38" i="34"/>
  <c r="BQ25" i="33" s="1"/>
  <c r="BU34" i="34"/>
  <c r="BU35" i="34" s="1"/>
  <c r="C30" i="45"/>
  <c r="A30" i="45" s="1"/>
  <c r="H34" i="45"/>
  <c r="S12" i="50"/>
  <c r="H40" i="45"/>
  <c r="H46" i="45" s="1"/>
  <c r="H44" i="45" s="1"/>
  <c r="H69" i="45" s="1"/>
  <c r="I40" i="45"/>
  <c r="I46" i="45" s="1"/>
  <c r="I44" i="45" s="1"/>
  <c r="I69" i="45" s="1"/>
  <c r="S13" i="50"/>
  <c r="A33" i="45"/>
  <c r="C43" i="45"/>
  <c r="U13" i="49"/>
  <c r="U19" i="49" s="1"/>
  <c r="C26" i="45"/>
  <c r="A26" i="45" s="1"/>
  <c r="C125" i="115"/>
  <c r="D28" i="45"/>
  <c r="D38" i="45" s="1"/>
  <c r="D33" i="45"/>
  <c r="D43" i="45" s="1"/>
  <c r="AA41" i="45"/>
  <c r="AA30" i="45"/>
  <c r="D32" i="45"/>
  <c r="D42" i="45" s="1"/>
  <c r="D37" i="45"/>
  <c r="D31" i="45"/>
  <c r="D41" i="45" s="1"/>
  <c r="D29" i="45"/>
  <c r="D39" i="45" s="1"/>
  <c r="A28" i="45"/>
  <c r="AC20" i="50"/>
  <c r="N10" i="82" s="1"/>
  <c r="N21" i="82" s="1"/>
  <c r="AC119" i="115"/>
  <c r="V22" i="34"/>
  <c r="V28" i="34"/>
  <c r="D125" i="115"/>
  <c r="A31" i="45"/>
  <c r="C41" i="45"/>
  <c r="V81" i="54"/>
  <c r="V7" i="51" s="1"/>
  <c r="V13" i="51" s="1"/>
  <c r="V6" i="51"/>
  <c r="V12" i="51" s="1"/>
  <c r="C38" i="45"/>
  <c r="A27" i="45"/>
  <c r="T18" i="51"/>
  <c r="T20" i="51" s="1"/>
  <c r="K11" i="82" s="1"/>
  <c r="K22" i="82" s="1"/>
  <c r="T14" i="51"/>
  <c r="D11" i="82" s="1"/>
  <c r="D22" i="82" s="1"/>
  <c r="U8" i="51"/>
  <c r="X60" i="54"/>
  <c r="W73" i="54"/>
  <c r="C39" i="45"/>
  <c r="A29" i="45"/>
  <c r="C42" i="45"/>
  <c r="AC57" i="33"/>
  <c r="AD51" i="34"/>
  <c r="AD53" i="34"/>
  <c r="AD52" i="34"/>
  <c r="AD63" i="34" s="1"/>
  <c r="AD29" i="33" s="1"/>
  <c r="J57" i="33"/>
  <c r="U32" i="34"/>
  <c r="V29" i="34"/>
  <c r="U31" i="34"/>
  <c r="U30" i="34"/>
  <c r="AE30" i="34"/>
  <c r="AF29" i="34"/>
  <c r="AE31" i="34"/>
  <c r="AE32" i="34"/>
  <c r="U50" i="34"/>
  <c r="U49" i="34"/>
  <c r="U21" i="34"/>
  <c r="L50" i="34"/>
  <c r="L21" i="34"/>
  <c r="L49" i="34"/>
  <c r="G372" i="36"/>
  <c r="H91" i="33"/>
  <c r="H104" i="33" s="1"/>
  <c r="L29" i="34"/>
  <c r="L30" i="34" s="1"/>
  <c r="K32" i="34"/>
  <c r="K31" i="34"/>
  <c r="AF26" i="34"/>
  <c r="AF22" i="34" s="1"/>
  <c r="AE22" i="34"/>
  <c r="AX291" i="36"/>
  <c r="I291" i="36"/>
  <c r="AS291" i="36"/>
  <c r="AO291" i="36"/>
  <c r="AG291" i="36"/>
  <c r="BO291" i="36"/>
  <c r="BF291" i="36"/>
  <c r="AQ291" i="36"/>
  <c r="AZ291" i="36"/>
  <c r="AK291" i="36"/>
  <c r="AV291" i="36"/>
  <c r="AF291" i="36"/>
  <c r="BD291" i="36"/>
  <c r="BN291" i="36"/>
  <c r="AN291" i="36"/>
  <c r="AR291" i="36"/>
  <c r="BG291" i="36"/>
  <c r="AP291" i="36"/>
  <c r="BI291" i="36"/>
  <c r="AT291" i="36"/>
  <c r="J291" i="36"/>
  <c r="AU291" i="36"/>
  <c r="BH291" i="36"/>
  <c r="BJ291" i="36"/>
  <c r="BC291" i="36"/>
  <c r="BA291" i="36"/>
  <c r="K291" i="36"/>
  <c r="AI291" i="36"/>
  <c r="AJ291" i="36"/>
  <c r="AM291" i="36"/>
  <c r="BL291" i="36"/>
  <c r="BB291" i="36"/>
  <c r="H291" i="36"/>
  <c r="H371" i="36" s="1"/>
  <c r="L291" i="36"/>
  <c r="AW291" i="36"/>
  <c r="BM291" i="36"/>
  <c r="AH291" i="36"/>
  <c r="AY291" i="36"/>
  <c r="BE291" i="36"/>
  <c r="AL291" i="36"/>
  <c r="BK291" i="36"/>
  <c r="AF47" i="34"/>
  <c r="AE50" i="34"/>
  <c r="AE49" i="34"/>
  <c r="AE21" i="34"/>
  <c r="T52" i="34"/>
  <c r="T63" i="34" s="1"/>
  <c r="T29" i="33" s="1"/>
  <c r="T51" i="34"/>
  <c r="T53" i="34"/>
  <c r="K52" i="34"/>
  <c r="K63" i="34" s="1"/>
  <c r="K29" i="33" s="1"/>
  <c r="K51" i="34"/>
  <c r="K53" i="34"/>
  <c r="S57" i="33"/>
  <c r="X58" i="54"/>
  <c r="W71" i="54"/>
  <c r="V79" i="54"/>
  <c r="V7" i="49" s="1"/>
  <c r="V6" i="49"/>
  <c r="V12" i="49" s="1"/>
  <c r="T18" i="49"/>
  <c r="T20" i="49" s="1"/>
  <c r="K9" i="82" s="1"/>
  <c r="K20" i="82" s="1"/>
  <c r="T14" i="49"/>
  <c r="D9" i="82" s="1"/>
  <c r="D20" i="82" s="1"/>
  <c r="U8" i="49"/>
  <c r="S19" i="47"/>
  <c r="S90" i="115" s="1"/>
  <c r="S83" i="115"/>
  <c r="T80" i="54"/>
  <c r="T7" i="50" s="1"/>
  <c r="T6" i="50"/>
  <c r="T12" i="50" s="1"/>
  <c r="R18" i="50"/>
  <c r="R14" i="50"/>
  <c r="T38" i="115"/>
  <c r="T8" i="52"/>
  <c r="W48" i="54"/>
  <c r="V69" i="54"/>
  <c r="T69" i="115"/>
  <c r="R20" i="47"/>
  <c r="R89" i="115"/>
  <c r="R92" i="115" s="1"/>
  <c r="E34" i="133" s="1"/>
  <c r="D94" i="134" s="1"/>
  <c r="U77" i="54"/>
  <c r="U7" i="47" s="1"/>
  <c r="U13" i="47" s="1"/>
  <c r="U6" i="47"/>
  <c r="U12" i="47" s="1"/>
  <c r="Z50" i="54"/>
  <c r="U82" i="54"/>
  <c r="U7" i="52" s="1"/>
  <c r="U13" i="52" s="1"/>
  <c r="U6" i="52"/>
  <c r="U12" i="52" s="1"/>
  <c r="S52" i="115"/>
  <c r="S14" i="52"/>
  <c r="S18" i="52"/>
  <c r="S82" i="115"/>
  <c r="S14" i="47"/>
  <c r="S18" i="47"/>
  <c r="Y47" i="54"/>
  <c r="T39" i="115"/>
  <c r="S8" i="50"/>
  <c r="R55" i="115"/>
  <c r="V51" i="54"/>
  <c r="U72" i="54"/>
  <c r="T68" i="115"/>
  <c r="T8" i="47"/>
  <c r="R19" i="50"/>
  <c r="S19" i="52"/>
  <c r="S60" i="115" s="1"/>
  <c r="S53" i="115"/>
  <c r="W53" i="54"/>
  <c r="V74" i="54"/>
  <c r="S41" i="115"/>
  <c r="S71" i="115"/>
  <c r="X49" i="54"/>
  <c r="R85" i="115"/>
  <c r="U54" i="54"/>
  <c r="Q20" i="50"/>
  <c r="R59" i="115"/>
  <c r="R62" i="115" s="1"/>
  <c r="E36" i="133" s="1"/>
  <c r="R20" i="52"/>
  <c r="AJ82" i="115"/>
  <c r="AJ89" i="115" s="1"/>
  <c r="AK68" i="115"/>
  <c r="E67" i="45"/>
  <c r="G61" i="45"/>
  <c r="AD23" i="44"/>
  <c r="AD9" i="115"/>
  <c r="AD8" i="44"/>
  <c r="AD8" i="115"/>
  <c r="AD7" i="44"/>
  <c r="AD20" i="52"/>
  <c r="O12" i="82" s="1"/>
  <c r="O23" i="82" s="1"/>
  <c r="AD59" i="115"/>
  <c r="AD70" i="115"/>
  <c r="AD100" i="115"/>
  <c r="AD10" i="115"/>
  <c r="AD24" i="115" s="1"/>
  <c r="AD40" i="115"/>
  <c r="AD54" i="115" s="1"/>
  <c r="AD61" i="115" s="1"/>
  <c r="AB61" i="45"/>
  <c r="AB63" i="45"/>
  <c r="E68" i="45"/>
  <c r="E54" i="45"/>
  <c r="E55" i="45" s="1"/>
  <c r="E86" i="45" s="1"/>
  <c r="E70" i="45"/>
  <c r="E51" i="45"/>
  <c r="E52" i="45" s="1"/>
  <c r="E77" i="45" s="1"/>
  <c r="Q32" i="115"/>
  <c r="AB25" i="115"/>
  <c r="S11" i="115"/>
  <c r="I34" i="45"/>
  <c r="AB62" i="45"/>
  <c r="AB11" i="44"/>
  <c r="AB5" i="45"/>
  <c r="E279" i="36"/>
  <c r="F90" i="33"/>
  <c r="F103" i="33" s="1"/>
  <c r="AC19" i="46"/>
  <c r="AC23" i="115"/>
  <c r="AC23" i="44"/>
  <c r="G31" i="115"/>
  <c r="G32" i="115" s="1"/>
  <c r="G25" i="115"/>
  <c r="R54" i="33"/>
  <c r="AC56" i="33"/>
  <c r="Z61" i="54"/>
  <c r="G91" i="115"/>
  <c r="G92" i="115" s="1"/>
  <c r="G85" i="115"/>
  <c r="AB20" i="46"/>
  <c r="M6" i="82" s="1"/>
  <c r="AB29" i="115"/>
  <c r="AB29" i="44"/>
  <c r="AB121" i="115"/>
  <c r="AB122" i="115" s="1"/>
  <c r="H35" i="133" s="1"/>
  <c r="AB115" i="115"/>
  <c r="G11" i="44"/>
  <c r="G5" i="45"/>
  <c r="E187" i="36"/>
  <c r="F89" i="33"/>
  <c r="F102" i="33" s="1"/>
  <c r="E375" i="36"/>
  <c r="E376" i="36" s="1"/>
  <c r="E95" i="36"/>
  <c r="F88" i="33"/>
  <c r="F101" i="33" s="1"/>
  <c r="U6" i="46"/>
  <c r="U12" i="46" s="1"/>
  <c r="U76" i="54"/>
  <c r="U7" i="46" s="1"/>
  <c r="U13" i="46" s="1"/>
  <c r="R56" i="33"/>
  <c r="F125" i="115"/>
  <c r="S22" i="115"/>
  <c r="S14" i="46"/>
  <c r="S18" i="46"/>
  <c r="AC54" i="33"/>
  <c r="BL104" i="36"/>
  <c r="BO104" i="36"/>
  <c r="AV104" i="36"/>
  <c r="BM104" i="36"/>
  <c r="AY104" i="36"/>
  <c r="AG104" i="36"/>
  <c r="BH104" i="36"/>
  <c r="AX104" i="36"/>
  <c r="G104" i="36"/>
  <c r="BJ104" i="36"/>
  <c r="BB104" i="36"/>
  <c r="BA104" i="36"/>
  <c r="H104" i="36"/>
  <c r="K104" i="36"/>
  <c r="BK104" i="36"/>
  <c r="AZ104" i="36"/>
  <c r="AQ104" i="36"/>
  <c r="AW104" i="36"/>
  <c r="L104" i="36"/>
  <c r="AI104" i="36"/>
  <c r="BG104" i="36"/>
  <c r="BD104" i="36"/>
  <c r="AT104" i="36"/>
  <c r="BF104" i="36"/>
  <c r="I104" i="36"/>
  <c r="AL104" i="36"/>
  <c r="AP104" i="36"/>
  <c r="BI104" i="36"/>
  <c r="AH104" i="36"/>
  <c r="AS104" i="36"/>
  <c r="AU104" i="36"/>
  <c r="AJ104" i="36"/>
  <c r="BC104" i="36"/>
  <c r="AF104" i="36"/>
  <c r="AK104" i="36"/>
  <c r="J104" i="36"/>
  <c r="AM104" i="36"/>
  <c r="AN104" i="36"/>
  <c r="AO104" i="36"/>
  <c r="AR104" i="36"/>
  <c r="BE104" i="36"/>
  <c r="F104" i="36"/>
  <c r="F186" i="36" s="1"/>
  <c r="BN104" i="36"/>
  <c r="S23" i="115"/>
  <c r="S19" i="46"/>
  <c r="AB91" i="115"/>
  <c r="AB92" i="115" s="1"/>
  <c r="H34" i="133" s="1"/>
  <c r="AB85" i="115"/>
  <c r="W55" i="54"/>
  <c r="V68" i="54"/>
  <c r="J38" i="34"/>
  <c r="J25" i="33" s="1"/>
  <c r="K35" i="34"/>
  <c r="AC55" i="33"/>
  <c r="H56" i="33"/>
  <c r="AC54" i="115"/>
  <c r="R55" i="33"/>
  <c r="R30" i="115"/>
  <c r="AP196" i="36"/>
  <c r="AV196" i="36"/>
  <c r="M196" i="36"/>
  <c r="I196" i="36"/>
  <c r="BF196" i="36"/>
  <c r="BE196" i="36"/>
  <c r="AH196" i="36"/>
  <c r="AN196" i="36"/>
  <c r="H196" i="36"/>
  <c r="BB196" i="36"/>
  <c r="AI196" i="36"/>
  <c r="AO196" i="36"/>
  <c r="AZ196" i="36"/>
  <c r="L196" i="36"/>
  <c r="AL196" i="36"/>
  <c r="AX196" i="36"/>
  <c r="AG196" i="36"/>
  <c r="BD196" i="36"/>
  <c r="BI196" i="36"/>
  <c r="AJ196" i="36"/>
  <c r="AK196" i="36"/>
  <c r="K196" i="36"/>
  <c r="BG196" i="36"/>
  <c r="BH196" i="36"/>
  <c r="AW196" i="36"/>
  <c r="AQ196" i="36"/>
  <c r="AY196" i="36"/>
  <c r="BN196" i="36"/>
  <c r="AS196" i="36"/>
  <c r="AM196" i="36"/>
  <c r="BO196" i="36"/>
  <c r="G196" i="36"/>
  <c r="AT196" i="36"/>
  <c r="J196" i="36"/>
  <c r="AF196" i="36"/>
  <c r="BJ196" i="36"/>
  <c r="BA196" i="36"/>
  <c r="BM196" i="36"/>
  <c r="BK196" i="36"/>
  <c r="BL196" i="36"/>
  <c r="AU196" i="36"/>
  <c r="BC196" i="36"/>
  <c r="F196" i="36"/>
  <c r="F278" i="36" s="1"/>
  <c r="AR196" i="36"/>
  <c r="AB30" i="115"/>
  <c r="AB30" i="44"/>
  <c r="AD8" i="46"/>
  <c r="AC10" i="44"/>
  <c r="I27" i="33"/>
  <c r="I28" i="33"/>
  <c r="I26" i="33"/>
  <c r="AC101" i="115"/>
  <c r="AC114" i="115"/>
  <c r="T8" i="46"/>
  <c r="T8" i="115"/>
  <c r="H55" i="33"/>
  <c r="AC84" i="115"/>
  <c r="AC71" i="115"/>
  <c r="AB55" i="115"/>
  <c r="AB61" i="115"/>
  <c r="AB62" i="115" s="1"/>
  <c r="H36" i="133" s="1"/>
  <c r="G121" i="115"/>
  <c r="G122" i="115" s="1"/>
  <c r="G115" i="115"/>
  <c r="AD26" i="33"/>
  <c r="AD27" i="33"/>
  <c r="AD28" i="33"/>
  <c r="R29" i="115"/>
  <c r="R20" i="46"/>
  <c r="T9" i="115"/>
  <c r="H54" i="33"/>
  <c r="AP12" i="36"/>
  <c r="AZ12" i="36"/>
  <c r="AW12" i="36"/>
  <c r="BF12" i="36"/>
  <c r="J12" i="36"/>
  <c r="BL12" i="36"/>
  <c r="AX12" i="36"/>
  <c r="AF12" i="36"/>
  <c r="BO12" i="36"/>
  <c r="AV12" i="36"/>
  <c r="AL12" i="36"/>
  <c r="F12" i="36"/>
  <c r="F94" i="36" s="1"/>
  <c r="AY12" i="36"/>
  <c r="AO12" i="36"/>
  <c r="AT12" i="36"/>
  <c r="BJ12" i="36"/>
  <c r="L12" i="36"/>
  <c r="BN12" i="36"/>
  <c r="BH12" i="36"/>
  <c r="H12" i="36"/>
  <c r="BE12" i="36"/>
  <c r="AK12" i="36"/>
  <c r="G58" i="33"/>
  <c r="AH12" i="36"/>
  <c r="AG12" i="36"/>
  <c r="AN12" i="36"/>
  <c r="AM12" i="36"/>
  <c r="BC12" i="36"/>
  <c r="AS12" i="36"/>
  <c r="AU12" i="36"/>
  <c r="G12" i="36"/>
  <c r="BA12" i="36"/>
  <c r="K12" i="36"/>
  <c r="BG12" i="36"/>
  <c r="I12" i="36"/>
  <c r="AJ12" i="36"/>
  <c r="AR12" i="36"/>
  <c r="AI12" i="36"/>
  <c r="BB12" i="36"/>
  <c r="BD12" i="36"/>
  <c r="AQ12" i="36"/>
  <c r="BK12" i="36"/>
  <c r="BM12" i="36"/>
  <c r="BI12" i="36"/>
  <c r="Q58" i="33"/>
  <c r="AE38" i="34"/>
  <c r="AE25" i="33" s="1"/>
  <c r="AF35" i="34"/>
  <c r="AF38" i="34" s="1"/>
  <c r="AF25" i="33" s="1"/>
  <c r="AB58" i="33"/>
  <c r="L28" i="34"/>
  <c r="L22" i="34"/>
  <c r="R25" i="115"/>
  <c r="AC11" i="115"/>
  <c r="AK24" i="44"/>
  <c r="AK31" i="44" s="1"/>
  <c r="Q72" i="132" s="1"/>
  <c r="AL9" i="44"/>
  <c r="E92" i="33"/>
  <c r="E101" i="33"/>
  <c r="E105" i="33" s="1"/>
  <c r="AB25" i="44"/>
  <c r="AC22" i="115"/>
  <c r="AC18" i="46"/>
  <c r="AC14" i="46"/>
  <c r="G6" i="82" s="1"/>
  <c r="AC22" i="44"/>
  <c r="U35" i="34"/>
  <c r="T38" i="34"/>
  <c r="T25" i="33" s="1"/>
  <c r="S26" i="33"/>
  <c r="S28" i="33"/>
  <c r="S27" i="33"/>
  <c r="F17" i="82"/>
  <c r="F13" i="82"/>
  <c r="F24" i="82" s="1"/>
  <c r="AB60" i="45"/>
  <c r="AB124" i="115"/>
  <c r="AH56" i="8"/>
  <c r="G60" i="45"/>
  <c r="AA36" i="45"/>
  <c r="AA45" i="45" s="1"/>
  <c r="AA26" i="45"/>
  <c r="K13" i="130" l="1"/>
  <c r="L40" i="134"/>
  <c r="K38" i="134"/>
  <c r="N13" i="130"/>
  <c r="K39" i="134"/>
  <c r="M13" i="130"/>
  <c r="L38" i="134"/>
  <c r="L37" i="134"/>
  <c r="M13" i="133"/>
  <c r="J37" i="134"/>
  <c r="K13" i="133"/>
  <c r="J41" i="134" s="1"/>
  <c r="M40" i="134"/>
  <c r="N40" i="134"/>
  <c r="M38" i="134"/>
  <c r="N38" i="134"/>
  <c r="M37" i="134"/>
  <c r="N13" i="133"/>
  <c r="N37" i="134"/>
  <c r="L13" i="133"/>
  <c r="K41" i="134" s="1"/>
  <c r="L39" i="134"/>
  <c r="K37" i="134"/>
  <c r="M39" i="134"/>
  <c r="N39" i="134"/>
  <c r="H41" i="134"/>
  <c r="I41" i="134"/>
  <c r="W66" i="38"/>
  <c r="W74" i="38" s="1"/>
  <c r="W67" i="38"/>
  <c r="W75" i="38" s="1"/>
  <c r="W68" i="38"/>
  <c r="W76" i="38" s="1"/>
  <c r="W65" i="38"/>
  <c r="M69" i="38"/>
  <c r="M73" i="38"/>
  <c r="M77" i="38" s="1"/>
  <c r="V69" i="38"/>
  <c r="V73" i="38"/>
  <c r="V77" i="38" s="1"/>
  <c r="AH34" i="45"/>
  <c r="M44" i="45"/>
  <c r="M70" i="45" s="1"/>
  <c r="AG20" i="46"/>
  <c r="P6" i="82" s="1"/>
  <c r="AG30" i="115"/>
  <c r="I17" i="82"/>
  <c r="FI14" i="53"/>
  <c r="AG28" i="54" s="1"/>
  <c r="AG14" i="54" s="1"/>
  <c r="AG22" i="54"/>
  <c r="AG9" i="54" s="1"/>
  <c r="AG29" i="115"/>
  <c r="AF10" i="115"/>
  <c r="AF24" i="115" s="1"/>
  <c r="AF70" i="115"/>
  <c r="AF71" i="115" s="1"/>
  <c r="M125" i="115"/>
  <c r="H64" i="132"/>
  <c r="H68" i="132"/>
  <c r="W61" i="38"/>
  <c r="R41" i="134"/>
  <c r="CE56" i="34"/>
  <c r="CD34" i="34"/>
  <c r="CD35" i="34" s="1"/>
  <c r="BX58" i="33"/>
  <c r="CA57" i="34"/>
  <c r="AV32" i="32"/>
  <c r="AV29" i="32"/>
  <c r="AV31" i="32"/>
  <c r="BZ63" i="34"/>
  <c r="BZ29" i="33" s="1"/>
  <c r="BZ57" i="33" s="1"/>
  <c r="BZ38" i="34"/>
  <c r="BZ25" i="33" s="1"/>
  <c r="AV30" i="32"/>
  <c r="BY26" i="33"/>
  <c r="BY54" i="33" s="1"/>
  <c r="BY28" i="33"/>
  <c r="BY56" i="33" s="1"/>
  <c r="BY27" i="33"/>
  <c r="BY55" i="33" s="1"/>
  <c r="AD20" i="50"/>
  <c r="O10" i="82" s="1"/>
  <c r="O21" i="82" s="1"/>
  <c r="G55" i="115"/>
  <c r="D96" i="134"/>
  <c r="AP7" i="8"/>
  <c r="U11" i="132"/>
  <c r="G25" i="44"/>
  <c r="T28" i="132"/>
  <c r="T31" i="132" s="1"/>
  <c r="S31" i="134"/>
  <c r="CD292" i="36"/>
  <c r="BX292" i="36"/>
  <c r="CC292" i="36"/>
  <c r="BU292" i="36"/>
  <c r="BY292" i="36"/>
  <c r="CH292" i="36"/>
  <c r="BW292" i="36"/>
  <c r="CE292" i="36"/>
  <c r="BZ292" i="36"/>
  <c r="CF292" i="36"/>
  <c r="CA292" i="36"/>
  <c r="BV292" i="36"/>
  <c r="CI292" i="36"/>
  <c r="CG292" i="36"/>
  <c r="CB292" i="36"/>
  <c r="AP8" i="8"/>
  <c r="U15" i="132"/>
  <c r="T35" i="134" s="1"/>
  <c r="AV11" i="8"/>
  <c r="AA23" i="132"/>
  <c r="T13" i="133"/>
  <c r="S41" i="134" s="1"/>
  <c r="S37" i="134"/>
  <c r="CB13" i="36"/>
  <c r="BX13" i="36"/>
  <c r="BU13" i="36"/>
  <c r="CF13" i="36"/>
  <c r="CG13" i="36"/>
  <c r="BY13" i="36"/>
  <c r="BV13" i="36"/>
  <c r="CH13" i="36"/>
  <c r="CE13" i="36"/>
  <c r="CA13" i="36"/>
  <c r="CC13" i="36"/>
  <c r="BW13" i="36"/>
  <c r="CI13" i="36"/>
  <c r="BZ13" i="36"/>
  <c r="CD13" i="36"/>
  <c r="AU12" i="8"/>
  <c r="AT51" i="8"/>
  <c r="AT52" i="8"/>
  <c r="AT53" i="8"/>
  <c r="AT50" i="8"/>
  <c r="BU197" i="36"/>
  <c r="CA197" i="36"/>
  <c r="CE197" i="36"/>
  <c r="BZ197" i="36"/>
  <c r="CI197" i="36"/>
  <c r="CH197" i="36"/>
  <c r="CB197" i="36"/>
  <c r="CG197" i="36"/>
  <c r="BW197" i="36"/>
  <c r="CC197" i="36"/>
  <c r="BY197" i="36"/>
  <c r="BV197" i="36"/>
  <c r="BX197" i="36"/>
  <c r="CF197" i="36"/>
  <c r="CD197" i="36"/>
  <c r="BY105" i="36"/>
  <c r="BV105" i="36"/>
  <c r="CF105" i="36"/>
  <c r="BX105" i="36"/>
  <c r="CD105" i="36"/>
  <c r="BZ105" i="36"/>
  <c r="CC105" i="36"/>
  <c r="CB105" i="36"/>
  <c r="BW105" i="36"/>
  <c r="CA105" i="36"/>
  <c r="CG105" i="36"/>
  <c r="CE105" i="36"/>
  <c r="BU105" i="36"/>
  <c r="CH105" i="36"/>
  <c r="CI105" i="36"/>
  <c r="AV10" i="8"/>
  <c r="AA19" i="132"/>
  <c r="M12" i="36"/>
  <c r="M291" i="36"/>
  <c r="BZ296" i="36"/>
  <c r="CH296" i="36"/>
  <c r="BW203" i="36"/>
  <c r="CE203" i="36"/>
  <c r="CA296" i="36"/>
  <c r="CI296" i="36"/>
  <c r="BX203" i="36"/>
  <c r="CF203" i="36"/>
  <c r="BW296" i="36"/>
  <c r="CE296" i="36"/>
  <c r="CB203" i="36"/>
  <c r="CC296" i="36"/>
  <c r="BU203" i="36"/>
  <c r="CH203" i="36"/>
  <c r="CD296" i="36"/>
  <c r="BV203" i="36"/>
  <c r="CI203" i="36"/>
  <c r="CF296" i="36"/>
  <c r="BY203" i="36"/>
  <c r="BU296" i="36"/>
  <c r="CG296" i="36"/>
  <c r="BZ203" i="36"/>
  <c r="BV296" i="36"/>
  <c r="BX296" i="36"/>
  <c r="CC203" i="36"/>
  <c r="CA111" i="36"/>
  <c r="CI111" i="36"/>
  <c r="BY296" i="36"/>
  <c r="CD203" i="36"/>
  <c r="CB296" i="36"/>
  <c r="BY111" i="36"/>
  <c r="CH111" i="36"/>
  <c r="BY19" i="36"/>
  <c r="CG19" i="36"/>
  <c r="CA203" i="36"/>
  <c r="BZ111" i="36"/>
  <c r="CG203" i="36"/>
  <c r="CB111" i="36"/>
  <c r="CC111" i="36"/>
  <c r="BV111" i="36"/>
  <c r="CE111" i="36"/>
  <c r="BV19" i="36"/>
  <c r="CD19" i="36"/>
  <c r="BW111" i="36"/>
  <c r="CF111" i="36"/>
  <c r="BZ19" i="36"/>
  <c r="BU111" i="36"/>
  <c r="CA19" i="36"/>
  <c r="CI19" i="36"/>
  <c r="BX111" i="36"/>
  <c r="CB19" i="36"/>
  <c r="CD111" i="36"/>
  <c r="CC19" i="36"/>
  <c r="CG111" i="36"/>
  <c r="CE19" i="36"/>
  <c r="BU19" i="36"/>
  <c r="CF19" i="36"/>
  <c r="BX19" i="36"/>
  <c r="BW19" i="36"/>
  <c r="CH19" i="36"/>
  <c r="BS296" i="36"/>
  <c r="BQ296" i="36"/>
  <c r="BR296" i="36"/>
  <c r="BP296" i="36"/>
  <c r="BT296" i="36"/>
  <c r="BQ111" i="36"/>
  <c r="BS203" i="36"/>
  <c r="BQ203" i="36"/>
  <c r="BS111" i="36"/>
  <c r="BR203" i="36"/>
  <c r="BR111" i="36"/>
  <c r="BP203" i="36"/>
  <c r="BT203" i="36"/>
  <c r="BT111" i="36"/>
  <c r="BP111" i="36"/>
  <c r="M67" i="45"/>
  <c r="H77" i="132"/>
  <c r="H80" i="132" s="1"/>
  <c r="M34" i="45"/>
  <c r="H68" i="129"/>
  <c r="H64" i="129"/>
  <c r="AF100" i="115"/>
  <c r="AF114" i="115" s="1"/>
  <c r="AF40" i="115"/>
  <c r="AF54" i="115" s="1"/>
  <c r="AA125" i="115"/>
  <c r="AE8" i="50"/>
  <c r="AE12" i="50"/>
  <c r="AE98" i="115"/>
  <c r="AE7" i="44"/>
  <c r="AE13" i="50"/>
  <c r="AE99" i="115"/>
  <c r="AE8" i="44"/>
  <c r="AE41" i="115"/>
  <c r="AF6" i="50"/>
  <c r="AF7" i="50"/>
  <c r="AE25" i="115"/>
  <c r="AE11" i="115"/>
  <c r="AE91" i="115"/>
  <c r="AE92" i="115" s="1"/>
  <c r="AE85" i="115"/>
  <c r="AE61" i="115"/>
  <c r="AE62" i="115" s="1"/>
  <c r="AE55" i="115"/>
  <c r="AE121" i="115"/>
  <c r="AF84" i="115"/>
  <c r="H34" i="130"/>
  <c r="H36" i="130"/>
  <c r="E34" i="130"/>
  <c r="E36" i="130"/>
  <c r="H35" i="130"/>
  <c r="AE32" i="115"/>
  <c r="AJ69" i="115"/>
  <c r="G124" i="115"/>
  <c r="F64" i="45"/>
  <c r="K51" i="45"/>
  <c r="K52" i="45" s="1"/>
  <c r="K78" i="45" s="1"/>
  <c r="K54" i="45"/>
  <c r="K55" i="45" s="1"/>
  <c r="K86" i="45" s="1"/>
  <c r="K68" i="45"/>
  <c r="K67" i="45"/>
  <c r="K70" i="45"/>
  <c r="J84" i="45"/>
  <c r="J51" i="45"/>
  <c r="J52" i="45" s="1"/>
  <c r="J78" i="45" s="1"/>
  <c r="J85" i="45"/>
  <c r="J69" i="45"/>
  <c r="J67" i="45"/>
  <c r="J70" i="45"/>
  <c r="J86" i="45"/>
  <c r="J68" i="45"/>
  <c r="L51" i="45"/>
  <c r="L52" i="45" s="1"/>
  <c r="L77" i="45" s="1"/>
  <c r="L54" i="45"/>
  <c r="L55" i="45" s="1"/>
  <c r="L84" i="45" s="1"/>
  <c r="L68" i="45"/>
  <c r="L69" i="45"/>
  <c r="L70" i="45"/>
  <c r="G21" i="45"/>
  <c r="G25" i="45" s="1"/>
  <c r="F29" i="45"/>
  <c r="F39" i="45" s="1"/>
  <c r="F32" i="45"/>
  <c r="F42" i="45" s="1"/>
  <c r="F33" i="45"/>
  <c r="F43" i="45" s="1"/>
  <c r="F31" i="45"/>
  <c r="F41" i="45" s="1"/>
  <c r="AN54" i="8"/>
  <c r="AN56" i="8" s="1"/>
  <c r="BP13" i="36"/>
  <c r="BR13" i="36"/>
  <c r="BS13" i="36"/>
  <c r="BQ13" i="36"/>
  <c r="BT13" i="36"/>
  <c r="BP105" i="36"/>
  <c r="BT105" i="36"/>
  <c r="BR105" i="36"/>
  <c r="BS105" i="36"/>
  <c r="BQ105" i="36"/>
  <c r="AO48" i="8"/>
  <c r="U10" i="133" s="1"/>
  <c r="T38" i="134" s="1"/>
  <c r="AO49" i="8"/>
  <c r="U11" i="133" s="1"/>
  <c r="T39" i="134" s="1"/>
  <c r="AO46" i="8"/>
  <c r="U9" i="133" s="1"/>
  <c r="AO47" i="8"/>
  <c r="U12" i="133" s="1"/>
  <c r="T40" i="134" s="1"/>
  <c r="AP9" i="8"/>
  <c r="AO13" i="8"/>
  <c r="BQ197" i="36"/>
  <c r="BT197" i="36"/>
  <c r="BP197" i="36"/>
  <c r="BR197" i="36"/>
  <c r="BS197" i="36"/>
  <c r="BP292" i="36"/>
  <c r="BT292" i="36"/>
  <c r="BR292" i="36"/>
  <c r="BS292" i="36"/>
  <c r="BQ292" i="36"/>
  <c r="AD71" i="115"/>
  <c r="AL24" i="44"/>
  <c r="AL31" i="44" s="1"/>
  <c r="R72" i="132" s="1"/>
  <c r="AM9" i="44"/>
  <c r="AC5" i="45"/>
  <c r="AC21" i="45" s="1"/>
  <c r="AC11" i="44"/>
  <c r="BQ28" i="33"/>
  <c r="BQ26" i="33"/>
  <c r="BQ27" i="33"/>
  <c r="BQ57" i="33"/>
  <c r="N5" i="36"/>
  <c r="BR19" i="36"/>
  <c r="BS19" i="36"/>
  <c r="BT19" i="36"/>
  <c r="BQ19" i="36"/>
  <c r="BP19" i="36"/>
  <c r="M285" i="36"/>
  <c r="M286" i="36"/>
  <c r="M295" i="36"/>
  <c r="BI296" i="36"/>
  <c r="AS296" i="36"/>
  <c r="AO296" i="36"/>
  <c r="BO296" i="36"/>
  <c r="BN296" i="36"/>
  <c r="AT296" i="36"/>
  <c r="BM296" i="36"/>
  <c r="BL296" i="36"/>
  <c r="AH296" i="36"/>
  <c r="M8" i="36"/>
  <c r="M287" i="36"/>
  <c r="BB296" i="36"/>
  <c r="BF296" i="36"/>
  <c r="AN296" i="36"/>
  <c r="AP296" i="36"/>
  <c r="AX296" i="36"/>
  <c r="AU296" i="36"/>
  <c r="BJ296" i="36"/>
  <c r="AY296" i="36"/>
  <c r="AG296" i="36"/>
  <c r="BD296" i="36"/>
  <c r="BC296" i="36"/>
  <c r="AL296" i="36"/>
  <c r="AZ296" i="36"/>
  <c r="BG296" i="36"/>
  <c r="AK296" i="36"/>
  <c r="AI296" i="36"/>
  <c r="AW296" i="36"/>
  <c r="AV296" i="36"/>
  <c r="BH296" i="36"/>
  <c r="AM296" i="36"/>
  <c r="BA296" i="36"/>
  <c r="M296" i="36"/>
  <c r="AR296" i="36"/>
  <c r="AQ296" i="36"/>
  <c r="BE296" i="36"/>
  <c r="BK296" i="36"/>
  <c r="AJ296" i="36"/>
  <c r="AF296" i="36"/>
  <c r="M202" i="36"/>
  <c r="M100" i="36"/>
  <c r="M110" i="36"/>
  <c r="M192" i="36"/>
  <c r="M18" i="36"/>
  <c r="BK111" i="36"/>
  <c r="M193" i="36"/>
  <c r="AU111" i="36"/>
  <c r="M288" i="36"/>
  <c r="M101" i="36"/>
  <c r="AS111" i="36"/>
  <c r="BN111" i="36"/>
  <c r="AG111" i="36"/>
  <c r="BE111" i="36"/>
  <c r="BA111" i="36"/>
  <c r="BJ111" i="36"/>
  <c r="AQ111" i="36"/>
  <c r="BL111" i="36"/>
  <c r="BB111" i="36"/>
  <c r="AK111" i="36"/>
  <c r="AN111" i="36"/>
  <c r="AM111" i="36"/>
  <c r="AV111" i="36"/>
  <c r="BC111" i="36"/>
  <c r="BC19" i="36"/>
  <c r="BM19" i="36"/>
  <c r="AH19" i="36"/>
  <c r="AL19" i="36"/>
  <c r="BB19" i="36"/>
  <c r="BA19" i="36"/>
  <c r="AP19" i="36"/>
  <c r="AK19" i="36"/>
  <c r="AF19" i="36"/>
  <c r="AT19" i="36"/>
  <c r="AX19" i="36"/>
  <c r="AM203" i="36"/>
  <c r="AG203" i="36"/>
  <c r="AV203" i="36"/>
  <c r="M203" i="36"/>
  <c r="BA203" i="36"/>
  <c r="BD203" i="36"/>
  <c r="BN203" i="36"/>
  <c r="AP203" i="36"/>
  <c r="AK203" i="36"/>
  <c r="BH203" i="36"/>
  <c r="AZ203" i="36"/>
  <c r="AR111" i="36"/>
  <c r="AP111" i="36"/>
  <c r="BM111" i="36"/>
  <c r="AL111" i="36"/>
  <c r="AT111" i="36"/>
  <c r="AY111" i="36"/>
  <c r="BD111" i="36"/>
  <c r="AJ19" i="36"/>
  <c r="BN19" i="36"/>
  <c r="BI19" i="36"/>
  <c r="AM19" i="36"/>
  <c r="BF19" i="36"/>
  <c r="BG19" i="36"/>
  <c r="BE19" i="36"/>
  <c r="AN19" i="36"/>
  <c r="M9" i="36"/>
  <c r="AY203" i="36"/>
  <c r="BJ203" i="36"/>
  <c r="AQ203" i="36"/>
  <c r="AH203" i="36"/>
  <c r="AN203" i="36"/>
  <c r="AL203" i="36"/>
  <c r="BG203" i="36"/>
  <c r="AU203" i="36"/>
  <c r="AJ203" i="36"/>
  <c r="AF203" i="36"/>
  <c r="AW111" i="36"/>
  <c r="AF111" i="36"/>
  <c r="AO111" i="36"/>
  <c r="BO111" i="36"/>
  <c r="AX111" i="36"/>
  <c r="M111" i="36"/>
  <c r="BG111" i="36"/>
  <c r="AI19" i="36"/>
  <c r="AW19" i="36"/>
  <c r="AZ19" i="36"/>
  <c r="AQ19" i="36"/>
  <c r="AU19" i="36"/>
  <c r="BJ19" i="36"/>
  <c r="AO19" i="36"/>
  <c r="AO203" i="36"/>
  <c r="AW203" i="36"/>
  <c r="AI203" i="36"/>
  <c r="BE203" i="36"/>
  <c r="AR203" i="36"/>
  <c r="BI203" i="36"/>
  <c r="BM203" i="36"/>
  <c r="AS203" i="36"/>
  <c r="BF203" i="36"/>
  <c r="BI111" i="36"/>
  <c r="AJ111" i="36"/>
  <c r="AZ111" i="36"/>
  <c r="BH111" i="36"/>
  <c r="BF111" i="36"/>
  <c r="AI111" i="36"/>
  <c r="AH111" i="36"/>
  <c r="AS19" i="36"/>
  <c r="BD19" i="36"/>
  <c r="AG19" i="36"/>
  <c r="BK19" i="36"/>
  <c r="AV19" i="36"/>
  <c r="BH19" i="36"/>
  <c r="M19" i="36"/>
  <c r="BL19" i="36"/>
  <c r="AR19" i="36"/>
  <c r="AY19" i="36"/>
  <c r="BO19" i="36"/>
  <c r="BC203" i="36"/>
  <c r="AT203" i="36"/>
  <c r="BO203" i="36"/>
  <c r="BK203" i="36"/>
  <c r="BB203" i="36"/>
  <c r="BL203" i="36"/>
  <c r="AX203" i="36"/>
  <c r="M289" i="36"/>
  <c r="M10" i="36"/>
  <c r="M194" i="36"/>
  <c r="M102" i="36"/>
  <c r="M290" i="36"/>
  <c r="M11" i="36"/>
  <c r="M103" i="36"/>
  <c r="M195" i="36"/>
  <c r="BR63" i="34"/>
  <c r="BR29" i="33" s="1"/>
  <c r="BR38" i="34"/>
  <c r="BR25" i="33" s="1"/>
  <c r="F28" i="45"/>
  <c r="F38" i="45" s="1"/>
  <c r="F27" i="45"/>
  <c r="F37" i="45" s="1"/>
  <c r="T71" i="115"/>
  <c r="T13" i="50"/>
  <c r="D40" i="45"/>
  <c r="D46" i="45" s="1"/>
  <c r="V13" i="49"/>
  <c r="V19" i="49" s="1"/>
  <c r="C40" i="45"/>
  <c r="C46" i="45" s="1"/>
  <c r="H67" i="45"/>
  <c r="AA40" i="45"/>
  <c r="AA46" i="45" s="1"/>
  <c r="AA44" i="45" s="1"/>
  <c r="H68" i="45"/>
  <c r="H51" i="45"/>
  <c r="H52" i="45" s="1"/>
  <c r="H77" i="45" s="1"/>
  <c r="H70" i="45"/>
  <c r="D30" i="45"/>
  <c r="H54" i="45"/>
  <c r="H55" i="45" s="1"/>
  <c r="H86" i="45" s="1"/>
  <c r="C34" i="45"/>
  <c r="D26" i="45"/>
  <c r="D36" i="45"/>
  <c r="D45" i="45" s="1"/>
  <c r="C36" i="45"/>
  <c r="C45" i="45" s="1"/>
  <c r="AB21" i="45"/>
  <c r="AB25" i="45" s="1"/>
  <c r="S85" i="115"/>
  <c r="V8" i="51"/>
  <c r="W81" i="54"/>
  <c r="W7" i="51" s="1"/>
  <c r="W13" i="51" s="1"/>
  <c r="W6" i="51"/>
  <c r="W12" i="51" s="1"/>
  <c r="Y60" i="54"/>
  <c r="X73" i="54"/>
  <c r="AF28" i="34"/>
  <c r="H372" i="36"/>
  <c r="I91" i="33"/>
  <c r="I104" i="33" s="1"/>
  <c r="L31" i="34"/>
  <c r="L32" i="34"/>
  <c r="AE51" i="34"/>
  <c r="AE53" i="34"/>
  <c r="AE52" i="34"/>
  <c r="AE63" i="34" s="1"/>
  <c r="AE29" i="33" s="1"/>
  <c r="V50" i="34"/>
  <c r="V49" i="34"/>
  <c r="V21" i="34"/>
  <c r="AF32" i="34"/>
  <c r="AF30" i="34"/>
  <c r="AF31" i="34"/>
  <c r="V31" i="34"/>
  <c r="V32" i="34"/>
  <c r="V30" i="34"/>
  <c r="AU292" i="36"/>
  <c r="BA292" i="36"/>
  <c r="AX292" i="36"/>
  <c r="AH292" i="36"/>
  <c r="BO292" i="36"/>
  <c r="J292" i="36"/>
  <c r="AR292" i="36"/>
  <c r="M292" i="36"/>
  <c r="AG292" i="36"/>
  <c r="AV292" i="36"/>
  <c r="AQ292" i="36"/>
  <c r="BG292" i="36"/>
  <c r="AO292" i="36"/>
  <c r="BH292" i="36"/>
  <c r="AJ292" i="36"/>
  <c r="BF292" i="36"/>
  <c r="I292" i="36"/>
  <c r="I371" i="36" s="1"/>
  <c r="BN292" i="36"/>
  <c r="BI292" i="36"/>
  <c r="AF292" i="36"/>
  <c r="AM292" i="36"/>
  <c r="N292" i="36"/>
  <c r="AS292" i="36"/>
  <c r="BM292" i="36"/>
  <c r="BB292" i="36"/>
  <c r="L292" i="36"/>
  <c r="AL292" i="36"/>
  <c r="AY292" i="36"/>
  <c r="AW292" i="36"/>
  <c r="AI292" i="36"/>
  <c r="AN292" i="36"/>
  <c r="AP292" i="36"/>
  <c r="K292" i="36"/>
  <c r="AK292" i="36"/>
  <c r="BE292" i="36"/>
  <c r="BD292" i="36"/>
  <c r="BL292" i="36"/>
  <c r="AT292" i="36"/>
  <c r="BK292" i="36"/>
  <c r="AZ292" i="36"/>
  <c r="BJ292" i="36"/>
  <c r="BC292" i="36"/>
  <c r="K57" i="33"/>
  <c r="T57" i="33"/>
  <c r="AF21" i="34"/>
  <c r="AF50" i="34"/>
  <c r="AF49" i="34"/>
  <c r="L52" i="34"/>
  <c r="L63" i="34" s="1"/>
  <c r="L29" i="33" s="1"/>
  <c r="L51" i="34"/>
  <c r="L53" i="34"/>
  <c r="U52" i="34"/>
  <c r="U63" i="34" s="1"/>
  <c r="U29" i="33" s="1"/>
  <c r="U51" i="34"/>
  <c r="U53" i="34"/>
  <c r="AD57" i="33"/>
  <c r="Y58" i="54"/>
  <c r="X71" i="54"/>
  <c r="U18" i="49"/>
  <c r="U20" i="49" s="1"/>
  <c r="U14" i="49"/>
  <c r="W79" i="54"/>
  <c r="W7" i="49" s="1"/>
  <c r="W6" i="49"/>
  <c r="W12" i="49" s="1"/>
  <c r="V8" i="49"/>
  <c r="W51" i="54"/>
  <c r="V72" i="54"/>
  <c r="S18" i="50"/>
  <c r="S14" i="50"/>
  <c r="S55" i="115"/>
  <c r="U69" i="115"/>
  <c r="T19" i="47"/>
  <c r="T90" i="115" s="1"/>
  <c r="T83" i="115"/>
  <c r="V54" i="54"/>
  <c r="T41" i="115"/>
  <c r="R20" i="50"/>
  <c r="U80" i="54"/>
  <c r="U7" i="50" s="1"/>
  <c r="U6" i="50"/>
  <c r="U68" i="115"/>
  <c r="U8" i="47"/>
  <c r="S19" i="50"/>
  <c r="Y49" i="54"/>
  <c r="V82" i="54"/>
  <c r="V7" i="52" s="1"/>
  <c r="V13" i="52" s="1"/>
  <c r="V6" i="52"/>
  <c r="V12" i="52" s="1"/>
  <c r="U38" i="115"/>
  <c r="U8" i="52"/>
  <c r="V6" i="47"/>
  <c r="V12" i="47" s="1"/>
  <c r="V77" i="54"/>
  <c r="V7" i="47" s="1"/>
  <c r="V13" i="47" s="1"/>
  <c r="T8" i="50"/>
  <c r="S20" i="47"/>
  <c r="S89" i="115"/>
  <c r="S92" i="115" s="1"/>
  <c r="X53" i="54"/>
  <c r="W74" i="54"/>
  <c r="T82" i="115"/>
  <c r="T18" i="47"/>
  <c r="T14" i="47"/>
  <c r="D7" i="82" s="1"/>
  <c r="D18" i="82" s="1"/>
  <c r="T19" i="52"/>
  <c r="T60" i="115" s="1"/>
  <c r="T53" i="115"/>
  <c r="Z47" i="54"/>
  <c r="S59" i="115"/>
  <c r="S62" i="115" s="1"/>
  <c r="S20" i="52"/>
  <c r="U39" i="115"/>
  <c r="X48" i="54"/>
  <c r="W69" i="54"/>
  <c r="W54" i="54"/>
  <c r="T14" i="52"/>
  <c r="D12" i="82" s="1"/>
  <c r="D23" i="82" s="1"/>
  <c r="T52" i="115"/>
  <c r="T18" i="52"/>
  <c r="AL68" i="115"/>
  <c r="AK82" i="115"/>
  <c r="AK89" i="115" s="1"/>
  <c r="AD19" i="46"/>
  <c r="AD30" i="115" s="1"/>
  <c r="AD23" i="115"/>
  <c r="AD10" i="44"/>
  <c r="AD11" i="44" s="1"/>
  <c r="AD22" i="115"/>
  <c r="AD22" i="44"/>
  <c r="AD101" i="115"/>
  <c r="AD114" i="115"/>
  <c r="AD84" i="115"/>
  <c r="AD85" i="115" s="1"/>
  <c r="AD31" i="115"/>
  <c r="E85" i="45"/>
  <c r="E93" i="45" s="1"/>
  <c r="E83" i="45"/>
  <c r="E84" i="45"/>
  <c r="AC63" i="45"/>
  <c r="G64" i="45"/>
  <c r="E78" i="45"/>
  <c r="E94" i="45" s="1"/>
  <c r="E71" i="45"/>
  <c r="E72" i="45" s="1"/>
  <c r="E76" i="45"/>
  <c r="E75" i="45"/>
  <c r="E166" i="45"/>
  <c r="AC25" i="115"/>
  <c r="R32" i="115"/>
  <c r="E33" i="133" s="1"/>
  <c r="D93" i="134" s="1"/>
  <c r="AB64" i="45"/>
  <c r="AI56" i="8"/>
  <c r="AC62" i="45"/>
  <c r="AC25" i="44"/>
  <c r="F187" i="36"/>
  <c r="G89" i="33"/>
  <c r="G102" i="33" s="1"/>
  <c r="F375" i="36"/>
  <c r="F376" i="36" s="1"/>
  <c r="F95" i="36"/>
  <c r="G88" i="33"/>
  <c r="F279" i="36"/>
  <c r="G90" i="33"/>
  <c r="G103" i="33" s="1"/>
  <c r="AC121" i="115"/>
  <c r="AC122" i="115" s="1"/>
  <c r="I35" i="133" s="1"/>
  <c r="H95" i="134" s="1"/>
  <c r="AC115" i="115"/>
  <c r="AD41" i="115"/>
  <c r="T26" i="33"/>
  <c r="T27" i="33"/>
  <c r="T28" i="33"/>
  <c r="AD55" i="33"/>
  <c r="AC61" i="115"/>
  <c r="AC62" i="115" s="1"/>
  <c r="I36" i="133" s="1"/>
  <c r="H96" i="134" s="1"/>
  <c r="AC55" i="115"/>
  <c r="U9" i="115"/>
  <c r="AD56" i="33"/>
  <c r="AC30" i="115"/>
  <c r="AC30" i="44"/>
  <c r="U38" i="34"/>
  <c r="U25" i="33" s="1"/>
  <c r="V35" i="34"/>
  <c r="V38" i="34" s="1"/>
  <c r="V25" i="33" s="1"/>
  <c r="AD54" i="33"/>
  <c r="BF105" i="36"/>
  <c r="BL105" i="36"/>
  <c r="BN105" i="36"/>
  <c r="BM105" i="36"/>
  <c r="AH105" i="36"/>
  <c r="I105" i="36"/>
  <c r="K105" i="36"/>
  <c r="G105" i="36"/>
  <c r="G186" i="36" s="1"/>
  <c r="AO105" i="36"/>
  <c r="BI105" i="36"/>
  <c r="AL105" i="36"/>
  <c r="BE105" i="36"/>
  <c r="AJ105" i="36"/>
  <c r="BG105" i="36"/>
  <c r="BD105" i="36"/>
  <c r="AR105" i="36"/>
  <c r="AW105" i="36"/>
  <c r="AY105" i="36"/>
  <c r="AM105" i="36"/>
  <c r="BK105" i="36"/>
  <c r="AU105" i="36"/>
  <c r="AG105" i="36"/>
  <c r="BJ105" i="36"/>
  <c r="BH105" i="36"/>
  <c r="AQ105" i="36"/>
  <c r="N105" i="36"/>
  <c r="AZ105" i="36"/>
  <c r="AK105" i="36"/>
  <c r="J105" i="36"/>
  <c r="BB105" i="36"/>
  <c r="AT105" i="36"/>
  <c r="AV105" i="36"/>
  <c r="BA105" i="36"/>
  <c r="AN105" i="36"/>
  <c r="AX105" i="36"/>
  <c r="H105" i="36"/>
  <c r="BC105" i="36"/>
  <c r="L105" i="36"/>
  <c r="AI105" i="36"/>
  <c r="M105" i="36"/>
  <c r="BO105" i="36"/>
  <c r="AF105" i="36"/>
  <c r="AP105" i="36"/>
  <c r="AS105" i="36"/>
  <c r="S29" i="115"/>
  <c r="S20" i="46"/>
  <c r="U8" i="115"/>
  <c r="U8" i="46"/>
  <c r="AR13" i="36"/>
  <c r="I13" i="36"/>
  <c r="AT13" i="36"/>
  <c r="AY13" i="36"/>
  <c r="N13" i="36"/>
  <c r="G13" i="36"/>
  <c r="G94" i="36" s="1"/>
  <c r="AL13" i="36"/>
  <c r="L13" i="36"/>
  <c r="BD13" i="36"/>
  <c r="BL13" i="36"/>
  <c r="BM13" i="36"/>
  <c r="M13" i="36"/>
  <c r="AZ13" i="36"/>
  <c r="K13" i="36"/>
  <c r="AS13" i="36"/>
  <c r="AM13" i="36"/>
  <c r="H13" i="36"/>
  <c r="AF13" i="36"/>
  <c r="J13" i="36"/>
  <c r="AK13" i="36"/>
  <c r="BC13" i="36"/>
  <c r="BA13" i="36"/>
  <c r="BB13" i="36"/>
  <c r="BF13" i="36"/>
  <c r="AP13" i="36"/>
  <c r="BK13" i="36"/>
  <c r="AU13" i="36"/>
  <c r="H58" i="33"/>
  <c r="BH13" i="36"/>
  <c r="AI13" i="36"/>
  <c r="AH13" i="36"/>
  <c r="BE13" i="36"/>
  <c r="AJ13" i="36"/>
  <c r="BN13" i="36"/>
  <c r="AW13" i="36"/>
  <c r="AN13" i="36"/>
  <c r="BJ13" i="36"/>
  <c r="AV13" i="36"/>
  <c r="AO13" i="36"/>
  <c r="AX13" i="36"/>
  <c r="AG13" i="36"/>
  <c r="BI13" i="36"/>
  <c r="BG13" i="36"/>
  <c r="BO13" i="36"/>
  <c r="AQ13" i="36"/>
  <c r="L35" i="34"/>
  <c r="L38" i="34" s="1"/>
  <c r="L25" i="33" s="1"/>
  <c r="K38" i="34"/>
  <c r="K25" i="33" s="1"/>
  <c r="G125" i="115"/>
  <c r="AC58" i="33"/>
  <c r="S55" i="33"/>
  <c r="G17" i="82"/>
  <c r="G13" i="82"/>
  <c r="G24" i="82" s="1"/>
  <c r="H197" i="36"/>
  <c r="G197" i="36"/>
  <c r="G278" i="36" s="1"/>
  <c r="J197" i="36"/>
  <c r="AJ197" i="36"/>
  <c r="AS197" i="36"/>
  <c r="AV197" i="36"/>
  <c r="I197" i="36"/>
  <c r="N197" i="36"/>
  <c r="BD197" i="36"/>
  <c r="AF197" i="36"/>
  <c r="AL197" i="36"/>
  <c r="BN197" i="36"/>
  <c r="BH197" i="36"/>
  <c r="L197" i="36"/>
  <c r="AU197" i="36"/>
  <c r="AW197" i="36"/>
  <c r="AK197" i="36"/>
  <c r="BL197" i="36"/>
  <c r="AY197" i="36"/>
  <c r="BF197" i="36"/>
  <c r="AO197" i="36"/>
  <c r="AG197" i="36"/>
  <c r="AZ197" i="36"/>
  <c r="AX197" i="36"/>
  <c r="AH197" i="36"/>
  <c r="BE197" i="36"/>
  <c r="BG197" i="36"/>
  <c r="BB197" i="36"/>
  <c r="K197" i="36"/>
  <c r="AT197" i="36"/>
  <c r="AM197" i="36"/>
  <c r="AI197" i="36"/>
  <c r="AR197" i="36"/>
  <c r="BI197" i="36"/>
  <c r="BA197" i="36"/>
  <c r="BK197" i="36"/>
  <c r="BJ197" i="36"/>
  <c r="AN197" i="36"/>
  <c r="AP197" i="36"/>
  <c r="AQ197" i="36"/>
  <c r="BM197" i="36"/>
  <c r="M197" i="36"/>
  <c r="BO197" i="36"/>
  <c r="BC197" i="36"/>
  <c r="J28" i="33"/>
  <c r="J27" i="33"/>
  <c r="J26" i="33"/>
  <c r="S25" i="115"/>
  <c r="AB32" i="44"/>
  <c r="I55" i="33"/>
  <c r="X55" i="54"/>
  <c r="W68" i="54"/>
  <c r="S56" i="33"/>
  <c r="AC20" i="46"/>
  <c r="N6" i="82" s="1"/>
  <c r="AC29" i="115"/>
  <c r="AC29" i="44"/>
  <c r="AF26" i="33"/>
  <c r="AF27" i="33"/>
  <c r="AF28" i="33"/>
  <c r="T23" i="115"/>
  <c r="T19" i="46"/>
  <c r="T11" i="115"/>
  <c r="AB32" i="115"/>
  <c r="H33" i="133" s="1"/>
  <c r="S54" i="33"/>
  <c r="AC60" i="45"/>
  <c r="AC124" i="115"/>
  <c r="AE26" i="33"/>
  <c r="AE27" i="33"/>
  <c r="AE28" i="33"/>
  <c r="I54" i="33"/>
  <c r="S30" i="115"/>
  <c r="F92" i="33"/>
  <c r="F105" i="33"/>
  <c r="M17" i="82"/>
  <c r="M13" i="82"/>
  <c r="M24" i="82" s="1"/>
  <c r="R58" i="33"/>
  <c r="AD11" i="115"/>
  <c r="I67" i="45"/>
  <c r="I68" i="45"/>
  <c r="I54" i="45"/>
  <c r="I55" i="45" s="1"/>
  <c r="I51" i="45"/>
  <c r="I52" i="45" s="1"/>
  <c r="I70" i="45"/>
  <c r="AC91" i="115"/>
  <c r="AC92" i="115" s="1"/>
  <c r="I34" i="133" s="1"/>
  <c r="H94" i="134" s="1"/>
  <c r="AC85" i="115"/>
  <c r="T22" i="115"/>
  <c r="T14" i="46"/>
  <c r="D6" i="82" s="1"/>
  <c r="T18" i="46"/>
  <c r="I56" i="33"/>
  <c r="AD18" i="46"/>
  <c r="AD14" i="46"/>
  <c r="H6" i="82" s="1"/>
  <c r="AC61" i="45"/>
  <c r="V6" i="46"/>
  <c r="V12" i="46" s="1"/>
  <c r="V76" i="54"/>
  <c r="V7" i="46" s="1"/>
  <c r="V13" i="46" s="1"/>
  <c r="AA34" i="45"/>
  <c r="E66" i="88"/>
  <c r="E68" i="88"/>
  <c r="E71" i="88"/>
  <c r="E70" i="88"/>
  <c r="E69" i="88"/>
  <c r="E67" i="88"/>
  <c r="M41" i="134" l="1"/>
  <c r="N41" i="134"/>
  <c r="L41" i="134"/>
  <c r="W69" i="38"/>
  <c r="W73" i="38"/>
  <c r="W77" i="38" s="1"/>
  <c r="M54" i="45"/>
  <c r="M55" i="45" s="1"/>
  <c r="M85" i="45" s="1"/>
  <c r="M69" i="45"/>
  <c r="M68" i="45"/>
  <c r="M51" i="45"/>
  <c r="M52" i="45" s="1"/>
  <c r="M75" i="45" s="1"/>
  <c r="AF11" i="115"/>
  <c r="AG6" i="50"/>
  <c r="AG7" i="50"/>
  <c r="AG70" i="115"/>
  <c r="AG100" i="115"/>
  <c r="AG114" i="115" s="1"/>
  <c r="AG121" i="115" s="1"/>
  <c r="AG40" i="115"/>
  <c r="AG10" i="115"/>
  <c r="P17" i="82"/>
  <c r="I68" i="132"/>
  <c r="I64" i="132"/>
  <c r="H88" i="134" s="1"/>
  <c r="CF56" i="34"/>
  <c r="CE34" i="34"/>
  <c r="CE35" i="34" s="1"/>
  <c r="BY58" i="33"/>
  <c r="BZ28" i="33"/>
  <c r="BZ56" i="33" s="1"/>
  <c r="BZ26" i="33"/>
  <c r="BZ54" i="33" s="1"/>
  <c r="BZ27" i="33"/>
  <c r="BZ55" i="33" s="1"/>
  <c r="CB57" i="34"/>
  <c r="AW32" i="32"/>
  <c r="CA63" i="34"/>
  <c r="CA29" i="33" s="1"/>
  <c r="CA57" i="33" s="1"/>
  <c r="AW31" i="32"/>
  <c r="AW29" i="32"/>
  <c r="CA38" i="34"/>
  <c r="CA25" i="33" s="1"/>
  <c r="AW30" i="32"/>
  <c r="M86" i="45"/>
  <c r="AF41" i="115"/>
  <c r="M166" i="45"/>
  <c r="U13" i="133"/>
  <c r="T41" i="134" s="1"/>
  <c r="T37" i="134"/>
  <c r="AW10" i="8"/>
  <c r="AB19" i="132"/>
  <c r="AQ8" i="8"/>
  <c r="V15" i="132"/>
  <c r="U28" i="132"/>
  <c r="U31" i="132" s="1"/>
  <c r="T31" i="134"/>
  <c r="CF106" i="36"/>
  <c r="BU106" i="36"/>
  <c r="CI106" i="36"/>
  <c r="BV106" i="36"/>
  <c r="BW106" i="36"/>
  <c r="CA106" i="36"/>
  <c r="CG106" i="36"/>
  <c r="CH106" i="36"/>
  <c r="CE106" i="36"/>
  <c r="CB106" i="36"/>
  <c r="BY106" i="36"/>
  <c r="CD106" i="36"/>
  <c r="BZ106" i="36"/>
  <c r="CC106" i="36"/>
  <c r="BX106" i="36"/>
  <c r="AV12" i="8"/>
  <c r="AU52" i="8"/>
  <c r="AU50" i="8"/>
  <c r="AU53" i="8"/>
  <c r="AU51" i="8"/>
  <c r="AQ7" i="8"/>
  <c r="V11" i="132"/>
  <c r="U31" i="134" s="1"/>
  <c r="BU14" i="36"/>
  <c r="CD14" i="36"/>
  <c r="CH14" i="36"/>
  <c r="CC14" i="36"/>
  <c r="BX14" i="36"/>
  <c r="BV14" i="36"/>
  <c r="CF14" i="36"/>
  <c r="BZ14" i="36"/>
  <c r="CE14" i="36"/>
  <c r="BY14" i="36"/>
  <c r="CA14" i="36"/>
  <c r="CI14" i="36"/>
  <c r="CB14" i="36"/>
  <c r="CG14" i="36"/>
  <c r="BW14" i="36"/>
  <c r="CA351" i="36"/>
  <c r="CI351" i="36"/>
  <c r="CB351" i="36"/>
  <c r="BU351" i="36"/>
  <c r="CC351" i="36"/>
  <c r="BV351" i="36"/>
  <c r="CD351" i="36"/>
  <c r="BW351" i="36"/>
  <c r="CE351" i="36"/>
  <c r="CH351" i="36"/>
  <c r="BX351" i="36"/>
  <c r="BY351" i="36"/>
  <c r="BZ351" i="36"/>
  <c r="CF351" i="36"/>
  <c r="CG351" i="36"/>
  <c r="CH198" i="36"/>
  <c r="CE198" i="36"/>
  <c r="CD198" i="36"/>
  <c r="BX198" i="36"/>
  <c r="CC198" i="36"/>
  <c r="CF198" i="36"/>
  <c r="CA198" i="36"/>
  <c r="CB198" i="36"/>
  <c r="CI198" i="36"/>
  <c r="BU198" i="36"/>
  <c r="BY198" i="36"/>
  <c r="CG198" i="36"/>
  <c r="BZ198" i="36"/>
  <c r="BW198" i="36"/>
  <c r="BV198" i="36"/>
  <c r="CF293" i="36"/>
  <c r="CD293" i="36"/>
  <c r="BY293" i="36"/>
  <c r="BU293" i="36"/>
  <c r="CA293" i="36"/>
  <c r="CG293" i="36"/>
  <c r="BV293" i="36"/>
  <c r="CB293" i="36"/>
  <c r="BZ293" i="36"/>
  <c r="CH293" i="36"/>
  <c r="BW293" i="36"/>
  <c r="CE293" i="36"/>
  <c r="BX293" i="36"/>
  <c r="CI293" i="36"/>
  <c r="CC293" i="36"/>
  <c r="AW11" i="8"/>
  <c r="AB23" i="132"/>
  <c r="CA297" i="36"/>
  <c r="CI297" i="36"/>
  <c r="BX204" i="36"/>
  <c r="CF204" i="36"/>
  <c r="CB297" i="36"/>
  <c r="BY204" i="36"/>
  <c r="CG204" i="36"/>
  <c r="BX297" i="36"/>
  <c r="CF297" i="36"/>
  <c r="BU204" i="36"/>
  <c r="CC204" i="36"/>
  <c r="BZ297" i="36"/>
  <c r="CE204" i="36"/>
  <c r="CC297" i="36"/>
  <c r="CH204" i="36"/>
  <c r="CD297" i="36"/>
  <c r="BV204" i="36"/>
  <c r="CI204" i="36"/>
  <c r="CE297" i="36"/>
  <c r="BW204" i="36"/>
  <c r="BU297" i="36"/>
  <c r="CG297" i="36"/>
  <c r="BV297" i="36"/>
  <c r="CH297" i="36"/>
  <c r="CA204" i="36"/>
  <c r="CB112" i="36"/>
  <c r="BW297" i="36"/>
  <c r="CB204" i="36"/>
  <c r="CC112" i="36"/>
  <c r="BY297" i="36"/>
  <c r="BU112" i="36"/>
  <c r="CD112" i="36"/>
  <c r="BV112" i="36"/>
  <c r="CE112" i="36"/>
  <c r="BZ204" i="36"/>
  <c r="BW112" i="36"/>
  <c r="CF112" i="36"/>
  <c r="CD204" i="36"/>
  <c r="BY112" i="36"/>
  <c r="CH112" i="36"/>
  <c r="BW20" i="36"/>
  <c r="CE20" i="36"/>
  <c r="BZ112" i="36"/>
  <c r="CI112" i="36"/>
  <c r="BU20" i="36"/>
  <c r="CD20" i="36"/>
  <c r="BV20" i="36"/>
  <c r="CF20" i="36"/>
  <c r="BX20" i="36"/>
  <c r="CG20" i="36"/>
  <c r="BY20" i="36"/>
  <c r="CH20" i="36"/>
  <c r="BZ20" i="36"/>
  <c r="CI20" i="36"/>
  <c r="BX112" i="36"/>
  <c r="CA20" i="36"/>
  <c r="CB20" i="36"/>
  <c r="CA112" i="36"/>
  <c r="CC20" i="36"/>
  <c r="CG112" i="36"/>
  <c r="BS297" i="36"/>
  <c r="BT297" i="36"/>
  <c r="BP297" i="36"/>
  <c r="BQ297" i="36"/>
  <c r="BR297" i="36"/>
  <c r="BQ204" i="36"/>
  <c r="BR112" i="36"/>
  <c r="BS204" i="36"/>
  <c r="BS112" i="36"/>
  <c r="BP204" i="36"/>
  <c r="BT204" i="36"/>
  <c r="BQ112" i="36"/>
  <c r="BT112" i="36"/>
  <c r="BR204" i="36"/>
  <c r="BP112" i="36"/>
  <c r="H37" i="133"/>
  <c r="K33" i="130"/>
  <c r="K33" i="133"/>
  <c r="K36" i="130"/>
  <c r="K36" i="133"/>
  <c r="K34" i="130"/>
  <c r="K34" i="133"/>
  <c r="M76" i="45"/>
  <c r="I64" i="129"/>
  <c r="I68" i="129"/>
  <c r="K76" i="45"/>
  <c r="K84" i="45"/>
  <c r="AE19" i="50"/>
  <c r="AE113" i="115"/>
  <c r="AE23" i="44"/>
  <c r="AE10" i="44"/>
  <c r="AE61" i="45" s="1"/>
  <c r="AE101" i="115"/>
  <c r="AF13" i="50"/>
  <c r="AF99" i="115"/>
  <c r="AF8" i="44"/>
  <c r="AE18" i="50"/>
  <c r="AE14" i="50"/>
  <c r="AE112" i="115"/>
  <c r="AE22" i="44"/>
  <c r="AF12" i="50"/>
  <c r="AF8" i="50"/>
  <c r="AF98" i="115"/>
  <c r="AF7" i="44"/>
  <c r="AF61" i="115"/>
  <c r="AF62" i="115" s="1"/>
  <c r="AF55" i="115"/>
  <c r="AF121" i="115"/>
  <c r="AF31" i="115"/>
  <c r="AF32" i="115" s="1"/>
  <c r="AF25" i="115"/>
  <c r="AF91" i="115"/>
  <c r="AF92" i="115" s="1"/>
  <c r="AF85" i="115"/>
  <c r="I34" i="130"/>
  <c r="H33" i="130"/>
  <c r="H37" i="130" s="1"/>
  <c r="I36" i="130"/>
  <c r="I35" i="130"/>
  <c r="E33" i="130"/>
  <c r="H77" i="129"/>
  <c r="H80" i="129" s="1"/>
  <c r="AJ83" i="115"/>
  <c r="AJ90" i="115" s="1"/>
  <c r="AK69" i="115"/>
  <c r="K83" i="45"/>
  <c r="K85" i="45"/>
  <c r="K75" i="45"/>
  <c r="K166" i="45"/>
  <c r="K77" i="45"/>
  <c r="K71" i="45"/>
  <c r="K72" i="45" s="1"/>
  <c r="J166" i="45"/>
  <c r="J77" i="45"/>
  <c r="J93" i="45" s="1"/>
  <c r="J76" i="45"/>
  <c r="J92" i="45" s="1"/>
  <c r="J75" i="45"/>
  <c r="J91" i="45" s="1"/>
  <c r="L83" i="45"/>
  <c r="J71" i="45"/>
  <c r="J72" i="45" s="1"/>
  <c r="J94" i="45"/>
  <c r="J87" i="45"/>
  <c r="J88" i="45" s="1"/>
  <c r="L85" i="45"/>
  <c r="L93" i="45" s="1"/>
  <c r="L75" i="45"/>
  <c r="L76" i="45"/>
  <c r="L92" i="45" s="1"/>
  <c r="L78" i="45"/>
  <c r="L71" i="45"/>
  <c r="L72" i="45" s="1"/>
  <c r="C44" i="45"/>
  <c r="C67" i="45" s="1"/>
  <c r="L166" i="45"/>
  <c r="L86" i="45"/>
  <c r="H76" i="45"/>
  <c r="G33" i="45"/>
  <c r="G43" i="45" s="1"/>
  <c r="G29" i="45"/>
  <c r="G39" i="45" s="1"/>
  <c r="G27" i="45"/>
  <c r="G37" i="45" s="1"/>
  <c r="G32" i="45"/>
  <c r="G42" i="45" s="1"/>
  <c r="G28" i="45"/>
  <c r="G38" i="45" s="1"/>
  <c r="G31" i="45"/>
  <c r="G41" i="45" s="1"/>
  <c r="BS14" i="36"/>
  <c r="BR14" i="36"/>
  <c r="BQ14" i="36"/>
  <c r="BP14" i="36"/>
  <c r="BT14" i="36"/>
  <c r="AO54" i="8"/>
  <c r="AO56" i="8" s="1"/>
  <c r="AQ9" i="8"/>
  <c r="AR9" i="8" s="1"/>
  <c r="AP47" i="8"/>
  <c r="V12" i="133" s="1"/>
  <c r="U40" i="134" s="1"/>
  <c r="AP48" i="8"/>
  <c r="V10" i="133" s="1"/>
  <c r="U38" i="134" s="1"/>
  <c r="AP49" i="8"/>
  <c r="V11" i="133" s="1"/>
  <c r="U39" i="134" s="1"/>
  <c r="AP46" i="8"/>
  <c r="V9" i="133" s="1"/>
  <c r="AP13" i="8"/>
  <c r="BS106" i="36"/>
  <c r="BR106" i="36"/>
  <c r="BT106" i="36"/>
  <c r="BP106" i="36"/>
  <c r="BQ106" i="36"/>
  <c r="BP198" i="36"/>
  <c r="BT198" i="36"/>
  <c r="BQ198" i="36"/>
  <c r="BS198" i="36"/>
  <c r="BR198" i="36"/>
  <c r="BS293" i="36"/>
  <c r="BR293" i="36"/>
  <c r="BP293" i="36"/>
  <c r="BQ293" i="36"/>
  <c r="BT293" i="36"/>
  <c r="D34" i="45"/>
  <c r="F36" i="45"/>
  <c r="F45" i="45" s="1"/>
  <c r="AL82" i="115"/>
  <c r="AL89" i="115" s="1"/>
  <c r="AM68" i="115"/>
  <c r="AN9" i="44"/>
  <c r="AM24" i="44"/>
  <c r="AM31" i="44" s="1"/>
  <c r="S72" i="132" s="1"/>
  <c r="H84" i="45"/>
  <c r="BR57" i="33"/>
  <c r="BQ55" i="33"/>
  <c r="BR26" i="33"/>
  <c r="BR27" i="33"/>
  <c r="BR28" i="33"/>
  <c r="BQ54" i="33"/>
  <c r="BR351" i="36"/>
  <c r="BS351" i="36"/>
  <c r="BT351" i="36"/>
  <c r="BP351" i="36"/>
  <c r="BQ351" i="36"/>
  <c r="BQ56" i="33"/>
  <c r="O5" i="36"/>
  <c r="O198" i="36" s="1"/>
  <c r="BR20" i="36"/>
  <c r="BS20" i="36"/>
  <c r="BT20" i="36"/>
  <c r="BQ20" i="36"/>
  <c r="BP20" i="36"/>
  <c r="N286" i="36"/>
  <c r="N295" i="36"/>
  <c r="N285" i="36"/>
  <c r="N8" i="36"/>
  <c r="N287" i="36"/>
  <c r="N296" i="36"/>
  <c r="AU297" i="36"/>
  <c r="AY297" i="36"/>
  <c r="BA297" i="36"/>
  <c r="BH297" i="36"/>
  <c r="BE297" i="36"/>
  <c r="AS297" i="36"/>
  <c r="AT297" i="36"/>
  <c r="AR297" i="36"/>
  <c r="BJ297" i="36"/>
  <c r="AO297" i="36"/>
  <c r="BB297" i="36"/>
  <c r="N100" i="36"/>
  <c r="AI297" i="36"/>
  <c r="AK297" i="36"/>
  <c r="AM297" i="36"/>
  <c r="AP297" i="36"/>
  <c r="AF297" i="36"/>
  <c r="BG297" i="36"/>
  <c r="AX297" i="36"/>
  <c r="AL297" i="36"/>
  <c r="AV297" i="36"/>
  <c r="N192" i="36"/>
  <c r="BF297" i="36"/>
  <c r="BL297" i="36"/>
  <c r="BD297" i="36"/>
  <c r="BK297" i="36"/>
  <c r="N297" i="36"/>
  <c r="BC297" i="36"/>
  <c r="AQ297" i="36"/>
  <c r="AG297" i="36"/>
  <c r="AW297" i="36"/>
  <c r="N110" i="36"/>
  <c r="BM297" i="36"/>
  <c r="AJ297" i="36"/>
  <c r="BO297" i="36"/>
  <c r="BN297" i="36"/>
  <c r="BI297" i="36"/>
  <c r="AN297" i="36"/>
  <c r="AZ297" i="36"/>
  <c r="AH297" i="36"/>
  <c r="N202" i="36"/>
  <c r="N18" i="36"/>
  <c r="N288" i="36"/>
  <c r="N101" i="36"/>
  <c r="N193" i="36"/>
  <c r="N9" i="36"/>
  <c r="N111" i="36"/>
  <c r="N19" i="36"/>
  <c r="N203" i="36"/>
  <c r="AS112" i="36"/>
  <c r="BI112" i="36"/>
  <c r="AL112" i="36"/>
  <c r="N112" i="36"/>
  <c r="BK112" i="36"/>
  <c r="AI112" i="36"/>
  <c r="BD112" i="36"/>
  <c r="AR112" i="36"/>
  <c r="BL112" i="36"/>
  <c r="BN112" i="36"/>
  <c r="BA112" i="36"/>
  <c r="AN204" i="36"/>
  <c r="AM204" i="36"/>
  <c r="BA204" i="36"/>
  <c r="AV204" i="36"/>
  <c r="AL204" i="36"/>
  <c r="AH204" i="36"/>
  <c r="AR204" i="36"/>
  <c r="BH204" i="36"/>
  <c r="AF204" i="36"/>
  <c r="AX204" i="36"/>
  <c r="BI20" i="36"/>
  <c r="BN20" i="36"/>
  <c r="BC20" i="36"/>
  <c r="AL20" i="36"/>
  <c r="AG20" i="36"/>
  <c r="AJ20" i="36"/>
  <c r="AK20" i="36"/>
  <c r="BL20" i="36"/>
  <c r="AX20" i="36"/>
  <c r="AR20" i="36"/>
  <c r="AM20" i="36"/>
  <c r="AP20" i="36"/>
  <c r="N102" i="36"/>
  <c r="N289" i="36"/>
  <c r="AT112" i="36"/>
  <c r="BF112" i="36"/>
  <c r="AK112" i="36"/>
  <c r="AW112" i="36"/>
  <c r="AZ112" i="36"/>
  <c r="AN112" i="36"/>
  <c r="AU112" i="36"/>
  <c r="AU204" i="36"/>
  <c r="BK204" i="36"/>
  <c r="BB204" i="36"/>
  <c r="AJ204" i="36"/>
  <c r="BE204" i="36"/>
  <c r="AQ204" i="36"/>
  <c r="AP204" i="36"/>
  <c r="BI204" i="36"/>
  <c r="AZ204" i="36"/>
  <c r="AG204" i="36"/>
  <c r="AV20" i="36"/>
  <c r="BJ20" i="36"/>
  <c r="BE20" i="36"/>
  <c r="BM20" i="36"/>
  <c r="BH20" i="36"/>
  <c r="AZ20" i="36"/>
  <c r="BF20" i="36"/>
  <c r="BA20" i="36"/>
  <c r="AQ20" i="36"/>
  <c r="AW20" i="36"/>
  <c r="N194" i="36"/>
  <c r="AJ112" i="36"/>
  <c r="BG112" i="36"/>
  <c r="BJ112" i="36"/>
  <c r="BH112" i="36"/>
  <c r="AM112" i="36"/>
  <c r="AY112" i="36"/>
  <c r="BM112" i="36"/>
  <c r="AF112" i="36"/>
  <c r="AO112" i="36"/>
  <c r="BB112" i="36"/>
  <c r="AW204" i="36"/>
  <c r="BD204" i="36"/>
  <c r="BG204" i="36"/>
  <c r="AS204" i="36"/>
  <c r="BO204" i="36"/>
  <c r="BN204" i="36"/>
  <c r="BM204" i="36"/>
  <c r="AT204" i="36"/>
  <c r="BO20" i="36"/>
  <c r="BB20" i="36"/>
  <c r="AY20" i="36"/>
  <c r="N20" i="36"/>
  <c r="AF20" i="36"/>
  <c r="BG20" i="36"/>
  <c r="AI20" i="36"/>
  <c r="AU20" i="36"/>
  <c r="BD20" i="36"/>
  <c r="AG112" i="36"/>
  <c r="BE112" i="36"/>
  <c r="BC112" i="36"/>
  <c r="AH112" i="36"/>
  <c r="BO112" i="36"/>
  <c r="AX112" i="36"/>
  <c r="AQ112" i="36"/>
  <c r="AP112" i="36"/>
  <c r="AV112" i="36"/>
  <c r="N10" i="36"/>
  <c r="BJ204" i="36"/>
  <c r="AI204" i="36"/>
  <c r="BC204" i="36"/>
  <c r="BL204" i="36"/>
  <c r="N204" i="36"/>
  <c r="BF204" i="36"/>
  <c r="AY204" i="36"/>
  <c r="AK204" i="36"/>
  <c r="AO204" i="36"/>
  <c r="BK20" i="36"/>
  <c r="AT20" i="36"/>
  <c r="AH20" i="36"/>
  <c r="AO20" i="36"/>
  <c r="AN20" i="36"/>
  <c r="AS20" i="36"/>
  <c r="N103" i="36"/>
  <c r="N195" i="36"/>
  <c r="N290" i="36"/>
  <c r="N11" i="36"/>
  <c r="N291" i="36"/>
  <c r="N12" i="36"/>
  <c r="N196" i="36"/>
  <c r="N104" i="36"/>
  <c r="BS38" i="34"/>
  <c r="BS25" i="33" s="1"/>
  <c r="BS63" i="34"/>
  <c r="BS29" i="33" s="1"/>
  <c r="F26" i="45"/>
  <c r="F34" i="45" s="1"/>
  <c r="J84" i="88"/>
  <c r="H84" i="88"/>
  <c r="E74" i="88"/>
  <c r="I84" i="88"/>
  <c r="E75" i="88"/>
  <c r="K84" i="88"/>
  <c r="AC25" i="45"/>
  <c r="U12" i="50"/>
  <c r="U13" i="50"/>
  <c r="F40" i="45"/>
  <c r="F46" i="45" s="1"/>
  <c r="W13" i="49"/>
  <c r="W19" i="49" s="1"/>
  <c r="H83" i="45"/>
  <c r="H85" i="45"/>
  <c r="H93" i="45" s="1"/>
  <c r="H71" i="45"/>
  <c r="H72" i="45" s="1"/>
  <c r="D44" i="45"/>
  <c r="D70" i="45" s="1"/>
  <c r="H166" i="45"/>
  <c r="AA51" i="45"/>
  <c r="AA52" i="45" s="1"/>
  <c r="AA76" i="45" s="1"/>
  <c r="AA70" i="45"/>
  <c r="AA54" i="45"/>
  <c r="AA55" i="45" s="1"/>
  <c r="AA84" i="45" s="1"/>
  <c r="AA67" i="45"/>
  <c r="AA68" i="45"/>
  <c r="AA69" i="45"/>
  <c r="H75" i="45"/>
  <c r="H78" i="45"/>
  <c r="H94" i="45" s="1"/>
  <c r="AB33" i="45"/>
  <c r="AB43" i="45" s="1"/>
  <c r="AB29" i="45"/>
  <c r="AB39" i="45" s="1"/>
  <c r="AB32" i="45"/>
  <c r="AB42" i="45" s="1"/>
  <c r="AB31" i="45"/>
  <c r="AB27" i="45"/>
  <c r="AB37" i="45" s="1"/>
  <c r="AB28" i="45"/>
  <c r="AB38" i="45" s="1"/>
  <c r="Z60" i="54"/>
  <c r="Z73" i="54" s="1"/>
  <c r="Y73" i="54"/>
  <c r="X6" i="51"/>
  <c r="X12" i="51" s="1"/>
  <c r="X81" i="54"/>
  <c r="X7" i="51" s="1"/>
  <c r="X13" i="51" s="1"/>
  <c r="W8" i="51"/>
  <c r="E91" i="45"/>
  <c r="AE57" i="33"/>
  <c r="AF52" i="34"/>
  <c r="AF63" i="34" s="1"/>
  <c r="AF29" i="33" s="1"/>
  <c r="AF51" i="34"/>
  <c r="AF53" i="34"/>
  <c r="L57" i="33"/>
  <c r="U57" i="33"/>
  <c r="AJ293" i="36"/>
  <c r="BG293" i="36"/>
  <c r="BF293" i="36"/>
  <c r="BM293" i="36"/>
  <c r="AQ293" i="36"/>
  <c r="BD293" i="36"/>
  <c r="AW293" i="36"/>
  <c r="AM293" i="36"/>
  <c r="AF293" i="36"/>
  <c r="AK293" i="36"/>
  <c r="BN293" i="36"/>
  <c r="AO293" i="36"/>
  <c r="BI293" i="36"/>
  <c r="BA293" i="36"/>
  <c r="M293" i="36"/>
  <c r="AX293" i="36"/>
  <c r="AS293" i="36"/>
  <c r="AI293" i="36"/>
  <c r="AL293" i="36"/>
  <c r="AY293" i="36"/>
  <c r="AG293" i="36"/>
  <c r="AP293" i="36"/>
  <c r="AR293" i="36"/>
  <c r="BB293" i="36"/>
  <c r="AU293" i="36"/>
  <c r="AN293" i="36"/>
  <c r="L293" i="36"/>
  <c r="BC293" i="36"/>
  <c r="AV293" i="36"/>
  <c r="BL293" i="36"/>
  <c r="BE293" i="36"/>
  <c r="N293" i="36"/>
  <c r="AH293" i="36"/>
  <c r="J293" i="36"/>
  <c r="J371" i="36" s="1"/>
  <c r="AT293" i="36"/>
  <c r="BH293" i="36"/>
  <c r="BJ293" i="36"/>
  <c r="AZ293" i="36"/>
  <c r="K293" i="36"/>
  <c r="BO293" i="36"/>
  <c r="BK293" i="36"/>
  <c r="I372" i="36"/>
  <c r="J91" i="33"/>
  <c r="J104" i="33" s="1"/>
  <c r="V52" i="34"/>
  <c r="V63" i="34" s="1"/>
  <c r="V29" i="33" s="1"/>
  <c r="V53" i="34"/>
  <c r="V51" i="34"/>
  <c r="V18" i="49"/>
  <c r="V20" i="49" s="1"/>
  <c r="V14" i="49"/>
  <c r="U71" i="115"/>
  <c r="Z58" i="54"/>
  <c r="Z71" i="54" s="1"/>
  <c r="Y71" i="54"/>
  <c r="W8" i="49"/>
  <c r="X6" i="49"/>
  <c r="X12" i="49" s="1"/>
  <c r="X79" i="54"/>
  <c r="X7" i="49" s="1"/>
  <c r="T19" i="50"/>
  <c r="V39" i="115"/>
  <c r="S20" i="50"/>
  <c r="T59" i="115"/>
  <c r="T62" i="115" s="1"/>
  <c r="F36" i="133" s="1"/>
  <c r="E96" i="134" s="1"/>
  <c r="T20" i="52"/>
  <c r="K12" i="82" s="1"/>
  <c r="K23" i="82" s="1"/>
  <c r="W77" i="54"/>
  <c r="W7" i="47" s="1"/>
  <c r="W13" i="47" s="1"/>
  <c r="W6" i="47"/>
  <c r="W12" i="47" s="1"/>
  <c r="T89" i="115"/>
  <c r="T92" i="115" s="1"/>
  <c r="F34" i="133" s="1"/>
  <c r="E94" i="134" s="1"/>
  <c r="T20" i="47"/>
  <c r="K7" i="82" s="1"/>
  <c r="K18" i="82" s="1"/>
  <c r="V8" i="47"/>
  <c r="V68" i="115"/>
  <c r="W72" i="54"/>
  <c r="X51" i="54"/>
  <c r="Y53" i="54"/>
  <c r="X74" i="54"/>
  <c r="V69" i="115"/>
  <c r="V6" i="50"/>
  <c r="V80" i="54"/>
  <c r="V7" i="50" s="1"/>
  <c r="T55" i="115"/>
  <c r="X69" i="54"/>
  <c r="Y48" i="54"/>
  <c r="X54" i="54"/>
  <c r="T85" i="115"/>
  <c r="Z49" i="54"/>
  <c r="U18" i="52"/>
  <c r="U14" i="52"/>
  <c r="U52" i="115"/>
  <c r="U8" i="50"/>
  <c r="U53" i="115"/>
  <c r="U19" i="52"/>
  <c r="U60" i="115" s="1"/>
  <c r="W6" i="52"/>
  <c r="W12" i="52" s="1"/>
  <c r="W82" i="54"/>
  <c r="W7" i="52" s="1"/>
  <c r="W13" i="52" s="1"/>
  <c r="T18" i="50"/>
  <c r="T14" i="50"/>
  <c r="D10" i="82" s="1"/>
  <c r="D21" i="82" s="1"/>
  <c r="U41" i="115"/>
  <c r="V38" i="115"/>
  <c r="V8" i="52"/>
  <c r="U18" i="47"/>
  <c r="U14" i="47"/>
  <c r="U82" i="115"/>
  <c r="U19" i="47"/>
  <c r="U90" i="115" s="1"/>
  <c r="U83" i="115"/>
  <c r="E92" i="45"/>
  <c r="AD25" i="115"/>
  <c r="AD30" i="44"/>
  <c r="AD20" i="46"/>
  <c r="O6" i="82" s="1"/>
  <c r="O17" i="82" s="1"/>
  <c r="AD29" i="115"/>
  <c r="AD32" i="115" s="1"/>
  <c r="J33" i="133" s="1"/>
  <c r="AD29" i="44"/>
  <c r="AD115" i="115"/>
  <c r="AD121" i="115"/>
  <c r="AD122" i="115" s="1"/>
  <c r="J35" i="133" s="1"/>
  <c r="I95" i="134" s="1"/>
  <c r="AD91" i="115"/>
  <c r="AD92" i="115" s="1"/>
  <c r="J34" i="133" s="1"/>
  <c r="I94" i="134" s="1"/>
  <c r="T25" i="115"/>
  <c r="K94" i="45"/>
  <c r="E87" i="45"/>
  <c r="E88" i="45" s="1"/>
  <c r="E79" i="45"/>
  <c r="E80" i="45" s="1"/>
  <c r="AC32" i="115"/>
  <c r="I33" i="133" s="1"/>
  <c r="U11" i="115"/>
  <c r="AD62" i="45"/>
  <c r="AC32" i="44"/>
  <c r="AD60" i="45"/>
  <c r="I76" i="45"/>
  <c r="I77" i="45"/>
  <c r="I75" i="45"/>
  <c r="I78" i="45"/>
  <c r="W76" i="54"/>
  <c r="W7" i="46" s="1"/>
  <c r="W13" i="46" s="1"/>
  <c r="W6" i="46"/>
  <c r="W12" i="46" s="1"/>
  <c r="U28" i="33"/>
  <c r="U26" i="33"/>
  <c r="U27" i="33"/>
  <c r="V8" i="115"/>
  <c r="V8" i="46"/>
  <c r="AE55" i="33"/>
  <c r="AF54" i="33"/>
  <c r="AD25" i="44"/>
  <c r="U14" i="46"/>
  <c r="U22" i="115"/>
  <c r="U18" i="46"/>
  <c r="AE54" i="33"/>
  <c r="V28" i="33"/>
  <c r="V27" i="33"/>
  <c r="V26" i="33"/>
  <c r="T56" i="33"/>
  <c r="AD62" i="115"/>
  <c r="J36" i="133" s="1"/>
  <c r="I96" i="134" s="1"/>
  <c r="AD55" i="115"/>
  <c r="G279" i="36"/>
  <c r="H90" i="33"/>
  <c r="H103" i="33" s="1"/>
  <c r="D17" i="82"/>
  <c r="I85" i="45"/>
  <c r="I83" i="45"/>
  <c r="I86" i="45"/>
  <c r="I84" i="45"/>
  <c r="AC64" i="45"/>
  <c r="T30" i="115"/>
  <c r="L26" i="33"/>
  <c r="L27" i="33"/>
  <c r="L28" i="33"/>
  <c r="S32" i="115"/>
  <c r="T54" i="33"/>
  <c r="T29" i="115"/>
  <c r="T20" i="46"/>
  <c r="K6" i="82" s="1"/>
  <c r="H17" i="82"/>
  <c r="H13" i="82"/>
  <c r="H24" i="82" s="1"/>
  <c r="I166" i="45"/>
  <c r="BN14" i="36"/>
  <c r="J14" i="36"/>
  <c r="AU14" i="36"/>
  <c r="AP14" i="36"/>
  <c r="BC14" i="36"/>
  <c r="BJ14" i="36"/>
  <c r="BH14" i="36"/>
  <c r="AI14" i="36"/>
  <c r="BB14" i="36"/>
  <c r="AZ14" i="36"/>
  <c r="BD14" i="36"/>
  <c r="AK14" i="36"/>
  <c r="BM14" i="36"/>
  <c r="M14" i="36"/>
  <c r="AW14" i="36"/>
  <c r="BO14" i="36"/>
  <c r="BK14" i="36"/>
  <c r="AG14" i="36"/>
  <c r="BL14" i="36"/>
  <c r="K14" i="36"/>
  <c r="I14" i="36"/>
  <c r="BI14" i="36"/>
  <c r="AS14" i="36"/>
  <c r="BA14" i="36"/>
  <c r="AT14" i="36"/>
  <c r="AJ14" i="36"/>
  <c r="AQ14" i="36"/>
  <c r="AY14" i="36"/>
  <c r="AX14" i="36"/>
  <c r="AF14" i="36"/>
  <c r="AM14" i="36"/>
  <c r="AN14" i="36"/>
  <c r="AR14" i="36"/>
  <c r="N14" i="36"/>
  <c r="AL14" i="36"/>
  <c r="BF14" i="36"/>
  <c r="BG14" i="36"/>
  <c r="L14" i="36"/>
  <c r="H14" i="36"/>
  <c r="H94" i="36" s="1"/>
  <c r="AV14" i="36"/>
  <c r="I58" i="33"/>
  <c r="AH14" i="36"/>
  <c r="BE14" i="36"/>
  <c r="AO14" i="36"/>
  <c r="Y55" i="54"/>
  <c r="X68" i="54"/>
  <c r="AB125" i="115"/>
  <c r="G92" i="33"/>
  <c r="G101" i="33"/>
  <c r="G105" i="33" s="1"/>
  <c r="T55" i="33"/>
  <c r="N17" i="82"/>
  <c r="N13" i="82"/>
  <c r="N24" i="82" s="1"/>
  <c r="J54" i="33"/>
  <c r="AD63" i="45"/>
  <c r="K26" i="33"/>
  <c r="K28" i="33"/>
  <c r="K27" i="33"/>
  <c r="AF56" i="33"/>
  <c r="J55" i="33"/>
  <c r="AD124" i="115"/>
  <c r="AD5" i="45"/>
  <c r="AD21" i="45" s="1"/>
  <c r="G375" i="36"/>
  <c r="G376" i="36" s="1"/>
  <c r="G95" i="36"/>
  <c r="H88" i="33"/>
  <c r="G187" i="36"/>
  <c r="H89" i="33"/>
  <c r="H102" i="33" s="1"/>
  <c r="U19" i="46"/>
  <c r="U23" i="115"/>
  <c r="AD58" i="33"/>
  <c r="I71" i="45"/>
  <c r="I72" i="45" s="1"/>
  <c r="V9" i="115"/>
  <c r="AG198" i="36"/>
  <c r="BI198" i="36"/>
  <c r="AT198" i="36"/>
  <c r="BJ198" i="36"/>
  <c r="BN198" i="36"/>
  <c r="AL198" i="36"/>
  <c r="J198" i="36"/>
  <c r="BA198" i="36"/>
  <c r="AI198" i="36"/>
  <c r="AQ198" i="36"/>
  <c r="N198" i="36"/>
  <c r="M198" i="36"/>
  <c r="BF198" i="36"/>
  <c r="H198" i="36"/>
  <c r="H278" i="36" s="1"/>
  <c r="AN198" i="36"/>
  <c r="AM198" i="36"/>
  <c r="BG198" i="36"/>
  <c r="AR198" i="36"/>
  <c r="AF198" i="36"/>
  <c r="BM198" i="36"/>
  <c r="AH198" i="36"/>
  <c r="AS198" i="36"/>
  <c r="BK198" i="36"/>
  <c r="BE198" i="36"/>
  <c r="AZ198" i="36"/>
  <c r="BH198" i="36"/>
  <c r="BL198" i="36"/>
  <c r="AX198" i="36"/>
  <c r="I198" i="36"/>
  <c r="AP198" i="36"/>
  <c r="BC198" i="36"/>
  <c r="BD198" i="36"/>
  <c r="BB198" i="36"/>
  <c r="AO198" i="36"/>
  <c r="AV198" i="36"/>
  <c r="K198" i="36"/>
  <c r="L198" i="36"/>
  <c r="AK198" i="36"/>
  <c r="AW198" i="36"/>
  <c r="AY198" i="36"/>
  <c r="BO198" i="36"/>
  <c r="AJ198" i="36"/>
  <c r="AU198" i="36"/>
  <c r="AE56" i="33"/>
  <c r="S58" i="33"/>
  <c r="AF55" i="33"/>
  <c r="N106" i="36"/>
  <c r="I106" i="36"/>
  <c r="BO106" i="36"/>
  <c r="AG106" i="36"/>
  <c r="L106" i="36"/>
  <c r="BN106" i="36"/>
  <c r="BH106" i="36"/>
  <c r="AR106" i="36"/>
  <c r="K106" i="36"/>
  <c r="BL106" i="36"/>
  <c r="AK106" i="36"/>
  <c r="BC106" i="36"/>
  <c r="AM106" i="36"/>
  <c r="AJ106" i="36"/>
  <c r="BI106" i="36"/>
  <c r="AO106" i="36"/>
  <c r="BB106" i="36"/>
  <c r="BM106" i="36"/>
  <c r="J106" i="36"/>
  <c r="AX106" i="36"/>
  <c r="AH106" i="36"/>
  <c r="AW106" i="36"/>
  <c r="AY106" i="36"/>
  <c r="AV106" i="36"/>
  <c r="AL106" i="36"/>
  <c r="BA106" i="36"/>
  <c r="BE106" i="36"/>
  <c r="BF106" i="36"/>
  <c r="AS106" i="36"/>
  <c r="BK106" i="36"/>
  <c r="AI106" i="36"/>
  <c r="AN106" i="36"/>
  <c r="BD106" i="36"/>
  <c r="AQ106" i="36"/>
  <c r="AF106" i="36"/>
  <c r="M106" i="36"/>
  <c r="AU106" i="36"/>
  <c r="AT106" i="36"/>
  <c r="H106" i="36"/>
  <c r="H186" i="36" s="1"/>
  <c r="AP106" i="36"/>
  <c r="AZ106" i="36"/>
  <c r="BG106" i="36"/>
  <c r="BJ106" i="36"/>
  <c r="AJ56" i="8"/>
  <c r="J56" i="33"/>
  <c r="AD61" i="45"/>
  <c r="M71" i="45" l="1"/>
  <c r="M72" i="45" s="1"/>
  <c r="M77" i="45"/>
  <c r="M93" i="45" s="1"/>
  <c r="M78" i="45"/>
  <c r="M84" i="45"/>
  <c r="M83" i="45"/>
  <c r="M87" i="45" s="1"/>
  <c r="M88" i="45" s="1"/>
  <c r="I77" i="132"/>
  <c r="I80" i="132" s="1"/>
  <c r="AG24" i="115"/>
  <c r="AG11" i="115"/>
  <c r="AG54" i="115"/>
  <c r="AG41" i="115"/>
  <c r="AG84" i="115"/>
  <c r="AG71" i="115"/>
  <c r="AG13" i="50"/>
  <c r="AG99" i="115"/>
  <c r="AG8" i="44"/>
  <c r="AG12" i="50"/>
  <c r="AG8" i="50"/>
  <c r="AG98" i="115"/>
  <c r="AG7" i="44"/>
  <c r="AF10" i="44"/>
  <c r="J64" i="132"/>
  <c r="J68" i="132"/>
  <c r="M92" i="45"/>
  <c r="CG56" i="34"/>
  <c r="CF34" i="34"/>
  <c r="CF35" i="34" s="1"/>
  <c r="M94" i="45"/>
  <c r="K92" i="45"/>
  <c r="BZ58" i="33"/>
  <c r="CC57" i="34"/>
  <c r="AX32" i="32"/>
  <c r="CB63" i="34"/>
  <c r="CB29" i="33" s="1"/>
  <c r="CB57" i="33" s="1"/>
  <c r="AX31" i="32"/>
  <c r="AX29" i="32"/>
  <c r="CB38" i="34"/>
  <c r="CB25" i="33" s="1"/>
  <c r="AX30" i="32"/>
  <c r="CA27" i="33"/>
  <c r="CA55" i="33" s="1"/>
  <c r="CA28" i="33"/>
  <c r="CA56" i="33" s="1"/>
  <c r="CA26" i="33"/>
  <c r="CA54" i="33" s="1"/>
  <c r="CC15" i="36"/>
  <c r="CG15" i="36"/>
  <c r="CD15" i="36"/>
  <c r="CB15" i="36"/>
  <c r="BZ15" i="36"/>
  <c r="BX15" i="36"/>
  <c r="CE15" i="36"/>
  <c r="CH15" i="36"/>
  <c r="CI15" i="36"/>
  <c r="BY15" i="36"/>
  <c r="BV15" i="36"/>
  <c r="CA15" i="36"/>
  <c r="CF15" i="36"/>
  <c r="BU15" i="36"/>
  <c r="BW15" i="36"/>
  <c r="BX258" i="36"/>
  <c r="CF258" i="36"/>
  <c r="BY258" i="36"/>
  <c r="CG258" i="36"/>
  <c r="BZ258" i="36"/>
  <c r="CH258" i="36"/>
  <c r="CA258" i="36"/>
  <c r="CI258" i="36"/>
  <c r="CB258" i="36"/>
  <c r="CC258" i="36"/>
  <c r="CD258" i="36"/>
  <c r="CE258" i="36"/>
  <c r="BU258" i="36"/>
  <c r="BV258" i="36"/>
  <c r="BW258" i="36"/>
  <c r="W15" i="132"/>
  <c r="V35" i="134" s="1"/>
  <c r="AR8" i="8"/>
  <c r="W11" i="132"/>
  <c r="AR7" i="8"/>
  <c r="BY294" i="36"/>
  <c r="CH294" i="36"/>
  <c r="CG294" i="36"/>
  <c r="CA294" i="36"/>
  <c r="CF294" i="36"/>
  <c r="CE294" i="36"/>
  <c r="BV294" i="36"/>
  <c r="CB294" i="36"/>
  <c r="CC294" i="36"/>
  <c r="CI294" i="36"/>
  <c r="CD294" i="36"/>
  <c r="BX294" i="36"/>
  <c r="BU294" i="36"/>
  <c r="BZ294" i="36"/>
  <c r="BW294" i="36"/>
  <c r="CB352" i="36"/>
  <c r="BU352" i="36"/>
  <c r="CC352" i="36"/>
  <c r="BV352" i="36"/>
  <c r="CD352" i="36"/>
  <c r="BW352" i="36"/>
  <c r="CE352" i="36"/>
  <c r="BX352" i="36"/>
  <c r="CF352" i="36"/>
  <c r="BY352" i="36"/>
  <c r="BZ352" i="36"/>
  <c r="CA352" i="36"/>
  <c r="CG352" i="36"/>
  <c r="CH352" i="36"/>
  <c r="CI352" i="36"/>
  <c r="V13" i="133"/>
  <c r="U41" i="134" s="1"/>
  <c r="U37" i="134"/>
  <c r="BX166" i="36"/>
  <c r="CF166" i="36"/>
  <c r="BY166" i="36"/>
  <c r="CG166" i="36"/>
  <c r="BZ166" i="36"/>
  <c r="CH166" i="36"/>
  <c r="CA166" i="36"/>
  <c r="CI166" i="36"/>
  <c r="BU166" i="36"/>
  <c r="CC166" i="36"/>
  <c r="BV166" i="36"/>
  <c r="BW166" i="36"/>
  <c r="CB166" i="36"/>
  <c r="CD166" i="36"/>
  <c r="CE166" i="36"/>
  <c r="CE107" i="36"/>
  <c r="CA107" i="36"/>
  <c r="BU107" i="36"/>
  <c r="CF107" i="36"/>
  <c r="CI107" i="36"/>
  <c r="BZ107" i="36"/>
  <c r="BY107" i="36"/>
  <c r="BV107" i="36"/>
  <c r="CB107" i="36"/>
  <c r="CD107" i="36"/>
  <c r="BX107" i="36"/>
  <c r="CG107" i="36"/>
  <c r="BW107" i="36"/>
  <c r="CH107" i="36"/>
  <c r="CC107" i="36"/>
  <c r="BX199" i="36"/>
  <c r="CG199" i="36"/>
  <c r="CA199" i="36"/>
  <c r="CF199" i="36"/>
  <c r="BY199" i="36"/>
  <c r="CI199" i="36"/>
  <c r="BV199" i="36"/>
  <c r="CE199" i="36"/>
  <c r="CD199" i="36"/>
  <c r="CH199" i="36"/>
  <c r="BZ199" i="36"/>
  <c r="CB199" i="36"/>
  <c r="CC199" i="36"/>
  <c r="BW199" i="36"/>
  <c r="BU199" i="36"/>
  <c r="I93" i="134"/>
  <c r="I77" i="129"/>
  <c r="I80" i="129" s="1"/>
  <c r="BW74" i="36"/>
  <c r="CE74" i="36"/>
  <c r="BY74" i="36"/>
  <c r="CG74" i="36"/>
  <c r="BZ74" i="36"/>
  <c r="CH74" i="36"/>
  <c r="CF74" i="36"/>
  <c r="BU74" i="36"/>
  <c r="CI74" i="36"/>
  <c r="BV74" i="36"/>
  <c r="CC74" i="36"/>
  <c r="BX74" i="36"/>
  <c r="CA74" i="36"/>
  <c r="CD74" i="36"/>
  <c r="CB74" i="36"/>
  <c r="AX11" i="8"/>
  <c r="AC23" i="132"/>
  <c r="AW12" i="8"/>
  <c r="AV53" i="8"/>
  <c r="AV51" i="8"/>
  <c r="AV50" i="8"/>
  <c r="AV52" i="8"/>
  <c r="AX10" i="8"/>
  <c r="AC19" i="132"/>
  <c r="AR13" i="8"/>
  <c r="AR49" i="8"/>
  <c r="X11" i="133" s="1"/>
  <c r="AR47" i="8"/>
  <c r="X12" i="133" s="1"/>
  <c r="AR46" i="8"/>
  <c r="AS9" i="8"/>
  <c r="AR48" i="8"/>
  <c r="X10" i="133" s="1"/>
  <c r="V28" i="132"/>
  <c r="V31" i="132" s="1"/>
  <c r="U35" i="134"/>
  <c r="O106" i="36"/>
  <c r="O293" i="36"/>
  <c r="O14" i="36"/>
  <c r="CB298" i="36"/>
  <c r="BY205" i="36"/>
  <c r="CG205" i="36"/>
  <c r="BU298" i="36"/>
  <c r="CC298" i="36"/>
  <c r="BZ205" i="36"/>
  <c r="CH205" i="36"/>
  <c r="BY298" i="36"/>
  <c r="CG298" i="36"/>
  <c r="BV205" i="36"/>
  <c r="CD205" i="36"/>
  <c r="BX298" i="36"/>
  <c r="CC205" i="36"/>
  <c r="BZ298" i="36"/>
  <c r="CE205" i="36"/>
  <c r="CA298" i="36"/>
  <c r="CF205" i="36"/>
  <c r="CD298" i="36"/>
  <c r="BU205" i="36"/>
  <c r="CI205" i="36"/>
  <c r="CE298" i="36"/>
  <c r="CF298" i="36"/>
  <c r="BX205" i="36"/>
  <c r="BU113" i="36"/>
  <c r="CC113" i="36"/>
  <c r="BV298" i="36"/>
  <c r="CH298" i="36"/>
  <c r="CA205" i="36"/>
  <c r="BW113" i="36"/>
  <c r="CF113" i="36"/>
  <c r="BX113" i="36"/>
  <c r="CG113" i="36"/>
  <c r="BW298" i="36"/>
  <c r="BY113" i="36"/>
  <c r="CH113" i="36"/>
  <c r="CI298" i="36"/>
  <c r="BZ113" i="36"/>
  <c r="CI113" i="36"/>
  <c r="BW205" i="36"/>
  <c r="CB113" i="36"/>
  <c r="BX21" i="36"/>
  <c r="CF21" i="36"/>
  <c r="CB205" i="36"/>
  <c r="CD113" i="36"/>
  <c r="BV113" i="36"/>
  <c r="BY21" i="36"/>
  <c r="CH21" i="36"/>
  <c r="CA113" i="36"/>
  <c r="BZ21" i="36"/>
  <c r="CI21" i="36"/>
  <c r="CE113" i="36"/>
  <c r="CA21" i="36"/>
  <c r="BW21" i="36"/>
  <c r="CB21" i="36"/>
  <c r="CG21" i="36"/>
  <c r="CC21" i="36"/>
  <c r="BU21" i="36"/>
  <c r="CD21" i="36"/>
  <c r="BV21" i="36"/>
  <c r="CE21" i="36"/>
  <c r="BR298" i="36"/>
  <c r="BT298" i="36"/>
  <c r="BQ298" i="36"/>
  <c r="BS298" i="36"/>
  <c r="BP298" i="36"/>
  <c r="BT113" i="36"/>
  <c r="BQ205" i="36"/>
  <c r="BQ113" i="36"/>
  <c r="BR205" i="36"/>
  <c r="BS113" i="36"/>
  <c r="BS205" i="36"/>
  <c r="BR113" i="36"/>
  <c r="BP205" i="36"/>
  <c r="BT205" i="36"/>
  <c r="BP113" i="36"/>
  <c r="J93" i="134"/>
  <c r="J94" i="134"/>
  <c r="J96" i="134"/>
  <c r="I37" i="133"/>
  <c r="H97" i="134" s="1"/>
  <c r="H93" i="134"/>
  <c r="L36" i="130"/>
  <c r="L36" i="133"/>
  <c r="L34" i="130"/>
  <c r="L34" i="133"/>
  <c r="J37" i="133"/>
  <c r="L33" i="130"/>
  <c r="L33" i="133"/>
  <c r="M79" i="45"/>
  <c r="M80" i="45" s="1"/>
  <c r="K79" i="45"/>
  <c r="K80" i="45" s="1"/>
  <c r="D83" i="132"/>
  <c r="M91" i="45"/>
  <c r="J64" i="129"/>
  <c r="J68" i="129"/>
  <c r="AE115" i="115"/>
  <c r="AE25" i="44"/>
  <c r="K87" i="45"/>
  <c r="K88" i="45" s="1"/>
  <c r="AE63" i="45"/>
  <c r="AF14" i="50"/>
  <c r="AF18" i="50"/>
  <c r="AF112" i="115"/>
  <c r="AF22" i="44"/>
  <c r="AE60" i="45"/>
  <c r="AE20" i="50"/>
  <c r="AE119" i="115"/>
  <c r="AE29" i="44"/>
  <c r="K91" i="45"/>
  <c r="AE120" i="115"/>
  <c r="AE30" i="44"/>
  <c r="AE5" i="45"/>
  <c r="AE21" i="45" s="1"/>
  <c r="AE25" i="45" s="1"/>
  <c r="AE62" i="45"/>
  <c r="AF101" i="115"/>
  <c r="AF63" i="45" s="1"/>
  <c r="AF19" i="50"/>
  <c r="AF113" i="115"/>
  <c r="AF23" i="44"/>
  <c r="J33" i="130"/>
  <c r="F36" i="130"/>
  <c r="J36" i="130"/>
  <c r="J34" i="130"/>
  <c r="J35" i="130"/>
  <c r="I33" i="130"/>
  <c r="I37" i="130" s="1"/>
  <c r="F34" i="130"/>
  <c r="C51" i="45"/>
  <c r="C52" i="45" s="1"/>
  <c r="D83" i="129"/>
  <c r="AK83" i="115"/>
  <c r="AK90" i="115" s="1"/>
  <c r="AL69" i="115"/>
  <c r="K93" i="45"/>
  <c r="AP54" i="8"/>
  <c r="AP56" i="8" s="1"/>
  <c r="J79" i="45"/>
  <c r="J80" i="45" s="1"/>
  <c r="J95" i="45"/>
  <c r="L87" i="45"/>
  <c r="L88" i="45" s="1"/>
  <c r="L94" i="45"/>
  <c r="L79" i="45"/>
  <c r="L80" i="45" s="1"/>
  <c r="L91" i="45"/>
  <c r="H92" i="45"/>
  <c r="D54" i="45"/>
  <c r="D55" i="45" s="1"/>
  <c r="D83" i="45" s="1"/>
  <c r="G30" i="45"/>
  <c r="G26" i="45"/>
  <c r="G36" i="45"/>
  <c r="G45" i="45" s="1"/>
  <c r="F44" i="45"/>
  <c r="F54" i="45" s="1"/>
  <c r="F55" i="45" s="1"/>
  <c r="F85" i="45" s="1"/>
  <c r="BS199" i="36"/>
  <c r="BP199" i="36"/>
  <c r="BQ199" i="36"/>
  <c r="BR199" i="36"/>
  <c r="BT199" i="36"/>
  <c r="AQ46" i="8"/>
  <c r="W9" i="133" s="1"/>
  <c r="AQ47" i="8"/>
  <c r="W12" i="133" s="1"/>
  <c r="V40" i="134" s="1"/>
  <c r="AQ48" i="8"/>
  <c r="W10" i="133" s="1"/>
  <c r="V38" i="134" s="1"/>
  <c r="AQ49" i="8"/>
  <c r="W11" i="133" s="1"/>
  <c r="V39" i="134" s="1"/>
  <c r="AQ13" i="8"/>
  <c r="BR107" i="36"/>
  <c r="BS107" i="36"/>
  <c r="BT107" i="36"/>
  <c r="BQ107" i="36"/>
  <c r="BP107" i="36"/>
  <c r="BT15" i="36"/>
  <c r="BQ15" i="36"/>
  <c r="BR15" i="36"/>
  <c r="BP15" i="36"/>
  <c r="BS15" i="36"/>
  <c r="BR294" i="36"/>
  <c r="BS294" i="36"/>
  <c r="BP294" i="36"/>
  <c r="BQ294" i="36"/>
  <c r="BT294" i="36"/>
  <c r="AO9" i="44"/>
  <c r="AN24" i="44"/>
  <c r="AN31" i="44" s="1"/>
  <c r="T72" i="132" s="1"/>
  <c r="AN68" i="115"/>
  <c r="AM82" i="115"/>
  <c r="AM89" i="115" s="1"/>
  <c r="BR55" i="33"/>
  <c r="BS57" i="33"/>
  <c r="BT74" i="36"/>
  <c r="BQ74" i="36"/>
  <c r="BP74" i="36"/>
  <c r="BR74" i="36"/>
  <c r="BS74" i="36"/>
  <c r="BR54" i="33"/>
  <c r="BS352" i="36"/>
  <c r="BT352" i="36"/>
  <c r="BQ352" i="36"/>
  <c r="BR352" i="36"/>
  <c r="BS26" i="33"/>
  <c r="BS27" i="33"/>
  <c r="BS28" i="33"/>
  <c r="BS166" i="36"/>
  <c r="BT166" i="36"/>
  <c r="BQ166" i="36"/>
  <c r="BP166" i="36"/>
  <c r="BR166" i="36"/>
  <c r="BT258" i="36"/>
  <c r="BQ258" i="36"/>
  <c r="BP258" i="36"/>
  <c r="BR258" i="36"/>
  <c r="BS258" i="36"/>
  <c r="BQ58" i="33"/>
  <c r="BR56" i="33"/>
  <c r="P5" i="36"/>
  <c r="P294" i="36" s="1"/>
  <c r="BR21" i="36"/>
  <c r="BP21" i="36"/>
  <c r="BS21" i="36"/>
  <c r="BT21" i="36"/>
  <c r="BQ21" i="36"/>
  <c r="O286" i="36"/>
  <c r="O285" i="36"/>
  <c r="O295" i="36"/>
  <c r="O296" i="36"/>
  <c r="O287" i="36"/>
  <c r="O8" i="36"/>
  <c r="O202" i="36"/>
  <c r="O297" i="36"/>
  <c r="O192" i="36"/>
  <c r="O100" i="36"/>
  <c r="O18" i="36"/>
  <c r="O110" i="36"/>
  <c r="BK298" i="36"/>
  <c r="AP298" i="36"/>
  <c r="AU298" i="36"/>
  <c r="BJ298" i="36"/>
  <c r="AK298" i="36"/>
  <c r="BC298" i="36"/>
  <c r="AI298" i="36"/>
  <c r="AJ298" i="36"/>
  <c r="AQ298" i="36"/>
  <c r="AX298" i="36"/>
  <c r="O298" i="36"/>
  <c r="BB298" i="36"/>
  <c r="BE298" i="36"/>
  <c r="BM298" i="36"/>
  <c r="BL298" i="36"/>
  <c r="AY298" i="36"/>
  <c r="BA298" i="36"/>
  <c r="AR298" i="36"/>
  <c r="AO298" i="36"/>
  <c r="AG298" i="36"/>
  <c r="AM298" i="36"/>
  <c r="O101" i="36"/>
  <c r="AS298" i="36"/>
  <c r="BN298" i="36"/>
  <c r="AN298" i="36"/>
  <c r="AZ298" i="36"/>
  <c r="BG298" i="36"/>
  <c r="AL298" i="36"/>
  <c r="BI298" i="36"/>
  <c r="AH298" i="36"/>
  <c r="O288" i="36"/>
  <c r="AV298" i="36"/>
  <c r="BF298" i="36"/>
  <c r="AF298" i="36"/>
  <c r="BD298" i="36"/>
  <c r="AW298" i="36"/>
  <c r="AT298" i="36"/>
  <c r="BH298" i="36"/>
  <c r="BO298" i="36"/>
  <c r="O193" i="36"/>
  <c r="O111" i="36"/>
  <c r="O19" i="36"/>
  <c r="O9" i="36"/>
  <c r="O203" i="36"/>
  <c r="O194" i="36"/>
  <c r="O102" i="36"/>
  <c r="O112" i="36"/>
  <c r="O20" i="36"/>
  <c r="O289" i="36"/>
  <c r="O10" i="36"/>
  <c r="O204" i="36"/>
  <c r="O290" i="36"/>
  <c r="O11" i="36"/>
  <c r="O103" i="36"/>
  <c r="BN205" i="36"/>
  <c r="BC205" i="36"/>
  <c r="AX205" i="36"/>
  <c r="AV205" i="36"/>
  <c r="AP205" i="36"/>
  <c r="BA205" i="36"/>
  <c r="AZ113" i="36"/>
  <c r="AJ113" i="36"/>
  <c r="AO113" i="36"/>
  <c r="BB113" i="36"/>
  <c r="AT113" i="36"/>
  <c r="AS113" i="36"/>
  <c r="AG113" i="36"/>
  <c r="AU113" i="36"/>
  <c r="AN21" i="36"/>
  <c r="BJ21" i="36"/>
  <c r="AV21" i="36"/>
  <c r="BG21" i="36"/>
  <c r="AF21" i="36"/>
  <c r="BL21" i="36"/>
  <c r="AQ21" i="36"/>
  <c r="AK21" i="36"/>
  <c r="AS21" i="36"/>
  <c r="AP21" i="36"/>
  <c r="AU21" i="36"/>
  <c r="AW205" i="36"/>
  <c r="AM205" i="36"/>
  <c r="BL205" i="36"/>
  <c r="BB205" i="36"/>
  <c r="AJ205" i="36"/>
  <c r="AG205" i="36"/>
  <c r="AU205" i="36"/>
  <c r="BD205" i="36"/>
  <c r="AZ205" i="36"/>
  <c r="BM205" i="36"/>
  <c r="AR205" i="36"/>
  <c r="AK113" i="36"/>
  <c r="O113" i="36"/>
  <c r="AW113" i="36"/>
  <c r="BK113" i="36"/>
  <c r="BA113" i="36"/>
  <c r="BE113" i="36"/>
  <c r="BN113" i="36"/>
  <c r="AN113" i="36"/>
  <c r="AL113" i="36"/>
  <c r="BI21" i="36"/>
  <c r="AJ21" i="36"/>
  <c r="AH21" i="36"/>
  <c r="BN21" i="36"/>
  <c r="BK21" i="36"/>
  <c r="AG21" i="36"/>
  <c r="AZ21" i="36"/>
  <c r="AX21" i="36"/>
  <c r="AW21" i="36"/>
  <c r="BO21" i="36"/>
  <c r="AI21" i="36"/>
  <c r="BB21" i="36"/>
  <c r="BA21" i="36"/>
  <c r="O195" i="36"/>
  <c r="AN205" i="36"/>
  <c r="AT205" i="36"/>
  <c r="AO205" i="36"/>
  <c r="BE205" i="36"/>
  <c r="BG205" i="36"/>
  <c r="BK205" i="36"/>
  <c r="BJ205" i="36"/>
  <c r="AY205" i="36"/>
  <c r="BD113" i="36"/>
  <c r="AQ113" i="36"/>
  <c r="BJ113" i="36"/>
  <c r="BO113" i="36"/>
  <c r="AX113" i="36"/>
  <c r="AV113" i="36"/>
  <c r="AR113" i="36"/>
  <c r="AI113" i="36"/>
  <c r="BL113" i="36"/>
  <c r="BH21" i="36"/>
  <c r="BC21" i="36"/>
  <c r="AY21" i="36"/>
  <c r="BD21" i="36"/>
  <c r="BM21" i="36"/>
  <c r="AT21" i="36"/>
  <c r="O21" i="36"/>
  <c r="AL205" i="36"/>
  <c r="AK205" i="36"/>
  <c r="AH205" i="36"/>
  <c r="BF205" i="36"/>
  <c r="AQ205" i="36"/>
  <c r="O205" i="36"/>
  <c r="BI205" i="36"/>
  <c r="AS205" i="36"/>
  <c r="BH205" i="36"/>
  <c r="AF205" i="36"/>
  <c r="BO205" i="36"/>
  <c r="AI205" i="36"/>
  <c r="AY113" i="36"/>
  <c r="BF113" i="36"/>
  <c r="BC113" i="36"/>
  <c r="AF113" i="36"/>
  <c r="AH113" i="36"/>
  <c r="BI113" i="36"/>
  <c r="BG113" i="36"/>
  <c r="BH113" i="36"/>
  <c r="AM113" i="36"/>
  <c r="BM113" i="36"/>
  <c r="AP113" i="36"/>
  <c r="BF21" i="36"/>
  <c r="AM21" i="36"/>
  <c r="AR21" i="36"/>
  <c r="AL21" i="36"/>
  <c r="BE21" i="36"/>
  <c r="AO21" i="36"/>
  <c r="O104" i="36"/>
  <c r="O196" i="36"/>
  <c r="O12" i="36"/>
  <c r="O291" i="36"/>
  <c r="O105" i="36"/>
  <c r="O292" i="36"/>
  <c r="O13" i="36"/>
  <c r="O197" i="36"/>
  <c r="BT38" i="34"/>
  <c r="BT25" i="33" s="1"/>
  <c r="BT63" i="34"/>
  <c r="BT29" i="33" s="1"/>
  <c r="H87" i="45"/>
  <c r="H88" i="45" s="1"/>
  <c r="AD25" i="45"/>
  <c r="AC33" i="45"/>
  <c r="AC43" i="45" s="1"/>
  <c r="AC27" i="45"/>
  <c r="AC37" i="45" s="1"/>
  <c r="AC28" i="45"/>
  <c r="AC38" i="45" s="1"/>
  <c r="AC32" i="45"/>
  <c r="AC42" i="45" s="1"/>
  <c r="AC29" i="45"/>
  <c r="AC39" i="45" s="1"/>
  <c r="AC31" i="45"/>
  <c r="AC41" i="45" s="1"/>
  <c r="H91" i="45"/>
  <c r="G40" i="45"/>
  <c r="G46" i="45" s="1"/>
  <c r="V12" i="50"/>
  <c r="V13" i="50"/>
  <c r="X13" i="49"/>
  <c r="X19" i="49" s="1"/>
  <c r="AA77" i="45"/>
  <c r="AA78" i="45"/>
  <c r="AA75" i="45"/>
  <c r="D69" i="45"/>
  <c r="D51" i="45"/>
  <c r="D52" i="45" s="1"/>
  <c r="D67" i="45"/>
  <c r="D68" i="45"/>
  <c r="AA86" i="45"/>
  <c r="AA85" i="45"/>
  <c r="AA166" i="45"/>
  <c r="AA83" i="45"/>
  <c r="AA71" i="45"/>
  <c r="AA72" i="45" s="1"/>
  <c r="H79" i="45"/>
  <c r="H80" i="45" s="1"/>
  <c r="AB30" i="45"/>
  <c r="AB26" i="45"/>
  <c r="AB36" i="45"/>
  <c r="AB45" i="45" s="1"/>
  <c r="AB41" i="45"/>
  <c r="E95" i="45"/>
  <c r="C69" i="45"/>
  <c r="C68" i="45"/>
  <c r="C70" i="45"/>
  <c r="C54" i="45"/>
  <c r="C55" i="45" s="1"/>
  <c r="X8" i="51"/>
  <c r="Y6" i="51"/>
  <c r="Y12" i="51" s="1"/>
  <c r="Y81" i="54"/>
  <c r="Y7" i="51" s="1"/>
  <c r="Y13" i="51" s="1"/>
  <c r="Z81" i="54"/>
  <c r="Z7" i="51" s="1"/>
  <c r="Z13" i="51" s="1"/>
  <c r="Z6" i="51"/>
  <c r="Z12" i="51" s="1"/>
  <c r="J372" i="36"/>
  <c r="K91" i="33"/>
  <c r="K104" i="33" s="1"/>
  <c r="BC294" i="36"/>
  <c r="AN294" i="36"/>
  <c r="BA294" i="36"/>
  <c r="AV294" i="36"/>
  <c r="BK294" i="36"/>
  <c r="AI294" i="36"/>
  <c r="BL294" i="36"/>
  <c r="AX294" i="36"/>
  <c r="BJ294" i="36"/>
  <c r="N294" i="36"/>
  <c r="N371" i="36" s="1"/>
  <c r="BB294" i="36"/>
  <c r="AK294" i="36"/>
  <c r="AL294" i="36"/>
  <c r="AR294" i="36"/>
  <c r="K294" i="36"/>
  <c r="K371" i="36" s="1"/>
  <c r="AF294" i="36"/>
  <c r="AY294" i="36"/>
  <c r="AU294" i="36"/>
  <c r="BO294" i="36"/>
  <c r="AQ294" i="36"/>
  <c r="BM294" i="36"/>
  <c r="BE294" i="36"/>
  <c r="O294" i="36"/>
  <c r="AJ294" i="36"/>
  <c r="AW294" i="36"/>
  <c r="BF294" i="36"/>
  <c r="AP294" i="36"/>
  <c r="AT294" i="36"/>
  <c r="AG294" i="36"/>
  <c r="BD294" i="36"/>
  <c r="AZ294" i="36"/>
  <c r="AM294" i="36"/>
  <c r="L294" i="36"/>
  <c r="L371" i="36" s="1"/>
  <c r="BI294" i="36"/>
  <c r="BN294" i="36"/>
  <c r="BG294" i="36"/>
  <c r="BH294" i="36"/>
  <c r="M294" i="36"/>
  <c r="M371" i="36" s="1"/>
  <c r="AO294" i="36"/>
  <c r="AS294" i="36"/>
  <c r="AH294" i="36"/>
  <c r="AF57" i="33"/>
  <c r="V57" i="33"/>
  <c r="Y6" i="49"/>
  <c r="Y12" i="49" s="1"/>
  <c r="Y79" i="54"/>
  <c r="Y7" i="49" s="1"/>
  <c r="AD32" i="44"/>
  <c r="AD125" i="115" s="1"/>
  <c r="U85" i="115"/>
  <c r="V41" i="115"/>
  <c r="X8" i="49"/>
  <c r="W18" i="49"/>
  <c r="W20" i="49" s="1"/>
  <c r="L9" i="82" s="1"/>
  <c r="L20" i="82" s="1"/>
  <c r="W14" i="49"/>
  <c r="E9" i="82" s="1"/>
  <c r="E20" i="82" s="1"/>
  <c r="Z6" i="49"/>
  <c r="Z12" i="49" s="1"/>
  <c r="Z79" i="54"/>
  <c r="Z7" i="49" s="1"/>
  <c r="V71" i="115"/>
  <c r="W68" i="115"/>
  <c r="W8" i="47"/>
  <c r="V18" i="52"/>
  <c r="V14" i="52"/>
  <c r="V52" i="115"/>
  <c r="T20" i="50"/>
  <c r="K10" i="82" s="1"/>
  <c r="K21" i="82" s="1"/>
  <c r="W39" i="115"/>
  <c r="Z48" i="54"/>
  <c r="Y69" i="54"/>
  <c r="Z53" i="54"/>
  <c r="Z74" i="54" s="1"/>
  <c r="Y74" i="54"/>
  <c r="W69" i="115"/>
  <c r="V19" i="52"/>
  <c r="V60" i="115" s="1"/>
  <c r="V53" i="115"/>
  <c r="U55" i="115"/>
  <c r="X6" i="52"/>
  <c r="X12" i="52" s="1"/>
  <c r="X82" i="54"/>
  <c r="X7" i="52" s="1"/>
  <c r="X13" i="52" s="1"/>
  <c r="W80" i="54"/>
  <c r="W7" i="50" s="1"/>
  <c r="W13" i="50" s="1"/>
  <c r="W6" i="50"/>
  <c r="U20" i="47"/>
  <c r="U89" i="115"/>
  <c r="U92" i="115" s="1"/>
  <c r="W38" i="115"/>
  <c r="W8" i="52"/>
  <c r="U20" i="52"/>
  <c r="U59" i="115"/>
  <c r="U62" i="115" s="1"/>
  <c r="X77" i="54"/>
  <c r="X7" i="47" s="1"/>
  <c r="X13" i="47" s="1"/>
  <c r="X6" i="47"/>
  <c r="X12" i="47" s="1"/>
  <c r="V8" i="50"/>
  <c r="U19" i="50"/>
  <c r="V18" i="47"/>
  <c r="V82" i="115"/>
  <c r="V14" i="47"/>
  <c r="U18" i="50"/>
  <c r="U14" i="50"/>
  <c r="V19" i="47"/>
  <c r="V90" i="115" s="1"/>
  <c r="V83" i="115"/>
  <c r="X72" i="54"/>
  <c r="Y51" i="54"/>
  <c r="O13" i="82"/>
  <c r="O24" i="82" s="1"/>
  <c r="AC125" i="115"/>
  <c r="I94" i="45"/>
  <c r="I93" i="45"/>
  <c r="I92" i="45"/>
  <c r="I87" i="45"/>
  <c r="I88" i="45" s="1"/>
  <c r="AD64" i="45"/>
  <c r="H279" i="36"/>
  <c r="I90" i="33"/>
  <c r="I103" i="33" s="1"/>
  <c r="H187" i="36"/>
  <c r="I89" i="33"/>
  <c r="I102" i="33" s="1"/>
  <c r="V55" i="33"/>
  <c r="U56" i="33"/>
  <c r="X76" i="54"/>
  <c r="X7" i="46" s="1"/>
  <c r="X13" i="46" s="1"/>
  <c r="X6" i="46"/>
  <c r="X12" i="46" s="1"/>
  <c r="L56" i="33"/>
  <c r="V56" i="33"/>
  <c r="V14" i="46"/>
  <c r="V18" i="46"/>
  <c r="V22" i="115"/>
  <c r="AU199" i="36"/>
  <c r="AK199" i="36"/>
  <c r="AP199" i="36"/>
  <c r="AX199" i="36"/>
  <c r="BG199" i="36"/>
  <c r="K199" i="36"/>
  <c r="AQ199" i="36"/>
  <c r="BA199" i="36"/>
  <c r="AY199" i="36"/>
  <c r="BD199" i="36"/>
  <c r="BH199" i="36"/>
  <c r="BE199" i="36"/>
  <c r="BC199" i="36"/>
  <c r="AO199" i="36"/>
  <c r="AL199" i="36"/>
  <c r="AS199" i="36"/>
  <c r="N199" i="36"/>
  <c r="AJ199" i="36"/>
  <c r="O199" i="36"/>
  <c r="M199" i="36"/>
  <c r="BJ199" i="36"/>
  <c r="BF199" i="36"/>
  <c r="AZ199" i="36"/>
  <c r="L199" i="36"/>
  <c r="AW199" i="36"/>
  <c r="BK199" i="36"/>
  <c r="BO199" i="36"/>
  <c r="AV199" i="36"/>
  <c r="BM199" i="36"/>
  <c r="AN199" i="36"/>
  <c r="AF199" i="36"/>
  <c r="BN199" i="36"/>
  <c r="AI199" i="36"/>
  <c r="AR199" i="36"/>
  <c r="BI199" i="36"/>
  <c r="AG199" i="36"/>
  <c r="BL199" i="36"/>
  <c r="AM199" i="36"/>
  <c r="I199" i="36"/>
  <c r="I278" i="36" s="1"/>
  <c r="AT199" i="36"/>
  <c r="AH199" i="36"/>
  <c r="BB199" i="36"/>
  <c r="J199" i="36"/>
  <c r="H92" i="33"/>
  <c r="H101" i="33"/>
  <c r="H105" i="33" s="1"/>
  <c r="K55" i="33"/>
  <c r="AK56" i="8"/>
  <c r="K56" i="33"/>
  <c r="Z55" i="54"/>
  <c r="Y68" i="54"/>
  <c r="L54" i="33"/>
  <c r="V11" i="115"/>
  <c r="W8" i="46"/>
  <c r="W8" i="115"/>
  <c r="AE124" i="115"/>
  <c r="K54" i="33"/>
  <c r="W9" i="115"/>
  <c r="T58" i="33"/>
  <c r="H95" i="36"/>
  <c r="H375" i="36"/>
  <c r="H376" i="36" s="1"/>
  <c r="I88" i="33"/>
  <c r="U29" i="115"/>
  <c r="U20" i="46"/>
  <c r="AK107" i="36"/>
  <c r="BN107" i="36"/>
  <c r="BH107" i="36"/>
  <c r="AY107" i="36"/>
  <c r="AH107" i="36"/>
  <c r="AF107" i="36"/>
  <c r="BO107" i="36"/>
  <c r="J107" i="36"/>
  <c r="N107" i="36"/>
  <c r="BC107" i="36"/>
  <c r="M107" i="36"/>
  <c r="AX107" i="36"/>
  <c r="BB107" i="36"/>
  <c r="AI107" i="36"/>
  <c r="AN107" i="36"/>
  <c r="AU107" i="36"/>
  <c r="AO107" i="36"/>
  <c r="BE107" i="36"/>
  <c r="BF107" i="36"/>
  <c r="O107" i="36"/>
  <c r="BD107" i="36"/>
  <c r="AV107" i="36"/>
  <c r="L107" i="36"/>
  <c r="AW107" i="36"/>
  <c r="AM107" i="36"/>
  <c r="AZ107" i="36"/>
  <c r="AP107" i="36"/>
  <c r="AJ107" i="36"/>
  <c r="BK107" i="36"/>
  <c r="BM107" i="36"/>
  <c r="AT107" i="36"/>
  <c r="AL107" i="36"/>
  <c r="AS107" i="36"/>
  <c r="BA107" i="36"/>
  <c r="BI107" i="36"/>
  <c r="K107" i="36"/>
  <c r="BG107" i="36"/>
  <c r="I107" i="36"/>
  <c r="I186" i="36" s="1"/>
  <c r="AQ107" i="36"/>
  <c r="BL107" i="36"/>
  <c r="AR107" i="36"/>
  <c r="BJ107" i="36"/>
  <c r="AG107" i="36"/>
  <c r="V23" i="115"/>
  <c r="V19" i="46"/>
  <c r="J58" i="33"/>
  <c r="AZ15" i="36"/>
  <c r="AI15" i="36"/>
  <c r="AF15" i="36"/>
  <c r="AP15" i="36"/>
  <c r="AW15" i="36"/>
  <c r="AG15" i="36"/>
  <c r="AL15" i="36"/>
  <c r="AH15" i="36"/>
  <c r="BJ15" i="36"/>
  <c r="AK15" i="36"/>
  <c r="AY15" i="36"/>
  <c r="M15" i="36"/>
  <c r="K15" i="36"/>
  <c r="AJ15" i="36"/>
  <c r="BF15" i="36"/>
  <c r="BE15" i="36"/>
  <c r="AU15" i="36"/>
  <c r="AQ15" i="36"/>
  <c r="AR15" i="36"/>
  <c r="AM15" i="36"/>
  <c r="BH15" i="36"/>
  <c r="J15" i="36"/>
  <c r="AT15" i="36"/>
  <c r="BG15" i="36"/>
  <c r="AN15" i="36"/>
  <c r="I15" i="36"/>
  <c r="I94" i="36" s="1"/>
  <c r="BK15" i="36"/>
  <c r="BL15" i="36"/>
  <c r="BB15" i="36"/>
  <c r="AV15" i="36"/>
  <c r="O15" i="36"/>
  <c r="BD15" i="36"/>
  <c r="AX15" i="36"/>
  <c r="BI15" i="36"/>
  <c r="N15" i="36"/>
  <c r="BN15" i="36"/>
  <c r="BA15" i="36"/>
  <c r="BM15" i="36"/>
  <c r="BO15" i="36"/>
  <c r="AO15" i="36"/>
  <c r="L15" i="36"/>
  <c r="BC15" i="36"/>
  <c r="AS15" i="36"/>
  <c r="K17" i="82"/>
  <c r="U25" i="115"/>
  <c r="U55" i="33"/>
  <c r="I79" i="45"/>
  <c r="I80" i="45" s="1"/>
  <c r="L55" i="33"/>
  <c r="I91" i="45"/>
  <c r="U30" i="115"/>
  <c r="T32" i="115"/>
  <c r="F33" i="133" s="1"/>
  <c r="E93" i="134" s="1"/>
  <c r="AJ39" i="115"/>
  <c r="V54" i="33"/>
  <c r="AE58" i="33"/>
  <c r="U54" i="33"/>
  <c r="AA92" i="45"/>
  <c r="E99" i="88"/>
  <c r="E97" i="88"/>
  <c r="E100" i="88"/>
  <c r="E98" i="88"/>
  <c r="E96" i="88"/>
  <c r="E95" i="88"/>
  <c r="J77" i="132" l="1"/>
  <c r="J80" i="132" s="1"/>
  <c r="I88" i="134"/>
  <c r="AF5" i="45"/>
  <c r="AF21" i="45" s="1"/>
  <c r="AF62" i="45"/>
  <c r="AF60" i="45"/>
  <c r="AF61" i="45"/>
  <c r="AG101" i="115"/>
  <c r="AG10" i="44"/>
  <c r="AG5" i="45" s="1"/>
  <c r="AG21" i="45" s="1"/>
  <c r="AG25" i="45" s="1"/>
  <c r="AG28" i="45" s="1"/>
  <c r="AG19" i="50"/>
  <c r="AG113" i="115"/>
  <c r="AG23" i="44"/>
  <c r="AG91" i="115"/>
  <c r="AG92" i="115" s="1"/>
  <c r="AG85" i="115"/>
  <c r="AG61" i="115"/>
  <c r="AG62" i="115" s="1"/>
  <c r="AG55" i="115"/>
  <c r="AG18" i="50"/>
  <c r="AG14" i="50"/>
  <c r="I10" i="82" s="1"/>
  <c r="AG112" i="115"/>
  <c r="AG22" i="44"/>
  <c r="AG25" i="44" s="1"/>
  <c r="AG31" i="115"/>
  <c r="AG32" i="115" s="1"/>
  <c r="AG25" i="115"/>
  <c r="K68" i="132"/>
  <c r="M95" i="45"/>
  <c r="CG34" i="34"/>
  <c r="CG35" i="34" s="1"/>
  <c r="CH56" i="34"/>
  <c r="CA58" i="33"/>
  <c r="CB27" i="33"/>
  <c r="CB55" i="33" s="1"/>
  <c r="CB28" i="33"/>
  <c r="CB56" i="33" s="1"/>
  <c r="CB26" i="33"/>
  <c r="CB54" i="33" s="1"/>
  <c r="CD57" i="34"/>
  <c r="AY32" i="32"/>
  <c r="CC63" i="34"/>
  <c r="CC29" i="33" s="1"/>
  <c r="CC57" i="33" s="1"/>
  <c r="AY29" i="32"/>
  <c r="AY31" i="32"/>
  <c r="CC38" i="34"/>
  <c r="CC25" i="33" s="1"/>
  <c r="AY30" i="32"/>
  <c r="CE201" i="36"/>
  <c r="CI201" i="36"/>
  <c r="BY201" i="36"/>
  <c r="BX201" i="36"/>
  <c r="BU201" i="36"/>
  <c r="BV201" i="36"/>
  <c r="CF201" i="36"/>
  <c r="CD201" i="36"/>
  <c r="CG201" i="36"/>
  <c r="CA201" i="36"/>
  <c r="BZ201" i="36"/>
  <c r="CC201" i="36"/>
  <c r="CH201" i="36"/>
  <c r="BW201" i="36"/>
  <c r="CB201" i="36"/>
  <c r="AX12" i="8"/>
  <c r="AW52" i="8"/>
  <c r="AW51" i="8"/>
  <c r="AW53" i="8"/>
  <c r="AW50" i="8"/>
  <c r="CE16" i="36"/>
  <c r="CH16" i="36"/>
  <c r="BV16" i="36"/>
  <c r="BU16" i="36"/>
  <c r="CA16" i="36"/>
  <c r="CD16" i="36"/>
  <c r="CF16" i="36"/>
  <c r="CC16" i="36"/>
  <c r="BX16" i="36"/>
  <c r="BZ16" i="36"/>
  <c r="CB16" i="36"/>
  <c r="BW16" i="36"/>
  <c r="CG16" i="36"/>
  <c r="CI16" i="36"/>
  <c r="BY16" i="36"/>
  <c r="BU353" i="36"/>
  <c r="CC353" i="36"/>
  <c r="BV353" i="36"/>
  <c r="CD353" i="36"/>
  <c r="BW353" i="36"/>
  <c r="CE353" i="36"/>
  <c r="BX353" i="36"/>
  <c r="CF353" i="36"/>
  <c r="BY353" i="36"/>
  <c r="CG353" i="36"/>
  <c r="CA353" i="36"/>
  <c r="CB353" i="36"/>
  <c r="CH353" i="36"/>
  <c r="CI353" i="36"/>
  <c r="BZ353" i="36"/>
  <c r="W38" i="134"/>
  <c r="CA17" i="36"/>
  <c r="CB17" i="36"/>
  <c r="BV17" i="36"/>
  <c r="BX17" i="36"/>
  <c r="CG17" i="36"/>
  <c r="BZ17" i="36"/>
  <c r="BW17" i="36"/>
  <c r="CH17" i="36"/>
  <c r="CD17" i="36"/>
  <c r="CE17" i="36"/>
  <c r="BY17" i="36"/>
  <c r="CC17" i="36"/>
  <c r="CI17" i="36"/>
  <c r="CF17" i="36"/>
  <c r="BU17" i="36"/>
  <c r="CA200" i="36"/>
  <c r="CH200" i="36"/>
  <c r="BU200" i="36"/>
  <c r="BW200" i="36"/>
  <c r="CB200" i="36"/>
  <c r="BX200" i="36"/>
  <c r="CC200" i="36"/>
  <c r="CD200" i="36"/>
  <c r="CI200" i="36"/>
  <c r="BZ200" i="36"/>
  <c r="BV200" i="36"/>
  <c r="CF200" i="36"/>
  <c r="BY200" i="36"/>
  <c r="CE200" i="36"/>
  <c r="CG200" i="36"/>
  <c r="BY167" i="36"/>
  <c r="CG167" i="36"/>
  <c r="BZ167" i="36"/>
  <c r="CH167" i="36"/>
  <c r="CA167" i="36"/>
  <c r="CI167" i="36"/>
  <c r="CB167" i="36"/>
  <c r="BV167" i="36"/>
  <c r="CD167" i="36"/>
  <c r="BX167" i="36"/>
  <c r="CC167" i="36"/>
  <c r="CE167" i="36"/>
  <c r="CF167" i="36"/>
  <c r="BU167" i="36"/>
  <c r="BW167" i="36"/>
  <c r="W13" i="133"/>
  <c r="V41" i="134" s="1"/>
  <c r="I97" i="134"/>
  <c r="AS13" i="8"/>
  <c r="AS48" i="8"/>
  <c r="Y10" i="133" s="1"/>
  <c r="AS47" i="8"/>
  <c r="Y12" i="133" s="1"/>
  <c r="X40" i="134" s="1"/>
  <c r="AT9" i="8"/>
  <c r="AS49" i="8"/>
  <c r="Y11" i="133" s="1"/>
  <c r="X39" i="134" s="1"/>
  <c r="AS46" i="8"/>
  <c r="AY11" i="8"/>
  <c r="AD23" i="132"/>
  <c r="BY259" i="36"/>
  <c r="CG259" i="36"/>
  <c r="BZ259" i="36"/>
  <c r="CH259" i="36"/>
  <c r="CA259" i="36"/>
  <c r="CI259" i="36"/>
  <c r="CB259" i="36"/>
  <c r="BU259" i="36"/>
  <c r="CC259" i="36"/>
  <c r="CF259" i="36"/>
  <c r="BV259" i="36"/>
  <c r="BX259" i="36"/>
  <c r="BW259" i="36"/>
  <c r="CE259" i="36"/>
  <c r="CD259" i="36"/>
  <c r="BX75" i="36"/>
  <c r="CF75" i="36"/>
  <c r="BZ75" i="36"/>
  <c r="CH75" i="36"/>
  <c r="CA75" i="36"/>
  <c r="CI75" i="36"/>
  <c r="CD75" i="36"/>
  <c r="CB75" i="36"/>
  <c r="CE75" i="36"/>
  <c r="BU75" i="36"/>
  <c r="CG75" i="36"/>
  <c r="BW75" i="36"/>
  <c r="CC75" i="36"/>
  <c r="BV75" i="36"/>
  <c r="BY75" i="36"/>
  <c r="X9" i="133"/>
  <c r="AR54" i="8"/>
  <c r="AR56" i="8" s="1"/>
  <c r="AY10" i="8"/>
  <c r="AD19" i="132"/>
  <c r="AS7" i="8"/>
  <c r="X11" i="132"/>
  <c r="O371" i="36"/>
  <c r="O372" i="36" s="1"/>
  <c r="CH108" i="36"/>
  <c r="BV108" i="36"/>
  <c r="CB108" i="36"/>
  <c r="CE108" i="36"/>
  <c r="BW108" i="36"/>
  <c r="BX108" i="36"/>
  <c r="CF108" i="36"/>
  <c r="BZ108" i="36"/>
  <c r="BU108" i="36"/>
  <c r="CC108" i="36"/>
  <c r="CI108" i="36"/>
  <c r="BY108" i="36"/>
  <c r="CA108" i="36"/>
  <c r="CG108" i="36"/>
  <c r="CD108" i="36"/>
  <c r="W40" i="134"/>
  <c r="V37" i="134"/>
  <c r="W28" i="132"/>
  <c r="W31" i="132" s="1"/>
  <c r="V31" i="134"/>
  <c r="W39" i="134"/>
  <c r="AS8" i="8"/>
  <c r="X15" i="132"/>
  <c r="W35" i="134" s="1"/>
  <c r="CE109" i="36"/>
  <c r="CI109" i="36"/>
  <c r="CB109" i="36"/>
  <c r="CA109" i="36"/>
  <c r="CD109" i="36"/>
  <c r="BX109" i="36"/>
  <c r="BU109" i="36"/>
  <c r="BY109" i="36"/>
  <c r="CC109" i="36"/>
  <c r="CH109" i="36"/>
  <c r="CF109" i="36"/>
  <c r="CG109" i="36"/>
  <c r="BV109" i="36"/>
  <c r="BZ109" i="36"/>
  <c r="BW109" i="36"/>
  <c r="P15" i="36"/>
  <c r="P107" i="36"/>
  <c r="P199" i="36"/>
  <c r="BU299" i="36"/>
  <c r="CC299" i="36"/>
  <c r="BZ206" i="36"/>
  <c r="CH206" i="36"/>
  <c r="BV299" i="36"/>
  <c r="CD299" i="36"/>
  <c r="CA206" i="36"/>
  <c r="CI206" i="36"/>
  <c r="BZ299" i="36"/>
  <c r="CH299" i="36"/>
  <c r="BW206" i="36"/>
  <c r="CE206" i="36"/>
  <c r="BW299" i="36"/>
  <c r="CI299" i="36"/>
  <c r="CB206" i="36"/>
  <c r="BX299" i="36"/>
  <c r="CC206" i="36"/>
  <c r="BY299" i="36"/>
  <c r="CD206" i="36"/>
  <c r="CA299" i="36"/>
  <c r="CF206" i="36"/>
  <c r="CB299" i="36"/>
  <c r="CE299" i="36"/>
  <c r="BV206" i="36"/>
  <c r="BV114" i="36"/>
  <c r="CD114" i="36"/>
  <c r="CF299" i="36"/>
  <c r="BX206" i="36"/>
  <c r="BY206" i="36"/>
  <c r="BZ114" i="36"/>
  <c r="CI114" i="36"/>
  <c r="CG206" i="36"/>
  <c r="CA114" i="36"/>
  <c r="CB114" i="36"/>
  <c r="CC114" i="36"/>
  <c r="CG299" i="36"/>
  <c r="BW114" i="36"/>
  <c r="CF114" i="36"/>
  <c r="BY22" i="36"/>
  <c r="CG22" i="36"/>
  <c r="BX114" i="36"/>
  <c r="CG114" i="36"/>
  <c r="CB22" i="36"/>
  <c r="CC22" i="36"/>
  <c r="BU206" i="36"/>
  <c r="BU22" i="36"/>
  <c r="CD22" i="36"/>
  <c r="BU114" i="36"/>
  <c r="BV22" i="36"/>
  <c r="CE22" i="36"/>
  <c r="BY114" i="36"/>
  <c r="BW22" i="36"/>
  <c r="CF22" i="36"/>
  <c r="CA22" i="36"/>
  <c r="CE114" i="36"/>
  <c r="BX22" i="36"/>
  <c r="CH22" i="36"/>
  <c r="CH114" i="36"/>
  <c r="BZ22" i="36"/>
  <c r="CI22" i="36"/>
  <c r="BR299" i="36"/>
  <c r="BQ299" i="36"/>
  <c r="BT299" i="36"/>
  <c r="BS299" i="36"/>
  <c r="BP299" i="36"/>
  <c r="BS114" i="36"/>
  <c r="BP114" i="36"/>
  <c r="BP206" i="36"/>
  <c r="BQ114" i="36"/>
  <c r="BT206" i="36"/>
  <c r="BR114" i="36"/>
  <c r="BR206" i="36"/>
  <c r="BT114" i="36"/>
  <c r="BS206" i="36"/>
  <c r="BQ206" i="36"/>
  <c r="K96" i="134"/>
  <c r="K93" i="134"/>
  <c r="K94" i="134"/>
  <c r="D85" i="132"/>
  <c r="D92" i="132" s="1"/>
  <c r="K64" i="132"/>
  <c r="D84" i="132"/>
  <c r="K68" i="129"/>
  <c r="AE122" i="115"/>
  <c r="K95" i="45"/>
  <c r="AE29" i="45"/>
  <c r="AE39" i="45" s="1"/>
  <c r="AE27" i="45"/>
  <c r="AE33" i="45"/>
  <c r="AE43" i="45" s="1"/>
  <c r="AE28" i="45"/>
  <c r="AE38" i="45" s="1"/>
  <c r="AE32" i="45"/>
  <c r="AE42" i="45" s="1"/>
  <c r="AE31" i="45"/>
  <c r="AF25" i="44"/>
  <c r="AF120" i="115"/>
  <c r="AF30" i="44"/>
  <c r="AF115" i="115"/>
  <c r="AF20" i="50"/>
  <c r="AF119" i="115"/>
  <c r="AF29" i="44"/>
  <c r="K64" i="129"/>
  <c r="AE32" i="44"/>
  <c r="J77" i="129"/>
  <c r="J80" i="129" s="1"/>
  <c r="F33" i="130"/>
  <c r="AC40" i="45"/>
  <c r="AC46" i="45" s="1"/>
  <c r="J37" i="130"/>
  <c r="D84" i="129"/>
  <c r="AM69" i="115"/>
  <c r="AL83" i="115"/>
  <c r="AL90" i="115" s="1"/>
  <c r="D85" i="129"/>
  <c r="L95" i="45"/>
  <c r="D84" i="45"/>
  <c r="H95" i="45"/>
  <c r="D85" i="45"/>
  <c r="D166" i="45"/>
  <c r="D86" i="45"/>
  <c r="G44" i="45"/>
  <c r="G68" i="45" s="1"/>
  <c r="F84" i="45"/>
  <c r="G34" i="45"/>
  <c r="F86" i="45"/>
  <c r="F67" i="45"/>
  <c r="F51" i="45"/>
  <c r="F52" i="45" s="1"/>
  <c r="F75" i="45" s="1"/>
  <c r="F69" i="45"/>
  <c r="F68" i="45"/>
  <c r="F83" i="45"/>
  <c r="F70" i="45"/>
  <c r="AQ54" i="8"/>
  <c r="AQ56" i="8" s="1"/>
  <c r="BQ201" i="36"/>
  <c r="BP201" i="36"/>
  <c r="BR201" i="36"/>
  <c r="BS201" i="36"/>
  <c r="BT201" i="36"/>
  <c r="BQ16" i="36"/>
  <c r="BT16" i="36"/>
  <c r="BR16" i="36"/>
  <c r="BP16" i="36"/>
  <c r="BS16" i="36"/>
  <c r="BR200" i="36"/>
  <c r="BP200" i="36"/>
  <c r="BQ200" i="36"/>
  <c r="BT200" i="36"/>
  <c r="BS200" i="36"/>
  <c r="BQ108" i="36"/>
  <c r="BS108" i="36"/>
  <c r="BT108" i="36"/>
  <c r="BP108" i="36"/>
  <c r="BR108" i="36"/>
  <c r="BP109" i="36"/>
  <c r="BT109" i="36"/>
  <c r="BS109" i="36"/>
  <c r="BR109" i="36"/>
  <c r="BQ109" i="36"/>
  <c r="BT17" i="36"/>
  <c r="BR17" i="36"/>
  <c r="BQ17" i="36"/>
  <c r="BP17" i="36"/>
  <c r="BS17" i="36"/>
  <c r="AO68" i="115"/>
  <c r="AN82" i="115"/>
  <c r="AN89" i="115" s="1"/>
  <c r="AP9" i="44"/>
  <c r="AO24" i="44"/>
  <c r="AO31" i="44" s="1"/>
  <c r="U72" i="132" s="1"/>
  <c r="BT26" i="33"/>
  <c r="BT27" i="33"/>
  <c r="BT28" i="33"/>
  <c r="BS54" i="33"/>
  <c r="BR167" i="36"/>
  <c r="BS167" i="36"/>
  <c r="BT167" i="36"/>
  <c r="BQ167" i="36"/>
  <c r="BS55" i="33"/>
  <c r="BR58" i="33"/>
  <c r="BQ259" i="36"/>
  <c r="BR259" i="36"/>
  <c r="BS259" i="36"/>
  <c r="BT259" i="36"/>
  <c r="BQ75" i="36"/>
  <c r="BR75" i="36"/>
  <c r="BS75" i="36"/>
  <c r="BT75" i="36"/>
  <c r="BS353" i="36"/>
  <c r="BT353" i="36"/>
  <c r="BR353" i="36"/>
  <c r="BT57" i="33"/>
  <c r="BS56" i="33"/>
  <c r="Q5" i="36"/>
  <c r="BR22" i="36"/>
  <c r="BS22" i="36"/>
  <c r="BP22" i="36"/>
  <c r="BT22" i="36"/>
  <c r="BQ22" i="36"/>
  <c r="P285" i="36"/>
  <c r="P286" i="36"/>
  <c r="P295" i="36"/>
  <c r="P287" i="36"/>
  <c r="P8" i="36"/>
  <c r="P296" i="36"/>
  <c r="P192" i="36"/>
  <c r="P100" i="36"/>
  <c r="P297" i="36"/>
  <c r="P202" i="36"/>
  <c r="P110" i="36"/>
  <c r="P18" i="36"/>
  <c r="P298" i="36"/>
  <c r="P101" i="36"/>
  <c r="P193" i="36"/>
  <c r="P288" i="36"/>
  <c r="P111" i="36"/>
  <c r="P19" i="36"/>
  <c r="P9" i="36"/>
  <c r="P203" i="36"/>
  <c r="P289" i="36"/>
  <c r="P112" i="36"/>
  <c r="P10" i="36"/>
  <c r="P204" i="36"/>
  <c r="P102" i="36"/>
  <c r="P20" i="36"/>
  <c r="P194" i="36"/>
  <c r="AP299" i="36"/>
  <c r="BB299" i="36"/>
  <c r="AS299" i="36"/>
  <c r="BH299" i="36"/>
  <c r="AH299" i="36"/>
  <c r="AY299" i="36"/>
  <c r="BJ299" i="36"/>
  <c r="BC299" i="36"/>
  <c r="BA299" i="36"/>
  <c r="AT299" i="36"/>
  <c r="P205" i="36"/>
  <c r="AX299" i="36"/>
  <c r="BN299" i="36"/>
  <c r="P299" i="36"/>
  <c r="AO299" i="36"/>
  <c r="BD299" i="36"/>
  <c r="AM299" i="36"/>
  <c r="BG299" i="36"/>
  <c r="AW299" i="36"/>
  <c r="BI299" i="36"/>
  <c r="AF299" i="36"/>
  <c r="P103" i="36"/>
  <c r="BL299" i="36"/>
  <c r="BE299" i="36"/>
  <c r="AU299" i="36"/>
  <c r="BK299" i="36"/>
  <c r="AI299" i="36"/>
  <c r="AR299" i="36"/>
  <c r="BF299" i="36"/>
  <c r="AK299" i="36"/>
  <c r="AQ299" i="36"/>
  <c r="P290" i="36"/>
  <c r="P11" i="36"/>
  <c r="P21" i="36"/>
  <c r="P195" i="36"/>
  <c r="AG299" i="36"/>
  <c r="BO299" i="36"/>
  <c r="AN299" i="36"/>
  <c r="AJ299" i="36"/>
  <c r="AZ299" i="36"/>
  <c r="AL299" i="36"/>
  <c r="AV299" i="36"/>
  <c r="BM299" i="36"/>
  <c r="P113" i="36"/>
  <c r="BE114" i="36"/>
  <c r="AI114" i="36"/>
  <c r="AV114" i="36"/>
  <c r="BA114" i="36"/>
  <c r="BD114" i="36"/>
  <c r="AY114" i="36"/>
  <c r="AF114" i="36"/>
  <c r="BH114" i="36"/>
  <c r="BB114" i="36"/>
  <c r="BK114" i="36"/>
  <c r="BI114" i="36"/>
  <c r="AT114" i="36"/>
  <c r="BA206" i="36"/>
  <c r="P206" i="36"/>
  <c r="AR206" i="36"/>
  <c r="BN206" i="36"/>
  <c r="AN206" i="36"/>
  <c r="AX206" i="36"/>
  <c r="AI206" i="36"/>
  <c r="BD206" i="36"/>
  <c r="AL206" i="36"/>
  <c r="BM206" i="36"/>
  <c r="BF22" i="36"/>
  <c r="AU22" i="36"/>
  <c r="BI22" i="36"/>
  <c r="AK22" i="36"/>
  <c r="BL22" i="36"/>
  <c r="AO22" i="36"/>
  <c r="AW22" i="36"/>
  <c r="AI22" i="36"/>
  <c r="AW114" i="36"/>
  <c r="AP114" i="36"/>
  <c r="AS114" i="36"/>
  <c r="AR114" i="36"/>
  <c r="AK114" i="36"/>
  <c r="BF114" i="36"/>
  <c r="BN114" i="36"/>
  <c r="BO114" i="36"/>
  <c r="P196" i="36"/>
  <c r="BF206" i="36"/>
  <c r="BH206" i="36"/>
  <c r="AK206" i="36"/>
  <c r="BL206" i="36"/>
  <c r="BI206" i="36"/>
  <c r="BO206" i="36"/>
  <c r="BJ206" i="36"/>
  <c r="AP206" i="36"/>
  <c r="BB206" i="36"/>
  <c r="AV206" i="36"/>
  <c r="AG206" i="36"/>
  <c r="P12" i="36"/>
  <c r="AV22" i="36"/>
  <c r="AX22" i="36"/>
  <c r="BA22" i="36"/>
  <c r="AG22" i="36"/>
  <c r="BC22" i="36"/>
  <c r="AJ22" i="36"/>
  <c r="BN22" i="36"/>
  <c r="AT22" i="36"/>
  <c r="BG22" i="36"/>
  <c r="AQ114" i="36"/>
  <c r="AN114" i="36"/>
  <c r="AZ114" i="36"/>
  <c r="AG114" i="36"/>
  <c r="AL114" i="36"/>
  <c r="AU114" i="36"/>
  <c r="AJ114" i="36"/>
  <c r="BM114" i="36"/>
  <c r="BK206" i="36"/>
  <c r="AT206" i="36"/>
  <c r="AM206" i="36"/>
  <c r="AY206" i="36"/>
  <c r="BC206" i="36"/>
  <c r="AW206" i="36"/>
  <c r="AO206" i="36"/>
  <c r="BJ22" i="36"/>
  <c r="AP22" i="36"/>
  <c r="AQ22" i="36"/>
  <c r="BM22" i="36"/>
  <c r="BH22" i="36"/>
  <c r="P22" i="36"/>
  <c r="AL22" i="36"/>
  <c r="BK22" i="36"/>
  <c r="AZ22" i="36"/>
  <c r="AN22" i="36"/>
  <c r="P291" i="36"/>
  <c r="P104" i="36"/>
  <c r="AO114" i="36"/>
  <c r="BC114" i="36"/>
  <c r="BJ114" i="36"/>
  <c r="AM114" i="36"/>
  <c r="BL114" i="36"/>
  <c r="AH114" i="36"/>
  <c r="AX114" i="36"/>
  <c r="P114" i="36"/>
  <c r="BG114" i="36"/>
  <c r="AQ206" i="36"/>
  <c r="AZ206" i="36"/>
  <c r="AJ206" i="36"/>
  <c r="AF206" i="36"/>
  <c r="AH206" i="36"/>
  <c r="BG206" i="36"/>
  <c r="AS206" i="36"/>
  <c r="BE206" i="36"/>
  <c r="AU206" i="36"/>
  <c r="AF22" i="36"/>
  <c r="AH22" i="36"/>
  <c r="BE22" i="36"/>
  <c r="AS22" i="36"/>
  <c r="AY22" i="36"/>
  <c r="BB22" i="36"/>
  <c r="BD22" i="36"/>
  <c r="AM22" i="36"/>
  <c r="BO22" i="36"/>
  <c r="AR22" i="36"/>
  <c r="P13" i="36"/>
  <c r="P197" i="36"/>
  <c r="P292" i="36"/>
  <c r="P105" i="36"/>
  <c r="P14" i="36"/>
  <c r="P198" i="36"/>
  <c r="P293" i="36"/>
  <c r="P106" i="36"/>
  <c r="BU63" i="34"/>
  <c r="BU29" i="33" s="1"/>
  <c r="BU38" i="34"/>
  <c r="BU25" i="33" s="1"/>
  <c r="D78" i="45"/>
  <c r="J113" i="88"/>
  <c r="H113" i="88"/>
  <c r="E103" i="88"/>
  <c r="I113" i="88"/>
  <c r="E104" i="88"/>
  <c r="K113" i="88"/>
  <c r="AD28" i="45"/>
  <c r="AD38" i="45" s="1"/>
  <c r="AD27" i="45"/>
  <c r="AD37" i="45" s="1"/>
  <c r="AC26" i="45"/>
  <c r="AC30" i="45"/>
  <c r="D75" i="45"/>
  <c r="D91" i="45" s="1"/>
  <c r="D71" i="45"/>
  <c r="D72" i="45" s="1"/>
  <c r="W12" i="50"/>
  <c r="AA93" i="45"/>
  <c r="AA94" i="45"/>
  <c r="Z13" i="49"/>
  <c r="Z19" i="49" s="1"/>
  <c r="Y13" i="49"/>
  <c r="Y19" i="49" s="1"/>
  <c r="AA79" i="45"/>
  <c r="AA80" i="45" s="1"/>
  <c r="AC36" i="45"/>
  <c r="AC45" i="45" s="1"/>
  <c r="AA87" i="45"/>
  <c r="AA88" i="45" s="1"/>
  <c r="D77" i="45"/>
  <c r="D76" i="45"/>
  <c r="AA91" i="45"/>
  <c r="AB40" i="45"/>
  <c r="AB46" i="45" s="1"/>
  <c r="AB44" i="45" s="1"/>
  <c r="AB34" i="45"/>
  <c r="AD33" i="45"/>
  <c r="AD43" i="45" s="1"/>
  <c r="C71" i="45"/>
  <c r="C72" i="45" s="1"/>
  <c r="Y8" i="51"/>
  <c r="C166" i="45"/>
  <c r="C86" i="45"/>
  <c r="C83" i="45"/>
  <c r="C85" i="45"/>
  <c r="C84" i="45"/>
  <c r="Z8" i="51"/>
  <c r="C78" i="45"/>
  <c r="C77" i="45"/>
  <c r="C76" i="45"/>
  <c r="C75" i="45"/>
  <c r="M372" i="36"/>
  <c r="N91" i="33"/>
  <c r="L372" i="36"/>
  <c r="M91" i="33"/>
  <c r="K372" i="36"/>
  <c r="L91" i="33"/>
  <c r="L104" i="33" s="1"/>
  <c r="O91" i="33"/>
  <c r="N372" i="36"/>
  <c r="AF58" i="33"/>
  <c r="Z8" i="49"/>
  <c r="W41" i="115"/>
  <c r="Y8" i="49"/>
  <c r="X18" i="49"/>
  <c r="X20" i="49" s="1"/>
  <c r="X14" i="49"/>
  <c r="Y77" i="54"/>
  <c r="Y7" i="47" s="1"/>
  <c r="Y13" i="47" s="1"/>
  <c r="Y6" i="47"/>
  <c r="Y12" i="47" s="1"/>
  <c r="U20" i="50"/>
  <c r="V14" i="50"/>
  <c r="V18" i="50"/>
  <c r="X39" i="115"/>
  <c r="Z69" i="54"/>
  <c r="X80" i="54"/>
  <c r="X7" i="50" s="1"/>
  <c r="X6" i="50"/>
  <c r="X8" i="47"/>
  <c r="X68" i="115"/>
  <c r="X38" i="115"/>
  <c r="X8" i="52"/>
  <c r="V19" i="50"/>
  <c r="W19" i="52"/>
  <c r="W60" i="115" s="1"/>
  <c r="W53" i="115"/>
  <c r="V55" i="115"/>
  <c r="W71" i="115"/>
  <c r="V20" i="47"/>
  <c r="V89" i="115"/>
  <c r="V92" i="115" s="1"/>
  <c r="W19" i="47"/>
  <c r="W90" i="115" s="1"/>
  <c r="W83" i="115"/>
  <c r="Z6" i="52"/>
  <c r="Z12" i="52" s="1"/>
  <c r="Z82" i="54"/>
  <c r="Z7" i="52" s="1"/>
  <c r="Z13" i="52" s="1"/>
  <c r="V20" i="52"/>
  <c r="V59" i="115"/>
  <c r="V62" i="115" s="1"/>
  <c r="Y72" i="54"/>
  <c r="Z51" i="54"/>
  <c r="Z72" i="54" s="1"/>
  <c r="V85" i="115"/>
  <c r="X69" i="115"/>
  <c r="W18" i="52"/>
  <c r="W14" i="52"/>
  <c r="E12" i="82" s="1"/>
  <c r="E23" i="82" s="1"/>
  <c r="W52" i="115"/>
  <c r="W8" i="50"/>
  <c r="Y82" i="54"/>
  <c r="Y7" i="52" s="1"/>
  <c r="Y13" i="52" s="1"/>
  <c r="Y6" i="52"/>
  <c r="Y12" i="52" s="1"/>
  <c r="Y54" i="54"/>
  <c r="W18" i="47"/>
  <c r="W82" i="115"/>
  <c r="W14" i="47"/>
  <c r="E7" i="82" s="1"/>
  <c r="E18" i="82" s="1"/>
  <c r="AD29" i="45"/>
  <c r="AD39" i="45" s="1"/>
  <c r="AD31" i="45"/>
  <c r="AD41" i="45" s="1"/>
  <c r="AD32" i="45"/>
  <c r="AD42" i="45" s="1"/>
  <c r="I95" i="45"/>
  <c r="V25" i="115"/>
  <c r="AL56" i="8"/>
  <c r="V58" i="33"/>
  <c r="U32" i="115"/>
  <c r="AF124" i="115"/>
  <c r="BN201" i="36"/>
  <c r="BI201" i="36"/>
  <c r="AT201" i="36"/>
  <c r="L201" i="36"/>
  <c r="BO201" i="36"/>
  <c r="AV201" i="36"/>
  <c r="BH201" i="36"/>
  <c r="Q201" i="36"/>
  <c r="AU201" i="36"/>
  <c r="BL201" i="36"/>
  <c r="AN201" i="36"/>
  <c r="AQ201" i="36"/>
  <c r="BK201" i="36"/>
  <c r="AL201" i="36"/>
  <c r="BD201" i="36"/>
  <c r="N201" i="36"/>
  <c r="AR201" i="36"/>
  <c r="AK201" i="36"/>
  <c r="AO201" i="36"/>
  <c r="AW201" i="36"/>
  <c r="AS201" i="36"/>
  <c r="BE201" i="36"/>
  <c r="K201" i="36"/>
  <c r="AJ201" i="36"/>
  <c r="AZ201" i="36"/>
  <c r="M201" i="36"/>
  <c r="AY201" i="36"/>
  <c r="BA201" i="36"/>
  <c r="AI201" i="36"/>
  <c r="AX201" i="36"/>
  <c r="AG201" i="36"/>
  <c r="BF201" i="36"/>
  <c r="BJ201" i="36"/>
  <c r="BB201" i="36"/>
  <c r="AP201" i="36"/>
  <c r="BG201" i="36"/>
  <c r="BM201" i="36"/>
  <c r="AH201" i="36"/>
  <c r="P201" i="36"/>
  <c r="AM201" i="36"/>
  <c r="O201" i="36"/>
  <c r="AF201" i="36"/>
  <c r="BC201" i="36"/>
  <c r="AE64" i="45"/>
  <c r="Z68" i="54"/>
  <c r="X9" i="115"/>
  <c r="AJ38" i="115"/>
  <c r="V30" i="115"/>
  <c r="I92" i="33"/>
  <c r="I101" i="33"/>
  <c r="I105" i="33" s="1"/>
  <c r="V20" i="46"/>
  <c r="V29" i="115"/>
  <c r="AN109" i="36"/>
  <c r="AK109" i="36"/>
  <c r="BH109" i="36"/>
  <c r="N109" i="36"/>
  <c r="AV109" i="36"/>
  <c r="L109" i="36"/>
  <c r="AM109" i="36"/>
  <c r="BF109" i="36"/>
  <c r="BI109" i="36"/>
  <c r="BC109" i="36"/>
  <c r="AR109" i="36"/>
  <c r="BJ109" i="36"/>
  <c r="BM109" i="36"/>
  <c r="AY109" i="36"/>
  <c r="BE109" i="36"/>
  <c r="BL109" i="36"/>
  <c r="BN109" i="36"/>
  <c r="O109" i="36"/>
  <c r="AQ109" i="36"/>
  <c r="BO109" i="36"/>
  <c r="Q109" i="36"/>
  <c r="AF109" i="36"/>
  <c r="AP109" i="36"/>
  <c r="AG109" i="36"/>
  <c r="K109" i="36"/>
  <c r="AZ109" i="36"/>
  <c r="BD109" i="36"/>
  <c r="AT109" i="36"/>
  <c r="AW109" i="36"/>
  <c r="AL109" i="36"/>
  <c r="BB109" i="36"/>
  <c r="AI109" i="36"/>
  <c r="BG109" i="36"/>
  <c r="P109" i="36"/>
  <c r="BA109" i="36"/>
  <c r="AU109" i="36"/>
  <c r="M109" i="36"/>
  <c r="AJ109" i="36"/>
  <c r="AH109" i="36"/>
  <c r="AS109" i="36"/>
  <c r="BK109" i="36"/>
  <c r="AX109" i="36"/>
  <c r="AO109" i="36"/>
  <c r="I375" i="36"/>
  <c r="I376" i="36" s="1"/>
  <c r="I95" i="36"/>
  <c r="J88" i="33"/>
  <c r="I187" i="36"/>
  <c r="J89" i="33"/>
  <c r="J102" i="33" s="1"/>
  <c r="BC16" i="36"/>
  <c r="AV16" i="36"/>
  <c r="BM16" i="36"/>
  <c r="BK16" i="36"/>
  <c r="BA16" i="36"/>
  <c r="AR16" i="36"/>
  <c r="AF16" i="36"/>
  <c r="BF16" i="36"/>
  <c r="P16" i="36"/>
  <c r="AZ16" i="36"/>
  <c r="Q16" i="36"/>
  <c r="K16" i="36"/>
  <c r="AX16" i="36"/>
  <c r="BB16" i="36"/>
  <c r="AM16" i="36"/>
  <c r="AI16" i="36"/>
  <c r="AS16" i="36"/>
  <c r="AJ16" i="36"/>
  <c r="AW16" i="36"/>
  <c r="AU16" i="36"/>
  <c r="AN16" i="36"/>
  <c r="N16" i="36"/>
  <c r="AP16" i="36"/>
  <c r="L16" i="36"/>
  <c r="AL16" i="36"/>
  <c r="AT16" i="36"/>
  <c r="AO16" i="36"/>
  <c r="AH16" i="36"/>
  <c r="BG16" i="36"/>
  <c r="K58" i="33"/>
  <c r="BI16" i="36"/>
  <c r="AY16" i="36"/>
  <c r="BN16" i="36"/>
  <c r="BL16" i="36"/>
  <c r="BJ16" i="36"/>
  <c r="BH16" i="36"/>
  <c r="O16" i="36"/>
  <c r="J16" i="36"/>
  <c r="J94" i="36" s="1"/>
  <c r="BE16" i="36"/>
  <c r="AG16" i="36"/>
  <c r="BD16" i="36"/>
  <c r="AQ16" i="36"/>
  <c r="BO16" i="36"/>
  <c r="M16" i="36"/>
  <c r="AK16" i="36"/>
  <c r="W22" i="115"/>
  <c r="W18" i="46"/>
  <c r="W14" i="46"/>
  <c r="E6" i="82" s="1"/>
  <c r="I279" i="36"/>
  <c r="J90" i="33"/>
  <c r="J103" i="33" s="1"/>
  <c r="X8" i="115"/>
  <c r="X8" i="46"/>
  <c r="W19" i="46"/>
  <c r="W23" i="115"/>
  <c r="W11" i="115"/>
  <c r="AF17" i="36"/>
  <c r="AZ17" i="36"/>
  <c r="AI17" i="36"/>
  <c r="BC17" i="36"/>
  <c r="BG17" i="36"/>
  <c r="BD17" i="36"/>
  <c r="O17" i="36"/>
  <c r="AK17" i="36"/>
  <c r="BB17" i="36"/>
  <c r="BF17" i="36"/>
  <c r="BE17" i="36"/>
  <c r="AG17" i="36"/>
  <c r="BO17" i="36"/>
  <c r="N17" i="36"/>
  <c r="AR17" i="36"/>
  <c r="AW17" i="36"/>
  <c r="AN17" i="36"/>
  <c r="AP17" i="36"/>
  <c r="BK17" i="36"/>
  <c r="BM17" i="36"/>
  <c r="BN17" i="36"/>
  <c r="AY17" i="36"/>
  <c r="L17" i="36"/>
  <c r="BA17" i="36"/>
  <c r="AX17" i="36"/>
  <c r="AS17" i="36"/>
  <c r="BH17" i="36"/>
  <c r="L58" i="33"/>
  <c r="AJ17" i="36"/>
  <c r="AQ17" i="36"/>
  <c r="M17" i="36"/>
  <c r="AL17" i="36"/>
  <c r="BI17" i="36"/>
  <c r="P17" i="36"/>
  <c r="BL17" i="36"/>
  <c r="AV17" i="36"/>
  <c r="AM17" i="36"/>
  <c r="AU17" i="36"/>
  <c r="AT17" i="36"/>
  <c r="K17" i="36"/>
  <c r="BJ17" i="36"/>
  <c r="AO17" i="36"/>
  <c r="AH17" i="36"/>
  <c r="Q17" i="36"/>
  <c r="U58" i="33"/>
  <c r="AJ53" i="115"/>
  <c r="AJ60" i="115" s="1"/>
  <c r="AK39" i="115"/>
  <c r="Y76" i="54"/>
  <c r="Y7" i="46" s="1"/>
  <c r="Y13" i="46" s="1"/>
  <c r="Y6" i="46"/>
  <c r="Y12" i="46" s="1"/>
  <c r="AJ200" i="36"/>
  <c r="AO200" i="36"/>
  <c r="BF200" i="36"/>
  <c r="AG200" i="36"/>
  <c r="BG200" i="36"/>
  <c r="AK200" i="36"/>
  <c r="AX200" i="36"/>
  <c r="AZ200" i="36"/>
  <c r="AY200" i="36"/>
  <c r="BE200" i="36"/>
  <c r="BN200" i="36"/>
  <c r="AL200" i="36"/>
  <c r="BC200" i="36"/>
  <c r="BD200" i="36"/>
  <c r="M200" i="36"/>
  <c r="BB200" i="36"/>
  <c r="BA200" i="36"/>
  <c r="AU200" i="36"/>
  <c r="AT200" i="36"/>
  <c r="AN200" i="36"/>
  <c r="L200" i="36"/>
  <c r="AF200" i="36"/>
  <c r="AW200" i="36"/>
  <c r="BO200" i="36"/>
  <c r="AP200" i="36"/>
  <c r="BL200" i="36"/>
  <c r="Q200" i="36"/>
  <c r="BM200" i="36"/>
  <c r="O200" i="36"/>
  <c r="O278" i="36" s="1"/>
  <c r="N200" i="36"/>
  <c r="P200" i="36"/>
  <c r="AQ200" i="36"/>
  <c r="BK200" i="36"/>
  <c r="BH200" i="36"/>
  <c r="AS200" i="36"/>
  <c r="K200" i="36"/>
  <c r="BJ200" i="36"/>
  <c r="AI200" i="36"/>
  <c r="AR200" i="36"/>
  <c r="AH200" i="36"/>
  <c r="J200" i="36"/>
  <c r="J278" i="36" s="1"/>
  <c r="BI200" i="36"/>
  <c r="AV200" i="36"/>
  <c r="AM200" i="36"/>
  <c r="N108" i="36"/>
  <c r="BA108" i="36"/>
  <c r="BC108" i="36"/>
  <c r="AK108" i="36"/>
  <c r="BH108" i="36"/>
  <c r="BG108" i="36"/>
  <c r="BF108" i="36"/>
  <c r="BE108" i="36"/>
  <c r="AX108" i="36"/>
  <c r="BI108" i="36"/>
  <c r="AT108" i="36"/>
  <c r="BN108" i="36"/>
  <c r="J108" i="36"/>
  <c r="J186" i="36" s="1"/>
  <c r="AG108" i="36"/>
  <c r="AM108" i="36"/>
  <c r="AQ108" i="36"/>
  <c r="AN108" i="36"/>
  <c r="K108" i="36"/>
  <c r="BB108" i="36"/>
  <c r="AR108" i="36"/>
  <c r="AI108" i="36"/>
  <c r="AZ108" i="36"/>
  <c r="M108" i="36"/>
  <c r="AF108" i="36"/>
  <c r="BD108" i="36"/>
  <c r="AV108" i="36"/>
  <c r="P108" i="36"/>
  <c r="BK108" i="36"/>
  <c r="BL108" i="36"/>
  <c r="BO108" i="36"/>
  <c r="AU108" i="36"/>
  <c r="Q108" i="36"/>
  <c r="AO108" i="36"/>
  <c r="BJ108" i="36"/>
  <c r="AJ108" i="36"/>
  <c r="AL108" i="36"/>
  <c r="O108" i="36"/>
  <c r="AW108" i="36"/>
  <c r="L108" i="36"/>
  <c r="AH108" i="36"/>
  <c r="AP108" i="36"/>
  <c r="AS108" i="36"/>
  <c r="AY108" i="36"/>
  <c r="BM108" i="36"/>
  <c r="AG115" i="115" l="1"/>
  <c r="AG32" i="45"/>
  <c r="AG29" i="45"/>
  <c r="AG33" i="45"/>
  <c r="AG31" i="45"/>
  <c r="AG27" i="45"/>
  <c r="AG26" i="45" s="1"/>
  <c r="AG60" i="45"/>
  <c r="AG61" i="45"/>
  <c r="AG63" i="45"/>
  <c r="AG62" i="45"/>
  <c r="AG119" i="115"/>
  <c r="AG29" i="44"/>
  <c r="I21" i="82"/>
  <c r="I13" i="82"/>
  <c r="I24" i="82" s="1"/>
  <c r="AG20" i="50"/>
  <c r="P10" i="82" s="1"/>
  <c r="AG120" i="115"/>
  <c r="AG30" i="44"/>
  <c r="M68" i="132" s="1"/>
  <c r="N68" i="132"/>
  <c r="N68" i="129"/>
  <c r="L68" i="132"/>
  <c r="CI56" i="34"/>
  <c r="CH34" i="34"/>
  <c r="CH35" i="34" s="1"/>
  <c r="CB58" i="33"/>
  <c r="CE57" i="34"/>
  <c r="AZ32" i="32"/>
  <c r="AZ29" i="32"/>
  <c r="CD63" i="34"/>
  <c r="CD29" i="33" s="1"/>
  <c r="CD57" i="33" s="1"/>
  <c r="AZ31" i="32"/>
  <c r="CD38" i="34"/>
  <c r="CD25" i="33" s="1"/>
  <c r="AZ30" i="32"/>
  <c r="CC26" i="33"/>
  <c r="CC54" i="33" s="1"/>
  <c r="CC27" i="33"/>
  <c r="CC55" i="33" s="1"/>
  <c r="CC28" i="33"/>
  <c r="CC56" i="33" s="1"/>
  <c r="K77" i="129"/>
  <c r="K80" i="129" s="1"/>
  <c r="AZ10" i="8"/>
  <c r="AE19" i="132"/>
  <c r="X38" i="134"/>
  <c r="AY12" i="8"/>
  <c r="AX53" i="8"/>
  <c r="AX52" i="8"/>
  <c r="AX51" i="8"/>
  <c r="AX50" i="8"/>
  <c r="P371" i="36"/>
  <c r="Q91" i="33" s="1"/>
  <c r="BZ260" i="36"/>
  <c r="CH260" i="36"/>
  <c r="CA260" i="36"/>
  <c r="CI260" i="36"/>
  <c r="CB260" i="36"/>
  <c r="BU260" i="36"/>
  <c r="CC260" i="36"/>
  <c r="BV260" i="36"/>
  <c r="CD260" i="36"/>
  <c r="BW260" i="36"/>
  <c r="BX260" i="36"/>
  <c r="BY260" i="36"/>
  <c r="CF260" i="36"/>
  <c r="CG260" i="36"/>
  <c r="CE260" i="36"/>
  <c r="AZ11" i="8"/>
  <c r="AE23" i="132"/>
  <c r="L94" i="36"/>
  <c r="BV354" i="36"/>
  <c r="CD354" i="36"/>
  <c r="BW354" i="36"/>
  <c r="CE354" i="36"/>
  <c r="BX354" i="36"/>
  <c r="CF354" i="36"/>
  <c r="BY354" i="36"/>
  <c r="CG354" i="36"/>
  <c r="BZ354" i="36"/>
  <c r="CH354" i="36"/>
  <c r="CI354" i="36"/>
  <c r="BU354" i="36"/>
  <c r="CA354" i="36"/>
  <c r="CB354" i="36"/>
  <c r="CC354" i="36"/>
  <c r="Y9" i="133"/>
  <c r="X37" i="134" s="1"/>
  <c r="AS54" i="8"/>
  <c r="AS56" i="8" s="1"/>
  <c r="W37" i="134"/>
  <c r="X13" i="133"/>
  <c r="W41" i="134" s="1"/>
  <c r="D86" i="132"/>
  <c r="D91" i="132"/>
  <c r="W31" i="134"/>
  <c r="X28" i="132"/>
  <c r="X31" i="132" s="1"/>
  <c r="BZ168" i="36"/>
  <c r="CH168" i="36"/>
  <c r="CA168" i="36"/>
  <c r="CI168" i="36"/>
  <c r="CB168" i="36"/>
  <c r="BU168" i="36"/>
  <c r="CC168" i="36"/>
  <c r="BW168" i="36"/>
  <c r="CE168" i="36"/>
  <c r="CF168" i="36"/>
  <c r="CG168" i="36"/>
  <c r="BV168" i="36"/>
  <c r="BX168" i="36"/>
  <c r="BY168" i="36"/>
  <c r="CD168" i="36"/>
  <c r="BY76" i="36"/>
  <c r="CG76" i="36"/>
  <c r="CA76" i="36"/>
  <c r="CI76" i="36"/>
  <c r="CB76" i="36"/>
  <c r="CC76" i="36"/>
  <c r="CD76" i="36"/>
  <c r="CE76" i="36"/>
  <c r="BV76" i="36"/>
  <c r="BU76" i="36"/>
  <c r="CF76" i="36"/>
  <c r="CH76" i="36"/>
  <c r="BX76" i="36"/>
  <c r="BW76" i="36"/>
  <c r="BZ76" i="36"/>
  <c r="K77" i="132"/>
  <c r="K80" i="132" s="1"/>
  <c r="J88" i="134"/>
  <c r="AT8" i="8"/>
  <c r="Y15" i="132"/>
  <c r="X35" i="134" s="1"/>
  <c r="Y11" i="132"/>
  <c r="AT7" i="8"/>
  <c r="AU9" i="8"/>
  <c r="AT49" i="8"/>
  <c r="Z11" i="133" s="1"/>
  <c r="Y39" i="134" s="1"/>
  <c r="AT48" i="8"/>
  <c r="Z10" i="133" s="1"/>
  <c r="Y38" i="134" s="1"/>
  <c r="AT47" i="8"/>
  <c r="Z12" i="133" s="1"/>
  <c r="Y40" i="134" s="1"/>
  <c r="AT46" i="8"/>
  <c r="AT13" i="8"/>
  <c r="N278" i="36"/>
  <c r="M278" i="36"/>
  <c r="K278" i="36"/>
  <c r="L278" i="36"/>
  <c r="P278" i="36"/>
  <c r="O94" i="36"/>
  <c r="P88" i="33" s="1"/>
  <c r="M94" i="36"/>
  <c r="N88" i="33" s="1"/>
  <c r="K94" i="36"/>
  <c r="N94" i="36"/>
  <c r="O88" i="33" s="1"/>
  <c r="P94" i="36"/>
  <c r="BV300" i="36"/>
  <c r="CD300" i="36"/>
  <c r="BW300" i="36"/>
  <c r="CE300" i="36"/>
  <c r="CB207" i="36"/>
  <c r="CA300" i="36"/>
  <c r="CI300" i="36"/>
  <c r="BX207" i="36"/>
  <c r="CF207" i="36"/>
  <c r="CG300" i="36"/>
  <c r="BY207" i="36"/>
  <c r="CI207" i="36"/>
  <c r="BU300" i="36"/>
  <c r="CH300" i="36"/>
  <c r="BZ207" i="36"/>
  <c r="BX300" i="36"/>
  <c r="CA207" i="36"/>
  <c r="BY300" i="36"/>
  <c r="CC207" i="36"/>
  <c r="BZ300" i="36"/>
  <c r="CB300" i="36"/>
  <c r="BU207" i="36"/>
  <c r="CE207" i="36"/>
  <c r="BW115" i="36"/>
  <c r="CE115" i="36"/>
  <c r="CC300" i="36"/>
  <c r="BV207" i="36"/>
  <c r="CG207" i="36"/>
  <c r="CC115" i="36"/>
  <c r="BU115" i="36"/>
  <c r="CD115" i="36"/>
  <c r="BW207" i="36"/>
  <c r="BV115" i="36"/>
  <c r="CF115" i="36"/>
  <c r="CD207" i="36"/>
  <c r="BX115" i="36"/>
  <c r="CG115" i="36"/>
  <c r="CH207" i="36"/>
  <c r="CF300" i="36"/>
  <c r="BZ115" i="36"/>
  <c r="CI115" i="36"/>
  <c r="BZ23" i="36"/>
  <c r="CH23" i="36"/>
  <c r="CA115" i="36"/>
  <c r="CB115" i="36"/>
  <c r="BV23" i="36"/>
  <c r="CE23" i="36"/>
  <c r="CH115" i="36"/>
  <c r="BW23" i="36"/>
  <c r="CF23" i="36"/>
  <c r="BU23" i="36"/>
  <c r="BX23" i="36"/>
  <c r="CG23" i="36"/>
  <c r="BY23" i="36"/>
  <c r="CI23" i="36"/>
  <c r="CA23" i="36"/>
  <c r="CB23" i="36"/>
  <c r="CD23" i="36"/>
  <c r="CC23" i="36"/>
  <c r="BY115" i="36"/>
  <c r="BS300" i="36"/>
  <c r="BR300" i="36"/>
  <c r="BQ300" i="36"/>
  <c r="BP300" i="36"/>
  <c r="BT300" i="36"/>
  <c r="BP115" i="36"/>
  <c r="BQ115" i="36"/>
  <c r="BT115" i="36"/>
  <c r="BS115" i="36"/>
  <c r="BS207" i="36"/>
  <c r="BR207" i="36"/>
  <c r="BT207" i="36"/>
  <c r="BQ207" i="36"/>
  <c r="BR115" i="36"/>
  <c r="BP207" i="36"/>
  <c r="K35" i="130"/>
  <c r="K37" i="130" s="1"/>
  <c r="K35" i="133"/>
  <c r="H83" i="132"/>
  <c r="L64" i="132"/>
  <c r="L68" i="129"/>
  <c r="D86" i="129"/>
  <c r="AE125" i="115"/>
  <c r="L64" i="129"/>
  <c r="AF32" i="44"/>
  <c r="AJ99" i="115"/>
  <c r="AF122" i="115"/>
  <c r="L35" i="133" s="1"/>
  <c r="AE26" i="45"/>
  <c r="AE37" i="45"/>
  <c r="AE36" i="45" s="1"/>
  <c r="AE45" i="45" s="1"/>
  <c r="AE41" i="45"/>
  <c r="AE40" i="45" s="1"/>
  <c r="AE46" i="45" s="1"/>
  <c r="AE30" i="45"/>
  <c r="AN69" i="115"/>
  <c r="AM83" i="115"/>
  <c r="AM90" i="115" s="1"/>
  <c r="AB69" i="45"/>
  <c r="H83" i="129"/>
  <c r="AF25" i="45"/>
  <c r="AF33" i="45" s="1"/>
  <c r="AF43" i="45" s="1"/>
  <c r="G70" i="45"/>
  <c r="D93" i="45"/>
  <c r="D87" i="45"/>
  <c r="D88" i="45" s="1"/>
  <c r="D92" i="45"/>
  <c r="D94" i="45"/>
  <c r="G67" i="45"/>
  <c r="G69" i="45"/>
  <c r="F166" i="45"/>
  <c r="G54" i="45"/>
  <c r="G55" i="45" s="1"/>
  <c r="G83" i="45" s="1"/>
  <c r="F78" i="45"/>
  <c r="F94" i="45" s="1"/>
  <c r="F76" i="45"/>
  <c r="F92" i="45" s="1"/>
  <c r="G51" i="45"/>
  <c r="G52" i="45" s="1"/>
  <c r="G77" i="45" s="1"/>
  <c r="F77" i="45"/>
  <c r="F93" i="45" s="1"/>
  <c r="F87" i="45"/>
  <c r="F88" i="45" s="1"/>
  <c r="F91" i="45"/>
  <c r="F71" i="45"/>
  <c r="F72" i="45" s="1"/>
  <c r="P91" i="33"/>
  <c r="P104" i="33" s="1"/>
  <c r="AQ9" i="44"/>
  <c r="AP24" i="44"/>
  <c r="AP31" i="44" s="1"/>
  <c r="V72" i="132" s="1"/>
  <c r="AP68" i="115"/>
  <c r="AO82" i="115"/>
  <c r="AO89" i="115" s="1"/>
  <c r="BU28" i="33"/>
  <c r="BU27" i="33"/>
  <c r="BU26" i="33"/>
  <c r="BR260" i="36"/>
  <c r="BS260" i="36"/>
  <c r="BT260" i="36"/>
  <c r="BT56" i="33"/>
  <c r="BT354" i="36"/>
  <c r="BS354" i="36"/>
  <c r="BU57" i="33"/>
  <c r="BT55" i="33"/>
  <c r="BS58" i="33"/>
  <c r="BS168" i="36"/>
  <c r="BT168" i="36"/>
  <c r="BR168" i="36"/>
  <c r="BR76" i="36"/>
  <c r="BS76" i="36"/>
  <c r="BT76" i="36"/>
  <c r="BT54" i="33"/>
  <c r="R5" i="36"/>
  <c r="BR23" i="36"/>
  <c r="BS23" i="36"/>
  <c r="BT23" i="36"/>
  <c r="BQ23" i="36"/>
  <c r="BP23" i="36"/>
  <c r="Q285" i="36"/>
  <c r="Q295" i="36"/>
  <c r="Q286" i="36"/>
  <c r="Q287" i="36"/>
  <c r="Q8" i="36"/>
  <c r="Q296" i="36"/>
  <c r="Q297" i="36"/>
  <c r="Q202" i="36"/>
  <c r="Q192" i="36"/>
  <c r="Q100" i="36"/>
  <c r="Q18" i="36"/>
  <c r="Q110" i="36"/>
  <c r="Q193" i="36"/>
  <c r="Q298" i="36"/>
  <c r="Q288" i="36"/>
  <c r="Q101" i="36"/>
  <c r="Q111" i="36"/>
  <c r="Q9" i="36"/>
  <c r="Q19" i="36"/>
  <c r="Q203" i="36"/>
  <c r="Q194" i="36"/>
  <c r="Q289" i="36"/>
  <c r="Q10" i="36"/>
  <c r="Q204" i="36"/>
  <c r="Q102" i="36"/>
  <c r="Q20" i="36"/>
  <c r="Q112" i="36"/>
  <c r="Q299" i="36"/>
  <c r="Q113" i="36"/>
  <c r="Q103" i="36"/>
  <c r="Q205" i="36"/>
  <c r="Q195" i="36"/>
  <c r="Q290" i="36"/>
  <c r="Q11" i="36"/>
  <c r="Q21" i="36"/>
  <c r="AT300" i="36"/>
  <c r="AL300" i="36"/>
  <c r="AF300" i="36"/>
  <c r="BF300" i="36"/>
  <c r="AH300" i="36"/>
  <c r="AQ300" i="36"/>
  <c r="AO300" i="36"/>
  <c r="BO300" i="36"/>
  <c r="BK300" i="36"/>
  <c r="BH300" i="36"/>
  <c r="AZ300" i="36"/>
  <c r="Q206" i="36"/>
  <c r="BL300" i="36"/>
  <c r="BJ300" i="36"/>
  <c r="Q300" i="36"/>
  <c r="BE300" i="36"/>
  <c r="AW300" i="36"/>
  <c r="AY300" i="36"/>
  <c r="BC300" i="36"/>
  <c r="BN300" i="36"/>
  <c r="Q104" i="36"/>
  <c r="Q22" i="36"/>
  <c r="BG300" i="36"/>
  <c r="AX300" i="36"/>
  <c r="BA300" i="36"/>
  <c r="AG300" i="36"/>
  <c r="BB300" i="36"/>
  <c r="AP300" i="36"/>
  <c r="Q291" i="36"/>
  <c r="Q114" i="36"/>
  <c r="AJ300" i="36"/>
  <c r="AI300" i="36"/>
  <c r="BI300" i="36"/>
  <c r="AV300" i="36"/>
  <c r="AS300" i="36"/>
  <c r="BM300" i="36"/>
  <c r="BD300" i="36"/>
  <c r="AM300" i="36"/>
  <c r="AK300" i="36"/>
  <c r="AR300" i="36"/>
  <c r="AN300" i="36"/>
  <c r="AU300" i="36"/>
  <c r="Q196" i="36"/>
  <c r="Q12" i="36"/>
  <c r="Q292" i="36"/>
  <c r="BL207" i="36"/>
  <c r="BJ207" i="36"/>
  <c r="BK207" i="36"/>
  <c r="BO207" i="36"/>
  <c r="AL207" i="36"/>
  <c r="AQ207" i="36"/>
  <c r="BN207" i="36"/>
  <c r="AW207" i="36"/>
  <c r="Q105" i="36"/>
  <c r="Q13" i="36"/>
  <c r="Q197" i="36"/>
  <c r="BE115" i="36"/>
  <c r="AN115" i="36"/>
  <c r="AI23" i="36"/>
  <c r="AW23" i="36"/>
  <c r="AJ23" i="36"/>
  <c r="AV115" i="36"/>
  <c r="AT115" i="36"/>
  <c r="AS115" i="36"/>
  <c r="AN23" i="36"/>
  <c r="AG23" i="36"/>
  <c r="BJ23" i="36"/>
  <c r="AT207" i="36"/>
  <c r="AU207" i="36"/>
  <c r="AI207" i="36"/>
  <c r="AS207" i="36"/>
  <c r="BA207" i="36"/>
  <c r="BI207" i="36"/>
  <c r="AG207" i="36"/>
  <c r="Q207" i="36"/>
  <c r="AF115" i="36"/>
  <c r="BN115" i="36"/>
  <c r="BL23" i="36"/>
  <c r="BF207" i="36"/>
  <c r="AY207" i="36"/>
  <c r="BE207" i="36"/>
  <c r="AN207" i="36"/>
  <c r="BG207" i="36"/>
  <c r="AJ207" i="36"/>
  <c r="AO207" i="36"/>
  <c r="AF207" i="36"/>
  <c r="AM207" i="36"/>
  <c r="BF115" i="36"/>
  <c r="BK115" i="36"/>
  <c r="BI115" i="36"/>
  <c r="AG115" i="36"/>
  <c r="AI115" i="36"/>
  <c r="AO115" i="36"/>
  <c r="BL115" i="36"/>
  <c r="AX115" i="36"/>
  <c r="BA115" i="36"/>
  <c r="AS23" i="36"/>
  <c r="BB23" i="36"/>
  <c r="BF23" i="36"/>
  <c r="BD23" i="36"/>
  <c r="BI23" i="36"/>
  <c r="AQ23" i="36"/>
  <c r="AH23" i="36"/>
  <c r="AV23" i="36"/>
  <c r="Q115" i="36"/>
  <c r="BH115" i="36"/>
  <c r="AJ115" i="36"/>
  <c r="AR115" i="36"/>
  <c r="AL115" i="36"/>
  <c r="BA23" i="36"/>
  <c r="AR23" i="36"/>
  <c r="BG23" i="36"/>
  <c r="AZ115" i="36"/>
  <c r="BO115" i="36"/>
  <c r="BE23" i="36"/>
  <c r="AY23" i="36"/>
  <c r="AH207" i="36"/>
  <c r="AZ207" i="36"/>
  <c r="AV207" i="36"/>
  <c r="BM207" i="36"/>
  <c r="BD207" i="36"/>
  <c r="AX207" i="36"/>
  <c r="BC207" i="36"/>
  <c r="BB207" i="36"/>
  <c r="AR207" i="36"/>
  <c r="AK207" i="36"/>
  <c r="BH207" i="36"/>
  <c r="AP207" i="36"/>
  <c r="AY115" i="36"/>
  <c r="AM115" i="36"/>
  <c r="AW115" i="36"/>
  <c r="BJ115" i="36"/>
  <c r="AH115" i="36"/>
  <c r="BC115" i="36"/>
  <c r="BG115" i="36"/>
  <c r="BM115" i="36"/>
  <c r="AO23" i="36"/>
  <c r="BK23" i="36"/>
  <c r="BC23" i="36"/>
  <c r="AT23" i="36"/>
  <c r="AU23" i="36"/>
  <c r="BM23" i="36"/>
  <c r="AX23" i="36"/>
  <c r="BN23" i="36"/>
  <c r="Q23" i="36"/>
  <c r="AL23" i="36"/>
  <c r="BO23" i="36"/>
  <c r="BD115" i="36"/>
  <c r="AQ115" i="36"/>
  <c r="AU115" i="36"/>
  <c r="AZ23" i="36"/>
  <c r="AF23" i="36"/>
  <c r="AK23" i="36"/>
  <c r="BH23" i="36"/>
  <c r="AM23" i="36"/>
  <c r="BB115" i="36"/>
  <c r="AK115" i="36"/>
  <c r="AP115" i="36"/>
  <c r="AP23" i="36"/>
  <c r="Q14" i="36"/>
  <c r="Q293" i="36"/>
  <c r="Q106" i="36"/>
  <c r="Q198" i="36"/>
  <c r="Q294" i="36"/>
  <c r="Q199" i="36"/>
  <c r="Q107" i="36"/>
  <c r="Q15" i="36"/>
  <c r="AD36" i="45"/>
  <c r="AD45" i="45" s="1"/>
  <c r="AC34" i="45"/>
  <c r="X12" i="50"/>
  <c r="X13" i="50"/>
  <c r="AA95" i="45"/>
  <c r="AC44" i="45"/>
  <c r="D79" i="45"/>
  <c r="D80" i="45" s="1"/>
  <c r="AD30" i="45"/>
  <c r="AB68" i="45"/>
  <c r="AB54" i="45"/>
  <c r="AB55" i="45" s="1"/>
  <c r="AB67" i="45"/>
  <c r="AB70" i="45"/>
  <c r="AB51" i="45"/>
  <c r="AB52" i="45" s="1"/>
  <c r="C91" i="45"/>
  <c r="D41" i="133" s="1"/>
  <c r="C79" i="45"/>
  <c r="C80" i="45" s="1"/>
  <c r="C93" i="45"/>
  <c r="D42" i="133" s="1"/>
  <c r="C92" i="45"/>
  <c r="D44" i="133" s="1"/>
  <c r="C94" i="45"/>
  <c r="D43" i="133" s="1"/>
  <c r="C87" i="45"/>
  <c r="C88" i="45" s="1"/>
  <c r="X41" i="115"/>
  <c r="O104" i="33"/>
  <c r="M104" i="33"/>
  <c r="W85" i="115"/>
  <c r="N104" i="33"/>
  <c r="Y14" i="49"/>
  <c r="Y18" i="49"/>
  <c r="Y20" i="49" s="1"/>
  <c r="Z18" i="49"/>
  <c r="Z20" i="49" s="1"/>
  <c r="Z14" i="49"/>
  <c r="X19" i="47"/>
  <c r="X90" i="115" s="1"/>
  <c r="X83" i="115"/>
  <c r="X53" i="115"/>
  <c r="X19" i="52"/>
  <c r="X60" i="115" s="1"/>
  <c r="Y39" i="115"/>
  <c r="W55" i="115"/>
  <c r="X18" i="47"/>
  <c r="X82" i="115"/>
  <c r="X14" i="47"/>
  <c r="W19" i="50"/>
  <c r="Z54" i="54"/>
  <c r="Y8" i="52"/>
  <c r="Y38" i="115"/>
  <c r="Y80" i="54"/>
  <c r="Y7" i="50" s="1"/>
  <c r="Y6" i="50"/>
  <c r="W89" i="115"/>
  <c r="W92" i="115" s="1"/>
  <c r="G34" i="133" s="1"/>
  <c r="W20" i="47"/>
  <c r="L7" i="82" s="1"/>
  <c r="L18" i="82" s="1"/>
  <c r="X52" i="115"/>
  <c r="X18" i="52"/>
  <c r="X14" i="52"/>
  <c r="Z77" i="54"/>
  <c r="Z7" i="47" s="1"/>
  <c r="Z13" i="47" s="1"/>
  <c r="Z6" i="47"/>
  <c r="Z12" i="47" s="1"/>
  <c r="V20" i="50"/>
  <c r="Y8" i="47"/>
  <c r="Y68" i="115"/>
  <c r="W18" i="50"/>
  <c r="W14" i="50"/>
  <c r="E10" i="82" s="1"/>
  <c r="E21" i="82" s="1"/>
  <c r="Z38" i="115"/>
  <c r="Z8" i="52"/>
  <c r="W59" i="115"/>
  <c r="W62" i="115" s="1"/>
  <c r="G36" i="133" s="1"/>
  <c r="W20" i="52"/>
  <c r="L12" i="82" s="1"/>
  <c r="L23" i="82" s="1"/>
  <c r="Z80" i="54"/>
  <c r="Z7" i="50" s="1"/>
  <c r="Z13" i="50" s="1"/>
  <c r="Z6" i="50"/>
  <c r="Z12" i="50" s="1"/>
  <c r="Z39" i="115"/>
  <c r="X71" i="115"/>
  <c r="X8" i="50"/>
  <c r="Y69" i="115"/>
  <c r="AD26" i="45"/>
  <c r="X11" i="115"/>
  <c r="W25" i="115"/>
  <c r="AF64" i="45"/>
  <c r="AG124" i="115"/>
  <c r="AK53" i="115"/>
  <c r="AK60" i="115" s="1"/>
  <c r="AL39" i="115"/>
  <c r="E17" i="82"/>
  <c r="J375" i="36"/>
  <c r="J376" i="36" s="1"/>
  <c r="J95" i="36"/>
  <c r="K88" i="33"/>
  <c r="O186" i="36"/>
  <c r="AK38" i="115"/>
  <c r="AJ52" i="115"/>
  <c r="X19" i="46"/>
  <c r="X23" i="115"/>
  <c r="AJ8" i="44"/>
  <c r="W30" i="115"/>
  <c r="P186" i="36"/>
  <c r="N186" i="36"/>
  <c r="Z76" i="54"/>
  <c r="Z7" i="46" s="1"/>
  <c r="Z13" i="46" s="1"/>
  <c r="Z6" i="46"/>
  <c r="Z12" i="46" s="1"/>
  <c r="J92" i="33"/>
  <c r="J101" i="33"/>
  <c r="J105" i="33" s="1"/>
  <c r="AJ10" i="115"/>
  <c r="Y8" i="115"/>
  <c r="Y8" i="46"/>
  <c r="Y9" i="115"/>
  <c r="J279" i="36"/>
  <c r="K90" i="33"/>
  <c r="K103" i="33" s="1"/>
  <c r="K186" i="36"/>
  <c r="W29" i="115"/>
  <c r="W20" i="46"/>
  <c r="L6" i="82" s="1"/>
  <c r="M186" i="36"/>
  <c r="J187" i="36"/>
  <c r="K89" i="33"/>
  <c r="K102" i="33" s="1"/>
  <c r="AJ9" i="115"/>
  <c r="X22" i="115"/>
  <c r="X18" i="46"/>
  <c r="X14" i="46"/>
  <c r="L186" i="36"/>
  <c r="V32" i="115"/>
  <c r="AG30" i="45" l="1"/>
  <c r="AG34" i="45" s="1"/>
  <c r="O68" i="132"/>
  <c r="O68" i="129"/>
  <c r="M68" i="129"/>
  <c r="AG32" i="44"/>
  <c r="P21" i="82"/>
  <c r="P13" i="82"/>
  <c r="P24" i="82" s="1"/>
  <c r="AG122" i="115"/>
  <c r="M35" i="130" s="1"/>
  <c r="AG43" i="45"/>
  <c r="M64" i="129"/>
  <c r="M34" i="133"/>
  <c r="L94" i="134" s="1"/>
  <c r="M34" i="130"/>
  <c r="M33" i="133"/>
  <c r="M33" i="130"/>
  <c r="M36" i="133"/>
  <c r="L96" i="134" s="1"/>
  <c r="M36" i="130"/>
  <c r="CI34" i="34"/>
  <c r="CI35" i="34" s="1"/>
  <c r="CJ56" i="34"/>
  <c r="CJ34" i="34" s="1"/>
  <c r="CJ35" i="34" s="1"/>
  <c r="CC58" i="33"/>
  <c r="CD27" i="33"/>
  <c r="CD55" i="33" s="1"/>
  <c r="CD28" i="33"/>
  <c r="CD56" i="33" s="1"/>
  <c r="CD26" i="33"/>
  <c r="CD54" i="33" s="1"/>
  <c r="CF57" i="34"/>
  <c r="BA32" i="32"/>
  <c r="CE63" i="34"/>
  <c r="CE29" i="33" s="1"/>
  <c r="CE57" i="33" s="1"/>
  <c r="BA31" i="32"/>
  <c r="BA29" i="32"/>
  <c r="CE38" i="34"/>
  <c r="CE25" i="33" s="1"/>
  <c r="BA30" i="32"/>
  <c r="AQ24" i="44"/>
  <c r="AQ31" i="44" s="1"/>
  <c r="W72" i="132" s="1"/>
  <c r="AR9" i="44"/>
  <c r="CA356" i="36"/>
  <c r="CI356" i="36"/>
  <c r="CC357" i="36"/>
  <c r="BX358" i="36"/>
  <c r="CF358" i="36"/>
  <c r="CB359" i="36"/>
  <c r="BY360" i="36"/>
  <c r="CG360" i="36"/>
  <c r="CE361" i="36"/>
  <c r="CD362" i="36"/>
  <c r="CD363" i="36"/>
  <c r="CE364" i="36"/>
  <c r="CG365" i="36"/>
  <c r="CF367" i="36"/>
  <c r="CI369" i="36"/>
  <c r="CB356" i="36"/>
  <c r="BV357" i="36"/>
  <c r="CD357" i="36"/>
  <c r="BY358" i="36"/>
  <c r="CG358" i="36"/>
  <c r="CC359" i="36"/>
  <c r="BZ360" i="36"/>
  <c r="CH360" i="36"/>
  <c r="CF361" i="36"/>
  <c r="CE362" i="36"/>
  <c r="CE363" i="36"/>
  <c r="CF364" i="36"/>
  <c r="CH365" i="36"/>
  <c r="CG367" i="36"/>
  <c r="CI370" i="36"/>
  <c r="BU356" i="36"/>
  <c r="CC356" i="36"/>
  <c r="BW357" i="36"/>
  <c r="CE357" i="36"/>
  <c r="BZ358" i="36"/>
  <c r="CH358" i="36"/>
  <c r="CD359" i="36"/>
  <c r="CA360" i="36"/>
  <c r="CI360" i="36"/>
  <c r="CG361" i="36"/>
  <c r="CF362" i="36"/>
  <c r="CF363" i="36"/>
  <c r="CG364" i="36"/>
  <c r="CI365" i="36"/>
  <c r="CH367" i="36"/>
  <c r="BV356" i="36"/>
  <c r="CD356" i="36"/>
  <c r="BX357" i="36"/>
  <c r="CF357" i="36"/>
  <c r="CA358" i="36"/>
  <c r="CI358" i="36"/>
  <c r="CE359" i="36"/>
  <c r="CB360" i="36"/>
  <c r="BZ361" i="36"/>
  <c r="CH361" i="36"/>
  <c r="CG362" i="36"/>
  <c r="CG363" i="36"/>
  <c r="CH364" i="36"/>
  <c r="CE366" i="36"/>
  <c r="CI367" i="36"/>
  <c r="BX356" i="36"/>
  <c r="CF356" i="36"/>
  <c r="BZ357" i="36"/>
  <c r="CH357" i="36"/>
  <c r="CC358" i="36"/>
  <c r="BY359" i="36"/>
  <c r="CG359" i="36"/>
  <c r="CD360" i="36"/>
  <c r="CB361" i="36"/>
  <c r="CA362" i="36"/>
  <c r="CI362" i="36"/>
  <c r="CI363" i="36"/>
  <c r="CD365" i="36"/>
  <c r="CG366" i="36"/>
  <c r="CH368" i="36"/>
  <c r="BY356" i="36"/>
  <c r="CG357" i="36"/>
  <c r="CA359" i="36"/>
  <c r="CC361" i="36"/>
  <c r="CH363" i="36"/>
  <c r="CI366" i="36"/>
  <c r="BZ356" i="36"/>
  <c r="CI357" i="36"/>
  <c r="CF359" i="36"/>
  <c r="CD361" i="36"/>
  <c r="CC364" i="36"/>
  <c r="CG368" i="36"/>
  <c r="CE356" i="36"/>
  <c r="BW358" i="36"/>
  <c r="CH359" i="36"/>
  <c r="CI361" i="36"/>
  <c r="CD364" i="36"/>
  <c r="CI368" i="36"/>
  <c r="CG356" i="36"/>
  <c r="CB358" i="36"/>
  <c r="CI359" i="36"/>
  <c r="CB362" i="36"/>
  <c r="CI364" i="36"/>
  <c r="CH369" i="36"/>
  <c r="CH356" i="36"/>
  <c r="CD358" i="36"/>
  <c r="CC360" i="36"/>
  <c r="CC362" i="36"/>
  <c r="CE365" i="36"/>
  <c r="CE360" i="36"/>
  <c r="CH366" i="36"/>
  <c r="BW355" i="36"/>
  <c r="CE355" i="36"/>
  <c r="BW356" i="36"/>
  <c r="CF360" i="36"/>
  <c r="BX355" i="36"/>
  <c r="CF355" i="36"/>
  <c r="BY357" i="36"/>
  <c r="CA361" i="36"/>
  <c r="BY355" i="36"/>
  <c r="CG355" i="36"/>
  <c r="CA357" i="36"/>
  <c r="CH362" i="36"/>
  <c r="BZ355" i="36"/>
  <c r="CH355" i="36"/>
  <c r="CB357" i="36"/>
  <c r="CB363" i="36"/>
  <c r="CA355" i="36"/>
  <c r="CI355" i="36"/>
  <c r="CE358" i="36"/>
  <c r="BX359" i="36"/>
  <c r="BU355" i="36"/>
  <c r="BZ359" i="36"/>
  <c r="BV355" i="36"/>
  <c r="CC363" i="36"/>
  <c r="CB355" i="36"/>
  <c r="CF365" i="36"/>
  <c r="CC355" i="36"/>
  <c r="CD355" i="36"/>
  <c r="CF366" i="36"/>
  <c r="M64" i="132"/>
  <c r="Z9" i="133"/>
  <c r="AT54" i="8"/>
  <c r="AT56" i="8" s="1"/>
  <c r="CA261" i="36"/>
  <c r="CI261" i="36"/>
  <c r="CB261" i="36"/>
  <c r="BU261" i="36"/>
  <c r="CC261" i="36"/>
  <c r="BV261" i="36"/>
  <c r="CD261" i="36"/>
  <c r="BW261" i="36"/>
  <c r="CE261" i="36"/>
  <c r="BY261" i="36"/>
  <c r="BZ261" i="36"/>
  <c r="CF261" i="36"/>
  <c r="CG261" i="36"/>
  <c r="BX261" i="36"/>
  <c r="CH261" i="36"/>
  <c r="Y13" i="133"/>
  <c r="X41" i="134" s="1"/>
  <c r="BA11" i="8"/>
  <c r="AF23" i="132"/>
  <c r="AZ12" i="8"/>
  <c r="AY53" i="8"/>
  <c r="AY52" i="8"/>
  <c r="AY50" i="8"/>
  <c r="AY51" i="8"/>
  <c r="L77" i="132"/>
  <c r="L80" i="132" s="1"/>
  <c r="K88" i="134"/>
  <c r="AU49" i="8"/>
  <c r="AA11" i="133" s="1"/>
  <c r="Z39" i="134" s="1"/>
  <c r="AU48" i="8"/>
  <c r="AA10" i="133" s="1"/>
  <c r="Z38" i="134" s="1"/>
  <c r="AU46" i="8"/>
  <c r="AU47" i="8"/>
  <c r="AA12" i="133" s="1"/>
  <c r="Z40" i="134" s="1"/>
  <c r="AV9" i="8"/>
  <c r="AU13" i="8"/>
  <c r="BA10" i="8"/>
  <c r="AF19" i="132"/>
  <c r="Z11" i="132"/>
  <c r="AU7" i="8"/>
  <c r="AU8" i="8"/>
  <c r="Z15" i="132"/>
  <c r="Y35" i="134" s="1"/>
  <c r="Q371" i="36"/>
  <c r="Q372" i="36" s="1"/>
  <c r="BZ77" i="36"/>
  <c r="CH77" i="36"/>
  <c r="CB77" i="36"/>
  <c r="BU77" i="36"/>
  <c r="CC77" i="36"/>
  <c r="BY77" i="36"/>
  <c r="BW77" i="36"/>
  <c r="BX77" i="36"/>
  <c r="CA77" i="36"/>
  <c r="CD77" i="36"/>
  <c r="CF77" i="36"/>
  <c r="CI77" i="36"/>
  <c r="CE77" i="36"/>
  <c r="BV77" i="36"/>
  <c r="CG77" i="36"/>
  <c r="CA169" i="36"/>
  <c r="CI169" i="36"/>
  <c r="CB169" i="36"/>
  <c r="BU169" i="36"/>
  <c r="CC169" i="36"/>
  <c r="BV169" i="36"/>
  <c r="CD169" i="36"/>
  <c r="BX169" i="36"/>
  <c r="CF169" i="36"/>
  <c r="BW169" i="36"/>
  <c r="BY169" i="36"/>
  <c r="BZ169" i="36"/>
  <c r="CE169" i="36"/>
  <c r="CG169" i="36"/>
  <c r="CH169" i="36"/>
  <c r="Y28" i="132"/>
  <c r="Y31" i="132" s="1"/>
  <c r="X31" i="134"/>
  <c r="Q278" i="36"/>
  <c r="R90" i="33" s="1"/>
  <c r="Q94" i="36"/>
  <c r="R88" i="33" s="1"/>
  <c r="BW301" i="36"/>
  <c r="CE301" i="36"/>
  <c r="BX301" i="36"/>
  <c r="CF301" i="36"/>
  <c r="BU208" i="36"/>
  <c r="CC208" i="36"/>
  <c r="CB301" i="36"/>
  <c r="CD301" i="36"/>
  <c r="CD208" i="36"/>
  <c r="CG301" i="36"/>
  <c r="BV208" i="36"/>
  <c r="CE208" i="36"/>
  <c r="BU301" i="36"/>
  <c r="CH301" i="36"/>
  <c r="BW208" i="36"/>
  <c r="CF208" i="36"/>
  <c r="BV301" i="36"/>
  <c r="CI301" i="36"/>
  <c r="BX208" i="36"/>
  <c r="CG208" i="36"/>
  <c r="BY301" i="36"/>
  <c r="BZ301" i="36"/>
  <c r="BZ208" i="36"/>
  <c r="CI208" i="36"/>
  <c r="BX116" i="36"/>
  <c r="CF116" i="36"/>
  <c r="CA301" i="36"/>
  <c r="CA208" i="36"/>
  <c r="BW116" i="36"/>
  <c r="CG116" i="36"/>
  <c r="BY116" i="36"/>
  <c r="CH116" i="36"/>
  <c r="BZ116" i="36"/>
  <c r="CI116" i="36"/>
  <c r="CA116" i="36"/>
  <c r="BY208" i="36"/>
  <c r="CC116" i="36"/>
  <c r="CA24" i="36"/>
  <c r="CI24" i="36"/>
  <c r="CC301" i="36"/>
  <c r="CB208" i="36"/>
  <c r="BU116" i="36"/>
  <c r="CD116" i="36"/>
  <c r="BY24" i="36"/>
  <c r="CH24" i="36"/>
  <c r="BZ24" i="36"/>
  <c r="BV116" i="36"/>
  <c r="CB24" i="36"/>
  <c r="CH208" i="36"/>
  <c r="CB116" i="36"/>
  <c r="CC24" i="36"/>
  <c r="BX24" i="36"/>
  <c r="CE116" i="36"/>
  <c r="BU24" i="36"/>
  <c r="CD24" i="36"/>
  <c r="CG24" i="36"/>
  <c r="BV24" i="36"/>
  <c r="CE24" i="36"/>
  <c r="BW24" i="36"/>
  <c r="CF24" i="36"/>
  <c r="BT301" i="36"/>
  <c r="BS301" i="36"/>
  <c r="BP301" i="36"/>
  <c r="BQ301" i="36"/>
  <c r="BR301" i="36"/>
  <c r="BP208" i="36"/>
  <c r="BT116" i="36"/>
  <c r="BQ208" i="36"/>
  <c r="BQ116" i="36"/>
  <c r="BR208" i="36"/>
  <c r="BP116" i="36"/>
  <c r="BR116" i="36"/>
  <c r="BT208" i="36"/>
  <c r="BS208" i="36"/>
  <c r="BS116" i="36"/>
  <c r="L37" i="133"/>
  <c r="K95" i="134"/>
  <c r="F96" i="134"/>
  <c r="G96" i="134"/>
  <c r="F94" i="134"/>
  <c r="G94" i="134"/>
  <c r="K37" i="133"/>
  <c r="J97" i="134" s="1"/>
  <c r="J95" i="134"/>
  <c r="AF31" i="45"/>
  <c r="AF41" i="45" s="1"/>
  <c r="D45" i="133"/>
  <c r="I83" i="132"/>
  <c r="H84" i="132"/>
  <c r="H91" i="132" s="1"/>
  <c r="H85" i="132"/>
  <c r="H92" i="132" s="1"/>
  <c r="L77" i="129"/>
  <c r="L80" i="129" s="1"/>
  <c r="AF125" i="115"/>
  <c r="AE44" i="45"/>
  <c r="AF28" i="45"/>
  <c r="AF38" i="45" s="1"/>
  <c r="L35" i="130"/>
  <c r="L37" i="130" s="1"/>
  <c r="AJ98" i="115"/>
  <c r="AF27" i="45"/>
  <c r="AF37" i="45" s="1"/>
  <c r="AK99" i="115"/>
  <c r="AJ113" i="115"/>
  <c r="AJ120" i="115" s="1"/>
  <c r="AF29" i="45"/>
  <c r="AF39" i="45" s="1"/>
  <c r="AF32" i="45"/>
  <c r="AF42" i="45" s="1"/>
  <c r="D42" i="130"/>
  <c r="G36" i="130"/>
  <c r="D41" i="130"/>
  <c r="D43" i="130"/>
  <c r="G34" i="130"/>
  <c r="D44" i="130"/>
  <c r="AO69" i="115"/>
  <c r="AN83" i="115"/>
  <c r="AN90" i="115" s="1"/>
  <c r="AB75" i="45"/>
  <c r="H84" i="129"/>
  <c r="AC68" i="45"/>
  <c r="I83" i="129"/>
  <c r="AB83" i="45"/>
  <c r="H85" i="129"/>
  <c r="P372" i="36"/>
  <c r="Q104" i="33"/>
  <c r="D95" i="45"/>
  <c r="G71" i="45"/>
  <c r="G72" i="45" s="1"/>
  <c r="G84" i="45"/>
  <c r="G86" i="45"/>
  <c r="G85" i="45"/>
  <c r="G93" i="45" s="1"/>
  <c r="G75" i="45"/>
  <c r="G91" i="45" s="1"/>
  <c r="G78" i="45"/>
  <c r="G76" i="45"/>
  <c r="F79" i="45"/>
  <c r="F80" i="45" s="1"/>
  <c r="G166" i="45"/>
  <c r="F95" i="45"/>
  <c r="Q186" i="36"/>
  <c r="R89" i="33" s="1"/>
  <c r="AL53" i="115"/>
  <c r="AL60" i="115" s="1"/>
  <c r="AM39" i="115"/>
  <c r="AQ68" i="115"/>
  <c r="AP82" i="115"/>
  <c r="AP89" i="115" s="1"/>
  <c r="BT77" i="36"/>
  <c r="BS77" i="36"/>
  <c r="BT58" i="33"/>
  <c r="BU54" i="33"/>
  <c r="BT169" i="36"/>
  <c r="BS169" i="36"/>
  <c r="BU55" i="33"/>
  <c r="BT355" i="36"/>
  <c r="BT261" i="36"/>
  <c r="BS261" i="36"/>
  <c r="BU56" i="33"/>
  <c r="P95" i="36"/>
  <c r="S5" i="36"/>
  <c r="BR24" i="36"/>
  <c r="BS24" i="36"/>
  <c r="BT24" i="36"/>
  <c r="BQ24" i="36"/>
  <c r="BP24" i="36"/>
  <c r="R285" i="36"/>
  <c r="R295" i="36"/>
  <c r="R286" i="36"/>
  <c r="R296" i="36"/>
  <c r="R287" i="36"/>
  <c r="R8" i="36"/>
  <c r="R192" i="36"/>
  <c r="R297" i="36"/>
  <c r="R100" i="36"/>
  <c r="R202" i="36"/>
  <c r="R110" i="36"/>
  <c r="R18" i="36"/>
  <c r="R298" i="36"/>
  <c r="R288" i="36"/>
  <c r="R101" i="36"/>
  <c r="R193" i="36"/>
  <c r="R111" i="36"/>
  <c r="R9" i="36"/>
  <c r="R19" i="36"/>
  <c r="R203" i="36"/>
  <c r="R289" i="36"/>
  <c r="R204" i="36"/>
  <c r="R20" i="36"/>
  <c r="R194" i="36"/>
  <c r="R102" i="36"/>
  <c r="R112" i="36"/>
  <c r="R10" i="36"/>
  <c r="R299" i="36"/>
  <c r="R290" i="36"/>
  <c r="R205" i="36"/>
  <c r="R113" i="36"/>
  <c r="R195" i="36"/>
  <c r="R11" i="36"/>
  <c r="R103" i="36"/>
  <c r="R21" i="36"/>
  <c r="R114" i="36"/>
  <c r="R206" i="36"/>
  <c r="R12" i="36"/>
  <c r="R22" i="36"/>
  <c r="R104" i="36"/>
  <c r="R196" i="36"/>
  <c r="R300" i="36"/>
  <c r="R291" i="36"/>
  <c r="R301" i="36"/>
  <c r="AQ301" i="36"/>
  <c r="AZ301" i="36"/>
  <c r="AM301" i="36"/>
  <c r="AL301" i="36"/>
  <c r="AV301" i="36"/>
  <c r="BG301" i="36"/>
  <c r="AW301" i="36"/>
  <c r="AU301" i="36"/>
  <c r="BI301" i="36"/>
  <c r="BL301" i="36"/>
  <c r="AF301" i="36"/>
  <c r="BO301" i="36"/>
  <c r="AI301" i="36"/>
  <c r="BD301" i="36"/>
  <c r="R207" i="36"/>
  <c r="R197" i="36"/>
  <c r="R115" i="36"/>
  <c r="R23" i="36"/>
  <c r="R292" i="36"/>
  <c r="AT301" i="36"/>
  <c r="BB301" i="36"/>
  <c r="BN301" i="36"/>
  <c r="AO301" i="36"/>
  <c r="AG301" i="36"/>
  <c r="AS301" i="36"/>
  <c r="AN301" i="36"/>
  <c r="BM301" i="36"/>
  <c r="BE301" i="36"/>
  <c r="AK301" i="36"/>
  <c r="BF301" i="36"/>
  <c r="AJ301" i="36"/>
  <c r="BC301" i="36"/>
  <c r="AH301" i="36"/>
  <c r="BJ301" i="36"/>
  <c r="BH301" i="36"/>
  <c r="AX301" i="36"/>
  <c r="BK301" i="36"/>
  <c r="AR301" i="36"/>
  <c r="BA301" i="36"/>
  <c r="AP301" i="36"/>
  <c r="AY301" i="36"/>
  <c r="R105" i="36"/>
  <c r="R13" i="36"/>
  <c r="AP208" i="36"/>
  <c r="AG208" i="36"/>
  <c r="AJ208" i="36"/>
  <c r="BA208" i="36"/>
  <c r="AQ208" i="36"/>
  <c r="AM208" i="36"/>
  <c r="BM208" i="36"/>
  <c r="AU208" i="36"/>
  <c r="AZ208" i="36"/>
  <c r="AX116" i="36"/>
  <c r="AS116" i="36"/>
  <c r="AW116" i="36"/>
  <c r="BD116" i="36"/>
  <c r="BF116" i="36"/>
  <c r="BC116" i="36"/>
  <c r="AL116" i="36"/>
  <c r="AP116" i="36"/>
  <c r="BA116" i="36"/>
  <c r="AG116" i="36"/>
  <c r="AR116" i="36"/>
  <c r="BD24" i="36"/>
  <c r="BB24" i="36"/>
  <c r="AO24" i="36"/>
  <c r="BO24" i="36"/>
  <c r="AH24" i="36"/>
  <c r="AW24" i="36"/>
  <c r="AV24" i="36"/>
  <c r="AI208" i="36"/>
  <c r="AL208" i="36"/>
  <c r="AT208" i="36"/>
  <c r="BI208" i="36"/>
  <c r="AR208" i="36"/>
  <c r="AW208" i="36"/>
  <c r="AS208" i="36"/>
  <c r="AV208" i="36"/>
  <c r="R116" i="36"/>
  <c r="BH116" i="36"/>
  <c r="AZ116" i="36"/>
  <c r="BN116" i="36"/>
  <c r="AO116" i="36"/>
  <c r="AN116" i="36"/>
  <c r="AI116" i="36"/>
  <c r="BI116" i="36"/>
  <c r="AT116" i="36"/>
  <c r="AZ24" i="36"/>
  <c r="AG24" i="36"/>
  <c r="R24" i="36"/>
  <c r="AF24" i="36"/>
  <c r="AX24" i="36"/>
  <c r="AY24" i="36"/>
  <c r="AK24" i="36"/>
  <c r="BL24" i="36"/>
  <c r="AI24" i="36"/>
  <c r="BE24" i="36"/>
  <c r="BN24" i="36"/>
  <c r="R293" i="36"/>
  <c r="AH208" i="36"/>
  <c r="AF208" i="36"/>
  <c r="AN208" i="36"/>
  <c r="AO208" i="36"/>
  <c r="BJ208" i="36"/>
  <c r="BD208" i="36"/>
  <c r="BE208" i="36"/>
  <c r="BK208" i="36"/>
  <c r="BN208" i="36"/>
  <c r="BC208" i="36"/>
  <c r="BO116" i="36"/>
  <c r="BJ116" i="36"/>
  <c r="AY116" i="36"/>
  <c r="AK116" i="36"/>
  <c r="BE116" i="36"/>
  <c r="AU116" i="36"/>
  <c r="AJ116" i="36"/>
  <c r="BK116" i="36"/>
  <c r="R198" i="36"/>
  <c r="BF24" i="36"/>
  <c r="BA24" i="36"/>
  <c r="BG24" i="36"/>
  <c r="AJ24" i="36"/>
  <c r="AQ24" i="36"/>
  <c r="BH24" i="36"/>
  <c r="AN24" i="36"/>
  <c r="BC24" i="36"/>
  <c r="AL24" i="36"/>
  <c r="AP24" i="36"/>
  <c r="BG208" i="36"/>
  <c r="BH208" i="36"/>
  <c r="R208" i="36"/>
  <c r="BO208" i="36"/>
  <c r="BB208" i="36"/>
  <c r="AK208" i="36"/>
  <c r="AX208" i="36"/>
  <c r="AY208" i="36"/>
  <c r="BL208" i="36"/>
  <c r="BF208" i="36"/>
  <c r="AM116" i="36"/>
  <c r="BB116" i="36"/>
  <c r="BG116" i="36"/>
  <c r="BL116" i="36"/>
  <c r="AF116" i="36"/>
  <c r="AH116" i="36"/>
  <c r="AV116" i="36"/>
  <c r="AQ116" i="36"/>
  <c r="BM116" i="36"/>
  <c r="R14" i="36"/>
  <c r="AU24" i="36"/>
  <c r="AS24" i="36"/>
  <c r="BJ24" i="36"/>
  <c r="BM24" i="36"/>
  <c r="AM24" i="36"/>
  <c r="AR24" i="36"/>
  <c r="AT24" i="36"/>
  <c r="BI24" i="36"/>
  <c r="BK24" i="36"/>
  <c r="R106" i="36"/>
  <c r="R294" i="36"/>
  <c r="R199" i="36"/>
  <c r="R15" i="36"/>
  <c r="R107" i="36"/>
  <c r="R201" i="36"/>
  <c r="R17" i="36"/>
  <c r="R108" i="36"/>
  <c r="R109" i="36"/>
  <c r="R16" i="36"/>
  <c r="R200" i="36"/>
  <c r="N95" i="36"/>
  <c r="AD34" i="45"/>
  <c r="Y12" i="50"/>
  <c r="Y13" i="50"/>
  <c r="AC69" i="45"/>
  <c r="AC67" i="45"/>
  <c r="AC51" i="45"/>
  <c r="AC52" i="45" s="1"/>
  <c r="AC70" i="45"/>
  <c r="AC54" i="45"/>
  <c r="AC55" i="45" s="1"/>
  <c r="AD40" i="45"/>
  <c r="AD46" i="45" s="1"/>
  <c r="AD44" i="45" s="1"/>
  <c r="AB85" i="45"/>
  <c r="AB76" i="45"/>
  <c r="AB84" i="45"/>
  <c r="AB71" i="45"/>
  <c r="AB72" i="45" s="1"/>
  <c r="AB86" i="45"/>
  <c r="AB78" i="45"/>
  <c r="AB166" i="45"/>
  <c r="AB77" i="45"/>
  <c r="C95" i="45"/>
  <c r="Q88" i="33"/>
  <c r="M95" i="36"/>
  <c r="O95" i="36"/>
  <c r="M375" i="36"/>
  <c r="X55" i="115"/>
  <c r="Y41" i="115"/>
  <c r="X85" i="115"/>
  <c r="Y18" i="47"/>
  <c r="Y82" i="115"/>
  <c r="Y14" i="47"/>
  <c r="Z53" i="115"/>
  <c r="Z19" i="52"/>
  <c r="Z60" i="115" s="1"/>
  <c r="Z41" i="115"/>
  <c r="Z69" i="115"/>
  <c r="X18" i="50"/>
  <c r="X14" i="50"/>
  <c r="Z8" i="50"/>
  <c r="Z52" i="115"/>
  <c r="Z14" i="52"/>
  <c r="Z18" i="52"/>
  <c r="Y71" i="115"/>
  <c r="X20" i="52"/>
  <c r="X59" i="115"/>
  <c r="X62" i="115" s="1"/>
  <c r="W20" i="50"/>
  <c r="L10" i="82" s="1"/>
  <c r="L21" i="82" s="1"/>
  <c r="Y19" i="52"/>
  <c r="Y60" i="115" s="1"/>
  <c r="Y53" i="115"/>
  <c r="X20" i="47"/>
  <c r="X89" i="115"/>
  <c r="X92" i="115" s="1"/>
  <c r="Y19" i="47"/>
  <c r="Y90" i="115" s="1"/>
  <c r="Y83" i="115"/>
  <c r="X19" i="50"/>
  <c r="Z68" i="115"/>
  <c r="Z8" i="47"/>
  <c r="Y8" i="50"/>
  <c r="Y52" i="115"/>
  <c r="Y18" i="52"/>
  <c r="Y14" i="52"/>
  <c r="P375" i="36"/>
  <c r="W32" i="115"/>
  <c r="G33" i="133" s="1"/>
  <c r="X25" i="115"/>
  <c r="Y11" i="115"/>
  <c r="AG64" i="45"/>
  <c r="K187" i="36"/>
  <c r="L89" i="33"/>
  <c r="L102" i="33" s="1"/>
  <c r="P279" i="36"/>
  <c r="Q90" i="33"/>
  <c r="M187" i="36"/>
  <c r="N89" i="33"/>
  <c r="L17" i="82"/>
  <c r="AJ40" i="115"/>
  <c r="K95" i="36"/>
  <c r="K375" i="36"/>
  <c r="K376" i="36" s="1"/>
  <c r="L88" i="33"/>
  <c r="AJ59" i="115"/>
  <c r="M279" i="36"/>
  <c r="N90" i="33"/>
  <c r="AH124" i="115"/>
  <c r="AH43" i="45"/>
  <c r="N187" i="36"/>
  <c r="O89" i="33"/>
  <c r="O187" i="36"/>
  <c r="P89" i="33"/>
  <c r="O279" i="36"/>
  <c r="P90" i="33"/>
  <c r="P187" i="36"/>
  <c r="Q89" i="33"/>
  <c r="X20" i="46"/>
  <c r="X29" i="115"/>
  <c r="AG39" i="45"/>
  <c r="AG42" i="45"/>
  <c r="AG38" i="45"/>
  <c r="L279" i="36"/>
  <c r="M90" i="33"/>
  <c r="AK8" i="44"/>
  <c r="AJ23" i="44"/>
  <c r="AJ30" i="44" s="1"/>
  <c r="P68" i="132" s="1"/>
  <c r="AJ24" i="115"/>
  <c r="AJ31" i="115" s="1"/>
  <c r="AK10" i="115"/>
  <c r="AJ7" i="44"/>
  <c r="AI10" i="44"/>
  <c r="AI5" i="45" s="1"/>
  <c r="AI21" i="45" s="1"/>
  <c r="O101" i="33"/>
  <c r="AJ70" i="115"/>
  <c r="Z9" i="115"/>
  <c r="AJ8" i="115"/>
  <c r="AI11" i="115"/>
  <c r="Z8" i="46"/>
  <c r="Z8" i="115"/>
  <c r="K92" i="33"/>
  <c r="K101" i="33"/>
  <c r="K105" i="33" s="1"/>
  <c r="L187" i="36"/>
  <c r="M89" i="33"/>
  <c r="AJ100" i="115"/>
  <c r="AE34" i="45"/>
  <c r="P101" i="33"/>
  <c r="N279" i="36"/>
  <c r="O90" i="33"/>
  <c r="AK52" i="115"/>
  <c r="AL38" i="115"/>
  <c r="AM38" i="115" s="1"/>
  <c r="L95" i="36"/>
  <c r="L375" i="36"/>
  <c r="M88" i="33"/>
  <c r="K279" i="36"/>
  <c r="L90" i="33"/>
  <c r="L103" i="33" s="1"/>
  <c r="Y14" i="46"/>
  <c r="Y18" i="46"/>
  <c r="Y22" i="115"/>
  <c r="AK9" i="115"/>
  <c r="AJ23" i="115"/>
  <c r="AJ30" i="115" s="1"/>
  <c r="Y19" i="46"/>
  <c r="Y23" i="115"/>
  <c r="N375" i="36"/>
  <c r="O375" i="36"/>
  <c r="X30" i="115"/>
  <c r="AG125" i="115" l="1"/>
  <c r="M35" i="133"/>
  <c r="L95" i="134" s="1"/>
  <c r="M77" i="129"/>
  <c r="M80" i="129" s="1"/>
  <c r="L93" i="134"/>
  <c r="N35" i="133"/>
  <c r="N35" i="130"/>
  <c r="M37" i="130"/>
  <c r="N34" i="133"/>
  <c r="M94" i="134" s="1"/>
  <c r="N34" i="130"/>
  <c r="K83" i="132"/>
  <c r="N64" i="129"/>
  <c r="N77" i="129" s="1"/>
  <c r="N80" i="129" s="1"/>
  <c r="N36" i="133"/>
  <c r="M96" i="134" s="1"/>
  <c r="N36" i="130"/>
  <c r="N33" i="133"/>
  <c r="M93" i="134" s="1"/>
  <c r="N33" i="130"/>
  <c r="AB91" i="45"/>
  <c r="H41" i="133" s="1"/>
  <c r="CD58" i="33"/>
  <c r="R371" i="36"/>
  <c r="CG57" i="34"/>
  <c r="BB32" i="32"/>
  <c r="CF63" i="34"/>
  <c r="CF29" i="33" s="1"/>
  <c r="CF57" i="33" s="1"/>
  <c r="BB31" i="32"/>
  <c r="BB29" i="32"/>
  <c r="BB30" i="32"/>
  <c r="CF38" i="34"/>
  <c r="CF25" i="33" s="1"/>
  <c r="CE26" i="33"/>
  <c r="CE54" i="33" s="1"/>
  <c r="CE28" i="33"/>
  <c r="CE56" i="33" s="1"/>
  <c r="CE27" i="33"/>
  <c r="CE55" i="33" s="1"/>
  <c r="AF36" i="45"/>
  <c r="AF45" i="45" s="1"/>
  <c r="AS9" i="44"/>
  <c r="AR24" i="44"/>
  <c r="AR31" i="44" s="1"/>
  <c r="X72" i="132" s="1"/>
  <c r="BT78" i="36"/>
  <c r="CH92" i="36"/>
  <c r="CI89" i="36"/>
  <c r="CF87" i="36"/>
  <c r="CG86" i="36"/>
  <c r="CG79" i="36"/>
  <c r="CG80" i="36"/>
  <c r="CG81" i="36"/>
  <c r="CG82" i="36"/>
  <c r="CG83" i="36"/>
  <c r="CG84" i="36"/>
  <c r="CG85" i="36"/>
  <c r="CA84" i="36"/>
  <c r="BY79" i="36"/>
  <c r="BX82" i="36"/>
  <c r="CI90" i="36"/>
  <c r="CE88" i="36"/>
  <c r="CG87" i="36"/>
  <c r="CH86" i="36"/>
  <c r="CH79" i="36"/>
  <c r="CH80" i="36"/>
  <c r="CH81" i="36"/>
  <c r="CH82" i="36"/>
  <c r="CH83" i="36"/>
  <c r="CH84" i="36"/>
  <c r="CH85" i="36"/>
  <c r="CA85" i="36"/>
  <c r="BY80" i="36"/>
  <c r="BW79" i="36"/>
  <c r="CI91" i="36"/>
  <c r="CF88" i="36"/>
  <c r="CH87" i="36"/>
  <c r="CI86" i="36"/>
  <c r="CI79" i="36"/>
  <c r="CI80" i="36"/>
  <c r="CI81" i="36"/>
  <c r="CI82" i="36"/>
  <c r="CI83" i="36"/>
  <c r="CI84" i="36"/>
  <c r="CI85" i="36"/>
  <c r="BZ79" i="36"/>
  <c r="BY81" i="36"/>
  <c r="BW80" i="36"/>
  <c r="CI92" i="36"/>
  <c r="CG88" i="36"/>
  <c r="CI87" i="36"/>
  <c r="CB79" i="36"/>
  <c r="CB80" i="36"/>
  <c r="CB81" i="36"/>
  <c r="CB82" i="36"/>
  <c r="CB83" i="36"/>
  <c r="CB84" i="36"/>
  <c r="CB85" i="36"/>
  <c r="CA79" i="36"/>
  <c r="BZ80" i="36"/>
  <c r="BY82" i="36"/>
  <c r="BW81" i="36"/>
  <c r="CG90" i="36"/>
  <c r="CF89" i="36"/>
  <c r="CI88" i="36"/>
  <c r="CD86" i="36"/>
  <c r="CD79" i="36"/>
  <c r="CD80" i="36"/>
  <c r="CD81" i="36"/>
  <c r="CD82" i="36"/>
  <c r="CD83" i="36"/>
  <c r="CD84" i="36"/>
  <c r="CD85" i="36"/>
  <c r="CA81" i="36"/>
  <c r="BZ82" i="36"/>
  <c r="BX79" i="36"/>
  <c r="BV80" i="36"/>
  <c r="CH91" i="36"/>
  <c r="CE86" i="36"/>
  <c r="CC81" i="36"/>
  <c r="CF83" i="36"/>
  <c r="CA82" i="36"/>
  <c r="BV79" i="36"/>
  <c r="CI93" i="36"/>
  <c r="CF86" i="36"/>
  <c r="CE81" i="36"/>
  <c r="CC84" i="36"/>
  <c r="CA83" i="36"/>
  <c r="BU79" i="36"/>
  <c r="CG89" i="36"/>
  <c r="CC79" i="36"/>
  <c r="CF81" i="36"/>
  <c r="CE84" i="36"/>
  <c r="BZ81" i="36"/>
  <c r="CH89" i="36"/>
  <c r="CE79" i="36"/>
  <c r="CC82" i="36"/>
  <c r="CF84" i="36"/>
  <c r="BZ83" i="36"/>
  <c r="CH88" i="36"/>
  <c r="CF79" i="36"/>
  <c r="CE82" i="36"/>
  <c r="CC85" i="36"/>
  <c r="BZ84" i="36"/>
  <c r="CC80" i="36"/>
  <c r="CA80" i="36"/>
  <c r="CE80" i="36"/>
  <c r="BY83" i="36"/>
  <c r="CF80" i="36"/>
  <c r="BX80" i="36"/>
  <c r="CF82" i="36"/>
  <c r="BX81" i="36"/>
  <c r="CH90" i="36"/>
  <c r="CC83" i="36"/>
  <c r="CD87" i="36"/>
  <c r="CE87" i="36"/>
  <c r="CC86" i="36"/>
  <c r="CE85" i="36"/>
  <c r="CA78" i="36"/>
  <c r="CI78" i="36"/>
  <c r="BU78" i="36"/>
  <c r="CC78" i="36"/>
  <c r="BV78" i="36"/>
  <c r="CD78" i="36"/>
  <c r="CE83" i="36"/>
  <c r="CF85" i="36"/>
  <c r="BX78" i="36"/>
  <c r="BY78" i="36"/>
  <c r="BZ78" i="36"/>
  <c r="BW78" i="36"/>
  <c r="CB78" i="36"/>
  <c r="CE78" i="36"/>
  <c r="CG78" i="36"/>
  <c r="CF78" i="36"/>
  <c r="CH78" i="36"/>
  <c r="AV8" i="8"/>
  <c r="AA15" i="132"/>
  <c r="Z35" i="134" s="1"/>
  <c r="BA12" i="8"/>
  <c r="AZ51" i="8"/>
  <c r="AZ52" i="8"/>
  <c r="AZ53" i="8"/>
  <c r="AZ50" i="8"/>
  <c r="AV7" i="8"/>
  <c r="AA11" i="132"/>
  <c r="AA9" i="133"/>
  <c r="AU54" i="8"/>
  <c r="AU56" i="8" s="1"/>
  <c r="Z13" i="133"/>
  <c r="Y41" i="134" s="1"/>
  <c r="Y37" i="134"/>
  <c r="AH125" i="115"/>
  <c r="N64" i="132"/>
  <c r="BT170" i="36"/>
  <c r="BV171" i="36"/>
  <c r="CD171" i="36"/>
  <c r="BX172" i="36"/>
  <c r="CF172" i="36"/>
  <c r="CA173" i="36"/>
  <c r="CI173" i="36"/>
  <c r="CE174" i="36"/>
  <c r="CB175" i="36"/>
  <c r="BZ176" i="36"/>
  <c r="CH176" i="36"/>
  <c r="CG177" i="36"/>
  <c r="CG178" i="36"/>
  <c r="CH179" i="36"/>
  <c r="CE181" i="36"/>
  <c r="CI182" i="36"/>
  <c r="BW171" i="36"/>
  <c r="CE171" i="36"/>
  <c r="BY172" i="36"/>
  <c r="CG172" i="36"/>
  <c r="CB173" i="36"/>
  <c r="BX174" i="36"/>
  <c r="CF174" i="36"/>
  <c r="CC175" i="36"/>
  <c r="CA176" i="36"/>
  <c r="CI176" i="36"/>
  <c r="CH177" i="36"/>
  <c r="CH178" i="36"/>
  <c r="CI179" i="36"/>
  <c r="CF181" i="36"/>
  <c r="CG183" i="36"/>
  <c r="CH184" i="36"/>
  <c r="BX171" i="36"/>
  <c r="CF171" i="36"/>
  <c r="BZ172" i="36"/>
  <c r="CH172" i="36"/>
  <c r="CC173" i="36"/>
  <c r="BY174" i="36"/>
  <c r="CG174" i="36"/>
  <c r="CD175" i="36"/>
  <c r="CB176" i="36"/>
  <c r="CA177" i="36"/>
  <c r="CI177" i="36"/>
  <c r="CI178" i="36"/>
  <c r="CD180" i="36"/>
  <c r="CG181" i="36"/>
  <c r="CH183" i="36"/>
  <c r="BU185" i="36"/>
  <c r="BY171" i="36"/>
  <c r="CG171" i="36"/>
  <c r="CA172" i="36"/>
  <c r="CI172" i="36"/>
  <c r="CD173" i="36"/>
  <c r="BZ174" i="36"/>
  <c r="CH174" i="36"/>
  <c r="CE175" i="36"/>
  <c r="CC176" i="36"/>
  <c r="CB177" i="36"/>
  <c r="CB178" i="36"/>
  <c r="CC179" i="36"/>
  <c r="CE180" i="36"/>
  <c r="CH181" i="36"/>
  <c r="CI183" i="36"/>
  <c r="BW185" i="36"/>
  <c r="CA171" i="36"/>
  <c r="CI171" i="36"/>
  <c r="CC172" i="36"/>
  <c r="BX173" i="36"/>
  <c r="CF173" i="36"/>
  <c r="CB174" i="36"/>
  <c r="BY175" i="36"/>
  <c r="CG175" i="36"/>
  <c r="CE176" i="36"/>
  <c r="CD177" i="36"/>
  <c r="CD178" i="36"/>
  <c r="CE179" i="36"/>
  <c r="CG180" i="36"/>
  <c r="CF182" i="36"/>
  <c r="BV172" i="36"/>
  <c r="CE173" i="36"/>
  <c r="CA175" i="36"/>
  <c r="CE177" i="36"/>
  <c r="CF180" i="36"/>
  <c r="BV185" i="36"/>
  <c r="BW172" i="36"/>
  <c r="CG173" i="36"/>
  <c r="CF175" i="36"/>
  <c r="CF177" i="36"/>
  <c r="CH180" i="36"/>
  <c r="CI185" i="36"/>
  <c r="CB172" i="36"/>
  <c r="CH173" i="36"/>
  <c r="CH175" i="36"/>
  <c r="CC178" i="36"/>
  <c r="CI180" i="36"/>
  <c r="BU171" i="36"/>
  <c r="CD172" i="36"/>
  <c r="CA174" i="36"/>
  <c r="CI175" i="36"/>
  <c r="CE178" i="36"/>
  <c r="CI181" i="36"/>
  <c r="BZ171" i="36"/>
  <c r="CE172" i="36"/>
  <c r="CC174" i="36"/>
  <c r="CD176" i="36"/>
  <c r="CF178" i="36"/>
  <c r="CG182" i="36"/>
  <c r="BZ173" i="36"/>
  <c r="CF179" i="36"/>
  <c r="CD174" i="36"/>
  <c r="CG179" i="36"/>
  <c r="CI174" i="36"/>
  <c r="CH182" i="36"/>
  <c r="CB171" i="36"/>
  <c r="BZ175" i="36"/>
  <c r="CI184" i="36"/>
  <c r="CC171" i="36"/>
  <c r="CF176" i="36"/>
  <c r="CC177" i="36"/>
  <c r="CD179" i="36"/>
  <c r="CH171" i="36"/>
  <c r="BW173" i="36"/>
  <c r="BY173" i="36"/>
  <c r="CG176" i="36"/>
  <c r="CB170" i="36"/>
  <c r="BU170" i="36"/>
  <c r="CC170" i="36"/>
  <c r="BV170" i="36"/>
  <c r="CD170" i="36"/>
  <c r="BW170" i="36"/>
  <c r="CE170" i="36"/>
  <c r="BY170" i="36"/>
  <c r="CG170" i="36"/>
  <c r="BX170" i="36"/>
  <c r="BZ170" i="36"/>
  <c r="CA170" i="36"/>
  <c r="CF170" i="36"/>
  <c r="CH170" i="36"/>
  <c r="CI170" i="36"/>
  <c r="AQ82" i="115"/>
  <c r="AQ89" i="115" s="1"/>
  <c r="AR68" i="115"/>
  <c r="H107" i="134"/>
  <c r="Z28" i="132"/>
  <c r="Z31" i="132" s="1"/>
  <c r="Y31" i="134"/>
  <c r="BB11" i="8"/>
  <c r="AG23" i="132"/>
  <c r="M77" i="132"/>
  <c r="M80" i="132" s="1"/>
  <c r="L88" i="134"/>
  <c r="BT262" i="36"/>
  <c r="CA263" i="36"/>
  <c r="CI263" i="36"/>
  <c r="CC264" i="36"/>
  <c r="BX265" i="36"/>
  <c r="CF265" i="36"/>
  <c r="CB266" i="36"/>
  <c r="BY267" i="36"/>
  <c r="CG267" i="36"/>
  <c r="CE268" i="36"/>
  <c r="CD269" i="36"/>
  <c r="CD270" i="36"/>
  <c r="CE271" i="36"/>
  <c r="CG272" i="36"/>
  <c r="CF274" i="36"/>
  <c r="CI276" i="36"/>
  <c r="CB263" i="36"/>
  <c r="BV264" i="36"/>
  <c r="CD264" i="36"/>
  <c r="BY265" i="36"/>
  <c r="CG265" i="36"/>
  <c r="CC266" i="36"/>
  <c r="BZ267" i="36"/>
  <c r="CH267" i="36"/>
  <c r="CF268" i="36"/>
  <c r="CE269" i="36"/>
  <c r="CE270" i="36"/>
  <c r="CF271" i="36"/>
  <c r="CH272" i="36"/>
  <c r="CG274" i="36"/>
  <c r="CI277" i="36"/>
  <c r="BU263" i="36"/>
  <c r="CC263" i="36"/>
  <c r="BW264" i="36"/>
  <c r="CE264" i="36"/>
  <c r="BZ265" i="36"/>
  <c r="CH265" i="36"/>
  <c r="CD266" i="36"/>
  <c r="CA267" i="36"/>
  <c r="CI267" i="36"/>
  <c r="CG268" i="36"/>
  <c r="CF269" i="36"/>
  <c r="CF270" i="36"/>
  <c r="CG271" i="36"/>
  <c r="CI272" i="36"/>
  <c r="CH274" i="36"/>
  <c r="BV263" i="36"/>
  <c r="CD263" i="36"/>
  <c r="BX264" i="36"/>
  <c r="CF264" i="36"/>
  <c r="CA265" i="36"/>
  <c r="CI265" i="36"/>
  <c r="CE266" i="36"/>
  <c r="CB267" i="36"/>
  <c r="BZ268" i="36"/>
  <c r="CH268" i="36"/>
  <c r="CG269" i="36"/>
  <c r="CG270" i="36"/>
  <c r="CH271" i="36"/>
  <c r="CE273" i="36"/>
  <c r="CI274" i="36"/>
  <c r="BX263" i="36"/>
  <c r="CF263" i="36"/>
  <c r="BZ264" i="36"/>
  <c r="CH264" i="36"/>
  <c r="CC265" i="36"/>
  <c r="BY266" i="36"/>
  <c r="CG266" i="36"/>
  <c r="CD267" i="36"/>
  <c r="CB268" i="36"/>
  <c r="CA269" i="36"/>
  <c r="CI269" i="36"/>
  <c r="CI270" i="36"/>
  <c r="CD272" i="36"/>
  <c r="CG273" i="36"/>
  <c r="CH275" i="36"/>
  <c r="CG263" i="36"/>
  <c r="CB265" i="36"/>
  <c r="CI266" i="36"/>
  <c r="CB269" i="36"/>
  <c r="CI271" i="36"/>
  <c r="CH276" i="36"/>
  <c r="CH263" i="36"/>
  <c r="CD265" i="36"/>
  <c r="CC267" i="36"/>
  <c r="CC269" i="36"/>
  <c r="CE272" i="36"/>
  <c r="BY264" i="36"/>
  <c r="CE265" i="36"/>
  <c r="CE267" i="36"/>
  <c r="CH269" i="36"/>
  <c r="CF272" i="36"/>
  <c r="CA264" i="36"/>
  <c r="BX266" i="36"/>
  <c r="CF267" i="36"/>
  <c r="CB270" i="36"/>
  <c r="CF273" i="36"/>
  <c r="BW263" i="36"/>
  <c r="CB264" i="36"/>
  <c r="BZ266" i="36"/>
  <c r="CA268" i="36"/>
  <c r="CC270" i="36"/>
  <c r="CH273" i="36"/>
  <c r="CF266" i="36"/>
  <c r="CI273" i="36"/>
  <c r="BY263" i="36"/>
  <c r="CH266" i="36"/>
  <c r="CG275" i="36"/>
  <c r="BZ263" i="36"/>
  <c r="CC268" i="36"/>
  <c r="CI275" i="36"/>
  <c r="CE263" i="36"/>
  <c r="CD268" i="36"/>
  <c r="CG264" i="36"/>
  <c r="CI268" i="36"/>
  <c r="CA266" i="36"/>
  <c r="CB262" i="36"/>
  <c r="CH270" i="36"/>
  <c r="BU262" i="36"/>
  <c r="CC262" i="36"/>
  <c r="CC271" i="36"/>
  <c r="BV262" i="36"/>
  <c r="CD262" i="36"/>
  <c r="CD271" i="36"/>
  <c r="BW262" i="36"/>
  <c r="CE262" i="36"/>
  <c r="BX262" i="36"/>
  <c r="CF262" i="36"/>
  <c r="BW265" i="36"/>
  <c r="CG262" i="36"/>
  <c r="CH262" i="36"/>
  <c r="CI262" i="36"/>
  <c r="BY262" i="36"/>
  <c r="BZ262" i="36"/>
  <c r="CA262" i="36"/>
  <c r="CI264" i="36"/>
  <c r="AV47" i="8"/>
  <c r="AB12" i="133" s="1"/>
  <c r="AA40" i="134" s="1"/>
  <c r="AV48" i="8"/>
  <c r="AB10" i="133" s="1"/>
  <c r="AA38" i="134" s="1"/>
  <c r="AV49" i="8"/>
  <c r="AB11" i="133" s="1"/>
  <c r="AV46" i="8"/>
  <c r="AW9" i="8"/>
  <c r="AV13" i="8"/>
  <c r="AE67" i="45"/>
  <c r="BB10" i="8"/>
  <c r="AG19" i="132"/>
  <c r="R278" i="36"/>
  <c r="R94" i="36"/>
  <c r="BX302" i="36"/>
  <c r="CF302" i="36"/>
  <c r="BY302" i="36"/>
  <c r="CG302" i="36"/>
  <c r="BU302" i="36"/>
  <c r="CC302" i="36"/>
  <c r="CB302" i="36"/>
  <c r="BW209" i="36"/>
  <c r="CE209" i="36"/>
  <c r="CD302" i="36"/>
  <c r="BX209" i="36"/>
  <c r="CF209" i="36"/>
  <c r="CE302" i="36"/>
  <c r="BY209" i="36"/>
  <c r="CG209" i="36"/>
  <c r="CH302" i="36"/>
  <c r="BZ209" i="36"/>
  <c r="CH209" i="36"/>
  <c r="BV302" i="36"/>
  <c r="CI302" i="36"/>
  <c r="BW302" i="36"/>
  <c r="CB209" i="36"/>
  <c r="BY117" i="36"/>
  <c r="CG117" i="36"/>
  <c r="BZ302" i="36"/>
  <c r="BU209" i="36"/>
  <c r="CC209" i="36"/>
  <c r="BV209" i="36"/>
  <c r="CA117" i="36"/>
  <c r="CA209" i="36"/>
  <c r="CB117" i="36"/>
  <c r="CD209" i="36"/>
  <c r="CC117" i="36"/>
  <c r="CI209" i="36"/>
  <c r="BU117" i="36"/>
  <c r="CD117" i="36"/>
  <c r="BW117" i="36"/>
  <c r="CF117" i="36"/>
  <c r="CB25" i="36"/>
  <c r="BX117" i="36"/>
  <c r="CH117" i="36"/>
  <c r="CA302" i="36"/>
  <c r="CI117" i="36"/>
  <c r="CC25" i="36"/>
  <c r="BU25" i="36"/>
  <c r="CD25" i="36"/>
  <c r="BV25" i="36"/>
  <c r="CE25" i="36"/>
  <c r="CA25" i="36"/>
  <c r="BW25" i="36"/>
  <c r="CF25" i="36"/>
  <c r="BX25" i="36"/>
  <c r="CG25" i="36"/>
  <c r="BV117" i="36"/>
  <c r="BY25" i="36"/>
  <c r="CH25" i="36"/>
  <c r="BZ117" i="36"/>
  <c r="BZ25" i="36"/>
  <c r="CI25" i="36"/>
  <c r="CE117" i="36"/>
  <c r="BP302" i="36"/>
  <c r="BS302" i="36"/>
  <c r="BT302" i="36"/>
  <c r="BR302" i="36"/>
  <c r="BQ302" i="36"/>
  <c r="BP117" i="36"/>
  <c r="BT117" i="36"/>
  <c r="BQ117" i="36"/>
  <c r="BQ209" i="36"/>
  <c r="BR117" i="36"/>
  <c r="BS209" i="36"/>
  <c r="BS117" i="36"/>
  <c r="BT209" i="36"/>
  <c r="BR209" i="36"/>
  <c r="BP209" i="36"/>
  <c r="F93" i="134"/>
  <c r="G93" i="134"/>
  <c r="K97" i="134"/>
  <c r="H86" i="132"/>
  <c r="AF26" i="45"/>
  <c r="AE54" i="45"/>
  <c r="AE55" i="45" s="1"/>
  <c r="J83" i="132"/>
  <c r="I85" i="132"/>
  <c r="I84" i="132"/>
  <c r="I91" i="132" s="1"/>
  <c r="K83" i="129"/>
  <c r="AF30" i="45"/>
  <c r="AE70" i="45"/>
  <c r="AE69" i="45"/>
  <c r="AE68" i="45"/>
  <c r="AE51" i="45"/>
  <c r="AE52" i="45" s="1"/>
  <c r="AK113" i="115"/>
  <c r="AK120" i="115" s="1"/>
  <c r="AL99" i="115"/>
  <c r="AJ112" i="115"/>
  <c r="AJ119" i="115" s="1"/>
  <c r="AK98" i="115"/>
  <c r="D45" i="130"/>
  <c r="G33" i="130"/>
  <c r="H86" i="129"/>
  <c r="AD67" i="45"/>
  <c r="J83" i="129"/>
  <c r="AP69" i="115"/>
  <c r="AO83" i="115"/>
  <c r="AO90" i="115" s="1"/>
  <c r="AC83" i="45"/>
  <c r="I85" i="129"/>
  <c r="AC76" i="45"/>
  <c r="I84" i="129"/>
  <c r="R103" i="33"/>
  <c r="R101" i="33"/>
  <c r="Q95" i="36"/>
  <c r="Q279" i="36"/>
  <c r="R91" i="33"/>
  <c r="R104" i="33" s="1"/>
  <c r="Q187" i="36"/>
  <c r="Q375" i="36"/>
  <c r="Q376" i="36" s="1"/>
  <c r="G92" i="45"/>
  <c r="G94" i="45"/>
  <c r="G79" i="45"/>
  <c r="G80" i="45" s="1"/>
  <c r="G87" i="45"/>
  <c r="G88" i="45" s="1"/>
  <c r="AN38" i="115"/>
  <c r="AM52" i="115"/>
  <c r="AM59" i="115" s="1"/>
  <c r="AN39" i="115"/>
  <c r="AM53" i="115"/>
  <c r="AM60" i="115" s="1"/>
  <c r="BU58" i="33"/>
  <c r="S91" i="33"/>
  <c r="T5" i="36"/>
  <c r="BR25" i="36"/>
  <c r="BP25" i="36"/>
  <c r="BS25" i="36"/>
  <c r="BQ25" i="36"/>
  <c r="BT25" i="36"/>
  <c r="S285" i="36"/>
  <c r="S286" i="36"/>
  <c r="S295" i="36"/>
  <c r="S8" i="36"/>
  <c r="S287" i="36"/>
  <c r="S296" i="36"/>
  <c r="S192" i="36"/>
  <c r="S297" i="36"/>
  <c r="S100" i="36"/>
  <c r="S202" i="36"/>
  <c r="S110" i="36"/>
  <c r="S18" i="36"/>
  <c r="S101" i="36"/>
  <c r="S298" i="36"/>
  <c r="S288" i="36"/>
  <c r="S193" i="36"/>
  <c r="S111" i="36"/>
  <c r="S9" i="36"/>
  <c r="S19" i="36"/>
  <c r="S203" i="36"/>
  <c r="S289" i="36"/>
  <c r="S194" i="36"/>
  <c r="S102" i="36"/>
  <c r="S10" i="36"/>
  <c r="S204" i="36"/>
  <c r="S20" i="36"/>
  <c r="S112" i="36"/>
  <c r="S299" i="36"/>
  <c r="S290" i="36"/>
  <c r="S11" i="36"/>
  <c r="S113" i="36"/>
  <c r="S21" i="36"/>
  <c r="S195" i="36"/>
  <c r="S103" i="36"/>
  <c r="S205" i="36"/>
  <c r="S22" i="36"/>
  <c r="S300" i="36"/>
  <c r="S196" i="36"/>
  <c r="S104" i="36"/>
  <c r="S114" i="36"/>
  <c r="S206" i="36"/>
  <c r="S291" i="36"/>
  <c r="S12" i="36"/>
  <c r="S301" i="36"/>
  <c r="S207" i="36"/>
  <c r="S292" i="36"/>
  <c r="S197" i="36"/>
  <c r="S115" i="36"/>
  <c r="S105" i="36"/>
  <c r="S13" i="36"/>
  <c r="S23" i="36"/>
  <c r="AY302" i="36"/>
  <c r="BN302" i="36"/>
  <c r="BF302" i="36"/>
  <c r="BL302" i="36"/>
  <c r="BE302" i="36"/>
  <c r="AI302" i="36"/>
  <c r="AR302" i="36"/>
  <c r="BK302" i="36"/>
  <c r="BG302" i="36"/>
  <c r="AQ302" i="36"/>
  <c r="S302" i="36"/>
  <c r="AS302" i="36"/>
  <c r="AT302" i="36"/>
  <c r="AO302" i="36"/>
  <c r="BI302" i="36"/>
  <c r="BA302" i="36"/>
  <c r="AF302" i="36"/>
  <c r="BH302" i="36"/>
  <c r="S293" i="36"/>
  <c r="S208" i="36"/>
  <c r="S198" i="36"/>
  <c r="BO302" i="36"/>
  <c r="BC302" i="36"/>
  <c r="BD302" i="36"/>
  <c r="AX302" i="36"/>
  <c r="AW302" i="36"/>
  <c r="AZ302" i="36"/>
  <c r="BM302" i="36"/>
  <c r="AJ302" i="36"/>
  <c r="S14" i="36"/>
  <c r="BB302" i="36"/>
  <c r="AP302" i="36"/>
  <c r="AG302" i="36"/>
  <c r="AU302" i="36"/>
  <c r="AV302" i="36"/>
  <c r="AM302" i="36"/>
  <c r="AK302" i="36"/>
  <c r="AL302" i="36"/>
  <c r="AH302" i="36"/>
  <c r="AN302" i="36"/>
  <c r="BJ302" i="36"/>
  <c r="S116" i="36"/>
  <c r="S24" i="36"/>
  <c r="S106" i="36"/>
  <c r="AT117" i="36"/>
  <c r="AJ117" i="36"/>
  <c r="BE117" i="36"/>
  <c r="AN117" i="36"/>
  <c r="BB117" i="36"/>
  <c r="AP117" i="36"/>
  <c r="AF117" i="36"/>
  <c r="BH117" i="36"/>
  <c r="AY117" i="36"/>
  <c r="BA117" i="36"/>
  <c r="BK117" i="36"/>
  <c r="AM209" i="36"/>
  <c r="BC209" i="36"/>
  <c r="BA209" i="36"/>
  <c r="S209" i="36"/>
  <c r="BD209" i="36"/>
  <c r="BF209" i="36"/>
  <c r="BE209" i="36"/>
  <c r="AK25" i="36"/>
  <c r="AY25" i="36"/>
  <c r="BF25" i="36"/>
  <c r="AV25" i="36"/>
  <c r="AN25" i="36"/>
  <c r="BN25" i="36"/>
  <c r="AH25" i="36"/>
  <c r="BH25" i="36"/>
  <c r="BD117" i="36"/>
  <c r="AI117" i="36"/>
  <c r="BF117" i="36"/>
  <c r="AM117" i="36"/>
  <c r="AH117" i="36"/>
  <c r="AZ117" i="36"/>
  <c r="BO117" i="36"/>
  <c r="AV117" i="36"/>
  <c r="AL117" i="36"/>
  <c r="AG117" i="36"/>
  <c r="AG209" i="36"/>
  <c r="BL209" i="36"/>
  <c r="AN209" i="36"/>
  <c r="AV209" i="36"/>
  <c r="AF209" i="36"/>
  <c r="BO209" i="36"/>
  <c r="AW209" i="36"/>
  <c r="BB209" i="36"/>
  <c r="AP209" i="36"/>
  <c r="BI209" i="36"/>
  <c r="BK25" i="36"/>
  <c r="BD25" i="36"/>
  <c r="BG25" i="36"/>
  <c r="AZ25" i="36"/>
  <c r="BL25" i="36"/>
  <c r="AF25" i="36"/>
  <c r="AL25" i="36"/>
  <c r="S25" i="36"/>
  <c r="AS25" i="36"/>
  <c r="AO25" i="36"/>
  <c r="BN117" i="36"/>
  <c r="AO117" i="36"/>
  <c r="BC117" i="36"/>
  <c r="S117" i="36"/>
  <c r="BL117" i="36"/>
  <c r="AX117" i="36"/>
  <c r="BG117" i="36"/>
  <c r="AS117" i="36"/>
  <c r="AK117" i="36"/>
  <c r="BI117" i="36"/>
  <c r="AY209" i="36"/>
  <c r="BM209" i="36"/>
  <c r="BK209" i="36"/>
  <c r="BG209" i="36"/>
  <c r="BN209" i="36"/>
  <c r="BH209" i="36"/>
  <c r="AS209" i="36"/>
  <c r="AU209" i="36"/>
  <c r="AI209" i="36"/>
  <c r="AI25" i="36"/>
  <c r="AJ25" i="36"/>
  <c r="BM25" i="36"/>
  <c r="AM25" i="36"/>
  <c r="AQ25" i="36"/>
  <c r="BO25" i="36"/>
  <c r="AP25" i="36"/>
  <c r="BE25" i="36"/>
  <c r="AU25" i="36"/>
  <c r="AX25" i="36"/>
  <c r="AG25" i="36"/>
  <c r="S107" i="36"/>
  <c r="S294" i="36"/>
  <c r="S199" i="36"/>
  <c r="BM117" i="36"/>
  <c r="BJ117" i="36"/>
  <c r="AW117" i="36"/>
  <c r="AQ117" i="36"/>
  <c r="AR117" i="36"/>
  <c r="AU117" i="36"/>
  <c r="AQ209" i="36"/>
  <c r="AJ209" i="36"/>
  <c r="AL209" i="36"/>
  <c r="AR209" i="36"/>
  <c r="AX209" i="36"/>
  <c r="AT209" i="36"/>
  <c r="AK209" i="36"/>
  <c r="AO209" i="36"/>
  <c r="AH209" i="36"/>
  <c r="AZ209" i="36"/>
  <c r="BJ209" i="36"/>
  <c r="BI25" i="36"/>
  <c r="BC25" i="36"/>
  <c r="BA25" i="36"/>
  <c r="AT25" i="36"/>
  <c r="BB25" i="36"/>
  <c r="AW25" i="36"/>
  <c r="AR25" i="36"/>
  <c r="BJ25" i="36"/>
  <c r="S15" i="36"/>
  <c r="S201" i="36"/>
  <c r="S108" i="36"/>
  <c r="S200" i="36"/>
  <c r="S16" i="36"/>
  <c r="S109" i="36"/>
  <c r="S17" i="36"/>
  <c r="R186" i="36"/>
  <c r="Q101" i="33"/>
  <c r="AC78" i="45"/>
  <c r="AC71" i="45"/>
  <c r="AC72" i="45" s="1"/>
  <c r="AC85" i="45"/>
  <c r="AC77" i="45"/>
  <c r="AC75" i="45"/>
  <c r="AC166" i="45"/>
  <c r="AC84" i="45"/>
  <c r="AC86" i="45"/>
  <c r="AD68" i="45"/>
  <c r="AF40" i="45"/>
  <c r="AF46" i="45" s="1"/>
  <c r="AB92" i="45"/>
  <c r="H44" i="133" s="1"/>
  <c r="AB87" i="45"/>
  <c r="AB88" i="45" s="1"/>
  <c r="AB94" i="45"/>
  <c r="H43" i="133" s="1"/>
  <c r="AB79" i="45"/>
  <c r="AB80" i="45" s="1"/>
  <c r="AB93" i="45"/>
  <c r="H42" i="133" s="1"/>
  <c r="N376" i="36"/>
  <c r="Y55" i="115"/>
  <c r="Z11" i="115"/>
  <c r="M102" i="33"/>
  <c r="Z71" i="115"/>
  <c r="O102" i="33"/>
  <c r="L376" i="36"/>
  <c r="Z55" i="115"/>
  <c r="O376" i="36"/>
  <c r="Q102" i="33"/>
  <c r="X20" i="50"/>
  <c r="Z18" i="50"/>
  <c r="Z14" i="50"/>
  <c r="Z18" i="47"/>
  <c r="Z14" i="47"/>
  <c r="Z82" i="115"/>
  <c r="Z19" i="50"/>
  <c r="Y19" i="50"/>
  <c r="Z20" i="52"/>
  <c r="Z59" i="115"/>
  <c r="Z62" i="115" s="1"/>
  <c r="Y85" i="115"/>
  <c r="Y59" i="115"/>
  <c r="Y62" i="115" s="1"/>
  <c r="Y20" i="52"/>
  <c r="Y18" i="50"/>
  <c r="Y14" i="50"/>
  <c r="Z19" i="47"/>
  <c r="Z90" i="115" s="1"/>
  <c r="Z83" i="115"/>
  <c r="Y89" i="115"/>
  <c r="Y92" i="115" s="1"/>
  <c r="Y20" i="47"/>
  <c r="O103" i="33"/>
  <c r="O92" i="33"/>
  <c r="AD51" i="45"/>
  <c r="AD52" i="45" s="1"/>
  <c r="AD54" i="45"/>
  <c r="AD55" i="45" s="1"/>
  <c r="AD70" i="45"/>
  <c r="AD69" i="45"/>
  <c r="AL52" i="115"/>
  <c r="AI60" i="45"/>
  <c r="P102" i="33"/>
  <c r="AH38" i="45"/>
  <c r="AH42" i="45"/>
  <c r="AH39" i="45"/>
  <c r="AI61" i="45"/>
  <c r="AK23" i="115"/>
  <c r="AK30" i="115" s="1"/>
  <c r="AL9" i="115"/>
  <c r="AI25" i="115"/>
  <c r="Z23" i="115"/>
  <c r="Z19" i="46"/>
  <c r="AI124" i="115"/>
  <c r="AK40" i="115"/>
  <c r="AJ54" i="115"/>
  <c r="AJ41" i="115"/>
  <c r="AI62" i="45"/>
  <c r="O64" i="129"/>
  <c r="O77" i="129" s="1"/>
  <c r="O80" i="129" s="1"/>
  <c r="AI25" i="44"/>
  <c r="N102" i="33"/>
  <c r="Y30" i="115"/>
  <c r="AJ71" i="115"/>
  <c r="AJ84" i="115"/>
  <c r="AK70" i="115"/>
  <c r="AK7" i="44"/>
  <c r="AL7" i="44" s="1"/>
  <c r="AM7" i="44" s="1"/>
  <c r="AJ22" i="44"/>
  <c r="AJ10" i="44"/>
  <c r="AG37" i="45"/>
  <c r="AG36" i="45" s="1"/>
  <c r="AG45" i="45" s="1"/>
  <c r="N103" i="33"/>
  <c r="Q92" i="33"/>
  <c r="R102" i="33"/>
  <c r="Y25" i="115"/>
  <c r="P92" i="33"/>
  <c r="AJ101" i="115"/>
  <c r="AJ114" i="115"/>
  <c r="AK100" i="115"/>
  <c r="P376" i="36"/>
  <c r="AK23" i="44"/>
  <c r="AK30" i="44" s="1"/>
  <c r="Q68" i="132" s="1"/>
  <c r="AL8" i="44"/>
  <c r="M103" i="33"/>
  <c r="AG41" i="45"/>
  <c r="P103" i="33"/>
  <c r="Q103" i="33"/>
  <c r="AK8" i="115"/>
  <c r="AJ22" i="115"/>
  <c r="AJ11" i="115"/>
  <c r="AH64" i="45"/>
  <c r="AK59" i="115"/>
  <c r="Y20" i="46"/>
  <c r="Y29" i="115"/>
  <c r="M92" i="33"/>
  <c r="M101" i="33"/>
  <c r="AK24" i="115"/>
  <c r="AK31" i="115" s="1"/>
  <c r="AL10" i="115"/>
  <c r="X32" i="115"/>
  <c r="L92" i="33"/>
  <c r="L101" i="33"/>
  <c r="L105" i="33" s="1"/>
  <c r="N101" i="33"/>
  <c r="AI63" i="45"/>
  <c r="Z18" i="46"/>
  <c r="Z22" i="115"/>
  <c r="Z14" i="46"/>
  <c r="N92" i="33"/>
  <c r="M376" i="36"/>
  <c r="M95" i="134" l="1"/>
  <c r="M37" i="133"/>
  <c r="L97" i="134" s="1"/>
  <c r="O35" i="133"/>
  <c r="N95" i="134" s="1"/>
  <c r="O35" i="130"/>
  <c r="O34" i="133"/>
  <c r="N94" i="134" s="1"/>
  <c r="O34" i="130"/>
  <c r="N37" i="133"/>
  <c r="M97" i="134" s="1"/>
  <c r="O33" i="133"/>
  <c r="N93" i="134" s="1"/>
  <c r="O33" i="130"/>
  <c r="O36" i="133"/>
  <c r="O36" i="130"/>
  <c r="AH36" i="45"/>
  <c r="AI25" i="45"/>
  <c r="AI27" i="45" s="1"/>
  <c r="AF44" i="45"/>
  <c r="L83" i="132" s="1"/>
  <c r="N37" i="130"/>
  <c r="AE86" i="45"/>
  <c r="H41" i="130"/>
  <c r="K84" i="132"/>
  <c r="K91" i="132" s="1"/>
  <c r="CE58" i="33"/>
  <c r="CF28" i="33"/>
  <c r="CF56" i="33" s="1"/>
  <c r="CF27" i="33"/>
  <c r="CF55" i="33" s="1"/>
  <c r="CF26" i="33"/>
  <c r="CF54" i="33" s="1"/>
  <c r="CH57" i="34"/>
  <c r="BC32" i="32"/>
  <c r="CG63" i="34"/>
  <c r="CG29" i="33" s="1"/>
  <c r="CG57" i="33" s="1"/>
  <c r="BC31" i="32"/>
  <c r="BC29" i="32"/>
  <c r="CG38" i="34"/>
  <c r="CG25" i="33" s="1"/>
  <c r="BC30" i="32"/>
  <c r="AT9" i="44"/>
  <c r="AS24" i="44"/>
  <c r="AS31" i="44" s="1"/>
  <c r="Y72" i="132" s="1"/>
  <c r="I107" i="134"/>
  <c r="AH19" i="132"/>
  <c r="BC10" i="8"/>
  <c r="BB12" i="8"/>
  <c r="BA50" i="8"/>
  <c r="BA51" i="8"/>
  <c r="BA52" i="8"/>
  <c r="BA53" i="8"/>
  <c r="S371" i="36"/>
  <c r="T91" i="33" s="1"/>
  <c r="T104" i="33" s="1"/>
  <c r="AE84" i="45"/>
  <c r="AF34" i="45"/>
  <c r="J107" i="134"/>
  <c r="AW46" i="8"/>
  <c r="AW47" i="8"/>
  <c r="AC12" i="133" s="1"/>
  <c r="AB40" i="134" s="1"/>
  <c r="AW48" i="8"/>
  <c r="AC10" i="133" s="1"/>
  <c r="AB38" i="134" s="1"/>
  <c r="AW49" i="8"/>
  <c r="AC11" i="133" s="1"/>
  <c r="AB39" i="134" s="1"/>
  <c r="AX9" i="8"/>
  <c r="AW13" i="8"/>
  <c r="AA13" i="133"/>
  <c r="Z41" i="134" s="1"/>
  <c r="Z37" i="134"/>
  <c r="AH23" i="132"/>
  <c r="BC11" i="8"/>
  <c r="AE85" i="45"/>
  <c r="AB9" i="133"/>
  <c r="AA37" i="134" s="1"/>
  <c r="AV54" i="8"/>
  <c r="AV56" i="8" s="1"/>
  <c r="N77" i="132"/>
  <c r="N80" i="132" s="1"/>
  <c r="M88" i="134"/>
  <c r="Z31" i="134"/>
  <c r="AA28" i="132"/>
  <c r="AA31" i="132" s="1"/>
  <c r="K85" i="129"/>
  <c r="K85" i="132"/>
  <c r="K92" i="132" s="1"/>
  <c r="AA39" i="134"/>
  <c r="AW7" i="8"/>
  <c r="AB11" i="132"/>
  <c r="AE83" i="45"/>
  <c r="AW8" i="8"/>
  <c r="AB15" i="132"/>
  <c r="AA35" i="134" s="1"/>
  <c r="AI32" i="44"/>
  <c r="AI125" i="115" s="1"/>
  <c r="O64" i="132"/>
  <c r="H109" i="134"/>
  <c r="I92" i="132"/>
  <c r="AS68" i="115"/>
  <c r="AR82" i="115"/>
  <c r="S278" i="36"/>
  <c r="S94" i="36"/>
  <c r="BY303" i="36"/>
  <c r="CG303" i="36"/>
  <c r="BZ303" i="36"/>
  <c r="CH303" i="36"/>
  <c r="BV303" i="36"/>
  <c r="CD303" i="36"/>
  <c r="CA303" i="36"/>
  <c r="BX210" i="36"/>
  <c r="CF210" i="36"/>
  <c r="CB303" i="36"/>
  <c r="BY210" i="36"/>
  <c r="CG210" i="36"/>
  <c r="CC303" i="36"/>
  <c r="BZ210" i="36"/>
  <c r="CH210" i="36"/>
  <c r="CE303" i="36"/>
  <c r="CA210" i="36"/>
  <c r="CI210" i="36"/>
  <c r="CF303" i="36"/>
  <c r="BU303" i="36"/>
  <c r="CI303" i="36"/>
  <c r="BU210" i="36"/>
  <c r="CC210" i="36"/>
  <c r="BZ118" i="36"/>
  <c r="CH118" i="36"/>
  <c r="BW303" i="36"/>
  <c r="BV210" i="36"/>
  <c r="CD210" i="36"/>
  <c r="BX303" i="36"/>
  <c r="BU118" i="36"/>
  <c r="CD118" i="36"/>
  <c r="BV118" i="36"/>
  <c r="CE118" i="36"/>
  <c r="BW118" i="36"/>
  <c r="CF118" i="36"/>
  <c r="BW210" i="36"/>
  <c r="CB210" i="36"/>
  <c r="CA118" i="36"/>
  <c r="BU26" i="36"/>
  <c r="CC26" i="36"/>
  <c r="CE210" i="36"/>
  <c r="CB118" i="36"/>
  <c r="BW26" i="36"/>
  <c r="CF26" i="36"/>
  <c r="BX118" i="36"/>
  <c r="BX26" i="36"/>
  <c r="CG26" i="36"/>
  <c r="CE26" i="36"/>
  <c r="BY118" i="36"/>
  <c r="BY26" i="36"/>
  <c r="CH26" i="36"/>
  <c r="CC118" i="36"/>
  <c r="BZ26" i="36"/>
  <c r="CI26" i="36"/>
  <c r="CG118" i="36"/>
  <c r="CA26" i="36"/>
  <c r="CI118" i="36"/>
  <c r="CB26" i="36"/>
  <c r="CD26" i="36"/>
  <c r="BV26" i="36"/>
  <c r="BQ303" i="36"/>
  <c r="BP303" i="36"/>
  <c r="BT303" i="36"/>
  <c r="BS303" i="36"/>
  <c r="BR303" i="36"/>
  <c r="BS118" i="36"/>
  <c r="BQ118" i="36"/>
  <c r="BP210" i="36"/>
  <c r="BR118" i="36"/>
  <c r="BT210" i="36"/>
  <c r="BP118" i="36"/>
  <c r="BS210" i="36"/>
  <c r="BT118" i="36"/>
  <c r="BQ210" i="36"/>
  <c r="BR210" i="36"/>
  <c r="S104" i="33"/>
  <c r="I86" i="132"/>
  <c r="H110" i="134" s="1"/>
  <c r="H108" i="134"/>
  <c r="H45" i="133"/>
  <c r="J85" i="132"/>
  <c r="J84" i="132"/>
  <c r="AE77" i="45"/>
  <c r="K84" i="129"/>
  <c r="AE76" i="45"/>
  <c r="AE78" i="45"/>
  <c r="AE75" i="45"/>
  <c r="AE71" i="45"/>
  <c r="AE72" i="45" s="1"/>
  <c r="AC92" i="45"/>
  <c r="AL113" i="115"/>
  <c r="AL120" i="115" s="1"/>
  <c r="AM99" i="115"/>
  <c r="AK112" i="115"/>
  <c r="AK119" i="115" s="1"/>
  <c r="AL98" i="115"/>
  <c r="AC91" i="45"/>
  <c r="I41" i="133" s="1"/>
  <c r="H44" i="130"/>
  <c r="H42" i="130"/>
  <c r="H43" i="130"/>
  <c r="AD75" i="45"/>
  <c r="J84" i="129"/>
  <c r="AQ69" i="115"/>
  <c r="AP83" i="115"/>
  <c r="AP90" i="115" s="1"/>
  <c r="AD86" i="45"/>
  <c r="J85" i="129"/>
  <c r="I86" i="129"/>
  <c r="R92" i="33"/>
  <c r="R105" i="33"/>
  <c r="R372" i="36"/>
  <c r="G95" i="45"/>
  <c r="AO39" i="115"/>
  <c r="AN53" i="115"/>
  <c r="AN60" i="115" s="1"/>
  <c r="AO38" i="115"/>
  <c r="AN52" i="115"/>
  <c r="AN59" i="115" s="1"/>
  <c r="AM9" i="115"/>
  <c r="AL23" i="115"/>
  <c r="AL30" i="115" s="1"/>
  <c r="AL24" i="115"/>
  <c r="AL31" i="115" s="1"/>
  <c r="AM10" i="115"/>
  <c r="AL23" i="44"/>
  <c r="AL30" i="44" s="1"/>
  <c r="R68" i="132" s="1"/>
  <c r="AM8" i="44"/>
  <c r="AM10" i="44" s="1"/>
  <c r="AN7" i="44"/>
  <c r="AM22" i="44"/>
  <c r="S90" i="33"/>
  <c r="S103" i="33" s="1"/>
  <c r="R279" i="36"/>
  <c r="R187" i="36"/>
  <c r="S89" i="33"/>
  <c r="S102" i="33" s="1"/>
  <c r="S186" i="36"/>
  <c r="S88" i="33"/>
  <c r="R375" i="36"/>
  <c r="R376" i="36" s="1"/>
  <c r="R95" i="36"/>
  <c r="U5" i="36"/>
  <c r="BR26" i="36"/>
  <c r="BS26" i="36"/>
  <c r="BP26" i="36"/>
  <c r="BQ26" i="36"/>
  <c r="BT26" i="36"/>
  <c r="T295" i="36"/>
  <c r="T285" i="36"/>
  <c r="T286" i="36"/>
  <c r="T287" i="36"/>
  <c r="T296" i="36"/>
  <c r="T8" i="36"/>
  <c r="T202" i="36"/>
  <c r="T297" i="36"/>
  <c r="T192" i="36"/>
  <c r="T100" i="36"/>
  <c r="T110" i="36"/>
  <c r="T18" i="36"/>
  <c r="T288" i="36"/>
  <c r="T298" i="36"/>
  <c r="T193" i="36"/>
  <c r="T101" i="36"/>
  <c r="T19" i="36"/>
  <c r="T9" i="36"/>
  <c r="T203" i="36"/>
  <c r="T111" i="36"/>
  <c r="T10" i="36"/>
  <c r="T204" i="36"/>
  <c r="T289" i="36"/>
  <c r="T112" i="36"/>
  <c r="T102" i="36"/>
  <c r="T20" i="36"/>
  <c r="T194" i="36"/>
  <c r="T11" i="36"/>
  <c r="T113" i="36"/>
  <c r="T21" i="36"/>
  <c r="T290" i="36"/>
  <c r="T103" i="36"/>
  <c r="T205" i="36"/>
  <c r="T299" i="36"/>
  <c r="T195" i="36"/>
  <c r="T291" i="36"/>
  <c r="T196" i="36"/>
  <c r="T12" i="36"/>
  <c r="T300" i="36"/>
  <c r="T104" i="36"/>
  <c r="T114" i="36"/>
  <c r="T206" i="36"/>
  <c r="T22" i="36"/>
  <c r="T105" i="36"/>
  <c r="T197" i="36"/>
  <c r="T292" i="36"/>
  <c r="T301" i="36"/>
  <c r="T207" i="36"/>
  <c r="T23" i="36"/>
  <c r="T13" i="36"/>
  <c r="T115" i="36"/>
  <c r="T302" i="36"/>
  <c r="T208" i="36"/>
  <c r="T116" i="36"/>
  <c r="T14" i="36"/>
  <c r="T24" i="36"/>
  <c r="T106" i="36"/>
  <c r="T293" i="36"/>
  <c r="T198" i="36"/>
  <c r="AJ303" i="36"/>
  <c r="AY303" i="36"/>
  <c r="BG303" i="36"/>
  <c r="BI303" i="36"/>
  <c r="BH303" i="36"/>
  <c r="AW303" i="36"/>
  <c r="AH303" i="36"/>
  <c r="BA303" i="36"/>
  <c r="BM303" i="36"/>
  <c r="T209" i="36"/>
  <c r="T25" i="36"/>
  <c r="BL303" i="36"/>
  <c r="AF303" i="36"/>
  <c r="AS303" i="36"/>
  <c r="BD303" i="36"/>
  <c r="AN303" i="36"/>
  <c r="AP303" i="36"/>
  <c r="AU303" i="36"/>
  <c r="AL303" i="36"/>
  <c r="AO303" i="36"/>
  <c r="BO303" i="36"/>
  <c r="AZ303" i="36"/>
  <c r="BN303" i="36"/>
  <c r="AX303" i="36"/>
  <c r="AQ303" i="36"/>
  <c r="BK303" i="36"/>
  <c r="AT303" i="36"/>
  <c r="T303" i="36"/>
  <c r="BB303" i="36"/>
  <c r="BC303" i="36"/>
  <c r="T199" i="36"/>
  <c r="T107" i="36"/>
  <c r="T15" i="36"/>
  <c r="AG303" i="36"/>
  <c r="BJ303" i="36"/>
  <c r="AR303" i="36"/>
  <c r="AK303" i="36"/>
  <c r="BF303" i="36"/>
  <c r="AM303" i="36"/>
  <c r="AV303" i="36"/>
  <c r="BE303" i="36"/>
  <c r="AI303" i="36"/>
  <c r="T294" i="36"/>
  <c r="T117" i="36"/>
  <c r="T201" i="36"/>
  <c r="AH118" i="36"/>
  <c r="AQ118" i="36"/>
  <c r="BK118" i="36"/>
  <c r="BO118" i="36"/>
  <c r="BN118" i="36"/>
  <c r="BE118" i="36"/>
  <c r="BH118" i="36"/>
  <c r="AR118" i="36"/>
  <c r="AK118" i="36"/>
  <c r="BA118" i="36"/>
  <c r="AX118" i="36"/>
  <c r="AY210" i="36"/>
  <c r="BN210" i="36"/>
  <c r="AK210" i="36"/>
  <c r="BF210" i="36"/>
  <c r="BL210" i="36"/>
  <c r="AU210" i="36"/>
  <c r="AH210" i="36"/>
  <c r="AN210" i="36"/>
  <c r="AP210" i="36"/>
  <c r="BB210" i="36"/>
  <c r="T16" i="36"/>
  <c r="AJ26" i="36"/>
  <c r="AM26" i="36"/>
  <c r="AK26" i="36"/>
  <c r="AV26" i="36"/>
  <c r="AH26" i="36"/>
  <c r="AT26" i="36"/>
  <c r="BI26" i="36"/>
  <c r="BH26" i="36"/>
  <c r="AL26" i="36"/>
  <c r="AO26" i="36"/>
  <c r="T108" i="36"/>
  <c r="BN26" i="36"/>
  <c r="AN26" i="36"/>
  <c r="BB26" i="36"/>
  <c r="AU118" i="36"/>
  <c r="AV118" i="36"/>
  <c r="AN118" i="36"/>
  <c r="BG210" i="36"/>
  <c r="AW210" i="36"/>
  <c r="AL210" i="36"/>
  <c r="T109" i="36"/>
  <c r="AX26" i="36"/>
  <c r="AF26" i="36"/>
  <c r="AW26" i="36"/>
  <c r="BM26" i="36"/>
  <c r="AY118" i="36"/>
  <c r="AJ118" i="36"/>
  <c r="BF118" i="36"/>
  <c r="BI118" i="36"/>
  <c r="AP118" i="36"/>
  <c r="AI118" i="36"/>
  <c r="BB118" i="36"/>
  <c r="BG118" i="36"/>
  <c r="T118" i="36"/>
  <c r="AR210" i="36"/>
  <c r="AF210" i="36"/>
  <c r="BJ210" i="36"/>
  <c r="BI210" i="36"/>
  <c r="BO210" i="36"/>
  <c r="BH210" i="36"/>
  <c r="BK210" i="36"/>
  <c r="AG210" i="36"/>
  <c r="T17" i="36"/>
  <c r="T26" i="36"/>
  <c r="BK26" i="36"/>
  <c r="AY26" i="36"/>
  <c r="BO26" i="36"/>
  <c r="AU26" i="36"/>
  <c r="BE26" i="36"/>
  <c r="T200" i="36"/>
  <c r="BL118" i="36"/>
  <c r="AS118" i="36"/>
  <c r="BD210" i="36"/>
  <c r="BD26" i="36"/>
  <c r="AS26" i="36"/>
  <c r="BJ118" i="36"/>
  <c r="AM118" i="36"/>
  <c r="BM118" i="36"/>
  <c r="AL118" i="36"/>
  <c r="AW118" i="36"/>
  <c r="AO118" i="36"/>
  <c r="BD118" i="36"/>
  <c r="AZ118" i="36"/>
  <c r="AG118" i="36"/>
  <c r="AM210" i="36"/>
  <c r="AO210" i="36"/>
  <c r="AI210" i="36"/>
  <c r="AZ210" i="36"/>
  <c r="T210" i="36"/>
  <c r="AT210" i="36"/>
  <c r="AS210" i="36"/>
  <c r="AV210" i="36"/>
  <c r="AX210" i="36"/>
  <c r="AQ210" i="36"/>
  <c r="BA210" i="36"/>
  <c r="AG26" i="36"/>
  <c r="BC26" i="36"/>
  <c r="AI26" i="36"/>
  <c r="BA26" i="36"/>
  <c r="AZ26" i="36"/>
  <c r="BF26" i="36"/>
  <c r="BJ26" i="36"/>
  <c r="BG26" i="36"/>
  <c r="BC118" i="36"/>
  <c r="AF118" i="36"/>
  <c r="BC210" i="36"/>
  <c r="AJ210" i="36"/>
  <c r="BM210" i="36"/>
  <c r="BL26" i="36"/>
  <c r="AR26" i="36"/>
  <c r="AT118" i="36"/>
  <c r="BE210" i="36"/>
  <c r="AQ26" i="36"/>
  <c r="AP26" i="36"/>
  <c r="AC94" i="45"/>
  <c r="I43" i="133" s="1"/>
  <c r="AC93" i="45"/>
  <c r="I42" i="133" s="1"/>
  <c r="AC79" i="45"/>
  <c r="AC80" i="45" s="1"/>
  <c r="AC87" i="45"/>
  <c r="AC88" i="45" s="1"/>
  <c r="AD166" i="45"/>
  <c r="AG40" i="45"/>
  <c r="AG46" i="45" s="1"/>
  <c r="AG44" i="45" s="1"/>
  <c r="AB95" i="45"/>
  <c r="Q105" i="33"/>
  <c r="O105" i="33"/>
  <c r="AD76" i="45"/>
  <c r="P105" i="33"/>
  <c r="N105" i="33"/>
  <c r="M105" i="33"/>
  <c r="Z89" i="115"/>
  <c r="Z92" i="115" s="1"/>
  <c r="Z20" i="47"/>
  <c r="Z20" i="50"/>
  <c r="Z85" i="115"/>
  <c r="Y20" i="50"/>
  <c r="AD77" i="45"/>
  <c r="AD78" i="45"/>
  <c r="AD84" i="45"/>
  <c r="AD83" i="45"/>
  <c r="AD85" i="45"/>
  <c r="AD71" i="45"/>
  <c r="AD72" i="45" s="1"/>
  <c r="Z25" i="115"/>
  <c r="AJ60" i="45"/>
  <c r="AJ63" i="45"/>
  <c r="AI64" i="45"/>
  <c r="AJ61" i="45"/>
  <c r="AJ85" i="115"/>
  <c r="AJ91" i="115"/>
  <c r="AJ92" i="115" s="1"/>
  <c r="P34" i="133" s="1"/>
  <c r="AE166" i="45"/>
  <c r="AJ29" i="115"/>
  <c r="AJ32" i="115" s="1"/>
  <c r="P33" i="133" s="1"/>
  <c r="AJ25" i="115"/>
  <c r="AJ62" i="45"/>
  <c r="AJ61" i="115"/>
  <c r="AJ62" i="115" s="1"/>
  <c r="P36" i="133" s="1"/>
  <c r="AJ55" i="115"/>
  <c r="AJ5" i="45"/>
  <c r="AJ21" i="45" s="1"/>
  <c r="AJ25" i="45" s="1"/>
  <c r="AJ33" i="45" s="1"/>
  <c r="AJ43" i="45" s="1"/>
  <c r="AJ124" i="115"/>
  <c r="AL40" i="115"/>
  <c r="AM40" i="115" s="1"/>
  <c r="AK54" i="115"/>
  <c r="AK41" i="115"/>
  <c r="AH41" i="45"/>
  <c r="AH40" i="45" s="1"/>
  <c r="AK22" i="115"/>
  <c r="AL8" i="115"/>
  <c r="AM8" i="115" s="1"/>
  <c r="AK11" i="115"/>
  <c r="AJ29" i="44"/>
  <c r="AJ25" i="44"/>
  <c r="Z29" i="115"/>
  <c r="Z20" i="46"/>
  <c r="Y32" i="115"/>
  <c r="AK101" i="115"/>
  <c r="AK114" i="115"/>
  <c r="AL100" i="115"/>
  <c r="AM100" i="115" s="1"/>
  <c r="AK22" i="44"/>
  <c r="AK10" i="44"/>
  <c r="Z30" i="115"/>
  <c r="AJ121" i="115"/>
  <c r="AJ122" i="115" s="1"/>
  <c r="P35" i="133" s="1"/>
  <c r="O95" i="134" s="1"/>
  <c r="AJ115" i="115"/>
  <c r="AL70" i="115"/>
  <c r="AM70" i="115" s="1"/>
  <c r="AK84" i="115"/>
  <c r="AK71" i="115"/>
  <c r="AH45" i="45"/>
  <c r="AL59" i="115"/>
  <c r="E129" i="88"/>
  <c r="E127" i="88"/>
  <c r="E125" i="88"/>
  <c r="E128" i="88"/>
  <c r="E126" i="88"/>
  <c r="E124" i="88"/>
  <c r="O94" i="134" l="1"/>
  <c r="O37" i="130"/>
  <c r="O37" i="133"/>
  <c r="N97" i="134" s="1"/>
  <c r="N96" i="134"/>
  <c r="O96" i="134"/>
  <c r="AI28" i="45"/>
  <c r="AI38" i="45" s="1"/>
  <c r="AI32" i="45"/>
  <c r="AI42" i="45" s="1"/>
  <c r="AI31" i="45"/>
  <c r="AI41" i="45" s="1"/>
  <c r="AI29" i="45"/>
  <c r="AI39" i="45" s="1"/>
  <c r="AE94" i="45"/>
  <c r="K43" i="130" s="1"/>
  <c r="AI33" i="45"/>
  <c r="AI43" i="45" s="1"/>
  <c r="AG51" i="45"/>
  <c r="AG52" i="45" s="1"/>
  <c r="AG67" i="45"/>
  <c r="AG68" i="45"/>
  <c r="AG69" i="45"/>
  <c r="AG70" i="45"/>
  <c r="AG54" i="45"/>
  <c r="AG55" i="45" s="1"/>
  <c r="AF69" i="45"/>
  <c r="L83" i="129"/>
  <c r="AF54" i="45"/>
  <c r="AF55" i="45" s="1"/>
  <c r="L85" i="132" s="1"/>
  <c r="L92" i="132" s="1"/>
  <c r="AF68" i="45"/>
  <c r="AF67" i="45"/>
  <c r="AF70" i="45"/>
  <c r="AF51" i="45"/>
  <c r="AF52" i="45" s="1"/>
  <c r="AF77" i="45" s="1"/>
  <c r="M83" i="132"/>
  <c r="L107" i="134" s="1"/>
  <c r="M83" i="129"/>
  <c r="AE93" i="45"/>
  <c r="K42" i="130" s="1"/>
  <c r="AE87" i="45"/>
  <c r="AE88" i="45" s="1"/>
  <c r="AE92" i="45"/>
  <c r="K44" i="133" s="1"/>
  <c r="CF58" i="33"/>
  <c r="CI57" i="34"/>
  <c r="BD32" i="32"/>
  <c r="CH63" i="34"/>
  <c r="CH29" i="33" s="1"/>
  <c r="CH57" i="33" s="1"/>
  <c r="BD29" i="32"/>
  <c r="BD31" i="32"/>
  <c r="CH38" i="34"/>
  <c r="CH25" i="33" s="1"/>
  <c r="BD30" i="32"/>
  <c r="CG26" i="33"/>
  <c r="CG54" i="33" s="1"/>
  <c r="CG27" i="33"/>
  <c r="CG55" i="33" s="1"/>
  <c r="CG28" i="33"/>
  <c r="CG56" i="33" s="1"/>
  <c r="K86" i="129"/>
  <c r="K86" i="132"/>
  <c r="J109" i="134"/>
  <c r="AU9" i="44"/>
  <c r="AT24" i="44"/>
  <c r="AT31" i="44" s="1"/>
  <c r="Z72" i="132" s="1"/>
  <c r="T371" i="36"/>
  <c r="P37" i="133"/>
  <c r="O93" i="134"/>
  <c r="AR89" i="115"/>
  <c r="AJ32" i="44"/>
  <c r="AJ125" i="115" s="1"/>
  <c r="P64" i="132"/>
  <c r="I108" i="134"/>
  <c r="J91" i="132"/>
  <c r="AC9" i="133"/>
  <c r="AW54" i="8"/>
  <c r="AW56" i="8" s="1"/>
  <c r="AI19" i="132"/>
  <c r="BD10" i="8"/>
  <c r="AX8" i="8"/>
  <c r="AC15" i="132"/>
  <c r="AB35" i="134" s="1"/>
  <c r="I109" i="134"/>
  <c r="J92" i="132"/>
  <c r="AT68" i="115"/>
  <c r="AS82" i="115"/>
  <c r="AB28" i="132"/>
  <c r="AB31" i="132" s="1"/>
  <c r="AA31" i="134"/>
  <c r="AI23" i="132"/>
  <c r="BD11" i="8"/>
  <c r="BB51" i="8"/>
  <c r="BB50" i="8"/>
  <c r="BC12" i="8"/>
  <c r="BB53" i="8"/>
  <c r="BB52" i="8"/>
  <c r="AX7" i="8"/>
  <c r="AC11" i="132"/>
  <c r="AQ83" i="115"/>
  <c r="AQ90" i="115" s="1"/>
  <c r="AR69" i="115"/>
  <c r="O77" i="132"/>
  <c r="O80" i="132" s="1"/>
  <c r="N88" i="134"/>
  <c r="AB13" i="133"/>
  <c r="AA41" i="134" s="1"/>
  <c r="AX47" i="8"/>
  <c r="AD12" i="133" s="1"/>
  <c r="AC40" i="134" s="1"/>
  <c r="AX46" i="8"/>
  <c r="AX48" i="8"/>
  <c r="AD10" i="133" s="1"/>
  <c r="AC38" i="134" s="1"/>
  <c r="AX49" i="8"/>
  <c r="AD11" i="133" s="1"/>
  <c r="AC39" i="134" s="1"/>
  <c r="AX13" i="8"/>
  <c r="AY9" i="8"/>
  <c r="T278" i="36"/>
  <c r="T94" i="36"/>
  <c r="BZ304" i="36"/>
  <c r="CH304" i="36"/>
  <c r="CA304" i="36"/>
  <c r="CI304" i="36"/>
  <c r="BW304" i="36"/>
  <c r="CE304" i="36"/>
  <c r="BX304" i="36"/>
  <c r="BY211" i="36"/>
  <c r="CG211" i="36"/>
  <c r="BY304" i="36"/>
  <c r="BZ211" i="36"/>
  <c r="CH211" i="36"/>
  <c r="CB304" i="36"/>
  <c r="CA211" i="36"/>
  <c r="CI211" i="36"/>
  <c r="CC304" i="36"/>
  <c r="CB211" i="36"/>
  <c r="CD304" i="36"/>
  <c r="CF304" i="36"/>
  <c r="BV211" i="36"/>
  <c r="CD211" i="36"/>
  <c r="CA119" i="36"/>
  <c r="CI119" i="36"/>
  <c r="BU304" i="36"/>
  <c r="CG304" i="36"/>
  <c r="BW211" i="36"/>
  <c r="CE211" i="36"/>
  <c r="BX211" i="36"/>
  <c r="BX119" i="36"/>
  <c r="CG119" i="36"/>
  <c r="BV304" i="36"/>
  <c r="CC211" i="36"/>
  <c r="BY119" i="36"/>
  <c r="CH119" i="36"/>
  <c r="CF211" i="36"/>
  <c r="BZ119" i="36"/>
  <c r="BU119" i="36"/>
  <c r="CD119" i="36"/>
  <c r="BV27" i="36"/>
  <c r="CD27" i="36"/>
  <c r="BV119" i="36"/>
  <c r="CE119" i="36"/>
  <c r="CC119" i="36"/>
  <c r="BZ27" i="36"/>
  <c r="CI27" i="36"/>
  <c r="CF119" i="36"/>
  <c r="CA27" i="36"/>
  <c r="CB27" i="36"/>
  <c r="CC27" i="36"/>
  <c r="CH27" i="36"/>
  <c r="BU211" i="36"/>
  <c r="BU27" i="36"/>
  <c r="CE27" i="36"/>
  <c r="BW27" i="36"/>
  <c r="CF27" i="36"/>
  <c r="BY27" i="36"/>
  <c r="BW119" i="36"/>
  <c r="BX27" i="36"/>
  <c r="CG27" i="36"/>
  <c r="CB119" i="36"/>
  <c r="BT304" i="36"/>
  <c r="BR119" i="36"/>
  <c r="BQ304" i="36"/>
  <c r="BS211" i="36"/>
  <c r="BQ119" i="36"/>
  <c r="BR304" i="36"/>
  <c r="BT211" i="36"/>
  <c r="BS119" i="36"/>
  <c r="BP304" i="36"/>
  <c r="BS304" i="36"/>
  <c r="BP211" i="36"/>
  <c r="BP119" i="36"/>
  <c r="BR211" i="36"/>
  <c r="BT119" i="36"/>
  <c r="BQ211" i="36"/>
  <c r="K107" i="134"/>
  <c r="H112" i="134"/>
  <c r="H113" i="134"/>
  <c r="J108" i="134"/>
  <c r="H114" i="134"/>
  <c r="J86" i="132"/>
  <c r="I110" i="134" s="1"/>
  <c r="I44" i="130"/>
  <c r="I44" i="133"/>
  <c r="AE79" i="45"/>
  <c r="AE80" i="45" s="1"/>
  <c r="AD94" i="45"/>
  <c r="AE91" i="45"/>
  <c r="H45" i="130"/>
  <c r="I41" i="130"/>
  <c r="AM98" i="115"/>
  <c r="AM101" i="115" s="1"/>
  <c r="AM63" i="45" s="1"/>
  <c r="AL112" i="115"/>
  <c r="AL119" i="115" s="1"/>
  <c r="AM113" i="115"/>
  <c r="AM120" i="115" s="1"/>
  <c r="AN99" i="115"/>
  <c r="AD91" i="45"/>
  <c r="I42" i="130"/>
  <c r="I43" i="130"/>
  <c r="J86" i="129"/>
  <c r="S372" i="36"/>
  <c r="AN8" i="115"/>
  <c r="AM22" i="115"/>
  <c r="AM29" i="115" s="1"/>
  <c r="AP38" i="115"/>
  <c r="AO52" i="115"/>
  <c r="AO59" i="115" s="1"/>
  <c r="AP39" i="115"/>
  <c r="AO53" i="115"/>
  <c r="AO60" i="115" s="1"/>
  <c r="AN9" i="115"/>
  <c r="AM23" i="115"/>
  <c r="AM30" i="115" s="1"/>
  <c r="AN100" i="115"/>
  <c r="AM114" i="115"/>
  <c r="AN70" i="115"/>
  <c r="AM71" i="115"/>
  <c r="AM62" i="45" s="1"/>
  <c r="AM84" i="115"/>
  <c r="AN40" i="115"/>
  <c r="AM41" i="115"/>
  <c r="AM61" i="45" s="1"/>
  <c r="AM54" i="115"/>
  <c r="AN10" i="115"/>
  <c r="AM11" i="115"/>
  <c r="AM60" i="45" s="1"/>
  <c r="AM24" i="115"/>
  <c r="AM5" i="45"/>
  <c r="AM21" i="45" s="1"/>
  <c r="AM25" i="45" s="1"/>
  <c r="AM29" i="44"/>
  <c r="S64" i="132" s="1"/>
  <c r="AO7" i="44"/>
  <c r="AN22" i="44"/>
  <c r="AN8" i="44"/>
  <c r="AN10" i="44" s="1"/>
  <c r="AM23" i="44"/>
  <c r="AM30" i="44" s="1"/>
  <c r="S68" i="132" s="1"/>
  <c r="S101" i="33"/>
  <c r="S105" i="33" s="1"/>
  <c r="S92" i="33"/>
  <c r="V5" i="36"/>
  <c r="BR27" i="36"/>
  <c r="BS27" i="36"/>
  <c r="BT27" i="36"/>
  <c r="BQ27" i="36"/>
  <c r="BP27" i="36"/>
  <c r="U295" i="36"/>
  <c r="U286" i="36"/>
  <c r="U285" i="36"/>
  <c r="U287" i="36"/>
  <c r="U296" i="36"/>
  <c r="U8" i="36"/>
  <c r="U100" i="36"/>
  <c r="U202" i="36"/>
  <c r="U192" i="36"/>
  <c r="U297" i="36"/>
  <c r="U110" i="36"/>
  <c r="U18" i="36"/>
  <c r="U193" i="36"/>
  <c r="U298" i="36"/>
  <c r="U288" i="36"/>
  <c r="U101" i="36"/>
  <c r="U111" i="36"/>
  <c r="U19" i="36"/>
  <c r="U9" i="36"/>
  <c r="U203" i="36"/>
  <c r="U112" i="36"/>
  <c r="U10" i="36"/>
  <c r="U204" i="36"/>
  <c r="U20" i="36"/>
  <c r="U289" i="36"/>
  <c r="U194" i="36"/>
  <c r="U102" i="36"/>
  <c r="U290" i="36"/>
  <c r="U103" i="36"/>
  <c r="U205" i="36"/>
  <c r="U113" i="36"/>
  <c r="U299" i="36"/>
  <c r="U11" i="36"/>
  <c r="U21" i="36"/>
  <c r="U195" i="36"/>
  <c r="U291" i="36"/>
  <c r="U22" i="36"/>
  <c r="U300" i="36"/>
  <c r="U114" i="36"/>
  <c r="U104" i="36"/>
  <c r="U206" i="36"/>
  <c r="U196" i="36"/>
  <c r="U12" i="36"/>
  <c r="U292" i="36"/>
  <c r="U105" i="36"/>
  <c r="U13" i="36"/>
  <c r="U301" i="36"/>
  <c r="U197" i="36"/>
  <c r="U115" i="36"/>
  <c r="U207" i="36"/>
  <c r="U23" i="36"/>
  <c r="U198" i="36"/>
  <c r="U302" i="36"/>
  <c r="U293" i="36"/>
  <c r="U208" i="36"/>
  <c r="U116" i="36"/>
  <c r="U14" i="36"/>
  <c r="U24" i="36"/>
  <c r="U106" i="36"/>
  <c r="U294" i="36"/>
  <c r="U117" i="36"/>
  <c r="U25" i="36"/>
  <c r="U15" i="36"/>
  <c r="U199" i="36"/>
  <c r="U209" i="36"/>
  <c r="U303" i="36"/>
  <c r="U107" i="36"/>
  <c r="AF304" i="36"/>
  <c r="BF304" i="36"/>
  <c r="BA304" i="36"/>
  <c r="AG304" i="36"/>
  <c r="AJ304" i="36"/>
  <c r="AX304" i="36"/>
  <c r="AH304" i="36"/>
  <c r="AQ304" i="36"/>
  <c r="AL304" i="36"/>
  <c r="BC304" i="36"/>
  <c r="BE27" i="36"/>
  <c r="AL27" i="36"/>
  <c r="AK27" i="36"/>
  <c r="U27" i="36"/>
  <c r="AM27" i="36"/>
  <c r="AJ27" i="36"/>
  <c r="AU27" i="36"/>
  <c r="AQ27" i="36"/>
  <c r="AG27" i="36"/>
  <c r="AT211" i="36"/>
  <c r="AY211" i="36"/>
  <c r="AN211" i="36"/>
  <c r="BA211" i="36"/>
  <c r="BB211" i="36"/>
  <c r="AS211" i="36"/>
  <c r="AI211" i="36"/>
  <c r="AW211" i="36"/>
  <c r="AG211" i="36"/>
  <c r="BE211" i="36"/>
  <c r="BG119" i="36"/>
  <c r="BJ119" i="36"/>
  <c r="BF119" i="36"/>
  <c r="BI119" i="36"/>
  <c r="BE119" i="36"/>
  <c r="AK119" i="36"/>
  <c r="BA119" i="36"/>
  <c r="AI119" i="36"/>
  <c r="AQ119" i="36"/>
  <c r="AW119" i="36"/>
  <c r="U16" i="36"/>
  <c r="U26" i="36"/>
  <c r="U200" i="36"/>
  <c r="U108" i="36"/>
  <c r="AT304" i="36"/>
  <c r="BD304" i="36"/>
  <c r="BO27" i="36"/>
  <c r="BA27" i="36"/>
  <c r="AH27" i="36"/>
  <c r="AJ211" i="36"/>
  <c r="AK211" i="36"/>
  <c r="AQ211" i="36"/>
  <c r="BN119" i="36"/>
  <c r="BC119" i="36"/>
  <c r="AZ119" i="36"/>
  <c r="AW304" i="36"/>
  <c r="AN304" i="36"/>
  <c r="AY304" i="36"/>
  <c r="BG304" i="36"/>
  <c r="BH304" i="36"/>
  <c r="AV304" i="36"/>
  <c r="BM304" i="36"/>
  <c r="AS304" i="36"/>
  <c r="AP304" i="36"/>
  <c r="AI304" i="36"/>
  <c r="AM304" i="36"/>
  <c r="BJ27" i="36"/>
  <c r="AX27" i="36"/>
  <c r="AR27" i="36"/>
  <c r="AZ27" i="36"/>
  <c r="AF27" i="36"/>
  <c r="BN27" i="36"/>
  <c r="BC27" i="36"/>
  <c r="AV27" i="36"/>
  <c r="BK27" i="36"/>
  <c r="BG27" i="36"/>
  <c r="U201" i="36"/>
  <c r="AH211" i="36"/>
  <c r="BO211" i="36"/>
  <c r="AR211" i="36"/>
  <c r="BF211" i="36"/>
  <c r="AM211" i="36"/>
  <c r="AX211" i="36"/>
  <c r="BG211" i="36"/>
  <c r="AP211" i="36"/>
  <c r="BI211" i="36"/>
  <c r="AM119" i="36"/>
  <c r="BD119" i="36"/>
  <c r="AT119" i="36"/>
  <c r="BH119" i="36"/>
  <c r="BK119" i="36"/>
  <c r="U119" i="36"/>
  <c r="AY119" i="36"/>
  <c r="AL119" i="36"/>
  <c r="U118" i="36"/>
  <c r="U210" i="36"/>
  <c r="BN304" i="36"/>
  <c r="BI304" i="36"/>
  <c r="BK304" i="36"/>
  <c r="AN27" i="36"/>
  <c r="AI27" i="36"/>
  <c r="BJ211" i="36"/>
  <c r="BK211" i="36"/>
  <c r="BC211" i="36"/>
  <c r="AX119" i="36"/>
  <c r="BO119" i="36"/>
  <c r="AS119" i="36"/>
  <c r="U17" i="36"/>
  <c r="BB304" i="36"/>
  <c r="BE304" i="36"/>
  <c r="BO304" i="36"/>
  <c r="AZ304" i="36"/>
  <c r="BL304" i="36"/>
  <c r="AR304" i="36"/>
  <c r="BI27" i="36"/>
  <c r="AS27" i="36"/>
  <c r="AP27" i="36"/>
  <c r="AW27" i="36"/>
  <c r="BB27" i="36"/>
  <c r="AO27" i="36"/>
  <c r="BM27" i="36"/>
  <c r="BL27" i="36"/>
  <c r="AY27" i="36"/>
  <c r="U211" i="36"/>
  <c r="BN211" i="36"/>
  <c r="BH211" i="36"/>
  <c r="AZ211" i="36"/>
  <c r="BM211" i="36"/>
  <c r="BL211" i="36"/>
  <c r="AV211" i="36"/>
  <c r="AO211" i="36"/>
  <c r="AJ119" i="36"/>
  <c r="BL119" i="36"/>
  <c r="AH119" i="36"/>
  <c r="AR119" i="36"/>
  <c r="AV119" i="36"/>
  <c r="AN119" i="36"/>
  <c r="AU119" i="36"/>
  <c r="AK304" i="36"/>
  <c r="U304" i="36"/>
  <c r="AO304" i="36"/>
  <c r="AT27" i="36"/>
  <c r="BH27" i="36"/>
  <c r="BD211" i="36"/>
  <c r="AU211" i="36"/>
  <c r="BM119" i="36"/>
  <c r="AO119" i="36"/>
  <c r="BB119" i="36"/>
  <c r="U109" i="36"/>
  <c r="BJ304" i="36"/>
  <c r="AU304" i="36"/>
  <c r="BF27" i="36"/>
  <c r="BD27" i="36"/>
  <c r="AL211" i="36"/>
  <c r="AF211" i="36"/>
  <c r="AG119" i="36"/>
  <c r="AF119" i="36"/>
  <c r="AP119" i="36"/>
  <c r="T88" i="33"/>
  <c r="T101" i="33" s="1"/>
  <c r="S95" i="36"/>
  <c r="S375" i="36"/>
  <c r="S376" i="36" s="1"/>
  <c r="T89" i="33"/>
  <c r="T102" i="33" s="1"/>
  <c r="S187" i="36"/>
  <c r="T186" i="36"/>
  <c r="S279" i="36"/>
  <c r="T90" i="33"/>
  <c r="K142" i="88"/>
  <c r="I142" i="88"/>
  <c r="E133" i="88"/>
  <c r="J142" i="88"/>
  <c r="E132" i="88"/>
  <c r="H142" i="88"/>
  <c r="AC95" i="45"/>
  <c r="AH46" i="45"/>
  <c r="AH44" i="45" s="1"/>
  <c r="AH51" i="45" s="1"/>
  <c r="AH52" i="45" s="1"/>
  <c r="AD92" i="45"/>
  <c r="J44" i="133" s="1"/>
  <c r="AD79" i="45"/>
  <c r="AD80" i="45" s="1"/>
  <c r="AD87" i="45"/>
  <c r="AD88" i="45" s="1"/>
  <c r="AD93" i="45"/>
  <c r="J42" i="133" s="1"/>
  <c r="Z32" i="115"/>
  <c r="AJ64" i="45"/>
  <c r="AK63" i="45"/>
  <c r="AK62" i="45"/>
  <c r="AL84" i="115"/>
  <c r="AL71" i="115"/>
  <c r="AK5" i="45"/>
  <c r="AK21" i="45" s="1"/>
  <c r="AK25" i="45" s="1"/>
  <c r="AK33" i="45" s="1"/>
  <c r="AK43" i="45" s="1"/>
  <c r="AK124" i="115"/>
  <c r="AK121" i="115"/>
  <c r="AK122" i="115" s="1"/>
  <c r="Q35" i="133" s="1"/>
  <c r="P95" i="134" s="1"/>
  <c r="AK115" i="115"/>
  <c r="AI37" i="45"/>
  <c r="AL114" i="115"/>
  <c r="AL101" i="115"/>
  <c r="AL10" i="44"/>
  <c r="AL22" i="44"/>
  <c r="AJ29" i="45"/>
  <c r="AJ39" i="45" s="1"/>
  <c r="AJ27" i="45"/>
  <c r="AJ28" i="45"/>
  <c r="AJ38" i="45" s="1"/>
  <c r="AJ31" i="45"/>
  <c r="AJ32" i="45"/>
  <c r="AJ42" i="45" s="1"/>
  <c r="AK29" i="44"/>
  <c r="AK25" i="44"/>
  <c r="AK91" i="115"/>
  <c r="AK92" i="115" s="1"/>
  <c r="Q34" i="133" s="1"/>
  <c r="P94" i="134" s="1"/>
  <c r="AK85" i="115"/>
  <c r="AK60" i="45"/>
  <c r="AK61" i="45"/>
  <c r="AK61" i="115"/>
  <c r="AK62" i="115" s="1"/>
  <c r="Q36" i="133" s="1"/>
  <c r="P96" i="134" s="1"/>
  <c r="AK55" i="115"/>
  <c r="AK29" i="115"/>
  <c r="AK32" i="115" s="1"/>
  <c r="Q33" i="133" s="1"/>
  <c r="AK25" i="115"/>
  <c r="AL54" i="115"/>
  <c r="AL41" i="115"/>
  <c r="AL22" i="115"/>
  <c r="AL11" i="115"/>
  <c r="AF78" i="45" l="1"/>
  <c r="AF75" i="45"/>
  <c r="AF76" i="45"/>
  <c r="O97" i="134"/>
  <c r="K43" i="133"/>
  <c r="AI36" i="45"/>
  <c r="AI45" i="45" s="1"/>
  <c r="AF83" i="45"/>
  <c r="L85" i="129"/>
  <c r="AF84" i="45"/>
  <c r="AF86" i="45"/>
  <c r="AF94" i="45" s="1"/>
  <c r="L43" i="133" s="1"/>
  <c r="AF85" i="45"/>
  <c r="AI26" i="45"/>
  <c r="AI30" i="45"/>
  <c r="AF166" i="45"/>
  <c r="L84" i="132"/>
  <c r="L91" i="132" s="1"/>
  <c r="L84" i="129"/>
  <c r="L86" i="129" s="1"/>
  <c r="AG84" i="45"/>
  <c r="AG85" i="45"/>
  <c r="AG83" i="45"/>
  <c r="AG86" i="45"/>
  <c r="AG71" i="45"/>
  <c r="AG72" i="45" s="1"/>
  <c r="AH68" i="45"/>
  <c r="AH69" i="45"/>
  <c r="AH67" i="45"/>
  <c r="AH54" i="45"/>
  <c r="AH55" i="45" s="1"/>
  <c r="AH70" i="45"/>
  <c r="AG76" i="45"/>
  <c r="AG78" i="45"/>
  <c r="AG75" i="45"/>
  <c r="AG77" i="45"/>
  <c r="AF71" i="45"/>
  <c r="AF72" i="45" s="1"/>
  <c r="K44" i="130"/>
  <c r="N83" i="129"/>
  <c r="M85" i="132"/>
  <c r="M92" i="132" s="1"/>
  <c r="M85" i="129"/>
  <c r="M84" i="132"/>
  <c r="M91" i="132" s="1"/>
  <c r="M84" i="129"/>
  <c r="K42" i="133"/>
  <c r="J113" i="134" s="1"/>
  <c r="CG58" i="33"/>
  <c r="CH27" i="33"/>
  <c r="CH55" i="33" s="1"/>
  <c r="CH28" i="33"/>
  <c r="CH56" i="33" s="1"/>
  <c r="CH26" i="33"/>
  <c r="CH54" i="33" s="1"/>
  <c r="CJ57" i="34"/>
  <c r="BE32" i="32"/>
  <c r="CI63" i="34"/>
  <c r="CI29" i="33" s="1"/>
  <c r="CI57" i="33" s="1"/>
  <c r="BE29" i="32"/>
  <c r="BE31" i="32"/>
  <c r="CI38" i="34"/>
  <c r="CI25" i="33" s="1"/>
  <c r="BE30" i="32"/>
  <c r="AV9" i="44"/>
  <c r="AU24" i="44"/>
  <c r="AU31" i="44" s="1"/>
  <c r="AA72" i="132" s="1"/>
  <c r="AS89" i="115"/>
  <c r="AK32" i="44"/>
  <c r="AK125" i="115" s="1"/>
  <c r="Q64" i="132"/>
  <c r="AS69" i="115"/>
  <c r="AR83" i="115"/>
  <c r="AD9" i="133"/>
  <c r="AX54" i="8"/>
  <c r="AX56" i="8" s="1"/>
  <c r="AC28" i="132"/>
  <c r="AC31" i="132" s="1"/>
  <c r="AB31" i="134"/>
  <c r="BE11" i="8"/>
  <c r="AJ23" i="132"/>
  <c r="AB37" i="134"/>
  <c r="AC13" i="133"/>
  <c r="AB41" i="134" s="1"/>
  <c r="N83" i="132"/>
  <c r="M107" i="134" s="1"/>
  <c r="AY7" i="8"/>
  <c r="AD11" i="132"/>
  <c r="AC31" i="134" s="1"/>
  <c r="S77" i="132"/>
  <c r="S80" i="132" s="1"/>
  <c r="BE10" i="8"/>
  <c r="AJ19" i="132"/>
  <c r="U371" i="36"/>
  <c r="U372" i="36" s="1"/>
  <c r="O88" i="134"/>
  <c r="P77" i="132"/>
  <c r="P80" i="132" s="1"/>
  <c r="Q37" i="133"/>
  <c r="P97" i="134" s="1"/>
  <c r="P93" i="134"/>
  <c r="AY48" i="8"/>
  <c r="AE10" i="133" s="1"/>
  <c r="AD38" i="134" s="1"/>
  <c r="AY46" i="8"/>
  <c r="AY47" i="8"/>
  <c r="AE12" i="133" s="1"/>
  <c r="AD40" i="134" s="1"/>
  <c r="AY49" i="8"/>
  <c r="AE11" i="133" s="1"/>
  <c r="AD39" i="134" s="1"/>
  <c r="AZ9" i="8"/>
  <c r="AY13" i="8"/>
  <c r="AY8" i="8"/>
  <c r="AD15" i="132"/>
  <c r="BC52" i="8"/>
  <c r="BC50" i="8"/>
  <c r="BD12" i="8"/>
  <c r="BC51" i="8"/>
  <c r="BC53" i="8"/>
  <c r="AU68" i="115"/>
  <c r="AT82" i="115"/>
  <c r="U278" i="36"/>
  <c r="U94" i="36"/>
  <c r="CA305" i="36"/>
  <c r="CI305" i="36"/>
  <c r="CB305" i="36"/>
  <c r="BX305" i="36"/>
  <c r="CF305" i="36"/>
  <c r="BV305" i="36"/>
  <c r="CH305" i="36"/>
  <c r="BZ212" i="36"/>
  <c r="CH212" i="36"/>
  <c r="BW305" i="36"/>
  <c r="CA212" i="36"/>
  <c r="CI212" i="36"/>
  <c r="BY305" i="36"/>
  <c r="CB212" i="36"/>
  <c r="BZ305" i="36"/>
  <c r="BU212" i="36"/>
  <c r="CC212" i="36"/>
  <c r="CC305" i="36"/>
  <c r="CD305" i="36"/>
  <c r="BW212" i="36"/>
  <c r="CE212" i="36"/>
  <c r="CB120" i="36"/>
  <c r="CE305" i="36"/>
  <c r="BX212" i="36"/>
  <c r="CF212" i="36"/>
  <c r="CA120" i="36"/>
  <c r="CC120" i="36"/>
  <c r="BU305" i="36"/>
  <c r="BU120" i="36"/>
  <c r="CD120" i="36"/>
  <c r="CG305" i="36"/>
  <c r="BV212" i="36"/>
  <c r="BY212" i="36"/>
  <c r="CD212" i="36"/>
  <c r="BX120" i="36"/>
  <c r="CG120" i="36"/>
  <c r="BW28" i="36"/>
  <c r="CE28" i="36"/>
  <c r="CG212" i="36"/>
  <c r="BY120" i="36"/>
  <c r="CH120" i="36"/>
  <c r="CC28" i="36"/>
  <c r="BU28" i="36"/>
  <c r="CD28" i="36"/>
  <c r="BV120" i="36"/>
  <c r="BV28" i="36"/>
  <c r="CF28" i="36"/>
  <c r="BW120" i="36"/>
  <c r="BX28" i="36"/>
  <c r="CG28" i="36"/>
  <c r="BZ120" i="36"/>
  <c r="BY28" i="36"/>
  <c r="CH28" i="36"/>
  <c r="CB28" i="36"/>
  <c r="CE120" i="36"/>
  <c r="BZ28" i="36"/>
  <c r="CI28" i="36"/>
  <c r="CF120" i="36"/>
  <c r="CA28" i="36"/>
  <c r="CI120" i="36"/>
  <c r="BQ305" i="36"/>
  <c r="BR305" i="36"/>
  <c r="BT305" i="36"/>
  <c r="BP305" i="36"/>
  <c r="BS305" i="36"/>
  <c r="BS212" i="36"/>
  <c r="BQ120" i="36"/>
  <c r="BR120" i="36"/>
  <c r="BR212" i="36"/>
  <c r="BS120" i="36"/>
  <c r="BT212" i="36"/>
  <c r="BP120" i="36"/>
  <c r="BP212" i="36"/>
  <c r="BT120" i="36"/>
  <c r="BQ212" i="36"/>
  <c r="I113" i="134"/>
  <c r="J115" i="134"/>
  <c r="J110" i="134"/>
  <c r="I115" i="134"/>
  <c r="I45" i="133"/>
  <c r="H116" i="134" s="1"/>
  <c r="H115" i="134"/>
  <c r="K109" i="134"/>
  <c r="K108" i="134"/>
  <c r="J41" i="130"/>
  <c r="J41" i="133"/>
  <c r="J43" i="130"/>
  <c r="J43" i="133"/>
  <c r="J114" i="134" s="1"/>
  <c r="K41" i="130"/>
  <c r="K41" i="133"/>
  <c r="I45" i="130"/>
  <c r="AE95" i="45"/>
  <c r="AN98" i="115"/>
  <c r="AN101" i="115" s="1"/>
  <c r="AN63" i="45" s="1"/>
  <c r="AM112" i="115"/>
  <c r="AM119" i="115" s="1"/>
  <c r="AO99" i="115"/>
  <c r="AN113" i="115"/>
  <c r="AN120" i="115" s="1"/>
  <c r="J44" i="130"/>
  <c r="J42" i="130"/>
  <c r="AQ38" i="115"/>
  <c r="AP52" i="115"/>
  <c r="AP59" i="115" s="1"/>
  <c r="AQ39" i="115"/>
  <c r="AP53" i="115"/>
  <c r="AP60" i="115" s="1"/>
  <c r="AO8" i="115"/>
  <c r="AN22" i="115"/>
  <c r="AN29" i="115" s="1"/>
  <c r="AO9" i="115"/>
  <c r="AN23" i="115"/>
  <c r="AN30" i="115" s="1"/>
  <c r="AM64" i="45"/>
  <c r="AM124" i="115"/>
  <c r="AO100" i="115"/>
  <c r="AN114" i="115"/>
  <c r="AM121" i="115"/>
  <c r="AM91" i="115"/>
  <c r="AM92" i="115" s="1"/>
  <c r="S34" i="133" s="1"/>
  <c r="AM85" i="115"/>
  <c r="AO70" i="115"/>
  <c r="AN71" i="115"/>
  <c r="AN62" i="45" s="1"/>
  <c r="AN84" i="115"/>
  <c r="AM61" i="115"/>
  <c r="AM62" i="115" s="1"/>
  <c r="S36" i="133" s="1"/>
  <c r="AM55" i="115"/>
  <c r="AO40" i="115"/>
  <c r="AN41" i="115"/>
  <c r="AN61" i="45" s="1"/>
  <c r="AN54" i="115"/>
  <c r="AM31" i="115"/>
  <c r="AM32" i="115" s="1"/>
  <c r="S33" i="133" s="1"/>
  <c r="AM25" i="115"/>
  <c r="AO10" i="115"/>
  <c r="AN11" i="115"/>
  <c r="AN60" i="45" s="1"/>
  <c r="AN24" i="115"/>
  <c r="AN5" i="45"/>
  <c r="AN21" i="45" s="1"/>
  <c r="AN25" i="45" s="1"/>
  <c r="AM29" i="45"/>
  <c r="AM39" i="45" s="1"/>
  <c r="AM33" i="45"/>
  <c r="AM43" i="45" s="1"/>
  <c r="AM28" i="45"/>
  <c r="AM38" i="45" s="1"/>
  <c r="AM27" i="45"/>
  <c r="AM31" i="45"/>
  <c r="AM32" i="45"/>
  <c r="AM42" i="45" s="1"/>
  <c r="AN29" i="44"/>
  <c r="T64" i="132" s="1"/>
  <c r="S88" i="134" s="1"/>
  <c r="AP7" i="44"/>
  <c r="AO22" i="44"/>
  <c r="AM25" i="44"/>
  <c r="AO8" i="44"/>
  <c r="AO10" i="44" s="1"/>
  <c r="AN23" i="44"/>
  <c r="AN30" i="44" s="1"/>
  <c r="T68" i="132" s="1"/>
  <c r="AM32" i="44"/>
  <c r="T279" i="36"/>
  <c r="U90" i="33"/>
  <c r="U103" i="33" s="1"/>
  <c r="T372" i="36"/>
  <c r="U91" i="33"/>
  <c r="U104" i="33" s="1"/>
  <c r="U88" i="33"/>
  <c r="T95" i="36"/>
  <c r="T375" i="36"/>
  <c r="T376" i="36" s="1"/>
  <c r="T92" i="33"/>
  <c r="T103" i="33"/>
  <c r="T105" i="33" s="1"/>
  <c r="T187" i="36"/>
  <c r="U89" i="33"/>
  <c r="U102" i="33" s="1"/>
  <c r="U186" i="36"/>
  <c r="W5" i="36"/>
  <c r="BR28" i="36"/>
  <c r="BS28" i="36"/>
  <c r="BQ28" i="36"/>
  <c r="BP28" i="36"/>
  <c r="BT28" i="36"/>
  <c r="AO305" i="36"/>
  <c r="AF305" i="36"/>
  <c r="BE305" i="36"/>
  <c r="AH305" i="36"/>
  <c r="AI305" i="36"/>
  <c r="AU305" i="36"/>
  <c r="AN305" i="36"/>
  <c r="BJ305" i="36"/>
  <c r="BM305" i="36"/>
  <c r="BA305" i="36"/>
  <c r="AR305" i="36"/>
  <c r="AL305" i="36"/>
  <c r="AW305" i="36"/>
  <c r="BG305" i="36"/>
  <c r="AV305" i="36"/>
  <c r="BN305" i="36"/>
  <c r="V285" i="36"/>
  <c r="V286" i="36"/>
  <c r="AZ305" i="36"/>
  <c r="AP305" i="36"/>
  <c r="BO305" i="36"/>
  <c r="BF305" i="36"/>
  <c r="AX305" i="36"/>
  <c r="AM305" i="36"/>
  <c r="AY305" i="36"/>
  <c r="BL305" i="36"/>
  <c r="BC305" i="36"/>
  <c r="AG305" i="36"/>
  <c r="AK305" i="36"/>
  <c r="AS305" i="36"/>
  <c r="V305" i="36"/>
  <c r="AT305" i="36"/>
  <c r="AJ305" i="36"/>
  <c r="BK305" i="36"/>
  <c r="BB305" i="36"/>
  <c r="BH305" i="36"/>
  <c r="AQ305" i="36"/>
  <c r="BI305" i="36"/>
  <c r="BD305" i="36"/>
  <c r="V295" i="36"/>
  <c r="AZ28" i="36"/>
  <c r="AT28" i="36"/>
  <c r="AH28" i="36"/>
  <c r="BH28" i="36"/>
  <c r="AL28" i="36"/>
  <c r="V28" i="36"/>
  <c r="BL28" i="36"/>
  <c r="AO28" i="36"/>
  <c r="AF28" i="36"/>
  <c r="BI28" i="36"/>
  <c r="BA120" i="36"/>
  <c r="BO120" i="36"/>
  <c r="AZ120" i="36"/>
  <c r="AY120" i="36"/>
  <c r="AU120" i="36"/>
  <c r="BJ120" i="36"/>
  <c r="AS120" i="36"/>
  <c r="AM120" i="36"/>
  <c r="BG120" i="36"/>
  <c r="AT120" i="36"/>
  <c r="AM212" i="36"/>
  <c r="AG212" i="36"/>
  <c r="BL212" i="36"/>
  <c r="AJ212" i="36"/>
  <c r="AP212" i="36"/>
  <c r="V8" i="36"/>
  <c r="AJ28" i="36"/>
  <c r="BF28" i="36"/>
  <c r="BK28" i="36"/>
  <c r="AY28" i="36"/>
  <c r="AP28" i="36"/>
  <c r="AQ28" i="36"/>
  <c r="BG28" i="36"/>
  <c r="AI28" i="36"/>
  <c r="AV28" i="36"/>
  <c r="BD120" i="36"/>
  <c r="AK120" i="36"/>
  <c r="AN120" i="36"/>
  <c r="AO120" i="36"/>
  <c r="AX120" i="36"/>
  <c r="BB120" i="36"/>
  <c r="BN120" i="36"/>
  <c r="BC120" i="36"/>
  <c r="AJ120" i="36"/>
  <c r="BH120" i="36"/>
  <c r="BF120" i="36"/>
  <c r="AV212" i="36"/>
  <c r="BI212" i="36"/>
  <c r="BB212" i="36"/>
  <c r="AS212" i="36"/>
  <c r="AL212" i="36"/>
  <c r="BN212" i="36"/>
  <c r="BE212" i="36"/>
  <c r="AQ212" i="36"/>
  <c r="AI212" i="36"/>
  <c r="AK212" i="36"/>
  <c r="V287" i="36"/>
  <c r="AM28" i="36"/>
  <c r="AS28" i="36"/>
  <c r="AR28" i="36"/>
  <c r="AW28" i="36"/>
  <c r="BJ28" i="36"/>
  <c r="BC28" i="36"/>
  <c r="AN28" i="36"/>
  <c r="BB28" i="36"/>
  <c r="BI120" i="36"/>
  <c r="V120" i="36"/>
  <c r="AF120" i="36"/>
  <c r="AI120" i="36"/>
  <c r="AG120" i="36"/>
  <c r="AV120" i="36"/>
  <c r="AL120" i="36"/>
  <c r="AR120" i="36"/>
  <c r="AH212" i="36"/>
  <c r="AN212" i="36"/>
  <c r="BF212" i="36"/>
  <c r="BD212" i="36"/>
  <c r="BG212" i="36"/>
  <c r="BC212" i="36"/>
  <c r="AF212" i="36"/>
  <c r="V212" i="36"/>
  <c r="AX212" i="36"/>
  <c r="AZ212" i="36"/>
  <c r="V296" i="36"/>
  <c r="BM28" i="36"/>
  <c r="BA28" i="36"/>
  <c r="BE28" i="36"/>
  <c r="AK28" i="36"/>
  <c r="BD28" i="36"/>
  <c r="AX28" i="36"/>
  <c r="AG28" i="36"/>
  <c r="AU28" i="36"/>
  <c r="BN28" i="36"/>
  <c r="BO28" i="36"/>
  <c r="AP120" i="36"/>
  <c r="BM120" i="36"/>
  <c r="BK120" i="36"/>
  <c r="BL120" i="36"/>
  <c r="AQ120" i="36"/>
  <c r="BE120" i="36"/>
  <c r="AH120" i="36"/>
  <c r="AW120" i="36"/>
  <c r="BM212" i="36"/>
  <c r="AW212" i="36"/>
  <c r="AO212" i="36"/>
  <c r="BH212" i="36"/>
  <c r="BA212" i="36"/>
  <c r="AY212" i="36"/>
  <c r="BK212" i="36"/>
  <c r="AR212" i="36"/>
  <c r="AT212" i="36"/>
  <c r="BJ212" i="36"/>
  <c r="BO212" i="36"/>
  <c r="AU212" i="36"/>
  <c r="V100" i="36"/>
  <c r="V297" i="36"/>
  <c r="V192" i="36"/>
  <c r="V202" i="36"/>
  <c r="V18" i="36"/>
  <c r="V110" i="36"/>
  <c r="V101" i="36"/>
  <c r="V193" i="36"/>
  <c r="V288" i="36"/>
  <c r="V298" i="36"/>
  <c r="V111" i="36"/>
  <c r="V9" i="36"/>
  <c r="V19" i="36"/>
  <c r="V203" i="36"/>
  <c r="V289" i="36"/>
  <c r="V10" i="36"/>
  <c r="V20" i="36"/>
  <c r="V102" i="36"/>
  <c r="V112" i="36"/>
  <c r="V194" i="36"/>
  <c r="V204" i="36"/>
  <c r="V205" i="36"/>
  <c r="V113" i="36"/>
  <c r="V21" i="36"/>
  <c r="V195" i="36"/>
  <c r="V290" i="36"/>
  <c r="V103" i="36"/>
  <c r="V299" i="36"/>
  <c r="V11" i="36"/>
  <c r="V291" i="36"/>
  <c r="V12" i="36"/>
  <c r="V114" i="36"/>
  <c r="V300" i="36"/>
  <c r="V104" i="36"/>
  <c r="V196" i="36"/>
  <c r="V206" i="36"/>
  <c r="V22" i="36"/>
  <c r="V301" i="36"/>
  <c r="V207" i="36"/>
  <c r="V197" i="36"/>
  <c r="V105" i="36"/>
  <c r="V23" i="36"/>
  <c r="V292" i="36"/>
  <c r="V13" i="36"/>
  <c r="V115" i="36"/>
  <c r="V302" i="36"/>
  <c r="V208" i="36"/>
  <c r="V293" i="36"/>
  <c r="V116" i="36"/>
  <c r="V198" i="36"/>
  <c r="V24" i="36"/>
  <c r="V106" i="36"/>
  <c r="V14" i="36"/>
  <c r="V303" i="36"/>
  <c r="V209" i="36"/>
  <c r="V25" i="36"/>
  <c r="V199" i="36"/>
  <c r="V15" i="36"/>
  <c r="V117" i="36"/>
  <c r="V107" i="36"/>
  <c r="V294" i="36"/>
  <c r="V201" i="36"/>
  <c r="V211" i="36"/>
  <c r="V108" i="36"/>
  <c r="V304" i="36"/>
  <c r="V119" i="36"/>
  <c r="V118" i="36"/>
  <c r="V210" i="36"/>
  <c r="V109" i="36"/>
  <c r="V17" i="36"/>
  <c r="V26" i="36"/>
  <c r="V200" i="36"/>
  <c r="V27" i="36"/>
  <c r="V16" i="36"/>
  <c r="AD95" i="45"/>
  <c r="AI40" i="45"/>
  <c r="AI46" i="45" s="1"/>
  <c r="AJ30" i="45"/>
  <c r="AF79" i="45"/>
  <c r="AF80" i="45" s="1"/>
  <c r="AL60" i="45"/>
  <c r="AL61" i="45"/>
  <c r="AK64" i="45"/>
  <c r="AG166" i="45"/>
  <c r="AL25" i="44"/>
  <c r="AL29" i="44"/>
  <c r="AJ37" i="45"/>
  <c r="AJ36" i="45" s="1"/>
  <c r="AJ45" i="45" s="1"/>
  <c r="AJ26" i="45"/>
  <c r="AL5" i="45"/>
  <c r="AL21" i="45" s="1"/>
  <c r="AL124" i="115"/>
  <c r="AL29" i="115"/>
  <c r="AL32" i="115" s="1"/>
  <c r="R33" i="133" s="1"/>
  <c r="AL25" i="115"/>
  <c r="AK31" i="45"/>
  <c r="AK27" i="45"/>
  <c r="AK28" i="45"/>
  <c r="AK38" i="45" s="1"/>
  <c r="AK29" i="45"/>
  <c r="AK39" i="45" s="1"/>
  <c r="AK32" i="45"/>
  <c r="AK42" i="45" s="1"/>
  <c r="AJ41" i="45"/>
  <c r="AL63" i="45"/>
  <c r="AL62" i="45"/>
  <c r="AL61" i="115"/>
  <c r="AL62" i="115" s="1"/>
  <c r="R36" i="133" s="1"/>
  <c r="Q96" i="134" s="1"/>
  <c r="AL55" i="115"/>
  <c r="AL121" i="115"/>
  <c r="AL122" i="115" s="1"/>
  <c r="R35" i="133" s="1"/>
  <c r="Q95" i="134" s="1"/>
  <c r="AL115" i="115"/>
  <c r="AL91" i="115"/>
  <c r="AL92" i="115" s="1"/>
  <c r="R34" i="133" s="1"/>
  <c r="Q94" i="134" s="1"/>
  <c r="AL85" i="115"/>
  <c r="AI44" i="45" l="1"/>
  <c r="AI34" i="45"/>
  <c r="AF91" i="45"/>
  <c r="L41" i="133" s="1"/>
  <c r="L86" i="132"/>
  <c r="AF92" i="45"/>
  <c r="L44" i="133" s="1"/>
  <c r="AG92" i="45"/>
  <c r="AF87" i="45"/>
  <c r="AF88" i="45" s="1"/>
  <c r="AG94" i="45"/>
  <c r="K45" i="130"/>
  <c r="AG91" i="45"/>
  <c r="AF93" i="45"/>
  <c r="L42" i="133" s="1"/>
  <c r="K113" i="134" s="1"/>
  <c r="O83" i="132"/>
  <c r="N107" i="134" s="1"/>
  <c r="O83" i="129"/>
  <c r="L109" i="134"/>
  <c r="AG93" i="45"/>
  <c r="AH77" i="45"/>
  <c r="AH78" i="45"/>
  <c r="AH75" i="45"/>
  <c r="AH76" i="45"/>
  <c r="AH86" i="45"/>
  <c r="AH84" i="45"/>
  <c r="AH83" i="45"/>
  <c r="AH85" i="45"/>
  <c r="AH71" i="45"/>
  <c r="AH72" i="45" s="1"/>
  <c r="AG87" i="45"/>
  <c r="AG88" i="45" s="1"/>
  <c r="AG79" i="45"/>
  <c r="AG80" i="45" s="1"/>
  <c r="M86" i="132"/>
  <c r="L110" i="134" s="1"/>
  <c r="L108" i="134"/>
  <c r="M86" i="129"/>
  <c r="N85" i="129"/>
  <c r="N84" i="132"/>
  <c r="M108" i="134" s="1"/>
  <c r="N84" i="129"/>
  <c r="CH58" i="33"/>
  <c r="BF32" i="32"/>
  <c r="BF31" i="32"/>
  <c r="CJ63" i="34"/>
  <c r="CJ29" i="33" s="1"/>
  <c r="CJ57" i="33" s="1"/>
  <c r="BF29" i="32"/>
  <c r="BF30" i="32"/>
  <c r="CJ38" i="34"/>
  <c r="CJ25" i="33" s="1"/>
  <c r="CI27" i="33"/>
  <c r="CI55" i="33" s="1"/>
  <c r="CI28" i="33"/>
  <c r="CI56" i="33" s="1"/>
  <c r="CI26" i="33"/>
  <c r="CI54" i="33" s="1"/>
  <c r="T77" i="132"/>
  <c r="T80" i="132" s="1"/>
  <c r="AW9" i="44"/>
  <c r="AV24" i="44"/>
  <c r="AV31" i="44" s="1"/>
  <c r="AB72" i="132" s="1"/>
  <c r="AD28" i="132"/>
  <c r="AD31" i="132" s="1"/>
  <c r="AC35" i="134"/>
  <c r="R96" i="134"/>
  <c r="AQ53" i="115"/>
  <c r="AQ60" i="115" s="1"/>
  <c r="AR39" i="115"/>
  <c r="AV68" i="115"/>
  <c r="AU82" i="115"/>
  <c r="AD13" i="133"/>
  <c r="AC41" i="134" s="1"/>
  <c r="AC37" i="134"/>
  <c r="AQ52" i="115"/>
  <c r="AQ59" i="115" s="1"/>
  <c r="AR38" i="115"/>
  <c r="AR90" i="115"/>
  <c r="R37" i="133"/>
  <c r="Q97" i="134" s="1"/>
  <c r="Q93" i="134"/>
  <c r="R93" i="134"/>
  <c r="BD53" i="8"/>
  <c r="BD51" i="8"/>
  <c r="BD50" i="8"/>
  <c r="BE12" i="8"/>
  <c r="BD52" i="8"/>
  <c r="AS83" i="115"/>
  <c r="AT69" i="115"/>
  <c r="BF11" i="8"/>
  <c r="AL23" i="132" s="1"/>
  <c r="AK23" i="132"/>
  <c r="AZ49" i="8"/>
  <c r="AF11" i="133" s="1"/>
  <c r="AE39" i="134" s="1"/>
  <c r="AZ47" i="8"/>
  <c r="AF12" i="133" s="1"/>
  <c r="AE40" i="134" s="1"/>
  <c r="AZ46" i="8"/>
  <c r="AZ48" i="8"/>
  <c r="AF10" i="133" s="1"/>
  <c r="AE38" i="134" s="1"/>
  <c r="AZ13" i="8"/>
  <c r="BA9" i="8"/>
  <c r="P88" i="134"/>
  <c r="Q77" i="132"/>
  <c r="Q80" i="132" s="1"/>
  <c r="AZ8" i="8"/>
  <c r="AE15" i="132"/>
  <c r="AD35" i="134" s="1"/>
  <c r="V371" i="36"/>
  <c r="W91" i="33" s="1"/>
  <c r="R94" i="134"/>
  <c r="AL32" i="44"/>
  <c r="AL125" i="115" s="1"/>
  <c r="R64" i="132"/>
  <c r="AZ7" i="8"/>
  <c r="AE11" i="132"/>
  <c r="N85" i="132"/>
  <c r="AT89" i="115"/>
  <c r="AY54" i="8"/>
  <c r="AY56" i="8" s="1"/>
  <c r="AE9" i="133"/>
  <c r="BF10" i="8"/>
  <c r="AL19" i="132" s="1"/>
  <c r="AK19" i="132"/>
  <c r="V278" i="36"/>
  <c r="V94" i="36"/>
  <c r="CB306" i="36"/>
  <c r="BU306" i="36"/>
  <c r="CC306" i="36"/>
  <c r="BY306" i="36"/>
  <c r="CG306" i="36"/>
  <c r="CF306" i="36"/>
  <c r="CA213" i="36"/>
  <c r="CI213" i="36"/>
  <c r="BV306" i="36"/>
  <c r="CH306" i="36"/>
  <c r="CB213" i="36"/>
  <c r="BW306" i="36"/>
  <c r="CI306" i="36"/>
  <c r="BU213" i="36"/>
  <c r="CC213" i="36"/>
  <c r="BX306" i="36"/>
  <c r="BV213" i="36"/>
  <c r="CD213" i="36"/>
  <c r="BZ306" i="36"/>
  <c r="CA306" i="36"/>
  <c r="BX213" i="36"/>
  <c r="CF213" i="36"/>
  <c r="BU121" i="36"/>
  <c r="CC121" i="36"/>
  <c r="CD306" i="36"/>
  <c r="BY213" i="36"/>
  <c r="CG213" i="36"/>
  <c r="BZ213" i="36"/>
  <c r="BV121" i="36"/>
  <c r="CE121" i="36"/>
  <c r="CE213" i="36"/>
  <c r="BW121" i="36"/>
  <c r="CF121" i="36"/>
  <c r="CH213" i="36"/>
  <c r="BX121" i="36"/>
  <c r="CG121" i="36"/>
  <c r="CE306" i="36"/>
  <c r="CA121" i="36"/>
  <c r="BX29" i="36"/>
  <c r="CF29" i="36"/>
  <c r="CB121" i="36"/>
  <c r="BY121" i="36"/>
  <c r="BW29" i="36"/>
  <c r="CG29" i="36"/>
  <c r="BZ121" i="36"/>
  <c r="BY29" i="36"/>
  <c r="CH29" i="36"/>
  <c r="CD121" i="36"/>
  <c r="BZ29" i="36"/>
  <c r="CI29" i="36"/>
  <c r="CH121" i="36"/>
  <c r="CA29" i="36"/>
  <c r="CI121" i="36"/>
  <c r="CB29" i="36"/>
  <c r="BW213" i="36"/>
  <c r="CC29" i="36"/>
  <c r="CE29" i="36"/>
  <c r="BU29" i="36"/>
  <c r="CD29" i="36"/>
  <c r="BV29" i="36"/>
  <c r="BS306" i="36"/>
  <c r="BP306" i="36"/>
  <c r="BR306" i="36"/>
  <c r="BQ306" i="36"/>
  <c r="BT306" i="36"/>
  <c r="BT213" i="36"/>
  <c r="BS121" i="36"/>
  <c r="BR121" i="36"/>
  <c r="BP213" i="36"/>
  <c r="BQ121" i="36"/>
  <c r="BS213" i="36"/>
  <c r="BQ213" i="36"/>
  <c r="BR213" i="36"/>
  <c r="BP121" i="36"/>
  <c r="BT121" i="36"/>
  <c r="K112" i="134"/>
  <c r="K115" i="134"/>
  <c r="K114" i="134"/>
  <c r="K45" i="133"/>
  <c r="J112" i="134"/>
  <c r="J45" i="133"/>
  <c r="I116" i="134" s="1"/>
  <c r="I112" i="134"/>
  <c r="K110" i="134"/>
  <c r="I114" i="134"/>
  <c r="L45" i="133"/>
  <c r="AM115" i="115"/>
  <c r="AM122" i="115"/>
  <c r="S35" i="133" s="1"/>
  <c r="R95" i="134" s="1"/>
  <c r="J45" i="130"/>
  <c r="AP99" i="115"/>
  <c r="AO113" i="115"/>
  <c r="AO120" i="115" s="1"/>
  <c r="AN112" i="115"/>
  <c r="AN119" i="115" s="1"/>
  <c r="AO98" i="115"/>
  <c r="AO101" i="115" s="1"/>
  <c r="AO63" i="45" s="1"/>
  <c r="L44" i="130"/>
  <c r="L43" i="130"/>
  <c r="L41" i="130"/>
  <c r="V91" i="33"/>
  <c r="V104" i="33" s="1"/>
  <c r="AP8" i="115"/>
  <c r="AO22" i="115"/>
  <c r="AO29" i="115" s="1"/>
  <c r="AP9" i="115"/>
  <c r="AO23" i="115"/>
  <c r="AO30" i="115" s="1"/>
  <c r="AN64" i="45"/>
  <c r="AP100" i="115"/>
  <c r="AO114" i="115"/>
  <c r="AN121" i="115"/>
  <c r="AP70" i="115"/>
  <c r="AO71" i="115"/>
  <c r="AO62" i="45" s="1"/>
  <c r="AO84" i="115"/>
  <c r="AN85" i="115"/>
  <c r="AN91" i="115"/>
  <c r="AN92" i="115" s="1"/>
  <c r="T34" i="133" s="1"/>
  <c r="S94" i="134" s="1"/>
  <c r="AP40" i="115"/>
  <c r="AO41" i="115"/>
  <c r="AO61" i="45" s="1"/>
  <c r="AO54" i="115"/>
  <c r="AN124" i="115"/>
  <c r="AN61" i="115"/>
  <c r="AN62" i="115" s="1"/>
  <c r="T36" i="133" s="1"/>
  <c r="S96" i="134" s="1"/>
  <c r="AN55" i="115"/>
  <c r="AP10" i="115"/>
  <c r="AO11" i="115"/>
  <c r="AO60" i="45" s="1"/>
  <c r="AO24" i="115"/>
  <c r="AN25" i="115"/>
  <c r="AN31" i="115"/>
  <c r="AN32" i="115" s="1"/>
  <c r="T33" i="133" s="1"/>
  <c r="AO5" i="45"/>
  <c r="AO21" i="45" s="1"/>
  <c r="AO25" i="45" s="1"/>
  <c r="AM26" i="45"/>
  <c r="AM37" i="45"/>
  <c r="AM36" i="45" s="1"/>
  <c r="AM45" i="45" s="1"/>
  <c r="AM30" i="45"/>
  <c r="AM41" i="45"/>
  <c r="AM40" i="45" s="1"/>
  <c r="AM46" i="45" s="1"/>
  <c r="AN28" i="45"/>
  <c r="AN38" i="45" s="1"/>
  <c r="AN32" i="45"/>
  <c r="AN42" i="45" s="1"/>
  <c r="AN27" i="45"/>
  <c r="AN31" i="45"/>
  <c r="AN29" i="45"/>
  <c r="AN39" i="45" s="1"/>
  <c r="AN33" i="45"/>
  <c r="AN43" i="45" s="1"/>
  <c r="AO29" i="44"/>
  <c r="U64" i="132" s="1"/>
  <c r="AQ7" i="44"/>
  <c r="AR7" i="44" s="1"/>
  <c r="AP22" i="44"/>
  <c r="AP8" i="44"/>
  <c r="AP10" i="44" s="1"/>
  <c r="AO23" i="44"/>
  <c r="AO30" i="44" s="1"/>
  <c r="U68" i="132" s="1"/>
  <c r="AN25" i="44"/>
  <c r="AN32" i="44"/>
  <c r="AL25" i="45"/>
  <c r="AL33" i="45" s="1"/>
  <c r="AL43" i="45" s="1"/>
  <c r="V90" i="33"/>
  <c r="V103" i="33" s="1"/>
  <c r="U279" i="36"/>
  <c r="U101" i="33"/>
  <c r="U105" i="33" s="1"/>
  <c r="U92" i="33"/>
  <c r="U375" i="36"/>
  <c r="U376" i="36" s="1"/>
  <c r="U95" i="36"/>
  <c r="V88" i="33"/>
  <c r="V186" i="36"/>
  <c r="X5" i="36"/>
  <c r="BR29" i="36"/>
  <c r="BP29" i="36"/>
  <c r="BS29" i="36"/>
  <c r="BQ29" i="36"/>
  <c r="BT29" i="36"/>
  <c r="W305" i="36"/>
  <c r="W285" i="36"/>
  <c r="W286" i="36"/>
  <c r="W295" i="36"/>
  <c r="BL306" i="36"/>
  <c r="BB306" i="36"/>
  <c r="BH306" i="36"/>
  <c r="BN306" i="36"/>
  <c r="W306" i="36"/>
  <c r="AU306" i="36"/>
  <c r="AT306" i="36"/>
  <c r="BM306" i="36"/>
  <c r="W212" i="36"/>
  <c r="W296" i="36"/>
  <c r="BD306" i="36"/>
  <c r="AQ306" i="36"/>
  <c r="BJ306" i="36"/>
  <c r="AJ306" i="36"/>
  <c r="AL306" i="36"/>
  <c r="AN306" i="36"/>
  <c r="BC306" i="36"/>
  <c r="BI306" i="36"/>
  <c r="AS306" i="36"/>
  <c r="W8" i="36"/>
  <c r="W28" i="36"/>
  <c r="W287" i="36"/>
  <c r="BO306" i="36"/>
  <c r="AM306" i="36"/>
  <c r="AW306" i="36"/>
  <c r="AX306" i="36"/>
  <c r="AG306" i="36"/>
  <c r="BK306" i="36"/>
  <c r="AH306" i="36"/>
  <c r="AO306" i="36"/>
  <c r="AY306" i="36"/>
  <c r="AI306" i="36"/>
  <c r="BG306" i="36"/>
  <c r="AZ306" i="36"/>
  <c r="AK306" i="36"/>
  <c r="BA306" i="36"/>
  <c r="AR306" i="36"/>
  <c r="AV306" i="36"/>
  <c r="AF306" i="36"/>
  <c r="BF306" i="36"/>
  <c r="BE306" i="36"/>
  <c r="AP306" i="36"/>
  <c r="W120" i="36"/>
  <c r="W297" i="36"/>
  <c r="W192" i="36"/>
  <c r="W100" i="36"/>
  <c r="W202" i="36"/>
  <c r="W110" i="36"/>
  <c r="W18" i="36"/>
  <c r="AR213" i="36"/>
  <c r="AK213" i="36"/>
  <c r="AG213" i="36"/>
  <c r="BA121" i="36"/>
  <c r="BA29" i="36"/>
  <c r="AO29" i="36"/>
  <c r="BN213" i="36"/>
  <c r="AP213" i="36"/>
  <c r="AI213" i="36"/>
  <c r="BI213" i="36"/>
  <c r="BC213" i="36"/>
  <c r="BM213" i="36"/>
  <c r="BL121" i="36"/>
  <c r="AF121" i="36"/>
  <c r="BM121" i="36"/>
  <c r="AH121" i="36"/>
  <c r="BI121" i="36"/>
  <c r="AQ121" i="36"/>
  <c r="AJ29" i="36"/>
  <c r="AI29" i="36"/>
  <c r="AR29" i="36"/>
  <c r="AP29" i="36"/>
  <c r="BB29" i="36"/>
  <c r="BH29" i="36"/>
  <c r="AG29" i="36"/>
  <c r="BN29" i="36"/>
  <c r="BK121" i="36"/>
  <c r="AZ213" i="36"/>
  <c r="BE29" i="36"/>
  <c r="AL213" i="36"/>
  <c r="BH121" i="36"/>
  <c r="BG121" i="36"/>
  <c r="AU121" i="36"/>
  <c r="BD29" i="36"/>
  <c r="AN121" i="36"/>
  <c r="BL213" i="36"/>
  <c r="AY213" i="36"/>
  <c r="W213" i="36"/>
  <c r="BA213" i="36"/>
  <c r="AH213" i="36"/>
  <c r="AW213" i="36"/>
  <c r="BC121" i="36"/>
  <c r="AS121" i="36"/>
  <c r="W121" i="36"/>
  <c r="AZ121" i="36"/>
  <c r="AK121" i="36"/>
  <c r="AP121" i="36"/>
  <c r="BG29" i="36"/>
  <c r="AS29" i="36"/>
  <c r="BI29" i="36"/>
  <c r="AW29" i="36"/>
  <c r="BL29" i="36"/>
  <c r="AM29" i="36"/>
  <c r="AX29" i="36"/>
  <c r="AY29" i="36"/>
  <c r="AS213" i="36"/>
  <c r="AO213" i="36"/>
  <c r="BD121" i="36"/>
  <c r="BK29" i="36"/>
  <c r="BE121" i="36"/>
  <c r="AK29" i="36"/>
  <c r="AU213" i="36"/>
  <c r="BD213" i="36"/>
  <c r="BG213" i="36"/>
  <c r="AT213" i="36"/>
  <c r="BJ213" i="36"/>
  <c r="AV213" i="36"/>
  <c r="AG121" i="36"/>
  <c r="AW121" i="36"/>
  <c r="AO121" i="36"/>
  <c r="AR121" i="36"/>
  <c r="AY121" i="36"/>
  <c r="BO121" i="36"/>
  <c r="AI121" i="36"/>
  <c r="AU29" i="36"/>
  <c r="BM29" i="36"/>
  <c r="AV29" i="36"/>
  <c r="BF29" i="36"/>
  <c r="AZ29" i="36"/>
  <c r="AF29" i="36"/>
  <c r="BO29" i="36"/>
  <c r="AL29" i="36"/>
  <c r="AJ213" i="36"/>
  <c r="BH213" i="36"/>
  <c r="BE213" i="36"/>
  <c r="AX213" i="36"/>
  <c r="AM121" i="36"/>
  <c r="AT29" i="36"/>
  <c r="BN121" i="36"/>
  <c r="BO213" i="36"/>
  <c r="BK213" i="36"/>
  <c r="BF213" i="36"/>
  <c r="BB213" i="36"/>
  <c r="AN213" i="36"/>
  <c r="AM213" i="36"/>
  <c r="AF213" i="36"/>
  <c r="AQ213" i="36"/>
  <c r="AX121" i="36"/>
  <c r="AL121" i="36"/>
  <c r="BJ121" i="36"/>
  <c r="AT121" i="36"/>
  <c r="BF121" i="36"/>
  <c r="BB121" i="36"/>
  <c r="AJ121" i="36"/>
  <c r="AV121" i="36"/>
  <c r="AN29" i="36"/>
  <c r="BC29" i="36"/>
  <c r="AQ29" i="36"/>
  <c r="BJ29" i="36"/>
  <c r="AH29" i="36"/>
  <c r="W29" i="36"/>
  <c r="W298" i="36"/>
  <c r="W288" i="36"/>
  <c r="W101" i="36"/>
  <c r="W193" i="36"/>
  <c r="W111" i="36"/>
  <c r="W203" i="36"/>
  <c r="W19" i="36"/>
  <c r="W9" i="36"/>
  <c r="W10" i="36"/>
  <c r="W112" i="36"/>
  <c r="W194" i="36"/>
  <c r="W289" i="36"/>
  <c r="W204" i="36"/>
  <c r="W20" i="36"/>
  <c r="W102" i="36"/>
  <c r="W113" i="36"/>
  <c r="W21" i="36"/>
  <c r="W11" i="36"/>
  <c r="W205" i="36"/>
  <c r="W290" i="36"/>
  <c r="W103" i="36"/>
  <c r="W299" i="36"/>
  <c r="W195" i="36"/>
  <c r="W291" i="36"/>
  <c r="W104" i="36"/>
  <c r="W196" i="36"/>
  <c r="W12" i="36"/>
  <c r="W300" i="36"/>
  <c r="W114" i="36"/>
  <c r="W206" i="36"/>
  <c r="W22" i="36"/>
  <c r="W292" i="36"/>
  <c r="W301" i="36"/>
  <c r="W207" i="36"/>
  <c r="W105" i="36"/>
  <c r="W13" i="36"/>
  <c r="W23" i="36"/>
  <c r="W197" i="36"/>
  <c r="W115" i="36"/>
  <c r="W24" i="36"/>
  <c r="W106" i="36"/>
  <c r="W302" i="36"/>
  <c r="W293" i="36"/>
  <c r="W116" i="36"/>
  <c r="W198" i="36"/>
  <c r="W208" i="36"/>
  <c r="W14" i="36"/>
  <c r="W15" i="36"/>
  <c r="W294" i="36"/>
  <c r="W199" i="36"/>
  <c r="W303" i="36"/>
  <c r="W209" i="36"/>
  <c r="W117" i="36"/>
  <c r="W25" i="36"/>
  <c r="W107" i="36"/>
  <c r="W200" i="36"/>
  <c r="W17" i="36"/>
  <c r="W26" i="36"/>
  <c r="W27" i="36"/>
  <c r="W16" i="36"/>
  <c r="W304" i="36"/>
  <c r="W211" i="36"/>
  <c r="W119" i="36"/>
  <c r="W109" i="36"/>
  <c r="W201" i="36"/>
  <c r="W118" i="36"/>
  <c r="W210" i="36"/>
  <c r="W108" i="36"/>
  <c r="U187" i="36"/>
  <c r="V89" i="33"/>
  <c r="V102" i="33" s="1"/>
  <c r="AJ40" i="45"/>
  <c r="AJ46" i="45" s="1"/>
  <c r="AJ44" i="45" s="1"/>
  <c r="P83" i="132" s="1"/>
  <c r="AK30" i="45"/>
  <c r="AH166" i="45"/>
  <c r="AL64" i="45"/>
  <c r="AK41" i="45"/>
  <c r="AK26" i="45"/>
  <c r="AK37" i="45"/>
  <c r="AK36" i="45" s="1"/>
  <c r="AK45" i="45" s="1"/>
  <c r="AJ34" i="45"/>
  <c r="AI51" i="45"/>
  <c r="AI52" i="45" s="1"/>
  <c r="AI54" i="45"/>
  <c r="AI55" i="45" s="1"/>
  <c r="AI69" i="45"/>
  <c r="AI68" i="45"/>
  <c r="AI67" i="45"/>
  <c r="AI70" i="45"/>
  <c r="AM125" i="115" l="1"/>
  <c r="AG95" i="45"/>
  <c r="L42" i="130"/>
  <c r="AF95" i="45"/>
  <c r="AH94" i="45"/>
  <c r="N43" i="130" s="1"/>
  <c r="O85" i="132"/>
  <c r="O92" i="132" s="1"/>
  <c r="O85" i="129"/>
  <c r="O84" i="132"/>
  <c r="N108" i="134" s="1"/>
  <c r="O84" i="129"/>
  <c r="AH92" i="45"/>
  <c r="N44" i="133" s="1"/>
  <c r="AH93" i="45"/>
  <c r="N42" i="130" s="1"/>
  <c r="N86" i="129"/>
  <c r="AH87" i="45"/>
  <c r="AH88" i="45" s="1"/>
  <c r="AH91" i="45"/>
  <c r="AH79" i="45"/>
  <c r="AH80" i="45" s="1"/>
  <c r="N91" i="132"/>
  <c r="M44" i="133"/>
  <c r="L115" i="134" s="1"/>
  <c r="M44" i="130"/>
  <c r="N43" i="133"/>
  <c r="M43" i="133"/>
  <c r="L114" i="134" s="1"/>
  <c r="M43" i="130"/>
  <c r="M41" i="133"/>
  <c r="L112" i="134" s="1"/>
  <c r="M41" i="130"/>
  <c r="M42" i="133"/>
  <c r="L113" i="134" s="1"/>
  <c r="M42" i="130"/>
  <c r="CI58" i="33"/>
  <c r="CJ27" i="33"/>
  <c r="CJ55" i="33" s="1"/>
  <c r="CJ26" i="33"/>
  <c r="CJ54" i="33" s="1"/>
  <c r="CJ28" i="33"/>
  <c r="CJ56" i="33" s="1"/>
  <c r="AX9" i="44"/>
  <c r="AW24" i="44"/>
  <c r="AW31" i="44" s="1"/>
  <c r="AC72" i="132" s="1"/>
  <c r="U77" i="132"/>
  <c r="U80" i="132" s="1"/>
  <c r="T88" i="134"/>
  <c r="BA48" i="8"/>
  <c r="AG10" i="133" s="1"/>
  <c r="BA47" i="8"/>
  <c r="AG12" i="133" s="1"/>
  <c r="AF40" i="134" s="1"/>
  <c r="BA46" i="8"/>
  <c r="BA49" i="8"/>
  <c r="AG11" i="133" s="1"/>
  <c r="AF39" i="134" s="1"/>
  <c r="BB9" i="8"/>
  <c r="BA13" i="8"/>
  <c r="R77" i="132"/>
  <c r="R80" i="132" s="1"/>
  <c r="Q88" i="134"/>
  <c r="R88" i="134"/>
  <c r="BE52" i="8"/>
  <c r="BE51" i="8"/>
  <c r="BE50" i="8"/>
  <c r="BF12" i="8"/>
  <c r="BE53" i="8"/>
  <c r="AW68" i="115"/>
  <c r="AV82" i="115"/>
  <c r="AS39" i="115"/>
  <c r="AR53" i="115"/>
  <c r="AR60" i="115" s="1"/>
  <c r="N92" i="132"/>
  <c r="M109" i="134"/>
  <c r="AT83" i="115"/>
  <c r="AU69" i="115"/>
  <c r="AS90" i="115"/>
  <c r="AE13" i="133"/>
  <c r="AD41" i="134" s="1"/>
  <c r="AD37" i="134"/>
  <c r="AE28" i="132"/>
  <c r="AE31" i="132" s="1"/>
  <c r="AD31" i="134"/>
  <c r="BA8" i="8"/>
  <c r="AF15" i="132"/>
  <c r="AE35" i="134" s="1"/>
  <c r="AF9" i="133"/>
  <c r="AZ54" i="8"/>
  <c r="AZ56" i="8" s="1"/>
  <c r="S37" i="133"/>
  <c r="R97" i="134" s="1"/>
  <c r="AS7" i="44"/>
  <c r="AR22" i="44"/>
  <c r="W371" i="36"/>
  <c r="AR52" i="115"/>
  <c r="AS38" i="115"/>
  <c r="S93" i="134"/>
  <c r="BA7" i="8"/>
  <c r="AF11" i="132"/>
  <c r="N86" i="132"/>
  <c r="M110" i="134" s="1"/>
  <c r="O107" i="134"/>
  <c r="AU89" i="115"/>
  <c r="W278" i="36"/>
  <c r="W94" i="36"/>
  <c r="BU307" i="36"/>
  <c r="CC307" i="36"/>
  <c r="BV307" i="36"/>
  <c r="CD307" i="36"/>
  <c r="BZ307" i="36"/>
  <c r="CH307" i="36"/>
  <c r="CE307" i="36"/>
  <c r="CB214" i="36"/>
  <c r="CF307" i="36"/>
  <c r="BU214" i="36"/>
  <c r="CC214" i="36"/>
  <c r="CG307" i="36"/>
  <c r="BV214" i="36"/>
  <c r="CD214" i="36"/>
  <c r="BW307" i="36"/>
  <c r="CI307" i="36"/>
  <c r="BW214" i="36"/>
  <c r="CE214" i="36"/>
  <c r="BX307" i="36"/>
  <c r="BY307" i="36"/>
  <c r="BY214" i="36"/>
  <c r="CG214" i="36"/>
  <c r="BV122" i="36"/>
  <c r="CD122" i="36"/>
  <c r="CA307" i="36"/>
  <c r="BZ214" i="36"/>
  <c r="CH214" i="36"/>
  <c r="BY122" i="36"/>
  <c r="CH122" i="36"/>
  <c r="BZ122" i="36"/>
  <c r="CI122" i="36"/>
  <c r="CA122" i="36"/>
  <c r="BX214" i="36"/>
  <c r="CA214" i="36"/>
  <c r="CB307" i="36"/>
  <c r="CF214" i="36"/>
  <c r="BU122" i="36"/>
  <c r="CE122" i="36"/>
  <c r="BY30" i="36"/>
  <c r="CG30" i="36"/>
  <c r="CI214" i="36"/>
  <c r="BW122" i="36"/>
  <c r="CF122" i="36"/>
  <c r="CG122" i="36"/>
  <c r="CA30" i="36"/>
  <c r="CB30" i="36"/>
  <c r="CI30" i="36"/>
  <c r="CC30" i="36"/>
  <c r="BZ30" i="36"/>
  <c r="BU30" i="36"/>
  <c r="CD30" i="36"/>
  <c r="BV30" i="36"/>
  <c r="CE30" i="36"/>
  <c r="BX122" i="36"/>
  <c r="BW30" i="36"/>
  <c r="CF30" i="36"/>
  <c r="CB122" i="36"/>
  <c r="BX30" i="36"/>
  <c r="CH30" i="36"/>
  <c r="CC122" i="36"/>
  <c r="BR307" i="36"/>
  <c r="BP307" i="36"/>
  <c r="BS307" i="36"/>
  <c r="BT307" i="36"/>
  <c r="BQ307" i="36"/>
  <c r="BR122" i="36"/>
  <c r="BT122" i="36"/>
  <c r="BP214" i="36"/>
  <c r="BT214" i="36"/>
  <c r="BQ122" i="36"/>
  <c r="BP122" i="36"/>
  <c r="BQ214" i="36"/>
  <c r="BR214" i="36"/>
  <c r="BS214" i="36"/>
  <c r="BS122" i="36"/>
  <c r="J116" i="134"/>
  <c r="K116" i="134"/>
  <c r="L45" i="130"/>
  <c r="AP98" i="115"/>
  <c r="AP101" i="115" s="1"/>
  <c r="AP63" i="45" s="1"/>
  <c r="AO112" i="115"/>
  <c r="AO119" i="115" s="1"/>
  <c r="AN122" i="115"/>
  <c r="AQ99" i="115"/>
  <c r="AP113" i="115"/>
  <c r="AP120" i="115" s="1"/>
  <c r="AN115" i="115"/>
  <c r="W104" i="33"/>
  <c r="V372" i="36"/>
  <c r="AP22" i="115"/>
  <c r="AP29" i="115" s="1"/>
  <c r="AQ8" i="115"/>
  <c r="AQ9" i="115"/>
  <c r="AP23" i="115"/>
  <c r="AP30" i="115" s="1"/>
  <c r="AL31" i="45"/>
  <c r="AL41" i="45" s="1"/>
  <c r="AO124" i="115"/>
  <c r="AO64" i="45"/>
  <c r="AO121" i="115"/>
  <c r="AQ100" i="115"/>
  <c r="AR100" i="115" s="1"/>
  <c r="AP114" i="115"/>
  <c r="AO91" i="115"/>
  <c r="AO92" i="115" s="1"/>
  <c r="U34" i="133" s="1"/>
  <c r="T94" i="134" s="1"/>
  <c r="AO85" i="115"/>
  <c r="AQ70" i="115"/>
  <c r="AR70" i="115" s="1"/>
  <c r="AP84" i="115"/>
  <c r="AP71" i="115"/>
  <c r="AP62" i="45" s="1"/>
  <c r="AO61" i="115"/>
  <c r="AO62" i="115" s="1"/>
  <c r="U36" i="133" s="1"/>
  <c r="T96" i="134" s="1"/>
  <c r="AO55" i="115"/>
  <c r="AM34" i="45"/>
  <c r="AQ40" i="115"/>
  <c r="AR40" i="115" s="1"/>
  <c r="AP41" i="115"/>
  <c r="AP61" i="45" s="1"/>
  <c r="AP54" i="115"/>
  <c r="AO31" i="115"/>
  <c r="AO32" i="115" s="1"/>
  <c r="U33" i="133" s="1"/>
  <c r="AO25" i="115"/>
  <c r="AQ10" i="115"/>
  <c r="AR10" i="115" s="1"/>
  <c r="AP24" i="115"/>
  <c r="AP11" i="115"/>
  <c r="AP60" i="45" s="1"/>
  <c r="AP5" i="45"/>
  <c r="AP21" i="45" s="1"/>
  <c r="AN30" i="45"/>
  <c r="AN41" i="45"/>
  <c r="AN40" i="45" s="1"/>
  <c r="AN46" i="45" s="1"/>
  <c r="AQ22" i="44"/>
  <c r="AQ29" i="44" s="1"/>
  <c r="W64" i="132" s="1"/>
  <c r="AN26" i="45"/>
  <c r="AN37" i="45"/>
  <c r="AN36" i="45" s="1"/>
  <c r="AN45" i="45" s="1"/>
  <c r="AO27" i="45"/>
  <c r="AO31" i="45"/>
  <c r="AO28" i="45"/>
  <c r="AO38" i="45" s="1"/>
  <c r="AO32" i="45"/>
  <c r="AO42" i="45" s="1"/>
  <c r="AO33" i="45"/>
  <c r="AO43" i="45" s="1"/>
  <c r="AO29" i="45"/>
  <c r="AO39" i="45" s="1"/>
  <c r="AM44" i="45"/>
  <c r="S83" i="132" s="1"/>
  <c r="AP29" i="44"/>
  <c r="V64" i="132" s="1"/>
  <c r="AO25" i="44"/>
  <c r="AQ8" i="44"/>
  <c r="AP23" i="44"/>
  <c r="AP30" i="44" s="1"/>
  <c r="V68" i="132" s="1"/>
  <c r="AO32" i="44"/>
  <c r="AL27" i="45"/>
  <c r="AL37" i="45" s="1"/>
  <c r="AL28" i="45"/>
  <c r="AL38" i="45" s="1"/>
  <c r="AL32" i="45"/>
  <c r="AL42" i="45" s="1"/>
  <c r="AL29" i="45"/>
  <c r="AL39" i="45" s="1"/>
  <c r="Y5" i="36"/>
  <c r="BR30" i="36"/>
  <c r="BS30" i="36"/>
  <c r="BP30" i="36"/>
  <c r="BQ30" i="36"/>
  <c r="BT30" i="36"/>
  <c r="X285" i="36"/>
  <c r="X305" i="36"/>
  <c r="X286" i="36"/>
  <c r="X295" i="36"/>
  <c r="X306" i="36"/>
  <c r="X8" i="36"/>
  <c r="X28" i="36"/>
  <c r="X120" i="36"/>
  <c r="X212" i="36"/>
  <c r="X287" i="36"/>
  <c r="X296" i="36"/>
  <c r="AU307" i="36"/>
  <c r="BK307" i="36"/>
  <c r="AX307" i="36"/>
  <c r="BN307" i="36"/>
  <c r="AM307" i="36"/>
  <c r="AZ307" i="36"/>
  <c r="AR307" i="36"/>
  <c r="BA307" i="36"/>
  <c r="AO307" i="36"/>
  <c r="X307" i="36"/>
  <c r="AT307" i="36"/>
  <c r="BF307" i="36"/>
  <c r="BC307" i="36"/>
  <c r="AK307" i="36"/>
  <c r="BM307" i="36"/>
  <c r="BE307" i="36"/>
  <c r="BI307" i="36"/>
  <c r="AN307" i="36"/>
  <c r="BD307" i="36"/>
  <c r="AW307" i="36"/>
  <c r="X202" i="36"/>
  <c r="X192" i="36"/>
  <c r="BJ307" i="36"/>
  <c r="AV307" i="36"/>
  <c r="BB307" i="36"/>
  <c r="BO307" i="36"/>
  <c r="AG307" i="36"/>
  <c r="AJ307" i="36"/>
  <c r="AI307" i="36"/>
  <c r="AQ307" i="36"/>
  <c r="AH307" i="36"/>
  <c r="X297" i="36"/>
  <c r="X110" i="36"/>
  <c r="AL307" i="36"/>
  <c r="AY307" i="36"/>
  <c r="BH307" i="36"/>
  <c r="AS307" i="36"/>
  <c r="BG307" i="36"/>
  <c r="AP307" i="36"/>
  <c r="AF307" i="36"/>
  <c r="BL307" i="36"/>
  <c r="X100" i="36"/>
  <c r="X18" i="36"/>
  <c r="X29" i="36"/>
  <c r="X193" i="36"/>
  <c r="AT30" i="36"/>
  <c r="BE30" i="36"/>
  <c r="AZ30" i="36"/>
  <c r="AY30" i="36"/>
  <c r="AP30" i="36"/>
  <c r="AG30" i="36"/>
  <c r="BH30" i="36"/>
  <c r="BC30" i="36"/>
  <c r="X121" i="36"/>
  <c r="X288" i="36"/>
  <c r="BB30" i="36"/>
  <c r="AQ30" i="36"/>
  <c r="AM30" i="36"/>
  <c r="AN30" i="36"/>
  <c r="X213" i="36"/>
  <c r="X298" i="36"/>
  <c r="X101" i="36"/>
  <c r="AW30" i="36"/>
  <c r="BD30" i="36"/>
  <c r="AS30" i="36"/>
  <c r="AR30" i="36"/>
  <c r="AI30" i="36"/>
  <c r="BK30" i="36"/>
  <c r="BG30" i="36"/>
  <c r="X30" i="36"/>
  <c r="AL30" i="36"/>
  <c r="AX30" i="36"/>
  <c r="AF30" i="36"/>
  <c r="BM30" i="36"/>
  <c r="BL30" i="36"/>
  <c r="BO30" i="36"/>
  <c r="BI30" i="36"/>
  <c r="AO30" i="36"/>
  <c r="BN30" i="36"/>
  <c r="BF30" i="36"/>
  <c r="AF122" i="36"/>
  <c r="AW122" i="36"/>
  <c r="BA30" i="36"/>
  <c r="BJ30" i="36"/>
  <c r="AJ122" i="36"/>
  <c r="AO122" i="36"/>
  <c r="AR122" i="36"/>
  <c r="AI122" i="36"/>
  <c r="X122" i="36"/>
  <c r="AT122" i="36"/>
  <c r="BI122" i="36"/>
  <c r="AS122" i="36"/>
  <c r="BJ122" i="36"/>
  <c r="AG122" i="36"/>
  <c r="X214" i="36"/>
  <c r="AZ214" i="36"/>
  <c r="AS214" i="36"/>
  <c r="AP214" i="36"/>
  <c r="AQ214" i="36"/>
  <c r="AN214" i="36"/>
  <c r="BN214" i="36"/>
  <c r="AO214" i="36"/>
  <c r="BL214" i="36"/>
  <c r="AV30" i="36"/>
  <c r="X111" i="36"/>
  <c r="BH122" i="36"/>
  <c r="AU122" i="36"/>
  <c r="BF122" i="36"/>
  <c r="AX122" i="36"/>
  <c r="AN122" i="36"/>
  <c r="BM122" i="36"/>
  <c r="BN122" i="36"/>
  <c r="AM214" i="36"/>
  <c r="BJ214" i="36"/>
  <c r="AV214" i="36"/>
  <c r="BA214" i="36"/>
  <c r="AH214" i="36"/>
  <c r="BG214" i="36"/>
  <c r="BH214" i="36"/>
  <c r="BB214" i="36"/>
  <c r="AX214" i="36"/>
  <c r="AJ30" i="36"/>
  <c r="AH30" i="36"/>
  <c r="BO122" i="36"/>
  <c r="AH122" i="36"/>
  <c r="BL122" i="36"/>
  <c r="AP122" i="36"/>
  <c r="AZ122" i="36"/>
  <c r="BA122" i="36"/>
  <c r="AY122" i="36"/>
  <c r="BK122" i="36"/>
  <c r="AJ214" i="36"/>
  <c r="AW214" i="36"/>
  <c r="AT214" i="36"/>
  <c r="AI214" i="36"/>
  <c r="AK214" i="36"/>
  <c r="BD214" i="36"/>
  <c r="AL214" i="36"/>
  <c r="AU214" i="36"/>
  <c r="AG214" i="36"/>
  <c r="AK30" i="36"/>
  <c r="AU30" i="36"/>
  <c r="AL122" i="36"/>
  <c r="AV122" i="36"/>
  <c r="BE122" i="36"/>
  <c r="BD122" i="36"/>
  <c r="BC122" i="36"/>
  <c r="BG122" i="36"/>
  <c r="AQ122" i="36"/>
  <c r="AM122" i="36"/>
  <c r="BB122" i="36"/>
  <c r="AK122" i="36"/>
  <c r="BE214" i="36"/>
  <c r="AY214" i="36"/>
  <c r="BI214" i="36"/>
  <c r="BK214" i="36"/>
  <c r="AF214" i="36"/>
  <c r="BC214" i="36"/>
  <c r="BO214" i="36"/>
  <c r="BM214" i="36"/>
  <c r="BF214" i="36"/>
  <c r="AR214" i="36"/>
  <c r="X19" i="36"/>
  <c r="X9" i="36"/>
  <c r="X203" i="36"/>
  <c r="X289" i="36"/>
  <c r="X112" i="36"/>
  <c r="X194" i="36"/>
  <c r="X10" i="36"/>
  <c r="X204" i="36"/>
  <c r="X102" i="36"/>
  <c r="X20" i="36"/>
  <c r="X290" i="36"/>
  <c r="X21" i="36"/>
  <c r="X113" i="36"/>
  <c r="X195" i="36"/>
  <c r="X103" i="36"/>
  <c r="X205" i="36"/>
  <c r="X299" i="36"/>
  <c r="X11" i="36"/>
  <c r="X196" i="36"/>
  <c r="X12" i="36"/>
  <c r="X104" i="36"/>
  <c r="X114" i="36"/>
  <c r="X300" i="36"/>
  <c r="X291" i="36"/>
  <c r="X206" i="36"/>
  <c r="X22" i="36"/>
  <c r="X292" i="36"/>
  <c r="X301" i="36"/>
  <c r="X207" i="36"/>
  <c r="X197" i="36"/>
  <c r="X105" i="36"/>
  <c r="X13" i="36"/>
  <c r="X115" i="36"/>
  <c r="X23" i="36"/>
  <c r="X198" i="36"/>
  <c r="X302" i="36"/>
  <c r="X106" i="36"/>
  <c r="X24" i="36"/>
  <c r="X293" i="36"/>
  <c r="X208" i="36"/>
  <c r="X116" i="36"/>
  <c r="X14" i="36"/>
  <c r="X303" i="36"/>
  <c r="X294" i="36"/>
  <c r="X15" i="36"/>
  <c r="X209" i="36"/>
  <c r="X107" i="36"/>
  <c r="X199" i="36"/>
  <c r="X117" i="36"/>
  <c r="X25" i="36"/>
  <c r="X118" i="36"/>
  <c r="X210" i="36"/>
  <c r="X304" i="36"/>
  <c r="X201" i="36"/>
  <c r="X211" i="36"/>
  <c r="X109" i="36"/>
  <c r="X16" i="36"/>
  <c r="X17" i="36"/>
  <c r="X27" i="36"/>
  <c r="X119" i="36"/>
  <c r="X200" i="36"/>
  <c r="X26" i="36"/>
  <c r="X108" i="36"/>
  <c r="W88" i="33"/>
  <c r="V95" i="36"/>
  <c r="V375" i="36"/>
  <c r="V376" i="36" s="1"/>
  <c r="W186" i="36"/>
  <c r="V101" i="33"/>
  <c r="V105" i="33" s="1"/>
  <c r="V92" i="33"/>
  <c r="V187" i="36"/>
  <c r="W89" i="33"/>
  <c r="V279" i="36"/>
  <c r="W90" i="33"/>
  <c r="W103" i="33" s="1"/>
  <c r="AK40" i="45"/>
  <c r="AK46" i="45" s="1"/>
  <c r="AK44" i="45" s="1"/>
  <c r="AK34" i="45"/>
  <c r="AI71" i="45"/>
  <c r="AI72" i="45" s="1"/>
  <c r="AI166" i="45"/>
  <c r="AI78" i="45"/>
  <c r="AI77" i="45"/>
  <c r="AI75" i="45"/>
  <c r="AI76" i="45"/>
  <c r="AJ67" i="45"/>
  <c r="AJ51" i="45"/>
  <c r="AJ52" i="45" s="1"/>
  <c r="P84" i="132" s="1"/>
  <c r="AJ54" i="45"/>
  <c r="AJ55" i="45" s="1"/>
  <c r="P85" i="132" s="1"/>
  <c r="AJ68" i="45"/>
  <c r="AJ69" i="45"/>
  <c r="AJ70" i="45"/>
  <c r="AI86" i="45"/>
  <c r="AI85" i="45"/>
  <c r="AI84" i="45"/>
  <c r="AI83" i="45"/>
  <c r="O86" i="129" l="1"/>
  <c r="N42" i="133"/>
  <c r="N109" i="134"/>
  <c r="O86" i="132"/>
  <c r="N110" i="134" s="1"/>
  <c r="O91" i="132"/>
  <c r="AH95" i="45"/>
  <c r="N41" i="130"/>
  <c r="N44" i="130"/>
  <c r="M115" i="134"/>
  <c r="M114" i="134"/>
  <c r="M45" i="130"/>
  <c r="M45" i="133"/>
  <c r="L116" i="134" s="1"/>
  <c r="M113" i="134"/>
  <c r="CJ58" i="33"/>
  <c r="AS70" i="115"/>
  <c r="AR84" i="115"/>
  <c r="AR71" i="115"/>
  <c r="AS40" i="115"/>
  <c r="AS41" i="115" s="1"/>
  <c r="AR54" i="115"/>
  <c r="AR61" i="115" s="1"/>
  <c r="AY9" i="44"/>
  <c r="AX24" i="44"/>
  <c r="AX31" i="44" s="1"/>
  <c r="AD72" i="132" s="1"/>
  <c r="AS10" i="115"/>
  <c r="AR24" i="115"/>
  <c r="AR31" i="115" s="1"/>
  <c r="AS100" i="115"/>
  <c r="AR114" i="115"/>
  <c r="AR121" i="115" s="1"/>
  <c r="AR41" i="115"/>
  <c r="AN125" i="115"/>
  <c r="T35" i="133"/>
  <c r="P91" i="132"/>
  <c r="O108" i="134"/>
  <c r="AQ22" i="115"/>
  <c r="AQ29" i="115" s="1"/>
  <c r="AR8" i="115"/>
  <c r="AQ113" i="115"/>
  <c r="AQ120" i="115" s="1"/>
  <c r="AR99" i="115"/>
  <c r="AE31" i="134"/>
  <c r="AF28" i="132"/>
  <c r="AF31" i="132" s="1"/>
  <c r="AF13" i="133"/>
  <c r="AE41" i="134" s="1"/>
  <c r="AE37" i="134"/>
  <c r="P92" i="132"/>
  <c r="O109" i="134"/>
  <c r="AQ23" i="115"/>
  <c r="AQ30" i="115" s="1"/>
  <c r="AR9" i="115"/>
  <c r="V77" i="132"/>
  <c r="V80" i="132" s="1"/>
  <c r="U88" i="134"/>
  <c r="AR29" i="44"/>
  <c r="AT90" i="115"/>
  <c r="AV89" i="115"/>
  <c r="AG9" i="133"/>
  <c r="AF37" i="134" s="1"/>
  <c r="BA54" i="8"/>
  <c r="BA56" i="8" s="1"/>
  <c r="BB13" i="8"/>
  <c r="BB49" i="8"/>
  <c r="AH11" i="133" s="1"/>
  <c r="AG39" i="134" s="1"/>
  <c r="BB48" i="8"/>
  <c r="AH10" i="133" s="1"/>
  <c r="AG38" i="134" s="1"/>
  <c r="BB46" i="8"/>
  <c r="BC9" i="8"/>
  <c r="BB47" i="8"/>
  <c r="AH12" i="133" s="1"/>
  <c r="AG40" i="134" s="1"/>
  <c r="BB8" i="8"/>
  <c r="AG15" i="132"/>
  <c r="AF35" i="134" s="1"/>
  <c r="X371" i="36"/>
  <c r="X372" i="36" s="1"/>
  <c r="AT7" i="44"/>
  <c r="AS22" i="44"/>
  <c r="AW82" i="115"/>
  <c r="AX68" i="115"/>
  <c r="AQ23" i="44"/>
  <c r="AQ30" i="44" s="1"/>
  <c r="W68" i="132" s="1"/>
  <c r="W77" i="132" s="1"/>
  <c r="W80" i="132" s="1"/>
  <c r="AR8" i="44"/>
  <c r="N41" i="133"/>
  <c r="T93" i="134"/>
  <c r="AF38" i="134"/>
  <c r="AT39" i="115"/>
  <c r="AS53" i="115"/>
  <c r="AS60" i="115" s="1"/>
  <c r="AV69" i="115"/>
  <c r="AU83" i="115"/>
  <c r="AK69" i="45"/>
  <c r="Q83" i="132"/>
  <c r="P86" i="132"/>
  <c r="AT38" i="115"/>
  <c r="AS52" i="115"/>
  <c r="BF53" i="8"/>
  <c r="BF52" i="8"/>
  <c r="BF50" i="8"/>
  <c r="BF51" i="8"/>
  <c r="BB7" i="8"/>
  <c r="AG11" i="132"/>
  <c r="AR59" i="115"/>
  <c r="X278" i="36"/>
  <c r="X94" i="36"/>
  <c r="BV308" i="36"/>
  <c r="CD308" i="36"/>
  <c r="BW308" i="36"/>
  <c r="CE308" i="36"/>
  <c r="CA308" i="36"/>
  <c r="CI308" i="36"/>
  <c r="CB308" i="36"/>
  <c r="BU215" i="36"/>
  <c r="CC215" i="36"/>
  <c r="CC308" i="36"/>
  <c r="BV215" i="36"/>
  <c r="CD215" i="36"/>
  <c r="CF308" i="36"/>
  <c r="BW215" i="36"/>
  <c r="CE215" i="36"/>
  <c r="CG308" i="36"/>
  <c r="BX215" i="36"/>
  <c r="CF215" i="36"/>
  <c r="BU308" i="36"/>
  <c r="CH308" i="36"/>
  <c r="BX308" i="36"/>
  <c r="BZ215" i="36"/>
  <c r="CH215" i="36"/>
  <c r="BW123" i="36"/>
  <c r="CE123" i="36"/>
  <c r="BY308" i="36"/>
  <c r="CA215" i="36"/>
  <c r="CI215" i="36"/>
  <c r="CB215" i="36"/>
  <c r="CB123" i="36"/>
  <c r="CG215" i="36"/>
  <c r="CC123" i="36"/>
  <c r="BU123" i="36"/>
  <c r="CD123" i="36"/>
  <c r="BY123" i="36"/>
  <c r="CH123" i="36"/>
  <c r="BZ31" i="36"/>
  <c r="CH31" i="36"/>
  <c r="BZ308" i="36"/>
  <c r="BZ123" i="36"/>
  <c r="CI123" i="36"/>
  <c r="BU31" i="36"/>
  <c r="CD31" i="36"/>
  <c r="BV123" i="36"/>
  <c r="BV31" i="36"/>
  <c r="CE31" i="36"/>
  <c r="BX123" i="36"/>
  <c r="BW31" i="36"/>
  <c r="CF31" i="36"/>
  <c r="CA123" i="36"/>
  <c r="BX31" i="36"/>
  <c r="CG31" i="36"/>
  <c r="CC31" i="36"/>
  <c r="CF123" i="36"/>
  <c r="BY31" i="36"/>
  <c r="CI31" i="36"/>
  <c r="CG123" i="36"/>
  <c r="CA31" i="36"/>
  <c r="BY215" i="36"/>
  <c r="CB31" i="36"/>
  <c r="BP308" i="36"/>
  <c r="BT308" i="36"/>
  <c r="BR308" i="36"/>
  <c r="BQ308" i="36"/>
  <c r="BS308" i="36"/>
  <c r="BT123" i="36"/>
  <c r="BS215" i="36"/>
  <c r="BP123" i="36"/>
  <c r="BP215" i="36"/>
  <c r="BQ123" i="36"/>
  <c r="BQ215" i="36"/>
  <c r="BT215" i="36"/>
  <c r="BR215" i="36"/>
  <c r="BR123" i="36"/>
  <c r="BS123" i="36"/>
  <c r="V88" i="134"/>
  <c r="AO115" i="115"/>
  <c r="AO122" i="115"/>
  <c r="AQ98" i="115"/>
  <c r="AP112" i="115"/>
  <c r="AP119" i="115" s="1"/>
  <c r="AP25" i="45"/>
  <c r="AP28" i="45" s="1"/>
  <c r="AP38" i="45" s="1"/>
  <c r="AM67" i="45"/>
  <c r="AM68" i="45"/>
  <c r="AM70" i="45"/>
  <c r="AM69" i="45"/>
  <c r="AP64" i="45"/>
  <c r="AM51" i="45"/>
  <c r="AM52" i="45" s="1"/>
  <c r="S84" i="132" s="1"/>
  <c r="AM54" i="45"/>
  <c r="AM55" i="45" s="1"/>
  <c r="S85" i="132" s="1"/>
  <c r="AQ114" i="115"/>
  <c r="AP121" i="115"/>
  <c r="AQ84" i="115"/>
  <c r="AQ71" i="115"/>
  <c r="AP124" i="115"/>
  <c r="AP91" i="115"/>
  <c r="AP92" i="115" s="1"/>
  <c r="V34" i="133" s="1"/>
  <c r="U94" i="134" s="1"/>
  <c r="AP85" i="115"/>
  <c r="AP61" i="115"/>
  <c r="AP62" i="115" s="1"/>
  <c r="V36" i="133" s="1"/>
  <c r="U96" i="134" s="1"/>
  <c r="AP55" i="115"/>
  <c r="AQ54" i="115"/>
  <c r="AQ41" i="115"/>
  <c r="AQ24" i="115"/>
  <c r="AQ11" i="115"/>
  <c r="AP31" i="115"/>
  <c r="AP32" i="115" s="1"/>
  <c r="V33" i="133" s="1"/>
  <c r="AP25" i="115"/>
  <c r="AN34" i="45"/>
  <c r="AN44" i="45"/>
  <c r="T83" i="132" s="1"/>
  <c r="S107" i="134" s="1"/>
  <c r="AO41" i="45"/>
  <c r="AO40" i="45" s="1"/>
  <c r="AO46" i="45" s="1"/>
  <c r="AO30" i="45"/>
  <c r="AQ10" i="44"/>
  <c r="AP25" i="44"/>
  <c r="AO26" i="45"/>
  <c r="AO37" i="45"/>
  <c r="AO36" i="45" s="1"/>
  <c r="AO45" i="45" s="1"/>
  <c r="AP32" i="44"/>
  <c r="AL30" i="45"/>
  <c r="AL36" i="45"/>
  <c r="AL45" i="45" s="1"/>
  <c r="AL26" i="45"/>
  <c r="W279" i="36"/>
  <c r="X90" i="33"/>
  <c r="X103" i="33" s="1"/>
  <c r="Z5" i="36"/>
  <c r="BR31" i="36"/>
  <c r="BS31" i="36"/>
  <c r="BP31" i="36"/>
  <c r="BT31" i="36"/>
  <c r="BQ31" i="36"/>
  <c r="Y286" i="36"/>
  <c r="Y295" i="36"/>
  <c r="Y305" i="36"/>
  <c r="Y285" i="36"/>
  <c r="Y28" i="36"/>
  <c r="Y306" i="36"/>
  <c r="Y120" i="36"/>
  <c r="Y212" i="36"/>
  <c r="Y287" i="36"/>
  <c r="Y296" i="36"/>
  <c r="Y8" i="36"/>
  <c r="Y297" i="36"/>
  <c r="Y202" i="36"/>
  <c r="Y192" i="36"/>
  <c r="Y110" i="36"/>
  <c r="Y307" i="36"/>
  <c r="Y100" i="36"/>
  <c r="Y18" i="36"/>
  <c r="Y213" i="36"/>
  <c r="Y121" i="36"/>
  <c r="AW308" i="36"/>
  <c r="AH308" i="36"/>
  <c r="BB308" i="36"/>
  <c r="BH308" i="36"/>
  <c r="AZ308" i="36"/>
  <c r="AQ308" i="36"/>
  <c r="AP308" i="36"/>
  <c r="AS308" i="36"/>
  <c r="BD308" i="36"/>
  <c r="BL308" i="36"/>
  <c r="Y101" i="36"/>
  <c r="Y30" i="36"/>
  <c r="AN308" i="36"/>
  <c r="AR308" i="36"/>
  <c r="AM308" i="36"/>
  <c r="BK308" i="36"/>
  <c r="BM308" i="36"/>
  <c r="AI308" i="36"/>
  <c r="AK308" i="36"/>
  <c r="AY308" i="36"/>
  <c r="AO308" i="36"/>
  <c r="Y193" i="36"/>
  <c r="Y29" i="36"/>
  <c r="Y298" i="36"/>
  <c r="BC308" i="36"/>
  <c r="AX308" i="36"/>
  <c r="BF308" i="36"/>
  <c r="BJ308" i="36"/>
  <c r="AG308" i="36"/>
  <c r="BI308" i="36"/>
  <c r="BG308" i="36"/>
  <c r="BO308" i="36"/>
  <c r="AF308" i="36"/>
  <c r="BN308" i="36"/>
  <c r="Y288" i="36"/>
  <c r="AV308" i="36"/>
  <c r="BA308" i="36"/>
  <c r="AT308" i="36"/>
  <c r="AL308" i="36"/>
  <c r="AJ308" i="36"/>
  <c r="BE308" i="36"/>
  <c r="AU308" i="36"/>
  <c r="Y308" i="36"/>
  <c r="Y19" i="36"/>
  <c r="Y203" i="36"/>
  <c r="Y111" i="36"/>
  <c r="Y122" i="36"/>
  <c r="Y214" i="36"/>
  <c r="Y9" i="36"/>
  <c r="Y289" i="36"/>
  <c r="Y204" i="36"/>
  <c r="AW215" i="36"/>
  <c r="BO215" i="36"/>
  <c r="AS215" i="36"/>
  <c r="BK215" i="36"/>
  <c r="AZ215" i="36"/>
  <c r="BC215" i="36"/>
  <c r="AR215" i="36"/>
  <c r="AN215" i="36"/>
  <c r="AP215" i="36"/>
  <c r="AO123" i="36"/>
  <c r="AS123" i="36"/>
  <c r="BF123" i="36"/>
  <c r="AH123" i="36"/>
  <c r="AK123" i="36"/>
  <c r="BD123" i="36"/>
  <c r="AX123" i="36"/>
  <c r="BI123" i="36"/>
  <c r="AM31" i="36"/>
  <c r="AO31" i="36"/>
  <c r="BD31" i="36"/>
  <c r="BK31" i="36"/>
  <c r="BJ31" i="36"/>
  <c r="BF31" i="36"/>
  <c r="AK31" i="36"/>
  <c r="AS31" i="36"/>
  <c r="AU31" i="36"/>
  <c r="AJ123" i="36"/>
  <c r="BC123" i="36"/>
  <c r="Y194" i="36"/>
  <c r="Y102" i="36"/>
  <c r="AX215" i="36"/>
  <c r="AG215" i="36"/>
  <c r="BG215" i="36"/>
  <c r="AM215" i="36"/>
  <c r="BM215" i="36"/>
  <c r="AU215" i="36"/>
  <c r="AH215" i="36"/>
  <c r="BN215" i="36"/>
  <c r="AY215" i="36"/>
  <c r="AL215" i="36"/>
  <c r="AQ123" i="36"/>
  <c r="AG123" i="36"/>
  <c r="AF215" i="36"/>
  <c r="AV215" i="36"/>
  <c r="Y112" i="36"/>
  <c r="Y10" i="36"/>
  <c r="Y20" i="36"/>
  <c r="AJ215" i="36"/>
  <c r="BH215" i="36"/>
  <c r="Y215" i="36"/>
  <c r="BL215" i="36"/>
  <c r="BJ215" i="36"/>
  <c r="BD215" i="36"/>
  <c r="AQ215" i="36"/>
  <c r="AT215" i="36"/>
  <c r="BA215" i="36"/>
  <c r="AT123" i="36"/>
  <c r="AF123" i="36"/>
  <c r="BN123" i="36"/>
  <c r="AI123" i="36"/>
  <c r="AU123" i="36"/>
  <c r="BA123" i="36"/>
  <c r="AR123" i="36"/>
  <c r="AN123" i="36"/>
  <c r="AW123" i="36"/>
  <c r="BL123" i="36"/>
  <c r="AI31" i="36"/>
  <c r="BO31" i="36"/>
  <c r="BC31" i="36"/>
  <c r="AH31" i="36"/>
  <c r="BM31" i="36"/>
  <c r="AJ31" i="36"/>
  <c r="AQ31" i="36"/>
  <c r="AY31" i="36"/>
  <c r="BI31" i="36"/>
  <c r="BF215" i="36"/>
  <c r="AK215" i="36"/>
  <c r="BH123" i="36"/>
  <c r="AL123" i="36"/>
  <c r="AV123" i="36"/>
  <c r="BE31" i="36"/>
  <c r="BL31" i="36"/>
  <c r="AG31" i="36"/>
  <c r="Y31" i="36"/>
  <c r="AF31" i="36"/>
  <c r="AR31" i="36"/>
  <c r="AI215" i="36"/>
  <c r="BB215" i="36"/>
  <c r="AY123" i="36"/>
  <c r="AZ123" i="36"/>
  <c r="BM123" i="36"/>
  <c r="BO123" i="36"/>
  <c r="BK123" i="36"/>
  <c r="AT31" i="36"/>
  <c r="BA31" i="36"/>
  <c r="AN31" i="36"/>
  <c r="AP31" i="36"/>
  <c r="BI215" i="36"/>
  <c r="BE123" i="36"/>
  <c r="AP123" i="36"/>
  <c r="BB123" i="36"/>
  <c r="AM123" i="36"/>
  <c r="BN31" i="36"/>
  <c r="BB31" i="36"/>
  <c r="AX31" i="36"/>
  <c r="AW31" i="36"/>
  <c r="BE215" i="36"/>
  <c r="AO215" i="36"/>
  <c r="BJ123" i="36"/>
  <c r="BG123" i="36"/>
  <c r="Y123" i="36"/>
  <c r="AZ31" i="36"/>
  <c r="AV31" i="36"/>
  <c r="BH31" i="36"/>
  <c r="BG31" i="36"/>
  <c r="AL31" i="36"/>
  <c r="Y103" i="36"/>
  <c r="Y195" i="36"/>
  <c r="Y290" i="36"/>
  <c r="Y113" i="36"/>
  <c r="Y299" i="36"/>
  <c r="Y205" i="36"/>
  <c r="Y21" i="36"/>
  <c r="Y11" i="36"/>
  <c r="Y104" i="36"/>
  <c r="Y300" i="36"/>
  <c r="Y206" i="36"/>
  <c r="Y12" i="36"/>
  <c r="Y291" i="36"/>
  <c r="Y114" i="36"/>
  <c r="Y196" i="36"/>
  <c r="Y22" i="36"/>
  <c r="Y301" i="36"/>
  <c r="Y197" i="36"/>
  <c r="Y207" i="36"/>
  <c r="Y115" i="36"/>
  <c r="Y23" i="36"/>
  <c r="Y292" i="36"/>
  <c r="Y105" i="36"/>
  <c r="Y13" i="36"/>
  <c r="Y302" i="36"/>
  <c r="Y208" i="36"/>
  <c r="Y106" i="36"/>
  <c r="Y293" i="36"/>
  <c r="Y116" i="36"/>
  <c r="Y14" i="36"/>
  <c r="Y198" i="36"/>
  <c r="Y24" i="36"/>
  <c r="Y209" i="36"/>
  <c r="Y15" i="36"/>
  <c r="Y199" i="36"/>
  <c r="Y25" i="36"/>
  <c r="Y303" i="36"/>
  <c r="Y107" i="36"/>
  <c r="Y294" i="36"/>
  <c r="Y117" i="36"/>
  <c r="Y17" i="36"/>
  <c r="Y108" i="36"/>
  <c r="Y27" i="36"/>
  <c r="Y201" i="36"/>
  <c r="Y211" i="36"/>
  <c r="Y210" i="36"/>
  <c r="Y16" i="36"/>
  <c r="Y304" i="36"/>
  <c r="Y119" i="36"/>
  <c r="Y118" i="36"/>
  <c r="Y109" i="36"/>
  <c r="Y26" i="36"/>
  <c r="Y200" i="36"/>
  <c r="W372" i="36"/>
  <c r="X91" i="33"/>
  <c r="X104" i="33" s="1"/>
  <c r="W102" i="33"/>
  <c r="W92" i="33"/>
  <c r="W101" i="33"/>
  <c r="X186" i="36"/>
  <c r="X89" i="33"/>
  <c r="X102" i="33" s="1"/>
  <c r="W187" i="36"/>
  <c r="W95" i="36"/>
  <c r="X88" i="33"/>
  <c r="W375" i="36"/>
  <c r="W376" i="36" s="1"/>
  <c r="AL40" i="45"/>
  <c r="AL46" i="45" s="1"/>
  <c r="AI94" i="45"/>
  <c r="AK68" i="45"/>
  <c r="AJ166" i="45"/>
  <c r="AK70" i="45"/>
  <c r="AI93" i="45"/>
  <c r="AK54" i="45"/>
  <c r="AK55" i="45" s="1"/>
  <c r="AK67" i="45"/>
  <c r="AK51" i="45"/>
  <c r="AK52" i="45" s="1"/>
  <c r="AI92" i="45"/>
  <c r="AJ85" i="45"/>
  <c r="AJ83" i="45"/>
  <c r="AJ84" i="45"/>
  <c r="AJ86" i="45"/>
  <c r="AJ78" i="45"/>
  <c r="AJ76" i="45"/>
  <c r="AJ75" i="45"/>
  <c r="AJ77" i="45"/>
  <c r="AI79" i="45"/>
  <c r="AI80" i="45" s="1"/>
  <c r="AI91" i="45"/>
  <c r="AI87" i="45"/>
  <c r="AI88" i="45" s="1"/>
  <c r="AJ71" i="45"/>
  <c r="AJ72" i="45" s="1"/>
  <c r="O110" i="134" l="1"/>
  <c r="AG13" i="133"/>
  <c r="O41" i="133"/>
  <c r="N112" i="134" s="1"/>
  <c r="O41" i="130"/>
  <c r="O44" i="133"/>
  <c r="N115" i="134" s="1"/>
  <c r="O44" i="130"/>
  <c r="O42" i="133"/>
  <c r="N113" i="134" s="1"/>
  <c r="O42" i="130"/>
  <c r="O43" i="133"/>
  <c r="N114" i="134" s="1"/>
  <c r="O43" i="130"/>
  <c r="N45" i="130"/>
  <c r="AR62" i="115"/>
  <c r="X36" i="133" s="1"/>
  <c r="AQ32" i="44"/>
  <c r="AR55" i="115"/>
  <c r="AP115" i="115"/>
  <c r="AZ9" i="44"/>
  <c r="AY24" i="44"/>
  <c r="AY31" i="44" s="1"/>
  <c r="AE72" i="132" s="1"/>
  <c r="AQ25" i="44"/>
  <c r="AT40" i="115"/>
  <c r="AT41" i="115" s="1"/>
  <c r="AS54" i="115"/>
  <c r="AS61" i="115" s="1"/>
  <c r="AS114" i="115"/>
  <c r="AS121" i="115" s="1"/>
  <c r="AT100" i="115"/>
  <c r="AR91" i="115"/>
  <c r="AR92" i="115" s="1"/>
  <c r="X34" i="133" s="1"/>
  <c r="AR85" i="115"/>
  <c r="AT70" i="115"/>
  <c r="AS84" i="115"/>
  <c r="AS71" i="115"/>
  <c r="AT10" i="115"/>
  <c r="AS24" i="115"/>
  <c r="AS31" i="115" s="1"/>
  <c r="BC7" i="8"/>
  <c r="AH11" i="132"/>
  <c r="AS29" i="44"/>
  <c r="S91" i="132"/>
  <c r="AQ112" i="115"/>
  <c r="AQ119" i="115" s="1"/>
  <c r="AR98" i="115"/>
  <c r="AS59" i="115"/>
  <c r="AX82" i="115"/>
  <c r="AY68" i="115"/>
  <c r="AS99" i="115"/>
  <c r="AR113" i="115"/>
  <c r="AR120" i="115" s="1"/>
  <c r="AG28" i="132"/>
  <c r="AG31" i="132" s="1"/>
  <c r="AF31" i="134"/>
  <c r="AK75" i="45"/>
  <c r="Q84" i="132"/>
  <c r="Y371" i="36"/>
  <c r="Z91" i="33" s="1"/>
  <c r="P107" i="134"/>
  <c r="AF41" i="134"/>
  <c r="N45" i="133"/>
  <c r="M116" i="134" s="1"/>
  <c r="M112" i="134"/>
  <c r="AU38" i="115"/>
  <c r="AT52" i="115"/>
  <c r="AW89" i="115"/>
  <c r="X64" i="132"/>
  <c r="AU7" i="44"/>
  <c r="AT22" i="44"/>
  <c r="AK85" i="45"/>
  <c r="Q85" i="132"/>
  <c r="AQ101" i="115"/>
  <c r="AQ63" i="45" s="1"/>
  <c r="AS8" i="44"/>
  <c r="AR23" i="44"/>
  <c r="AR10" i="44"/>
  <c r="AR23" i="115"/>
  <c r="AR30" i="115" s="1"/>
  <c r="AS9" i="115"/>
  <c r="AO125" i="115"/>
  <c r="U35" i="133"/>
  <c r="AH15" i="132"/>
  <c r="AG35" i="134" s="1"/>
  <c r="BC8" i="8"/>
  <c r="AU90" i="115"/>
  <c r="S86" i="132"/>
  <c r="BD9" i="8"/>
  <c r="BC49" i="8"/>
  <c r="AI11" i="133" s="1"/>
  <c r="AH39" i="134" s="1"/>
  <c r="BC47" i="8"/>
  <c r="AI12" i="133" s="1"/>
  <c r="AH40" i="134" s="1"/>
  <c r="BC46" i="8"/>
  <c r="BC13" i="8"/>
  <c r="BC48" i="8"/>
  <c r="AI10" i="133" s="1"/>
  <c r="AH38" i="134" s="1"/>
  <c r="S95" i="134"/>
  <c r="T37" i="133"/>
  <c r="S97" i="134" s="1"/>
  <c r="AT53" i="115"/>
  <c r="AT60" i="115" s="1"/>
  <c r="AU39" i="115"/>
  <c r="AS8" i="115"/>
  <c r="AR11" i="115"/>
  <c r="AR22" i="115"/>
  <c r="U93" i="134"/>
  <c r="S92" i="132"/>
  <c r="AV83" i="115"/>
  <c r="AW69" i="115"/>
  <c r="AH9" i="133"/>
  <c r="BB54" i="8"/>
  <c r="BB56" i="8" s="1"/>
  <c r="Y278" i="36"/>
  <c r="Y94" i="36"/>
  <c r="Y91" i="33"/>
  <c r="Y104" i="33" s="1"/>
  <c r="BW309" i="36"/>
  <c r="CE309" i="36"/>
  <c r="BX309" i="36"/>
  <c r="CF309" i="36"/>
  <c r="CB309" i="36"/>
  <c r="BZ309" i="36"/>
  <c r="BV216" i="36"/>
  <c r="CD216" i="36"/>
  <c r="CA309" i="36"/>
  <c r="BW216" i="36"/>
  <c r="CE216" i="36"/>
  <c r="CC309" i="36"/>
  <c r="BX216" i="36"/>
  <c r="CF216" i="36"/>
  <c r="CD309" i="36"/>
  <c r="BY216" i="36"/>
  <c r="CG216" i="36"/>
  <c r="CG309" i="36"/>
  <c r="BU309" i="36"/>
  <c r="CH309" i="36"/>
  <c r="CA216" i="36"/>
  <c r="CI216" i="36"/>
  <c r="BX124" i="36"/>
  <c r="CF124" i="36"/>
  <c r="BV309" i="36"/>
  <c r="CI309" i="36"/>
  <c r="CB216" i="36"/>
  <c r="BV124" i="36"/>
  <c r="CE124" i="36"/>
  <c r="BW124" i="36"/>
  <c r="CG124" i="36"/>
  <c r="BU216" i="36"/>
  <c r="BY124" i="36"/>
  <c r="CH124" i="36"/>
  <c r="BZ216" i="36"/>
  <c r="CC216" i="36"/>
  <c r="CH216" i="36"/>
  <c r="CB124" i="36"/>
  <c r="CA32" i="36"/>
  <c r="CI32" i="36"/>
  <c r="CC124" i="36"/>
  <c r="CA124" i="36"/>
  <c r="BX32" i="36"/>
  <c r="CG32" i="36"/>
  <c r="BY309" i="36"/>
  <c r="CD124" i="36"/>
  <c r="BY32" i="36"/>
  <c r="CH32" i="36"/>
  <c r="CI124" i="36"/>
  <c r="BZ32" i="36"/>
  <c r="CB32" i="36"/>
  <c r="CC32" i="36"/>
  <c r="BW32" i="36"/>
  <c r="BU32" i="36"/>
  <c r="CD32" i="36"/>
  <c r="CF32" i="36"/>
  <c r="BU124" i="36"/>
  <c r="BV32" i="36"/>
  <c r="CE32" i="36"/>
  <c r="BZ124" i="36"/>
  <c r="BP309" i="36"/>
  <c r="BS309" i="36"/>
  <c r="BR309" i="36"/>
  <c r="BT309" i="36"/>
  <c r="BQ309" i="36"/>
  <c r="BP216" i="36"/>
  <c r="BQ216" i="36"/>
  <c r="BS216" i="36"/>
  <c r="BQ124" i="36"/>
  <c r="BT216" i="36"/>
  <c r="BS124" i="36"/>
  <c r="BT124" i="36"/>
  <c r="BR124" i="36"/>
  <c r="BP124" i="36"/>
  <c r="BR216" i="36"/>
  <c r="AP122" i="115"/>
  <c r="V35" i="133" s="1"/>
  <c r="AP27" i="45"/>
  <c r="AP37" i="45" s="1"/>
  <c r="AP31" i="45"/>
  <c r="AP41" i="45" s="1"/>
  <c r="AP33" i="45"/>
  <c r="AP43" i="45" s="1"/>
  <c r="AP32" i="45"/>
  <c r="AP42" i="45" s="1"/>
  <c r="AP29" i="45"/>
  <c r="AP39" i="45" s="1"/>
  <c r="AM83" i="45"/>
  <c r="AM84" i="45"/>
  <c r="AM86" i="45"/>
  <c r="AM85" i="45"/>
  <c r="AM77" i="45"/>
  <c r="AM75" i="45"/>
  <c r="AM78" i="45"/>
  <c r="AM76" i="45"/>
  <c r="AN70" i="45"/>
  <c r="AN69" i="45"/>
  <c r="AN67" i="45"/>
  <c r="AN68" i="45"/>
  <c r="AM71" i="45"/>
  <c r="AM72" i="45" s="1"/>
  <c r="AQ62" i="45"/>
  <c r="AQ61" i="45"/>
  <c r="AQ60" i="45"/>
  <c r="AN51" i="45"/>
  <c r="AN52" i="45" s="1"/>
  <c r="T84" i="132" s="1"/>
  <c r="AN54" i="45"/>
  <c r="AN55" i="45" s="1"/>
  <c r="T85" i="132" s="1"/>
  <c r="AQ121" i="115"/>
  <c r="AQ91" i="115"/>
  <c r="AQ92" i="115" s="1"/>
  <c r="W34" i="133" s="1"/>
  <c r="AQ85" i="115"/>
  <c r="AQ61" i="115"/>
  <c r="AQ62" i="115" s="1"/>
  <c r="W36" i="133" s="1"/>
  <c r="AQ55" i="115"/>
  <c r="AQ31" i="115"/>
  <c r="AQ32" i="115" s="1"/>
  <c r="W33" i="133" s="1"/>
  <c r="AQ25" i="115"/>
  <c r="AO44" i="45"/>
  <c r="U83" i="132" s="1"/>
  <c r="T107" i="134" s="1"/>
  <c r="AQ5" i="45"/>
  <c r="AQ21" i="45" s="1"/>
  <c r="AQ25" i="45" s="1"/>
  <c r="AO34" i="45"/>
  <c r="AL34" i="45"/>
  <c r="AL44" i="45"/>
  <c r="X101" i="33"/>
  <c r="X105" i="33" s="1"/>
  <c r="X92" i="33"/>
  <c r="X95" i="36"/>
  <c r="Y88" i="33"/>
  <c r="X375" i="36"/>
  <c r="X376" i="36" s="1"/>
  <c r="AA5" i="36"/>
  <c r="BR32" i="36"/>
  <c r="BS32" i="36"/>
  <c r="BQ32" i="36"/>
  <c r="BT32" i="36"/>
  <c r="BP32" i="36"/>
  <c r="Z286" i="36"/>
  <c r="Z295" i="36"/>
  <c r="Z305" i="36"/>
  <c r="Z285" i="36"/>
  <c r="Z306" i="36"/>
  <c r="Z28" i="36"/>
  <c r="Z296" i="36"/>
  <c r="Z8" i="36"/>
  <c r="Z120" i="36"/>
  <c r="Z287" i="36"/>
  <c r="Z212" i="36"/>
  <c r="Z307" i="36"/>
  <c r="Z100" i="36"/>
  <c r="Z192" i="36"/>
  <c r="Z202" i="36"/>
  <c r="Z297" i="36"/>
  <c r="Z18" i="36"/>
  <c r="Z110" i="36"/>
  <c r="Z121" i="36"/>
  <c r="Z193" i="36"/>
  <c r="Z29" i="36"/>
  <c r="Z308" i="36"/>
  <c r="Z213" i="36"/>
  <c r="Z298" i="36"/>
  <c r="Z288" i="36"/>
  <c r="Z101" i="36"/>
  <c r="Z30" i="36"/>
  <c r="Z111" i="36"/>
  <c r="Z122" i="36"/>
  <c r="Z214" i="36"/>
  <c r="Z203" i="36"/>
  <c r="Z19" i="36"/>
  <c r="Z9" i="36"/>
  <c r="BN309" i="36"/>
  <c r="AH309" i="36"/>
  <c r="BD309" i="36"/>
  <c r="BO309" i="36"/>
  <c r="Z309" i="36"/>
  <c r="AZ309" i="36"/>
  <c r="BG309" i="36"/>
  <c r="BI309" i="36"/>
  <c r="BH309" i="36"/>
  <c r="AG309" i="36"/>
  <c r="AF309" i="36"/>
  <c r="Z194" i="36"/>
  <c r="AW309" i="36"/>
  <c r="AR309" i="36"/>
  <c r="AT309" i="36"/>
  <c r="AI309" i="36"/>
  <c r="AY309" i="36"/>
  <c r="BE309" i="36"/>
  <c r="AM309" i="36"/>
  <c r="AQ309" i="36"/>
  <c r="AK309" i="36"/>
  <c r="AJ309" i="36"/>
  <c r="Z112" i="36"/>
  <c r="Z102" i="36"/>
  <c r="AV309" i="36"/>
  <c r="AU309" i="36"/>
  <c r="AX309" i="36"/>
  <c r="BB309" i="36"/>
  <c r="BJ309" i="36"/>
  <c r="BK309" i="36"/>
  <c r="BF309" i="36"/>
  <c r="AS309" i="36"/>
  <c r="BL309" i="36"/>
  <c r="Z10" i="36"/>
  <c r="Z204" i="36"/>
  <c r="Z289" i="36"/>
  <c r="AP309" i="36"/>
  <c r="AO309" i="36"/>
  <c r="BA309" i="36"/>
  <c r="BM309" i="36"/>
  <c r="BC309" i="36"/>
  <c r="AN309" i="36"/>
  <c r="AL309" i="36"/>
  <c r="Z20" i="36"/>
  <c r="Z215" i="36"/>
  <c r="Z123" i="36"/>
  <c r="Z31" i="36"/>
  <c r="Z103" i="36"/>
  <c r="BE124" i="36"/>
  <c r="Z124" i="36"/>
  <c r="AV124" i="36"/>
  <c r="AN124" i="36"/>
  <c r="AK124" i="36"/>
  <c r="AO124" i="36"/>
  <c r="AS124" i="36"/>
  <c r="BM124" i="36"/>
  <c r="Z205" i="36"/>
  <c r="BM216" i="36"/>
  <c r="BL216" i="36"/>
  <c r="BO216" i="36"/>
  <c r="AI216" i="36"/>
  <c r="BC216" i="36"/>
  <c r="AG216" i="36"/>
  <c r="AQ216" i="36"/>
  <c r="AH216" i="36"/>
  <c r="AP32" i="36"/>
  <c r="AQ32" i="36"/>
  <c r="BG32" i="36"/>
  <c r="AF32" i="36"/>
  <c r="AR32" i="36"/>
  <c r="AR124" i="36"/>
  <c r="BI124" i="36"/>
  <c r="BL124" i="36"/>
  <c r="BG124" i="36"/>
  <c r="AY124" i="36"/>
  <c r="AL124" i="36"/>
  <c r="AF124" i="36"/>
  <c r="BJ124" i="36"/>
  <c r="BA124" i="36"/>
  <c r="BE216" i="36"/>
  <c r="BD216" i="36"/>
  <c r="BB216" i="36"/>
  <c r="AO216" i="36"/>
  <c r="BH216" i="36"/>
  <c r="BA216" i="36"/>
  <c r="AR216" i="36"/>
  <c r="BN216" i="36"/>
  <c r="AL216" i="36"/>
  <c r="AX216" i="36"/>
  <c r="Z195" i="36"/>
  <c r="BJ32" i="36"/>
  <c r="BE32" i="36"/>
  <c r="Z11" i="36"/>
  <c r="BF124" i="36"/>
  <c r="AJ124" i="36"/>
  <c r="BD124" i="36"/>
  <c r="AI124" i="36"/>
  <c r="AG124" i="36"/>
  <c r="AM124" i="36"/>
  <c r="BH124" i="36"/>
  <c r="BK124" i="36"/>
  <c r="AW124" i="36"/>
  <c r="AY216" i="36"/>
  <c r="AN216" i="36"/>
  <c r="AU216" i="36"/>
  <c r="AF216" i="36"/>
  <c r="AP216" i="36"/>
  <c r="AT216" i="36"/>
  <c r="BI216" i="36"/>
  <c r="BK216" i="36"/>
  <c r="AS216" i="36"/>
  <c r="Z216" i="36"/>
  <c r="Z21" i="36"/>
  <c r="BB32" i="36"/>
  <c r="BA32" i="36"/>
  <c r="AT32" i="36"/>
  <c r="AN32" i="36"/>
  <c r="AS32" i="36"/>
  <c r="AK32" i="36"/>
  <c r="BL32" i="36"/>
  <c r="AV32" i="36"/>
  <c r="AJ32" i="36"/>
  <c r="Z32" i="36"/>
  <c r="BO32" i="36"/>
  <c r="AG32" i="36"/>
  <c r="AI32" i="36"/>
  <c r="BI32" i="36"/>
  <c r="Z299" i="36"/>
  <c r="Z290" i="36"/>
  <c r="AZ124" i="36"/>
  <c r="BB124" i="36"/>
  <c r="AT124" i="36"/>
  <c r="BC124" i="36"/>
  <c r="AH124" i="36"/>
  <c r="AU124" i="36"/>
  <c r="BO124" i="36"/>
  <c r="AX124" i="36"/>
  <c r="BN124" i="36"/>
  <c r="AP124" i="36"/>
  <c r="AQ124" i="36"/>
  <c r="Z113" i="36"/>
  <c r="BJ216" i="36"/>
  <c r="AZ216" i="36"/>
  <c r="BF216" i="36"/>
  <c r="AV216" i="36"/>
  <c r="BG216" i="36"/>
  <c r="AJ216" i="36"/>
  <c r="AK216" i="36"/>
  <c r="AW216" i="36"/>
  <c r="AM216" i="36"/>
  <c r="AH32" i="36"/>
  <c r="BM32" i="36"/>
  <c r="BH32" i="36"/>
  <c r="AW32" i="36"/>
  <c r="BD32" i="36"/>
  <c r="AX32" i="36"/>
  <c r="AL32" i="36"/>
  <c r="AU32" i="36"/>
  <c r="BF32" i="36"/>
  <c r="BC32" i="36"/>
  <c r="AO32" i="36"/>
  <c r="BK32" i="36"/>
  <c r="AZ32" i="36"/>
  <c r="BN32" i="36"/>
  <c r="AM32" i="36"/>
  <c r="AY32" i="36"/>
  <c r="Z206" i="36"/>
  <c r="Z104" i="36"/>
  <c r="Z196" i="36"/>
  <c r="Z22" i="36"/>
  <c r="Z300" i="36"/>
  <c r="Z114" i="36"/>
  <c r="Z12" i="36"/>
  <c r="Z291" i="36"/>
  <c r="Z207" i="36"/>
  <c r="Z301" i="36"/>
  <c r="Z105" i="36"/>
  <c r="Z13" i="36"/>
  <c r="Z292" i="36"/>
  <c r="Z197" i="36"/>
  <c r="Z115" i="36"/>
  <c r="Z23" i="36"/>
  <c r="Z302" i="36"/>
  <c r="Z14" i="36"/>
  <c r="Z293" i="36"/>
  <c r="Z208" i="36"/>
  <c r="Z116" i="36"/>
  <c r="Z106" i="36"/>
  <c r="Z198" i="36"/>
  <c r="Z24" i="36"/>
  <c r="Z294" i="36"/>
  <c r="Z199" i="36"/>
  <c r="Z209" i="36"/>
  <c r="Z15" i="36"/>
  <c r="Z303" i="36"/>
  <c r="Z117" i="36"/>
  <c r="Z25" i="36"/>
  <c r="Z107" i="36"/>
  <c r="Z304" i="36"/>
  <c r="Z201" i="36"/>
  <c r="Z26" i="36"/>
  <c r="Z200" i="36"/>
  <c r="Z109" i="36"/>
  <c r="Z16" i="36"/>
  <c r="Z27" i="36"/>
  <c r="Z210" i="36"/>
  <c r="Z211" i="36"/>
  <c r="Z119" i="36"/>
  <c r="Z17" i="36"/>
  <c r="Z108" i="36"/>
  <c r="Z118" i="36"/>
  <c r="Y89" i="33"/>
  <c r="Y102" i="33" s="1"/>
  <c r="X187" i="36"/>
  <c r="X279" i="36"/>
  <c r="Y90" i="33"/>
  <c r="W105" i="33"/>
  <c r="Y186" i="36"/>
  <c r="AK71" i="45"/>
  <c r="AK72" i="45" s="1"/>
  <c r="AK84" i="45"/>
  <c r="AK83" i="45"/>
  <c r="AK77" i="45"/>
  <c r="AJ92" i="45"/>
  <c r="P44" i="133" s="1"/>
  <c r="AK86" i="45"/>
  <c r="AJ94" i="45"/>
  <c r="P43" i="133" s="1"/>
  <c r="AK78" i="45"/>
  <c r="AK76" i="45"/>
  <c r="AK166" i="45"/>
  <c r="AJ93" i="45"/>
  <c r="P42" i="133" s="1"/>
  <c r="AI95" i="45"/>
  <c r="AJ79" i="45"/>
  <c r="AJ80" i="45" s="1"/>
  <c r="AJ91" i="45"/>
  <c r="P41" i="133" s="1"/>
  <c r="AJ87" i="45"/>
  <c r="AJ88" i="45" s="1"/>
  <c r="O115" i="134" l="1"/>
  <c r="AQ124" i="115"/>
  <c r="W96" i="134"/>
  <c r="O113" i="134"/>
  <c r="O114" i="134"/>
  <c r="O45" i="133"/>
  <c r="N116" i="134" s="1"/>
  <c r="O45" i="130"/>
  <c r="U95" i="134"/>
  <c r="AK93" i="45"/>
  <c r="Q42" i="133" s="1"/>
  <c r="P113" i="134" s="1"/>
  <c r="W94" i="134"/>
  <c r="AQ115" i="115"/>
  <c r="AQ122" i="115"/>
  <c r="W35" i="133" s="1"/>
  <c r="W37" i="133" s="1"/>
  <c r="AS55" i="115"/>
  <c r="AK91" i="45"/>
  <c r="Q41" i="133" s="1"/>
  <c r="P112" i="134" s="1"/>
  <c r="Q86" i="132"/>
  <c r="P110" i="134" s="1"/>
  <c r="AR60" i="45"/>
  <c r="AU100" i="115"/>
  <c r="AT114" i="115"/>
  <c r="AT121" i="115" s="1"/>
  <c r="AU10" i="115"/>
  <c r="AT24" i="115"/>
  <c r="AT31" i="115" s="1"/>
  <c r="AS91" i="115"/>
  <c r="AS92" i="115" s="1"/>
  <c r="Y34" i="133" s="1"/>
  <c r="X94" i="134" s="1"/>
  <c r="AS85" i="115"/>
  <c r="AU40" i="115"/>
  <c r="AU41" i="115" s="1"/>
  <c r="AT54" i="115"/>
  <c r="AT61" i="115" s="1"/>
  <c r="AT84" i="115"/>
  <c r="AU70" i="115"/>
  <c r="AT71" i="115"/>
  <c r="AS62" i="115"/>
  <c r="Y36" i="133" s="1"/>
  <c r="X96" i="134" s="1"/>
  <c r="BA9" i="44"/>
  <c r="AZ24" i="44"/>
  <c r="AZ31" i="44" s="1"/>
  <c r="AF72" i="132" s="1"/>
  <c r="T92" i="132"/>
  <c r="S109" i="134"/>
  <c r="AI15" i="132"/>
  <c r="AH35" i="134" s="1"/>
  <c r="BD8" i="8"/>
  <c r="AT8" i="44"/>
  <c r="AS23" i="44"/>
  <c r="AS10" i="44"/>
  <c r="AU22" i="44"/>
  <c r="AV7" i="44"/>
  <c r="AT99" i="115"/>
  <c r="AS113" i="115"/>
  <c r="AS120" i="115" s="1"/>
  <c r="V37" i="133"/>
  <c r="AW83" i="115"/>
  <c r="AX69" i="115"/>
  <c r="AR29" i="115"/>
  <c r="AR32" i="115" s="1"/>
  <c r="X33" i="133" s="1"/>
  <c r="AR25" i="115"/>
  <c r="AT59" i="115"/>
  <c r="Q91" i="132"/>
  <c r="P108" i="134"/>
  <c r="AX89" i="115"/>
  <c r="T95" i="134"/>
  <c r="U37" i="133"/>
  <c r="T97" i="134" s="1"/>
  <c r="AZ68" i="115"/>
  <c r="AY82" i="115"/>
  <c r="AV90" i="115"/>
  <c r="AI9" i="133"/>
  <c r="BC54" i="8"/>
  <c r="BC56" i="8" s="1"/>
  <c r="AT9" i="115"/>
  <c r="AS23" i="115"/>
  <c r="AS30" i="115" s="1"/>
  <c r="Q92" i="132"/>
  <c r="P109" i="134"/>
  <c r="AV38" i="115"/>
  <c r="AU52" i="115"/>
  <c r="Y64" i="132"/>
  <c r="T86" i="132"/>
  <c r="S110" i="134" s="1"/>
  <c r="T91" i="132"/>
  <c r="S108" i="134"/>
  <c r="P45" i="133"/>
  <c r="O112" i="134"/>
  <c r="AP125" i="115"/>
  <c r="AS22" i="115"/>
  <c r="AT8" i="115"/>
  <c r="AS11" i="115"/>
  <c r="Z371" i="36"/>
  <c r="AV39" i="115"/>
  <c r="AU53" i="115"/>
  <c r="AU60" i="115" s="1"/>
  <c r="AR5" i="45"/>
  <c r="AR21" i="45" s="1"/>
  <c r="AR25" i="45" s="1"/>
  <c r="AR62" i="45"/>
  <c r="AR61" i="45"/>
  <c r="AS98" i="115"/>
  <c r="AR101" i="115"/>
  <c r="AR63" i="45" s="1"/>
  <c r="AR112" i="115"/>
  <c r="AH28" i="132"/>
  <c r="AH31" i="132" s="1"/>
  <c r="AG31" i="134"/>
  <c r="AL70" i="45"/>
  <c r="R83" i="132"/>
  <c r="AH13" i="133"/>
  <c r="AG41" i="134" s="1"/>
  <c r="AG37" i="134"/>
  <c r="BE9" i="8"/>
  <c r="BD49" i="8"/>
  <c r="AJ11" i="133" s="1"/>
  <c r="AI39" i="134" s="1"/>
  <c r="BD46" i="8"/>
  <c r="BD13" i="8"/>
  <c r="BD47" i="8"/>
  <c r="AJ12" i="133" s="1"/>
  <c r="AI40" i="134" s="1"/>
  <c r="BD48" i="8"/>
  <c r="AJ10" i="133" s="1"/>
  <c r="AI38" i="134" s="1"/>
  <c r="AR30" i="44"/>
  <c r="AR25" i="44"/>
  <c r="AT29" i="44"/>
  <c r="W88" i="134"/>
  <c r="BD7" i="8"/>
  <c r="AI11" i="132"/>
  <c r="Z104" i="33"/>
  <c r="Z278" i="36"/>
  <c r="Z94" i="36"/>
  <c r="BX310" i="36"/>
  <c r="CF310" i="36"/>
  <c r="BY310" i="36"/>
  <c r="CG310" i="36"/>
  <c r="BU310" i="36"/>
  <c r="CC310" i="36"/>
  <c r="BW310" i="36"/>
  <c r="BW217" i="36"/>
  <c r="CE217" i="36"/>
  <c r="BZ310" i="36"/>
  <c r="BX217" i="36"/>
  <c r="CF217" i="36"/>
  <c r="CA310" i="36"/>
  <c r="BY217" i="36"/>
  <c r="CG217" i="36"/>
  <c r="CB310" i="36"/>
  <c r="BZ217" i="36"/>
  <c r="CH217" i="36"/>
  <c r="CD310" i="36"/>
  <c r="CE310" i="36"/>
  <c r="CB217" i="36"/>
  <c r="BY125" i="36"/>
  <c r="CG125" i="36"/>
  <c r="CH310" i="36"/>
  <c r="BU217" i="36"/>
  <c r="CC217" i="36"/>
  <c r="BV310" i="36"/>
  <c r="CD217" i="36"/>
  <c r="BZ125" i="36"/>
  <c r="CI125" i="36"/>
  <c r="CI310" i="36"/>
  <c r="CI217" i="36"/>
  <c r="CA125" i="36"/>
  <c r="CB125" i="36"/>
  <c r="BV125" i="36"/>
  <c r="CE125" i="36"/>
  <c r="CB33" i="36"/>
  <c r="BV217" i="36"/>
  <c r="BW125" i="36"/>
  <c r="CF125" i="36"/>
  <c r="CA33" i="36"/>
  <c r="CC33" i="36"/>
  <c r="CI33" i="36"/>
  <c r="BU33" i="36"/>
  <c r="CD33" i="36"/>
  <c r="BU125" i="36"/>
  <c r="BV33" i="36"/>
  <c r="CE33" i="36"/>
  <c r="BX125" i="36"/>
  <c r="BW33" i="36"/>
  <c r="CF33" i="36"/>
  <c r="CC125" i="36"/>
  <c r="BX33" i="36"/>
  <c r="CG33" i="36"/>
  <c r="CD125" i="36"/>
  <c r="BY33" i="36"/>
  <c r="CH33" i="36"/>
  <c r="BZ33" i="36"/>
  <c r="CA217" i="36"/>
  <c r="CH125" i="36"/>
  <c r="BP125" i="36"/>
  <c r="BQ125" i="36"/>
  <c r="BT310" i="36"/>
  <c r="BT125" i="36"/>
  <c r="BS217" i="36"/>
  <c r="BQ217" i="36"/>
  <c r="BR310" i="36"/>
  <c r="BP217" i="36"/>
  <c r="BR125" i="36"/>
  <c r="BS310" i="36"/>
  <c r="BR217" i="36"/>
  <c r="BS125" i="36"/>
  <c r="BP310" i="36"/>
  <c r="BT217" i="36"/>
  <c r="BQ310" i="36"/>
  <c r="V96" i="134"/>
  <c r="V94" i="134"/>
  <c r="V93" i="134"/>
  <c r="Y372" i="36"/>
  <c r="AP40" i="45"/>
  <c r="AP46" i="45" s="1"/>
  <c r="AP30" i="45"/>
  <c r="AP36" i="45"/>
  <c r="AP45" i="45" s="1"/>
  <c r="AP26" i="45"/>
  <c r="AM94" i="45"/>
  <c r="S43" i="133" s="1"/>
  <c r="AL51" i="45"/>
  <c r="AL52" i="45" s="1"/>
  <c r="AM91" i="45"/>
  <c r="S41" i="133" s="1"/>
  <c r="AM93" i="45"/>
  <c r="S42" i="133" s="1"/>
  <c r="AM92" i="45"/>
  <c r="S44" i="133" s="1"/>
  <c r="AM87" i="45"/>
  <c r="AM88" i="45" s="1"/>
  <c r="AN86" i="45"/>
  <c r="AN83" i="45"/>
  <c r="AN84" i="45"/>
  <c r="AN85" i="45"/>
  <c r="AN75" i="45"/>
  <c r="AN76" i="45"/>
  <c r="AN77" i="45"/>
  <c r="AN78" i="45"/>
  <c r="AM79" i="45"/>
  <c r="AM80" i="45" s="1"/>
  <c r="AN71" i="45"/>
  <c r="AN72" i="45" s="1"/>
  <c r="AO69" i="45"/>
  <c r="AO70" i="45"/>
  <c r="AO68" i="45"/>
  <c r="AO67" i="45"/>
  <c r="AQ64" i="45"/>
  <c r="AO54" i="45"/>
  <c r="AO55" i="45" s="1"/>
  <c r="U85" i="132" s="1"/>
  <c r="AO51" i="45"/>
  <c r="AO52" i="45" s="1"/>
  <c r="U84" i="132" s="1"/>
  <c r="AL67" i="45"/>
  <c r="AL69" i="45"/>
  <c r="AL68" i="45"/>
  <c r="AQ29" i="45"/>
  <c r="AQ39" i="45" s="1"/>
  <c r="AQ33" i="45"/>
  <c r="AQ43" i="45" s="1"/>
  <c r="AQ32" i="45"/>
  <c r="AQ42" i="45" s="1"/>
  <c r="AQ27" i="45"/>
  <c r="AQ37" i="45" s="1"/>
  <c r="AQ31" i="45"/>
  <c r="AQ28" i="45"/>
  <c r="AQ38" i="45" s="1"/>
  <c r="AL54" i="45"/>
  <c r="AL55" i="45" s="1"/>
  <c r="Z90" i="33"/>
  <c r="Z103" i="33" s="1"/>
  <c r="Y279" i="36"/>
  <c r="Y95" i="36"/>
  <c r="Y375" i="36"/>
  <c r="Y376" i="36" s="1"/>
  <c r="Z88" i="33"/>
  <c r="Y103" i="33"/>
  <c r="Z186" i="36"/>
  <c r="Z89" i="33"/>
  <c r="Z102" i="33" s="1"/>
  <c r="Y187" i="36"/>
  <c r="Y101" i="33"/>
  <c r="Y92" i="33"/>
  <c r="AB5" i="36"/>
  <c r="BR33" i="36"/>
  <c r="BP33" i="36"/>
  <c r="BS33" i="36"/>
  <c r="BQ33" i="36"/>
  <c r="BT33" i="36"/>
  <c r="AA286" i="36"/>
  <c r="AA305" i="36"/>
  <c r="AA285" i="36"/>
  <c r="AA295" i="36"/>
  <c r="AA296" i="36"/>
  <c r="AA306" i="36"/>
  <c r="AA8" i="36"/>
  <c r="AA287" i="36"/>
  <c r="AA28" i="36"/>
  <c r="AA120" i="36"/>
  <c r="AA212" i="36"/>
  <c r="AA202" i="36"/>
  <c r="AA100" i="36"/>
  <c r="AA192" i="36"/>
  <c r="AA307" i="36"/>
  <c r="AA297" i="36"/>
  <c r="AA110" i="36"/>
  <c r="AA18" i="36"/>
  <c r="AA288" i="36"/>
  <c r="AA30" i="36"/>
  <c r="AA213" i="36"/>
  <c r="AA121" i="36"/>
  <c r="AA308" i="36"/>
  <c r="AA298" i="36"/>
  <c r="AA101" i="36"/>
  <c r="AA29" i="36"/>
  <c r="AA193" i="36"/>
  <c r="AA9" i="36"/>
  <c r="AA122" i="36"/>
  <c r="AA203" i="36"/>
  <c r="AA19" i="36"/>
  <c r="AA111" i="36"/>
  <c r="AA214" i="36"/>
  <c r="AA215" i="36"/>
  <c r="AA112" i="36"/>
  <c r="AA10" i="36"/>
  <c r="AA102" i="36"/>
  <c r="AA289" i="36"/>
  <c r="AA204" i="36"/>
  <c r="AA20" i="36"/>
  <c r="AA194" i="36"/>
  <c r="AA309" i="36"/>
  <c r="AA31" i="36"/>
  <c r="AA123" i="36"/>
  <c r="AA299" i="36"/>
  <c r="AA205" i="36"/>
  <c r="AA11" i="36"/>
  <c r="AA124" i="36"/>
  <c r="AA113" i="36"/>
  <c r="AA195" i="36"/>
  <c r="AA290" i="36"/>
  <c r="AA103" i="36"/>
  <c r="AA216" i="36"/>
  <c r="AA21" i="36"/>
  <c r="AA32" i="36"/>
  <c r="AA291" i="36"/>
  <c r="AX310" i="36"/>
  <c r="AN310" i="36"/>
  <c r="AF310" i="36"/>
  <c r="BJ310" i="36"/>
  <c r="BL310" i="36"/>
  <c r="BG310" i="36"/>
  <c r="AQ310" i="36"/>
  <c r="BM310" i="36"/>
  <c r="BD33" i="36"/>
  <c r="AL33" i="36"/>
  <c r="AQ33" i="36"/>
  <c r="AS33" i="36"/>
  <c r="BK33" i="36"/>
  <c r="AR33" i="36"/>
  <c r="BM217" i="36"/>
  <c r="AO217" i="36"/>
  <c r="AX217" i="36"/>
  <c r="BE125" i="36"/>
  <c r="BO125" i="36"/>
  <c r="AP125" i="36"/>
  <c r="BG125" i="36"/>
  <c r="BC125" i="36"/>
  <c r="AP310" i="36"/>
  <c r="AJ310" i="36"/>
  <c r="BC310" i="36"/>
  <c r="AL310" i="36"/>
  <c r="AV310" i="36"/>
  <c r="AM310" i="36"/>
  <c r="BD310" i="36"/>
  <c r="AA310" i="36"/>
  <c r="AS310" i="36"/>
  <c r="BN33" i="36"/>
  <c r="BE33" i="36"/>
  <c r="BA33" i="36"/>
  <c r="AJ33" i="36"/>
  <c r="AZ33" i="36"/>
  <c r="AO33" i="36"/>
  <c r="AV33" i="36"/>
  <c r="AH33" i="36"/>
  <c r="BF33" i="36"/>
  <c r="AA217" i="36"/>
  <c r="AH217" i="36"/>
  <c r="AT217" i="36"/>
  <c r="AW217" i="36"/>
  <c r="AG217" i="36"/>
  <c r="BK217" i="36"/>
  <c r="BJ217" i="36"/>
  <c r="AF217" i="36"/>
  <c r="BF217" i="36"/>
  <c r="BI217" i="36"/>
  <c r="AM125" i="36"/>
  <c r="AL125" i="36"/>
  <c r="AA300" i="36"/>
  <c r="BI310" i="36"/>
  <c r="AR310" i="36"/>
  <c r="BO310" i="36"/>
  <c r="BA310" i="36"/>
  <c r="AI310" i="36"/>
  <c r="BE310" i="36"/>
  <c r="AG310" i="36"/>
  <c r="AO310" i="36"/>
  <c r="BN310" i="36"/>
  <c r="AA104" i="36"/>
  <c r="AA114" i="36"/>
  <c r="AA12" i="36"/>
  <c r="AA22" i="36"/>
  <c r="BI33" i="36"/>
  <c r="BL33" i="36"/>
  <c r="AN33" i="36"/>
  <c r="AY33" i="36"/>
  <c r="AI33" i="36"/>
  <c r="AU33" i="36"/>
  <c r="AM33" i="36"/>
  <c r="BG33" i="36"/>
  <c r="AW33" i="36"/>
  <c r="AT33" i="36"/>
  <c r="BA217" i="36"/>
  <c r="AQ217" i="36"/>
  <c r="AL217" i="36"/>
  <c r="AM217" i="36"/>
  <c r="AU217" i="36"/>
  <c r="AN217" i="36"/>
  <c r="BB217" i="36"/>
  <c r="BF125" i="36"/>
  <c r="AZ125" i="36"/>
  <c r="BN125" i="36"/>
  <c r="AU125" i="36"/>
  <c r="AX125" i="36"/>
  <c r="AT125" i="36"/>
  <c r="BB125" i="36"/>
  <c r="BK125" i="36"/>
  <c r="BD125" i="36"/>
  <c r="AS125" i="36"/>
  <c r="BL217" i="36"/>
  <c r="AY217" i="36"/>
  <c r="AS217" i="36"/>
  <c r="BE217" i="36"/>
  <c r="AA125" i="36"/>
  <c r="AV125" i="36"/>
  <c r="AN125" i="36"/>
  <c r="AI125" i="36"/>
  <c r="AJ125" i="36"/>
  <c r="AZ310" i="36"/>
  <c r="AU310" i="36"/>
  <c r="AY310" i="36"/>
  <c r="AW310" i="36"/>
  <c r="BF310" i="36"/>
  <c r="AK310" i="36"/>
  <c r="BB310" i="36"/>
  <c r="AT310" i="36"/>
  <c r="BK310" i="36"/>
  <c r="AH310" i="36"/>
  <c r="BH310" i="36"/>
  <c r="AA196" i="36"/>
  <c r="AA206" i="36"/>
  <c r="BO33" i="36"/>
  <c r="AK33" i="36"/>
  <c r="AG33" i="36"/>
  <c r="AX33" i="36"/>
  <c r="BC33" i="36"/>
  <c r="BJ33" i="36"/>
  <c r="BH33" i="36"/>
  <c r="AA33" i="36"/>
  <c r="AP33" i="36"/>
  <c r="BB33" i="36"/>
  <c r="BC217" i="36"/>
  <c r="BG217" i="36"/>
  <c r="AZ217" i="36"/>
  <c r="AP217" i="36"/>
  <c r="AK217" i="36"/>
  <c r="BH217" i="36"/>
  <c r="AJ217" i="36"/>
  <c r="AR217" i="36"/>
  <c r="BN217" i="36"/>
  <c r="BH125" i="36"/>
  <c r="BJ125" i="36"/>
  <c r="AY125" i="36"/>
  <c r="AW125" i="36"/>
  <c r="AK125" i="36"/>
  <c r="AR125" i="36"/>
  <c r="AF125" i="36"/>
  <c r="AQ125" i="36"/>
  <c r="AF33" i="36"/>
  <c r="BM33" i="36"/>
  <c r="AI217" i="36"/>
  <c r="BD217" i="36"/>
  <c r="AV217" i="36"/>
  <c r="BO217" i="36"/>
  <c r="AG125" i="36"/>
  <c r="AO125" i="36"/>
  <c r="BA125" i="36"/>
  <c r="BM125" i="36"/>
  <c r="AH125" i="36"/>
  <c r="BI125" i="36"/>
  <c r="BL125" i="36"/>
  <c r="AA292" i="36"/>
  <c r="AA197" i="36"/>
  <c r="AA115" i="36"/>
  <c r="AA105" i="36"/>
  <c r="AA207" i="36"/>
  <c r="AA13" i="36"/>
  <c r="AA23" i="36"/>
  <c r="AA301" i="36"/>
  <c r="AA106" i="36"/>
  <c r="AA302" i="36"/>
  <c r="AA208" i="36"/>
  <c r="AA198" i="36"/>
  <c r="AA293" i="36"/>
  <c r="AA14" i="36"/>
  <c r="AA24" i="36"/>
  <c r="AA116" i="36"/>
  <c r="AA199" i="36"/>
  <c r="AA107" i="36"/>
  <c r="AA15" i="36"/>
  <c r="AA303" i="36"/>
  <c r="AA117" i="36"/>
  <c r="AA294" i="36"/>
  <c r="AA25" i="36"/>
  <c r="AA209" i="36"/>
  <c r="AA27" i="36"/>
  <c r="AA201" i="36"/>
  <c r="AA210" i="36"/>
  <c r="AA17" i="36"/>
  <c r="AA200" i="36"/>
  <c r="AA108" i="36"/>
  <c r="AA119" i="36"/>
  <c r="AA118" i="36"/>
  <c r="AA109" i="36"/>
  <c r="AA16" i="36"/>
  <c r="AA304" i="36"/>
  <c r="AA26" i="36"/>
  <c r="AA211" i="36"/>
  <c r="AK87" i="45"/>
  <c r="AK88" i="45" s="1"/>
  <c r="AK92" i="45"/>
  <c r="Q44" i="133" s="1"/>
  <c r="P115" i="134" s="1"/>
  <c r="AK94" i="45"/>
  <c r="Q43" i="133" s="1"/>
  <c r="P114" i="134" s="1"/>
  <c r="AK79" i="45"/>
  <c r="AK80" i="45" s="1"/>
  <c r="AJ95" i="45"/>
  <c r="BM18" i="34"/>
  <c r="BM53" i="34" s="1"/>
  <c r="BK18" i="34"/>
  <c r="BK19" i="34" s="1"/>
  <c r="BP18" i="34"/>
  <c r="BP19" i="34" s="1"/>
  <c r="BL18" i="34"/>
  <c r="BL53" i="34" s="1"/>
  <c r="BG18" i="34"/>
  <c r="BG53" i="34" s="1"/>
  <c r="BH53" i="34"/>
  <c r="BN18" i="34"/>
  <c r="BN19" i="34" s="1"/>
  <c r="BO18" i="34"/>
  <c r="BO53" i="34" s="1"/>
  <c r="BI18" i="34"/>
  <c r="BI19" i="34" s="1"/>
  <c r="O116" i="134" l="1"/>
  <c r="V97" i="134"/>
  <c r="V95" i="134"/>
  <c r="AQ125" i="115"/>
  <c r="AT62" i="115"/>
  <c r="Z36" i="133" s="1"/>
  <c r="Y96" i="134" s="1"/>
  <c r="AT55" i="115"/>
  <c r="BB9" i="44"/>
  <c r="BA24" i="44"/>
  <c r="BA31" i="44" s="1"/>
  <c r="AG72" i="132" s="1"/>
  <c r="AS60" i="45"/>
  <c r="AU84" i="115"/>
  <c r="AV70" i="115"/>
  <c r="AU71" i="115"/>
  <c r="AV10" i="115"/>
  <c r="AU24" i="115"/>
  <c r="AU31" i="115" s="1"/>
  <c r="AR64" i="45"/>
  <c r="AT91" i="115"/>
  <c r="AT92" i="115" s="1"/>
  <c r="Z34" i="133" s="1"/>
  <c r="Y94" i="134" s="1"/>
  <c r="AT85" i="115"/>
  <c r="AV40" i="115"/>
  <c r="AV41" i="115" s="1"/>
  <c r="AU54" i="115"/>
  <c r="AU61" i="115" s="1"/>
  <c r="AU114" i="115"/>
  <c r="AU121" i="115" s="1"/>
  <c r="AV100" i="115"/>
  <c r="AT98" i="115"/>
  <c r="AS101" i="115"/>
  <c r="AS63" i="45" s="1"/>
  <c r="AS112" i="115"/>
  <c r="AX83" i="115"/>
  <c r="AY69" i="115"/>
  <c r="S45" i="133"/>
  <c r="BE46" i="8"/>
  <c r="BE49" i="8"/>
  <c r="AK11" i="133" s="1"/>
  <c r="AJ39" i="134" s="1"/>
  <c r="BE48" i="8"/>
  <c r="AK10" i="133" s="1"/>
  <c r="AJ38" i="134" s="1"/>
  <c r="BE47" i="8"/>
  <c r="AK12" i="133" s="1"/>
  <c r="AJ40" i="134" s="1"/>
  <c r="BF9" i="8"/>
  <c r="BE13" i="8"/>
  <c r="AR115" i="115"/>
  <c r="AR119" i="115"/>
  <c r="AR122" i="115" s="1"/>
  <c r="X35" i="133" s="1"/>
  <c r="W95" i="134" s="1"/>
  <c r="AW39" i="115"/>
  <c r="AV53" i="115"/>
  <c r="AV60" i="115" s="1"/>
  <c r="W93" i="134"/>
  <c r="AU8" i="44"/>
  <c r="AT23" i="44"/>
  <c r="AT10" i="44"/>
  <c r="AH31" i="134"/>
  <c r="AI28" i="132"/>
  <c r="AI31" i="132" s="1"/>
  <c r="AS25" i="115"/>
  <c r="AS29" i="115"/>
  <c r="AS32" i="115" s="1"/>
  <c r="Y33" i="133" s="1"/>
  <c r="X88" i="134"/>
  <c r="AU9" i="115"/>
  <c r="AT23" i="115"/>
  <c r="AT30" i="115" s="1"/>
  <c r="BA68" i="115"/>
  <c r="AZ82" i="115"/>
  <c r="AW90" i="115"/>
  <c r="AU99" i="115"/>
  <c r="AT113" i="115"/>
  <c r="AT120" i="115" s="1"/>
  <c r="U86" i="132"/>
  <c r="T110" i="134" s="1"/>
  <c r="U91" i="132"/>
  <c r="T108" i="134"/>
  <c r="BE7" i="8"/>
  <c r="AJ11" i="132"/>
  <c r="Q107" i="134"/>
  <c r="R107" i="134"/>
  <c r="AW7" i="44"/>
  <c r="AV22" i="44"/>
  <c r="AL83" i="45"/>
  <c r="R85" i="132"/>
  <c r="AJ15" i="132"/>
  <c r="AI35" i="134" s="1"/>
  <c r="BE8" i="8"/>
  <c r="X68" i="132"/>
  <c r="X77" i="132" s="1"/>
  <c r="X80" i="132" s="1"/>
  <c r="AR32" i="44"/>
  <c r="AY89" i="115"/>
  <c r="AA371" i="36"/>
  <c r="U92" i="132"/>
  <c r="T109" i="134"/>
  <c r="AR29" i="45"/>
  <c r="AR39" i="45" s="1"/>
  <c r="AR31" i="45"/>
  <c r="AR32" i="45"/>
  <c r="AR42" i="45" s="1"/>
  <c r="AR28" i="45"/>
  <c r="AR38" i="45" s="1"/>
  <c r="AR27" i="45"/>
  <c r="AR33" i="45"/>
  <c r="AR43" i="45" s="1"/>
  <c r="AI13" i="133"/>
  <c r="AH41" i="134" s="1"/>
  <c r="AH37" i="134"/>
  <c r="AU29" i="44"/>
  <c r="AL76" i="45"/>
  <c r="R84" i="132"/>
  <c r="AT22" i="115"/>
  <c r="AU8" i="115"/>
  <c r="AT11" i="115"/>
  <c r="AJ9" i="133"/>
  <c r="BD54" i="8"/>
  <c r="BD56" i="8" s="1"/>
  <c r="AR124" i="115"/>
  <c r="AU59" i="115"/>
  <c r="AS5" i="45"/>
  <c r="AS21" i="45" s="1"/>
  <c r="AS25" i="45" s="1"/>
  <c r="AS62" i="45"/>
  <c r="AS61" i="45"/>
  <c r="Z64" i="132"/>
  <c r="AW38" i="115"/>
  <c r="AV52" i="115"/>
  <c r="U97" i="134"/>
  <c r="AS30" i="44"/>
  <c r="AS25" i="44"/>
  <c r="Q45" i="133"/>
  <c r="P116" i="134" s="1"/>
  <c r="AA278" i="36"/>
  <c r="AA94" i="36"/>
  <c r="BY311" i="36"/>
  <c r="CG311" i="36"/>
  <c r="BZ311" i="36"/>
  <c r="CH311" i="36"/>
  <c r="BV311" i="36"/>
  <c r="CD311" i="36"/>
  <c r="BU311" i="36"/>
  <c r="CI311" i="36"/>
  <c r="BX218" i="36"/>
  <c r="CF218" i="36"/>
  <c r="BW311" i="36"/>
  <c r="BY218" i="36"/>
  <c r="CG218" i="36"/>
  <c r="BX311" i="36"/>
  <c r="BZ218" i="36"/>
  <c r="CH218" i="36"/>
  <c r="CA311" i="36"/>
  <c r="CA218" i="36"/>
  <c r="CI218" i="36"/>
  <c r="CB311" i="36"/>
  <c r="CC311" i="36"/>
  <c r="BU218" i="36"/>
  <c r="CC218" i="36"/>
  <c r="BZ126" i="36"/>
  <c r="CH126" i="36"/>
  <c r="CE311" i="36"/>
  <c r="BV218" i="36"/>
  <c r="CD218" i="36"/>
  <c r="CC126" i="36"/>
  <c r="BU126" i="36"/>
  <c r="CD126" i="36"/>
  <c r="CF311" i="36"/>
  <c r="BW218" i="36"/>
  <c r="BV126" i="36"/>
  <c r="CE126" i="36"/>
  <c r="CB218" i="36"/>
  <c r="CE218" i="36"/>
  <c r="BY126" i="36"/>
  <c r="CI126" i="36"/>
  <c r="BU34" i="36"/>
  <c r="CC34" i="36"/>
  <c r="CA126" i="36"/>
  <c r="BW126" i="36"/>
  <c r="BV34" i="36"/>
  <c r="CE34" i="36"/>
  <c r="BX126" i="36"/>
  <c r="BW34" i="36"/>
  <c r="CF34" i="36"/>
  <c r="CB126" i="36"/>
  <c r="BX34" i="36"/>
  <c r="CG34" i="36"/>
  <c r="CD34" i="36"/>
  <c r="CF126" i="36"/>
  <c r="BY34" i="36"/>
  <c r="CH34" i="36"/>
  <c r="CG126" i="36"/>
  <c r="BZ34" i="36"/>
  <c r="CI34" i="36"/>
  <c r="CA34" i="36"/>
  <c r="CB34" i="36"/>
  <c r="BP126" i="36"/>
  <c r="BQ311" i="36"/>
  <c r="BP218" i="36"/>
  <c r="BS126" i="36"/>
  <c r="BS311" i="36"/>
  <c r="BT218" i="36"/>
  <c r="BT126" i="36"/>
  <c r="BP311" i="36"/>
  <c r="BQ218" i="36"/>
  <c r="BR311" i="36"/>
  <c r="BR218" i="36"/>
  <c r="BT311" i="36"/>
  <c r="BS218" i="36"/>
  <c r="BQ126" i="36"/>
  <c r="BR126" i="36"/>
  <c r="AP44" i="45"/>
  <c r="AP34" i="45"/>
  <c r="AL77" i="45"/>
  <c r="AL75" i="45"/>
  <c r="AL78" i="45"/>
  <c r="AM95" i="45"/>
  <c r="AN93" i="45"/>
  <c r="T42" i="133" s="1"/>
  <c r="S113" i="134" s="1"/>
  <c r="AN91" i="45"/>
  <c r="T41" i="133" s="1"/>
  <c r="AN94" i="45"/>
  <c r="T43" i="133" s="1"/>
  <c r="S114" i="134" s="1"/>
  <c r="AN92" i="45"/>
  <c r="T44" i="133" s="1"/>
  <c r="S115" i="134" s="1"/>
  <c r="AN87" i="45"/>
  <c r="AN88" i="45" s="1"/>
  <c r="AO85" i="45"/>
  <c r="AO86" i="45"/>
  <c r="AO84" i="45"/>
  <c r="AO83" i="45"/>
  <c r="AO75" i="45"/>
  <c r="AO76" i="45"/>
  <c r="AO77" i="45"/>
  <c r="AO78" i="45"/>
  <c r="AN79" i="45"/>
  <c r="AN80" i="45" s="1"/>
  <c r="AO71" i="45"/>
  <c r="AO72" i="45" s="1"/>
  <c r="AL166" i="45"/>
  <c r="AL71" i="45"/>
  <c r="AL72" i="45" s="1"/>
  <c r="AQ30" i="45"/>
  <c r="AQ41" i="45"/>
  <c r="AQ40" i="45" s="1"/>
  <c r="AQ46" i="45" s="1"/>
  <c r="AQ26" i="45"/>
  <c r="AQ36" i="45"/>
  <c r="AL85" i="45"/>
  <c r="AL84" i="45"/>
  <c r="AL86" i="45"/>
  <c r="AA91" i="33"/>
  <c r="Z372" i="36"/>
  <c r="Z279" i="36"/>
  <c r="AA90" i="33"/>
  <c r="AA103" i="33" s="1"/>
  <c r="AC5" i="36"/>
  <c r="BR34" i="36"/>
  <c r="BS34" i="36"/>
  <c r="BP34" i="36"/>
  <c r="BQ34" i="36"/>
  <c r="BT34" i="36"/>
  <c r="AB305" i="36"/>
  <c r="AB285" i="36"/>
  <c r="AB286" i="36"/>
  <c r="AB295" i="36"/>
  <c r="AB296" i="36"/>
  <c r="AB287" i="36"/>
  <c r="AB306" i="36"/>
  <c r="AB8" i="36"/>
  <c r="AB28" i="36"/>
  <c r="AB120" i="36"/>
  <c r="AB212" i="36"/>
  <c r="AB192" i="36"/>
  <c r="AB307" i="36"/>
  <c r="AB100" i="36"/>
  <c r="AB202" i="36"/>
  <c r="AB110" i="36"/>
  <c r="AB18" i="36"/>
  <c r="AB297" i="36"/>
  <c r="AB121" i="36"/>
  <c r="AB29" i="36"/>
  <c r="AB288" i="36"/>
  <c r="AB101" i="36"/>
  <c r="AB30" i="36"/>
  <c r="AB213" i="36"/>
  <c r="AB298" i="36"/>
  <c r="AB308" i="36"/>
  <c r="AB193" i="36"/>
  <c r="AB214" i="36"/>
  <c r="AB9" i="36"/>
  <c r="AB203" i="36"/>
  <c r="AB122" i="36"/>
  <c r="AB111" i="36"/>
  <c r="AB19" i="36"/>
  <c r="AB10" i="36"/>
  <c r="AB20" i="36"/>
  <c r="AB289" i="36"/>
  <c r="AB194" i="36"/>
  <c r="AB102" i="36"/>
  <c r="AB309" i="36"/>
  <c r="AB112" i="36"/>
  <c r="AB204" i="36"/>
  <c r="AB215" i="36"/>
  <c r="AB31" i="36"/>
  <c r="AB123" i="36"/>
  <c r="AB290" i="36"/>
  <c r="AB216" i="36"/>
  <c r="AB299" i="36"/>
  <c r="AB11" i="36"/>
  <c r="AB103" i="36"/>
  <c r="AB205" i="36"/>
  <c r="AB124" i="36"/>
  <c r="AB113" i="36"/>
  <c r="AB21" i="36"/>
  <c r="AB32" i="36"/>
  <c r="AB195" i="36"/>
  <c r="AB300" i="36"/>
  <c r="AB291" i="36"/>
  <c r="AB104" i="36"/>
  <c r="AB22" i="36"/>
  <c r="AB310" i="36"/>
  <c r="AB196" i="36"/>
  <c r="AB206" i="36"/>
  <c r="AB217" i="36"/>
  <c r="AB114" i="36"/>
  <c r="AB12" i="36"/>
  <c r="AB33" i="36"/>
  <c r="AB125" i="36"/>
  <c r="BH311" i="36"/>
  <c r="BF311" i="36"/>
  <c r="AY311" i="36"/>
  <c r="AX311" i="36"/>
  <c r="AH311" i="36"/>
  <c r="AJ311" i="36"/>
  <c r="BL311" i="36"/>
  <c r="AR311" i="36"/>
  <c r="AK311" i="36"/>
  <c r="AN311" i="36"/>
  <c r="AB207" i="36"/>
  <c r="AF126" i="36"/>
  <c r="AY126" i="36"/>
  <c r="BA126" i="36"/>
  <c r="BG126" i="36"/>
  <c r="BI126" i="36"/>
  <c r="BH126" i="36"/>
  <c r="AQ126" i="36"/>
  <c r="BN126" i="36"/>
  <c r="AT126" i="36"/>
  <c r="BF218" i="36"/>
  <c r="BN218" i="36"/>
  <c r="AO218" i="36"/>
  <c r="AR218" i="36"/>
  <c r="AS218" i="36"/>
  <c r="AP218" i="36"/>
  <c r="BD218" i="36"/>
  <c r="BB218" i="36"/>
  <c r="AL218" i="36"/>
  <c r="AJ34" i="36"/>
  <c r="AU34" i="36"/>
  <c r="BN34" i="36"/>
  <c r="AZ34" i="36"/>
  <c r="AF34" i="36"/>
  <c r="AH34" i="36"/>
  <c r="BB34" i="36"/>
  <c r="BF34" i="36"/>
  <c r="BI34" i="36"/>
  <c r="BJ311" i="36"/>
  <c r="BN311" i="36"/>
  <c r="AI311" i="36"/>
  <c r="AS311" i="36"/>
  <c r="AF311" i="36"/>
  <c r="BG311" i="36"/>
  <c r="AB311" i="36"/>
  <c r="AP311" i="36"/>
  <c r="BB311" i="36"/>
  <c r="AB301" i="36"/>
  <c r="BJ126" i="36"/>
  <c r="AV126" i="36"/>
  <c r="AO126" i="36"/>
  <c r="BL126" i="36"/>
  <c r="AW126" i="36"/>
  <c r="AG126" i="36"/>
  <c r="AX126" i="36"/>
  <c r="AZ126" i="36"/>
  <c r="AW218" i="36"/>
  <c r="AQ218" i="36"/>
  <c r="AU218" i="36"/>
  <c r="BL218" i="36"/>
  <c r="BM218" i="36"/>
  <c r="BA218" i="36"/>
  <c r="AF218" i="36"/>
  <c r="BC218" i="36"/>
  <c r="AB105" i="36"/>
  <c r="BD34" i="36"/>
  <c r="AB34" i="36"/>
  <c r="AS34" i="36"/>
  <c r="BL34" i="36"/>
  <c r="BH34" i="36"/>
  <c r="AO34" i="36"/>
  <c r="AY34" i="36"/>
  <c r="AW34" i="36"/>
  <c r="BA34" i="36"/>
  <c r="AB197" i="36"/>
  <c r="BO311" i="36"/>
  <c r="BD311" i="36"/>
  <c r="BE311" i="36"/>
  <c r="AG311" i="36"/>
  <c r="BK311" i="36"/>
  <c r="AU311" i="36"/>
  <c r="AZ311" i="36"/>
  <c r="BC311" i="36"/>
  <c r="AV311" i="36"/>
  <c r="AB292" i="36"/>
  <c r="AK126" i="36"/>
  <c r="BC126" i="36"/>
  <c r="AL126" i="36"/>
  <c r="AH126" i="36"/>
  <c r="AJ126" i="36"/>
  <c r="AM126" i="36"/>
  <c r="BO126" i="36"/>
  <c r="BK126" i="36"/>
  <c r="AU126" i="36"/>
  <c r="AN126" i="36"/>
  <c r="AH218" i="36"/>
  <c r="BG218" i="36"/>
  <c r="BH218" i="36"/>
  <c r="AN218" i="36"/>
  <c r="AX218" i="36"/>
  <c r="AT218" i="36"/>
  <c r="AK218" i="36"/>
  <c r="AY218" i="36"/>
  <c r="AI218" i="36"/>
  <c r="AJ218" i="36"/>
  <c r="AB13" i="36"/>
  <c r="AN34" i="36"/>
  <c r="BO34" i="36"/>
  <c r="BG34" i="36"/>
  <c r="AR34" i="36"/>
  <c r="AV34" i="36"/>
  <c r="AK34" i="36"/>
  <c r="BJ34" i="36"/>
  <c r="AX34" i="36"/>
  <c r="BK34" i="36"/>
  <c r="AB115" i="36"/>
  <c r="AB23" i="36"/>
  <c r="AM311" i="36"/>
  <c r="BM311" i="36"/>
  <c r="AL311" i="36"/>
  <c r="AW311" i="36"/>
  <c r="BI311" i="36"/>
  <c r="AQ311" i="36"/>
  <c r="AO311" i="36"/>
  <c r="AT311" i="36"/>
  <c r="BA311" i="36"/>
  <c r="BF126" i="36"/>
  <c r="AS126" i="36"/>
  <c r="AR126" i="36"/>
  <c r="BB126" i="36"/>
  <c r="BM126" i="36"/>
  <c r="AP126" i="36"/>
  <c r="BD126" i="36"/>
  <c r="AB126" i="36"/>
  <c r="BE126" i="36"/>
  <c r="AI126" i="36"/>
  <c r="AZ218" i="36"/>
  <c r="AM218" i="36"/>
  <c r="BI218" i="36"/>
  <c r="AG218" i="36"/>
  <c r="BK218" i="36"/>
  <c r="BO218" i="36"/>
  <c r="BJ218" i="36"/>
  <c r="AB218" i="36"/>
  <c r="BE218" i="36"/>
  <c r="AV218" i="36"/>
  <c r="AQ34" i="36"/>
  <c r="AT34" i="36"/>
  <c r="AG34" i="36"/>
  <c r="AI34" i="36"/>
  <c r="AP34" i="36"/>
  <c r="BE34" i="36"/>
  <c r="AM34" i="36"/>
  <c r="AL34" i="36"/>
  <c r="BM34" i="36"/>
  <c r="BC34" i="36"/>
  <c r="AB208" i="36"/>
  <c r="AB116" i="36"/>
  <c r="AB14" i="36"/>
  <c r="AB106" i="36"/>
  <c r="AB302" i="36"/>
  <c r="AB293" i="36"/>
  <c r="AB198" i="36"/>
  <c r="AB24" i="36"/>
  <c r="AB303" i="36"/>
  <c r="AB117" i="36"/>
  <c r="AB209" i="36"/>
  <c r="AB25" i="36"/>
  <c r="AB199" i="36"/>
  <c r="AB15" i="36"/>
  <c r="AB294" i="36"/>
  <c r="AB107" i="36"/>
  <c r="AB304" i="36"/>
  <c r="AB27" i="36"/>
  <c r="AB201" i="36"/>
  <c r="AB16" i="36"/>
  <c r="AB200" i="36"/>
  <c r="AB108" i="36"/>
  <c r="AB119" i="36"/>
  <c r="AB210" i="36"/>
  <c r="AB17" i="36"/>
  <c r="AB26" i="36"/>
  <c r="AB118" i="36"/>
  <c r="AB109" i="36"/>
  <c r="AB211" i="36"/>
  <c r="AA186" i="36"/>
  <c r="Y105" i="33"/>
  <c r="Z92" i="33"/>
  <c r="Z101" i="33"/>
  <c r="Z105" i="33" s="1"/>
  <c r="AA88" i="33"/>
  <c r="Z95" i="36"/>
  <c r="Z375" i="36"/>
  <c r="Z376" i="36" s="1"/>
  <c r="AA89" i="33"/>
  <c r="Z187" i="36"/>
  <c r="AK95" i="45"/>
  <c r="BP53" i="34"/>
  <c r="BG19" i="34"/>
  <c r="BG52" i="34" s="1"/>
  <c r="BG63" i="34" s="1"/>
  <c r="BG29" i="33" s="1"/>
  <c r="BI25" i="33"/>
  <c r="BI63" i="34"/>
  <c r="BI29" i="33" s="1"/>
  <c r="BP32" i="34"/>
  <c r="BP31" i="34" s="1"/>
  <c r="BP35" i="34" s="1"/>
  <c r="BP52" i="34"/>
  <c r="BP63" i="34" s="1"/>
  <c r="BP29" i="33" s="1"/>
  <c r="BK32" i="34"/>
  <c r="BK31" i="34" s="1"/>
  <c r="BK35" i="34" s="1"/>
  <c r="BK38" i="34" s="1"/>
  <c r="BK25" i="33" s="1"/>
  <c r="BK52" i="34"/>
  <c r="BK63" i="34" s="1"/>
  <c r="BK29" i="33" s="1"/>
  <c r="BN52" i="34"/>
  <c r="BN63" i="34" s="1"/>
  <c r="BN29" i="33" s="1"/>
  <c r="BN32" i="34"/>
  <c r="BN31" i="34" s="1"/>
  <c r="BN35" i="34" s="1"/>
  <c r="BN38" i="34" s="1"/>
  <c r="BN25" i="33" s="1"/>
  <c r="BL19" i="34"/>
  <c r="BN53" i="34"/>
  <c r="BK53" i="34"/>
  <c r="BO19" i="34"/>
  <c r="BM19" i="34"/>
  <c r="AL91" i="45" l="1"/>
  <c r="R41" i="133" s="1"/>
  <c r="Q112" i="134" s="1"/>
  <c r="AS124" i="115"/>
  <c r="AT60" i="45"/>
  <c r="R86" i="132"/>
  <c r="Q110" i="134" s="1"/>
  <c r="AU62" i="115"/>
  <c r="AA36" i="133" s="1"/>
  <c r="Z96" i="134" s="1"/>
  <c r="AU55" i="115"/>
  <c r="AS64" i="45"/>
  <c r="AV114" i="115"/>
  <c r="AV121" i="115" s="1"/>
  <c r="AW100" i="115"/>
  <c r="AW10" i="115"/>
  <c r="AV24" i="115"/>
  <c r="AV31" i="115" s="1"/>
  <c r="AV84" i="115"/>
  <c r="AW70" i="115"/>
  <c r="AV71" i="115"/>
  <c r="AW40" i="115"/>
  <c r="AW41" i="115" s="1"/>
  <c r="AV54" i="115"/>
  <c r="AV61" i="115" s="1"/>
  <c r="AU91" i="115"/>
  <c r="AU92" i="115" s="1"/>
  <c r="AA34" i="133" s="1"/>
  <c r="Z94" i="134" s="1"/>
  <c r="AU85" i="115"/>
  <c r="AR125" i="115"/>
  <c r="X37" i="133"/>
  <c r="W97" i="134" s="1"/>
  <c r="BC9" i="44"/>
  <c r="BB24" i="44"/>
  <c r="BB31" i="44" s="1"/>
  <c r="AH72" i="132" s="1"/>
  <c r="BF8" i="8"/>
  <c r="AL15" i="132" s="1"/>
  <c r="AK15" i="132"/>
  <c r="AJ35" i="134" s="1"/>
  <c r="AV8" i="44"/>
  <c r="AU23" i="44"/>
  <c r="AU10" i="44"/>
  <c r="T45" i="133"/>
  <c r="S116" i="134" s="1"/>
  <c r="S112" i="134"/>
  <c r="R91" i="132"/>
  <c r="Q108" i="134"/>
  <c r="R108" i="134"/>
  <c r="AR30" i="45"/>
  <c r="AR41" i="45"/>
  <c r="AR40" i="45" s="1"/>
  <c r="AR46" i="45" s="1"/>
  <c r="AV99" i="115"/>
  <c r="AU113" i="115"/>
  <c r="AU120" i="115" s="1"/>
  <c r="AT5" i="45"/>
  <c r="AT21" i="45" s="1"/>
  <c r="AT25" i="45" s="1"/>
  <c r="AT62" i="45"/>
  <c r="AT61" i="45"/>
  <c r="AT30" i="44"/>
  <c r="AT25" i="44"/>
  <c r="BF47" i="8"/>
  <c r="AL12" i="133" s="1"/>
  <c r="AK40" i="134" s="1"/>
  <c r="BF13" i="8"/>
  <c r="BF48" i="8"/>
  <c r="AL10" i="133" s="1"/>
  <c r="AK38" i="134" s="1"/>
  <c r="BF49" i="8"/>
  <c r="AL11" i="133" s="1"/>
  <c r="AK39" i="134" s="1"/>
  <c r="BF46" i="8"/>
  <c r="AL92" i="45"/>
  <c r="R44" i="133" s="1"/>
  <c r="AV59" i="115"/>
  <c r="AS27" i="45"/>
  <c r="AS33" i="45"/>
  <c r="AS43" i="45" s="1"/>
  <c r="AS28" i="45"/>
  <c r="AS38" i="45" s="1"/>
  <c r="AS31" i="45"/>
  <c r="AS29" i="45"/>
  <c r="AS39" i="45" s="1"/>
  <c r="AS32" i="45"/>
  <c r="AS42" i="45" s="1"/>
  <c r="AJ13" i="133"/>
  <c r="AI41" i="134" s="1"/>
  <c r="AI37" i="134"/>
  <c r="AA64" i="132"/>
  <c r="Z88" i="134" s="1"/>
  <c r="R92" i="132"/>
  <c r="Q109" i="134"/>
  <c r="R109" i="134"/>
  <c r="BF7" i="8"/>
  <c r="AL11" i="132" s="1"/>
  <c r="AK11" i="132"/>
  <c r="AX90" i="115"/>
  <c r="Y68" i="132"/>
  <c r="Y77" i="132" s="1"/>
  <c r="Y80" i="132" s="1"/>
  <c r="AS32" i="44"/>
  <c r="X93" i="134"/>
  <c r="AS115" i="115"/>
  <c r="AS119" i="115"/>
  <c r="AS122" i="115" s="1"/>
  <c r="Y35" i="133" s="1"/>
  <c r="X95" i="134" s="1"/>
  <c r="AU23" i="115"/>
  <c r="AU30" i="115" s="1"/>
  <c r="AV9" i="115"/>
  <c r="AJ28" i="132"/>
  <c r="AJ31" i="132" s="1"/>
  <c r="AI31" i="134"/>
  <c r="AX38" i="115"/>
  <c r="AW52" i="115"/>
  <c r="AR37" i="45"/>
  <c r="AR36" i="45" s="1"/>
  <c r="AR45" i="45" s="1"/>
  <c r="AR26" i="45"/>
  <c r="AV29" i="44"/>
  <c r="AB371" i="36"/>
  <c r="Y88" i="134"/>
  <c r="AU22" i="115"/>
  <c r="AU11" i="115"/>
  <c r="AV8" i="115"/>
  <c r="AZ89" i="115"/>
  <c r="AX39" i="115"/>
  <c r="AW53" i="115"/>
  <c r="AW60" i="115" s="1"/>
  <c r="AK9" i="133"/>
  <c r="BE54" i="8"/>
  <c r="BE56" i="8" s="1"/>
  <c r="AU98" i="115"/>
  <c r="AT112" i="115"/>
  <c r="AT101" i="115"/>
  <c r="AT63" i="45" s="1"/>
  <c r="AY83" i="115"/>
  <c r="AZ69" i="115"/>
  <c r="AP67" i="45"/>
  <c r="V83" i="132"/>
  <c r="AT29" i="115"/>
  <c r="AT32" i="115" s="1"/>
  <c r="AT25" i="115"/>
  <c r="AX7" i="44"/>
  <c r="AW22" i="44"/>
  <c r="BA82" i="115"/>
  <c r="BB68" i="115"/>
  <c r="AB278" i="36"/>
  <c r="AB94" i="36"/>
  <c r="BZ312" i="36"/>
  <c r="CH312" i="36"/>
  <c r="CA312" i="36"/>
  <c r="CI312" i="36"/>
  <c r="BW312" i="36"/>
  <c r="CE312" i="36"/>
  <c r="CF312" i="36"/>
  <c r="BY219" i="36"/>
  <c r="CG219" i="36"/>
  <c r="BU312" i="36"/>
  <c r="CG312" i="36"/>
  <c r="BZ219" i="36"/>
  <c r="CH219" i="36"/>
  <c r="BV312" i="36"/>
  <c r="CA219" i="36"/>
  <c r="CI219" i="36"/>
  <c r="BX312" i="36"/>
  <c r="CB219" i="36"/>
  <c r="BY312" i="36"/>
  <c r="CB312" i="36"/>
  <c r="BV219" i="36"/>
  <c r="CD219" i="36"/>
  <c r="CA127" i="36"/>
  <c r="CI127" i="36"/>
  <c r="CC312" i="36"/>
  <c r="BW219" i="36"/>
  <c r="CE219" i="36"/>
  <c r="CF219" i="36"/>
  <c r="BW127" i="36"/>
  <c r="CF127" i="36"/>
  <c r="BX127" i="36"/>
  <c r="CG127" i="36"/>
  <c r="CD312" i="36"/>
  <c r="BU219" i="36"/>
  <c r="CC127" i="36"/>
  <c r="BV35" i="36"/>
  <c r="CD35" i="36"/>
  <c r="BX219" i="36"/>
  <c r="BU127" i="36"/>
  <c r="CD127" i="36"/>
  <c r="CC219" i="36"/>
  <c r="CB127" i="36"/>
  <c r="BY35" i="36"/>
  <c r="CH35" i="36"/>
  <c r="CE127" i="36"/>
  <c r="BZ35" i="36"/>
  <c r="CI35" i="36"/>
  <c r="CH127" i="36"/>
  <c r="CA35" i="36"/>
  <c r="CB35" i="36"/>
  <c r="BX35" i="36"/>
  <c r="CC35" i="36"/>
  <c r="BV127" i="36"/>
  <c r="BU35" i="36"/>
  <c r="CE35" i="36"/>
  <c r="CG35" i="36"/>
  <c r="BY127" i="36"/>
  <c r="BW35" i="36"/>
  <c r="CF35" i="36"/>
  <c r="BZ127" i="36"/>
  <c r="BQ219" i="36"/>
  <c r="BR127" i="36"/>
  <c r="BR219" i="36"/>
  <c r="BP312" i="36"/>
  <c r="BP219" i="36"/>
  <c r="BT312" i="36"/>
  <c r="BT219" i="36"/>
  <c r="BS312" i="36"/>
  <c r="BS127" i="36"/>
  <c r="BP127" i="36"/>
  <c r="BR312" i="36"/>
  <c r="BS219" i="36"/>
  <c r="BT127" i="36"/>
  <c r="BQ312" i="36"/>
  <c r="BQ127" i="36"/>
  <c r="BJ32" i="34"/>
  <c r="BJ31" i="34" s="1"/>
  <c r="BJ35" i="34" s="1"/>
  <c r="BJ38" i="34" s="1"/>
  <c r="BJ25" i="33" s="1"/>
  <c r="BJ52" i="34"/>
  <c r="AP70" i="45"/>
  <c r="AP69" i="45"/>
  <c r="AP51" i="45"/>
  <c r="AP52" i="45" s="1"/>
  <c r="AP68" i="45"/>
  <c r="AP54" i="45"/>
  <c r="AP55" i="45" s="1"/>
  <c r="AQ45" i="45"/>
  <c r="AQ44" i="45" s="1"/>
  <c r="W83" i="132" s="1"/>
  <c r="AL94" i="45"/>
  <c r="R43" i="133" s="1"/>
  <c r="AL93" i="45"/>
  <c r="R42" i="133" s="1"/>
  <c r="AL79" i="45"/>
  <c r="AL80" i="45" s="1"/>
  <c r="AN95" i="45"/>
  <c r="AO93" i="45"/>
  <c r="U42" i="133" s="1"/>
  <c r="T113" i="134" s="1"/>
  <c r="AO91" i="45"/>
  <c r="U41" i="133" s="1"/>
  <c r="AO92" i="45"/>
  <c r="U44" i="133" s="1"/>
  <c r="T115" i="134" s="1"/>
  <c r="AO94" i="45"/>
  <c r="U43" i="133" s="1"/>
  <c r="T114" i="134" s="1"/>
  <c r="AO87" i="45"/>
  <c r="AO88" i="45" s="1"/>
  <c r="AO79" i="45"/>
  <c r="AO80" i="45" s="1"/>
  <c r="AQ34" i="45"/>
  <c r="AL87" i="45"/>
  <c r="AL88" i="45" s="1"/>
  <c r="AB91" i="33"/>
  <c r="AB104" i="33" s="1"/>
  <c r="AA372" i="36"/>
  <c r="AA279" i="36"/>
  <c r="AB90" i="33"/>
  <c r="AB103" i="33" s="1"/>
  <c r="AA101" i="33"/>
  <c r="AA92" i="33"/>
  <c r="AD5" i="36"/>
  <c r="BR35" i="36"/>
  <c r="BS35" i="36"/>
  <c r="BT35" i="36"/>
  <c r="BQ35" i="36"/>
  <c r="BP35" i="36"/>
  <c r="AC286" i="36"/>
  <c r="AC295" i="36"/>
  <c r="AC305" i="36"/>
  <c r="AC285" i="36"/>
  <c r="AC212" i="36"/>
  <c r="AC296" i="36"/>
  <c r="AC287" i="36"/>
  <c r="AC306" i="36"/>
  <c r="AC8" i="36"/>
  <c r="AC28" i="36"/>
  <c r="AC120" i="36"/>
  <c r="AC192" i="36"/>
  <c r="AC307" i="36"/>
  <c r="AC100" i="36"/>
  <c r="AC297" i="36"/>
  <c r="AC202" i="36"/>
  <c r="AC110" i="36"/>
  <c r="AC18" i="36"/>
  <c r="AC213" i="36"/>
  <c r="AC308" i="36"/>
  <c r="AC101" i="36"/>
  <c r="AC29" i="36"/>
  <c r="AC121" i="36"/>
  <c r="AC298" i="36"/>
  <c r="AC288" i="36"/>
  <c r="AC193" i="36"/>
  <c r="AC30" i="36"/>
  <c r="AC9" i="36"/>
  <c r="AC19" i="36"/>
  <c r="AC111" i="36"/>
  <c r="AC214" i="36"/>
  <c r="AC203" i="36"/>
  <c r="AC122" i="36"/>
  <c r="AC289" i="36"/>
  <c r="AC10" i="36"/>
  <c r="AC204" i="36"/>
  <c r="AC20" i="36"/>
  <c r="AC123" i="36"/>
  <c r="AC112" i="36"/>
  <c r="AC215" i="36"/>
  <c r="AC309" i="36"/>
  <c r="AC194" i="36"/>
  <c r="AC102" i="36"/>
  <c r="AC31" i="36"/>
  <c r="AC124" i="36"/>
  <c r="AC205" i="36"/>
  <c r="AC113" i="36"/>
  <c r="AC32" i="36"/>
  <c r="AC290" i="36"/>
  <c r="AC216" i="36"/>
  <c r="AC195" i="36"/>
  <c r="AC299" i="36"/>
  <c r="AC11" i="36"/>
  <c r="AC103" i="36"/>
  <c r="AC21" i="36"/>
  <c r="AC310" i="36"/>
  <c r="AC291" i="36"/>
  <c r="AC114" i="36"/>
  <c r="AC196" i="36"/>
  <c r="AC300" i="36"/>
  <c r="AC12" i="36"/>
  <c r="AC22" i="36"/>
  <c r="AC125" i="36"/>
  <c r="AC104" i="36"/>
  <c r="AC206" i="36"/>
  <c r="AC217" i="36"/>
  <c r="AC33" i="36"/>
  <c r="AC218" i="36"/>
  <c r="AC301" i="36"/>
  <c r="AC126" i="36"/>
  <c r="AC34" i="36"/>
  <c r="AC115" i="36"/>
  <c r="AC23" i="36"/>
  <c r="AC311" i="36"/>
  <c r="AC207" i="36"/>
  <c r="AC105" i="36"/>
  <c r="AC13" i="36"/>
  <c r="AC292" i="36"/>
  <c r="AC197" i="36"/>
  <c r="BN312" i="36"/>
  <c r="BF312" i="36"/>
  <c r="AH312" i="36"/>
  <c r="AR312" i="36"/>
  <c r="AW312" i="36"/>
  <c r="AM312" i="36"/>
  <c r="BO312" i="36"/>
  <c r="AL312" i="36"/>
  <c r="AQ312" i="36"/>
  <c r="AC208" i="36"/>
  <c r="AC116" i="36"/>
  <c r="BO127" i="36"/>
  <c r="AN127" i="36"/>
  <c r="BG127" i="36"/>
  <c r="BN127" i="36"/>
  <c r="AH127" i="36"/>
  <c r="AP127" i="36"/>
  <c r="AV127" i="36"/>
  <c r="BI127" i="36"/>
  <c r="AG127" i="36"/>
  <c r="BC127" i="36"/>
  <c r="AS35" i="36"/>
  <c r="AW35" i="36"/>
  <c r="BO35" i="36"/>
  <c r="BJ35" i="36"/>
  <c r="BA35" i="36"/>
  <c r="BF35" i="36"/>
  <c r="AI35" i="36"/>
  <c r="AY35" i="36"/>
  <c r="BL35" i="36"/>
  <c r="AT35" i="36"/>
  <c r="AC24" i="36"/>
  <c r="AQ219" i="36"/>
  <c r="BG219" i="36"/>
  <c r="BN219" i="36"/>
  <c r="BM219" i="36"/>
  <c r="BA312" i="36"/>
  <c r="BG312" i="36"/>
  <c r="BH312" i="36"/>
  <c r="BD312" i="36"/>
  <c r="AZ312" i="36"/>
  <c r="AN312" i="36"/>
  <c r="BM312" i="36"/>
  <c r="BL312" i="36"/>
  <c r="AT312" i="36"/>
  <c r="AC312" i="36"/>
  <c r="AC293" i="36"/>
  <c r="AJ127" i="36"/>
  <c r="AT127" i="36"/>
  <c r="BA127" i="36"/>
  <c r="BK127" i="36"/>
  <c r="BD127" i="36"/>
  <c r="AS127" i="36"/>
  <c r="AK127" i="36"/>
  <c r="AQ127" i="36"/>
  <c r="AZ127" i="36"/>
  <c r="AC14" i="36"/>
  <c r="AQ35" i="36"/>
  <c r="BI35" i="36"/>
  <c r="AV35" i="36"/>
  <c r="AK35" i="36"/>
  <c r="AN35" i="36"/>
  <c r="AC35" i="36"/>
  <c r="BE35" i="36"/>
  <c r="AJ35" i="36"/>
  <c r="AF35" i="36"/>
  <c r="AC198" i="36"/>
  <c r="AC302" i="36"/>
  <c r="AV312" i="36"/>
  <c r="AO312" i="36"/>
  <c r="AI312" i="36"/>
  <c r="AK312" i="36"/>
  <c r="AX312" i="36"/>
  <c r="BB312" i="36"/>
  <c r="BC312" i="36"/>
  <c r="AG312" i="36"/>
  <c r="AP312" i="36"/>
  <c r="BF127" i="36"/>
  <c r="AX127" i="36"/>
  <c r="AL127" i="36"/>
  <c r="AM127" i="36"/>
  <c r="AF127" i="36"/>
  <c r="BH127" i="36"/>
  <c r="AW127" i="36"/>
  <c r="AO127" i="36"/>
  <c r="AY127" i="36"/>
  <c r="AH35" i="36"/>
  <c r="AR35" i="36"/>
  <c r="BC35" i="36"/>
  <c r="BN35" i="36"/>
  <c r="AP35" i="36"/>
  <c r="AZ35" i="36"/>
  <c r="BG35" i="36"/>
  <c r="AO35" i="36"/>
  <c r="AC106" i="36"/>
  <c r="AH219" i="36"/>
  <c r="AM219" i="36"/>
  <c r="AZ219" i="36"/>
  <c r="AW219" i="36"/>
  <c r="AL219" i="36"/>
  <c r="BC219" i="36"/>
  <c r="AF219" i="36"/>
  <c r="AJ219" i="36"/>
  <c r="AI219" i="36"/>
  <c r="BI219" i="36"/>
  <c r="AV219" i="36"/>
  <c r="AG219" i="36"/>
  <c r="BE219" i="36"/>
  <c r="AU219" i="36"/>
  <c r="BH219" i="36"/>
  <c r="BA219" i="36"/>
  <c r="BF219" i="36"/>
  <c r="BI312" i="36"/>
  <c r="AS312" i="36"/>
  <c r="AF312" i="36"/>
  <c r="AY312" i="36"/>
  <c r="BK312" i="36"/>
  <c r="AJ312" i="36"/>
  <c r="BJ312" i="36"/>
  <c r="AU312" i="36"/>
  <c r="BE312" i="36"/>
  <c r="AU127" i="36"/>
  <c r="BE127" i="36"/>
  <c r="AI127" i="36"/>
  <c r="BB127" i="36"/>
  <c r="AR127" i="36"/>
  <c r="BJ127" i="36"/>
  <c r="BL127" i="36"/>
  <c r="AC127" i="36"/>
  <c r="BM127" i="36"/>
  <c r="BM35" i="36"/>
  <c r="AG35" i="36"/>
  <c r="AL35" i="36"/>
  <c r="BK35" i="36"/>
  <c r="AX35" i="36"/>
  <c r="BB35" i="36"/>
  <c r="BH35" i="36"/>
  <c r="BD35" i="36"/>
  <c r="AM35" i="36"/>
  <c r="AU35" i="36"/>
  <c r="BJ219" i="36"/>
  <c r="AY219" i="36"/>
  <c r="AC219" i="36"/>
  <c r="AN219" i="36"/>
  <c r="AS219" i="36"/>
  <c r="AR219" i="36"/>
  <c r="AK219" i="36"/>
  <c r="AT219" i="36"/>
  <c r="BO219" i="36"/>
  <c r="BB219" i="36"/>
  <c r="AX219" i="36"/>
  <c r="AO219" i="36"/>
  <c r="BL219" i="36"/>
  <c r="AP219" i="36"/>
  <c r="BD219" i="36"/>
  <c r="BK219" i="36"/>
  <c r="AC107" i="36"/>
  <c r="AC15" i="36"/>
  <c r="AC303" i="36"/>
  <c r="AC199" i="36"/>
  <c r="AC117" i="36"/>
  <c r="AC209" i="36"/>
  <c r="AC25" i="36"/>
  <c r="AC294" i="36"/>
  <c r="AC201" i="36"/>
  <c r="AC119" i="36"/>
  <c r="AC26" i="36"/>
  <c r="AC16" i="36"/>
  <c r="AC109" i="36"/>
  <c r="AC200" i="36"/>
  <c r="AC304" i="36"/>
  <c r="AC211" i="36"/>
  <c r="AC118" i="36"/>
  <c r="AC108" i="36"/>
  <c r="AC27" i="36"/>
  <c r="AC210" i="36"/>
  <c r="AC17" i="36"/>
  <c r="AA102" i="33"/>
  <c r="AB88" i="33"/>
  <c r="AA95" i="36"/>
  <c r="AA375" i="36"/>
  <c r="AA376" i="36" s="1"/>
  <c r="AB89" i="33"/>
  <c r="AB102" i="33" s="1"/>
  <c r="AA187" i="36"/>
  <c r="AB186" i="36"/>
  <c r="AA104" i="33"/>
  <c r="BP38" i="34"/>
  <c r="BP25" i="33" s="1"/>
  <c r="BG32" i="34"/>
  <c r="BG31" i="34" s="1"/>
  <c r="BG57" i="33"/>
  <c r="BO32" i="34"/>
  <c r="BO31" i="34" s="1"/>
  <c r="BO35" i="34" s="1"/>
  <c r="BO38" i="34" s="1"/>
  <c r="BO25" i="33" s="1"/>
  <c r="BO52" i="34"/>
  <c r="BO63" i="34" s="1"/>
  <c r="BO29" i="33" s="1"/>
  <c r="BP57" i="33"/>
  <c r="BN27" i="33"/>
  <c r="BN26" i="33"/>
  <c r="BN28" i="33"/>
  <c r="BH35" i="34"/>
  <c r="BH52" i="34"/>
  <c r="BH63" i="34" s="1"/>
  <c r="BH29" i="33" s="1"/>
  <c r="BN57" i="33"/>
  <c r="BI57" i="33"/>
  <c r="BK26" i="33"/>
  <c r="BK27" i="33"/>
  <c r="BK28" i="33"/>
  <c r="BL52" i="34"/>
  <c r="BL32" i="34"/>
  <c r="BL31" i="34" s="1"/>
  <c r="BL35" i="34" s="1"/>
  <c r="BL38" i="34" s="1"/>
  <c r="BL25" i="33" s="1"/>
  <c r="BM32" i="34"/>
  <c r="BM31" i="34" s="1"/>
  <c r="BM35" i="34" s="1"/>
  <c r="BM38" i="34" s="1"/>
  <c r="BM25" i="33" s="1"/>
  <c r="BM52" i="34"/>
  <c r="BM63" i="34" s="1"/>
  <c r="BM29" i="33" s="1"/>
  <c r="BK57" i="33"/>
  <c r="BI28" i="33"/>
  <c r="BI26" i="33"/>
  <c r="BI27" i="33"/>
  <c r="R112" i="134" l="1"/>
  <c r="AV55" i="115"/>
  <c r="BJ63" i="34"/>
  <c r="BJ29" i="33" s="1"/>
  <c r="BJ57" i="33" s="1"/>
  <c r="BL63" i="34"/>
  <c r="BL29" i="33" s="1"/>
  <c r="BL57" i="33" s="1"/>
  <c r="AV62" i="115"/>
  <c r="AB36" i="133" s="1"/>
  <c r="AA96" i="134" s="1"/>
  <c r="R110" i="134"/>
  <c r="AT64" i="45"/>
  <c r="AR34" i="45"/>
  <c r="BD9" i="44"/>
  <c r="BC24" i="44"/>
  <c r="BC31" i="44" s="1"/>
  <c r="AI72" i="132" s="1"/>
  <c r="AX70" i="115"/>
  <c r="AW84" i="115"/>
  <c r="AW71" i="115"/>
  <c r="AV91" i="115"/>
  <c r="AV92" i="115" s="1"/>
  <c r="AB34" i="133" s="1"/>
  <c r="AA94" i="134" s="1"/>
  <c r="AV85" i="115"/>
  <c r="AX10" i="115"/>
  <c r="AW24" i="115"/>
  <c r="AW31" i="115" s="1"/>
  <c r="AW114" i="115"/>
  <c r="AW121" i="115" s="1"/>
  <c r="AX100" i="115"/>
  <c r="AX40" i="115"/>
  <c r="AX41" i="115" s="1"/>
  <c r="AW54" i="115"/>
  <c r="AW61" i="115" s="1"/>
  <c r="AK31" i="134"/>
  <c r="Q113" i="134"/>
  <c r="R113" i="134"/>
  <c r="BY341" i="36"/>
  <c r="CG341" i="36"/>
  <c r="BZ341" i="36"/>
  <c r="CH341" i="36"/>
  <c r="CA341" i="36"/>
  <c r="CI341" i="36"/>
  <c r="CB341" i="36"/>
  <c r="BU341" i="36"/>
  <c r="CC341" i="36"/>
  <c r="BV341" i="36"/>
  <c r="BW341" i="36"/>
  <c r="BX341" i="36"/>
  <c r="CD341" i="36"/>
  <c r="CE341" i="36"/>
  <c r="CF341" i="36"/>
  <c r="Z33" i="133"/>
  <c r="AV98" i="115"/>
  <c r="AU112" i="115"/>
  <c r="AU101" i="115"/>
  <c r="AU63" i="45" s="1"/>
  <c r="AU60" i="45"/>
  <c r="AR44" i="45"/>
  <c r="AS26" i="45"/>
  <c r="AS37" i="45"/>
  <c r="AS36" i="45" s="1"/>
  <c r="AS45" i="45" s="1"/>
  <c r="U107" i="134"/>
  <c r="AU25" i="115"/>
  <c r="AU29" i="115"/>
  <c r="AU32" i="115" s="1"/>
  <c r="BA89" i="115"/>
  <c r="AS125" i="115"/>
  <c r="Q115" i="134"/>
  <c r="R115" i="134"/>
  <c r="AW8" i="44"/>
  <c r="AV23" i="44"/>
  <c r="AV10" i="44"/>
  <c r="Q114" i="134"/>
  <c r="R114" i="134"/>
  <c r="AK13" i="133"/>
  <c r="AJ41" i="134" s="1"/>
  <c r="AJ37" i="134"/>
  <c r="AP86" i="45"/>
  <c r="V85" i="132"/>
  <c r="AW29" i="44"/>
  <c r="BA69" i="115"/>
  <c r="AZ83" i="115"/>
  <c r="AX53" i="115"/>
  <c r="AX60" i="115" s="1"/>
  <c r="AY39" i="115"/>
  <c r="AL9" i="133"/>
  <c r="BF54" i="8"/>
  <c r="BF56" i="8" s="1"/>
  <c r="BC68" i="115"/>
  <c r="BB82" i="115"/>
  <c r="Z68" i="132"/>
  <c r="Z77" i="132" s="1"/>
  <c r="Z80" i="132" s="1"/>
  <c r="AT32" i="44"/>
  <c r="BU345" i="36"/>
  <c r="CC345" i="36"/>
  <c r="BV345" i="36"/>
  <c r="CD345" i="36"/>
  <c r="BW345" i="36"/>
  <c r="CE345" i="36"/>
  <c r="BX345" i="36"/>
  <c r="CF345" i="36"/>
  <c r="BY345" i="36"/>
  <c r="CG345" i="36"/>
  <c r="BZ345" i="36"/>
  <c r="CA345" i="36"/>
  <c r="CB345" i="36"/>
  <c r="CH345" i="36"/>
  <c r="CI345" i="36"/>
  <c r="BZ350" i="36"/>
  <c r="CH350" i="36"/>
  <c r="CA350" i="36"/>
  <c r="CI350" i="36"/>
  <c r="CB350" i="36"/>
  <c r="BU350" i="36"/>
  <c r="CC350" i="36"/>
  <c r="BV350" i="36"/>
  <c r="CD350" i="36"/>
  <c r="CE350" i="36"/>
  <c r="CF350" i="36"/>
  <c r="CG350" i="36"/>
  <c r="BX350" i="36"/>
  <c r="BY350" i="36"/>
  <c r="BW350" i="36"/>
  <c r="U45" i="133"/>
  <c r="T116" i="134" s="1"/>
  <c r="T112" i="134"/>
  <c r="AY90" i="115"/>
  <c r="AW59" i="115"/>
  <c r="AS41" i="45"/>
  <c r="AS40" i="45" s="1"/>
  <c r="AS46" i="45" s="1"/>
  <c r="AS30" i="45"/>
  <c r="AU5" i="45"/>
  <c r="AU21" i="45" s="1"/>
  <c r="AU25" i="45" s="1"/>
  <c r="AU62" i="45"/>
  <c r="AU61" i="45"/>
  <c r="AV23" i="115"/>
  <c r="AV30" i="115" s="1"/>
  <c r="AW9" i="115"/>
  <c r="AP76" i="45"/>
  <c r="V84" i="132"/>
  <c r="AX22" i="44"/>
  <c r="AY7" i="44"/>
  <c r="AB64" i="132"/>
  <c r="AA88" i="134" s="1"/>
  <c r="AT124" i="115"/>
  <c r="AV113" i="115"/>
  <c r="AV120" i="115" s="1"/>
  <c r="AW99" i="115"/>
  <c r="AU30" i="44"/>
  <c r="AU25" i="44"/>
  <c r="CA343" i="36"/>
  <c r="CI343" i="36"/>
  <c r="CB343" i="36"/>
  <c r="BU343" i="36"/>
  <c r="CC343" i="36"/>
  <c r="BV343" i="36"/>
  <c r="CD343" i="36"/>
  <c r="BW343" i="36"/>
  <c r="CE343" i="36"/>
  <c r="CG343" i="36"/>
  <c r="CH343" i="36"/>
  <c r="BX343" i="36"/>
  <c r="CF343" i="36"/>
  <c r="BY343" i="36"/>
  <c r="BZ343" i="36"/>
  <c r="BW348" i="36"/>
  <c r="CE348" i="36"/>
  <c r="BX348" i="36"/>
  <c r="CF348" i="36"/>
  <c r="BY348" i="36"/>
  <c r="CG348" i="36"/>
  <c r="BZ348" i="36"/>
  <c r="CH348" i="36"/>
  <c r="CA348" i="36"/>
  <c r="CI348" i="36"/>
  <c r="BU348" i="36"/>
  <c r="BV348" i="36"/>
  <c r="CB348" i="36"/>
  <c r="CD348" i="36"/>
  <c r="CC348" i="36"/>
  <c r="AC371" i="36"/>
  <c r="AT115" i="115"/>
  <c r="AT119" i="115"/>
  <c r="AT122" i="115" s="1"/>
  <c r="Z35" i="133" s="1"/>
  <c r="Y95" i="134" s="1"/>
  <c r="AV22" i="115"/>
  <c r="AW8" i="115"/>
  <c r="AV11" i="115"/>
  <c r="AX52" i="115"/>
  <c r="AY38" i="115"/>
  <c r="Y37" i="133"/>
  <c r="X97" i="134" s="1"/>
  <c r="R45" i="133"/>
  <c r="AK28" i="132"/>
  <c r="AK31" i="132" s="1"/>
  <c r="AJ31" i="134"/>
  <c r="AT31" i="45"/>
  <c r="AT32" i="45"/>
  <c r="AT42" i="45" s="1"/>
  <c r="AT28" i="45"/>
  <c r="AT38" i="45" s="1"/>
  <c r="AT27" i="45"/>
  <c r="AT33" i="45"/>
  <c r="AT43" i="45" s="1"/>
  <c r="AT29" i="45"/>
  <c r="AT39" i="45" s="1"/>
  <c r="AL28" i="132"/>
  <c r="AL31" i="132" s="1"/>
  <c r="AK35" i="134"/>
  <c r="AC278" i="36"/>
  <c r="AC94" i="36"/>
  <c r="CA313" i="36"/>
  <c r="CI313" i="36"/>
  <c r="CB313" i="36"/>
  <c r="BX313" i="36"/>
  <c r="CF313" i="36"/>
  <c r="CD313" i="36"/>
  <c r="BZ220" i="36"/>
  <c r="CH220" i="36"/>
  <c r="CE313" i="36"/>
  <c r="CA220" i="36"/>
  <c r="CI220" i="36"/>
  <c r="BU313" i="36"/>
  <c r="CG313" i="36"/>
  <c r="CB220" i="36"/>
  <c r="BV313" i="36"/>
  <c r="CH313" i="36"/>
  <c r="BU220" i="36"/>
  <c r="CC220" i="36"/>
  <c r="BW313" i="36"/>
  <c r="BY313" i="36"/>
  <c r="BW220" i="36"/>
  <c r="CE220" i="36"/>
  <c r="CB128" i="36"/>
  <c r="BZ313" i="36"/>
  <c r="BX220" i="36"/>
  <c r="CF220" i="36"/>
  <c r="BZ128" i="36"/>
  <c r="CI128" i="36"/>
  <c r="BV220" i="36"/>
  <c r="CA128" i="36"/>
  <c r="BY220" i="36"/>
  <c r="CD220" i="36"/>
  <c r="CC313" i="36"/>
  <c r="CG220" i="36"/>
  <c r="BW128" i="36"/>
  <c r="CF128" i="36"/>
  <c r="BW36" i="36"/>
  <c r="CE36" i="36"/>
  <c r="BX128" i="36"/>
  <c r="CG128" i="36"/>
  <c r="CE128" i="36"/>
  <c r="CB36" i="36"/>
  <c r="CH128" i="36"/>
  <c r="CC36" i="36"/>
  <c r="CA36" i="36"/>
  <c r="BU36" i="36"/>
  <c r="CD36" i="36"/>
  <c r="BU128" i="36"/>
  <c r="BV36" i="36"/>
  <c r="CF36" i="36"/>
  <c r="BV128" i="36"/>
  <c r="BX36" i="36"/>
  <c r="CG36" i="36"/>
  <c r="BY128" i="36"/>
  <c r="BY36" i="36"/>
  <c r="CH36" i="36"/>
  <c r="BZ36" i="36"/>
  <c r="CC128" i="36"/>
  <c r="CI36" i="36"/>
  <c r="CD128" i="36"/>
  <c r="BT220" i="36"/>
  <c r="BQ128" i="36"/>
  <c r="BR128" i="36"/>
  <c r="BS313" i="36"/>
  <c r="BR220" i="36"/>
  <c r="BT313" i="36"/>
  <c r="BQ220" i="36"/>
  <c r="BS128" i="36"/>
  <c r="BP313" i="36"/>
  <c r="BS220" i="36"/>
  <c r="BP128" i="36"/>
  <c r="BQ313" i="36"/>
  <c r="BP220" i="36"/>
  <c r="BT128" i="36"/>
  <c r="BR313" i="36"/>
  <c r="V107" i="134"/>
  <c r="BJ26" i="33"/>
  <c r="BJ54" i="33" s="1"/>
  <c r="BM67" i="36" s="1"/>
  <c r="BJ27" i="33"/>
  <c r="BJ55" i="33" s="1"/>
  <c r="BS159" i="36" s="1"/>
  <c r="BJ28" i="33"/>
  <c r="BJ56" i="33" s="1"/>
  <c r="BP251" i="36" s="1"/>
  <c r="BG35" i="34"/>
  <c r="BG38" i="34" s="1"/>
  <c r="BG25" i="33" s="1"/>
  <c r="AP78" i="45"/>
  <c r="AP71" i="45"/>
  <c r="AP72" i="45" s="1"/>
  <c r="AP77" i="45"/>
  <c r="AP75" i="45"/>
  <c r="AP83" i="45"/>
  <c r="AP85" i="45"/>
  <c r="AP84" i="45"/>
  <c r="BN341" i="36"/>
  <c r="BP341" i="36"/>
  <c r="BT341" i="36"/>
  <c r="BS341" i="36"/>
  <c r="BQ341" i="36"/>
  <c r="BR341" i="36"/>
  <c r="AA105" i="33"/>
  <c r="AQ69" i="45"/>
  <c r="AL95" i="45"/>
  <c r="AO95" i="45"/>
  <c r="AQ67" i="45"/>
  <c r="AQ70" i="45"/>
  <c r="AQ68" i="45"/>
  <c r="AQ51" i="45"/>
  <c r="AQ52" i="45" s="1"/>
  <c r="AQ54" i="45"/>
  <c r="AQ55" i="45" s="1"/>
  <c r="BP345" i="36"/>
  <c r="BT345" i="36"/>
  <c r="BQ345" i="36"/>
  <c r="BR345" i="36"/>
  <c r="BS345" i="36"/>
  <c r="BQ348" i="36"/>
  <c r="BR348" i="36"/>
  <c r="BS348" i="36"/>
  <c r="BP348" i="36"/>
  <c r="BT348" i="36"/>
  <c r="BR343" i="36"/>
  <c r="BS343" i="36"/>
  <c r="BP343" i="36"/>
  <c r="BT343" i="36"/>
  <c r="BQ343" i="36"/>
  <c r="BO350" i="36"/>
  <c r="BS350" i="36"/>
  <c r="BP350" i="36"/>
  <c r="BT350" i="36"/>
  <c r="BQ350" i="36"/>
  <c r="BR350" i="36"/>
  <c r="AB187" i="36"/>
  <c r="AC89" i="33"/>
  <c r="AC102" i="33" s="1"/>
  <c r="AB372" i="36"/>
  <c r="AC91" i="33"/>
  <c r="AC104" i="33" s="1"/>
  <c r="AB279" i="36"/>
  <c r="AC90" i="33"/>
  <c r="AC103" i="33" s="1"/>
  <c r="AB92" i="33"/>
  <c r="AB101" i="33"/>
  <c r="AB105" i="33" s="1"/>
  <c r="AE5" i="36"/>
  <c r="BR36" i="36"/>
  <c r="BS36" i="36"/>
  <c r="BQ36" i="36"/>
  <c r="BT36" i="36"/>
  <c r="BP36" i="36"/>
  <c r="AD305" i="36"/>
  <c r="AD285" i="36"/>
  <c r="AD286" i="36"/>
  <c r="AD295" i="36"/>
  <c r="AD287" i="36"/>
  <c r="AD296" i="36"/>
  <c r="AD28" i="36"/>
  <c r="AD306" i="36"/>
  <c r="AD120" i="36"/>
  <c r="AD8" i="36"/>
  <c r="AD212" i="36"/>
  <c r="AD297" i="36"/>
  <c r="AD202" i="36"/>
  <c r="AD307" i="36"/>
  <c r="AD100" i="36"/>
  <c r="AD110" i="36"/>
  <c r="AD192" i="36"/>
  <c r="AD18" i="36"/>
  <c r="AD29" i="36"/>
  <c r="AD213" i="36"/>
  <c r="AD193" i="36"/>
  <c r="AD121" i="36"/>
  <c r="AD288" i="36"/>
  <c r="AD101" i="36"/>
  <c r="AD30" i="36"/>
  <c r="AD298" i="36"/>
  <c r="AD308" i="36"/>
  <c r="AD9" i="36"/>
  <c r="AD111" i="36"/>
  <c r="AD214" i="36"/>
  <c r="AD122" i="36"/>
  <c r="AD19" i="36"/>
  <c r="AD203" i="36"/>
  <c r="AD112" i="36"/>
  <c r="AD123" i="36"/>
  <c r="AD31" i="36"/>
  <c r="AD10" i="36"/>
  <c r="AD215" i="36"/>
  <c r="AD289" i="36"/>
  <c r="AD309" i="36"/>
  <c r="AD204" i="36"/>
  <c r="AD20" i="36"/>
  <c r="AD194" i="36"/>
  <c r="AD102" i="36"/>
  <c r="AD216" i="36"/>
  <c r="AD103" i="36"/>
  <c r="AD124" i="36"/>
  <c r="AD299" i="36"/>
  <c r="AD290" i="36"/>
  <c r="AD11" i="36"/>
  <c r="AD113" i="36"/>
  <c r="AD32" i="36"/>
  <c r="AD205" i="36"/>
  <c r="AD21" i="36"/>
  <c r="AD195" i="36"/>
  <c r="AD196" i="36"/>
  <c r="AD12" i="36"/>
  <c r="AD310" i="36"/>
  <c r="AD22" i="36"/>
  <c r="AD33" i="36"/>
  <c r="AD300" i="36"/>
  <c r="AD291" i="36"/>
  <c r="AD206" i="36"/>
  <c r="AD217" i="36"/>
  <c r="AD104" i="36"/>
  <c r="AD114" i="36"/>
  <c r="AD125" i="36"/>
  <c r="AD126" i="36"/>
  <c r="AD311" i="36"/>
  <c r="AD292" i="36"/>
  <c r="AD301" i="36"/>
  <c r="AD207" i="36"/>
  <c r="AD218" i="36"/>
  <c r="AD34" i="36"/>
  <c r="AD197" i="36"/>
  <c r="AD23" i="36"/>
  <c r="AD115" i="36"/>
  <c r="AD105" i="36"/>
  <c r="AD13" i="36"/>
  <c r="AD293" i="36"/>
  <c r="AD14" i="36"/>
  <c r="AD302" i="36"/>
  <c r="AD208" i="36"/>
  <c r="AD116" i="36"/>
  <c r="AD127" i="36"/>
  <c r="AD35" i="36"/>
  <c r="AD198" i="36"/>
  <c r="AD106" i="36"/>
  <c r="AD312" i="36"/>
  <c r="AD24" i="36"/>
  <c r="AD219" i="36"/>
  <c r="AD294" i="36"/>
  <c r="AN313" i="36"/>
  <c r="AT313" i="36"/>
  <c r="AQ313" i="36"/>
  <c r="BM313" i="36"/>
  <c r="AX313" i="36"/>
  <c r="AO313" i="36"/>
  <c r="AP313" i="36"/>
  <c r="BE313" i="36"/>
  <c r="AY313" i="36"/>
  <c r="AJ313" i="36"/>
  <c r="AD199" i="36"/>
  <c r="AD209" i="36"/>
  <c r="AV128" i="36"/>
  <c r="BF128" i="36"/>
  <c r="AY128" i="36"/>
  <c r="BC128" i="36"/>
  <c r="AD128" i="36"/>
  <c r="AJ128" i="36"/>
  <c r="BI128" i="36"/>
  <c r="AO128" i="36"/>
  <c r="AM128" i="36"/>
  <c r="BM220" i="36"/>
  <c r="BJ220" i="36"/>
  <c r="AO220" i="36"/>
  <c r="AH220" i="36"/>
  <c r="AU220" i="36"/>
  <c r="AL220" i="36"/>
  <c r="AJ220" i="36"/>
  <c r="BN220" i="36"/>
  <c r="AT36" i="36"/>
  <c r="AO36" i="36"/>
  <c r="BH36" i="36"/>
  <c r="BI36" i="36"/>
  <c r="AU36" i="36"/>
  <c r="BF36" i="36"/>
  <c r="BE36" i="36"/>
  <c r="AN36" i="36"/>
  <c r="BM36" i="36"/>
  <c r="AF313" i="36"/>
  <c r="BG313" i="36"/>
  <c r="BL313" i="36"/>
  <c r="AG313" i="36"/>
  <c r="BJ313" i="36"/>
  <c r="BO313" i="36"/>
  <c r="BN313" i="36"/>
  <c r="BC313" i="36"/>
  <c r="AV313" i="36"/>
  <c r="BN128" i="36"/>
  <c r="AK128" i="36"/>
  <c r="AL128" i="36"/>
  <c r="AS128" i="36"/>
  <c r="BD128" i="36"/>
  <c r="AT128" i="36"/>
  <c r="AW128" i="36"/>
  <c r="AR128" i="36"/>
  <c r="BE128" i="36"/>
  <c r="AD25" i="36"/>
  <c r="AK220" i="36"/>
  <c r="BH220" i="36"/>
  <c r="AY220" i="36"/>
  <c r="AZ220" i="36"/>
  <c r="AD220" i="36"/>
  <c r="AN220" i="36"/>
  <c r="AR220" i="36"/>
  <c r="AW220" i="36"/>
  <c r="BI220" i="36"/>
  <c r="BJ36" i="36"/>
  <c r="AG36" i="36"/>
  <c r="AV36" i="36"/>
  <c r="BA36" i="36"/>
  <c r="AL36" i="36"/>
  <c r="AQ36" i="36"/>
  <c r="AY36" i="36"/>
  <c r="BC36" i="36"/>
  <c r="AS36" i="36"/>
  <c r="AH36" i="36"/>
  <c r="AS313" i="36"/>
  <c r="BB313" i="36"/>
  <c r="AZ313" i="36"/>
  <c r="BD313" i="36"/>
  <c r="AM313" i="36"/>
  <c r="AH313" i="36"/>
  <c r="AD313" i="36"/>
  <c r="BK313" i="36"/>
  <c r="BA313" i="36"/>
  <c r="BL128" i="36"/>
  <c r="AU128" i="36"/>
  <c r="BG128" i="36"/>
  <c r="AP128" i="36"/>
  <c r="BA128" i="36"/>
  <c r="AX128" i="36"/>
  <c r="AH128" i="36"/>
  <c r="BM128" i="36"/>
  <c r="AZ128" i="36"/>
  <c r="AI128" i="36"/>
  <c r="AD107" i="36"/>
  <c r="AM220" i="36"/>
  <c r="AF220" i="36"/>
  <c r="BB220" i="36"/>
  <c r="BO220" i="36"/>
  <c r="BC220" i="36"/>
  <c r="AS220" i="36"/>
  <c r="AV220" i="36"/>
  <c r="BG220" i="36"/>
  <c r="BD220" i="36"/>
  <c r="AX220" i="36"/>
  <c r="AF36" i="36"/>
  <c r="AD36" i="36"/>
  <c r="BO36" i="36"/>
  <c r="AK36" i="36"/>
  <c r="AI36" i="36"/>
  <c r="AW36" i="36"/>
  <c r="BK36" i="36"/>
  <c r="AR36" i="36"/>
  <c r="AP36" i="36"/>
  <c r="AD303" i="36"/>
  <c r="BI313" i="36"/>
  <c r="AR313" i="36"/>
  <c r="AW313" i="36"/>
  <c r="AI313" i="36"/>
  <c r="AK313" i="36"/>
  <c r="BF313" i="36"/>
  <c r="AU313" i="36"/>
  <c r="AL313" i="36"/>
  <c r="BH313" i="36"/>
  <c r="AD117" i="36"/>
  <c r="AF128" i="36"/>
  <c r="AQ128" i="36"/>
  <c r="BH128" i="36"/>
  <c r="AG128" i="36"/>
  <c r="BK128" i="36"/>
  <c r="BO128" i="36"/>
  <c r="BB128" i="36"/>
  <c r="BJ128" i="36"/>
  <c r="AN128" i="36"/>
  <c r="AD15" i="36"/>
  <c r="AP220" i="36"/>
  <c r="BF220" i="36"/>
  <c r="BK220" i="36"/>
  <c r="AG220" i="36"/>
  <c r="BL220" i="36"/>
  <c r="AT220" i="36"/>
  <c r="AI220" i="36"/>
  <c r="AQ220" i="36"/>
  <c r="BA220" i="36"/>
  <c r="BE220" i="36"/>
  <c r="AM36" i="36"/>
  <c r="AX36" i="36"/>
  <c r="AJ36" i="36"/>
  <c r="BG36" i="36"/>
  <c r="BN36" i="36"/>
  <c r="BD36" i="36"/>
  <c r="BL36" i="36"/>
  <c r="AZ36" i="36"/>
  <c r="BB36" i="36"/>
  <c r="AD27" i="36"/>
  <c r="AD211" i="36"/>
  <c r="AD16" i="36"/>
  <c r="AD108" i="36"/>
  <c r="AD118" i="36"/>
  <c r="AD119" i="36"/>
  <c r="AD17" i="36"/>
  <c r="AD304" i="36"/>
  <c r="AD201" i="36"/>
  <c r="AD210" i="36"/>
  <c r="AD200" i="36"/>
  <c r="AD109" i="36"/>
  <c r="AD26" i="36"/>
  <c r="AC186" i="36"/>
  <c r="AC88" i="33"/>
  <c r="AB95" i="36"/>
  <c r="AB375" i="36"/>
  <c r="AB376" i="36" s="1"/>
  <c r="BP26" i="33"/>
  <c r="BP54" i="33" s="1"/>
  <c r="BP28" i="33"/>
  <c r="BP56" i="33" s="1"/>
  <c r="BP27" i="33"/>
  <c r="BP55" i="33" s="1"/>
  <c r="BK341" i="36"/>
  <c r="BH341" i="36"/>
  <c r="BO341" i="36"/>
  <c r="BI341" i="36"/>
  <c r="BH38" i="34"/>
  <c r="BH25" i="33" s="1"/>
  <c r="BL341" i="36"/>
  <c r="BM341" i="36"/>
  <c r="BJ341" i="36"/>
  <c r="BG341" i="36"/>
  <c r="BF341" i="36"/>
  <c r="BL28" i="33"/>
  <c r="BL27" i="33"/>
  <c r="BL26" i="33"/>
  <c r="BJ343" i="36"/>
  <c r="BI343" i="36"/>
  <c r="BL343" i="36"/>
  <c r="BM343" i="36"/>
  <c r="BK343" i="36"/>
  <c r="BH343" i="36"/>
  <c r="BN343" i="36"/>
  <c r="BO343" i="36"/>
  <c r="BN56" i="33"/>
  <c r="BM27" i="33"/>
  <c r="BM28" i="33"/>
  <c r="BM26" i="33"/>
  <c r="BI54" i="33"/>
  <c r="BK55" i="33"/>
  <c r="BN55" i="33"/>
  <c r="BO57" i="33"/>
  <c r="BM57" i="33"/>
  <c r="BM348" i="36"/>
  <c r="BN348" i="36"/>
  <c r="BO348" i="36"/>
  <c r="BI55" i="33"/>
  <c r="BN67" i="36"/>
  <c r="BO67" i="36"/>
  <c r="BJ345" i="36"/>
  <c r="BK345" i="36"/>
  <c r="BL345" i="36"/>
  <c r="BO345" i="36"/>
  <c r="BM345" i="36"/>
  <c r="BN345" i="36"/>
  <c r="BK56" i="33"/>
  <c r="BN54" i="33"/>
  <c r="BI56" i="33"/>
  <c r="BK54" i="33"/>
  <c r="BH57" i="33"/>
  <c r="BO28" i="33"/>
  <c r="BO26" i="33"/>
  <c r="BO27" i="33"/>
  <c r="BJ159" i="36" l="1"/>
  <c r="BL159" i="36"/>
  <c r="BK67" i="36"/>
  <c r="BI159" i="36"/>
  <c r="BL67" i="36"/>
  <c r="BO159" i="36"/>
  <c r="BN159" i="36"/>
  <c r="BM159" i="36"/>
  <c r="BK159" i="36"/>
  <c r="BO251" i="36"/>
  <c r="BJ251" i="36"/>
  <c r="BN251" i="36"/>
  <c r="BR159" i="36"/>
  <c r="CB344" i="36"/>
  <c r="CF344" i="36"/>
  <c r="BR344" i="36"/>
  <c r="CE344" i="36"/>
  <c r="BU344" i="36"/>
  <c r="BY344" i="36"/>
  <c r="BS344" i="36"/>
  <c r="BJ344" i="36"/>
  <c r="CC344" i="36"/>
  <c r="BZ344" i="36"/>
  <c r="BP344" i="36"/>
  <c r="BJ58" i="33"/>
  <c r="BN344" i="36"/>
  <c r="BV344" i="36"/>
  <c r="CA344" i="36"/>
  <c r="BT344" i="36"/>
  <c r="BO344" i="36"/>
  <c r="CI344" i="36"/>
  <c r="CD344" i="36"/>
  <c r="CG344" i="36"/>
  <c r="BI344" i="36"/>
  <c r="BW344" i="36"/>
  <c r="CH344" i="36"/>
  <c r="BX344" i="36"/>
  <c r="BQ344" i="36"/>
  <c r="BL344" i="36"/>
  <c r="BM344" i="36"/>
  <c r="BK344" i="36"/>
  <c r="BT159" i="36"/>
  <c r="BT67" i="36"/>
  <c r="BQ159" i="36"/>
  <c r="AP94" i="45"/>
  <c r="V43" i="133" s="1"/>
  <c r="U114" i="134" s="1"/>
  <c r="AP92" i="45"/>
  <c r="V44" i="133" s="1"/>
  <c r="U115" i="134" s="1"/>
  <c r="BR251" i="36"/>
  <c r="BJ67" i="36"/>
  <c r="BS67" i="36"/>
  <c r="BI67" i="36"/>
  <c r="BM251" i="36"/>
  <c r="BK251" i="36"/>
  <c r="BL251" i="36"/>
  <c r="BI251" i="36"/>
  <c r="BQ251" i="36"/>
  <c r="AW62" i="115"/>
  <c r="AC36" i="133" s="1"/>
  <c r="AB96" i="134" s="1"/>
  <c r="AW55" i="115"/>
  <c r="AU124" i="115"/>
  <c r="V86" i="132"/>
  <c r="U110" i="134" s="1"/>
  <c r="AT125" i="115"/>
  <c r="AY40" i="115"/>
  <c r="AY41" i="115" s="1"/>
  <c r="AX54" i="115"/>
  <c r="AX61" i="115" s="1"/>
  <c r="AS44" i="45"/>
  <c r="Y83" i="132" s="1"/>
  <c r="AY100" i="115"/>
  <c r="AX114" i="115"/>
  <c r="AX121" i="115" s="1"/>
  <c r="AW91" i="115"/>
  <c r="AW92" i="115" s="1"/>
  <c r="AC34" i="133" s="1"/>
  <c r="AB94" i="134" s="1"/>
  <c r="AW85" i="115"/>
  <c r="AY70" i="115"/>
  <c r="AX84" i="115"/>
  <c r="AX71" i="115"/>
  <c r="AX24" i="115"/>
  <c r="AX31" i="115" s="1"/>
  <c r="AY10" i="115"/>
  <c r="BE9" i="44"/>
  <c r="BD24" i="44"/>
  <c r="BD31" i="44" s="1"/>
  <c r="AJ72" i="132" s="1"/>
  <c r="AU119" i="115"/>
  <c r="AU122" i="115" s="1"/>
  <c r="AA35" i="133" s="1"/>
  <c r="Z95" i="134" s="1"/>
  <c r="AU115" i="115"/>
  <c r="BV347" i="36"/>
  <c r="CD347" i="36"/>
  <c r="BW347" i="36"/>
  <c r="CE347" i="36"/>
  <c r="BX347" i="36"/>
  <c r="CF347" i="36"/>
  <c r="BY347" i="36"/>
  <c r="CG347" i="36"/>
  <c r="BZ347" i="36"/>
  <c r="CH347" i="36"/>
  <c r="CC347" i="36"/>
  <c r="CI347" i="36"/>
  <c r="BU347" i="36"/>
  <c r="CB347" i="36"/>
  <c r="CA347" i="36"/>
  <c r="BV158" i="36"/>
  <c r="CD158" i="36"/>
  <c r="BW158" i="36"/>
  <c r="CE158" i="36"/>
  <c r="BX158" i="36"/>
  <c r="CF158" i="36"/>
  <c r="CA158" i="36"/>
  <c r="CI158" i="36"/>
  <c r="CB158" i="36"/>
  <c r="CC158" i="36"/>
  <c r="CG158" i="36"/>
  <c r="CH158" i="36"/>
  <c r="BU158" i="36"/>
  <c r="BY158" i="36"/>
  <c r="BZ158" i="36"/>
  <c r="BW165" i="36"/>
  <c r="CE165" i="36"/>
  <c r="BX165" i="36"/>
  <c r="CF165" i="36"/>
  <c r="BY165" i="36"/>
  <c r="CG165" i="36"/>
  <c r="BZ165" i="36"/>
  <c r="CH165" i="36"/>
  <c r="CB165" i="36"/>
  <c r="CI165" i="36"/>
  <c r="BU165" i="36"/>
  <c r="BV165" i="36"/>
  <c r="CA165" i="36"/>
  <c r="CD165" i="36"/>
  <c r="CC165" i="36"/>
  <c r="AX9" i="115"/>
  <c r="AW23" i="115"/>
  <c r="AW30" i="115" s="1"/>
  <c r="BC82" i="115"/>
  <c r="BD68" i="115"/>
  <c r="AY53" i="115"/>
  <c r="AY60" i="115" s="1"/>
  <c r="AZ39" i="115"/>
  <c r="AD371" i="36"/>
  <c r="AD372" i="36" s="1"/>
  <c r="AY52" i="115"/>
  <c r="AZ38" i="115"/>
  <c r="BX349" i="36"/>
  <c r="BY349" i="36"/>
  <c r="BZ349" i="36"/>
  <c r="BV349" i="36"/>
  <c r="CG349" i="36"/>
  <c r="BW349" i="36"/>
  <c r="CH349" i="36"/>
  <c r="CA349" i="36"/>
  <c r="CI349" i="36"/>
  <c r="CB349" i="36"/>
  <c r="CC349" i="36"/>
  <c r="BU349" i="36"/>
  <c r="CD349" i="36"/>
  <c r="CE349" i="36"/>
  <c r="CF349" i="36"/>
  <c r="BP159" i="36"/>
  <c r="AX59" i="115"/>
  <c r="AY22" i="44"/>
  <c r="AZ7" i="44"/>
  <c r="AZ90" i="115"/>
  <c r="AS34" i="45"/>
  <c r="Z37" i="133"/>
  <c r="Y97" i="134" s="1"/>
  <c r="Y93" i="134"/>
  <c r="BW257" i="36"/>
  <c r="CE257" i="36"/>
  <c r="BX257" i="36"/>
  <c r="CF257" i="36"/>
  <c r="BY257" i="36"/>
  <c r="CG257" i="36"/>
  <c r="BZ257" i="36"/>
  <c r="CH257" i="36"/>
  <c r="CA257" i="36"/>
  <c r="CI257" i="36"/>
  <c r="BU257" i="36"/>
  <c r="BV257" i="36"/>
  <c r="CB257" i="36"/>
  <c r="CC257" i="36"/>
  <c r="CD257" i="36"/>
  <c r="BV73" i="36"/>
  <c r="CD73" i="36"/>
  <c r="BX73" i="36"/>
  <c r="CF73" i="36"/>
  <c r="BY73" i="36"/>
  <c r="CG73" i="36"/>
  <c r="BU73" i="36"/>
  <c r="CI73" i="36"/>
  <c r="BW73" i="36"/>
  <c r="BZ73" i="36"/>
  <c r="CB73" i="36"/>
  <c r="CH73" i="36"/>
  <c r="CA73" i="36"/>
  <c r="CE73" i="36"/>
  <c r="CC73" i="36"/>
  <c r="BU163" i="36"/>
  <c r="CC163" i="36"/>
  <c r="BX163" i="36"/>
  <c r="CB163" i="36"/>
  <c r="CD163" i="36"/>
  <c r="CE163" i="36"/>
  <c r="BV163" i="36"/>
  <c r="CF163" i="36"/>
  <c r="BY163" i="36"/>
  <c r="CH163" i="36"/>
  <c r="BW163" i="36"/>
  <c r="BZ163" i="36"/>
  <c r="CA163" i="36"/>
  <c r="CG163" i="36"/>
  <c r="CI163" i="36"/>
  <c r="BS251" i="36"/>
  <c r="BY251" i="36"/>
  <c r="CG251" i="36"/>
  <c r="BZ251" i="36"/>
  <c r="CH251" i="36"/>
  <c r="CA251" i="36"/>
  <c r="CI251" i="36"/>
  <c r="CB251" i="36"/>
  <c r="BU251" i="36"/>
  <c r="CC251" i="36"/>
  <c r="BX251" i="36"/>
  <c r="CD251" i="36"/>
  <c r="CE251" i="36"/>
  <c r="CF251" i="36"/>
  <c r="BV251" i="36"/>
  <c r="BW251" i="36"/>
  <c r="AT30" i="45"/>
  <c r="AT41" i="45"/>
  <c r="AT40" i="45" s="1"/>
  <c r="AT46" i="45" s="1"/>
  <c r="AV60" i="45"/>
  <c r="BB69" i="115"/>
  <c r="BA83" i="115"/>
  <c r="AV5" i="45"/>
  <c r="AV21" i="45" s="1"/>
  <c r="AV25" i="45" s="1"/>
  <c r="AV62" i="45"/>
  <c r="AV61" i="45"/>
  <c r="AA68" i="132"/>
  <c r="AA77" i="132" s="1"/>
  <c r="AA80" i="132" s="1"/>
  <c r="AU32" i="44"/>
  <c r="AV112" i="115"/>
  <c r="AW98" i="115"/>
  <c r="AV101" i="115"/>
  <c r="AV63" i="45" s="1"/>
  <c r="BX250" i="36"/>
  <c r="CF250" i="36"/>
  <c r="BY250" i="36"/>
  <c r="CG250" i="36"/>
  <c r="BZ250" i="36"/>
  <c r="CH250" i="36"/>
  <c r="CA250" i="36"/>
  <c r="CI250" i="36"/>
  <c r="CB250" i="36"/>
  <c r="BU250" i="36"/>
  <c r="BV250" i="36"/>
  <c r="BW250" i="36"/>
  <c r="CC250" i="36"/>
  <c r="CE250" i="36"/>
  <c r="CD250" i="36"/>
  <c r="W85" i="132"/>
  <c r="W92" i="132" s="1"/>
  <c r="BW159" i="36"/>
  <c r="CE159" i="36"/>
  <c r="BX159" i="36"/>
  <c r="CF159" i="36"/>
  <c r="BY159" i="36"/>
  <c r="CG159" i="36"/>
  <c r="CB159" i="36"/>
  <c r="CC159" i="36"/>
  <c r="CD159" i="36"/>
  <c r="CH159" i="36"/>
  <c r="CI159" i="36"/>
  <c r="BV159" i="36"/>
  <c r="BU159" i="36"/>
  <c r="BZ159" i="36"/>
  <c r="CA159" i="36"/>
  <c r="AX8" i="115"/>
  <c r="AW22" i="115"/>
  <c r="AW11" i="115"/>
  <c r="AX99" i="115"/>
  <c r="AW113" i="115"/>
  <c r="AW120" i="115" s="1"/>
  <c r="AX29" i="44"/>
  <c r="AU33" i="45"/>
  <c r="AU43" i="45" s="1"/>
  <c r="AU29" i="45"/>
  <c r="AU39" i="45" s="1"/>
  <c r="AU28" i="45"/>
  <c r="AU38" i="45" s="1"/>
  <c r="AU27" i="45"/>
  <c r="AU32" i="45"/>
  <c r="AU42" i="45" s="1"/>
  <c r="AU31" i="45"/>
  <c r="AV30" i="44"/>
  <c r="AV25" i="44"/>
  <c r="AT26" i="45"/>
  <c r="AT37" i="45"/>
  <c r="AT36" i="45" s="1"/>
  <c r="AT45" i="45" s="1"/>
  <c r="BZ342" i="36"/>
  <c r="CH342" i="36"/>
  <c r="CA342" i="36"/>
  <c r="CI342" i="36"/>
  <c r="CB342" i="36"/>
  <c r="BU342" i="36"/>
  <c r="CC342" i="36"/>
  <c r="BV342" i="36"/>
  <c r="CD342" i="36"/>
  <c r="BY342" i="36"/>
  <c r="CE342" i="36"/>
  <c r="CF342" i="36"/>
  <c r="CG342" i="36"/>
  <c r="BW342" i="36"/>
  <c r="BX342" i="36"/>
  <c r="BX160" i="36"/>
  <c r="CF160" i="36"/>
  <c r="BY160" i="36"/>
  <c r="CG160" i="36"/>
  <c r="BZ160" i="36"/>
  <c r="CH160" i="36"/>
  <c r="BU160" i="36"/>
  <c r="CC160" i="36"/>
  <c r="CD160" i="36"/>
  <c r="CE160" i="36"/>
  <c r="CI160" i="36"/>
  <c r="BW160" i="36"/>
  <c r="BV160" i="36"/>
  <c r="CA160" i="36"/>
  <c r="CB160" i="36"/>
  <c r="BY68" i="36"/>
  <c r="CG68" i="36"/>
  <c r="CA68" i="36"/>
  <c r="CI68" i="36"/>
  <c r="CB68" i="36"/>
  <c r="BV68" i="36"/>
  <c r="CD68" i="36"/>
  <c r="BZ68" i="36"/>
  <c r="BW68" i="36"/>
  <c r="CC68" i="36"/>
  <c r="CE68" i="36"/>
  <c r="CF68" i="36"/>
  <c r="CH68" i="36"/>
  <c r="BX68" i="36"/>
  <c r="BU68" i="36"/>
  <c r="CB71" i="36"/>
  <c r="BV71" i="36"/>
  <c r="CD71" i="36"/>
  <c r="BW71" i="36"/>
  <c r="CE71" i="36"/>
  <c r="BZ71" i="36"/>
  <c r="CI71" i="36"/>
  <c r="BY71" i="36"/>
  <c r="CA71" i="36"/>
  <c r="CC71" i="36"/>
  <c r="CG71" i="36"/>
  <c r="BX71" i="36"/>
  <c r="CF71" i="36"/>
  <c r="BU71" i="36"/>
  <c r="CH71" i="36"/>
  <c r="BW66" i="36"/>
  <c r="CE66" i="36"/>
  <c r="BY66" i="36"/>
  <c r="CG66" i="36"/>
  <c r="BZ66" i="36"/>
  <c r="CH66" i="36"/>
  <c r="CB66" i="36"/>
  <c r="BX66" i="36"/>
  <c r="CA66" i="36"/>
  <c r="CC66" i="36"/>
  <c r="BU66" i="36"/>
  <c r="BV66" i="36"/>
  <c r="CD66" i="36"/>
  <c r="CF66" i="36"/>
  <c r="CI66" i="36"/>
  <c r="W84" i="132"/>
  <c r="BP67" i="36"/>
  <c r="BX67" i="36"/>
  <c r="CF67" i="36"/>
  <c r="BZ67" i="36"/>
  <c r="CH67" i="36"/>
  <c r="CA67" i="36"/>
  <c r="CI67" i="36"/>
  <c r="BU67" i="36"/>
  <c r="CC67" i="36"/>
  <c r="BY67" i="36"/>
  <c r="BW67" i="36"/>
  <c r="CB67" i="36"/>
  <c r="CD67" i="36"/>
  <c r="CG67" i="36"/>
  <c r="CE67" i="36"/>
  <c r="BV67" i="36"/>
  <c r="AV29" i="115"/>
  <c r="AV32" i="115" s="1"/>
  <c r="AV25" i="115"/>
  <c r="V91" i="132"/>
  <c r="U108" i="134"/>
  <c r="AC64" i="132"/>
  <c r="AX8" i="44"/>
  <c r="AW23" i="44"/>
  <c r="AW10" i="44"/>
  <c r="AA33" i="133"/>
  <c r="X83" i="132"/>
  <c r="AR68" i="45"/>
  <c r="AR67" i="45"/>
  <c r="AR54" i="45"/>
  <c r="AR55" i="45" s="1"/>
  <c r="AR51" i="45"/>
  <c r="AR52" i="45" s="1"/>
  <c r="AR70" i="45"/>
  <c r="AR69" i="45"/>
  <c r="BU255" i="36"/>
  <c r="CC255" i="36"/>
  <c r="BV255" i="36"/>
  <c r="CD255" i="36"/>
  <c r="BW255" i="36"/>
  <c r="CE255" i="36"/>
  <c r="BX255" i="36"/>
  <c r="CF255" i="36"/>
  <c r="BY255" i="36"/>
  <c r="CG255" i="36"/>
  <c r="CB255" i="36"/>
  <c r="CH255" i="36"/>
  <c r="CI255" i="36"/>
  <c r="BZ255" i="36"/>
  <c r="CA255" i="36"/>
  <c r="BZ252" i="36"/>
  <c r="CH252" i="36"/>
  <c r="CA252" i="36"/>
  <c r="CI252" i="36"/>
  <c r="CB252" i="36"/>
  <c r="BU252" i="36"/>
  <c r="CC252" i="36"/>
  <c r="BV252" i="36"/>
  <c r="CD252" i="36"/>
  <c r="CF252" i="36"/>
  <c r="CG252" i="36"/>
  <c r="BX252" i="36"/>
  <c r="BY252" i="36"/>
  <c r="BW252" i="36"/>
  <c r="CE252" i="36"/>
  <c r="Q116" i="134"/>
  <c r="R116" i="134"/>
  <c r="BB89" i="115"/>
  <c r="AL13" i="133"/>
  <c r="AK41" i="134" s="1"/>
  <c r="AK37" i="134"/>
  <c r="V92" i="132"/>
  <c r="U109" i="134"/>
  <c r="AU64" i="45"/>
  <c r="BU346" i="36"/>
  <c r="CC346" i="36"/>
  <c r="BV346" i="36"/>
  <c r="CD346" i="36"/>
  <c r="BW346" i="36"/>
  <c r="CE346" i="36"/>
  <c r="BX346" i="36"/>
  <c r="CF346" i="36"/>
  <c r="BY346" i="36"/>
  <c r="CG346" i="36"/>
  <c r="BZ346" i="36"/>
  <c r="CH346" i="36"/>
  <c r="CA346" i="36"/>
  <c r="CI346" i="36"/>
  <c r="CB346" i="36"/>
  <c r="AD278" i="36"/>
  <c r="AD94" i="36"/>
  <c r="CB314" i="36"/>
  <c r="BU314" i="36"/>
  <c r="CC314" i="36"/>
  <c r="BY314" i="36"/>
  <c r="CG314" i="36"/>
  <c r="CA314" i="36"/>
  <c r="CA221" i="36"/>
  <c r="CI221" i="36"/>
  <c r="CD314" i="36"/>
  <c r="CB221" i="36"/>
  <c r="CE314" i="36"/>
  <c r="BU221" i="36"/>
  <c r="CC221" i="36"/>
  <c r="CF314" i="36"/>
  <c r="BV221" i="36"/>
  <c r="CD221" i="36"/>
  <c r="BV314" i="36"/>
  <c r="CH314" i="36"/>
  <c r="BW314" i="36"/>
  <c r="CI314" i="36"/>
  <c r="BX221" i="36"/>
  <c r="CF221" i="36"/>
  <c r="BU129" i="36"/>
  <c r="CC129" i="36"/>
  <c r="BX314" i="36"/>
  <c r="BY221" i="36"/>
  <c r="CG221" i="36"/>
  <c r="CH221" i="36"/>
  <c r="CD129" i="36"/>
  <c r="BV129" i="36"/>
  <c r="CE129" i="36"/>
  <c r="BZ314" i="36"/>
  <c r="BW221" i="36"/>
  <c r="BZ129" i="36"/>
  <c r="CI129" i="36"/>
  <c r="BX37" i="36"/>
  <c r="CF37" i="36"/>
  <c r="BZ221" i="36"/>
  <c r="CA129" i="36"/>
  <c r="CH129" i="36"/>
  <c r="BV37" i="36"/>
  <c r="CE37" i="36"/>
  <c r="CE221" i="36"/>
  <c r="BW37" i="36"/>
  <c r="CG37" i="36"/>
  <c r="BW129" i="36"/>
  <c r="BY37" i="36"/>
  <c r="CH37" i="36"/>
  <c r="BX129" i="36"/>
  <c r="BZ37" i="36"/>
  <c r="CI37" i="36"/>
  <c r="BY129" i="36"/>
  <c r="CA37" i="36"/>
  <c r="BU37" i="36"/>
  <c r="CB129" i="36"/>
  <c r="CB37" i="36"/>
  <c r="CC37" i="36"/>
  <c r="CF129" i="36"/>
  <c r="CD37" i="36"/>
  <c r="CG129" i="36"/>
  <c r="BT221" i="36"/>
  <c r="BR129" i="36"/>
  <c r="BS129" i="36"/>
  <c r="BQ129" i="36"/>
  <c r="BQ221" i="36"/>
  <c r="BT129" i="36"/>
  <c r="BR221" i="36"/>
  <c r="BP129" i="36"/>
  <c r="BS221" i="36"/>
  <c r="BP221" i="36"/>
  <c r="BR314" i="36"/>
  <c r="BT314" i="36"/>
  <c r="BP314" i="36"/>
  <c r="BQ314" i="36"/>
  <c r="BS314" i="36"/>
  <c r="BT251" i="36"/>
  <c r="BR67" i="36"/>
  <c r="BQ67" i="36"/>
  <c r="BG28" i="33"/>
  <c r="BG56" i="33" s="1"/>
  <c r="BQ248" i="36" s="1"/>
  <c r="BG27" i="33"/>
  <c r="BG55" i="33" s="1"/>
  <c r="BM156" i="36" s="1"/>
  <c r="BG26" i="33"/>
  <c r="BG54" i="33" s="1"/>
  <c r="BM64" i="36" s="1"/>
  <c r="AP91" i="45"/>
  <c r="V41" i="133" s="1"/>
  <c r="AP93" i="45"/>
  <c r="V42" i="133" s="1"/>
  <c r="U113" i="134" s="1"/>
  <c r="AP79" i="45"/>
  <c r="AP80" i="45" s="1"/>
  <c r="AP87" i="45"/>
  <c r="AP88" i="45" s="1"/>
  <c r="AQ83" i="45"/>
  <c r="AQ86" i="45"/>
  <c r="AQ84" i="45"/>
  <c r="AQ85" i="45"/>
  <c r="AQ77" i="45"/>
  <c r="AQ76" i="45"/>
  <c r="AQ78" i="45"/>
  <c r="AQ75" i="45"/>
  <c r="AQ71" i="45"/>
  <c r="AQ72" i="45" s="1"/>
  <c r="BS68" i="36"/>
  <c r="BT68" i="36"/>
  <c r="BQ68" i="36"/>
  <c r="BP68" i="36"/>
  <c r="BR68" i="36"/>
  <c r="BS71" i="36"/>
  <c r="BT71" i="36"/>
  <c r="BQ71" i="36"/>
  <c r="BP71" i="36"/>
  <c r="BR71" i="36"/>
  <c r="BO257" i="36"/>
  <c r="BP257" i="36"/>
  <c r="BT257" i="36"/>
  <c r="BQ257" i="36"/>
  <c r="BR257" i="36"/>
  <c r="BS257" i="36"/>
  <c r="BQ252" i="36"/>
  <c r="BR252" i="36"/>
  <c r="BS252" i="36"/>
  <c r="BT252" i="36"/>
  <c r="BP252" i="36"/>
  <c r="BS158" i="36"/>
  <c r="BP158" i="36"/>
  <c r="BT158" i="36"/>
  <c r="BQ158" i="36"/>
  <c r="BR158" i="36"/>
  <c r="BR347" i="36"/>
  <c r="BS347" i="36"/>
  <c r="BP347" i="36"/>
  <c r="BT347" i="36"/>
  <c r="BQ347" i="36"/>
  <c r="BQ160" i="36"/>
  <c r="BR160" i="36"/>
  <c r="BS160" i="36"/>
  <c r="BP160" i="36"/>
  <c r="BT160" i="36"/>
  <c r="BS346" i="36"/>
  <c r="BP346" i="36"/>
  <c r="BT346" i="36"/>
  <c r="BQ346" i="36"/>
  <c r="BR346" i="36"/>
  <c r="BP349" i="36"/>
  <c r="BT349" i="36"/>
  <c r="BQ349" i="36"/>
  <c r="BR349" i="36"/>
  <c r="BS349" i="36"/>
  <c r="BS66" i="36"/>
  <c r="BP66" i="36"/>
  <c r="BT66" i="36"/>
  <c r="BQ66" i="36"/>
  <c r="BR66" i="36"/>
  <c r="BR255" i="36"/>
  <c r="BS255" i="36"/>
  <c r="BP255" i="36"/>
  <c r="BT255" i="36"/>
  <c r="BQ255" i="36"/>
  <c r="BS73" i="36"/>
  <c r="BT73" i="36"/>
  <c r="BQ73" i="36"/>
  <c r="BR73" i="36"/>
  <c r="BP73" i="36"/>
  <c r="BS342" i="36"/>
  <c r="BP342" i="36"/>
  <c r="BT342" i="36"/>
  <c r="BQ342" i="36"/>
  <c r="BR342" i="36"/>
  <c r="BS250" i="36"/>
  <c r="BP250" i="36"/>
  <c r="BT250" i="36"/>
  <c r="BQ250" i="36"/>
  <c r="BR250" i="36"/>
  <c r="BR163" i="36"/>
  <c r="BS163" i="36"/>
  <c r="BP163" i="36"/>
  <c r="BT163" i="36"/>
  <c r="BQ163" i="36"/>
  <c r="BO165" i="36"/>
  <c r="BP165" i="36"/>
  <c r="BT165" i="36"/>
  <c r="BQ165" i="36"/>
  <c r="BR165" i="36"/>
  <c r="BS165" i="36"/>
  <c r="AC92" i="33"/>
  <c r="AD90" i="33"/>
  <c r="AC279" i="36"/>
  <c r="AD186" i="36"/>
  <c r="BR37" i="36"/>
  <c r="BP37" i="36"/>
  <c r="BS37" i="36"/>
  <c r="BQ37" i="36"/>
  <c r="BT37" i="36"/>
  <c r="AE305" i="36"/>
  <c r="AE285" i="36"/>
  <c r="AE286" i="36"/>
  <c r="AE295" i="36"/>
  <c r="AE296" i="36"/>
  <c r="AE120" i="36"/>
  <c r="AE8" i="36"/>
  <c r="AE28" i="36"/>
  <c r="AE287" i="36"/>
  <c r="AE306" i="36"/>
  <c r="AE212" i="36"/>
  <c r="AE192" i="36"/>
  <c r="AE297" i="36"/>
  <c r="AE100" i="36"/>
  <c r="AE202" i="36"/>
  <c r="AE307" i="36"/>
  <c r="AE18" i="36"/>
  <c r="AE110" i="36"/>
  <c r="AE29" i="36"/>
  <c r="AE213" i="36"/>
  <c r="AE288" i="36"/>
  <c r="AE298" i="36"/>
  <c r="AE101" i="36"/>
  <c r="AE193" i="36"/>
  <c r="AE121" i="36"/>
  <c r="AE308" i="36"/>
  <c r="AE30" i="36"/>
  <c r="AE111" i="36"/>
  <c r="AE122" i="36"/>
  <c r="AE214" i="36"/>
  <c r="AE19" i="36"/>
  <c r="AE9" i="36"/>
  <c r="AE203" i="36"/>
  <c r="AE215" i="36"/>
  <c r="AE31" i="36"/>
  <c r="AE309" i="36"/>
  <c r="AE112" i="36"/>
  <c r="AE20" i="36"/>
  <c r="AE102" i="36"/>
  <c r="AE289" i="36"/>
  <c r="AE10" i="36"/>
  <c r="AE204" i="36"/>
  <c r="AE194" i="36"/>
  <c r="AE123" i="36"/>
  <c r="AE11" i="36"/>
  <c r="AE124" i="36"/>
  <c r="AE216" i="36"/>
  <c r="AE299" i="36"/>
  <c r="AE113" i="36"/>
  <c r="AE290" i="36"/>
  <c r="AE103" i="36"/>
  <c r="AE205" i="36"/>
  <c r="AE195" i="36"/>
  <c r="AE21" i="36"/>
  <c r="AE32" i="36"/>
  <c r="AE300" i="36"/>
  <c r="AE310" i="36"/>
  <c r="AE206" i="36"/>
  <c r="AE12" i="36"/>
  <c r="AE22" i="36"/>
  <c r="AE125" i="36"/>
  <c r="AE291" i="36"/>
  <c r="AE114" i="36"/>
  <c r="AE196" i="36"/>
  <c r="AE217" i="36"/>
  <c r="AE33" i="36"/>
  <c r="AE104" i="36"/>
  <c r="AE301" i="36"/>
  <c r="AE34" i="36"/>
  <c r="AE207" i="36"/>
  <c r="AE126" i="36"/>
  <c r="AE218" i="36"/>
  <c r="AE13" i="36"/>
  <c r="AE292" i="36"/>
  <c r="AE23" i="36"/>
  <c r="AE311" i="36"/>
  <c r="AE105" i="36"/>
  <c r="AE197" i="36"/>
  <c r="AE115" i="36"/>
  <c r="AE312" i="36"/>
  <c r="AE293" i="36"/>
  <c r="AE198" i="36"/>
  <c r="AE302" i="36"/>
  <c r="AE35" i="36"/>
  <c r="AE219" i="36"/>
  <c r="AE14" i="36"/>
  <c r="AE106" i="36"/>
  <c r="AE208" i="36"/>
  <c r="AE116" i="36"/>
  <c r="AE127" i="36"/>
  <c r="AE24" i="36"/>
  <c r="AE294" i="36"/>
  <c r="BB37" i="36"/>
  <c r="BB94" i="36" s="1"/>
  <c r="AH37" i="36"/>
  <c r="AH94" i="36" s="1"/>
  <c r="AQ37" i="36"/>
  <c r="AQ94" i="36" s="1"/>
  <c r="AI37" i="36"/>
  <c r="AI94" i="36" s="1"/>
  <c r="BE37" i="36"/>
  <c r="BE94" i="36" s="1"/>
  <c r="BJ37" i="36"/>
  <c r="BD37" i="36"/>
  <c r="BD94" i="36" s="1"/>
  <c r="AV37" i="36"/>
  <c r="AV94" i="36" s="1"/>
  <c r="AF37" i="36"/>
  <c r="AF94" i="36" s="1"/>
  <c r="AE199" i="36"/>
  <c r="BL129" i="36"/>
  <c r="AS129" i="36"/>
  <c r="AS186" i="36" s="1"/>
  <c r="AU129" i="36"/>
  <c r="AU186" i="36" s="1"/>
  <c r="BN129" i="36"/>
  <c r="BE129" i="36"/>
  <c r="BE186" i="36" s="1"/>
  <c r="AH129" i="36"/>
  <c r="AH186" i="36" s="1"/>
  <c r="AL129" i="36"/>
  <c r="AL186" i="36" s="1"/>
  <c r="AX129" i="36"/>
  <c r="AX186" i="36" s="1"/>
  <c r="AQ129" i="36"/>
  <c r="AQ186" i="36" s="1"/>
  <c r="BO129" i="36"/>
  <c r="BA221" i="36"/>
  <c r="BA278" i="36" s="1"/>
  <c r="BI221" i="36"/>
  <c r="AR221" i="36"/>
  <c r="AR278" i="36" s="1"/>
  <c r="BL221" i="36"/>
  <c r="AY221" i="36"/>
  <c r="AY278" i="36" s="1"/>
  <c r="BK221" i="36"/>
  <c r="AV221" i="36"/>
  <c r="AV278" i="36" s="1"/>
  <c r="BM221" i="36"/>
  <c r="AS221" i="36"/>
  <c r="AS278" i="36" s="1"/>
  <c r="AE220" i="36"/>
  <c r="BL37" i="36"/>
  <c r="AY37" i="36"/>
  <c r="AY94" i="36" s="1"/>
  <c r="BH37" i="36"/>
  <c r="AJ37" i="36"/>
  <c r="AJ94" i="36" s="1"/>
  <c r="AP37" i="36"/>
  <c r="AP94" i="36" s="1"/>
  <c r="AT37" i="36"/>
  <c r="AT94" i="36" s="1"/>
  <c r="BG37" i="36"/>
  <c r="AX37" i="36"/>
  <c r="AX94" i="36" s="1"/>
  <c r="BI37" i="36"/>
  <c r="AZ37" i="36"/>
  <c r="AZ94" i="36" s="1"/>
  <c r="AF129" i="36"/>
  <c r="AF186" i="36" s="1"/>
  <c r="BC129" i="36"/>
  <c r="BC186" i="36" s="1"/>
  <c r="AI129" i="36"/>
  <c r="AI186" i="36" s="1"/>
  <c r="AM129" i="36"/>
  <c r="AM186" i="36" s="1"/>
  <c r="AP129" i="36"/>
  <c r="AP186" i="36" s="1"/>
  <c r="AW129" i="36"/>
  <c r="AW186" i="36" s="1"/>
  <c r="BB129" i="36"/>
  <c r="BB186" i="36" s="1"/>
  <c r="BG129" i="36"/>
  <c r="AG129" i="36"/>
  <c r="AG186" i="36" s="1"/>
  <c r="AE117" i="36"/>
  <c r="BC221" i="36"/>
  <c r="BC278" i="36" s="1"/>
  <c r="AH221" i="36"/>
  <c r="AH278" i="36" s="1"/>
  <c r="AF221" i="36"/>
  <c r="AF278" i="36" s="1"/>
  <c r="BO221" i="36"/>
  <c r="BF221" i="36"/>
  <c r="AI221" i="36"/>
  <c r="AI278" i="36" s="1"/>
  <c r="AE221" i="36"/>
  <c r="AK221" i="36"/>
  <c r="AK278" i="36" s="1"/>
  <c r="BG221" i="36"/>
  <c r="AE107" i="36"/>
  <c r="BA37" i="36"/>
  <c r="BA94" i="36" s="1"/>
  <c r="BF37" i="36"/>
  <c r="AS37" i="36"/>
  <c r="AS94" i="36" s="1"/>
  <c r="AK37" i="36"/>
  <c r="AK94" i="36" s="1"/>
  <c r="BK37" i="36"/>
  <c r="BC37" i="36"/>
  <c r="BC94" i="36" s="1"/>
  <c r="AM37" i="36"/>
  <c r="AM94" i="36" s="1"/>
  <c r="BM37" i="36"/>
  <c r="AO37" i="36"/>
  <c r="AO94" i="36" s="1"/>
  <c r="BI129" i="36"/>
  <c r="AY129" i="36"/>
  <c r="AY186" i="36" s="1"/>
  <c r="BJ129" i="36"/>
  <c r="AE129" i="36"/>
  <c r="BM129" i="36"/>
  <c r="BD129" i="36"/>
  <c r="BD186" i="36" s="1"/>
  <c r="AT129" i="36"/>
  <c r="AT186" i="36" s="1"/>
  <c r="BA129" i="36"/>
  <c r="BA186" i="36" s="1"/>
  <c r="AK129" i="36"/>
  <c r="AK186" i="36" s="1"/>
  <c r="AE209" i="36"/>
  <c r="AZ221" i="36"/>
  <c r="AZ278" i="36" s="1"/>
  <c r="BE221" i="36"/>
  <c r="BE278" i="36" s="1"/>
  <c r="BJ221" i="36"/>
  <c r="BB221" i="36"/>
  <c r="BB278" i="36" s="1"/>
  <c r="BN221" i="36"/>
  <c r="AU221" i="36"/>
  <c r="AU278" i="36" s="1"/>
  <c r="AG221" i="36"/>
  <c r="AG278" i="36" s="1"/>
  <c r="AX221" i="36"/>
  <c r="AX278" i="36" s="1"/>
  <c r="AN221" i="36"/>
  <c r="AN278" i="36" s="1"/>
  <c r="AJ221" i="36"/>
  <c r="AJ278" i="36" s="1"/>
  <c r="AE15" i="36"/>
  <c r="AE36" i="36"/>
  <c r="AE303" i="36"/>
  <c r="AE313" i="36"/>
  <c r="AN37" i="36"/>
  <c r="AN94" i="36" s="1"/>
  <c r="AW37" i="36"/>
  <c r="AW94" i="36" s="1"/>
  <c r="AR37" i="36"/>
  <c r="AR94" i="36" s="1"/>
  <c r="BO37" i="36"/>
  <c r="AL37" i="36"/>
  <c r="AL94" i="36" s="1"/>
  <c r="AU37" i="36"/>
  <c r="AU94" i="36" s="1"/>
  <c r="AG37" i="36"/>
  <c r="AG94" i="36" s="1"/>
  <c r="AE37" i="36"/>
  <c r="BN37" i="36"/>
  <c r="AN129" i="36"/>
  <c r="AN186" i="36" s="1"/>
  <c r="BH129" i="36"/>
  <c r="BK129" i="36"/>
  <c r="AV129" i="36"/>
  <c r="AV186" i="36" s="1"/>
  <c r="BF129" i="36"/>
  <c r="AJ129" i="36"/>
  <c r="AJ186" i="36" s="1"/>
  <c r="AO129" i="36"/>
  <c r="AO186" i="36" s="1"/>
  <c r="AR129" i="36"/>
  <c r="AR186" i="36" s="1"/>
  <c r="AZ129" i="36"/>
  <c r="AZ186" i="36" s="1"/>
  <c r="AE128" i="36"/>
  <c r="AE25" i="36"/>
  <c r="AO221" i="36"/>
  <c r="AO278" i="36" s="1"/>
  <c r="AQ221" i="36"/>
  <c r="AQ278" i="36" s="1"/>
  <c r="AM221" i="36"/>
  <c r="AM278" i="36" s="1"/>
  <c r="AW221" i="36"/>
  <c r="AW278" i="36" s="1"/>
  <c r="AT221" i="36"/>
  <c r="AT278" i="36" s="1"/>
  <c r="BD221" i="36"/>
  <c r="BD278" i="36" s="1"/>
  <c r="BH221" i="36"/>
  <c r="AL221" i="36"/>
  <c r="AL278" i="36" s="1"/>
  <c r="AP221" i="36"/>
  <c r="AP278" i="36" s="1"/>
  <c r="BF314" i="36"/>
  <c r="BF371" i="36" s="1"/>
  <c r="AI314" i="36"/>
  <c r="AI371" i="36" s="1"/>
  <c r="AX314" i="36"/>
  <c r="AX371" i="36" s="1"/>
  <c r="AZ314" i="36"/>
  <c r="AZ371" i="36" s="1"/>
  <c r="BG314" i="36"/>
  <c r="BA314" i="36"/>
  <c r="BA371" i="36" s="1"/>
  <c r="AK314" i="36"/>
  <c r="AK371" i="36" s="1"/>
  <c r="AF314" i="36"/>
  <c r="AF371" i="36" s="1"/>
  <c r="AS314" i="36"/>
  <c r="AS371" i="36" s="1"/>
  <c r="AE26" i="36"/>
  <c r="AE200" i="36"/>
  <c r="AL314" i="36"/>
  <c r="AL371" i="36" s="1"/>
  <c r="AJ314" i="36"/>
  <c r="AJ371" i="36" s="1"/>
  <c r="AR314" i="36"/>
  <c r="AR371" i="36" s="1"/>
  <c r="AE16" i="36"/>
  <c r="AH314" i="36"/>
  <c r="AH371" i="36" s="1"/>
  <c r="AY314" i="36"/>
  <c r="AY371" i="36" s="1"/>
  <c r="BL314" i="36"/>
  <c r="AM314" i="36"/>
  <c r="AM371" i="36" s="1"/>
  <c r="BB314" i="36"/>
  <c r="BB371" i="36" s="1"/>
  <c r="BN314" i="36"/>
  <c r="BH314" i="36"/>
  <c r="AE314" i="36"/>
  <c r="BC314" i="36"/>
  <c r="BC371" i="36" s="1"/>
  <c r="AE210" i="36"/>
  <c r="AP314" i="36"/>
  <c r="AP371" i="36" s="1"/>
  <c r="AG314" i="36"/>
  <c r="AG371" i="36" s="1"/>
  <c r="BJ314" i="36"/>
  <c r="AT314" i="36"/>
  <c r="AT371" i="36" s="1"/>
  <c r="AO314" i="36"/>
  <c r="AO371" i="36" s="1"/>
  <c r="BK314" i="36"/>
  <c r="BI314" i="36"/>
  <c r="AV314" i="36"/>
  <c r="AV371" i="36" s="1"/>
  <c r="BO314" i="36"/>
  <c r="AE304" i="36"/>
  <c r="AE27" i="36"/>
  <c r="AE201" i="36"/>
  <c r="AE211" i="36"/>
  <c r="AE119" i="36"/>
  <c r="AE118" i="36"/>
  <c r="AE108" i="36"/>
  <c r="BD314" i="36"/>
  <c r="BD371" i="36" s="1"/>
  <c r="BM314" i="36"/>
  <c r="BE314" i="36"/>
  <c r="BE371" i="36" s="1"/>
  <c r="AN314" i="36"/>
  <c r="AN371" i="36" s="1"/>
  <c r="AE109" i="36"/>
  <c r="AE17" i="36"/>
  <c r="AQ314" i="36"/>
  <c r="AQ371" i="36" s="1"/>
  <c r="AU314" i="36"/>
  <c r="AU371" i="36" s="1"/>
  <c r="AW314" i="36"/>
  <c r="AW371" i="36" s="1"/>
  <c r="AC187" i="36"/>
  <c r="AD89" i="33"/>
  <c r="AD102" i="33" s="1"/>
  <c r="AC372" i="36"/>
  <c r="AD91" i="33"/>
  <c r="AD104" i="33" s="1"/>
  <c r="AC101" i="33"/>
  <c r="AC105" i="33" s="1"/>
  <c r="AD88" i="33"/>
  <c r="AC95" i="36"/>
  <c r="AC375" i="36"/>
  <c r="AC376" i="36" s="1"/>
  <c r="BH28" i="33"/>
  <c r="BH56" i="33" s="1"/>
  <c r="BH26" i="33"/>
  <c r="BH54" i="33" s="1"/>
  <c r="BH27" i="33"/>
  <c r="BH55" i="33" s="1"/>
  <c r="BM342" i="36"/>
  <c r="BH342" i="36"/>
  <c r="BG342" i="36"/>
  <c r="BI342" i="36"/>
  <c r="BN342" i="36"/>
  <c r="BK342" i="36"/>
  <c r="BJ342" i="36"/>
  <c r="BL342" i="36"/>
  <c r="BO342" i="36"/>
  <c r="BM346" i="36"/>
  <c r="BO346" i="36"/>
  <c r="BN346" i="36"/>
  <c r="BL346" i="36"/>
  <c r="BK346" i="36"/>
  <c r="BH158" i="36"/>
  <c r="BK158" i="36"/>
  <c r="BO158" i="36"/>
  <c r="BM158" i="36"/>
  <c r="BI158" i="36"/>
  <c r="BL158" i="36"/>
  <c r="BN158" i="36"/>
  <c r="BJ158" i="36"/>
  <c r="BL56" i="33"/>
  <c r="BM252" i="36"/>
  <c r="BJ252" i="36"/>
  <c r="BN252" i="36"/>
  <c r="BO252" i="36"/>
  <c r="BL252" i="36"/>
  <c r="BK252" i="36"/>
  <c r="BP58" i="33"/>
  <c r="BO73" i="36"/>
  <c r="BM163" i="36"/>
  <c r="BN163" i="36"/>
  <c r="BO163" i="36"/>
  <c r="BI250" i="36"/>
  <c r="BM250" i="36"/>
  <c r="BL250" i="36"/>
  <c r="BH250" i="36"/>
  <c r="BK250" i="36"/>
  <c r="BJ250" i="36"/>
  <c r="BO250" i="36"/>
  <c r="BN250" i="36"/>
  <c r="BM160" i="36"/>
  <c r="BK160" i="36"/>
  <c r="BN160" i="36"/>
  <c r="BJ160" i="36"/>
  <c r="BL160" i="36"/>
  <c r="BO160" i="36"/>
  <c r="BM54" i="33"/>
  <c r="BM66" i="36"/>
  <c r="BK66" i="36"/>
  <c r="BI58" i="33"/>
  <c r="BI66" i="36"/>
  <c r="BJ66" i="36"/>
  <c r="BN66" i="36"/>
  <c r="BL66" i="36"/>
  <c r="BH66" i="36"/>
  <c r="BO66" i="36"/>
  <c r="BM55" i="33"/>
  <c r="BL55" i="33"/>
  <c r="BO55" i="33"/>
  <c r="BO54" i="33"/>
  <c r="BN68" i="36"/>
  <c r="BK68" i="36"/>
  <c r="BL68" i="36"/>
  <c r="BK58" i="33"/>
  <c r="BJ68" i="36"/>
  <c r="BM68" i="36"/>
  <c r="BO68" i="36"/>
  <c r="BN58" i="33"/>
  <c r="BO71" i="36"/>
  <c r="BM71" i="36"/>
  <c r="BN71" i="36"/>
  <c r="BO255" i="36"/>
  <c r="BN255" i="36"/>
  <c r="BM255" i="36"/>
  <c r="BO56" i="33"/>
  <c r="BO347" i="36"/>
  <c r="BL347" i="36"/>
  <c r="BN347" i="36"/>
  <c r="BM347" i="36"/>
  <c r="BN349" i="36"/>
  <c r="BO349" i="36"/>
  <c r="BM56" i="33"/>
  <c r="BL54" i="33"/>
  <c r="BH248" i="36" l="1"/>
  <c r="BN248" i="36"/>
  <c r="BK248" i="36"/>
  <c r="BH156" i="36"/>
  <c r="BL248" i="36"/>
  <c r="BO248" i="36"/>
  <c r="BG248" i="36"/>
  <c r="BJ248" i="36"/>
  <c r="BF248" i="36"/>
  <c r="BF278" i="36" s="1"/>
  <c r="BF279" i="36" s="1"/>
  <c r="BI248" i="36"/>
  <c r="BM248" i="36"/>
  <c r="BG156" i="36"/>
  <c r="BK371" i="36"/>
  <c r="BG371" i="36"/>
  <c r="BH371" i="36"/>
  <c r="BI91" i="33" s="1"/>
  <c r="BM371" i="36"/>
  <c r="BN91" i="33" s="1"/>
  <c r="BT248" i="36"/>
  <c r="BN156" i="36"/>
  <c r="BH64" i="36"/>
  <c r="BJ156" i="36"/>
  <c r="CB371" i="36"/>
  <c r="CI371" i="36"/>
  <c r="CJ91" i="33" s="1"/>
  <c r="CE371" i="36"/>
  <c r="BI371" i="36"/>
  <c r="BJ91" i="33" s="1"/>
  <c r="BJ371" i="36"/>
  <c r="BK91" i="33" s="1"/>
  <c r="BS371" i="36"/>
  <c r="CA371" i="36"/>
  <c r="CB91" i="33" s="1"/>
  <c r="BW371" i="36"/>
  <c r="BX91" i="33" s="1"/>
  <c r="BJ64" i="36"/>
  <c r="CD371" i="36"/>
  <c r="CE91" i="33" s="1"/>
  <c r="BF156" i="36"/>
  <c r="BF186" i="36" s="1"/>
  <c r="BF187" i="36" s="1"/>
  <c r="BL64" i="36"/>
  <c r="BI156" i="36"/>
  <c r="BI64" i="36"/>
  <c r="BO156" i="36"/>
  <c r="BO64" i="36"/>
  <c r="BL156" i="36"/>
  <c r="BN64" i="36"/>
  <c r="BK156" i="36"/>
  <c r="BF64" i="36"/>
  <c r="BF94" i="36" s="1"/>
  <c r="BG88" i="33" s="1"/>
  <c r="BG64" i="36"/>
  <c r="BK64" i="36"/>
  <c r="AX55" i="115"/>
  <c r="AS68" i="45"/>
  <c r="AX62" i="115"/>
  <c r="AD36" i="133" s="1"/>
  <c r="AC96" i="134" s="1"/>
  <c r="AS69" i="45"/>
  <c r="AS67" i="45"/>
  <c r="AS54" i="45"/>
  <c r="AS55" i="45" s="1"/>
  <c r="AS84" i="45" s="1"/>
  <c r="AS70" i="45"/>
  <c r="AS51" i="45"/>
  <c r="AS52" i="45" s="1"/>
  <c r="AS77" i="45" s="1"/>
  <c r="AT34" i="45"/>
  <c r="AT44" i="45"/>
  <c r="Z83" i="132" s="1"/>
  <c r="AU125" i="115"/>
  <c r="BF9" i="44"/>
  <c r="BF24" i="44" s="1"/>
  <c r="BF31" i="44" s="1"/>
  <c r="AL72" i="132" s="1"/>
  <c r="BE24" i="44"/>
  <c r="BE31" i="44" s="1"/>
  <c r="AK72" i="132" s="1"/>
  <c r="AY24" i="115"/>
  <c r="AY31" i="115" s="1"/>
  <c r="AZ10" i="115"/>
  <c r="AZ100" i="115"/>
  <c r="AY114" i="115"/>
  <c r="AY121" i="115" s="1"/>
  <c r="AX91" i="115"/>
  <c r="AX92" i="115" s="1"/>
  <c r="AD34" i="133" s="1"/>
  <c r="AC94" i="134" s="1"/>
  <c r="AX85" i="115"/>
  <c r="AZ40" i="115"/>
  <c r="AZ41" i="115" s="1"/>
  <c r="AY54" i="115"/>
  <c r="AY61" i="115" s="1"/>
  <c r="AZ70" i="115"/>
  <c r="AY84" i="115"/>
  <c r="AY71" i="115"/>
  <c r="BU72" i="36"/>
  <c r="CC72" i="36"/>
  <c r="BW72" i="36"/>
  <c r="CE72" i="36"/>
  <c r="BX72" i="36"/>
  <c r="CF72" i="36"/>
  <c r="BY72" i="36"/>
  <c r="CH72" i="36"/>
  <c r="BZ72" i="36"/>
  <c r="CA72" i="36"/>
  <c r="CB72" i="36"/>
  <c r="CD72" i="36"/>
  <c r="BV72" i="36"/>
  <c r="CG72" i="36"/>
  <c r="CI72" i="36"/>
  <c r="BV164" i="36"/>
  <c r="CD164" i="36"/>
  <c r="BW164" i="36"/>
  <c r="CE164" i="36"/>
  <c r="BX164" i="36"/>
  <c r="CF164" i="36"/>
  <c r="BY164" i="36"/>
  <c r="CG164" i="36"/>
  <c r="CA164" i="36"/>
  <c r="CI164" i="36"/>
  <c r="CB164" i="36"/>
  <c r="CC164" i="36"/>
  <c r="CH164" i="36"/>
  <c r="BU164" i="36"/>
  <c r="BZ164" i="36"/>
  <c r="CA253" i="36"/>
  <c r="CI253" i="36"/>
  <c r="CB253" i="36"/>
  <c r="BU253" i="36"/>
  <c r="CC253" i="36"/>
  <c r="BV253" i="36"/>
  <c r="CD253" i="36"/>
  <c r="BW253" i="36"/>
  <c r="CE253" i="36"/>
  <c r="BX253" i="36"/>
  <c r="BY253" i="36"/>
  <c r="CF253" i="36"/>
  <c r="CG253" i="36"/>
  <c r="CH253" i="36"/>
  <c r="BZ253" i="36"/>
  <c r="BO371" i="36"/>
  <c r="BP91" i="33" s="1"/>
  <c r="BX371" i="36"/>
  <c r="BY91" i="33" s="1"/>
  <c r="AW5" i="45"/>
  <c r="AW21" i="45" s="1"/>
  <c r="AW25" i="45" s="1"/>
  <c r="AW62" i="45"/>
  <c r="AW61" i="45"/>
  <c r="AB33" i="133"/>
  <c r="AV119" i="115"/>
  <c r="AV122" i="115" s="1"/>
  <c r="AB35" i="133" s="1"/>
  <c r="AA95" i="134" s="1"/>
  <c r="AV115" i="115"/>
  <c r="X84" i="132"/>
  <c r="AR76" i="45"/>
  <c r="AR77" i="45"/>
  <c r="AR75" i="45"/>
  <c r="AR78" i="45"/>
  <c r="W91" i="132"/>
  <c r="W86" i="132"/>
  <c r="V110" i="134" s="1"/>
  <c r="AU41" i="45"/>
  <c r="AU40" i="45" s="1"/>
  <c r="AU46" i="45" s="1"/>
  <c r="AU30" i="45"/>
  <c r="X85" i="132"/>
  <c r="AR84" i="45"/>
  <c r="AR85" i="45"/>
  <c r="AR83" i="45"/>
  <c r="AR86" i="45"/>
  <c r="V108" i="134"/>
  <c r="CB254" i="36"/>
  <c r="BU254" i="36"/>
  <c r="CC254" i="36"/>
  <c r="BV254" i="36"/>
  <c r="CD254" i="36"/>
  <c r="BW254" i="36"/>
  <c r="CE254" i="36"/>
  <c r="BX254" i="36"/>
  <c r="CF254" i="36"/>
  <c r="BY254" i="36"/>
  <c r="BZ254" i="36"/>
  <c r="CA254" i="36"/>
  <c r="CG254" i="36"/>
  <c r="CI254" i="36"/>
  <c r="CH254" i="36"/>
  <c r="BY161" i="36"/>
  <c r="CG161" i="36"/>
  <c r="BZ161" i="36"/>
  <c r="CH161" i="36"/>
  <c r="CA161" i="36"/>
  <c r="CI161" i="36"/>
  <c r="BV161" i="36"/>
  <c r="CD161" i="36"/>
  <c r="CE161" i="36"/>
  <c r="CF161" i="36"/>
  <c r="BU161" i="36"/>
  <c r="BX161" i="36"/>
  <c r="BW161" i="36"/>
  <c r="CB161" i="36"/>
  <c r="CC161" i="36"/>
  <c r="BR371" i="36"/>
  <c r="BS91" i="33" s="1"/>
  <c r="V45" i="133"/>
  <c r="U116" i="134" s="1"/>
  <c r="U112" i="134"/>
  <c r="CH371" i="36"/>
  <c r="AR71" i="45"/>
  <c r="AR72" i="45" s="1"/>
  <c r="AB88" i="134"/>
  <c r="AU26" i="45"/>
  <c r="AU37" i="45"/>
  <c r="AU36" i="45" s="1"/>
  <c r="AU45" i="45" s="1"/>
  <c r="AW60" i="45"/>
  <c r="BA90" i="115"/>
  <c r="BZ69" i="36"/>
  <c r="CH69" i="36"/>
  <c r="CB69" i="36"/>
  <c r="BU69" i="36"/>
  <c r="CC69" i="36"/>
  <c r="BW69" i="36"/>
  <c r="CE69" i="36"/>
  <c r="CA69" i="36"/>
  <c r="BX69" i="36"/>
  <c r="CD69" i="36"/>
  <c r="CF69" i="36"/>
  <c r="CI69" i="36"/>
  <c r="CG69" i="36"/>
  <c r="BV69" i="36"/>
  <c r="BY69" i="36"/>
  <c r="BZ162" i="36"/>
  <c r="CH162" i="36"/>
  <c r="CA162" i="36"/>
  <c r="CB162" i="36"/>
  <c r="BW162" i="36"/>
  <c r="CE162" i="36"/>
  <c r="CF162" i="36"/>
  <c r="CG162" i="36"/>
  <c r="BU162" i="36"/>
  <c r="CI162" i="36"/>
  <c r="BV162" i="36"/>
  <c r="BY162" i="36"/>
  <c r="CD162" i="36"/>
  <c r="CC162" i="36"/>
  <c r="BX162" i="36"/>
  <c r="BQ371" i="36"/>
  <c r="BQ64" i="36"/>
  <c r="BU64" i="36"/>
  <c r="CC64" i="36"/>
  <c r="BW64" i="36"/>
  <c r="CE64" i="36"/>
  <c r="BX64" i="36"/>
  <c r="CF64" i="36"/>
  <c r="BZ64" i="36"/>
  <c r="CH64" i="36"/>
  <c r="BV64" i="36"/>
  <c r="CI64" i="36"/>
  <c r="BY64" i="36"/>
  <c r="CA64" i="36"/>
  <c r="CD64" i="36"/>
  <c r="CB64" i="36"/>
  <c r="CG64" i="36"/>
  <c r="BZ371" i="36"/>
  <c r="BV371" i="36"/>
  <c r="BW91" i="33" s="1"/>
  <c r="AW25" i="115"/>
  <c r="AW29" i="115"/>
  <c r="AW32" i="115" s="1"/>
  <c r="AC33" i="133" s="1"/>
  <c r="BE68" i="115"/>
  <c r="BD82" i="115"/>
  <c r="BA39" i="115"/>
  <c r="AZ53" i="115"/>
  <c r="AZ60" i="115" s="1"/>
  <c r="AY8" i="44"/>
  <c r="AX23" i="44"/>
  <c r="AX10" i="44"/>
  <c r="BC69" i="115"/>
  <c r="BB83" i="115"/>
  <c r="BU157" i="36"/>
  <c r="CC157" i="36"/>
  <c r="BV157" i="36"/>
  <c r="CD157" i="36"/>
  <c r="BW157" i="36"/>
  <c r="CE157" i="36"/>
  <c r="BZ157" i="36"/>
  <c r="CH157" i="36"/>
  <c r="CA157" i="36"/>
  <c r="CB157" i="36"/>
  <c r="CF157" i="36"/>
  <c r="CG157" i="36"/>
  <c r="BX157" i="36"/>
  <c r="BY157" i="36"/>
  <c r="CI157" i="36"/>
  <c r="BT371" i="36"/>
  <c r="BU91" i="33" s="1"/>
  <c r="BR64" i="36"/>
  <c r="BT156" i="36"/>
  <c r="CB156" i="36"/>
  <c r="BU156" i="36"/>
  <c r="CC156" i="36"/>
  <c r="BV156" i="36"/>
  <c r="CD156" i="36"/>
  <c r="BY156" i="36"/>
  <c r="CG156" i="36"/>
  <c r="BZ156" i="36"/>
  <c r="CA156" i="36"/>
  <c r="CE156" i="36"/>
  <c r="CF156" i="36"/>
  <c r="CI156" i="36"/>
  <c r="BW156" i="36"/>
  <c r="CH156" i="36"/>
  <c r="BX156" i="36"/>
  <c r="CG371" i="36"/>
  <c r="CC371" i="36"/>
  <c r="W107" i="134"/>
  <c r="AX22" i="115"/>
  <c r="AY8" i="115"/>
  <c r="AX11" i="115"/>
  <c r="AV64" i="45"/>
  <c r="BA7" i="44"/>
  <c r="AZ22" i="44"/>
  <c r="BA38" i="115"/>
  <c r="AZ52" i="115"/>
  <c r="BC89" i="115"/>
  <c r="AY99" i="115"/>
  <c r="AX113" i="115"/>
  <c r="AX120" i="115" s="1"/>
  <c r="CA70" i="36"/>
  <c r="CI70" i="36"/>
  <c r="BU70" i="36"/>
  <c r="CC70" i="36"/>
  <c r="BV70" i="36"/>
  <c r="CD70" i="36"/>
  <c r="BX70" i="36"/>
  <c r="CB70" i="36"/>
  <c r="CE70" i="36"/>
  <c r="CF70" i="36"/>
  <c r="BZ70" i="36"/>
  <c r="CG70" i="36"/>
  <c r="CH70" i="36"/>
  <c r="BY70" i="36"/>
  <c r="BW70" i="36"/>
  <c r="BL371" i="36"/>
  <c r="BM91" i="33" s="1"/>
  <c r="BV65" i="36"/>
  <c r="CD65" i="36"/>
  <c r="BX65" i="36"/>
  <c r="CF65" i="36"/>
  <c r="BY65" i="36"/>
  <c r="CG65" i="36"/>
  <c r="CA65" i="36"/>
  <c r="CI65" i="36"/>
  <c r="BW65" i="36"/>
  <c r="BZ65" i="36"/>
  <c r="CB65" i="36"/>
  <c r="CE65" i="36"/>
  <c r="CC65" i="36"/>
  <c r="CH65" i="36"/>
  <c r="BU65" i="36"/>
  <c r="AE371" i="36"/>
  <c r="BP371" i="36"/>
  <c r="BQ91" i="33" s="1"/>
  <c r="BR248" i="36"/>
  <c r="BV248" i="36"/>
  <c r="CD248" i="36"/>
  <c r="BW248" i="36"/>
  <c r="CE248" i="36"/>
  <c r="BX248" i="36"/>
  <c r="CF248" i="36"/>
  <c r="BY248" i="36"/>
  <c r="CG248" i="36"/>
  <c r="BZ248" i="36"/>
  <c r="CH248" i="36"/>
  <c r="CB248" i="36"/>
  <c r="CC248" i="36"/>
  <c r="CI248" i="36"/>
  <c r="CA248" i="36"/>
  <c r="BU248" i="36"/>
  <c r="BY371" i="36"/>
  <c r="BZ91" i="33" s="1"/>
  <c r="BU371" i="36"/>
  <c r="BV91" i="33" s="1"/>
  <c r="AA37" i="133"/>
  <c r="Z97" i="134" s="1"/>
  <c r="Z93" i="134"/>
  <c r="X107" i="134"/>
  <c r="V109" i="134"/>
  <c r="AV124" i="115"/>
  <c r="AY59" i="115"/>
  <c r="AW30" i="44"/>
  <c r="AW25" i="44"/>
  <c r="BV256" i="36"/>
  <c r="CD256" i="36"/>
  <c r="BW256" i="36"/>
  <c r="CE256" i="36"/>
  <c r="BX256" i="36"/>
  <c r="CF256" i="36"/>
  <c r="BY256" i="36"/>
  <c r="CG256" i="36"/>
  <c r="BZ256" i="36"/>
  <c r="CH256" i="36"/>
  <c r="BU256" i="36"/>
  <c r="CB256" i="36"/>
  <c r="CA256" i="36"/>
  <c r="CC256" i="36"/>
  <c r="CI256" i="36"/>
  <c r="BN371" i="36"/>
  <c r="BO91" i="33" s="1"/>
  <c r="BW249" i="36"/>
  <c r="CE249" i="36"/>
  <c r="BX249" i="36"/>
  <c r="CF249" i="36"/>
  <c r="BY249" i="36"/>
  <c r="CG249" i="36"/>
  <c r="BZ249" i="36"/>
  <c r="CH249" i="36"/>
  <c r="CA249" i="36"/>
  <c r="CI249" i="36"/>
  <c r="BU249" i="36"/>
  <c r="CB249" i="36"/>
  <c r="CD249" i="36"/>
  <c r="CC249" i="36"/>
  <c r="BV249" i="36"/>
  <c r="CF371" i="36"/>
  <c r="AB68" i="132"/>
  <c r="AB77" i="132" s="1"/>
  <c r="AB80" i="132" s="1"/>
  <c r="AV32" i="44"/>
  <c r="AD64" i="132"/>
  <c r="AX98" i="115"/>
  <c r="AW112" i="115"/>
  <c r="AW101" i="115"/>
  <c r="AW63" i="45" s="1"/>
  <c r="AV27" i="45"/>
  <c r="AV31" i="45"/>
  <c r="AV28" i="45"/>
  <c r="AV38" i="45" s="1"/>
  <c r="AV32" i="45"/>
  <c r="AV42" i="45" s="1"/>
  <c r="AV33" i="45"/>
  <c r="AV43" i="45" s="1"/>
  <c r="AV29" i="45"/>
  <c r="AV39" i="45" s="1"/>
  <c r="AY29" i="44"/>
  <c r="AY9" i="115"/>
  <c r="AX23" i="115"/>
  <c r="AX30" i="115" s="1"/>
  <c r="AE278" i="36"/>
  <c r="AF279" i="36" s="1"/>
  <c r="AE94" i="36"/>
  <c r="AF95" i="36" s="1"/>
  <c r="BS64" i="36"/>
  <c r="BS248" i="36"/>
  <c r="BP248" i="36"/>
  <c r="BT64" i="36"/>
  <c r="BP64" i="36"/>
  <c r="BS156" i="36"/>
  <c r="BR156" i="36"/>
  <c r="AE91" i="33"/>
  <c r="AE104" i="33" s="1"/>
  <c r="BQ156" i="36"/>
  <c r="BG58" i="33"/>
  <c r="BP156" i="36"/>
  <c r="AP95" i="45"/>
  <c r="AQ93" i="45"/>
  <c r="W42" i="133" s="1"/>
  <c r="AQ94" i="45"/>
  <c r="W43" i="133" s="1"/>
  <c r="AQ92" i="45"/>
  <c r="W44" i="133" s="1"/>
  <c r="AQ91" i="45"/>
  <c r="W41" i="133" s="1"/>
  <c r="AQ79" i="45"/>
  <c r="AQ80" i="45" s="1"/>
  <c r="AQ87" i="45"/>
  <c r="AQ88" i="45" s="1"/>
  <c r="BQ256" i="36"/>
  <c r="BR256" i="36"/>
  <c r="BS256" i="36"/>
  <c r="BT256" i="36"/>
  <c r="BP256" i="36"/>
  <c r="BP253" i="36"/>
  <c r="BT253" i="36"/>
  <c r="BQ253" i="36"/>
  <c r="BR253" i="36"/>
  <c r="BS253" i="36"/>
  <c r="BS254" i="36"/>
  <c r="BP254" i="36"/>
  <c r="BT254" i="36"/>
  <c r="BQ254" i="36"/>
  <c r="BR254" i="36"/>
  <c r="BP161" i="36"/>
  <c r="BT161" i="36"/>
  <c r="BQ161" i="36"/>
  <c r="BR161" i="36"/>
  <c r="BS161" i="36"/>
  <c r="BS70" i="36"/>
  <c r="BP70" i="36"/>
  <c r="BT70" i="36"/>
  <c r="BQ70" i="36"/>
  <c r="BR70" i="36"/>
  <c r="BS69" i="36"/>
  <c r="BT69" i="36"/>
  <c r="BQ69" i="36"/>
  <c r="BP69" i="36"/>
  <c r="BR69" i="36"/>
  <c r="BS65" i="36"/>
  <c r="BT65" i="36"/>
  <c r="BQ65" i="36"/>
  <c r="BR65" i="36"/>
  <c r="BP65" i="36"/>
  <c r="BS162" i="36"/>
  <c r="BP162" i="36"/>
  <c r="BT162" i="36"/>
  <c r="BQ162" i="36"/>
  <c r="BR162" i="36"/>
  <c r="BQ164" i="36"/>
  <c r="BR164" i="36"/>
  <c r="BS164" i="36"/>
  <c r="BT164" i="36"/>
  <c r="BP164" i="36"/>
  <c r="BS72" i="36"/>
  <c r="BT72" i="36"/>
  <c r="BQ72" i="36"/>
  <c r="BP72" i="36"/>
  <c r="BR72" i="36"/>
  <c r="BP157" i="36"/>
  <c r="BT157" i="36"/>
  <c r="BQ157" i="36"/>
  <c r="BR157" i="36"/>
  <c r="BS157" i="36"/>
  <c r="BP249" i="36"/>
  <c r="BT249" i="36"/>
  <c r="BQ249" i="36"/>
  <c r="BR249" i="36"/>
  <c r="BS249" i="36"/>
  <c r="BF372" i="36"/>
  <c r="BG91" i="33"/>
  <c r="AD101" i="33"/>
  <c r="AD92" i="33"/>
  <c r="AO91" i="33"/>
  <c r="AN372" i="36"/>
  <c r="AW91" i="33"/>
  <c r="AV372" i="36"/>
  <c r="AK91" i="33"/>
  <c r="AJ372" i="36"/>
  <c r="BE90" i="33"/>
  <c r="BD279" i="36"/>
  <c r="BA89" i="33"/>
  <c r="AZ187" i="36"/>
  <c r="AV88" i="33"/>
  <c r="AU95" i="36"/>
  <c r="AU375" i="36"/>
  <c r="AX279" i="36"/>
  <c r="AY90" i="33"/>
  <c r="AZ89" i="33"/>
  <c r="AY187" i="36"/>
  <c r="AJ89" i="33"/>
  <c r="AI187" i="36"/>
  <c r="AV279" i="36"/>
  <c r="AW90" i="33"/>
  <c r="BF89" i="33"/>
  <c r="BE187" i="36"/>
  <c r="AE89" i="33"/>
  <c r="AE102" i="33" s="1"/>
  <c r="AD187" i="36"/>
  <c r="AR91" i="33"/>
  <c r="AQ372" i="36"/>
  <c r="BE372" i="36"/>
  <c r="BF91" i="33"/>
  <c r="BC372" i="36"/>
  <c r="BD91" i="33"/>
  <c r="BB372" i="36"/>
  <c r="BC91" i="33"/>
  <c r="AI91" i="33"/>
  <c r="AH372" i="36"/>
  <c r="AL372" i="36"/>
  <c r="AM91" i="33"/>
  <c r="AG91" i="33"/>
  <c r="BA91" i="33"/>
  <c r="AZ372" i="36"/>
  <c r="AQ90" i="33"/>
  <c r="AP279" i="36"/>
  <c r="AU90" i="33"/>
  <c r="AT279" i="36"/>
  <c r="AP90" i="33"/>
  <c r="AO279" i="36"/>
  <c r="AS89" i="33"/>
  <c r="AR187" i="36"/>
  <c r="AW89" i="33"/>
  <c r="AV187" i="36"/>
  <c r="AL375" i="36"/>
  <c r="AM88" i="33"/>
  <c r="AL95" i="36"/>
  <c r="AO88" i="33"/>
  <c r="AN95" i="36"/>
  <c r="AN375" i="36"/>
  <c r="AH90" i="33"/>
  <c r="AG279" i="36"/>
  <c r="AK187" i="36"/>
  <c r="AL89" i="33"/>
  <c r="BC95" i="36"/>
  <c r="BC375" i="36"/>
  <c r="BD88" i="33"/>
  <c r="AL90" i="33"/>
  <c r="AK279" i="36"/>
  <c r="AW187" i="36"/>
  <c r="AX89" i="33"/>
  <c r="BC187" i="36"/>
  <c r="BD89" i="33"/>
  <c r="AY88" i="33"/>
  <c r="AX95" i="36"/>
  <c r="AX375" i="36"/>
  <c r="AK88" i="33"/>
  <c r="AJ95" i="36"/>
  <c r="AJ375" i="36"/>
  <c r="AY89" i="33"/>
  <c r="AX187" i="36"/>
  <c r="AI88" i="33"/>
  <c r="AH95" i="36"/>
  <c r="AH375" i="36"/>
  <c r="AE186" i="36"/>
  <c r="AF187" i="36" s="1"/>
  <c r="AE90" i="33"/>
  <c r="AE103" i="33" s="1"/>
  <c r="AD279" i="36"/>
  <c r="AV91" i="33"/>
  <c r="AU372" i="36"/>
  <c r="AT372" i="36"/>
  <c r="AU91" i="33"/>
  <c r="AZ91" i="33"/>
  <c r="AY372" i="36"/>
  <c r="AT91" i="33"/>
  <c r="AS372" i="36"/>
  <c r="AR90" i="33"/>
  <c r="AQ279" i="36"/>
  <c r="AN187" i="36"/>
  <c r="AO89" i="33"/>
  <c r="AX88" i="33"/>
  <c r="AW95" i="36"/>
  <c r="AW375" i="36"/>
  <c r="BC90" i="33"/>
  <c r="BB279" i="36"/>
  <c r="AT88" i="33"/>
  <c r="AS95" i="36"/>
  <c r="AS375" i="36"/>
  <c r="BC89" i="33"/>
  <c r="BB187" i="36"/>
  <c r="AS90" i="33"/>
  <c r="AR279" i="36"/>
  <c r="BE88" i="33"/>
  <c r="BD95" i="36"/>
  <c r="BD375" i="36"/>
  <c r="AH91" i="33"/>
  <c r="AG372" i="36"/>
  <c r="AN91" i="33"/>
  <c r="AM372" i="36"/>
  <c r="AL91" i="33"/>
  <c r="AK372" i="36"/>
  <c r="AY91" i="33"/>
  <c r="AX372" i="36"/>
  <c r="AL279" i="36"/>
  <c r="AM90" i="33"/>
  <c r="AX90" i="33"/>
  <c r="AW279" i="36"/>
  <c r="AP89" i="33"/>
  <c r="AO187" i="36"/>
  <c r="AJ279" i="36"/>
  <c r="AK90" i="33"/>
  <c r="AV90" i="33"/>
  <c r="AU279" i="36"/>
  <c r="BF90" i="33"/>
  <c r="BE279" i="36"/>
  <c r="BB89" i="33"/>
  <c r="BA187" i="36"/>
  <c r="AP88" i="33"/>
  <c r="AO95" i="36"/>
  <c r="AO375" i="36"/>
  <c r="BB88" i="33"/>
  <c r="BA95" i="36"/>
  <c r="BA375" i="36"/>
  <c r="AG90" i="33"/>
  <c r="AH89" i="33"/>
  <c r="AG187" i="36"/>
  <c r="AQ89" i="33"/>
  <c r="AP187" i="36"/>
  <c r="AG89" i="33"/>
  <c r="AT90" i="33"/>
  <c r="AS279" i="36"/>
  <c r="AZ90" i="33"/>
  <c r="AY279" i="36"/>
  <c r="BB90" i="33"/>
  <c r="BA279" i="36"/>
  <c r="AM89" i="33"/>
  <c r="AL187" i="36"/>
  <c r="AU187" i="36"/>
  <c r="AV89" i="33"/>
  <c r="AG88" i="33"/>
  <c r="AF375" i="36"/>
  <c r="BE95" i="36"/>
  <c r="BF88" i="33"/>
  <c r="BE375" i="36"/>
  <c r="BC88" i="33"/>
  <c r="BB375" i="36"/>
  <c r="BB95" i="36"/>
  <c r="BE89" i="33"/>
  <c r="BD187" i="36"/>
  <c r="AM375" i="36"/>
  <c r="AN88" i="33"/>
  <c r="AM95" i="36"/>
  <c r="BD90" i="33"/>
  <c r="BC279" i="36"/>
  <c r="AP375" i="36"/>
  <c r="AP95" i="36"/>
  <c r="AQ88" i="33"/>
  <c r="AR89" i="33"/>
  <c r="AQ187" i="36"/>
  <c r="AR88" i="33"/>
  <c r="AQ95" i="36"/>
  <c r="AQ375" i="36"/>
  <c r="AX91" i="33"/>
  <c r="AW372" i="36"/>
  <c r="BE91" i="33"/>
  <c r="BD372" i="36"/>
  <c r="AP91" i="33"/>
  <c r="AO372" i="36"/>
  <c r="AQ91" i="33"/>
  <c r="AP372" i="36"/>
  <c r="AR372" i="36"/>
  <c r="AS91" i="33"/>
  <c r="BA372" i="36"/>
  <c r="BB91" i="33"/>
  <c r="AI372" i="36"/>
  <c r="AJ91" i="33"/>
  <c r="AN90" i="33"/>
  <c r="AM279" i="36"/>
  <c r="AJ187" i="36"/>
  <c r="AK89" i="33"/>
  <c r="AH88" i="33"/>
  <c r="AG375" i="36"/>
  <c r="AG95" i="36"/>
  <c r="AS88" i="33"/>
  <c r="AR95" i="36"/>
  <c r="AR375" i="36"/>
  <c r="AN279" i="36"/>
  <c r="AO90" i="33"/>
  <c r="BA90" i="33"/>
  <c r="AZ279" i="36"/>
  <c r="AU89" i="33"/>
  <c r="AT187" i="36"/>
  <c r="AK95" i="36"/>
  <c r="AL88" i="33"/>
  <c r="AK375" i="36"/>
  <c r="AI279" i="36"/>
  <c r="AJ90" i="33"/>
  <c r="AI90" i="33"/>
  <c r="AH279" i="36"/>
  <c r="AM187" i="36"/>
  <c r="AN89" i="33"/>
  <c r="BA88" i="33"/>
  <c r="AZ95" i="36"/>
  <c r="AZ375" i="36"/>
  <c r="AU88" i="33"/>
  <c r="AT375" i="36"/>
  <c r="AT95" i="36"/>
  <c r="AZ88" i="33"/>
  <c r="AY95" i="36"/>
  <c r="AY375" i="36"/>
  <c r="AI89" i="33"/>
  <c r="AH187" i="36"/>
  <c r="AS187" i="36"/>
  <c r="AT89" i="33"/>
  <c r="AW88" i="33"/>
  <c r="AV95" i="36"/>
  <c r="AV375" i="36"/>
  <c r="AJ88" i="33"/>
  <c r="AI375" i="36"/>
  <c r="AI95" i="36"/>
  <c r="AD103" i="33"/>
  <c r="AE88" i="33"/>
  <c r="AD375" i="36"/>
  <c r="AD376" i="36" s="1"/>
  <c r="AD95" i="36"/>
  <c r="BO164" i="36"/>
  <c r="BN164" i="36"/>
  <c r="BO69" i="36"/>
  <c r="BM69" i="36"/>
  <c r="BL69" i="36"/>
  <c r="BN69" i="36"/>
  <c r="BK69" i="36"/>
  <c r="BL58" i="33"/>
  <c r="BO254" i="36"/>
  <c r="BL254" i="36"/>
  <c r="BN254" i="36"/>
  <c r="BM254" i="36"/>
  <c r="BN256" i="36"/>
  <c r="BO256" i="36"/>
  <c r="BK65" i="36"/>
  <c r="BL65" i="36"/>
  <c r="BG65" i="36"/>
  <c r="BG94" i="36" s="1"/>
  <c r="BI65" i="36"/>
  <c r="BH58" i="33"/>
  <c r="BM65" i="36"/>
  <c r="BH65" i="36"/>
  <c r="BJ65" i="36"/>
  <c r="BN65" i="36"/>
  <c r="BO65" i="36"/>
  <c r="BM157" i="36"/>
  <c r="BL157" i="36"/>
  <c r="BI157" i="36"/>
  <c r="BI186" i="36" s="1"/>
  <c r="BJ89" i="33" s="1"/>
  <c r="BJ157" i="36"/>
  <c r="BN157" i="36"/>
  <c r="BK157" i="36"/>
  <c r="BO157" i="36"/>
  <c r="BH157" i="36"/>
  <c r="BG157" i="36"/>
  <c r="BG186" i="36" s="1"/>
  <c r="BN162" i="36"/>
  <c r="BL162" i="36"/>
  <c r="BM162" i="36"/>
  <c r="BO162" i="36"/>
  <c r="BL70" i="36"/>
  <c r="BM58" i="33"/>
  <c r="BN70" i="36"/>
  <c r="BO70" i="36"/>
  <c r="BM70" i="36"/>
  <c r="BN253" i="36"/>
  <c r="BM253" i="36"/>
  <c r="BK253" i="36"/>
  <c r="BO253" i="36"/>
  <c r="BL253" i="36"/>
  <c r="BN249" i="36"/>
  <c r="BG249" i="36"/>
  <c r="BJ249" i="36"/>
  <c r="BO249" i="36"/>
  <c r="BM249" i="36"/>
  <c r="BM278" i="36" s="1"/>
  <c r="BI249" i="36"/>
  <c r="BK249" i="36"/>
  <c r="BL249" i="36"/>
  <c r="BH249" i="36"/>
  <c r="BH278" i="36" s="1"/>
  <c r="BN72" i="36"/>
  <c r="BO58" i="33"/>
  <c r="BO72" i="36"/>
  <c r="BL161" i="36"/>
  <c r="BM161" i="36"/>
  <c r="BO161" i="36"/>
  <c r="BN161" i="36"/>
  <c r="BK161" i="36"/>
  <c r="BH186" i="36" l="1"/>
  <c r="BI89" i="33" s="1"/>
  <c r="AY62" i="115"/>
  <c r="AE36" i="133" s="1"/>
  <c r="AD96" i="134" s="1"/>
  <c r="BG278" i="36"/>
  <c r="AY55" i="115"/>
  <c r="AB93" i="134"/>
  <c r="AV125" i="115"/>
  <c r="AS86" i="45"/>
  <c r="Y85" i="132"/>
  <c r="Y92" i="132" s="1"/>
  <c r="BH94" i="36"/>
  <c r="BH375" i="36" s="1"/>
  <c r="AS71" i="45"/>
  <c r="AS72" i="45" s="1"/>
  <c r="AX60" i="45"/>
  <c r="CE186" i="36"/>
  <c r="CF89" i="33" s="1"/>
  <c r="BJ186" i="36"/>
  <c r="BK89" i="33" s="1"/>
  <c r="BK102" i="33" s="1"/>
  <c r="AG114" i="33" s="1"/>
  <c r="AG7" i="32" s="1"/>
  <c r="BI94" i="36"/>
  <c r="BJ88" i="33" s="1"/>
  <c r="CA372" i="36"/>
  <c r="BX372" i="36"/>
  <c r="CI94" i="36"/>
  <c r="CJ88" i="33" s="1"/>
  <c r="CE372" i="36"/>
  <c r="CB372" i="36"/>
  <c r="CH186" i="36"/>
  <c r="CI89" i="33" s="1"/>
  <c r="AL104" i="33"/>
  <c r="H116" i="33" s="1"/>
  <c r="H9" i="32" s="1"/>
  <c r="BW372" i="36"/>
  <c r="CA91" i="33"/>
  <c r="CB104" i="33" s="1"/>
  <c r="AX116" i="33" s="1"/>
  <c r="CD372" i="36"/>
  <c r="CI372" i="36"/>
  <c r="BY186" i="36"/>
  <c r="BZ89" i="33" s="1"/>
  <c r="CF91" i="33"/>
  <c r="CI278" i="36"/>
  <c r="CJ90" i="33" s="1"/>
  <c r="CF372" i="36"/>
  <c r="BU94" i="36"/>
  <c r="BV88" i="33" s="1"/>
  <c r="BX94" i="36"/>
  <c r="BY88" i="33" s="1"/>
  <c r="BV278" i="36"/>
  <c r="BW90" i="33" s="1"/>
  <c r="BY372" i="36"/>
  <c r="CG278" i="36"/>
  <c r="CH90" i="33" s="1"/>
  <c r="CG372" i="36"/>
  <c r="BZ186" i="36"/>
  <c r="CC186" i="36"/>
  <c r="CD89" i="33" s="1"/>
  <c r="CI91" i="33"/>
  <c r="CJ104" i="33" s="1"/>
  <c r="BF116" i="33" s="1"/>
  <c r="BY278" i="36"/>
  <c r="BZ90" i="33" s="1"/>
  <c r="BX186" i="36"/>
  <c r="BY89" i="33" s="1"/>
  <c r="CG186" i="36"/>
  <c r="CH89" i="33" s="1"/>
  <c r="CC91" i="33"/>
  <c r="CC104" i="33" s="1"/>
  <c r="AY116" i="33" s="1"/>
  <c r="BU278" i="36"/>
  <c r="BV90" i="33" s="1"/>
  <c r="BJ94" i="36"/>
  <c r="BK88" i="33" s="1"/>
  <c r="BQ278" i="36"/>
  <c r="CA278" i="36"/>
  <c r="CB90" i="33" s="1"/>
  <c r="CD186" i="36"/>
  <c r="CE89" i="33" s="1"/>
  <c r="CD91" i="33"/>
  <c r="CE104" i="33" s="1"/>
  <c r="BA116" i="33" s="1"/>
  <c r="BA124" i="33" s="1"/>
  <c r="BA19" i="32" s="1"/>
  <c r="AG47" i="132" s="1"/>
  <c r="CG91" i="33"/>
  <c r="BW278" i="36"/>
  <c r="BX90" i="33" s="1"/>
  <c r="CF278" i="36"/>
  <c r="CA186" i="36"/>
  <c r="BU186" i="36"/>
  <c r="BZ94" i="36"/>
  <c r="CC372" i="36"/>
  <c r="BX278" i="36"/>
  <c r="BY90" i="33" s="1"/>
  <c r="CA94" i="36"/>
  <c r="CB88" i="33" s="1"/>
  <c r="CC278" i="36"/>
  <c r="CD90" i="33" s="1"/>
  <c r="CE278" i="36"/>
  <c r="CH94" i="36"/>
  <c r="CG94" i="36"/>
  <c r="CH88" i="33" s="1"/>
  <c r="BW186" i="36"/>
  <c r="BX89" i="33" s="1"/>
  <c r="CD94" i="36"/>
  <c r="CE88" i="33" s="1"/>
  <c r="BV94" i="36"/>
  <c r="BW88" i="33" s="1"/>
  <c r="CH91" i="33"/>
  <c r="CH104" i="33" s="1"/>
  <c r="BD116" i="33" s="1"/>
  <c r="CB278" i="36"/>
  <c r="CC94" i="36"/>
  <c r="CI186" i="36"/>
  <c r="CI187" i="36" s="1"/>
  <c r="BV186" i="36"/>
  <c r="CH278" i="36"/>
  <c r="CD278" i="36"/>
  <c r="CE90" i="33" s="1"/>
  <c r="CE94" i="36"/>
  <c r="CF94" i="36"/>
  <c r="CG88" i="33" s="1"/>
  <c r="CF186" i="36"/>
  <c r="BY94" i="36"/>
  <c r="BZ88" i="33" s="1"/>
  <c r="BW94" i="36"/>
  <c r="CB186" i="36"/>
  <c r="BZ278" i="36"/>
  <c r="CA279" i="36" s="1"/>
  <c r="CB94" i="36"/>
  <c r="CC88" i="33" s="1"/>
  <c r="BV372" i="36"/>
  <c r="AO376" i="36"/>
  <c r="CH372" i="36"/>
  <c r="BZ372" i="36"/>
  <c r="AV376" i="36"/>
  <c r="AS85" i="45"/>
  <c r="AS93" i="45" s="1"/>
  <c r="Y42" i="133" s="1"/>
  <c r="AS83" i="45"/>
  <c r="AT68" i="45"/>
  <c r="AT69" i="45"/>
  <c r="AT67" i="45"/>
  <c r="AT51" i="45"/>
  <c r="AT52" i="45" s="1"/>
  <c r="AT77" i="45" s="1"/>
  <c r="AT54" i="45"/>
  <c r="AT55" i="45" s="1"/>
  <c r="AT86" i="45" s="1"/>
  <c r="AT70" i="45"/>
  <c r="Y84" i="132"/>
  <c r="AS78" i="45"/>
  <c r="AS75" i="45"/>
  <c r="AS76" i="45"/>
  <c r="AS92" i="45" s="1"/>
  <c r="Y44" i="133" s="1"/>
  <c r="AU34" i="45"/>
  <c r="X86" i="132"/>
  <c r="W110" i="134" s="1"/>
  <c r="BA100" i="115"/>
  <c r="AZ114" i="115"/>
  <c r="AZ121" i="115" s="1"/>
  <c r="AR79" i="45"/>
  <c r="AR80" i="45" s="1"/>
  <c r="AY91" i="115"/>
  <c r="AY92" i="115" s="1"/>
  <c r="AE34" i="133" s="1"/>
  <c r="AD94" i="134" s="1"/>
  <c r="AY85" i="115"/>
  <c r="BA10" i="115"/>
  <c r="AZ24" i="115"/>
  <c r="AZ31" i="115" s="1"/>
  <c r="AU44" i="45"/>
  <c r="AU70" i="45" s="1"/>
  <c r="BA70" i="115"/>
  <c r="AZ84" i="115"/>
  <c r="AZ71" i="115"/>
  <c r="AZ54" i="115"/>
  <c r="AZ61" i="115" s="1"/>
  <c r="BA40" i="115"/>
  <c r="BA41" i="115" s="1"/>
  <c r="AW119" i="115"/>
  <c r="AW122" i="115" s="1"/>
  <c r="AC35" i="133" s="1"/>
  <c r="AW115" i="115"/>
  <c r="AZ59" i="115"/>
  <c r="AZ8" i="115"/>
  <c r="AY11" i="115"/>
  <c r="AY22" i="115"/>
  <c r="BF68" i="115"/>
  <c r="BE82" i="115"/>
  <c r="AR93" i="45"/>
  <c r="X42" i="133" s="1"/>
  <c r="W113" i="134" s="1"/>
  <c r="AW124" i="115"/>
  <c r="AX112" i="115"/>
  <c r="AY98" i="115"/>
  <c r="AX101" i="115"/>
  <c r="AX63" i="45" s="1"/>
  <c r="BA52" i="115"/>
  <c r="BB38" i="115"/>
  <c r="AX29" i="115"/>
  <c r="AX32" i="115" s="1"/>
  <c r="AX25" i="115"/>
  <c r="BB90" i="115"/>
  <c r="BA53" i="115"/>
  <c r="BA60" i="115" s="1"/>
  <c r="BB39" i="115"/>
  <c r="Y107" i="134"/>
  <c r="AR91" i="45"/>
  <c r="AR92" i="45"/>
  <c r="X44" i="133" s="1"/>
  <c r="W115" i="134" s="1"/>
  <c r="AW29" i="45"/>
  <c r="AW39" i="45" s="1"/>
  <c r="AW28" i="45"/>
  <c r="AW38" i="45" s="1"/>
  <c r="AW32" i="45"/>
  <c r="AW42" i="45" s="1"/>
  <c r="AW27" i="45"/>
  <c r="AW31" i="45"/>
  <c r="AW33" i="45"/>
  <c r="AW43" i="45" s="1"/>
  <c r="BD89" i="115"/>
  <c r="AW64" i="45"/>
  <c r="AC88" i="134"/>
  <c r="BD69" i="115"/>
  <c r="BC83" i="115"/>
  <c r="X91" i="132"/>
  <c r="W108" i="134"/>
  <c r="X92" i="132"/>
  <c r="W109" i="134"/>
  <c r="AZ29" i="44"/>
  <c r="BP278" i="36"/>
  <c r="AZ9" i="115"/>
  <c r="AY23" i="115"/>
  <c r="AY30" i="115" s="1"/>
  <c r="AY113" i="115"/>
  <c r="AY120" i="115" s="1"/>
  <c r="AZ99" i="115"/>
  <c r="AX5" i="45"/>
  <c r="AX21" i="45" s="1"/>
  <c r="AX25" i="45" s="1"/>
  <c r="AX62" i="45"/>
  <c r="AX61" i="45"/>
  <c r="AR87" i="45"/>
  <c r="AR88" i="45" s="1"/>
  <c r="AB37" i="133"/>
  <c r="AA97" i="134" s="1"/>
  <c r="AA93" i="134"/>
  <c r="AV30" i="45"/>
  <c r="AV41" i="45"/>
  <c r="AV40" i="45" s="1"/>
  <c r="AV46" i="45" s="1"/>
  <c r="BA22" i="44"/>
  <c r="BB7" i="44"/>
  <c r="AX30" i="44"/>
  <c r="AX25" i="44"/>
  <c r="AC68" i="132"/>
  <c r="AC77" i="132" s="1"/>
  <c r="AC80" i="132" s="1"/>
  <c r="AW32" i="44"/>
  <c r="BR278" i="36"/>
  <c r="AE64" i="132"/>
  <c r="AV26" i="45"/>
  <c r="AV37" i="45"/>
  <c r="AV36" i="45" s="1"/>
  <c r="AV45" i="45" s="1"/>
  <c r="AZ8" i="44"/>
  <c r="AY23" i="44"/>
  <c r="AY10" i="44"/>
  <c r="AR94" i="45"/>
  <c r="X43" i="133" s="1"/>
  <c r="W114" i="134" s="1"/>
  <c r="BS278" i="36"/>
  <c r="BT90" i="33" s="1"/>
  <c r="BO278" i="36"/>
  <c r="BP90" i="33" s="1"/>
  <c r="BT278" i="36"/>
  <c r="BL278" i="36"/>
  <c r="BM90" i="33" s="1"/>
  <c r="BK278" i="36"/>
  <c r="BN278" i="36"/>
  <c r="BO90" i="33" s="1"/>
  <c r="BJ278" i="36"/>
  <c r="BK90" i="33" s="1"/>
  <c r="BI278" i="36"/>
  <c r="BJ90" i="33" s="1"/>
  <c r="BM94" i="36"/>
  <c r="BL94" i="36"/>
  <c r="BM88" i="33" s="1"/>
  <c r="BQ94" i="36"/>
  <c r="BS94" i="36"/>
  <c r="BT88" i="33" s="1"/>
  <c r="BT94" i="36"/>
  <c r="BR94" i="36"/>
  <c r="BO94" i="36"/>
  <c r="BP94" i="36"/>
  <c r="BQ88" i="33" s="1"/>
  <c r="BN94" i="36"/>
  <c r="BO88" i="33" s="1"/>
  <c r="BK94" i="36"/>
  <c r="BL88" i="33" s="1"/>
  <c r="BW104" i="33"/>
  <c r="AS116" i="33" s="1"/>
  <c r="AS9" i="32" s="1"/>
  <c r="AT376" i="36"/>
  <c r="BY104" i="33"/>
  <c r="AU116" i="33" s="1"/>
  <c r="AU9" i="32" s="1"/>
  <c r="BV104" i="33"/>
  <c r="AR116" i="33" s="1"/>
  <c r="BU372" i="36"/>
  <c r="BX104" i="33"/>
  <c r="AT116" i="33" s="1"/>
  <c r="BZ104" i="33"/>
  <c r="AV116" i="33" s="1"/>
  <c r="AQ104" i="33"/>
  <c r="M116" i="33" s="1"/>
  <c r="M9" i="32" s="1"/>
  <c r="V115" i="134"/>
  <c r="V113" i="134"/>
  <c r="W45" i="133"/>
  <c r="V116" i="134" s="1"/>
  <c r="V112" i="134"/>
  <c r="V114" i="134"/>
  <c r="BD103" i="33"/>
  <c r="Z115" i="33" s="1"/>
  <c r="Z8" i="32" s="1"/>
  <c r="AX103" i="33"/>
  <c r="T115" i="33" s="1"/>
  <c r="T8" i="32" s="1"/>
  <c r="AM102" i="33"/>
  <c r="I114" i="33" s="1"/>
  <c r="I122" i="33" s="1"/>
  <c r="I17" i="32" s="1"/>
  <c r="AV103" i="33"/>
  <c r="R115" i="33" s="1"/>
  <c r="R123" i="33" s="1"/>
  <c r="R18" i="32" s="1"/>
  <c r="AK376" i="36"/>
  <c r="AM376" i="36"/>
  <c r="AR376" i="36"/>
  <c r="BH372" i="36"/>
  <c r="BE104" i="33"/>
  <c r="AA116" i="33" s="1"/>
  <c r="AA124" i="33" s="1"/>
  <c r="AA19" i="32" s="1"/>
  <c r="BG372" i="36"/>
  <c r="BH91" i="33"/>
  <c r="BH104" i="33" s="1"/>
  <c r="AD116" i="33" s="1"/>
  <c r="AD9" i="32" s="1"/>
  <c r="AG376" i="36"/>
  <c r="BF103" i="33"/>
  <c r="AB115" i="33" s="1"/>
  <c r="AB123" i="33" s="1"/>
  <c r="AB18" i="32" s="1"/>
  <c r="AZ103" i="33"/>
  <c r="V115" i="33" s="1"/>
  <c r="V8" i="32" s="1"/>
  <c r="BG90" i="33"/>
  <c r="BG103" i="33" s="1"/>
  <c r="AC115" i="33" s="1"/>
  <c r="AX104" i="33"/>
  <c r="T116" i="33" s="1"/>
  <c r="T124" i="33" s="1"/>
  <c r="T19" i="32" s="1"/>
  <c r="AS104" i="33"/>
  <c r="O116" i="33" s="1"/>
  <c r="O9" i="32" s="1"/>
  <c r="AI376" i="36"/>
  <c r="AY376" i="36"/>
  <c r="BF95" i="36"/>
  <c r="AJ104" i="33"/>
  <c r="F116" i="33" s="1"/>
  <c r="F124" i="33" s="1"/>
  <c r="F19" i="32" s="1"/>
  <c r="AP104" i="33"/>
  <c r="L116" i="33" s="1"/>
  <c r="L9" i="32" s="1"/>
  <c r="BR186" i="36"/>
  <c r="BS89" i="33" s="1"/>
  <c r="BI372" i="36"/>
  <c r="AK102" i="33"/>
  <c r="G114" i="33" s="1"/>
  <c r="G122" i="33" s="1"/>
  <c r="G17" i="32" s="1"/>
  <c r="BS186" i="36"/>
  <c r="AH104" i="33"/>
  <c r="D116" i="33" s="1"/>
  <c r="D9" i="32" s="1"/>
  <c r="BD376" i="36"/>
  <c r="AR103" i="33"/>
  <c r="N115" i="33" s="1"/>
  <c r="N123" i="33" s="1"/>
  <c r="N18" i="32" s="1"/>
  <c r="AP376" i="36"/>
  <c r="BK104" i="33"/>
  <c r="AG116" i="33" s="1"/>
  <c r="AG9" i="32" s="1"/>
  <c r="AQ95" i="45"/>
  <c r="BQ186" i="36"/>
  <c r="BR89" i="33" s="1"/>
  <c r="BT186" i="36"/>
  <c r="BS372" i="36"/>
  <c r="BT91" i="33"/>
  <c r="BT104" i="33" s="1"/>
  <c r="AP116" i="33" s="1"/>
  <c r="BT372" i="36"/>
  <c r="BQ104" i="33"/>
  <c r="AM116" i="33" s="1"/>
  <c r="BJ372" i="36"/>
  <c r="BP186" i="36"/>
  <c r="BQ89" i="33" s="1"/>
  <c r="BP372" i="36"/>
  <c r="BQ372" i="36"/>
  <c r="BR91" i="33"/>
  <c r="BR104" i="33" s="1"/>
  <c r="AN116" i="33" s="1"/>
  <c r="BR372" i="36"/>
  <c r="BG89" i="33"/>
  <c r="BG102" i="33" s="1"/>
  <c r="AC114" i="33" s="1"/>
  <c r="AC122" i="33" s="1"/>
  <c r="AC17" i="32" s="1"/>
  <c r="BG101" i="33"/>
  <c r="AC113" i="33" s="1"/>
  <c r="AI102" i="33"/>
  <c r="E114" i="33" s="1"/>
  <c r="E122" i="33" s="1"/>
  <c r="E17" i="32" s="1"/>
  <c r="AQ376" i="36"/>
  <c r="AW104" i="33"/>
  <c r="S116" i="33" s="1"/>
  <c r="S9" i="32" s="1"/>
  <c r="BF375" i="36"/>
  <c r="BF376" i="36" s="1"/>
  <c r="AI103" i="33"/>
  <c r="E115" i="33" s="1"/>
  <c r="E123" i="33" s="1"/>
  <c r="E18" i="32" s="1"/>
  <c r="AS103" i="33"/>
  <c r="O115" i="33" s="1"/>
  <c r="O8" i="32" s="1"/>
  <c r="AX102" i="33"/>
  <c r="T114" i="33" s="1"/>
  <c r="T7" i="32" s="1"/>
  <c r="BA104" i="33"/>
  <c r="W116" i="33" s="1"/>
  <c r="W124" i="33" s="1"/>
  <c r="W19" i="32" s="1"/>
  <c r="AN102" i="33"/>
  <c r="J114" i="33" s="1"/>
  <c r="J7" i="32" s="1"/>
  <c r="AJ103" i="33"/>
  <c r="F115" i="33" s="1"/>
  <c r="F8" i="32" s="1"/>
  <c r="BA103" i="33"/>
  <c r="W115" i="33" s="1"/>
  <c r="W8" i="32" s="1"/>
  <c r="BE376" i="36"/>
  <c r="AN104" i="33"/>
  <c r="J116" i="33" s="1"/>
  <c r="J124" i="33" s="1"/>
  <c r="J19" i="32" s="1"/>
  <c r="AJ101" i="33"/>
  <c r="AJ92" i="33"/>
  <c r="AU102" i="33"/>
  <c r="Q114" i="33" s="1"/>
  <c r="AT102" i="33"/>
  <c r="P114" i="33" s="1"/>
  <c r="BA101" i="33"/>
  <c r="BA92" i="33"/>
  <c r="AL92" i="33"/>
  <c r="AL101" i="33"/>
  <c r="BB92" i="33"/>
  <c r="BB104" i="33"/>
  <c r="X116" i="33" s="1"/>
  <c r="AQ101" i="33"/>
  <c r="AQ92" i="33"/>
  <c r="BC92" i="33"/>
  <c r="BC101" i="33"/>
  <c r="BB103" i="33"/>
  <c r="X115" i="33" s="1"/>
  <c r="AT103" i="33"/>
  <c r="P115" i="33" s="1"/>
  <c r="AQ102" i="33"/>
  <c r="M114" i="33" s="1"/>
  <c r="AP102" i="33"/>
  <c r="L114" i="33" s="1"/>
  <c r="AS376" i="36"/>
  <c r="BC103" i="33"/>
  <c r="Y115" i="33" s="1"/>
  <c r="AO102" i="33"/>
  <c r="K114" i="33" s="1"/>
  <c r="AU104" i="33"/>
  <c r="Q116" i="33" s="1"/>
  <c r="AH376" i="36"/>
  <c r="AZ102" i="33"/>
  <c r="V114" i="33" s="1"/>
  <c r="AY102" i="33"/>
  <c r="U114" i="33" s="1"/>
  <c r="AX376" i="36"/>
  <c r="AL103" i="33"/>
  <c r="H115" i="33" s="1"/>
  <c r="AL102" i="33"/>
  <c r="H114" i="33" s="1"/>
  <c r="AN376" i="36"/>
  <c r="AM101" i="33"/>
  <c r="AM92" i="33"/>
  <c r="AM104" i="33"/>
  <c r="I116" i="33" s="1"/>
  <c r="BC104" i="33"/>
  <c r="Y116" i="33" s="1"/>
  <c r="BF104" i="33"/>
  <c r="AB116" i="33" s="1"/>
  <c r="AF88" i="33"/>
  <c r="AG101" i="33" s="1"/>
  <c r="AE95" i="36"/>
  <c r="AE375" i="36"/>
  <c r="AE376" i="36" s="1"/>
  <c r="AF90" i="33"/>
  <c r="AF103" i="33" s="1"/>
  <c r="AE279" i="36"/>
  <c r="AV101" i="33"/>
  <c r="AU92" i="33"/>
  <c r="AU101" i="33"/>
  <c r="AH92" i="33"/>
  <c r="AH101" i="33"/>
  <c r="AR92" i="33"/>
  <c r="AR101" i="33"/>
  <c r="AH102" i="33"/>
  <c r="D114" i="33" s="1"/>
  <c r="BA376" i="36"/>
  <c r="AK103" i="33"/>
  <c r="G115" i="33" s="1"/>
  <c r="AW376" i="36"/>
  <c r="AT104" i="33"/>
  <c r="P116" i="33" s="1"/>
  <c r="AJ376" i="36"/>
  <c r="BE101" i="33"/>
  <c r="BD101" i="33"/>
  <c r="BD92" i="33"/>
  <c r="AL376" i="36"/>
  <c r="AU103" i="33"/>
  <c r="Q115" i="33" s="1"/>
  <c r="AY103" i="33"/>
  <c r="U115" i="33" s="1"/>
  <c r="AV92" i="33"/>
  <c r="BE103" i="33"/>
  <c r="AA115" i="33" s="1"/>
  <c r="AD105" i="33"/>
  <c r="AE92" i="33"/>
  <c r="AE101" i="33"/>
  <c r="AE105" i="33" s="1"/>
  <c r="AZ101" i="33"/>
  <c r="AZ92" i="33"/>
  <c r="AZ376" i="36"/>
  <c r="AO103" i="33"/>
  <c r="K115" i="33" s="1"/>
  <c r="AS101" i="33"/>
  <c r="AS92" i="33"/>
  <c r="AN101" i="33"/>
  <c r="AN92" i="33"/>
  <c r="BF101" i="33"/>
  <c r="BF92" i="33"/>
  <c r="AG92" i="33"/>
  <c r="AP92" i="33"/>
  <c r="AY104" i="33"/>
  <c r="U116" i="33" s="1"/>
  <c r="AT101" i="33"/>
  <c r="AT92" i="33"/>
  <c r="AF91" i="33"/>
  <c r="AF104" i="33" s="1"/>
  <c r="AE372" i="36"/>
  <c r="AI101" i="33"/>
  <c r="AI92" i="33"/>
  <c r="AY101" i="33"/>
  <c r="AY92" i="33"/>
  <c r="BC376" i="36"/>
  <c r="AP101" i="33"/>
  <c r="AO101" i="33"/>
  <c r="AO92" i="33"/>
  <c r="AF372" i="36"/>
  <c r="BD104" i="33"/>
  <c r="Z116" i="33" s="1"/>
  <c r="BF102" i="33"/>
  <c r="AB114" i="33" s="1"/>
  <c r="AJ102" i="33"/>
  <c r="F114" i="33" s="1"/>
  <c r="BG104" i="33"/>
  <c r="AC116" i="33" s="1"/>
  <c r="AX101" i="33"/>
  <c r="AW101" i="33"/>
  <c r="AW92" i="33"/>
  <c r="AS102" i="33"/>
  <c r="O114" i="33" s="1"/>
  <c r="AR102" i="33"/>
  <c r="N114" i="33" s="1"/>
  <c r="BB376" i="36"/>
  <c r="AW102" i="33"/>
  <c r="S114" i="33" s="1"/>
  <c r="AV102" i="33"/>
  <c r="R114" i="33" s="1"/>
  <c r="BB101" i="33"/>
  <c r="AN103" i="33"/>
  <c r="J115" i="33" s="1"/>
  <c r="AM103" i="33"/>
  <c r="I115" i="33" s="1"/>
  <c r="BE92" i="33"/>
  <c r="BC102" i="33"/>
  <c r="Y114" i="33" s="1"/>
  <c r="AX92" i="33"/>
  <c r="AZ104" i="33"/>
  <c r="V116" i="33" s="1"/>
  <c r="AV104" i="33"/>
  <c r="R116" i="33" s="1"/>
  <c r="AF89" i="33"/>
  <c r="AF102" i="33" s="1"/>
  <c r="AE187" i="36"/>
  <c r="AK101" i="33"/>
  <c r="AK92" i="33"/>
  <c r="BE102" i="33"/>
  <c r="AA114" i="33" s="1"/>
  <c r="BD102" i="33"/>
  <c r="Z114" i="33" s="1"/>
  <c r="AH103" i="33"/>
  <c r="D115" i="33" s="1"/>
  <c r="AQ103" i="33"/>
  <c r="M115" i="33" s="1"/>
  <c r="AP103" i="33"/>
  <c r="L115" i="33" s="1"/>
  <c r="AI104" i="33"/>
  <c r="E116" i="33" s="1"/>
  <c r="AR104" i="33"/>
  <c r="N116" i="33" s="1"/>
  <c r="AW103" i="33"/>
  <c r="S115" i="33" s="1"/>
  <c r="AU376" i="36"/>
  <c r="BB102" i="33"/>
  <c r="X114" i="33" s="1"/>
  <c r="BA102" i="33"/>
  <c r="W114" i="33" s="1"/>
  <c r="AK104" i="33"/>
  <c r="G116" i="33" s="1"/>
  <c r="AO104" i="33"/>
  <c r="K116" i="33" s="1"/>
  <c r="BH88" i="33"/>
  <c r="BN104" i="33"/>
  <c r="AJ116" i="33" s="1"/>
  <c r="AJ124" i="33" s="1"/>
  <c r="AJ19" i="32" s="1"/>
  <c r="P47" i="132" s="1"/>
  <c r="BL372" i="36"/>
  <c r="BJ102" i="33"/>
  <c r="AF114" i="33" s="1"/>
  <c r="BP104" i="33"/>
  <c r="AL116" i="33" s="1"/>
  <c r="BH279" i="36"/>
  <c r="BI90" i="33"/>
  <c r="BK186" i="36"/>
  <c r="BL89" i="33" s="1"/>
  <c r="BL186" i="36"/>
  <c r="BM89" i="33" s="1"/>
  <c r="BK372" i="36"/>
  <c r="BL91" i="33"/>
  <c r="BL104" i="33" s="1"/>
  <c r="AH116" i="33" s="1"/>
  <c r="AH9" i="32" s="1"/>
  <c r="BO104" i="33"/>
  <c r="AK116" i="33" s="1"/>
  <c r="BJ104" i="33"/>
  <c r="AF116" i="33" s="1"/>
  <c r="BO372" i="36"/>
  <c r="BM372" i="36"/>
  <c r="BN186" i="36"/>
  <c r="BM186" i="36"/>
  <c r="BN89" i="33" s="1"/>
  <c r="BO186" i="36"/>
  <c r="BN372" i="36"/>
  <c r="BG187" i="36"/>
  <c r="BH89" i="33"/>
  <c r="BG279" i="36"/>
  <c r="BH90" i="33"/>
  <c r="BG95" i="36"/>
  <c r="BG375" i="36"/>
  <c r="BH187" i="36"/>
  <c r="BI187" i="36"/>
  <c r="CI95" i="36" l="1"/>
  <c r="AS94" i="45"/>
  <c r="Y43" i="133" s="1"/>
  <c r="H124" i="33"/>
  <c r="H19" i="32" s="1"/>
  <c r="CA95" i="36"/>
  <c r="Y86" i="132"/>
  <c r="X110" i="134" s="1"/>
  <c r="X109" i="134"/>
  <c r="CF187" i="36"/>
  <c r="CI102" i="33"/>
  <c r="BE114" i="33" s="1"/>
  <c r="BE7" i="32" s="1"/>
  <c r="AT75" i="45"/>
  <c r="AW125" i="115"/>
  <c r="AS87" i="45"/>
  <c r="AS88" i="45" s="1"/>
  <c r="BJ187" i="36"/>
  <c r="M124" i="33"/>
  <c r="M19" i="32" s="1"/>
  <c r="AS79" i="45"/>
  <c r="AS80" i="45" s="1"/>
  <c r="CH279" i="36"/>
  <c r="CH187" i="36"/>
  <c r="CA88" i="33"/>
  <c r="CB101" i="33" s="1"/>
  <c r="AX113" i="33" s="1"/>
  <c r="AD124" i="33"/>
  <c r="AD19" i="32" s="1"/>
  <c r="BV95" i="36"/>
  <c r="AS91" i="45"/>
  <c r="Y41" i="133" s="1"/>
  <c r="Y45" i="133" s="1"/>
  <c r="BZ279" i="36"/>
  <c r="BW187" i="36"/>
  <c r="CA104" i="33"/>
  <c r="AW116" i="33" s="1"/>
  <c r="AW9" i="32" s="1"/>
  <c r="BW375" i="36"/>
  <c r="CA90" i="33"/>
  <c r="CA103" i="33" s="1"/>
  <c r="AW115" i="33" s="1"/>
  <c r="AW8" i="32" s="1"/>
  <c r="BZ101" i="33"/>
  <c r="AV113" i="33" s="1"/>
  <c r="CB95" i="36"/>
  <c r="CD375" i="36"/>
  <c r="CB279" i="36"/>
  <c r="CI90" i="33"/>
  <c r="CI103" i="33" s="1"/>
  <c r="BE115" i="33" s="1"/>
  <c r="BE8" i="32" s="1"/>
  <c r="BY102" i="33"/>
  <c r="AU114" i="33" s="1"/>
  <c r="AU7" i="32" s="1"/>
  <c r="CE187" i="36"/>
  <c r="CF95" i="36"/>
  <c r="BW101" i="33"/>
  <c r="AS113" i="33" s="1"/>
  <c r="BX375" i="36"/>
  <c r="BX187" i="36"/>
  <c r="CF88" i="33"/>
  <c r="CF101" i="33" s="1"/>
  <c r="BB113" i="33" s="1"/>
  <c r="BY279" i="36"/>
  <c r="CC101" i="33"/>
  <c r="AY113" i="33" s="1"/>
  <c r="AY6" i="32" s="1"/>
  <c r="CE95" i="36"/>
  <c r="CD95" i="36"/>
  <c r="CE375" i="36"/>
  <c r="CF279" i="36"/>
  <c r="BW103" i="33"/>
  <c r="AS115" i="33" s="1"/>
  <c r="AS123" i="33" s="1"/>
  <c r="AS18" i="32" s="1"/>
  <c r="Y43" i="132" s="1"/>
  <c r="BY187" i="36"/>
  <c r="BX103" i="33"/>
  <c r="AT115" i="33" s="1"/>
  <c r="AT8" i="32" s="1"/>
  <c r="CI104" i="33"/>
  <c r="BE116" i="33" s="1"/>
  <c r="BE9" i="32" s="1"/>
  <c r="CD104" i="33"/>
  <c r="AZ116" i="33" s="1"/>
  <c r="AZ9" i="32" s="1"/>
  <c r="CG104" i="33"/>
  <c r="BC116" i="33" s="1"/>
  <c r="BC9" i="32" s="1"/>
  <c r="CD279" i="36"/>
  <c r="CG90" i="33"/>
  <c r="BY375" i="36"/>
  <c r="CG95" i="36"/>
  <c r="BY95" i="36"/>
  <c r="CF104" i="33"/>
  <c r="BB116" i="33" s="1"/>
  <c r="BB124" i="33" s="1"/>
  <c r="BB19" i="32" s="1"/>
  <c r="AH47" i="132" s="1"/>
  <c r="CF90" i="33"/>
  <c r="CG279" i="36"/>
  <c r="BV279" i="36"/>
  <c r="CF375" i="36"/>
  <c r="CE279" i="36"/>
  <c r="CC95" i="36"/>
  <c r="CD88" i="33"/>
  <c r="CD92" i="33" s="1"/>
  <c r="BZ95" i="36"/>
  <c r="BZ375" i="36"/>
  <c r="CC279" i="36"/>
  <c r="CA89" i="33"/>
  <c r="CA102" i="33" s="1"/>
  <c r="AW114" i="33" s="1"/>
  <c r="AW122" i="33" s="1"/>
  <c r="AW17" i="32" s="1"/>
  <c r="AC39" i="132" s="1"/>
  <c r="BY92" i="33"/>
  <c r="BI279" i="36"/>
  <c r="CI279" i="36"/>
  <c r="BZ187" i="36"/>
  <c r="CI375" i="36"/>
  <c r="BX95" i="36"/>
  <c r="BX279" i="36"/>
  <c r="BW95" i="36"/>
  <c r="CC375" i="36"/>
  <c r="BY103" i="33"/>
  <c r="AU115" i="33" s="1"/>
  <c r="AU8" i="32" s="1"/>
  <c r="BA9" i="32"/>
  <c r="CC90" i="33"/>
  <c r="CD103" i="33" s="1"/>
  <c r="AZ115" i="33" s="1"/>
  <c r="AZ123" i="33" s="1"/>
  <c r="AZ18" i="32" s="1"/>
  <c r="AF43" i="132" s="1"/>
  <c r="CG187" i="36"/>
  <c r="BZ102" i="33"/>
  <c r="AV114" i="33" s="1"/>
  <c r="AV7" i="32" s="1"/>
  <c r="CG89" i="33"/>
  <c r="BW279" i="36"/>
  <c r="CD187" i="36"/>
  <c r="CB187" i="36"/>
  <c r="BV92" i="33"/>
  <c r="CE92" i="33"/>
  <c r="CF102" i="33"/>
  <c r="BB114" i="33" s="1"/>
  <c r="BB7" i="32" s="1"/>
  <c r="CE102" i="33"/>
  <c r="BA114" i="33" s="1"/>
  <c r="BA7" i="32" s="1"/>
  <c r="CA375" i="36"/>
  <c r="CH101" i="33"/>
  <c r="BD113" i="33" s="1"/>
  <c r="CH92" i="33"/>
  <c r="BV187" i="36"/>
  <c r="BU187" i="36"/>
  <c r="BU375" i="36"/>
  <c r="BX88" i="33"/>
  <c r="CH95" i="36"/>
  <c r="CJ89" i="33"/>
  <c r="CJ102" i="33" s="1"/>
  <c r="BF114" i="33" s="1"/>
  <c r="BF7" i="32" s="1"/>
  <c r="CG375" i="36"/>
  <c r="BZ103" i="33"/>
  <c r="AV115" i="33" s="1"/>
  <c r="AV8" i="32" s="1"/>
  <c r="CH375" i="36"/>
  <c r="BZ92" i="33"/>
  <c r="CI88" i="33"/>
  <c r="CB89" i="33"/>
  <c r="CC187" i="36"/>
  <c r="BV375" i="36"/>
  <c r="CA187" i="36"/>
  <c r="CB375" i="36"/>
  <c r="CC89" i="33"/>
  <c r="BW89" i="33"/>
  <c r="CE103" i="33"/>
  <c r="BA115" i="33" s="1"/>
  <c r="BA8" i="32" s="1"/>
  <c r="O124" i="33"/>
  <c r="O19" i="32" s="1"/>
  <c r="AT83" i="45"/>
  <c r="AT85" i="45"/>
  <c r="AT93" i="45" s="1"/>
  <c r="Z42" i="133" s="1"/>
  <c r="Z85" i="132"/>
  <c r="Z92" i="132" s="1"/>
  <c r="AT84" i="45"/>
  <c r="AT76" i="45"/>
  <c r="AT78" i="45"/>
  <c r="AT94" i="45" s="1"/>
  <c r="Z43" i="133" s="1"/>
  <c r="Z84" i="132"/>
  <c r="AT71" i="45"/>
  <c r="AT72" i="45" s="1"/>
  <c r="X108" i="134"/>
  <c r="Y91" i="132"/>
  <c r="AU67" i="45"/>
  <c r="AA83" i="132"/>
  <c r="Z107" i="134" s="1"/>
  <c r="AU51" i="45"/>
  <c r="AU52" i="45" s="1"/>
  <c r="AA84" i="132" s="1"/>
  <c r="AU54" i="45"/>
  <c r="AU55" i="45" s="1"/>
  <c r="AU85" i="45" s="1"/>
  <c r="AU68" i="45"/>
  <c r="AU69" i="45"/>
  <c r="AX124" i="115"/>
  <c r="AX64" i="45"/>
  <c r="AV34" i="45"/>
  <c r="AZ55" i="115"/>
  <c r="BA54" i="115"/>
  <c r="BA61" i="115" s="1"/>
  <c r="BB40" i="115"/>
  <c r="BB41" i="115" s="1"/>
  <c r="BB10" i="115"/>
  <c r="BA24" i="115"/>
  <c r="BA31" i="115" s="1"/>
  <c r="AZ91" i="115"/>
  <c r="AZ92" i="115" s="1"/>
  <c r="AF34" i="133" s="1"/>
  <c r="AE94" i="134" s="1"/>
  <c r="AZ85" i="115"/>
  <c r="BB70" i="115"/>
  <c r="BA84" i="115"/>
  <c r="BA71" i="115"/>
  <c r="BA114" i="115"/>
  <c r="BA121" i="115" s="1"/>
  <c r="BB100" i="115"/>
  <c r="AV44" i="45"/>
  <c r="AV67" i="45" s="1"/>
  <c r="AZ62" i="115"/>
  <c r="AF36" i="133" s="1"/>
  <c r="AE96" i="134" s="1"/>
  <c r="AW37" i="45"/>
  <c r="AW36" i="45" s="1"/>
  <c r="AW45" i="45" s="1"/>
  <c r="AW26" i="45"/>
  <c r="BC39" i="115"/>
  <c r="BB53" i="115"/>
  <c r="BB60" i="115" s="1"/>
  <c r="BA59" i="115"/>
  <c r="X115" i="134"/>
  <c r="AX32" i="45"/>
  <c r="AX42" i="45" s="1"/>
  <c r="AX31" i="45"/>
  <c r="AX33" i="45"/>
  <c r="AX43" i="45" s="1"/>
  <c r="AX27" i="45"/>
  <c r="AX28" i="45"/>
  <c r="AX38" i="45" s="1"/>
  <c r="AX29" i="45"/>
  <c r="AX39" i="45" s="1"/>
  <c r="AF64" i="132"/>
  <c r="AY29" i="115"/>
  <c r="AY32" i="115" s="1"/>
  <c r="AE33" i="133" s="1"/>
  <c r="AY25" i="115"/>
  <c r="X113" i="134"/>
  <c r="AD88" i="134"/>
  <c r="AY112" i="115"/>
  <c r="AZ98" i="115"/>
  <c r="AY101" i="115"/>
  <c r="AY63" i="45" s="1"/>
  <c r="AY60" i="45"/>
  <c r="AY5" i="45"/>
  <c r="AY21" i="45" s="1"/>
  <c r="AY25" i="45" s="1"/>
  <c r="AY62" i="45"/>
  <c r="AY61" i="45"/>
  <c r="AX119" i="115"/>
  <c r="AX122" i="115" s="1"/>
  <c r="AD35" i="133" s="1"/>
  <c r="AC95" i="134" s="1"/>
  <c r="AX115" i="115"/>
  <c r="AZ22" i="115"/>
  <c r="BA8" i="115"/>
  <c r="AZ11" i="115"/>
  <c r="AY30" i="44"/>
  <c r="AY25" i="44"/>
  <c r="AD68" i="132"/>
  <c r="AD77" i="132" s="1"/>
  <c r="AD80" i="132" s="1"/>
  <c r="AX32" i="44"/>
  <c r="BA99" i="115"/>
  <c r="AZ113" i="115"/>
  <c r="AZ120" i="115" s="1"/>
  <c r="BC90" i="115"/>
  <c r="BA8" i="44"/>
  <c r="AZ23" i="44"/>
  <c r="AZ10" i="44"/>
  <c r="BB22" i="44"/>
  <c r="BC7" i="44"/>
  <c r="BE69" i="115"/>
  <c r="BD83" i="115"/>
  <c r="AR95" i="45"/>
  <c r="X41" i="133"/>
  <c r="AD33" i="133"/>
  <c r="BB52" i="115"/>
  <c r="BC38" i="115"/>
  <c r="BE89" i="115"/>
  <c r="BA29" i="44"/>
  <c r="BA9" i="115"/>
  <c r="AZ23" i="115"/>
  <c r="AZ30" i="115" s="1"/>
  <c r="AW41" i="45"/>
  <c r="AW40" i="45" s="1"/>
  <c r="AW46" i="45" s="1"/>
  <c r="AW30" i="45"/>
  <c r="BF82" i="115"/>
  <c r="AC37" i="133"/>
  <c r="AB97" i="134" s="1"/>
  <c r="AB95" i="134"/>
  <c r="X114" i="134"/>
  <c r="AU124" i="33"/>
  <c r="AU19" i="32" s="1"/>
  <c r="AA47" i="132" s="1"/>
  <c r="BJ375" i="36"/>
  <c r="BJ279" i="36"/>
  <c r="BK103" i="33"/>
  <c r="AG115" i="33" s="1"/>
  <c r="AG8" i="32" s="1"/>
  <c r="BJ103" i="33"/>
  <c r="AF115" i="33" s="1"/>
  <c r="AF123" i="33" s="1"/>
  <c r="AF18" i="32" s="1"/>
  <c r="AB8" i="32"/>
  <c r="AS124" i="33"/>
  <c r="AS19" i="32" s="1"/>
  <c r="Y47" i="132" s="1"/>
  <c r="Z123" i="33"/>
  <c r="Z18" i="32" s="1"/>
  <c r="I7" i="32"/>
  <c r="AA9" i="32"/>
  <c r="F9" i="32"/>
  <c r="BD9" i="32"/>
  <c r="BD124" i="33"/>
  <c r="BD19" i="32" s="1"/>
  <c r="AJ47" i="132" s="1"/>
  <c r="BG376" i="36"/>
  <c r="G7" i="32"/>
  <c r="R8" i="32"/>
  <c r="AY9" i="32"/>
  <c r="AY124" i="33"/>
  <c r="AY19" i="32" s="1"/>
  <c r="AE47" i="132" s="1"/>
  <c r="BI104" i="33"/>
  <c r="AE116" i="33" s="1"/>
  <c r="AE124" i="33" s="1"/>
  <c r="AE19" i="32" s="1"/>
  <c r="T123" i="33"/>
  <c r="T18" i="32" s="1"/>
  <c r="W123" i="33"/>
  <c r="W18" i="32" s="1"/>
  <c r="BU88" i="33"/>
  <c r="BV101" i="33" s="1"/>
  <c r="BU95" i="36"/>
  <c r="BF9" i="32"/>
  <c r="BF124" i="33"/>
  <c r="BF19" i="32" s="1"/>
  <c r="AL47" i="132" s="1"/>
  <c r="AS8" i="32"/>
  <c r="D124" i="33"/>
  <c r="D19" i="32" s="1"/>
  <c r="AV9" i="32"/>
  <c r="AV124" i="33"/>
  <c r="AV19" i="32" s="1"/>
  <c r="AB47" i="132" s="1"/>
  <c r="AX9" i="32"/>
  <c r="AX124" i="33"/>
  <c r="AX19" i="32" s="1"/>
  <c r="AD47" i="132" s="1"/>
  <c r="BU104" i="33"/>
  <c r="AQ116" i="33" s="1"/>
  <c r="AR9" i="32"/>
  <c r="AR124" i="33"/>
  <c r="AR19" i="32" s="1"/>
  <c r="X47" i="132" s="1"/>
  <c r="BU90" i="33"/>
  <c r="BV103" i="33" s="1"/>
  <c r="AR115" i="33" s="1"/>
  <c r="BU279" i="36"/>
  <c r="AT9" i="32"/>
  <c r="AT124" i="33"/>
  <c r="AT19" i="32" s="1"/>
  <c r="Z47" i="132" s="1"/>
  <c r="V123" i="33"/>
  <c r="V18" i="32" s="1"/>
  <c r="N8" i="32"/>
  <c r="J9" i="32"/>
  <c r="H43" i="132"/>
  <c r="I39" i="132"/>
  <c r="E43" i="132"/>
  <c r="G47" i="132"/>
  <c r="F47" i="132"/>
  <c r="J122" i="33"/>
  <c r="J17" i="32" s="1"/>
  <c r="E43" i="129"/>
  <c r="G47" i="129"/>
  <c r="I39" i="129"/>
  <c r="H43" i="129"/>
  <c r="F47" i="129"/>
  <c r="BH103" i="33"/>
  <c r="AD115" i="33" s="1"/>
  <c r="AD8" i="32" s="1"/>
  <c r="L124" i="33"/>
  <c r="L19" i="32" s="1"/>
  <c r="T9" i="32"/>
  <c r="E7" i="32"/>
  <c r="AC8" i="32"/>
  <c r="AC123" i="33"/>
  <c r="AC18" i="32" s="1"/>
  <c r="BH102" i="33"/>
  <c r="AD114" i="33" s="1"/>
  <c r="BG92" i="33"/>
  <c r="AC7" i="32"/>
  <c r="BP95" i="36"/>
  <c r="T122" i="33"/>
  <c r="T17" i="32" s="1"/>
  <c r="BS187" i="36"/>
  <c r="BS95" i="36"/>
  <c r="BT89" i="33"/>
  <c r="BT102" i="33" s="1"/>
  <c r="AP114" i="33" s="1"/>
  <c r="S124" i="33"/>
  <c r="S19" i="32" s="1"/>
  <c r="AG103" i="33"/>
  <c r="C115" i="33" s="1"/>
  <c r="C8" i="32" s="1"/>
  <c r="AF376" i="36"/>
  <c r="BR187" i="36"/>
  <c r="BS88" i="33"/>
  <c r="BT101" i="33" s="1"/>
  <c r="BI375" i="36"/>
  <c r="BS375" i="36"/>
  <c r="AG124" i="33"/>
  <c r="AG19" i="32" s="1"/>
  <c r="BG105" i="33"/>
  <c r="AC117" i="33" s="1"/>
  <c r="AC125" i="33" s="1"/>
  <c r="AC20" i="32" s="1"/>
  <c r="W9" i="32"/>
  <c r="E8" i="32"/>
  <c r="BT95" i="36"/>
  <c r="AN124" i="33"/>
  <c r="AN19" i="32" s="1"/>
  <c r="T47" i="132" s="1"/>
  <c r="AN9" i="32"/>
  <c r="BS104" i="33"/>
  <c r="AO116" i="33" s="1"/>
  <c r="BT279" i="36"/>
  <c r="AP124" i="33"/>
  <c r="AP19" i="32" s="1"/>
  <c r="V47" i="132" s="1"/>
  <c r="AP9" i="32"/>
  <c r="BR95" i="36"/>
  <c r="AM124" i="33"/>
  <c r="AM19" i="32" s="1"/>
  <c r="S47" i="132" s="1"/>
  <c r="AM9" i="32"/>
  <c r="BQ375" i="36"/>
  <c r="BQ95" i="36"/>
  <c r="BR88" i="33"/>
  <c r="BQ279" i="36"/>
  <c r="BR90" i="33"/>
  <c r="BP187" i="36"/>
  <c r="BP375" i="36"/>
  <c r="BP279" i="36"/>
  <c r="BQ90" i="33"/>
  <c r="BQ103" i="33" s="1"/>
  <c r="BQ187" i="36"/>
  <c r="BR279" i="36"/>
  <c r="BS90" i="33"/>
  <c r="BT103" i="33" s="1"/>
  <c r="AP115" i="33" s="1"/>
  <c r="BT187" i="36"/>
  <c r="BU89" i="33"/>
  <c r="BV102" i="33" s="1"/>
  <c r="AR114" i="33" s="1"/>
  <c r="BP88" i="33"/>
  <c r="BQ101" i="33" s="1"/>
  <c r="AM113" i="33" s="1"/>
  <c r="BT375" i="36"/>
  <c r="BR102" i="33"/>
  <c r="BS102" i="33"/>
  <c r="BS279" i="36"/>
  <c r="BR375" i="36"/>
  <c r="O123" i="33"/>
  <c r="O18" i="32" s="1"/>
  <c r="F123" i="33"/>
  <c r="F18" i="32" s="1"/>
  <c r="AG104" i="33"/>
  <c r="C116" i="33" s="1"/>
  <c r="C9" i="32" s="1"/>
  <c r="K9" i="32"/>
  <c r="K124" i="33"/>
  <c r="K19" i="32" s="1"/>
  <c r="Z122" i="33"/>
  <c r="Z17" i="32" s="1"/>
  <c r="Z7" i="32"/>
  <c r="N122" i="33"/>
  <c r="N17" i="32" s="1"/>
  <c r="N7" i="32"/>
  <c r="F122" i="33"/>
  <c r="F17" i="32" s="1"/>
  <c r="F7" i="32"/>
  <c r="Z113" i="33"/>
  <c r="BD105" i="33"/>
  <c r="Z117" i="33" s="1"/>
  <c r="D122" i="33"/>
  <c r="D17" i="32" s="1"/>
  <c r="D7" i="32"/>
  <c r="D113" i="33"/>
  <c r="AH105" i="33"/>
  <c r="D117" i="33" s="1"/>
  <c r="Q113" i="33"/>
  <c r="AU105" i="33"/>
  <c r="Q117" i="33" s="1"/>
  <c r="AB124" i="33"/>
  <c r="AB19" i="32" s="1"/>
  <c r="AB9" i="32"/>
  <c r="I113" i="33"/>
  <c r="AM105" i="33"/>
  <c r="I117" i="33" s="1"/>
  <c r="Q124" i="33"/>
  <c r="Q19" i="32" s="1"/>
  <c r="Q9" i="32"/>
  <c r="L122" i="33"/>
  <c r="L17" i="32" s="1"/>
  <c r="L7" i="32"/>
  <c r="P123" i="33"/>
  <c r="P18" i="32" s="1"/>
  <c r="P8" i="32"/>
  <c r="X9" i="32"/>
  <c r="X124" i="33"/>
  <c r="X19" i="32" s="1"/>
  <c r="P7" i="32"/>
  <c r="P122" i="33"/>
  <c r="P17" i="32" s="1"/>
  <c r="G124" i="33"/>
  <c r="G19" i="32" s="1"/>
  <c r="G9" i="32"/>
  <c r="S123" i="33"/>
  <c r="S18" i="32" s="1"/>
  <c r="S8" i="32"/>
  <c r="L123" i="33"/>
  <c r="L18" i="32" s="1"/>
  <c r="L8" i="32"/>
  <c r="AA122" i="33"/>
  <c r="AA17" i="32" s="1"/>
  <c r="AA7" i="32"/>
  <c r="I123" i="33"/>
  <c r="I18" i="32" s="1"/>
  <c r="I8" i="32"/>
  <c r="R7" i="32"/>
  <c r="R122" i="33"/>
  <c r="R17" i="32" s="1"/>
  <c r="O122" i="33"/>
  <c r="O17" i="32" s="1"/>
  <c r="O7" i="32"/>
  <c r="S113" i="33"/>
  <c r="AW105" i="33"/>
  <c r="S117" i="33" s="1"/>
  <c r="AB122" i="33"/>
  <c r="AB17" i="32" s="1"/>
  <c r="AB7" i="32"/>
  <c r="K113" i="33"/>
  <c r="AO105" i="33"/>
  <c r="K117" i="33" s="1"/>
  <c r="U113" i="33"/>
  <c r="AY105" i="33"/>
  <c r="U117" i="33" s="1"/>
  <c r="C113" i="33"/>
  <c r="J113" i="33"/>
  <c r="AN105" i="33"/>
  <c r="J117" i="33" s="1"/>
  <c r="O113" i="33"/>
  <c r="AS105" i="33"/>
  <c r="O117" i="33" s="1"/>
  <c r="V113" i="33"/>
  <c r="AZ105" i="33"/>
  <c r="V117" i="33" s="1"/>
  <c r="U8" i="32"/>
  <c r="U123" i="33"/>
  <c r="U18" i="32" s="1"/>
  <c r="Q123" i="33"/>
  <c r="Q18" i="32" s="1"/>
  <c r="Q8" i="32"/>
  <c r="AA113" i="33"/>
  <c r="BE105" i="33"/>
  <c r="AA117" i="33" s="1"/>
  <c r="P9" i="32"/>
  <c r="P124" i="33"/>
  <c r="P19" i="32" s="1"/>
  <c r="G123" i="33"/>
  <c r="G18" i="32" s="1"/>
  <c r="G8" i="32"/>
  <c r="Y124" i="33"/>
  <c r="Y19" i="32" s="1"/>
  <c r="Y9" i="32"/>
  <c r="U7" i="32"/>
  <c r="U122" i="33"/>
  <c r="U17" i="32" s="1"/>
  <c r="K7" i="32"/>
  <c r="K122" i="33"/>
  <c r="K17" i="32" s="1"/>
  <c r="M122" i="33"/>
  <c r="M17" i="32" s="1"/>
  <c r="M7" i="32"/>
  <c r="X8" i="32"/>
  <c r="X123" i="33"/>
  <c r="X18" i="32" s="1"/>
  <c r="Q7" i="32"/>
  <c r="Q122" i="33"/>
  <c r="Q17" i="32" s="1"/>
  <c r="W122" i="33"/>
  <c r="W17" i="32" s="1"/>
  <c r="W7" i="32"/>
  <c r="N124" i="33"/>
  <c r="N19" i="32" s="1"/>
  <c r="N9" i="32"/>
  <c r="M8" i="32"/>
  <c r="M123" i="33"/>
  <c r="M18" i="32" s="1"/>
  <c r="R124" i="33"/>
  <c r="R19" i="32" s="1"/>
  <c r="R9" i="32"/>
  <c r="J123" i="33"/>
  <c r="J18" i="32" s="1"/>
  <c r="J8" i="32"/>
  <c r="S7" i="32"/>
  <c r="S122" i="33"/>
  <c r="S17" i="32" s="1"/>
  <c r="T113" i="33"/>
  <c r="AX105" i="33"/>
  <c r="T117" i="33" s="1"/>
  <c r="Z124" i="33"/>
  <c r="Z19" i="32" s="1"/>
  <c r="Z9" i="32"/>
  <c r="L113" i="33"/>
  <c r="AP105" i="33"/>
  <c r="L117" i="33" s="1"/>
  <c r="U9" i="32"/>
  <c r="U124" i="33"/>
  <c r="U19" i="32" s="1"/>
  <c r="K8" i="32"/>
  <c r="K123" i="33"/>
  <c r="K18" i="32" s="1"/>
  <c r="N113" i="33"/>
  <c r="AR105" i="33"/>
  <c r="N117" i="33" s="1"/>
  <c r="R113" i="33"/>
  <c r="AV105" i="33"/>
  <c r="R117" i="33" s="1"/>
  <c r="I124" i="33"/>
  <c r="I19" i="32" s="1"/>
  <c r="I9" i="32"/>
  <c r="H122" i="33"/>
  <c r="H17" i="32" s="1"/>
  <c r="H7" i="32"/>
  <c r="V122" i="33"/>
  <c r="V17" i="32" s="1"/>
  <c r="V7" i="32"/>
  <c r="Y8" i="32"/>
  <c r="Y123" i="33"/>
  <c r="Y18" i="32" s="1"/>
  <c r="BC105" i="33"/>
  <c r="Y117" i="33" s="1"/>
  <c r="Y113" i="33"/>
  <c r="H113" i="33"/>
  <c r="AL105" i="33"/>
  <c r="H117" i="33" s="1"/>
  <c r="X122" i="33"/>
  <c r="X17" i="32" s="1"/>
  <c r="X7" i="32"/>
  <c r="E9" i="32"/>
  <c r="E124" i="33"/>
  <c r="E19" i="32" s="1"/>
  <c r="D8" i="32"/>
  <c r="D123" i="33"/>
  <c r="D18" i="32" s="1"/>
  <c r="G113" i="33"/>
  <c r="AK105" i="33"/>
  <c r="G117" i="33" s="1"/>
  <c r="V124" i="33"/>
  <c r="V19" i="32" s="1"/>
  <c r="V9" i="32"/>
  <c r="Y122" i="33"/>
  <c r="Y17" i="32" s="1"/>
  <c r="Y7" i="32"/>
  <c r="X113" i="33"/>
  <c r="BB105" i="33"/>
  <c r="X117" i="33" s="1"/>
  <c r="AC9" i="32"/>
  <c r="AC124" i="33"/>
  <c r="AC19" i="32" s="1"/>
  <c r="E113" i="33"/>
  <c r="AI105" i="33"/>
  <c r="E117" i="33" s="1"/>
  <c r="P113" i="33"/>
  <c r="AT105" i="33"/>
  <c r="P117" i="33" s="1"/>
  <c r="AB113" i="33"/>
  <c r="BF105" i="33"/>
  <c r="AB117" i="33" s="1"/>
  <c r="AA8" i="32"/>
  <c r="AA123" i="33"/>
  <c r="AA18" i="32" s="1"/>
  <c r="AG102" i="33"/>
  <c r="C114" i="33" s="1"/>
  <c r="AF101" i="33"/>
  <c r="AF105" i="33" s="1"/>
  <c r="AF92" i="33"/>
  <c r="H8" i="32"/>
  <c r="H123" i="33"/>
  <c r="H18" i="32" s="1"/>
  <c r="M113" i="33"/>
  <c r="AQ105" i="33"/>
  <c r="M117" i="33" s="1"/>
  <c r="W113" i="33"/>
  <c r="BA105" i="33"/>
  <c r="W117" i="33" s="1"/>
  <c r="F113" i="33"/>
  <c r="AJ105" i="33"/>
  <c r="F117" i="33" s="1"/>
  <c r="BJ95" i="36"/>
  <c r="BJ92" i="33"/>
  <c r="BK101" i="33"/>
  <c r="BI88" i="33"/>
  <c r="BI92" i="33" s="1"/>
  <c r="BH95" i="36"/>
  <c r="BI95" i="36"/>
  <c r="BH101" i="33"/>
  <c r="AD113" i="33" s="1"/>
  <c r="AJ9" i="32"/>
  <c r="BM279" i="36"/>
  <c r="BK95" i="36"/>
  <c r="BL95" i="36"/>
  <c r="BH376" i="36"/>
  <c r="BM187" i="36"/>
  <c r="BN375" i="36"/>
  <c r="BO95" i="36"/>
  <c r="BO279" i="36"/>
  <c r="BK187" i="36"/>
  <c r="BI103" i="33"/>
  <c r="AE115" i="33" s="1"/>
  <c r="AE8" i="32" s="1"/>
  <c r="BM102" i="33"/>
  <c r="AI114" i="33" s="1"/>
  <c r="AI122" i="33" s="1"/>
  <c r="AI17" i="32" s="1"/>
  <c r="BP103" i="33"/>
  <c r="AL115" i="33" s="1"/>
  <c r="AL123" i="33" s="1"/>
  <c r="AL18" i="32" s="1"/>
  <c r="R43" i="132" s="1"/>
  <c r="BI102" i="33"/>
  <c r="AE114" i="33" s="1"/>
  <c r="BM101" i="33"/>
  <c r="BM92" i="33"/>
  <c r="BN187" i="36"/>
  <c r="BO89" i="33"/>
  <c r="BO102" i="33" s="1"/>
  <c r="AK114" i="33" s="1"/>
  <c r="AH124" i="33"/>
  <c r="AH19" i="32" s="1"/>
  <c r="BM104" i="33"/>
  <c r="AI116" i="33" s="1"/>
  <c r="BL375" i="36"/>
  <c r="BL187" i="36"/>
  <c r="AK124" i="33"/>
  <c r="AK19" i="32" s="1"/>
  <c r="Q47" i="132" s="1"/>
  <c r="AK9" i="32"/>
  <c r="BK92" i="33"/>
  <c r="AL124" i="33"/>
  <c r="AL19" i="32" s="1"/>
  <c r="R47" i="132" s="1"/>
  <c r="AL9" i="32"/>
  <c r="BM375" i="36"/>
  <c r="BN88" i="33"/>
  <c r="BO101" i="33" s="1"/>
  <c r="BO375" i="36"/>
  <c r="BP89" i="33"/>
  <c r="BN279" i="36"/>
  <c r="BN90" i="33"/>
  <c r="BN103" i="33" s="1"/>
  <c r="AJ115" i="33" s="1"/>
  <c r="AF9" i="32"/>
  <c r="AF124" i="33"/>
  <c r="AF19" i="32" s="1"/>
  <c r="BL101" i="33"/>
  <c r="AG122" i="33"/>
  <c r="AG17" i="32" s="1"/>
  <c r="BK375" i="36"/>
  <c r="BK279" i="36"/>
  <c r="BL90" i="33"/>
  <c r="BL92" i="33" s="1"/>
  <c r="BN102" i="33"/>
  <c r="AJ114" i="33" s="1"/>
  <c r="BL102" i="33"/>
  <c r="AH114" i="33" s="1"/>
  <c r="AH7" i="32" s="1"/>
  <c r="AF7" i="32"/>
  <c r="AF122" i="33"/>
  <c r="AF17" i="32" s="1"/>
  <c r="BO187" i="36"/>
  <c r="BM95" i="36"/>
  <c r="BN95" i="36"/>
  <c r="BL279" i="36"/>
  <c r="BH92" i="33"/>
  <c r="AC6" i="32"/>
  <c r="AC121" i="33"/>
  <c r="AC16" i="32" s="1"/>
  <c r="Y114" i="134" l="1"/>
  <c r="O39" i="132"/>
  <c r="O39" i="129"/>
  <c r="BE122" i="33"/>
  <c r="BE17" i="32" s="1"/>
  <c r="AK39" i="132" s="1"/>
  <c r="J47" i="132"/>
  <c r="M47" i="132"/>
  <c r="M47" i="129"/>
  <c r="AW7" i="32"/>
  <c r="F43" i="132"/>
  <c r="N47" i="132"/>
  <c r="N47" i="129"/>
  <c r="K47" i="129"/>
  <c r="G43" i="129"/>
  <c r="M39" i="132"/>
  <c r="M39" i="129"/>
  <c r="AT92" i="45"/>
  <c r="Z44" i="133" s="1"/>
  <c r="Y115" i="134" s="1"/>
  <c r="AS95" i="45"/>
  <c r="BY376" i="36"/>
  <c r="Y109" i="134"/>
  <c r="Z86" i="132"/>
  <c r="Y110" i="134" s="1"/>
  <c r="AT87" i="45"/>
  <c r="AT88" i="45" s="1"/>
  <c r="CB102" i="33"/>
  <c r="AX114" i="33" s="1"/>
  <c r="AX7" i="32" s="1"/>
  <c r="CF92" i="33"/>
  <c r="BB122" i="33"/>
  <c r="BB17" i="32" s="1"/>
  <c r="AH39" i="132" s="1"/>
  <c r="BA122" i="33"/>
  <c r="BA17" i="32" s="1"/>
  <c r="AG39" i="132" s="1"/>
  <c r="AV122" i="33"/>
  <c r="AV17" i="32" s="1"/>
  <c r="AB39" i="132" s="1"/>
  <c r="AB54" i="134" s="1"/>
  <c r="BE123" i="33"/>
  <c r="BE18" i="32" s="1"/>
  <c r="AK43" i="132" s="1"/>
  <c r="CJ103" i="33"/>
  <c r="BF115" i="33" s="1"/>
  <c r="BF8" i="32" s="1"/>
  <c r="J47" i="129"/>
  <c r="CA101" i="33"/>
  <c r="AW113" i="33" s="1"/>
  <c r="AW6" i="32" s="1"/>
  <c r="CE376" i="36"/>
  <c r="CF376" i="36"/>
  <c r="AW124" i="33"/>
  <c r="AW19" i="32" s="1"/>
  <c r="AC47" i="132" s="1"/>
  <c r="BE124" i="33"/>
  <c r="BE19" i="32" s="1"/>
  <c r="AK47" i="132" s="1"/>
  <c r="BU376" i="36"/>
  <c r="BA123" i="33"/>
  <c r="BA18" i="32" s="1"/>
  <c r="AG43" i="132" s="1"/>
  <c r="AW123" i="33"/>
  <c r="AW18" i="32" s="1"/>
  <c r="AC43" i="132" s="1"/>
  <c r="CB103" i="33"/>
  <c r="AX115" i="33" s="1"/>
  <c r="AX8" i="32" s="1"/>
  <c r="AZ124" i="33"/>
  <c r="AZ19" i="32" s="1"/>
  <c r="AF47" i="132" s="1"/>
  <c r="CE101" i="33"/>
  <c r="BA113" i="33" s="1"/>
  <c r="BA6" i="32" s="1"/>
  <c r="AT123" i="33"/>
  <c r="AT18" i="32" s="1"/>
  <c r="Z43" i="132" s="1"/>
  <c r="CG101" i="33"/>
  <c r="BC113" i="33" s="1"/>
  <c r="BC6" i="32" s="1"/>
  <c r="BX376" i="36"/>
  <c r="AT91" i="45"/>
  <c r="Z41" i="133" s="1"/>
  <c r="AU86" i="45"/>
  <c r="AU83" i="45"/>
  <c r="CD376" i="36"/>
  <c r="AF8" i="32"/>
  <c r="CD101" i="33"/>
  <c r="AZ113" i="33" s="1"/>
  <c r="AZ121" i="33" s="1"/>
  <c r="AZ16" i="32" s="1"/>
  <c r="AF35" i="132" s="1"/>
  <c r="CA92" i="33"/>
  <c r="BC124" i="33"/>
  <c r="BC19" i="32" s="1"/>
  <c r="AI47" i="132" s="1"/>
  <c r="BF122" i="33"/>
  <c r="BF17" i="32" s="1"/>
  <c r="AL39" i="132" s="1"/>
  <c r="AK54" i="134" s="1"/>
  <c r="AU122" i="33"/>
  <c r="AU17" i="32" s="1"/>
  <c r="AA39" i="132" s="1"/>
  <c r="AZ8" i="32"/>
  <c r="CG92" i="33"/>
  <c r="CF103" i="33"/>
  <c r="BB115" i="33" s="1"/>
  <c r="BB8" i="32" s="1"/>
  <c r="CG376" i="36"/>
  <c r="BZ376" i="36"/>
  <c r="BB9" i="32"/>
  <c r="CC103" i="33"/>
  <c r="AY115" i="33" s="1"/>
  <c r="CA376" i="36"/>
  <c r="AU123" i="33"/>
  <c r="AU18" i="32" s="1"/>
  <c r="AA43" i="132" s="1"/>
  <c r="CG103" i="33"/>
  <c r="BC115" i="33" s="1"/>
  <c r="CH103" i="33"/>
  <c r="BD115" i="33" s="1"/>
  <c r="BZ105" i="33"/>
  <c r="AV117" i="33" s="1"/>
  <c r="AV10" i="32" s="1"/>
  <c r="AV123" i="33"/>
  <c r="AV18" i="32" s="1"/>
  <c r="AB43" i="132" s="1"/>
  <c r="CJ92" i="33"/>
  <c r="CH102" i="33"/>
  <c r="CG102" i="33"/>
  <c r="BV376" i="36"/>
  <c r="BX102" i="33"/>
  <c r="AT114" i="33" s="1"/>
  <c r="BW102" i="33"/>
  <c r="BK105" i="33"/>
  <c r="AG117" i="33" s="1"/>
  <c r="AG10" i="32" s="1"/>
  <c r="CB92" i="33"/>
  <c r="BW92" i="33"/>
  <c r="BX92" i="33"/>
  <c r="BY101" i="33"/>
  <c r="BX101" i="33"/>
  <c r="CI376" i="36"/>
  <c r="CH376" i="36"/>
  <c r="CD102" i="33"/>
  <c r="CC102" i="33"/>
  <c r="CC92" i="33"/>
  <c r="CI92" i="33"/>
  <c r="CJ101" i="33"/>
  <c r="CI101" i="33"/>
  <c r="AG123" i="33"/>
  <c r="AG18" i="32" s="1"/>
  <c r="CB376" i="36"/>
  <c r="CC376" i="36"/>
  <c r="BW376" i="36"/>
  <c r="BK376" i="36"/>
  <c r="BJ376" i="36"/>
  <c r="Y108" i="134"/>
  <c r="Z91" i="132"/>
  <c r="AT79" i="45"/>
  <c r="AT80" i="45" s="1"/>
  <c r="AU75" i="45"/>
  <c r="AU71" i="45"/>
  <c r="AU72" i="45" s="1"/>
  <c r="AU76" i="45"/>
  <c r="AU78" i="45"/>
  <c r="AU77" i="45"/>
  <c r="AU93" i="45" s="1"/>
  <c r="AA42" i="133" s="1"/>
  <c r="Z113" i="134" s="1"/>
  <c r="AU84" i="45"/>
  <c r="AA85" i="132"/>
  <c r="Z109" i="134" s="1"/>
  <c r="AX125" i="115"/>
  <c r="X112" i="134"/>
  <c r="BA62" i="115"/>
  <c r="AG36" i="133" s="1"/>
  <c r="AF96" i="134" s="1"/>
  <c r="BA55" i="115"/>
  <c r="AV54" i="45"/>
  <c r="AV55" i="45" s="1"/>
  <c r="AV84" i="45" s="1"/>
  <c r="AV51" i="45"/>
  <c r="AV52" i="45" s="1"/>
  <c r="AB84" i="132" s="1"/>
  <c r="AV70" i="45"/>
  <c r="AV68" i="45"/>
  <c r="BC100" i="115"/>
  <c r="BB114" i="115"/>
  <c r="BB121" i="115" s="1"/>
  <c r="BB24" i="115"/>
  <c r="BB31" i="115" s="1"/>
  <c r="BC10" i="115"/>
  <c r="AV69" i="45"/>
  <c r="BB54" i="115"/>
  <c r="BB61" i="115" s="1"/>
  <c r="BC40" i="115"/>
  <c r="BC41" i="115" s="1"/>
  <c r="AB83" i="132"/>
  <c r="AA107" i="134" s="1"/>
  <c r="BA91" i="115"/>
  <c r="BA92" i="115" s="1"/>
  <c r="AG34" i="133" s="1"/>
  <c r="AF94" i="134" s="1"/>
  <c r="BA85" i="115"/>
  <c r="BB84" i="115"/>
  <c r="BC70" i="115"/>
  <c r="BB71" i="115"/>
  <c r="AZ30" i="44"/>
  <c r="AZ25" i="44"/>
  <c r="AX37" i="45"/>
  <c r="AX36" i="45" s="1"/>
  <c r="AX45" i="45" s="1"/>
  <c r="AX26" i="45"/>
  <c r="F43" i="129"/>
  <c r="AG64" i="132"/>
  <c r="BD38" i="115"/>
  <c r="BC52" i="115"/>
  <c r="BB8" i="44"/>
  <c r="BA23" i="44"/>
  <c r="BA10" i="44"/>
  <c r="BB59" i="115"/>
  <c r="BD90" i="115"/>
  <c r="AZ112" i="115"/>
  <c r="BA98" i="115"/>
  <c r="AZ101" i="115"/>
  <c r="AZ63" i="45" s="1"/>
  <c r="AD93" i="134"/>
  <c r="AX41" i="45"/>
  <c r="AX40" i="45" s="1"/>
  <c r="AX46" i="45" s="1"/>
  <c r="AX30" i="45"/>
  <c r="BD39" i="115"/>
  <c r="BC53" i="115"/>
  <c r="BC60" i="115" s="1"/>
  <c r="BF89" i="115"/>
  <c r="BF69" i="115"/>
  <c r="BE83" i="115"/>
  <c r="AE68" i="132"/>
  <c r="AE77" i="132" s="1"/>
  <c r="AE80" i="132" s="1"/>
  <c r="AY32" i="44"/>
  <c r="AY31" i="45"/>
  <c r="AY32" i="45"/>
  <c r="AY42" i="45" s="1"/>
  <c r="AY27" i="45"/>
  <c r="AY29" i="45"/>
  <c r="AY39" i="45" s="1"/>
  <c r="AY33" i="45"/>
  <c r="AY43" i="45" s="1"/>
  <c r="AY28" i="45"/>
  <c r="AY38" i="45" s="1"/>
  <c r="AY119" i="115"/>
  <c r="AY122" i="115" s="1"/>
  <c r="AE35" i="133" s="1"/>
  <c r="AD95" i="134" s="1"/>
  <c r="AY115" i="115"/>
  <c r="AE88" i="134"/>
  <c r="AW34" i="45"/>
  <c r="BC22" i="44"/>
  <c r="BD7" i="44"/>
  <c r="AZ60" i="45"/>
  <c r="AY124" i="115"/>
  <c r="AW44" i="45"/>
  <c r="AC93" i="134"/>
  <c r="AD37" i="133"/>
  <c r="AC97" i="134" s="1"/>
  <c r="BB8" i="115"/>
  <c r="BA22" i="115"/>
  <c r="BA11" i="115"/>
  <c r="AY64" i="45"/>
  <c r="BB29" i="44"/>
  <c r="AA91" i="132"/>
  <c r="Z108" i="134"/>
  <c r="AZ29" i="115"/>
  <c r="AZ32" i="115" s="1"/>
  <c r="AZ25" i="115"/>
  <c r="Y113" i="134"/>
  <c r="BB9" i="115"/>
  <c r="BA23" i="115"/>
  <c r="BA30" i="115" s="1"/>
  <c r="X45" i="133"/>
  <c r="W116" i="134" s="1"/>
  <c r="W112" i="134"/>
  <c r="AZ5" i="45"/>
  <c r="AZ21" i="45" s="1"/>
  <c r="AZ25" i="45" s="1"/>
  <c r="AZ62" i="45"/>
  <c r="AZ61" i="45"/>
  <c r="BA113" i="115"/>
  <c r="BA120" i="115" s="1"/>
  <c r="BB99" i="115"/>
  <c r="AC10" i="32"/>
  <c r="G43" i="132"/>
  <c r="BU101" i="33"/>
  <c r="AQ113" i="33" s="1"/>
  <c r="AQ121" i="33" s="1"/>
  <c r="AQ16" i="32" s="1"/>
  <c r="W35" i="132" s="1"/>
  <c r="AE9" i="32"/>
  <c r="AY121" i="33"/>
  <c r="AY16" i="32" s="1"/>
  <c r="AE35" i="132" s="1"/>
  <c r="AS6" i="32"/>
  <c r="AS121" i="33"/>
  <c r="AS16" i="32" s="1"/>
  <c r="Y35" i="132" s="1"/>
  <c r="K47" i="132"/>
  <c r="AX6" i="32"/>
  <c r="AX121" i="33"/>
  <c r="AX16" i="32" s="1"/>
  <c r="AD35" i="132" s="1"/>
  <c r="BU103" i="33"/>
  <c r="AQ115" i="33" s="1"/>
  <c r="AQ123" i="33" s="1"/>
  <c r="AQ18" i="32" s="1"/>
  <c r="W43" i="132" s="1"/>
  <c r="BB6" i="32"/>
  <c r="BB121" i="33"/>
  <c r="BB16" i="32" s="1"/>
  <c r="AH35" i="132" s="1"/>
  <c r="AR122" i="33"/>
  <c r="AR17" i="32" s="1"/>
  <c r="X39" i="132" s="1"/>
  <c r="AR7" i="32"/>
  <c r="AV6" i="32"/>
  <c r="AV121" i="33"/>
  <c r="AV16" i="32" s="1"/>
  <c r="AB35" i="132" s="1"/>
  <c r="BV105" i="33"/>
  <c r="AR117" i="33" s="1"/>
  <c r="AR113" i="33"/>
  <c r="AR8" i="32"/>
  <c r="AR123" i="33"/>
  <c r="AR18" i="32" s="1"/>
  <c r="X43" i="132" s="1"/>
  <c r="BD6" i="32"/>
  <c r="BD121" i="33"/>
  <c r="BD16" i="32" s="1"/>
  <c r="AJ35" i="132" s="1"/>
  <c r="AD123" i="33"/>
  <c r="AD18" i="32" s="1"/>
  <c r="C123" i="33"/>
  <c r="C18" i="32" s="1"/>
  <c r="F39" i="132"/>
  <c r="I35" i="132"/>
  <c r="L39" i="132"/>
  <c r="G39" i="132"/>
  <c r="E39" i="132"/>
  <c r="L47" i="132"/>
  <c r="L43" i="132"/>
  <c r="H47" i="132"/>
  <c r="E47" i="132"/>
  <c r="I43" i="132"/>
  <c r="I47" i="132"/>
  <c r="H39" i="132"/>
  <c r="BI376" i="36"/>
  <c r="BT376" i="36"/>
  <c r="I35" i="129"/>
  <c r="F39" i="129"/>
  <c r="I47" i="129"/>
  <c r="G39" i="129"/>
  <c r="E39" i="129"/>
  <c r="H39" i="129"/>
  <c r="L39" i="129"/>
  <c r="L47" i="129"/>
  <c r="L43" i="129"/>
  <c r="H47" i="129"/>
  <c r="I43" i="129"/>
  <c r="E47" i="129"/>
  <c r="BT92" i="33"/>
  <c r="BR376" i="36"/>
  <c r="BS101" i="33"/>
  <c r="AO113" i="33" s="1"/>
  <c r="AO6" i="32" s="1"/>
  <c r="AG113" i="33"/>
  <c r="BP101" i="33"/>
  <c r="AL113" i="33" s="1"/>
  <c r="BO376" i="36"/>
  <c r="BR101" i="33"/>
  <c r="AN113" i="33" s="1"/>
  <c r="AN121" i="33" s="1"/>
  <c r="AN16" i="32" s="1"/>
  <c r="T35" i="132" s="1"/>
  <c r="BR103" i="33"/>
  <c r="AN115" i="33" s="1"/>
  <c r="C124" i="33"/>
  <c r="C19" i="32" s="1"/>
  <c r="AP122" i="33"/>
  <c r="AP17" i="32" s="1"/>
  <c r="V39" i="132" s="1"/>
  <c r="AP7" i="32"/>
  <c r="AO124" i="33"/>
  <c r="AO19" i="32" s="1"/>
  <c r="U47" i="132" s="1"/>
  <c r="AO9" i="32"/>
  <c r="AQ124" i="33"/>
  <c r="AQ19" i="32" s="1"/>
  <c r="W47" i="132" s="1"/>
  <c r="AQ9" i="32"/>
  <c r="AP123" i="33"/>
  <c r="AP18" i="32" s="1"/>
  <c r="V43" i="132" s="1"/>
  <c r="AP8" i="32"/>
  <c r="AM121" i="33"/>
  <c r="AM16" i="32" s="1"/>
  <c r="S35" i="132" s="1"/>
  <c r="AM6" i="32"/>
  <c r="BS92" i="33"/>
  <c r="BU102" i="33"/>
  <c r="BU92" i="33"/>
  <c r="BQ102" i="33"/>
  <c r="AM114" i="33" s="1"/>
  <c r="BR92" i="33"/>
  <c r="AO114" i="33"/>
  <c r="BP376" i="36"/>
  <c r="BT105" i="33"/>
  <c r="AP117" i="33" s="1"/>
  <c r="AP113" i="33"/>
  <c r="BS376" i="36"/>
  <c r="AN114" i="33"/>
  <c r="AM115" i="33"/>
  <c r="BQ92" i="33"/>
  <c r="BS103" i="33"/>
  <c r="AO115" i="33" s="1"/>
  <c r="BQ376" i="36"/>
  <c r="F10" i="32"/>
  <c r="F125" i="33"/>
  <c r="F20" i="32" s="1"/>
  <c r="M10" i="32"/>
  <c r="M125" i="33"/>
  <c r="M20" i="32" s="1"/>
  <c r="P121" i="33"/>
  <c r="P16" i="32" s="1"/>
  <c r="P6" i="32"/>
  <c r="G6" i="32"/>
  <c r="G121" i="33"/>
  <c r="G16" i="32" s="1"/>
  <c r="H121" i="33"/>
  <c r="H16" i="32" s="1"/>
  <c r="H6" i="32"/>
  <c r="R121" i="33"/>
  <c r="R16" i="32" s="1"/>
  <c r="R6" i="32"/>
  <c r="L121" i="33"/>
  <c r="L16" i="32" s="1"/>
  <c r="L6" i="32"/>
  <c r="T6" i="32"/>
  <c r="T121" i="33"/>
  <c r="T16" i="32" s="1"/>
  <c r="V121" i="33"/>
  <c r="V16" i="32" s="1"/>
  <c r="V6" i="32"/>
  <c r="J6" i="32"/>
  <c r="J121" i="33"/>
  <c r="J16" i="32" s="1"/>
  <c r="U6" i="32"/>
  <c r="U121" i="33"/>
  <c r="U16" i="32" s="1"/>
  <c r="I10" i="32"/>
  <c r="I125" i="33"/>
  <c r="I20" i="32" s="1"/>
  <c r="Q10" i="32"/>
  <c r="Q125" i="33"/>
  <c r="Q20" i="32" s="1"/>
  <c r="F6" i="32"/>
  <c r="F121" i="33"/>
  <c r="F16" i="32" s="1"/>
  <c r="M6" i="32"/>
  <c r="M121" i="33"/>
  <c r="M16" i="32" s="1"/>
  <c r="AB10" i="32"/>
  <c r="AB125" i="33"/>
  <c r="AB20" i="32" s="1"/>
  <c r="E125" i="33"/>
  <c r="E20" i="32" s="1"/>
  <c r="E10" i="32"/>
  <c r="X10" i="32"/>
  <c r="X125" i="33"/>
  <c r="X20" i="32" s="1"/>
  <c r="Y121" i="33"/>
  <c r="Y16" i="32" s="1"/>
  <c r="Y6" i="32"/>
  <c r="N10" i="32"/>
  <c r="N125" i="33"/>
  <c r="N20" i="32" s="1"/>
  <c r="AA125" i="33"/>
  <c r="AA20" i="32" s="1"/>
  <c r="AA10" i="32"/>
  <c r="O10" i="32"/>
  <c r="O125" i="33"/>
  <c r="O20" i="32" s="1"/>
  <c r="AG105" i="33"/>
  <c r="C117" i="33" s="1"/>
  <c r="K10" i="32"/>
  <c r="K125" i="33"/>
  <c r="K20" i="32" s="1"/>
  <c r="S10" i="32"/>
  <c r="S125" i="33"/>
  <c r="S20" i="32" s="1"/>
  <c r="I6" i="32"/>
  <c r="I121" i="33"/>
  <c r="I16" i="32" s="1"/>
  <c r="Q6" i="32"/>
  <c r="Q121" i="33"/>
  <c r="Q16" i="32" s="1"/>
  <c r="W125" i="33"/>
  <c r="W20" i="32" s="1"/>
  <c r="W10" i="32"/>
  <c r="C7" i="32"/>
  <c r="C122" i="33"/>
  <c r="C17" i="32" s="1"/>
  <c r="AB121" i="33"/>
  <c r="AB16" i="32" s="1"/>
  <c r="AB6" i="32"/>
  <c r="E6" i="32"/>
  <c r="E121" i="33"/>
  <c r="E16" i="32" s="1"/>
  <c r="X121" i="33"/>
  <c r="X16" i="32" s="1"/>
  <c r="X6" i="32"/>
  <c r="Y10" i="32"/>
  <c r="Y125" i="33"/>
  <c r="Y20" i="32" s="1"/>
  <c r="N6" i="32"/>
  <c r="N121" i="33"/>
  <c r="N16" i="32" s="1"/>
  <c r="AA121" i="33"/>
  <c r="AA16" i="32" s="1"/>
  <c r="AA6" i="32"/>
  <c r="O121" i="33"/>
  <c r="O16" i="32" s="1"/>
  <c r="O6" i="32"/>
  <c r="C121" i="33"/>
  <c r="C16" i="32" s="1"/>
  <c r="C6" i="32"/>
  <c r="K6" i="32"/>
  <c r="K121" i="33"/>
  <c r="K16" i="32" s="1"/>
  <c r="S6" i="32"/>
  <c r="S121" i="33"/>
  <c r="S16" i="32" s="1"/>
  <c r="D10" i="32"/>
  <c r="D125" i="33"/>
  <c r="D20" i="32" s="1"/>
  <c r="Z125" i="33"/>
  <c r="Z20" i="32" s="1"/>
  <c r="Z10" i="32"/>
  <c r="W121" i="33"/>
  <c r="W16" i="32" s="1"/>
  <c r="W6" i="32"/>
  <c r="P10" i="32"/>
  <c r="P125" i="33"/>
  <c r="P20" i="32" s="1"/>
  <c r="G125" i="33"/>
  <c r="G20" i="32" s="1"/>
  <c r="G10" i="32"/>
  <c r="H10" i="32"/>
  <c r="H125" i="33"/>
  <c r="H20" i="32" s="1"/>
  <c r="R10" i="32"/>
  <c r="R125" i="33"/>
  <c r="R20" i="32" s="1"/>
  <c r="L10" i="32"/>
  <c r="L125" i="33"/>
  <c r="L20" i="32" s="1"/>
  <c r="T125" i="33"/>
  <c r="T20" i="32" s="1"/>
  <c r="T10" i="32"/>
  <c r="V10" i="32"/>
  <c r="V125" i="33"/>
  <c r="V20" i="32" s="1"/>
  <c r="J10" i="32"/>
  <c r="J125" i="33"/>
  <c r="J20" i="32" s="1"/>
  <c r="U125" i="33"/>
  <c r="U20" i="32" s="1"/>
  <c r="U10" i="32"/>
  <c r="D121" i="33"/>
  <c r="D16" i="32" s="1"/>
  <c r="D6" i="32"/>
  <c r="Z6" i="32"/>
  <c r="Z121" i="33"/>
  <c r="Z16" i="32" s="1"/>
  <c r="BJ101" i="33"/>
  <c r="BI101" i="33"/>
  <c r="AE113" i="33" s="1"/>
  <c r="AE121" i="33" s="1"/>
  <c r="AE16" i="32" s="1"/>
  <c r="BH105" i="33"/>
  <c r="AD117" i="33" s="1"/>
  <c r="AD125" i="33" s="1"/>
  <c r="AD20" i="32" s="1"/>
  <c r="AD6" i="32"/>
  <c r="AD121" i="33"/>
  <c r="AD16" i="32" s="1"/>
  <c r="AL8" i="32"/>
  <c r="BP102" i="33"/>
  <c r="AL114" i="33" s="1"/>
  <c r="AL7" i="32" s="1"/>
  <c r="BN376" i="36"/>
  <c r="AE123" i="33"/>
  <c r="AE18" i="32" s="1"/>
  <c r="BO92" i="33"/>
  <c r="AI7" i="32"/>
  <c r="BM376" i="36"/>
  <c r="AE122" i="33"/>
  <c r="AE17" i="32" s="1"/>
  <c r="AE7" i="32"/>
  <c r="AK113" i="33"/>
  <c r="AH113" i="33"/>
  <c r="AH6" i="32" s="1"/>
  <c r="BO103" i="33"/>
  <c r="AK115" i="33" s="1"/>
  <c r="AK7" i="32"/>
  <c r="AK122" i="33"/>
  <c r="AK17" i="32" s="1"/>
  <c r="Q39" i="132" s="1"/>
  <c r="AJ122" i="33"/>
  <c r="AJ17" i="32" s="1"/>
  <c r="P39" i="132" s="1"/>
  <c r="O54" i="134" s="1"/>
  <c r="AJ7" i="32"/>
  <c r="BP92" i="33"/>
  <c r="AI124" i="33"/>
  <c r="AI19" i="32" s="1"/>
  <c r="AI9" i="32"/>
  <c r="AH122" i="33"/>
  <c r="AH17" i="32" s="1"/>
  <c r="BL103" i="33"/>
  <c r="AH115" i="33" s="1"/>
  <c r="AH8" i="32" s="1"/>
  <c r="BM103" i="33"/>
  <c r="AI115" i="33" s="1"/>
  <c r="BL376" i="36"/>
  <c r="AJ123" i="33"/>
  <c r="AJ18" i="32" s="1"/>
  <c r="P43" i="132" s="1"/>
  <c r="AJ8" i="32"/>
  <c r="BN92" i="33"/>
  <c r="BN101" i="33"/>
  <c r="AI113" i="33"/>
  <c r="AI6" i="32" s="1"/>
  <c r="AD7" i="32"/>
  <c r="AD122" i="33"/>
  <c r="AD17" i="32" s="1"/>
  <c r="AC39" i="32"/>
  <c r="I18" i="133" s="1"/>
  <c r="AC40" i="32"/>
  <c r="I19" i="133" s="1"/>
  <c r="AC38" i="32"/>
  <c r="I20" i="133" s="1"/>
  <c r="AC37" i="32"/>
  <c r="AX122" i="33" l="1"/>
  <c r="AX17" i="32" s="1"/>
  <c r="AD39" i="132" s="1"/>
  <c r="AC54" i="134" s="1"/>
  <c r="O47" i="132"/>
  <c r="O47" i="129"/>
  <c r="Z45" i="133"/>
  <c r="Y116" i="134" s="1"/>
  <c r="AZ6" i="32"/>
  <c r="AG121" i="33"/>
  <c r="AG16" i="32" s="1"/>
  <c r="M35" i="132" s="1"/>
  <c r="AG6" i="32"/>
  <c r="AU87" i="45"/>
  <c r="AU88" i="45" s="1"/>
  <c r="N39" i="132"/>
  <c r="M54" i="134" s="1"/>
  <c r="N39" i="129"/>
  <c r="D43" i="132"/>
  <c r="L54" i="134"/>
  <c r="M43" i="132"/>
  <c r="M43" i="129"/>
  <c r="J43" i="132"/>
  <c r="AU91" i="45"/>
  <c r="AA41" i="133" s="1"/>
  <c r="Z112" i="134" s="1"/>
  <c r="AG54" i="134"/>
  <c r="AT95" i="45"/>
  <c r="Y112" i="134"/>
  <c r="BF123" i="33"/>
  <c r="BF18" i="32" s="1"/>
  <c r="AL43" i="132" s="1"/>
  <c r="AA54" i="134"/>
  <c r="AW121" i="33"/>
  <c r="AW16" i="32" s="1"/>
  <c r="AC35" i="132" s="1"/>
  <c r="AC51" i="132" s="1"/>
  <c r="CA105" i="33"/>
  <c r="AW117" i="33" s="1"/>
  <c r="AW10" i="32" s="1"/>
  <c r="CB105" i="33"/>
  <c r="AX117" i="33" s="1"/>
  <c r="AX10" i="32" s="1"/>
  <c r="AX123" i="33"/>
  <c r="AX18" i="32" s="1"/>
  <c r="AD43" i="132" s="1"/>
  <c r="AD51" i="132" s="1"/>
  <c r="CE105" i="33"/>
  <c r="BA117" i="33" s="1"/>
  <c r="BA125" i="33" s="1"/>
  <c r="BA20" i="32" s="1"/>
  <c r="BA40" i="32" s="1"/>
  <c r="AG19" i="133" s="1"/>
  <c r="BA121" i="33"/>
  <c r="BA16" i="32" s="1"/>
  <c r="AG35" i="132" s="1"/>
  <c r="AF50" i="134" s="1"/>
  <c r="BC121" i="33"/>
  <c r="BC16" i="32" s="1"/>
  <c r="AI35" i="132" s="1"/>
  <c r="AH50" i="134" s="1"/>
  <c r="AU94" i="45"/>
  <c r="AA43" i="133" s="1"/>
  <c r="Z114" i="134" s="1"/>
  <c r="AU92" i="45"/>
  <c r="AA44" i="133" s="1"/>
  <c r="Z115" i="134" s="1"/>
  <c r="AG125" i="33"/>
  <c r="AG20" i="32" s="1"/>
  <c r="CF105" i="33"/>
  <c r="BB117" i="33" s="1"/>
  <c r="BB123" i="33"/>
  <c r="BB18" i="32" s="1"/>
  <c r="AH43" i="132" s="1"/>
  <c r="AH51" i="132" s="1"/>
  <c r="AY123" i="33"/>
  <c r="AY18" i="32" s="1"/>
  <c r="AE43" i="132" s="1"/>
  <c r="AY8" i="32"/>
  <c r="BD123" i="33"/>
  <c r="BD18" i="32" s="1"/>
  <c r="AJ43" i="132" s="1"/>
  <c r="BD8" i="32"/>
  <c r="BC8" i="32"/>
  <c r="BC123" i="33"/>
  <c r="BC18" i="32" s="1"/>
  <c r="AI43" i="132" s="1"/>
  <c r="AV125" i="33"/>
  <c r="AV20" i="32" s="1"/>
  <c r="AV40" i="32" s="1"/>
  <c r="AB19" i="133" s="1"/>
  <c r="BC114" i="33"/>
  <c r="CG105" i="33"/>
  <c r="BC117" i="33" s="1"/>
  <c r="BD114" i="33"/>
  <c r="CH105" i="33"/>
  <c r="BD117" i="33" s="1"/>
  <c r="BY105" i="33"/>
  <c r="AU117" i="33" s="1"/>
  <c r="AU113" i="33"/>
  <c r="AT113" i="33"/>
  <c r="BX105" i="33"/>
  <c r="AT117" i="33" s="1"/>
  <c r="AY114" i="33"/>
  <c r="CC105" i="33"/>
  <c r="AY117" i="33" s="1"/>
  <c r="AZ114" i="33"/>
  <c r="CD105" i="33"/>
  <c r="AZ117" i="33" s="1"/>
  <c r="BE113" i="33"/>
  <c r="CI105" i="33"/>
  <c r="BE117" i="33" s="1"/>
  <c r="AS114" i="33"/>
  <c r="BW105" i="33"/>
  <c r="AS117" i="33" s="1"/>
  <c r="BF113" i="33"/>
  <c r="CJ105" i="33"/>
  <c r="BF117" i="33" s="1"/>
  <c r="AT7" i="32"/>
  <c r="AT122" i="33"/>
  <c r="AT17" i="32" s="1"/>
  <c r="Z39" i="132" s="1"/>
  <c r="AU79" i="45"/>
  <c r="AU80" i="45" s="1"/>
  <c r="AV71" i="45"/>
  <c r="AV72" i="45" s="1"/>
  <c r="AA92" i="132"/>
  <c r="AB85" i="132"/>
  <c r="AA109" i="134" s="1"/>
  <c r="AA86" i="132"/>
  <c r="Z110" i="134" s="1"/>
  <c r="AV86" i="45"/>
  <c r="AV83" i="45"/>
  <c r="AV85" i="45"/>
  <c r="AV76" i="45"/>
  <c r="AV92" i="45" s="1"/>
  <c r="AB44" i="133" s="1"/>
  <c r="AV78" i="45"/>
  <c r="AV75" i="45"/>
  <c r="AV77" i="45"/>
  <c r="AX44" i="45"/>
  <c r="AD83" i="132" s="1"/>
  <c r="BC114" i="115"/>
  <c r="BC121" i="115" s="1"/>
  <c r="BD100" i="115"/>
  <c r="BD40" i="115"/>
  <c r="BD41" i="115" s="1"/>
  <c r="BC54" i="115"/>
  <c r="BC61" i="115" s="1"/>
  <c r="AZ124" i="115"/>
  <c r="BB62" i="115"/>
  <c r="AH36" i="133" s="1"/>
  <c r="AG96" i="134" s="1"/>
  <c r="BC84" i="115"/>
  <c r="BD70" i="115"/>
  <c r="BC71" i="115"/>
  <c r="BB55" i="115"/>
  <c r="BB91" i="115"/>
  <c r="BB92" i="115" s="1"/>
  <c r="AH34" i="133" s="1"/>
  <c r="AG94" i="134" s="1"/>
  <c r="BB85" i="115"/>
  <c r="BD10" i="115"/>
  <c r="BC24" i="115"/>
  <c r="BC31" i="115" s="1"/>
  <c r="BB22" i="115"/>
  <c r="BC8" i="115"/>
  <c r="BB11" i="115"/>
  <c r="AZ64" i="45"/>
  <c r="AY26" i="45"/>
  <c r="AY37" i="45"/>
  <c r="AY36" i="45" s="1"/>
  <c r="AY45" i="45" s="1"/>
  <c r="AZ119" i="115"/>
  <c r="AZ122" i="115" s="1"/>
  <c r="AF35" i="133" s="1"/>
  <c r="AE95" i="134" s="1"/>
  <c r="AZ115" i="115"/>
  <c r="BA30" i="44"/>
  <c r="BA25" i="44"/>
  <c r="BB98" i="115"/>
  <c r="BA112" i="115"/>
  <c r="BA101" i="115"/>
  <c r="BA63" i="45" s="1"/>
  <c r="BE39" i="115"/>
  <c r="BD53" i="115"/>
  <c r="BD60" i="115" s="1"/>
  <c r="BC8" i="44"/>
  <c r="BB23" i="44"/>
  <c r="BB10" i="44"/>
  <c r="AX34" i="45"/>
  <c r="AZ33" i="45"/>
  <c r="AZ43" i="45" s="1"/>
  <c r="AZ31" i="45"/>
  <c r="AZ29" i="45"/>
  <c r="AZ39" i="45" s="1"/>
  <c r="AZ27" i="45"/>
  <c r="AZ28" i="45"/>
  <c r="AZ38" i="45" s="1"/>
  <c r="AZ32" i="45"/>
  <c r="AZ42" i="45" s="1"/>
  <c r="AF33" i="133"/>
  <c r="AY30" i="45"/>
  <c r="AY41" i="45"/>
  <c r="AY40" i="45" s="1"/>
  <c r="AY46" i="45" s="1"/>
  <c r="AY125" i="115"/>
  <c r="BE90" i="115"/>
  <c r="AC83" i="132"/>
  <c r="AB107" i="134" s="1"/>
  <c r="AW68" i="45"/>
  <c r="AW54" i="45"/>
  <c r="AW55" i="45" s="1"/>
  <c r="AW51" i="45"/>
  <c r="AW52" i="45" s="1"/>
  <c r="AW67" i="45"/>
  <c r="AW70" i="45"/>
  <c r="AW69" i="45"/>
  <c r="BF83" i="115"/>
  <c r="BC59" i="115"/>
  <c r="AF68" i="132"/>
  <c r="AF77" i="132" s="1"/>
  <c r="AF80" i="132" s="1"/>
  <c r="AZ32" i="44"/>
  <c r="BC9" i="115"/>
  <c r="BB23" i="115"/>
  <c r="BB30" i="115" s="1"/>
  <c r="BA5" i="45"/>
  <c r="BA21" i="45" s="1"/>
  <c r="BA25" i="45" s="1"/>
  <c r="BA62" i="45"/>
  <c r="BA61" i="45"/>
  <c r="AB91" i="132"/>
  <c r="AA108" i="134"/>
  <c r="AH64" i="132"/>
  <c r="BD22" i="44"/>
  <c r="BE7" i="44"/>
  <c r="X116" i="134"/>
  <c r="AE37" i="133"/>
  <c r="AD97" i="134" s="1"/>
  <c r="BE38" i="115"/>
  <c r="BD52" i="115"/>
  <c r="BA29" i="115"/>
  <c r="BA32" i="115" s="1"/>
  <c r="AG33" i="133" s="1"/>
  <c r="BA25" i="115"/>
  <c r="BB113" i="115"/>
  <c r="BB120" i="115" s="1"/>
  <c r="BC99" i="115"/>
  <c r="BA60" i="45"/>
  <c r="BC29" i="44"/>
  <c r="AF88" i="134"/>
  <c r="AQ8" i="32"/>
  <c r="AQ6" i="32"/>
  <c r="F54" i="134"/>
  <c r="J43" i="129"/>
  <c r="AD50" i="134"/>
  <c r="D43" i="129"/>
  <c r="AR6" i="32"/>
  <c r="AR121" i="33"/>
  <c r="AR16" i="32" s="1"/>
  <c r="X35" i="132" s="1"/>
  <c r="AR10" i="32"/>
  <c r="AR125" i="33"/>
  <c r="AR20" i="32" s="1"/>
  <c r="AR38" i="32" s="1"/>
  <c r="G54" i="134"/>
  <c r="AB51" i="132"/>
  <c r="AE50" i="134"/>
  <c r="E54" i="134"/>
  <c r="S50" i="134"/>
  <c r="P54" i="134"/>
  <c r="H54" i="134"/>
  <c r="I17" i="130"/>
  <c r="I17" i="133"/>
  <c r="K39" i="132"/>
  <c r="K54" i="134" s="1"/>
  <c r="J35" i="132"/>
  <c r="I50" i="134" s="1"/>
  <c r="D47" i="132"/>
  <c r="I51" i="132"/>
  <c r="K35" i="132"/>
  <c r="E35" i="132"/>
  <c r="K43" i="132"/>
  <c r="G35" i="132"/>
  <c r="H35" i="132"/>
  <c r="H50" i="134" s="1"/>
  <c r="D39" i="132"/>
  <c r="D54" i="134" s="1"/>
  <c r="J39" i="132"/>
  <c r="I54" i="134" s="1"/>
  <c r="D35" i="132"/>
  <c r="F35" i="132"/>
  <c r="I20" i="130"/>
  <c r="I19" i="130"/>
  <c r="I18" i="130"/>
  <c r="J35" i="129"/>
  <c r="D47" i="129"/>
  <c r="K35" i="129"/>
  <c r="E35" i="129"/>
  <c r="E51" i="129" s="1"/>
  <c r="E54" i="129" s="1"/>
  <c r="J39" i="129"/>
  <c r="K43" i="129"/>
  <c r="G35" i="129"/>
  <c r="G51" i="129" s="1"/>
  <c r="G54" i="129" s="1"/>
  <c r="H35" i="129"/>
  <c r="H51" i="129" s="1"/>
  <c r="H54" i="129" s="1"/>
  <c r="K39" i="129"/>
  <c r="D39" i="129"/>
  <c r="D35" i="129"/>
  <c r="F35" i="129"/>
  <c r="F51" i="129" s="1"/>
  <c r="F54" i="129" s="1"/>
  <c r="AO121" i="33"/>
  <c r="AO16" i="32" s="1"/>
  <c r="I51" i="129"/>
  <c r="I54" i="129" s="1"/>
  <c r="AN6" i="32"/>
  <c r="BR105" i="33"/>
  <c r="AN117" i="33" s="1"/>
  <c r="AN125" i="33" s="1"/>
  <c r="AN20" i="32" s="1"/>
  <c r="AE6" i="32"/>
  <c r="BI105" i="33"/>
  <c r="AE117" i="33" s="1"/>
  <c r="AE10" i="32" s="1"/>
  <c r="AO122" i="33"/>
  <c r="AO17" i="32" s="1"/>
  <c r="AO7" i="32"/>
  <c r="AM123" i="33"/>
  <c r="AM18" i="32" s="1"/>
  <c r="S43" i="132" s="1"/>
  <c r="AM8" i="32"/>
  <c r="AP121" i="33"/>
  <c r="AP16" i="32" s="1"/>
  <c r="V35" i="132" s="1"/>
  <c r="V51" i="132" s="1"/>
  <c r="AP6" i="32"/>
  <c r="AN123" i="33"/>
  <c r="AN18" i="32" s="1"/>
  <c r="T43" i="132" s="1"/>
  <c r="AN8" i="32"/>
  <c r="AN122" i="33"/>
  <c r="AN17" i="32" s="1"/>
  <c r="T39" i="132" s="1"/>
  <c r="AN7" i="32"/>
  <c r="AP125" i="33"/>
  <c r="AP20" i="32" s="1"/>
  <c r="AP10" i="32"/>
  <c r="AO123" i="33"/>
  <c r="AO18" i="32" s="1"/>
  <c r="U43" i="132" s="1"/>
  <c r="AO8" i="32"/>
  <c r="AM122" i="33"/>
  <c r="AM17" i="32" s="1"/>
  <c r="S39" i="132" s="1"/>
  <c r="AM7" i="32"/>
  <c r="BQ105" i="33"/>
  <c r="AM117" i="33" s="1"/>
  <c r="AD37" i="32"/>
  <c r="AD40" i="32"/>
  <c r="J19" i="133" s="1"/>
  <c r="BS105" i="33"/>
  <c r="AO117" i="33" s="1"/>
  <c r="AQ114" i="33"/>
  <c r="BU105" i="33"/>
  <c r="AQ117" i="33" s="1"/>
  <c r="AD10" i="32"/>
  <c r="U38" i="32"/>
  <c r="U39" i="32"/>
  <c r="U40" i="32"/>
  <c r="U37" i="32"/>
  <c r="Z39" i="32"/>
  <c r="Z37" i="32"/>
  <c r="Z40" i="32"/>
  <c r="Z38" i="32"/>
  <c r="O37" i="32"/>
  <c r="O40" i="32"/>
  <c r="O39" i="32"/>
  <c r="O38" i="32"/>
  <c r="N38" i="32"/>
  <c r="N37" i="32"/>
  <c r="N39" i="32"/>
  <c r="N40" i="32"/>
  <c r="X39" i="32"/>
  <c r="X40" i="32"/>
  <c r="X38" i="32"/>
  <c r="X37" i="32"/>
  <c r="AB39" i="32"/>
  <c r="H18" i="133" s="1"/>
  <c r="H57" i="134" s="1"/>
  <c r="AB40" i="32"/>
  <c r="H19" i="133" s="1"/>
  <c r="H58" i="134" s="1"/>
  <c r="AB38" i="32"/>
  <c r="H20" i="133" s="1"/>
  <c r="AB37" i="32"/>
  <c r="I39" i="32"/>
  <c r="I40" i="32"/>
  <c r="I38" i="32"/>
  <c r="I37" i="32"/>
  <c r="M38" i="32"/>
  <c r="M39" i="32"/>
  <c r="M40" i="32"/>
  <c r="M37" i="32"/>
  <c r="J40" i="32"/>
  <c r="J39" i="32"/>
  <c r="J38" i="32"/>
  <c r="J37" i="32"/>
  <c r="R38" i="32"/>
  <c r="E20" i="133" s="1"/>
  <c r="R37" i="32"/>
  <c r="E17" i="133" s="1"/>
  <c r="R39" i="32"/>
  <c r="E18" i="133" s="1"/>
  <c r="R40" i="32"/>
  <c r="E19" i="133" s="1"/>
  <c r="D37" i="32"/>
  <c r="D38" i="32"/>
  <c r="D39" i="32"/>
  <c r="D40" i="32"/>
  <c r="K38" i="32"/>
  <c r="K39" i="32"/>
  <c r="K37" i="32"/>
  <c r="K40" i="32"/>
  <c r="T38" i="32"/>
  <c r="F20" i="133" s="1"/>
  <c r="T40" i="32"/>
  <c r="F19" i="133" s="1"/>
  <c r="T37" i="32"/>
  <c r="T39" i="32"/>
  <c r="F18" i="133" s="1"/>
  <c r="G38" i="32"/>
  <c r="G37" i="32"/>
  <c r="G39" i="32"/>
  <c r="G40" i="32"/>
  <c r="W38" i="32"/>
  <c r="G20" i="133" s="1"/>
  <c r="F59" i="134" s="1"/>
  <c r="W40" i="32"/>
  <c r="G19" i="133" s="1"/>
  <c r="F58" i="134" s="1"/>
  <c r="W39" i="32"/>
  <c r="G18" i="133" s="1"/>
  <c r="W37" i="32"/>
  <c r="Q38" i="32"/>
  <c r="Q39" i="32"/>
  <c r="Q40" i="32"/>
  <c r="Q37" i="32"/>
  <c r="F38" i="32"/>
  <c r="F39" i="32"/>
  <c r="F40" i="32"/>
  <c r="F37" i="32"/>
  <c r="V39" i="32"/>
  <c r="V40" i="32"/>
  <c r="V37" i="32"/>
  <c r="V38" i="32"/>
  <c r="L39" i="32"/>
  <c r="L38" i="32"/>
  <c r="L37" i="32"/>
  <c r="L40" i="32"/>
  <c r="H39" i="32"/>
  <c r="H38" i="32"/>
  <c r="H40" i="32"/>
  <c r="H37" i="32"/>
  <c r="P39" i="32"/>
  <c r="P37" i="32"/>
  <c r="P38" i="32"/>
  <c r="P40" i="32"/>
  <c r="Y40" i="32"/>
  <c r="Y39" i="32"/>
  <c r="Y37" i="32"/>
  <c r="Y38" i="32"/>
  <c r="S37" i="32"/>
  <c r="S38" i="32"/>
  <c r="S39" i="32"/>
  <c r="S40" i="32"/>
  <c r="C10" i="32"/>
  <c r="C125" i="33"/>
  <c r="C20" i="32" s="1"/>
  <c r="AA38" i="32"/>
  <c r="AA40" i="32"/>
  <c r="AA37" i="32"/>
  <c r="AA39" i="32"/>
  <c r="E38" i="32"/>
  <c r="E40" i="32"/>
  <c r="E39" i="32"/>
  <c r="E37" i="32"/>
  <c r="AF113" i="33"/>
  <c r="BJ105" i="33"/>
  <c r="AF117" i="33" s="1"/>
  <c r="AL122" i="33"/>
  <c r="AL17" i="32" s="1"/>
  <c r="R39" i="132" s="1"/>
  <c r="Q54" i="134" s="1"/>
  <c r="BP105" i="33"/>
  <c r="AL117" i="33" s="1"/>
  <c r="AL125" i="33" s="1"/>
  <c r="AL20" i="32" s="1"/>
  <c r="BM105" i="33"/>
  <c r="AI117" i="33" s="1"/>
  <c r="AI125" i="33" s="1"/>
  <c r="AI20" i="32" s="1"/>
  <c r="BO105" i="33"/>
  <c r="AK117" i="33" s="1"/>
  <c r="AK125" i="33" s="1"/>
  <c r="AK20" i="32" s="1"/>
  <c r="AI8" i="32"/>
  <c r="AI123" i="33"/>
  <c r="AI18" i="32" s="1"/>
  <c r="AH123" i="33"/>
  <c r="AH18" i="32" s="1"/>
  <c r="AI121" i="33"/>
  <c r="AI16" i="32" s="1"/>
  <c r="BL105" i="33"/>
  <c r="AH117" i="33" s="1"/>
  <c r="AH10" i="32" s="1"/>
  <c r="AJ113" i="33"/>
  <c r="BN105" i="33"/>
  <c r="AJ117" i="33" s="1"/>
  <c r="AL121" i="33"/>
  <c r="AL16" i="32" s="1"/>
  <c r="R35" i="132" s="1"/>
  <c r="AL6" i="32"/>
  <c r="AK8" i="32"/>
  <c r="AK123" i="33"/>
  <c r="AK18" i="32" s="1"/>
  <c r="Q43" i="132" s="1"/>
  <c r="AH121" i="33"/>
  <c r="AH16" i="32" s="1"/>
  <c r="AK121" i="33"/>
  <c r="AK16" i="32" s="1"/>
  <c r="Q35" i="132" s="1"/>
  <c r="AK6" i="32"/>
  <c r="AD38" i="32"/>
  <c r="J20" i="133" s="1"/>
  <c r="AD39" i="32"/>
  <c r="J18" i="133" s="1"/>
  <c r="AC41" i="32"/>
  <c r="AC42" i="32" s="1"/>
  <c r="E41" i="88"/>
  <c r="E40" i="88"/>
  <c r="E38" i="88"/>
  <c r="E39" i="88"/>
  <c r="E37" i="88"/>
  <c r="E42" i="88"/>
  <c r="AI37" i="32" l="1"/>
  <c r="AI40" i="32"/>
  <c r="AB92" i="132"/>
  <c r="O43" i="132"/>
  <c r="O43" i="129"/>
  <c r="O17" i="133"/>
  <c r="O17" i="130"/>
  <c r="O35" i="132"/>
  <c r="O51" i="132" s="1"/>
  <c r="O35" i="129"/>
  <c r="AZ125" i="115"/>
  <c r="M35" i="129"/>
  <c r="M51" i="129" s="1"/>
  <c r="M54" i="129" s="1"/>
  <c r="M51" i="132"/>
  <c r="M54" i="132" s="1"/>
  <c r="AG37" i="32"/>
  <c r="M17" i="133" s="1"/>
  <c r="AG38" i="32"/>
  <c r="AG39" i="32"/>
  <c r="AG40" i="32"/>
  <c r="N35" i="132"/>
  <c r="N35" i="129"/>
  <c r="N54" i="134"/>
  <c r="N43" i="132"/>
  <c r="N43" i="129"/>
  <c r="AG51" i="132"/>
  <c r="AG54" i="132" s="1"/>
  <c r="BA39" i="32"/>
  <c r="AG18" i="133" s="1"/>
  <c r="AX125" i="33"/>
  <c r="AX20" i="32" s="1"/>
  <c r="AX40" i="32" s="1"/>
  <c r="AD19" i="133" s="1"/>
  <c r="AB86" i="132"/>
  <c r="AA110" i="134" s="1"/>
  <c r="BA38" i="32"/>
  <c r="AG20" i="133" s="1"/>
  <c r="BA37" i="32"/>
  <c r="AG17" i="133" s="1"/>
  <c r="AI50" i="134"/>
  <c r="AB50" i="134"/>
  <c r="AC50" i="134"/>
  <c r="AW125" i="33"/>
  <c r="AW20" i="32" s="1"/>
  <c r="AW39" i="32" s="1"/>
  <c r="AC18" i="133" s="1"/>
  <c r="AG50" i="134"/>
  <c r="BA10" i="32"/>
  <c r="AV87" i="45"/>
  <c r="AV88" i="45" s="1"/>
  <c r="AU95" i="45"/>
  <c r="AA45" i="133"/>
  <c r="Z116" i="134" s="1"/>
  <c r="AA115" i="134"/>
  <c r="AV94" i="45"/>
  <c r="AB43" i="133" s="1"/>
  <c r="AA114" i="134" s="1"/>
  <c r="BB10" i="32"/>
  <c r="BB125" i="33"/>
  <c r="BB20" i="32" s="1"/>
  <c r="AV38" i="32"/>
  <c r="AB20" i="133" s="1"/>
  <c r="AV37" i="32"/>
  <c r="AB17" i="133" s="1"/>
  <c r="AV39" i="32"/>
  <c r="AB18" i="133" s="1"/>
  <c r="BD10" i="32"/>
  <c r="BD125" i="33"/>
  <c r="BD20" i="32" s="1"/>
  <c r="BD7" i="32"/>
  <c r="BD122" i="33"/>
  <c r="BD17" i="32" s="1"/>
  <c r="AJ39" i="132" s="1"/>
  <c r="BC125" i="33"/>
  <c r="BC20" i="32" s="1"/>
  <c r="BC10" i="32"/>
  <c r="BC122" i="33"/>
  <c r="BC17" i="32" s="1"/>
  <c r="AI39" i="132" s="1"/>
  <c r="BC7" i="32"/>
  <c r="BF10" i="32"/>
  <c r="BF125" i="33"/>
  <c r="BF20" i="32" s="1"/>
  <c r="BF6" i="32"/>
  <c r="BF121" i="33"/>
  <c r="BF16" i="32" s="1"/>
  <c r="AL35" i="132" s="1"/>
  <c r="AY125" i="33"/>
  <c r="AY20" i="32" s="1"/>
  <c r="AY10" i="32"/>
  <c r="AS10" i="32"/>
  <c r="AS125" i="33"/>
  <c r="AS20" i="32" s="1"/>
  <c r="AY7" i="32"/>
  <c r="AY122" i="33"/>
  <c r="AY17" i="32" s="1"/>
  <c r="AE39" i="132" s="1"/>
  <c r="AS7" i="32"/>
  <c r="AS122" i="33"/>
  <c r="AS17" i="32" s="1"/>
  <c r="Y39" i="132" s="1"/>
  <c r="AT10" i="32"/>
  <c r="AT125" i="33"/>
  <c r="AT20" i="32" s="1"/>
  <c r="BE125" i="33"/>
  <c r="BE20" i="32" s="1"/>
  <c r="BE10" i="32"/>
  <c r="AT6" i="32"/>
  <c r="AT121" i="33"/>
  <c r="AT16" i="32" s="1"/>
  <c r="Z35" i="132" s="1"/>
  <c r="AZ7" i="32"/>
  <c r="AZ122" i="33"/>
  <c r="AZ17" i="32" s="1"/>
  <c r="AF39" i="132" s="1"/>
  <c r="BE6" i="32"/>
  <c r="BE121" i="33"/>
  <c r="BE16" i="32" s="1"/>
  <c r="AK35" i="132" s="1"/>
  <c r="AU6" i="32"/>
  <c r="AU121" i="33"/>
  <c r="AU16" i="32" s="1"/>
  <c r="AA35" i="132" s="1"/>
  <c r="Z54" i="134"/>
  <c r="AZ125" i="33"/>
  <c r="AZ20" i="32" s="1"/>
  <c r="AZ10" i="32"/>
  <c r="AU10" i="32"/>
  <c r="AU125" i="33"/>
  <c r="AU20" i="32" s="1"/>
  <c r="AV93" i="45"/>
  <c r="AB42" i="133" s="1"/>
  <c r="AA113" i="134" s="1"/>
  <c r="AV91" i="45"/>
  <c r="AB41" i="133" s="1"/>
  <c r="AA112" i="134" s="1"/>
  <c r="AV79" i="45"/>
  <c r="AV80" i="45" s="1"/>
  <c r="AX68" i="45"/>
  <c r="AX70" i="45"/>
  <c r="BA124" i="115"/>
  <c r="AX51" i="45"/>
  <c r="AX52" i="45" s="1"/>
  <c r="AX75" i="45" s="1"/>
  <c r="AX54" i="45"/>
  <c r="AX55" i="45" s="1"/>
  <c r="AX84" i="45" s="1"/>
  <c r="AX67" i="45"/>
  <c r="AX69" i="45"/>
  <c r="BC62" i="115"/>
  <c r="AI36" i="133" s="1"/>
  <c r="AH96" i="134" s="1"/>
  <c r="BC55" i="115"/>
  <c r="AY34" i="45"/>
  <c r="BE10" i="115"/>
  <c r="BD24" i="115"/>
  <c r="BD31" i="115" s="1"/>
  <c r="BD54" i="115"/>
  <c r="BD61" i="115" s="1"/>
  <c r="BE40" i="115"/>
  <c r="BD84" i="115"/>
  <c r="BE70" i="115"/>
  <c r="BD71" i="115"/>
  <c r="BD114" i="115"/>
  <c r="BD121" i="115" s="1"/>
  <c r="BE100" i="115"/>
  <c r="BC91" i="115"/>
  <c r="BC92" i="115" s="1"/>
  <c r="AI34" i="133" s="1"/>
  <c r="AH94" i="134" s="1"/>
  <c r="BC85" i="115"/>
  <c r="BD29" i="44"/>
  <c r="AC107" i="134"/>
  <c r="BA119" i="115"/>
  <c r="BA122" i="115" s="1"/>
  <c r="AG35" i="133" s="1"/>
  <c r="AF95" i="134" s="1"/>
  <c r="BA115" i="115"/>
  <c r="AY44" i="45"/>
  <c r="I54" i="132"/>
  <c r="AF93" i="134"/>
  <c r="BC98" i="115"/>
  <c r="BB112" i="115"/>
  <c r="BB101" i="115"/>
  <c r="BB63" i="45" s="1"/>
  <c r="BD59" i="115"/>
  <c r="AG88" i="134"/>
  <c r="BA31" i="45"/>
  <c r="BA28" i="45"/>
  <c r="BA38" i="45" s="1"/>
  <c r="BA27" i="45"/>
  <c r="BA32" i="45"/>
  <c r="BA42" i="45" s="1"/>
  <c r="BA29" i="45"/>
  <c r="BA39" i="45" s="1"/>
  <c r="BA33" i="45"/>
  <c r="BA43" i="45" s="1"/>
  <c r="BF90" i="115"/>
  <c r="BB5" i="45"/>
  <c r="BB21" i="45" s="1"/>
  <c r="BB25" i="45" s="1"/>
  <c r="BB62" i="45"/>
  <c r="BB61" i="45"/>
  <c r="AG68" i="132"/>
  <c r="AG77" i="132" s="1"/>
  <c r="AG80" i="132" s="1"/>
  <c r="BA32" i="44"/>
  <c r="BB60" i="45"/>
  <c r="AI64" i="132"/>
  <c r="AH88" i="134" s="1"/>
  <c r="BF38" i="115"/>
  <c r="BE52" i="115"/>
  <c r="BC23" i="115"/>
  <c r="BC30" i="115" s="1"/>
  <c r="BD9" i="115"/>
  <c r="AZ26" i="45"/>
  <c r="AZ37" i="45"/>
  <c r="AZ36" i="45" s="1"/>
  <c r="AZ45" i="45" s="1"/>
  <c r="BB30" i="44"/>
  <c r="BB25" i="44"/>
  <c r="BC22" i="115"/>
  <c r="BD8" i="115"/>
  <c r="BC11" i="115"/>
  <c r="BA64" i="45"/>
  <c r="AW71" i="45"/>
  <c r="AW72" i="45" s="1"/>
  <c r="BD8" i="44"/>
  <c r="BC23" i="44"/>
  <c r="BC10" i="44"/>
  <c r="BB25" i="115"/>
  <c r="BB29" i="115"/>
  <c r="BB32" i="115" s="1"/>
  <c r="AH33" i="133" s="1"/>
  <c r="BC113" i="115"/>
  <c r="BC120" i="115" s="1"/>
  <c r="BD99" i="115"/>
  <c r="AC84" i="132"/>
  <c r="AW76" i="45"/>
  <c r="AW77" i="45"/>
  <c r="AW75" i="45"/>
  <c r="AW78" i="45"/>
  <c r="AZ41" i="45"/>
  <c r="AZ40" i="45" s="1"/>
  <c r="AZ46" i="45" s="1"/>
  <c r="AZ30" i="45"/>
  <c r="BE22" i="44"/>
  <c r="BF7" i="44"/>
  <c r="AC85" i="132"/>
  <c r="AW85" i="45"/>
  <c r="AW83" i="45"/>
  <c r="AW84" i="45"/>
  <c r="AW86" i="45"/>
  <c r="AF37" i="133"/>
  <c r="AE97" i="134" s="1"/>
  <c r="AE93" i="134"/>
  <c r="BF39" i="115"/>
  <c r="BF53" i="115" s="1"/>
  <c r="BF60" i="115" s="1"/>
  <c r="BE53" i="115"/>
  <c r="BE60" i="115" s="1"/>
  <c r="AD54" i="132"/>
  <c r="AH54" i="132"/>
  <c r="V54" i="132"/>
  <c r="AC54" i="132"/>
  <c r="AB54" i="132"/>
  <c r="E57" i="134"/>
  <c r="AR40" i="32"/>
  <c r="X19" i="133" s="1"/>
  <c r="X20" i="133"/>
  <c r="AR37" i="32"/>
  <c r="AR39" i="32"/>
  <c r="X18" i="133" s="1"/>
  <c r="W50" i="134"/>
  <c r="X51" i="132"/>
  <c r="U35" i="132"/>
  <c r="U50" i="134" s="1"/>
  <c r="F57" i="134"/>
  <c r="T51" i="132"/>
  <c r="U39" i="132"/>
  <c r="U54" i="134" s="1"/>
  <c r="X50" i="134"/>
  <c r="R54" i="134"/>
  <c r="J50" i="134"/>
  <c r="I57" i="134"/>
  <c r="I59" i="134"/>
  <c r="Q50" i="134"/>
  <c r="R51" i="132"/>
  <c r="E58" i="134"/>
  <c r="S54" i="134"/>
  <c r="D51" i="132"/>
  <c r="F51" i="132"/>
  <c r="F54" i="132" s="1"/>
  <c r="E50" i="134"/>
  <c r="S51" i="132"/>
  <c r="E59" i="134"/>
  <c r="G59" i="134"/>
  <c r="H51" i="132"/>
  <c r="G50" i="134"/>
  <c r="J54" i="134"/>
  <c r="Q51" i="132"/>
  <c r="E21" i="133"/>
  <c r="G58" i="134"/>
  <c r="V50" i="134"/>
  <c r="G51" i="132"/>
  <c r="G54" i="132" s="1"/>
  <c r="F50" i="134"/>
  <c r="I21" i="133"/>
  <c r="G57" i="134"/>
  <c r="I58" i="134"/>
  <c r="E51" i="132"/>
  <c r="E54" i="132" s="1"/>
  <c r="D50" i="134"/>
  <c r="R50" i="134"/>
  <c r="H59" i="134"/>
  <c r="F17" i="130"/>
  <c r="F17" i="133"/>
  <c r="J17" i="130"/>
  <c r="J17" i="133"/>
  <c r="H17" i="130"/>
  <c r="H17" i="133"/>
  <c r="G17" i="130"/>
  <c r="G17" i="133"/>
  <c r="I21" i="130"/>
  <c r="J51" i="132"/>
  <c r="AE125" i="33"/>
  <c r="AE20" i="32" s="1"/>
  <c r="AE40" i="32" s="1"/>
  <c r="K19" i="133" s="1"/>
  <c r="K51" i="132"/>
  <c r="J51" i="129"/>
  <c r="J54" i="129" s="1"/>
  <c r="D51" i="129"/>
  <c r="D54" i="129" s="1"/>
  <c r="G20" i="130"/>
  <c r="F20" i="130"/>
  <c r="E19" i="130"/>
  <c r="J18" i="130"/>
  <c r="E18" i="130"/>
  <c r="J20" i="130"/>
  <c r="E17" i="130"/>
  <c r="H20" i="130"/>
  <c r="F19" i="130"/>
  <c r="J19" i="130"/>
  <c r="F18" i="130"/>
  <c r="E20" i="130"/>
  <c r="H19" i="130"/>
  <c r="G19" i="130"/>
  <c r="G18" i="130"/>
  <c r="H18" i="130"/>
  <c r="K51" i="129"/>
  <c r="K54" i="129" s="1"/>
  <c r="AN10" i="32"/>
  <c r="AO125" i="33"/>
  <c r="AO20" i="32" s="1"/>
  <c r="AO10" i="32"/>
  <c r="AN39" i="32"/>
  <c r="T18" i="133" s="1"/>
  <c r="AN38" i="32"/>
  <c r="T20" i="133" s="1"/>
  <c r="AN37" i="32"/>
  <c r="T17" i="133" s="1"/>
  <c r="AN40" i="32"/>
  <c r="T19" i="133" s="1"/>
  <c r="AP37" i="32"/>
  <c r="V17" i="133" s="1"/>
  <c r="AP40" i="32"/>
  <c r="V19" i="133" s="1"/>
  <c r="AP39" i="32"/>
  <c r="V18" i="133" s="1"/>
  <c r="AP38" i="32"/>
  <c r="V20" i="133" s="1"/>
  <c r="AQ125" i="33"/>
  <c r="AQ20" i="32" s="1"/>
  <c r="AQ10" i="32"/>
  <c r="AQ122" i="33"/>
  <c r="AQ17" i="32" s="1"/>
  <c r="W39" i="132" s="1"/>
  <c r="AQ7" i="32"/>
  <c r="AM125" i="33"/>
  <c r="AM20" i="32" s="1"/>
  <c r="AM10" i="32"/>
  <c r="AD41" i="32"/>
  <c r="AD42" i="32" s="1"/>
  <c r="E41" i="32"/>
  <c r="E42" i="32" s="1"/>
  <c r="P41" i="32"/>
  <c r="P42" i="32" s="1"/>
  <c r="J41" i="32"/>
  <c r="J42" i="32" s="1"/>
  <c r="M41" i="32"/>
  <c r="M42" i="32" s="1"/>
  <c r="I41" i="32"/>
  <c r="I42" i="32" s="1"/>
  <c r="X41" i="32"/>
  <c r="X42" i="32" s="1"/>
  <c r="U41" i="32"/>
  <c r="U42" i="32" s="1"/>
  <c r="AA41" i="32"/>
  <c r="AA42" i="32" s="1"/>
  <c r="S41" i="32"/>
  <c r="S42" i="32" s="1"/>
  <c r="G41" i="32"/>
  <c r="G42" i="32" s="1"/>
  <c r="K41" i="32"/>
  <c r="K42" i="32" s="1"/>
  <c r="H41" i="32"/>
  <c r="H42" i="32" s="1"/>
  <c r="F41" i="32"/>
  <c r="F42" i="32" s="1"/>
  <c r="Q41" i="32"/>
  <c r="Q42" i="32" s="1"/>
  <c r="R41" i="32"/>
  <c r="R42" i="32" s="1"/>
  <c r="Y41" i="32"/>
  <c r="Y42" i="32" s="1"/>
  <c r="L41" i="32"/>
  <c r="L42" i="32" s="1"/>
  <c r="V41" i="32"/>
  <c r="V42" i="32" s="1"/>
  <c r="W41" i="32"/>
  <c r="W42" i="32" s="1"/>
  <c r="D41" i="32"/>
  <c r="D42" i="32" s="1"/>
  <c r="N41" i="32"/>
  <c r="N42" i="32" s="1"/>
  <c r="Z41" i="32"/>
  <c r="Z42" i="32" s="1"/>
  <c r="C39" i="32"/>
  <c r="D18" i="133" s="1"/>
  <c r="C38" i="32"/>
  <c r="D20" i="133" s="1"/>
  <c r="D51" i="133" s="1"/>
  <c r="C37" i="32"/>
  <c r="D17" i="133" s="1"/>
  <c r="D56" i="134" s="1"/>
  <c r="C40" i="32"/>
  <c r="D19" i="133" s="1"/>
  <c r="T41" i="32"/>
  <c r="T42" i="32" s="1"/>
  <c r="AB41" i="32"/>
  <c r="AB42" i="32" s="1"/>
  <c r="O41" i="32"/>
  <c r="O42" i="32" s="1"/>
  <c r="AF10" i="32"/>
  <c r="AF125" i="33"/>
  <c r="AF20" i="32" s="1"/>
  <c r="AF121" i="33"/>
  <c r="AF16" i="32" s="1"/>
  <c r="AF6" i="32"/>
  <c r="H55" i="88"/>
  <c r="E45" i="88"/>
  <c r="J55" i="88"/>
  <c r="K55" i="88"/>
  <c r="I55" i="88"/>
  <c r="E46" i="88"/>
  <c r="AL10" i="32"/>
  <c r="AI10" i="32"/>
  <c r="AK10" i="32"/>
  <c r="AJ10" i="32"/>
  <c r="AJ125" i="33"/>
  <c r="AJ20" i="32" s="1"/>
  <c r="AH125" i="33"/>
  <c r="AH20" i="32" s="1"/>
  <c r="AI39" i="32"/>
  <c r="AI38" i="32"/>
  <c r="AJ121" i="33"/>
  <c r="AJ16" i="32" s="1"/>
  <c r="P35" i="132" s="1"/>
  <c r="AJ6" i="32"/>
  <c r="AL39" i="32"/>
  <c r="R18" i="133" s="1"/>
  <c r="AL38" i="32"/>
  <c r="R20" i="133" s="1"/>
  <c r="AL37" i="32"/>
  <c r="R17" i="133" s="1"/>
  <c r="AL40" i="32"/>
  <c r="R19" i="133" s="1"/>
  <c r="AK37" i="32"/>
  <c r="Q17" i="133" s="1"/>
  <c r="AK40" i="32"/>
  <c r="Q19" i="133" s="1"/>
  <c r="AK39" i="32"/>
  <c r="Q18" i="133" s="1"/>
  <c r="AK38" i="32"/>
  <c r="Q20" i="133" s="1"/>
  <c r="AR41" i="32" l="1"/>
  <c r="O51" i="129"/>
  <c r="O54" i="129" s="1"/>
  <c r="M17" i="130"/>
  <c r="O19" i="133"/>
  <c r="O19" i="130"/>
  <c r="N50" i="134"/>
  <c r="O20" i="133"/>
  <c r="O20" i="130"/>
  <c r="O18" i="133"/>
  <c r="O18" i="130"/>
  <c r="N51" i="132"/>
  <c r="AH37" i="32"/>
  <c r="AH38" i="32"/>
  <c r="AH39" i="32"/>
  <c r="AH40" i="32"/>
  <c r="AG41" i="32"/>
  <c r="AG42" i="32" s="1"/>
  <c r="M50" i="134"/>
  <c r="N51" i="129"/>
  <c r="N54" i="129" s="1"/>
  <c r="BA125" i="115"/>
  <c r="M18" i="133"/>
  <c r="M18" i="130"/>
  <c r="BA41" i="32"/>
  <c r="BA42" i="32" s="1"/>
  <c r="M19" i="133"/>
  <c r="M19" i="130"/>
  <c r="M20" i="133"/>
  <c r="M20" i="130"/>
  <c r="AX76" i="45"/>
  <c r="AX92" i="45" s="1"/>
  <c r="AD44" i="133" s="1"/>
  <c r="AD84" i="132"/>
  <c r="AD91" i="132" s="1"/>
  <c r="AX37" i="32"/>
  <c r="AX39" i="32"/>
  <c r="AD18" i="133" s="1"/>
  <c r="AC57" i="134" s="1"/>
  <c r="AX38" i="32"/>
  <c r="AD20" i="133" s="1"/>
  <c r="AW40" i="32"/>
  <c r="AC19" i="133" s="1"/>
  <c r="AB58" i="134" s="1"/>
  <c r="AW38" i="32"/>
  <c r="AC20" i="133" s="1"/>
  <c r="AW37" i="32"/>
  <c r="AC17" i="133" s="1"/>
  <c r="AV95" i="45"/>
  <c r="BB37" i="32"/>
  <c r="BB40" i="32"/>
  <c r="AH19" i="133" s="1"/>
  <c r="AG58" i="134" s="1"/>
  <c r="BB39" i="32"/>
  <c r="AH18" i="133" s="1"/>
  <c r="AG57" i="134" s="1"/>
  <c r="BB38" i="32"/>
  <c r="AH20" i="133" s="1"/>
  <c r="AG59" i="134" s="1"/>
  <c r="AV41" i="32"/>
  <c r="AV42" i="32" s="1"/>
  <c r="AB57" i="134"/>
  <c r="AH54" i="134"/>
  <c r="AI51" i="132"/>
  <c r="AI54" i="132" s="1"/>
  <c r="BC39" i="32"/>
  <c r="AI18" i="133" s="1"/>
  <c r="BC40" i="32"/>
  <c r="AI19" i="133" s="1"/>
  <c r="BC37" i="32"/>
  <c r="BC38" i="32"/>
  <c r="AI20" i="133" s="1"/>
  <c r="AH59" i="134" s="1"/>
  <c r="AI54" i="134"/>
  <c r="AJ54" i="134"/>
  <c r="AJ51" i="132"/>
  <c r="AJ54" i="132" s="1"/>
  <c r="BD39" i="32"/>
  <c r="AJ18" i="133" s="1"/>
  <c r="BD40" i="32"/>
  <c r="AJ19" i="133" s="1"/>
  <c r="BD37" i="32"/>
  <c r="BD38" i="32"/>
  <c r="AJ20" i="133" s="1"/>
  <c r="BE40" i="32"/>
  <c r="AK19" i="133" s="1"/>
  <c r="BE38" i="32"/>
  <c r="AK20" i="133" s="1"/>
  <c r="BE37" i="32"/>
  <c r="BE39" i="32"/>
  <c r="AK18" i="133" s="1"/>
  <c r="AU38" i="32"/>
  <c r="AA20" i="133" s="1"/>
  <c r="AU40" i="32"/>
  <c r="AA19" i="133" s="1"/>
  <c r="AU39" i="32"/>
  <c r="AA18" i="133" s="1"/>
  <c r="AU37" i="32"/>
  <c r="AK51" i="132"/>
  <c r="AK54" i="132" s="1"/>
  <c r="AJ50" i="134"/>
  <c r="AT40" i="32"/>
  <c r="Z19" i="133" s="1"/>
  <c r="AT37" i="32"/>
  <c r="AT39" i="32"/>
  <c r="Z18" i="133" s="1"/>
  <c r="AT38" i="32"/>
  <c r="Z20" i="133" s="1"/>
  <c r="Z50" i="134"/>
  <c r="AA51" i="132"/>
  <c r="AA50" i="134"/>
  <c r="AY40" i="32"/>
  <c r="AE19" i="133" s="1"/>
  <c r="AD58" i="134" s="1"/>
  <c r="AY38" i="32"/>
  <c r="AE20" i="133" s="1"/>
  <c r="AY39" i="32"/>
  <c r="AE18" i="133" s="1"/>
  <c r="AY37" i="32"/>
  <c r="AF54" i="134"/>
  <c r="AE54" i="134"/>
  <c r="AF51" i="132"/>
  <c r="AF54" i="132" s="1"/>
  <c r="Y51" i="132"/>
  <c r="X54" i="134"/>
  <c r="AK50" i="134"/>
  <c r="AL51" i="132"/>
  <c r="AL54" i="132" s="1"/>
  <c r="AZ37" i="32"/>
  <c r="AZ39" i="32"/>
  <c r="AF18" i="133" s="1"/>
  <c r="AZ38" i="32"/>
  <c r="AF20" i="133" s="1"/>
  <c r="AZ40" i="32"/>
  <c r="AF19" i="133" s="1"/>
  <c r="AS38" i="32"/>
  <c r="Y20" i="133" s="1"/>
  <c r="AS39" i="32"/>
  <c r="Y18" i="133" s="1"/>
  <c r="AS40" i="32"/>
  <c r="Y19" i="133" s="1"/>
  <c r="AS37" i="32"/>
  <c r="Z51" i="132"/>
  <c r="Y50" i="134"/>
  <c r="AD54" i="134"/>
  <c r="AE51" i="132"/>
  <c r="AE54" i="132" s="1"/>
  <c r="BF39" i="32"/>
  <c r="AL18" i="133" s="1"/>
  <c r="BF37" i="32"/>
  <c r="BF40" i="32"/>
  <c r="AL19" i="133" s="1"/>
  <c r="BF38" i="32"/>
  <c r="AL20" i="133" s="1"/>
  <c r="Y54" i="134"/>
  <c r="AX83" i="45"/>
  <c r="AX91" i="45" s="1"/>
  <c r="AD41" i="133" s="1"/>
  <c r="AB45" i="133"/>
  <c r="AA116" i="134" s="1"/>
  <c r="AD85" i="132"/>
  <c r="AC109" i="134" s="1"/>
  <c r="AX86" i="45"/>
  <c r="AX85" i="45"/>
  <c r="AX78" i="45"/>
  <c r="AX77" i="45"/>
  <c r="BB124" i="115"/>
  <c r="AX71" i="45"/>
  <c r="AX72" i="45" s="1"/>
  <c r="BD62" i="115"/>
  <c r="AJ36" i="133" s="1"/>
  <c r="AI96" i="134" s="1"/>
  <c r="BD91" i="115"/>
  <c r="BD92" i="115" s="1"/>
  <c r="AJ34" i="133" s="1"/>
  <c r="AI94" i="134" s="1"/>
  <c r="BD85" i="115"/>
  <c r="BE54" i="115"/>
  <c r="BE61" i="115" s="1"/>
  <c r="BF40" i="115"/>
  <c r="BF54" i="115" s="1"/>
  <c r="BF61" i="115" s="1"/>
  <c r="AW87" i="45"/>
  <c r="AW88" i="45" s="1"/>
  <c r="AW94" i="45"/>
  <c r="AC43" i="133" s="1"/>
  <c r="AB114" i="134" s="1"/>
  <c r="BD55" i="115"/>
  <c r="BE114" i="115"/>
  <c r="BE121" i="115" s="1"/>
  <c r="BF100" i="115"/>
  <c r="BF114" i="115" s="1"/>
  <c r="BF121" i="115" s="1"/>
  <c r="AW93" i="45"/>
  <c r="AC42" i="133" s="1"/>
  <c r="AW92" i="45"/>
  <c r="AC44" i="133" s="1"/>
  <c r="BE41" i="115"/>
  <c r="BE24" i="115"/>
  <c r="BE31" i="115" s="1"/>
  <c r="BF10" i="115"/>
  <c r="BF24" i="115" s="1"/>
  <c r="BF31" i="115" s="1"/>
  <c r="BE84" i="115"/>
  <c r="BF70" i="115"/>
  <c r="BE71" i="115"/>
  <c r="AC86" i="132"/>
  <c r="AB110" i="134" s="1"/>
  <c r="AC91" i="132"/>
  <c r="AB108" i="134"/>
  <c r="AW91" i="45"/>
  <c r="AZ44" i="45"/>
  <c r="BE59" i="115"/>
  <c r="BD98" i="115"/>
  <c r="BC112" i="115"/>
  <c r="BC101" i="115"/>
  <c r="BC63" i="45" s="1"/>
  <c r="BE99" i="115"/>
  <c r="BD113" i="115"/>
  <c r="BD120" i="115" s="1"/>
  <c r="AZ34" i="45"/>
  <c r="BA30" i="45"/>
  <c r="BA41" i="45"/>
  <c r="BA40" i="45" s="1"/>
  <c r="BA46" i="45" s="1"/>
  <c r="K54" i="132"/>
  <c r="H54" i="132"/>
  <c r="D54" i="132"/>
  <c r="BF52" i="115"/>
  <c r="AG93" i="134"/>
  <c r="BC60" i="45"/>
  <c r="AG37" i="133"/>
  <c r="AF97" i="134" s="1"/>
  <c r="J54" i="132"/>
  <c r="AC92" i="132"/>
  <c r="AB109" i="134"/>
  <c r="BD22" i="115"/>
  <c r="BE8" i="115"/>
  <c r="BD11" i="115"/>
  <c r="BF22" i="44"/>
  <c r="AW79" i="45"/>
  <c r="AW80" i="45" s="1"/>
  <c r="BC5" i="45"/>
  <c r="BC21" i="45" s="1"/>
  <c r="BC25" i="45" s="1"/>
  <c r="BC62" i="45"/>
  <c r="BC61" i="45"/>
  <c r="BC25" i="115"/>
  <c r="BC29" i="115"/>
  <c r="BC32" i="115" s="1"/>
  <c r="AI33" i="133" s="1"/>
  <c r="BB64" i="45"/>
  <c r="BB31" i="45"/>
  <c r="BB28" i="45"/>
  <c r="BB38" i="45" s="1"/>
  <c r="BB33" i="45"/>
  <c r="BB43" i="45" s="1"/>
  <c r="BB29" i="45"/>
  <c r="BB39" i="45" s="1"/>
  <c r="BB32" i="45"/>
  <c r="BB42" i="45" s="1"/>
  <c r="BB27" i="45"/>
  <c r="BC30" i="44"/>
  <c r="BC25" i="44"/>
  <c r="BE9" i="115"/>
  <c r="BD23" i="115"/>
  <c r="BD30" i="115" s="1"/>
  <c r="AE83" i="132"/>
  <c r="AY51" i="45"/>
  <c r="AY52" i="45" s="1"/>
  <c r="AY69" i="45"/>
  <c r="AY67" i="45"/>
  <c r="AY54" i="45"/>
  <c r="AY55" i="45" s="1"/>
  <c r="AY70" i="45"/>
  <c r="AY68" i="45"/>
  <c r="AJ64" i="132"/>
  <c r="AI88" i="134" s="1"/>
  <c r="BE29" i="44"/>
  <c r="BE8" i="44"/>
  <c r="BD23" i="44"/>
  <c r="BD10" i="44"/>
  <c r="AH68" i="132"/>
  <c r="AH77" i="132" s="1"/>
  <c r="AH80" i="132" s="1"/>
  <c r="BB32" i="44"/>
  <c r="BA26" i="45"/>
  <c r="BA37" i="45"/>
  <c r="BA36" i="45" s="1"/>
  <c r="BA45" i="45" s="1"/>
  <c r="BB119" i="115"/>
  <c r="BB122" i="115" s="1"/>
  <c r="AH35" i="133" s="1"/>
  <c r="AH37" i="133" s="1"/>
  <c r="BB115" i="115"/>
  <c r="O54" i="132"/>
  <c r="X54" i="132"/>
  <c r="N54" i="132"/>
  <c r="R54" i="132"/>
  <c r="Q54" i="132"/>
  <c r="S54" i="132"/>
  <c r="T54" i="132"/>
  <c r="T54" i="134"/>
  <c r="U51" i="132"/>
  <c r="AE39" i="32"/>
  <c r="K18" i="133" s="1"/>
  <c r="J57" i="134" s="1"/>
  <c r="AE37" i="32"/>
  <c r="K17" i="133" s="1"/>
  <c r="J56" i="134" s="1"/>
  <c r="AE38" i="32"/>
  <c r="K20" i="133" s="1"/>
  <c r="J59" i="134" s="1"/>
  <c r="X17" i="133"/>
  <c r="AR42" i="32"/>
  <c r="W51" i="132"/>
  <c r="W54" i="134"/>
  <c r="AB21" i="133"/>
  <c r="T50" i="134"/>
  <c r="AG21" i="133"/>
  <c r="J21" i="130"/>
  <c r="G21" i="133"/>
  <c r="F56" i="134"/>
  <c r="Q21" i="133"/>
  <c r="V21" i="133"/>
  <c r="D57" i="134"/>
  <c r="O50" i="134"/>
  <c r="P51" i="132"/>
  <c r="H21" i="133"/>
  <c r="G56" i="134"/>
  <c r="V54" i="134"/>
  <c r="H56" i="134"/>
  <c r="P50" i="134"/>
  <c r="J21" i="133"/>
  <c r="I60" i="134" s="1"/>
  <c r="I56" i="134"/>
  <c r="Q58" i="134"/>
  <c r="T21" i="133"/>
  <c r="J58" i="134"/>
  <c r="R21" i="133"/>
  <c r="Q56" i="134"/>
  <c r="Q59" i="134"/>
  <c r="D21" i="133"/>
  <c r="D60" i="134" s="1"/>
  <c r="F21" i="133"/>
  <c r="E60" i="134" s="1"/>
  <c r="E56" i="134"/>
  <c r="D59" i="134"/>
  <c r="Q57" i="134"/>
  <c r="D58" i="134"/>
  <c r="F21" i="130"/>
  <c r="H21" i="130"/>
  <c r="L35" i="132"/>
  <c r="E21" i="130"/>
  <c r="G21" i="130"/>
  <c r="D19" i="130"/>
  <c r="D17" i="130"/>
  <c r="D20" i="130"/>
  <c r="D18" i="130"/>
  <c r="K19" i="130"/>
  <c r="L35" i="129"/>
  <c r="L51" i="129" s="1"/>
  <c r="L54" i="129" s="1"/>
  <c r="AM40" i="32"/>
  <c r="S19" i="133" s="1"/>
  <c r="S58" i="134" s="1"/>
  <c r="AM38" i="32"/>
  <c r="S20" i="133" s="1"/>
  <c r="AM37" i="32"/>
  <c r="S17" i="133" s="1"/>
  <c r="AM39" i="32"/>
  <c r="S18" i="133" s="1"/>
  <c r="AQ40" i="32"/>
  <c r="W19" i="133" s="1"/>
  <c r="AQ37" i="32"/>
  <c r="W17" i="133" s="1"/>
  <c r="AQ38" i="32"/>
  <c r="W20" i="133" s="1"/>
  <c r="AQ39" i="32"/>
  <c r="W18" i="133" s="1"/>
  <c r="AP41" i="32"/>
  <c r="AP42" i="32" s="1"/>
  <c r="AN41" i="32"/>
  <c r="AN42" i="32" s="1"/>
  <c r="AO38" i="32"/>
  <c r="U20" i="133" s="1"/>
  <c r="U59" i="134" s="1"/>
  <c r="AO39" i="32"/>
  <c r="U18" i="133" s="1"/>
  <c r="AO37" i="32"/>
  <c r="U17" i="133" s="1"/>
  <c r="U56" i="134" s="1"/>
  <c r="AO40" i="32"/>
  <c r="U19" i="133" s="1"/>
  <c r="U58" i="134" s="1"/>
  <c r="C41" i="32"/>
  <c r="C42" i="32" s="1"/>
  <c r="AF39" i="32"/>
  <c r="L18" i="133" s="1"/>
  <c r="AF38" i="32"/>
  <c r="L20" i="133" s="1"/>
  <c r="AF40" i="32"/>
  <c r="L19" i="133" s="1"/>
  <c r="AF37" i="32"/>
  <c r="L17" i="133" s="1"/>
  <c r="AL41" i="32"/>
  <c r="AL42" i="32" s="1"/>
  <c r="AI41" i="32"/>
  <c r="AI42" i="32" s="1"/>
  <c r="AJ40" i="32"/>
  <c r="P19" i="133" s="1"/>
  <c r="AJ39" i="32"/>
  <c r="P18" i="133" s="1"/>
  <c r="AJ37" i="32"/>
  <c r="P17" i="133" s="1"/>
  <c r="AJ38" i="32"/>
  <c r="P20" i="133" s="1"/>
  <c r="P59" i="134" s="1"/>
  <c r="AK41" i="32"/>
  <c r="AK42" i="32" s="1"/>
  <c r="O21" i="133" l="1"/>
  <c r="AH58" i="134"/>
  <c r="O21" i="130"/>
  <c r="AC108" i="134"/>
  <c r="M21" i="133"/>
  <c r="AH41" i="32"/>
  <c r="AH42" i="32" s="1"/>
  <c r="AX94" i="45"/>
  <c r="AD43" i="133" s="1"/>
  <c r="AC114" i="134" s="1"/>
  <c r="AX79" i="45"/>
  <c r="AX80" i="45" s="1"/>
  <c r="N20" i="133"/>
  <c r="N20" i="130"/>
  <c r="AC58" i="134"/>
  <c r="N19" i="133"/>
  <c r="N58" i="134" s="1"/>
  <c r="N19" i="130"/>
  <c r="N17" i="133"/>
  <c r="N56" i="134" s="1"/>
  <c r="N17" i="130"/>
  <c r="N18" i="133"/>
  <c r="N57" i="134" s="1"/>
  <c r="N18" i="130"/>
  <c r="M21" i="130"/>
  <c r="AC59" i="134"/>
  <c r="AD92" i="132"/>
  <c r="AG97" i="134"/>
  <c r="AD59" i="134"/>
  <c r="AX87" i="45"/>
  <c r="AX88" i="45" s="1"/>
  <c r="AX93" i="45"/>
  <c r="AD42" i="133" s="1"/>
  <c r="AC113" i="134" s="1"/>
  <c r="AD57" i="134"/>
  <c r="AD17" i="133"/>
  <c r="AD21" i="133" s="1"/>
  <c r="AX41" i="32"/>
  <c r="AX42" i="32" s="1"/>
  <c r="AD86" i="132"/>
  <c r="AC110" i="134" s="1"/>
  <c r="AB59" i="134"/>
  <c r="AB56" i="134"/>
  <c r="AC21" i="133"/>
  <c r="AB60" i="134" s="1"/>
  <c r="AW41" i="32"/>
  <c r="AW42" i="32" s="1"/>
  <c r="AK57" i="134"/>
  <c r="AJ58" i="134"/>
  <c r="AH57" i="134"/>
  <c r="AH17" i="133"/>
  <c r="BB41" i="32"/>
  <c r="BB42" i="32" s="1"/>
  <c r="AI57" i="134"/>
  <c r="AK58" i="134"/>
  <c r="X59" i="134"/>
  <c r="AJ59" i="134"/>
  <c r="AI58" i="134"/>
  <c r="X58" i="134"/>
  <c r="AI59" i="134"/>
  <c r="BC41" i="32"/>
  <c r="BC42" i="32" s="1"/>
  <c r="AI17" i="133"/>
  <c r="X57" i="134"/>
  <c r="BD41" i="32"/>
  <c r="BD42" i="32" s="1"/>
  <c r="AJ17" i="133"/>
  <c r="AK59" i="134"/>
  <c r="AJ57" i="134"/>
  <c r="Z57" i="134"/>
  <c r="AA57" i="134"/>
  <c r="AF57" i="134"/>
  <c r="AE57" i="134"/>
  <c r="Y59" i="134"/>
  <c r="AA58" i="134"/>
  <c r="Z58" i="134"/>
  <c r="AF58" i="134"/>
  <c r="AE58" i="134"/>
  <c r="Z54" i="132"/>
  <c r="AZ41" i="32"/>
  <c r="AZ42" i="32" s="1"/>
  <c r="AF17" i="133"/>
  <c r="AE17" i="133"/>
  <c r="AY41" i="32"/>
  <c r="AY42" i="32" s="1"/>
  <c r="Y57" i="134"/>
  <c r="AA59" i="134"/>
  <c r="Z59" i="134"/>
  <c r="Y17" i="133"/>
  <c r="X56" i="134" s="1"/>
  <c r="AS41" i="32"/>
  <c r="AS42" i="32" s="1"/>
  <c r="Z17" i="133"/>
  <c r="AT41" i="32"/>
  <c r="AT42" i="32" s="1"/>
  <c r="Y58" i="134"/>
  <c r="AK17" i="133"/>
  <c r="BE41" i="32"/>
  <c r="BE42" i="32" s="1"/>
  <c r="AA54" i="132"/>
  <c r="AL17" i="133"/>
  <c r="BF41" i="32"/>
  <c r="BF42" i="32" s="1"/>
  <c r="AU41" i="32"/>
  <c r="AU42" i="32" s="1"/>
  <c r="AA17" i="133"/>
  <c r="AE59" i="134"/>
  <c r="AF59" i="134"/>
  <c r="Y54" i="132"/>
  <c r="AC115" i="134"/>
  <c r="BE55" i="115"/>
  <c r="AB115" i="134"/>
  <c r="BC124" i="115"/>
  <c r="BE62" i="115"/>
  <c r="AK36" i="133" s="1"/>
  <c r="AJ96" i="134" s="1"/>
  <c r="BA44" i="45"/>
  <c r="BF41" i="115"/>
  <c r="BA34" i="45"/>
  <c r="AB113" i="134"/>
  <c r="BF84" i="115"/>
  <c r="BF71" i="115"/>
  <c r="BE91" i="115"/>
  <c r="BE92" i="115" s="1"/>
  <c r="AK34" i="133" s="1"/>
  <c r="AJ94" i="134" s="1"/>
  <c r="BE85" i="115"/>
  <c r="AD107" i="134"/>
  <c r="BD60" i="45"/>
  <c r="BE23" i="115"/>
  <c r="BE30" i="115" s="1"/>
  <c r="BF9" i="115"/>
  <c r="BF23" i="115" s="1"/>
  <c r="BF30" i="115" s="1"/>
  <c r="BC33" i="45"/>
  <c r="BC43" i="45" s="1"/>
  <c r="BC27" i="45"/>
  <c r="BC32" i="45"/>
  <c r="BC42" i="45" s="1"/>
  <c r="BC31" i="45"/>
  <c r="BC29" i="45"/>
  <c r="BC39" i="45" s="1"/>
  <c r="BC28" i="45"/>
  <c r="BC38" i="45" s="1"/>
  <c r="BF8" i="115"/>
  <c r="BE11" i="115"/>
  <c r="BE22" i="115"/>
  <c r="BC119" i="115"/>
  <c r="BC122" i="115" s="1"/>
  <c r="AI35" i="133" s="1"/>
  <c r="AI37" i="133" s="1"/>
  <c r="AH97" i="134" s="1"/>
  <c r="BC115" i="115"/>
  <c r="AG95" i="134"/>
  <c r="BD5" i="45"/>
  <c r="BD21" i="45" s="1"/>
  <c r="BD25" i="45" s="1"/>
  <c r="BD62" i="45"/>
  <c r="BD61" i="45"/>
  <c r="BB30" i="45"/>
  <c r="BB41" i="45"/>
  <c r="BB40" i="45" s="1"/>
  <c r="BB46" i="45" s="1"/>
  <c r="BD29" i="115"/>
  <c r="BD32" i="115" s="1"/>
  <c r="AJ33" i="133" s="1"/>
  <c r="BD25" i="115"/>
  <c r="BD112" i="115"/>
  <c r="BE98" i="115"/>
  <c r="BD101" i="115"/>
  <c r="BD63" i="45" s="1"/>
  <c r="BD30" i="44"/>
  <c r="BD25" i="44"/>
  <c r="AE85" i="132"/>
  <c r="AY86" i="45"/>
  <c r="AY84" i="45"/>
  <c r="AY85" i="45"/>
  <c r="AY83" i="45"/>
  <c r="AI68" i="132"/>
  <c r="AI77" i="132" s="1"/>
  <c r="AI80" i="132" s="1"/>
  <c r="BC32" i="44"/>
  <c r="BF29" i="44"/>
  <c r="BF55" i="115"/>
  <c r="BF59" i="115"/>
  <c r="BF62" i="115" s="1"/>
  <c r="AL36" i="133" s="1"/>
  <c r="BF8" i="44"/>
  <c r="BE23" i="44"/>
  <c r="BE10" i="44"/>
  <c r="AY71" i="45"/>
  <c r="AY72" i="45" s="1"/>
  <c r="AH93" i="134"/>
  <c r="BC64" i="45"/>
  <c r="AK64" i="132"/>
  <c r="BB26" i="45"/>
  <c r="BB37" i="45"/>
  <c r="BB36" i="45" s="1"/>
  <c r="BB45" i="45" s="1"/>
  <c r="AZ70" i="45"/>
  <c r="AF83" i="132"/>
  <c r="AZ68" i="45"/>
  <c r="AZ51" i="45"/>
  <c r="AZ52" i="45" s="1"/>
  <c r="AZ67" i="45"/>
  <c r="AZ69" i="45"/>
  <c r="AZ54" i="45"/>
  <c r="AZ55" i="45" s="1"/>
  <c r="BB125" i="115"/>
  <c r="AE84" i="132"/>
  <c r="AY77" i="45"/>
  <c r="AY75" i="45"/>
  <c r="AY78" i="45"/>
  <c r="AY76" i="45"/>
  <c r="BF99" i="115"/>
  <c r="BF113" i="115" s="1"/>
  <c r="BF120" i="115" s="1"/>
  <c r="BE113" i="115"/>
  <c r="BE120" i="115" s="1"/>
  <c r="AW95" i="45"/>
  <c r="AC41" i="133"/>
  <c r="AC112" i="134" s="1"/>
  <c r="W58" i="134"/>
  <c r="U54" i="132"/>
  <c r="W57" i="134"/>
  <c r="W59" i="134"/>
  <c r="W54" i="132"/>
  <c r="P54" i="132"/>
  <c r="K21" i="133"/>
  <c r="J60" i="134" s="1"/>
  <c r="K18" i="130"/>
  <c r="K20" i="130"/>
  <c r="AE41" i="32"/>
  <c r="AE42" i="32" s="1"/>
  <c r="K17" i="130"/>
  <c r="G60" i="134"/>
  <c r="X21" i="133"/>
  <c r="W56" i="134"/>
  <c r="Q60" i="134"/>
  <c r="H60" i="134"/>
  <c r="M59" i="134"/>
  <c r="U21" i="133"/>
  <c r="T60" i="134" s="1"/>
  <c r="T57" i="134"/>
  <c r="O56" i="134"/>
  <c r="R57" i="134"/>
  <c r="O58" i="134"/>
  <c r="K56" i="134"/>
  <c r="L56" i="134"/>
  <c r="T59" i="134"/>
  <c r="S21" i="133"/>
  <c r="R60" i="134" s="1"/>
  <c r="R56" i="134"/>
  <c r="S56" i="134"/>
  <c r="P56" i="134"/>
  <c r="P21" i="133"/>
  <c r="O60" i="134" s="1"/>
  <c r="O57" i="134"/>
  <c r="K58" i="134"/>
  <c r="L58" i="134"/>
  <c r="R59" i="134"/>
  <c r="R58" i="134"/>
  <c r="S57" i="134"/>
  <c r="K59" i="134"/>
  <c r="L59" i="134"/>
  <c r="V57" i="134"/>
  <c r="V59" i="134"/>
  <c r="U57" i="134"/>
  <c r="S59" i="134"/>
  <c r="P57" i="134"/>
  <c r="K57" i="134"/>
  <c r="L57" i="134"/>
  <c r="O59" i="134"/>
  <c r="T58" i="134"/>
  <c r="W21" i="133"/>
  <c r="V56" i="134"/>
  <c r="P58" i="134"/>
  <c r="F60" i="134"/>
  <c r="T56" i="134"/>
  <c r="V58" i="134"/>
  <c r="L51" i="132"/>
  <c r="K50" i="134"/>
  <c r="L50" i="134"/>
  <c r="N59" i="134"/>
  <c r="L21" i="133"/>
  <c r="D21" i="130"/>
  <c r="L20" i="130"/>
  <c r="L18" i="130"/>
  <c r="L17" i="130"/>
  <c r="L19" i="130"/>
  <c r="AO41" i="32"/>
  <c r="AO42" i="32" s="1"/>
  <c r="AQ41" i="32"/>
  <c r="AQ42" i="32" s="1"/>
  <c r="AM41" i="32"/>
  <c r="AM42" i="32" s="1"/>
  <c r="AF41" i="32"/>
  <c r="AF42" i="32" s="1"/>
  <c r="AJ41" i="32"/>
  <c r="AJ42" i="32" s="1"/>
  <c r="BA51" i="45" l="1"/>
  <c r="BA52" i="45" s="1"/>
  <c r="BA77" i="45" s="1"/>
  <c r="AG83" i="132"/>
  <c r="AF107" i="134" s="1"/>
  <c r="M56" i="134"/>
  <c r="M58" i="134"/>
  <c r="AX95" i="45"/>
  <c r="M57" i="134"/>
  <c r="N21" i="130"/>
  <c r="N21" i="133"/>
  <c r="M60" i="134" s="1"/>
  <c r="AD45" i="133"/>
  <c r="AC60" i="134"/>
  <c r="AC56" i="134"/>
  <c r="AG56" i="134"/>
  <c r="AH21" i="133"/>
  <c r="AG60" i="134" s="1"/>
  <c r="AJ21" i="133"/>
  <c r="AI56" i="134"/>
  <c r="AH56" i="134"/>
  <c r="AI21" i="133"/>
  <c r="AK21" i="133"/>
  <c r="AJ56" i="134"/>
  <c r="AA21" i="133"/>
  <c r="Z56" i="134"/>
  <c r="AA56" i="134"/>
  <c r="AF21" i="133"/>
  <c r="AE56" i="134"/>
  <c r="AF56" i="134"/>
  <c r="AK56" i="134"/>
  <c r="AL21" i="133"/>
  <c r="Y56" i="134"/>
  <c r="Z21" i="133"/>
  <c r="Y21" i="133"/>
  <c r="X60" i="134" s="1"/>
  <c r="AE21" i="133"/>
  <c r="AD60" i="134" s="1"/>
  <c r="AD56" i="134"/>
  <c r="AY94" i="45"/>
  <c r="AE43" i="133" s="1"/>
  <c r="BB34" i="45"/>
  <c r="AY92" i="45"/>
  <c r="AE44" i="133" s="1"/>
  <c r="AD115" i="134" s="1"/>
  <c r="BA70" i="45"/>
  <c r="BA69" i="45"/>
  <c r="BA68" i="45"/>
  <c r="BA54" i="45"/>
  <c r="BA55" i="45" s="1"/>
  <c r="BA84" i="45" s="1"/>
  <c r="BA67" i="45"/>
  <c r="BC125" i="115"/>
  <c r="AY91" i="45"/>
  <c r="AE41" i="133" s="1"/>
  <c r="AD112" i="134" s="1"/>
  <c r="BB44" i="45"/>
  <c r="BB67" i="45" s="1"/>
  <c r="BF91" i="115"/>
  <c r="BF92" i="115" s="1"/>
  <c r="AL34" i="133" s="1"/>
  <c r="AK94" i="134" s="1"/>
  <c r="BF85" i="115"/>
  <c r="AE107" i="134"/>
  <c r="AJ68" i="132"/>
  <c r="AJ77" i="132" s="1"/>
  <c r="AJ80" i="132" s="1"/>
  <c r="BD32" i="44"/>
  <c r="BD124" i="115"/>
  <c r="BC30" i="45"/>
  <c r="BC41" i="45"/>
  <c r="BC40" i="45" s="1"/>
  <c r="BC46" i="45" s="1"/>
  <c r="BD64" i="45"/>
  <c r="AE91" i="132"/>
  <c r="AD108" i="134"/>
  <c r="AH95" i="134"/>
  <c r="AY87" i="45"/>
  <c r="AY88" i="45" s="1"/>
  <c r="BE29" i="115"/>
  <c r="BE32" i="115" s="1"/>
  <c r="AK33" i="133" s="1"/>
  <c r="BE25" i="115"/>
  <c r="BC26" i="45"/>
  <c r="BC37" i="45"/>
  <c r="BC36" i="45" s="1"/>
  <c r="BC45" i="45" s="1"/>
  <c r="AF85" i="132"/>
  <c r="AZ86" i="45"/>
  <c r="AZ84" i="45"/>
  <c r="AZ83" i="45"/>
  <c r="AZ85" i="45"/>
  <c r="AY93" i="45"/>
  <c r="AE42" i="133" s="1"/>
  <c r="BF98" i="115"/>
  <c r="BF112" i="115" s="1"/>
  <c r="BE112" i="115"/>
  <c r="BE101" i="115"/>
  <c r="BE63" i="45" s="1"/>
  <c r="BD31" i="45"/>
  <c r="BD28" i="45"/>
  <c r="BD38" i="45" s="1"/>
  <c r="BD27" i="45"/>
  <c r="BD29" i="45"/>
  <c r="BD39" i="45" s="1"/>
  <c r="BD33" i="45"/>
  <c r="BD43" i="45" s="1"/>
  <c r="BD32" i="45"/>
  <c r="BD42" i="45" s="1"/>
  <c r="BE60" i="45"/>
  <c r="AJ88" i="134"/>
  <c r="AK96" i="134"/>
  <c r="BD119" i="115"/>
  <c r="BD122" i="115" s="1"/>
  <c r="AJ35" i="133" s="1"/>
  <c r="AJ37" i="133" s="1"/>
  <c r="AI97" i="134" s="1"/>
  <c r="BD115" i="115"/>
  <c r="AI93" i="134"/>
  <c r="BF22" i="115"/>
  <c r="BF11" i="115"/>
  <c r="AZ71" i="45"/>
  <c r="AZ72" i="45" s="1"/>
  <c r="BE5" i="45"/>
  <c r="BE21" i="45" s="1"/>
  <c r="BE25" i="45" s="1"/>
  <c r="BE62" i="45"/>
  <c r="BE61" i="45"/>
  <c r="AC45" i="133"/>
  <c r="AB116" i="134" s="1"/>
  <c r="AB112" i="134"/>
  <c r="AF84" i="132"/>
  <c r="AZ78" i="45"/>
  <c r="AZ77" i="45"/>
  <c r="AZ76" i="45"/>
  <c r="AZ75" i="45"/>
  <c r="BE30" i="44"/>
  <c r="BE25" i="44"/>
  <c r="AE92" i="132"/>
  <c r="AD109" i="134"/>
  <c r="L54" i="132"/>
  <c r="AY79" i="45"/>
  <c r="AY80" i="45" s="1"/>
  <c r="BF23" i="44"/>
  <c r="BF10" i="44"/>
  <c r="AL64" i="132"/>
  <c r="AE86" i="132"/>
  <c r="AD110" i="134" s="1"/>
  <c r="U60" i="134"/>
  <c r="K21" i="130"/>
  <c r="P60" i="134"/>
  <c r="V60" i="134"/>
  <c r="W60" i="134"/>
  <c r="S60" i="134"/>
  <c r="K60" i="134"/>
  <c r="L60" i="134"/>
  <c r="L21" i="130"/>
  <c r="N6" i="48"/>
  <c r="N12" i="48" s="1"/>
  <c r="N70" i="54"/>
  <c r="N78" i="54"/>
  <c r="N7" i="48"/>
  <c r="N8" i="44" s="1"/>
  <c r="N75" i="54"/>
  <c r="O57" i="54"/>
  <c r="P57" i="54" s="1"/>
  <c r="O70" i="54"/>
  <c r="O78" i="54" s="1"/>
  <c r="O7" i="48" s="1"/>
  <c r="O6" i="48"/>
  <c r="O12" i="48" s="1"/>
  <c r="N62" i="54"/>
  <c r="N64" i="54" s="1"/>
  <c r="N66" i="54" s="1"/>
  <c r="N65" i="54"/>
  <c r="AG84" i="132" l="1"/>
  <c r="AG91" i="132" s="1"/>
  <c r="BA75" i="45"/>
  <c r="BA76" i="45"/>
  <c r="BA92" i="45" s="1"/>
  <c r="AG44" i="133" s="1"/>
  <c r="BA78" i="45"/>
  <c r="N60" i="134"/>
  <c r="AH83" i="132"/>
  <c r="AG107" i="134" s="1"/>
  <c r="AH60" i="134"/>
  <c r="AJ60" i="134"/>
  <c r="AK60" i="134"/>
  <c r="AI60" i="134"/>
  <c r="Z60" i="134"/>
  <c r="AA60" i="134"/>
  <c r="Y60" i="134"/>
  <c r="AF60" i="134"/>
  <c r="AE60" i="134"/>
  <c r="AG85" i="132"/>
  <c r="AG86" i="132" s="1"/>
  <c r="BA86" i="45"/>
  <c r="BA83" i="45"/>
  <c r="BA91" i="45" s="1"/>
  <c r="AG41" i="133" s="1"/>
  <c r="BB70" i="45"/>
  <c r="BA85" i="45"/>
  <c r="BA93" i="45" s="1"/>
  <c r="AG42" i="133" s="1"/>
  <c r="BB69" i="45"/>
  <c r="BB51" i="45"/>
  <c r="BB52" i="45" s="1"/>
  <c r="BB77" i="45" s="1"/>
  <c r="BA71" i="45"/>
  <c r="BA72" i="45" s="1"/>
  <c r="AZ92" i="45"/>
  <c r="AF44" i="133" s="1"/>
  <c r="AE115" i="134" s="1"/>
  <c r="BB54" i="45"/>
  <c r="BB55" i="45" s="1"/>
  <c r="BB84" i="45" s="1"/>
  <c r="AE45" i="133"/>
  <c r="AD116" i="134" s="1"/>
  <c r="AZ93" i="45"/>
  <c r="AF42" i="133" s="1"/>
  <c r="AE113" i="134" s="1"/>
  <c r="BB68" i="45"/>
  <c r="BE124" i="115"/>
  <c r="BC34" i="45"/>
  <c r="AZ87" i="45"/>
  <c r="AZ88" i="45" s="1"/>
  <c r="BC44" i="45"/>
  <c r="AI83" i="132" s="1"/>
  <c r="BD125" i="115"/>
  <c r="AF91" i="132"/>
  <c r="AE108" i="134"/>
  <c r="AZ91" i="45"/>
  <c r="AJ93" i="134"/>
  <c r="BD26" i="45"/>
  <c r="BD37" i="45"/>
  <c r="BD36" i="45" s="1"/>
  <c r="BD45" i="45" s="1"/>
  <c r="AK88" i="134"/>
  <c r="AK68" i="132"/>
  <c r="AK77" i="132" s="1"/>
  <c r="AK80" i="132" s="1"/>
  <c r="BE32" i="44"/>
  <c r="AI95" i="134"/>
  <c r="BD30" i="45"/>
  <c r="BD41" i="45"/>
  <c r="BD40" i="45" s="1"/>
  <c r="BD46" i="45" s="1"/>
  <c r="AZ94" i="45"/>
  <c r="AF43" i="133" s="1"/>
  <c r="AZ79" i="45"/>
  <c r="AZ80" i="45" s="1"/>
  <c r="AC116" i="134"/>
  <c r="AF92" i="132"/>
  <c r="AE109" i="134"/>
  <c r="BF5" i="45"/>
  <c r="BF21" i="45" s="1"/>
  <c r="BF25" i="45" s="1"/>
  <c r="BF62" i="45"/>
  <c r="BF61" i="45"/>
  <c r="BF60" i="45"/>
  <c r="BE64" i="45"/>
  <c r="BE119" i="115"/>
  <c r="BE122" i="115" s="1"/>
  <c r="AK35" i="133" s="1"/>
  <c r="BE115" i="115"/>
  <c r="AF86" i="132"/>
  <c r="AE110" i="134" s="1"/>
  <c r="BF30" i="44"/>
  <c r="BF25" i="44"/>
  <c r="BE31" i="45"/>
  <c r="BE29" i="45"/>
  <c r="BE39" i="45" s="1"/>
  <c r="BE27" i="45"/>
  <c r="BE28" i="45"/>
  <c r="BE38" i="45" s="1"/>
  <c r="BE33" i="45"/>
  <c r="BE43" i="45" s="1"/>
  <c r="BE32" i="45"/>
  <c r="BE42" i="45" s="1"/>
  <c r="BF25" i="115"/>
  <c r="BF29" i="115"/>
  <c r="BF32" i="115" s="1"/>
  <c r="AL33" i="133" s="1"/>
  <c r="BF101" i="115"/>
  <c r="BF63" i="45" s="1"/>
  <c r="AD114" i="134"/>
  <c r="AD113" i="134"/>
  <c r="AY95" i="45"/>
  <c r="Q57" i="54"/>
  <c r="P62" i="54"/>
  <c r="P70" i="54"/>
  <c r="O99" i="115"/>
  <c r="O13" i="48"/>
  <c r="O14" i="48" s="1"/>
  <c r="O8" i="44"/>
  <c r="N84" i="54"/>
  <c r="N112" i="115"/>
  <c r="N18" i="48"/>
  <c r="N22" i="44"/>
  <c r="O112" i="115"/>
  <c r="O18" i="48"/>
  <c r="O22" i="44"/>
  <c r="N83" i="54"/>
  <c r="N85" i="54" s="1"/>
  <c r="N8" i="48"/>
  <c r="N99" i="115"/>
  <c r="N13" i="48"/>
  <c r="O7" i="44"/>
  <c r="O98" i="115"/>
  <c r="N98" i="115"/>
  <c r="N7" i="44"/>
  <c r="N10" i="44" s="1"/>
  <c r="O62" i="54"/>
  <c r="O8" i="48"/>
  <c r="BA94" i="45" l="1"/>
  <c r="AG43" i="133" s="1"/>
  <c r="BA79" i="45"/>
  <c r="BA80" i="45" s="1"/>
  <c r="AF108" i="134"/>
  <c r="AF109" i="134"/>
  <c r="AG92" i="132"/>
  <c r="BC51" i="45"/>
  <c r="BC52" i="45" s="1"/>
  <c r="AI84" i="132" s="1"/>
  <c r="BA87" i="45"/>
  <c r="BA88" i="45" s="1"/>
  <c r="BB71" i="45"/>
  <c r="BB72" i="45" s="1"/>
  <c r="BB78" i="45"/>
  <c r="BB75" i="45"/>
  <c r="BB76" i="45"/>
  <c r="BB92" i="45" s="1"/>
  <c r="AH84" i="132"/>
  <c r="AH91" i="132" s="1"/>
  <c r="BB83" i="45"/>
  <c r="BB85" i="45"/>
  <c r="BB93" i="45" s="1"/>
  <c r="AH42" i="133" s="1"/>
  <c r="AG113" i="134" s="1"/>
  <c r="AH85" i="132"/>
  <c r="AF115" i="134"/>
  <c r="BB86" i="45"/>
  <c r="BB94" i="45" s="1"/>
  <c r="AH43" i="133" s="1"/>
  <c r="AG114" i="134" s="1"/>
  <c r="BC67" i="45"/>
  <c r="BC54" i="45"/>
  <c r="BC55" i="45" s="1"/>
  <c r="AI85" i="132" s="1"/>
  <c r="BC70" i="45"/>
  <c r="BC69" i="45"/>
  <c r="BC68" i="45"/>
  <c r="O101" i="115"/>
  <c r="O124" i="115" s="1"/>
  <c r="BE125" i="115"/>
  <c r="BF64" i="45"/>
  <c r="AF114" i="134"/>
  <c r="AE114" i="134"/>
  <c r="AF113" i="134"/>
  <c r="BF119" i="115"/>
  <c r="BF122" i="115" s="1"/>
  <c r="AL35" i="133" s="1"/>
  <c r="BF115" i="115"/>
  <c r="AH107" i="134"/>
  <c r="BF124" i="115"/>
  <c r="BD44" i="45"/>
  <c r="BE26" i="45"/>
  <c r="BE37" i="45"/>
  <c r="BE36" i="45" s="1"/>
  <c r="BE45" i="45" s="1"/>
  <c r="AK93" i="134"/>
  <c r="BE30" i="45"/>
  <c r="BE41" i="45"/>
  <c r="BE40" i="45" s="1"/>
  <c r="BE46" i="45" s="1"/>
  <c r="BF27" i="45"/>
  <c r="BF29" i="45"/>
  <c r="BF39" i="45" s="1"/>
  <c r="BF31" i="45"/>
  <c r="BF28" i="45"/>
  <c r="BF38" i="45" s="1"/>
  <c r="BF33" i="45"/>
  <c r="BF43" i="45" s="1"/>
  <c r="BF32" i="45"/>
  <c r="BF42" i="45" s="1"/>
  <c r="BD34" i="45"/>
  <c r="AF110" i="134"/>
  <c r="AJ95" i="134"/>
  <c r="AG45" i="133"/>
  <c r="AK37" i="133"/>
  <c r="AJ97" i="134" s="1"/>
  <c r="AL68" i="132"/>
  <c r="AL77" i="132" s="1"/>
  <c r="AL80" i="132" s="1"/>
  <c r="BF32" i="44"/>
  <c r="BA95" i="45"/>
  <c r="AF41" i="133"/>
  <c r="AZ95" i="45"/>
  <c r="N101" i="115"/>
  <c r="N63" i="45" s="1"/>
  <c r="O75" i="54"/>
  <c r="O65" i="54"/>
  <c r="O64" i="54"/>
  <c r="O66" i="54" s="1"/>
  <c r="O119" i="115"/>
  <c r="O29" i="44"/>
  <c r="O19" i="48"/>
  <c r="O20" i="48" s="1"/>
  <c r="O113" i="115"/>
  <c r="O115" i="115" s="1"/>
  <c r="O23" i="44"/>
  <c r="O25" i="44" s="1"/>
  <c r="O10" i="44"/>
  <c r="N19" i="48"/>
  <c r="N20" i="48" s="1"/>
  <c r="N23" i="44"/>
  <c r="N25" i="44" s="1"/>
  <c r="N113" i="115"/>
  <c r="N115" i="115" s="1"/>
  <c r="N14" i="48"/>
  <c r="P78" i="54"/>
  <c r="P7" i="48" s="1"/>
  <c r="P6" i="48"/>
  <c r="P75" i="54"/>
  <c r="P65" i="54"/>
  <c r="P64" i="54"/>
  <c r="P66" i="54" s="1"/>
  <c r="N60" i="45"/>
  <c r="N61" i="45"/>
  <c r="N5" i="45"/>
  <c r="N21" i="45" s="1"/>
  <c r="N25" i="45" s="1"/>
  <c r="N62" i="45"/>
  <c r="N11" i="44"/>
  <c r="N29" i="44"/>
  <c r="N119" i="115"/>
  <c r="R57" i="54"/>
  <c r="Q62" i="54"/>
  <c r="Q70" i="54"/>
  <c r="BC75" i="45" l="1"/>
  <c r="BC78" i="45"/>
  <c r="BC76" i="45"/>
  <c r="BC77" i="45"/>
  <c r="BB91" i="45"/>
  <c r="AH41" i="133" s="1"/>
  <c r="AG112" i="134" s="1"/>
  <c r="BB79" i="45"/>
  <c r="BB80" i="45" s="1"/>
  <c r="AG108" i="134"/>
  <c r="AH86" i="132"/>
  <c r="AG110" i="134" s="1"/>
  <c r="BC86" i="45"/>
  <c r="BC85" i="45"/>
  <c r="BC83" i="45"/>
  <c r="BC84" i="45"/>
  <c r="BC71" i="45"/>
  <c r="BC72" i="45" s="1"/>
  <c r="AG109" i="134"/>
  <c r="AH92" i="132"/>
  <c r="BB87" i="45"/>
  <c r="BB88" i="45" s="1"/>
  <c r="AI86" i="132"/>
  <c r="AK95" i="134"/>
  <c r="AI92" i="132"/>
  <c r="AH109" i="134"/>
  <c r="AJ83" i="132"/>
  <c r="BD51" i="45"/>
  <c r="BD52" i="45" s="1"/>
  <c r="BD70" i="45"/>
  <c r="BD68" i="45"/>
  <c r="BD54" i="45"/>
  <c r="BD55" i="45" s="1"/>
  <c r="BD67" i="45"/>
  <c r="BD69" i="45"/>
  <c r="BF26" i="45"/>
  <c r="BF37" i="45"/>
  <c r="BF36" i="45" s="1"/>
  <c r="BF45" i="45" s="1"/>
  <c r="AF45" i="133"/>
  <c r="AE116" i="134" s="1"/>
  <c r="AE112" i="134"/>
  <c r="AL37" i="133"/>
  <c r="AK97" i="134" s="1"/>
  <c r="AH44" i="133"/>
  <c r="BE44" i="45"/>
  <c r="BF125" i="115"/>
  <c r="N124" i="115"/>
  <c r="BF30" i="45"/>
  <c r="BF41" i="45"/>
  <c r="BF40" i="45" s="1"/>
  <c r="BF46" i="45" s="1"/>
  <c r="BE34" i="45"/>
  <c r="AI91" i="132"/>
  <c r="AH108" i="134"/>
  <c r="AF112" i="134"/>
  <c r="N120" i="115"/>
  <c r="N122" i="115" s="1"/>
  <c r="N30" i="44"/>
  <c r="N32" i="44" s="1"/>
  <c r="O5" i="45"/>
  <c r="O21" i="45" s="1"/>
  <c r="O25" i="45" s="1"/>
  <c r="O62" i="45"/>
  <c r="O11" i="44"/>
  <c r="O60" i="45"/>
  <c r="O61" i="45"/>
  <c r="O63" i="45"/>
  <c r="Q64" i="54"/>
  <c r="Q75" i="54"/>
  <c r="Q65" i="54"/>
  <c r="P98" i="115"/>
  <c r="P7" i="44"/>
  <c r="P12" i="48"/>
  <c r="P8" i="48"/>
  <c r="N31" i="45"/>
  <c r="N32" i="45"/>
  <c r="N42" i="45" s="1"/>
  <c r="N28" i="45"/>
  <c r="N38" i="45" s="1"/>
  <c r="N27" i="45"/>
  <c r="N29" i="45"/>
  <c r="N39" i="45" s="1"/>
  <c r="N33" i="45"/>
  <c r="N43" i="45" s="1"/>
  <c r="R62" i="54"/>
  <c r="R70" i="54"/>
  <c r="S57" i="54"/>
  <c r="N64" i="45"/>
  <c r="P99" i="115"/>
  <c r="P8" i="44"/>
  <c r="P13" i="48"/>
  <c r="O30" i="44"/>
  <c r="O32" i="44" s="1"/>
  <c r="O120" i="115"/>
  <c r="O122" i="115" s="1"/>
  <c r="Q78" i="54"/>
  <c r="Q7" i="48" s="1"/>
  <c r="Q6" i="48"/>
  <c r="P83" i="54"/>
  <c r="P85" i="54" s="1"/>
  <c r="P84" i="54"/>
  <c r="O84" i="54"/>
  <c r="O83" i="54"/>
  <c r="O85" i="54" s="1"/>
  <c r="BC79" i="45" l="1"/>
  <c r="BC80" i="45" s="1"/>
  <c r="BC92" i="45"/>
  <c r="AI44" i="133" s="1"/>
  <c r="AH115" i="134" s="1"/>
  <c r="BC91" i="45"/>
  <c r="AI41" i="133" s="1"/>
  <c r="BC94" i="45"/>
  <c r="AI43" i="133" s="1"/>
  <c r="AH114" i="134" s="1"/>
  <c r="BC93" i="45"/>
  <c r="AI42" i="133" s="1"/>
  <c r="AH113" i="134" s="1"/>
  <c r="BB95" i="45"/>
  <c r="BC87" i="45"/>
  <c r="BC88" i="45" s="1"/>
  <c r="AH110" i="134"/>
  <c r="AF116" i="134"/>
  <c r="BF34" i="45"/>
  <c r="BD71" i="45"/>
  <c r="BD72" i="45" s="1"/>
  <c r="AJ85" i="132"/>
  <c r="BD83" i="45"/>
  <c r="BD84" i="45"/>
  <c r="BD86" i="45"/>
  <c r="BD85" i="45"/>
  <c r="AK83" i="132"/>
  <c r="BE54" i="45"/>
  <c r="BE55" i="45" s="1"/>
  <c r="BE67" i="45"/>
  <c r="BE68" i="45"/>
  <c r="BE70" i="45"/>
  <c r="BE69" i="45"/>
  <c r="BE51" i="45"/>
  <c r="BE52" i="45" s="1"/>
  <c r="AG115" i="134"/>
  <c r="AH45" i="133"/>
  <c r="AG116" i="134" s="1"/>
  <c r="AJ84" i="132"/>
  <c r="BD78" i="45"/>
  <c r="BD76" i="45"/>
  <c r="BD75" i="45"/>
  <c r="BD77" i="45"/>
  <c r="BF44" i="45"/>
  <c r="AL83" i="132" s="1"/>
  <c r="AI107" i="134"/>
  <c r="P10" i="44"/>
  <c r="P61" i="45" s="1"/>
  <c r="O125" i="115"/>
  <c r="O64" i="45"/>
  <c r="N125" i="115"/>
  <c r="R78" i="54"/>
  <c r="R7" i="48" s="1"/>
  <c r="R6" i="48"/>
  <c r="R64" i="54"/>
  <c r="R66" i="54" s="1"/>
  <c r="R65" i="54"/>
  <c r="R75" i="54"/>
  <c r="P112" i="115"/>
  <c r="P18" i="48"/>
  <c r="P14" i="48"/>
  <c r="P22" i="44"/>
  <c r="P101" i="115"/>
  <c r="P19" i="48"/>
  <c r="P113" i="115"/>
  <c r="P23" i="44"/>
  <c r="N26" i="45"/>
  <c r="N37" i="45"/>
  <c r="N36" i="45" s="1"/>
  <c r="N45" i="45" s="1"/>
  <c r="O31" i="45"/>
  <c r="O29" i="45"/>
  <c r="O39" i="45" s="1"/>
  <c r="O33" i="45"/>
  <c r="O43" i="45" s="1"/>
  <c r="O28" i="45"/>
  <c r="O38" i="45" s="1"/>
  <c r="O27" i="45"/>
  <c r="O32" i="45"/>
  <c r="O42" i="45" s="1"/>
  <c r="Q84" i="54"/>
  <c r="Q83" i="54"/>
  <c r="Q85" i="54" s="1"/>
  <c r="Q66" i="54"/>
  <c r="Q12" i="48"/>
  <c r="Q98" i="115"/>
  <c r="Q7" i="44"/>
  <c r="Q8" i="48"/>
  <c r="Q99" i="115"/>
  <c r="Q13" i="48"/>
  <c r="Q8" i="44"/>
  <c r="S70" i="54"/>
  <c r="T57" i="54"/>
  <c r="S62" i="54"/>
  <c r="N41" i="45"/>
  <c r="N40" i="45" s="1"/>
  <c r="N46" i="45" s="1"/>
  <c r="N30" i="45"/>
  <c r="BC95" i="45" l="1"/>
  <c r="P5" i="45"/>
  <c r="P21" i="45" s="1"/>
  <c r="P25" i="45" s="1"/>
  <c r="P31" i="45" s="1"/>
  <c r="P60" i="45"/>
  <c r="BD94" i="45"/>
  <c r="AJ43" i="133" s="1"/>
  <c r="AI114" i="134" s="1"/>
  <c r="BD92" i="45"/>
  <c r="AJ44" i="133" s="1"/>
  <c r="AI115" i="134" s="1"/>
  <c r="BD87" i="45"/>
  <c r="BD88" i="45" s="1"/>
  <c r="BD93" i="45"/>
  <c r="AJ42" i="133" s="1"/>
  <c r="AI113" i="134" s="1"/>
  <c r="P62" i="45"/>
  <c r="AH112" i="134"/>
  <c r="AK85" i="132"/>
  <c r="BE86" i="45"/>
  <c r="BE83" i="45"/>
  <c r="BE85" i="45"/>
  <c r="BE84" i="45"/>
  <c r="AJ107" i="134"/>
  <c r="P11" i="44"/>
  <c r="BD79" i="45"/>
  <c r="BD80" i="45" s="1"/>
  <c r="AK84" i="132"/>
  <c r="BE75" i="45"/>
  <c r="BE78" i="45"/>
  <c r="BE77" i="45"/>
  <c r="BE76" i="45"/>
  <c r="AJ92" i="132"/>
  <c r="AI109" i="134"/>
  <c r="AI45" i="133"/>
  <c r="AH116" i="134" s="1"/>
  <c r="BD91" i="45"/>
  <c r="BF70" i="45"/>
  <c r="BF69" i="45"/>
  <c r="BF68" i="45"/>
  <c r="BF67" i="45"/>
  <c r="BF54" i="45"/>
  <c r="BF55" i="45" s="1"/>
  <c r="BF51" i="45"/>
  <c r="BF52" i="45" s="1"/>
  <c r="AJ86" i="132"/>
  <c r="AI110" i="134" s="1"/>
  <c r="AJ91" i="132"/>
  <c r="AI108" i="134"/>
  <c r="BE71" i="45"/>
  <c r="BE72" i="45" s="1"/>
  <c r="P115" i="115"/>
  <c r="Q10" i="44"/>
  <c r="Q62" i="45" s="1"/>
  <c r="P120" i="115"/>
  <c r="P30" i="44"/>
  <c r="Q101" i="115"/>
  <c r="P20" i="48"/>
  <c r="P119" i="115"/>
  <c r="P29" i="44"/>
  <c r="S78" i="54"/>
  <c r="S7" i="48" s="1"/>
  <c r="S6" i="48"/>
  <c r="O30" i="45"/>
  <c r="O41" i="45"/>
  <c r="O40" i="45" s="1"/>
  <c r="O46" i="45" s="1"/>
  <c r="P28" i="45"/>
  <c r="P38" i="45" s="1"/>
  <c r="P27" i="45"/>
  <c r="R83" i="54"/>
  <c r="R85" i="54" s="1"/>
  <c r="R84" i="54"/>
  <c r="S65" i="54"/>
  <c r="S64" i="54"/>
  <c r="S66" i="54" s="1"/>
  <c r="S75" i="54"/>
  <c r="Q22" i="44"/>
  <c r="Q112" i="115"/>
  <c r="Q14" i="48"/>
  <c r="Q18" i="48"/>
  <c r="N44" i="45"/>
  <c r="U57" i="54"/>
  <c r="T70" i="54"/>
  <c r="T62" i="54"/>
  <c r="Q23" i="44"/>
  <c r="Q19" i="48"/>
  <c r="Q113" i="115"/>
  <c r="N34" i="45"/>
  <c r="R7" i="44"/>
  <c r="R98" i="115"/>
  <c r="R12" i="48"/>
  <c r="R8" i="48"/>
  <c r="P63" i="45"/>
  <c r="P124" i="115"/>
  <c r="O37" i="45"/>
  <c r="O36" i="45" s="1"/>
  <c r="O45" i="45" s="1"/>
  <c r="O26" i="45"/>
  <c r="P25" i="44"/>
  <c r="R13" i="48"/>
  <c r="R99" i="115"/>
  <c r="R8" i="44"/>
  <c r="P32" i="45" l="1"/>
  <c r="P42" i="45" s="1"/>
  <c r="P29" i="45"/>
  <c r="P39" i="45" s="1"/>
  <c r="P33" i="45"/>
  <c r="P43" i="45" s="1"/>
  <c r="O34" i="45"/>
  <c r="P64" i="45"/>
  <c r="BE93" i="45"/>
  <c r="AK42" i="133" s="1"/>
  <c r="AJ113" i="134" s="1"/>
  <c r="R10" i="44"/>
  <c r="R60" i="45" s="1"/>
  <c r="BE87" i="45"/>
  <c r="BE88" i="45" s="1"/>
  <c r="BE92" i="45"/>
  <c r="AK44" i="133" s="1"/>
  <c r="AJ115" i="134" s="1"/>
  <c r="Q60" i="45"/>
  <c r="BF77" i="45"/>
  <c r="AL84" i="132"/>
  <c r="BF75" i="45"/>
  <c r="BF78" i="45"/>
  <c r="BF76" i="45"/>
  <c r="BE94" i="45"/>
  <c r="AK43" i="133" s="1"/>
  <c r="BE91" i="45"/>
  <c r="BE79" i="45"/>
  <c r="BE80" i="45" s="1"/>
  <c r="AK86" i="132"/>
  <c r="AJ110" i="134" s="1"/>
  <c r="AK91" i="132"/>
  <c r="AJ108" i="134"/>
  <c r="BF71" i="45"/>
  <c r="BF72" i="45" s="1"/>
  <c r="BF84" i="45"/>
  <c r="AL85" i="132"/>
  <c r="BF83" i="45"/>
  <c r="BF86" i="45"/>
  <c r="BF85" i="45"/>
  <c r="AK107" i="134"/>
  <c r="Q61" i="45"/>
  <c r="AJ41" i="133"/>
  <c r="BD95" i="45"/>
  <c r="AK92" i="132"/>
  <c r="AJ109" i="134"/>
  <c r="Q11" i="44"/>
  <c r="Q5" i="45"/>
  <c r="Q21" i="45" s="1"/>
  <c r="Q25" i="45" s="1"/>
  <c r="Q31" i="45" s="1"/>
  <c r="P32" i="44"/>
  <c r="Q115" i="115"/>
  <c r="O44" i="45"/>
  <c r="O51" i="45" s="1"/>
  <c r="O52" i="45" s="1"/>
  <c r="N68" i="45"/>
  <c r="N69" i="45"/>
  <c r="N51" i="45"/>
  <c r="N52" i="45" s="1"/>
  <c r="N54" i="45"/>
  <c r="N55" i="45" s="1"/>
  <c r="N67" i="45"/>
  <c r="N70" i="45"/>
  <c r="Q124" i="115"/>
  <c r="Q63" i="45"/>
  <c r="Q20" i="48"/>
  <c r="Q29" i="44"/>
  <c r="Q119" i="115"/>
  <c r="S98" i="115"/>
  <c r="S8" i="48"/>
  <c r="S12" i="48"/>
  <c r="S7" i="44"/>
  <c r="Q25" i="44"/>
  <c r="P41" i="45"/>
  <c r="Q30" i="44"/>
  <c r="Q120" i="115"/>
  <c r="S84" i="54"/>
  <c r="S83" i="54"/>
  <c r="S85" i="54" s="1"/>
  <c r="S99" i="115"/>
  <c r="S13" i="48"/>
  <c r="S8" i="44"/>
  <c r="R112" i="115"/>
  <c r="R18" i="48"/>
  <c r="R14" i="48"/>
  <c r="R22" i="44"/>
  <c r="T6" i="48"/>
  <c r="T78" i="54"/>
  <c r="T7" i="48" s="1"/>
  <c r="P26" i="45"/>
  <c r="P37" i="45"/>
  <c r="P36" i="45" s="1"/>
  <c r="P45" i="45" s="1"/>
  <c r="P122" i="115"/>
  <c r="T65" i="54"/>
  <c r="T64" i="54"/>
  <c r="T75" i="54"/>
  <c r="R19" i="48"/>
  <c r="R113" i="115"/>
  <c r="R23" i="44"/>
  <c r="R101" i="115"/>
  <c r="U70" i="54"/>
  <c r="V57" i="54"/>
  <c r="U62" i="54"/>
  <c r="P30" i="45" l="1"/>
  <c r="P40" i="45"/>
  <c r="P46" i="45" s="1"/>
  <c r="BF94" i="45"/>
  <c r="AL43" i="133" s="1"/>
  <c r="R11" i="44"/>
  <c r="R62" i="45"/>
  <c r="R5" i="45"/>
  <c r="R21" i="45" s="1"/>
  <c r="R25" i="45" s="1"/>
  <c r="R29" i="45" s="1"/>
  <c r="R39" i="45" s="1"/>
  <c r="R61" i="45"/>
  <c r="P125" i="115"/>
  <c r="Q27" i="45"/>
  <c r="Q37" i="45" s="1"/>
  <c r="Q64" i="45"/>
  <c r="Q32" i="45"/>
  <c r="Q42" i="45" s="1"/>
  <c r="Q28" i="45"/>
  <c r="Q38" i="45" s="1"/>
  <c r="BF93" i="45"/>
  <c r="AL42" i="133" s="1"/>
  <c r="Q33" i="45"/>
  <c r="Q43" i="45" s="1"/>
  <c r="Q29" i="45"/>
  <c r="Q39" i="45" s="1"/>
  <c r="BF87" i="45"/>
  <c r="BF88" i="45" s="1"/>
  <c r="BF91" i="45"/>
  <c r="AL41" i="133" s="1"/>
  <c r="BF79" i="45"/>
  <c r="BF80" i="45" s="1"/>
  <c r="AI112" i="134"/>
  <c r="AJ45" i="133"/>
  <c r="AI116" i="134" s="1"/>
  <c r="AL92" i="132"/>
  <c r="AK109" i="134"/>
  <c r="BF92" i="45"/>
  <c r="AL44" i="133" s="1"/>
  <c r="AL91" i="132"/>
  <c r="AK108" i="134"/>
  <c r="AL86" i="132"/>
  <c r="AK110" i="134" s="1"/>
  <c r="O67" i="45"/>
  <c r="AK41" i="133"/>
  <c r="BE95" i="45"/>
  <c r="O54" i="45"/>
  <c r="O55" i="45" s="1"/>
  <c r="O84" i="45" s="1"/>
  <c r="AJ114" i="134"/>
  <c r="O69" i="45"/>
  <c r="O70" i="45"/>
  <c r="O68" i="45"/>
  <c r="P34" i="45"/>
  <c r="S10" i="44"/>
  <c r="S60" i="45" s="1"/>
  <c r="S113" i="115"/>
  <c r="S19" i="48"/>
  <c r="S23" i="44"/>
  <c r="N78" i="45"/>
  <c r="N77" i="45"/>
  <c r="N75" i="45"/>
  <c r="N76" i="45"/>
  <c r="T13" i="48"/>
  <c r="T8" i="44"/>
  <c r="T99" i="115"/>
  <c r="O77" i="45"/>
  <c r="O76" i="45"/>
  <c r="O75" i="45"/>
  <c r="O78" i="45"/>
  <c r="R25" i="44"/>
  <c r="S22" i="44"/>
  <c r="S18" i="48"/>
  <c r="S112" i="115"/>
  <c r="S14" i="48"/>
  <c r="U78" i="54"/>
  <c r="U7" i="48" s="1"/>
  <c r="U6" i="48"/>
  <c r="R124" i="115"/>
  <c r="R63" i="45"/>
  <c r="Q41" i="45"/>
  <c r="R30" i="44"/>
  <c r="R120" i="115"/>
  <c r="N71" i="45"/>
  <c r="N72" i="45" s="1"/>
  <c r="T98" i="115"/>
  <c r="T7" i="44"/>
  <c r="T12" i="48"/>
  <c r="T8" i="48"/>
  <c r="R119" i="115"/>
  <c r="R20" i="48"/>
  <c r="R29" i="44"/>
  <c r="S101" i="115"/>
  <c r="N85" i="45"/>
  <c r="N86" i="45"/>
  <c r="N83" i="45"/>
  <c r="N84" i="45"/>
  <c r="T84" i="54"/>
  <c r="T83" i="54"/>
  <c r="T85" i="54" s="1"/>
  <c r="U65" i="54"/>
  <c r="U64" i="54"/>
  <c r="U75" i="54"/>
  <c r="T66" i="54"/>
  <c r="R115" i="115"/>
  <c r="Q122" i="115"/>
  <c r="W57" i="54"/>
  <c r="V70" i="54"/>
  <c r="V62" i="54"/>
  <c r="P44" i="45"/>
  <c r="Q32" i="44"/>
  <c r="N166" i="45"/>
  <c r="R31" i="45" l="1"/>
  <c r="R28" i="45"/>
  <c r="R38" i="45" s="1"/>
  <c r="AK114" i="134"/>
  <c r="R33" i="45"/>
  <c r="R43" i="45" s="1"/>
  <c r="R32" i="45"/>
  <c r="R42" i="45" s="1"/>
  <c r="R27" i="45"/>
  <c r="R64" i="45"/>
  <c r="E68" i="132"/>
  <c r="O166" i="45"/>
  <c r="O172" i="45" s="1"/>
  <c r="S61" i="45"/>
  <c r="AK113" i="134"/>
  <c r="Q26" i="45"/>
  <c r="Q30" i="45"/>
  <c r="Q40" i="45"/>
  <c r="Q46" i="45" s="1"/>
  <c r="Q36" i="45"/>
  <c r="Q45" i="45" s="1"/>
  <c r="S5" i="45"/>
  <c r="S21" i="45" s="1"/>
  <c r="S25" i="45" s="1"/>
  <c r="S31" i="45" s="1"/>
  <c r="Q125" i="115"/>
  <c r="S62" i="45"/>
  <c r="S115" i="115"/>
  <c r="O85" i="45"/>
  <c r="O93" i="45" s="1"/>
  <c r="O86" i="45"/>
  <c r="O94" i="45" s="1"/>
  <c r="O83" i="45"/>
  <c r="O91" i="45" s="1"/>
  <c r="AK45" i="133"/>
  <c r="AJ116" i="134" s="1"/>
  <c r="AJ112" i="134"/>
  <c r="S11" i="44"/>
  <c r="AL45" i="133"/>
  <c r="AK112" i="134"/>
  <c r="O71" i="45"/>
  <c r="O72" i="45" s="1"/>
  <c r="AK115" i="134"/>
  <c r="BF95" i="45"/>
  <c r="S25" i="44"/>
  <c r="E64" i="132"/>
  <c r="O92" i="45"/>
  <c r="E68" i="129"/>
  <c r="T10" i="44"/>
  <c r="T61" i="45" s="1"/>
  <c r="T101" i="115"/>
  <c r="T124" i="115" s="1"/>
  <c r="N94" i="45"/>
  <c r="R122" i="115"/>
  <c r="N93" i="45"/>
  <c r="N87" i="45"/>
  <c r="N88" i="45" s="1"/>
  <c r="N92" i="45"/>
  <c r="E64" i="129"/>
  <c r="R32" i="44"/>
  <c r="W62" i="54"/>
  <c r="W70" i="54"/>
  <c r="X57" i="54"/>
  <c r="N79" i="45"/>
  <c r="N80" i="45" s="1"/>
  <c r="N91" i="45"/>
  <c r="U7" i="44"/>
  <c r="U8" i="48"/>
  <c r="U12" i="48"/>
  <c r="U98" i="115"/>
  <c r="U8" i="44"/>
  <c r="U99" i="115"/>
  <c r="U13" i="48"/>
  <c r="V6" i="48"/>
  <c r="V78" i="54"/>
  <c r="V7" i="48" s="1"/>
  <c r="R41" i="45"/>
  <c r="U84" i="54"/>
  <c r="U83" i="54"/>
  <c r="U85" i="54" s="1"/>
  <c r="T14" i="48"/>
  <c r="D8" i="82" s="1"/>
  <c r="T18" i="48"/>
  <c r="T112" i="115"/>
  <c r="T22" i="44"/>
  <c r="O79" i="45"/>
  <c r="O80" i="45" s="1"/>
  <c r="S120" i="115"/>
  <c r="S30" i="44"/>
  <c r="P51" i="45"/>
  <c r="P52" i="45" s="1"/>
  <c r="P68" i="45"/>
  <c r="P67" i="45"/>
  <c r="P70" i="45"/>
  <c r="P69" i="45"/>
  <c r="P54" i="45"/>
  <c r="P55" i="45" s="1"/>
  <c r="V65" i="54"/>
  <c r="V64" i="54"/>
  <c r="V66" i="54" s="1"/>
  <c r="V75" i="54"/>
  <c r="U66" i="54"/>
  <c r="R37" i="45"/>
  <c r="R26" i="45"/>
  <c r="S63" i="45"/>
  <c r="S124" i="115"/>
  <c r="S119" i="115"/>
  <c r="S29" i="44"/>
  <c r="S20" i="48"/>
  <c r="T19" i="48"/>
  <c r="T23" i="44"/>
  <c r="T113" i="115"/>
  <c r="R36" i="45" l="1"/>
  <c r="R45" i="45" s="1"/>
  <c r="R30" i="45"/>
  <c r="R40" i="45"/>
  <c r="R46" i="45" s="1"/>
  <c r="S64" i="45"/>
  <c r="Q44" i="45"/>
  <c r="Q69" i="45" s="1"/>
  <c r="S27" i="45"/>
  <c r="S37" i="45" s="1"/>
  <c r="S32" i="45"/>
  <c r="S42" i="45" s="1"/>
  <c r="S29" i="45"/>
  <c r="S39" i="45" s="1"/>
  <c r="S28" i="45"/>
  <c r="S38" i="45" s="1"/>
  <c r="S33" i="45"/>
  <c r="S43" i="45" s="1"/>
  <c r="Q34" i="45"/>
  <c r="T62" i="45"/>
  <c r="AK116" i="134"/>
  <c r="O87" i="45"/>
  <c r="O88" i="45" s="1"/>
  <c r="E77" i="132"/>
  <c r="E80" i="132" s="1"/>
  <c r="D88" i="134"/>
  <c r="T11" i="44"/>
  <c r="T60" i="45"/>
  <c r="E35" i="130"/>
  <c r="E37" i="130" s="1"/>
  <c r="E35" i="133"/>
  <c r="R125" i="115"/>
  <c r="Q54" i="45"/>
  <c r="Q55" i="45" s="1"/>
  <c r="Q83" i="45" s="1"/>
  <c r="O95" i="45"/>
  <c r="T63" i="45"/>
  <c r="E77" i="129"/>
  <c r="E80" i="129" s="1"/>
  <c r="T5" i="45"/>
  <c r="T21" i="45" s="1"/>
  <c r="T25" i="45" s="1"/>
  <c r="T31" i="45" s="1"/>
  <c r="N95" i="45"/>
  <c r="R34" i="45"/>
  <c r="S122" i="115"/>
  <c r="S32" i="44"/>
  <c r="R44" i="45"/>
  <c r="T120" i="115"/>
  <c r="T30" i="44"/>
  <c r="P76" i="45"/>
  <c r="P75" i="45"/>
  <c r="P78" i="45"/>
  <c r="P77" i="45"/>
  <c r="D13" i="82"/>
  <c r="D24" i="82" s="1"/>
  <c r="D19" i="82"/>
  <c r="P83" i="45"/>
  <c r="P86" i="45"/>
  <c r="P85" i="45"/>
  <c r="P84" i="45"/>
  <c r="S41" i="45"/>
  <c r="T119" i="115"/>
  <c r="T20" i="48"/>
  <c r="K8" i="82" s="1"/>
  <c r="T29" i="44"/>
  <c r="U101" i="115"/>
  <c r="Y57" i="54"/>
  <c r="X70" i="54"/>
  <c r="X62" i="54"/>
  <c r="P166" i="45"/>
  <c r="P172" i="45" s="1"/>
  <c r="U112" i="115"/>
  <c r="U22" i="44"/>
  <c r="U18" i="48"/>
  <c r="U14" i="48"/>
  <c r="W6" i="48"/>
  <c r="W78" i="54"/>
  <c r="W7" i="48" s="1"/>
  <c r="W65" i="54"/>
  <c r="W75" i="54"/>
  <c r="W64" i="54"/>
  <c r="P71" i="45"/>
  <c r="P72" i="45" s="1"/>
  <c r="T25" i="44"/>
  <c r="V8" i="44"/>
  <c r="V99" i="115"/>
  <c r="V13" i="48"/>
  <c r="U113" i="115"/>
  <c r="U19" i="48"/>
  <c r="U23" i="44"/>
  <c r="U10" i="44"/>
  <c r="V83" i="54"/>
  <c r="V85" i="54" s="1"/>
  <c r="V84" i="54"/>
  <c r="T115" i="115"/>
  <c r="V7" i="44"/>
  <c r="V98" i="115"/>
  <c r="V8" i="48"/>
  <c r="V12" i="48"/>
  <c r="Q70" i="45" l="1"/>
  <c r="Q67" i="45"/>
  <c r="Q51" i="45"/>
  <c r="Q52" i="45" s="1"/>
  <c r="Q77" i="45" s="1"/>
  <c r="Q68" i="45"/>
  <c r="S30" i="45"/>
  <c r="S40" i="45"/>
  <c r="S46" i="45" s="1"/>
  <c r="E83" i="132"/>
  <c r="D107" i="134" s="1"/>
  <c r="F68" i="132"/>
  <c r="S26" i="45"/>
  <c r="S36" i="45"/>
  <c r="S45" i="45" s="1"/>
  <c r="T27" i="45"/>
  <c r="T37" i="45" s="1"/>
  <c r="T29" i="45"/>
  <c r="T39" i="45" s="1"/>
  <c r="T28" i="45"/>
  <c r="T38" i="45" s="1"/>
  <c r="T33" i="45"/>
  <c r="T43" i="45" s="1"/>
  <c r="T32" i="45"/>
  <c r="T42" i="45" s="1"/>
  <c r="V101" i="115"/>
  <c r="T64" i="45"/>
  <c r="R69" i="45"/>
  <c r="V10" i="44"/>
  <c r="V60" i="45" s="1"/>
  <c r="R68" i="45"/>
  <c r="E37" i="133"/>
  <c r="D97" i="134" s="1"/>
  <c r="D95" i="134"/>
  <c r="Q85" i="45"/>
  <c r="Q93" i="45" s="1"/>
  <c r="Q86" i="45"/>
  <c r="P94" i="45"/>
  <c r="Q84" i="45"/>
  <c r="P93" i="45"/>
  <c r="F64" i="132"/>
  <c r="E83" i="129"/>
  <c r="P91" i="45"/>
  <c r="F68" i="129"/>
  <c r="R70" i="45"/>
  <c r="R51" i="45"/>
  <c r="R52" i="45" s="1"/>
  <c r="R54" i="45"/>
  <c r="R55" i="45" s="1"/>
  <c r="R67" i="45"/>
  <c r="P92" i="45"/>
  <c r="U115" i="115"/>
  <c r="S125" i="115"/>
  <c r="V19" i="48"/>
  <c r="V113" i="115"/>
  <c r="V23" i="44"/>
  <c r="U5" i="45"/>
  <c r="U21" i="45" s="1"/>
  <c r="U25" i="45" s="1"/>
  <c r="U60" i="45"/>
  <c r="U62" i="45"/>
  <c r="U11" i="44"/>
  <c r="U61" i="45"/>
  <c r="U119" i="115"/>
  <c r="U29" i="44"/>
  <c r="U20" i="48"/>
  <c r="X6" i="48"/>
  <c r="X78" i="54"/>
  <c r="X7" i="48" s="1"/>
  <c r="P79" i="45"/>
  <c r="P80" i="45" s="1"/>
  <c r="U25" i="44"/>
  <c r="Y62" i="54"/>
  <c r="Z57" i="54"/>
  <c r="Y70" i="54"/>
  <c r="U30" i="44"/>
  <c r="U120" i="115"/>
  <c r="W66" i="54"/>
  <c r="V18" i="48"/>
  <c r="V22" i="44"/>
  <c r="V14" i="48"/>
  <c r="V112" i="115"/>
  <c r="W84" i="54"/>
  <c r="W83" i="54"/>
  <c r="W85" i="54" s="1"/>
  <c r="W13" i="48"/>
  <c r="W8" i="44"/>
  <c r="W99" i="115"/>
  <c r="F64" i="129"/>
  <c r="T32" i="44"/>
  <c r="U124" i="115"/>
  <c r="U63" i="45"/>
  <c r="W7" i="44"/>
  <c r="W98" i="115"/>
  <c r="W8" i="48"/>
  <c r="W12" i="48"/>
  <c r="K13" i="82"/>
  <c r="K24" i="82" s="1"/>
  <c r="K19" i="82"/>
  <c r="P87" i="45"/>
  <c r="P88" i="45" s="1"/>
  <c r="T41" i="45"/>
  <c r="X65" i="54"/>
  <c r="X64" i="54"/>
  <c r="X66" i="54" s="1"/>
  <c r="X75" i="54"/>
  <c r="T122" i="115"/>
  <c r="F35" i="133" s="1"/>
  <c r="Q75" i="45" l="1"/>
  <c r="Q71" i="45"/>
  <c r="Q72" i="45" s="1"/>
  <c r="Q91" i="45"/>
  <c r="Q166" i="45"/>
  <c r="Q172" i="45" s="1"/>
  <c r="Q76" i="45"/>
  <c r="Q78" i="45"/>
  <c r="Q94" i="45" s="1"/>
  <c r="S34" i="45"/>
  <c r="S44" i="45"/>
  <c r="S54" i="45" s="1"/>
  <c r="S55" i="45" s="1"/>
  <c r="S83" i="45" s="1"/>
  <c r="R75" i="45"/>
  <c r="T36" i="45"/>
  <c r="T45" i="45" s="1"/>
  <c r="R83" i="45"/>
  <c r="T26" i="45"/>
  <c r="F77" i="129"/>
  <c r="F80" i="129" s="1"/>
  <c r="Q87" i="45"/>
  <c r="Q88" i="45" s="1"/>
  <c r="T40" i="45"/>
  <c r="T46" i="45" s="1"/>
  <c r="V62" i="45"/>
  <c r="V5" i="45"/>
  <c r="V21" i="45" s="1"/>
  <c r="V25" i="45" s="1"/>
  <c r="V29" i="45" s="1"/>
  <c r="V39" i="45" s="1"/>
  <c r="V11" i="44"/>
  <c r="V61" i="45"/>
  <c r="T30" i="45"/>
  <c r="V63" i="45"/>
  <c r="V124" i="115"/>
  <c r="R85" i="45"/>
  <c r="R84" i="45"/>
  <c r="E85" i="129"/>
  <c r="R86" i="45"/>
  <c r="R76" i="45"/>
  <c r="E84" i="129"/>
  <c r="R166" i="45"/>
  <c r="R172" i="45" s="1"/>
  <c r="R78" i="45"/>
  <c r="F77" i="132"/>
  <c r="F80" i="132" s="1"/>
  <c r="E88" i="134"/>
  <c r="F37" i="133"/>
  <c r="E97" i="134" s="1"/>
  <c r="E95" i="134"/>
  <c r="P95" i="45"/>
  <c r="E85" i="132"/>
  <c r="E84" i="132"/>
  <c r="E91" i="132" s="1"/>
  <c r="R71" i="45"/>
  <c r="R72" i="45" s="1"/>
  <c r="W101" i="115"/>
  <c r="W124" i="115" s="1"/>
  <c r="W10" i="44"/>
  <c r="W11" i="44" s="1"/>
  <c r="R77" i="45"/>
  <c r="V25" i="44"/>
  <c r="V115" i="115"/>
  <c r="V119" i="115"/>
  <c r="V29" i="44"/>
  <c r="V20" i="48"/>
  <c r="X8" i="44"/>
  <c r="X99" i="115"/>
  <c r="X13" i="48"/>
  <c r="W19" i="48"/>
  <c r="W23" i="44"/>
  <c r="W113" i="115"/>
  <c r="Y78" i="54"/>
  <c r="Y7" i="48" s="1"/>
  <c r="Y6" i="48"/>
  <c r="X98" i="115"/>
  <c r="X7" i="44"/>
  <c r="X8" i="48"/>
  <c r="X12" i="48"/>
  <c r="U64" i="45"/>
  <c r="F35" i="130"/>
  <c r="F37" i="130" s="1"/>
  <c r="T125" i="115"/>
  <c r="X83" i="54"/>
  <c r="X85" i="54" s="1"/>
  <c r="X84" i="54"/>
  <c r="Z70" i="54"/>
  <c r="Z62" i="54"/>
  <c r="U33" i="45"/>
  <c r="U43" i="45" s="1"/>
  <c r="U29" i="45"/>
  <c r="U39" i="45" s="1"/>
  <c r="U27" i="45"/>
  <c r="U32" i="45"/>
  <c r="U42" i="45" s="1"/>
  <c r="U28" i="45"/>
  <c r="U38" i="45" s="1"/>
  <c r="U31" i="45"/>
  <c r="Y65" i="54"/>
  <c r="Y75" i="54"/>
  <c r="Y64" i="54"/>
  <c r="Y66" i="54" s="1"/>
  <c r="U32" i="44"/>
  <c r="W18" i="48"/>
  <c r="W22" i="44"/>
  <c r="W14" i="48"/>
  <c r="E8" i="82" s="1"/>
  <c r="W112" i="115"/>
  <c r="U122" i="115"/>
  <c r="V120" i="115"/>
  <c r="V30" i="44"/>
  <c r="Q79" i="45" l="1"/>
  <c r="Q80" i="45" s="1"/>
  <c r="S69" i="45"/>
  <c r="S85" i="45"/>
  <c r="S84" i="45"/>
  <c r="S86" i="45"/>
  <c r="S68" i="45"/>
  <c r="S70" i="45"/>
  <c r="Q92" i="45"/>
  <c r="Q95" i="45" s="1"/>
  <c r="R91" i="45"/>
  <c r="E41" i="133" s="1"/>
  <c r="D112" i="134" s="1"/>
  <c r="T44" i="45"/>
  <c r="T69" i="45" s="1"/>
  <c r="S51" i="45"/>
  <c r="S52" i="45" s="1"/>
  <c r="S77" i="45" s="1"/>
  <c r="S67" i="45"/>
  <c r="T34" i="45"/>
  <c r="V28" i="45"/>
  <c r="V38" i="45" s="1"/>
  <c r="V33" i="45"/>
  <c r="V43" i="45" s="1"/>
  <c r="V32" i="45"/>
  <c r="V42" i="45" s="1"/>
  <c r="V27" i="45"/>
  <c r="V37" i="45" s="1"/>
  <c r="V31" i="45"/>
  <c r="V41" i="45" s="1"/>
  <c r="V64" i="45"/>
  <c r="R92" i="45"/>
  <c r="E44" i="130" s="1"/>
  <c r="E86" i="129"/>
  <c r="R87" i="45"/>
  <c r="R88" i="45" s="1"/>
  <c r="R93" i="45"/>
  <c r="E42" i="130" s="1"/>
  <c r="R79" i="45"/>
  <c r="R80" i="45" s="1"/>
  <c r="R94" i="45"/>
  <c r="E43" i="130" s="1"/>
  <c r="W25" i="44"/>
  <c r="W61" i="45"/>
  <c r="D109" i="134"/>
  <c r="E92" i="132"/>
  <c r="E86" i="132"/>
  <c r="D110" i="134" s="1"/>
  <c r="D108" i="134"/>
  <c r="X10" i="44"/>
  <c r="X62" i="45" s="1"/>
  <c r="F83" i="132"/>
  <c r="W5" i="45"/>
  <c r="W21" i="45" s="1"/>
  <c r="W25" i="45" s="1"/>
  <c r="W32" i="45" s="1"/>
  <c r="W42" i="45" s="1"/>
  <c r="W60" i="45"/>
  <c r="W62" i="45"/>
  <c r="W63" i="45"/>
  <c r="S166" i="45"/>
  <c r="S172" i="45" s="1"/>
  <c r="S75" i="45"/>
  <c r="U125" i="115"/>
  <c r="Y83" i="54"/>
  <c r="Y85" i="54" s="1"/>
  <c r="Y84" i="54"/>
  <c r="Z64" i="54"/>
  <c r="Z66" i="54" s="1"/>
  <c r="Z65" i="54"/>
  <c r="Z75" i="54"/>
  <c r="X22" i="44"/>
  <c r="X18" i="48"/>
  <c r="X112" i="115"/>
  <c r="X14" i="48"/>
  <c r="W115" i="115"/>
  <c r="U41" i="45"/>
  <c r="U40" i="45" s="1"/>
  <c r="U46" i="45" s="1"/>
  <c r="U30" i="45"/>
  <c r="T68" i="45"/>
  <c r="T67" i="45"/>
  <c r="T54" i="45"/>
  <c r="T55" i="45" s="1"/>
  <c r="Z78" i="54"/>
  <c r="Z7" i="48" s="1"/>
  <c r="Z6" i="48"/>
  <c r="E13" i="82"/>
  <c r="E24" i="82" s="1"/>
  <c r="E19" i="82"/>
  <c r="W120" i="115"/>
  <c r="W30" i="44"/>
  <c r="X101" i="115"/>
  <c r="X19" i="48"/>
  <c r="X23" i="44"/>
  <c r="X113" i="115"/>
  <c r="W29" i="44"/>
  <c r="W119" i="115"/>
  <c r="W20" i="48"/>
  <c r="L8" i="82" s="1"/>
  <c r="U37" i="45"/>
  <c r="U36" i="45" s="1"/>
  <c r="U45" i="45" s="1"/>
  <c r="U26" i="45"/>
  <c r="Y12" i="48"/>
  <c r="Y7" i="44"/>
  <c r="Y98" i="115"/>
  <c r="Y8" i="48"/>
  <c r="V32" i="44"/>
  <c r="Y99" i="115"/>
  <c r="Y13" i="48"/>
  <c r="Y8" i="44"/>
  <c r="V122" i="115"/>
  <c r="F83" i="129" l="1"/>
  <c r="T70" i="45"/>
  <c r="T51" i="45"/>
  <c r="T52" i="45" s="1"/>
  <c r="E41" i="130"/>
  <c r="S93" i="45"/>
  <c r="S87" i="45"/>
  <c r="S88" i="45" s="1"/>
  <c r="S71" i="45"/>
  <c r="S72" i="45" s="1"/>
  <c r="V36" i="45"/>
  <c r="V45" i="45" s="1"/>
  <c r="S91" i="45"/>
  <c r="S76" i="45"/>
  <c r="S92" i="45" s="1"/>
  <c r="V40" i="45"/>
  <c r="V46" i="45" s="1"/>
  <c r="S78" i="45"/>
  <c r="S94" i="45" s="1"/>
  <c r="V30" i="45"/>
  <c r="V26" i="45"/>
  <c r="E42" i="133"/>
  <c r="D113" i="134" s="1"/>
  <c r="G68" i="132"/>
  <c r="W31" i="45"/>
  <c r="W41" i="45" s="1"/>
  <c r="E43" i="133"/>
  <c r="D114" i="134" s="1"/>
  <c r="E44" i="133"/>
  <c r="D115" i="134" s="1"/>
  <c r="R95" i="45"/>
  <c r="W64" i="45"/>
  <c r="X11" i="44"/>
  <c r="W122" i="115"/>
  <c r="G35" i="133" s="1"/>
  <c r="G95" i="134" s="1"/>
  <c r="X60" i="45"/>
  <c r="X5" i="45"/>
  <c r="X21" i="45" s="1"/>
  <c r="X25" i="45" s="1"/>
  <c r="X31" i="45" s="1"/>
  <c r="X61" i="45"/>
  <c r="W28" i="45"/>
  <c r="W38" i="45" s="1"/>
  <c r="W27" i="45"/>
  <c r="W37" i="45" s="1"/>
  <c r="W33" i="45"/>
  <c r="W43" i="45" s="1"/>
  <c r="W29" i="45"/>
  <c r="W39" i="45" s="1"/>
  <c r="E45" i="130"/>
  <c r="E107" i="134"/>
  <c r="F85" i="132"/>
  <c r="G64" i="132"/>
  <c r="V125" i="115"/>
  <c r="F84" i="132"/>
  <c r="G68" i="129"/>
  <c r="U44" i="45"/>
  <c r="U69" i="45" s="1"/>
  <c r="U34" i="45"/>
  <c r="X30" i="44"/>
  <c r="X120" i="115"/>
  <c r="T78" i="45"/>
  <c r="T75" i="45"/>
  <c r="F84" i="129"/>
  <c r="T77" i="45"/>
  <c r="T76" i="45"/>
  <c r="Z83" i="54"/>
  <c r="Z85" i="54" s="1"/>
  <c r="Z84" i="54"/>
  <c r="X63" i="45"/>
  <c r="X124" i="115"/>
  <c r="L19" i="82"/>
  <c r="L13" i="82"/>
  <c r="L24" i="82" s="1"/>
  <c r="T84" i="45"/>
  <c r="F85" i="129"/>
  <c r="T85" i="45"/>
  <c r="T83" i="45"/>
  <c r="T86" i="45"/>
  <c r="T71" i="45"/>
  <c r="T72" i="45" s="1"/>
  <c r="W32" i="44"/>
  <c r="G64" i="129"/>
  <c r="Y101" i="115"/>
  <c r="T166" i="45"/>
  <c r="T172" i="45" s="1"/>
  <c r="X115" i="115"/>
  <c r="Y10" i="44"/>
  <c r="Z12" i="48"/>
  <c r="Z98" i="115"/>
  <c r="Z7" i="44"/>
  <c r="Z8" i="48"/>
  <c r="X119" i="115"/>
  <c r="X29" i="44"/>
  <c r="X20" i="48"/>
  <c r="Y19" i="48"/>
  <c r="Y113" i="115"/>
  <c r="Y23" i="44"/>
  <c r="Y18" i="48"/>
  <c r="Y112" i="115"/>
  <c r="Y14" i="48"/>
  <c r="Y22" i="44"/>
  <c r="Z13" i="48"/>
  <c r="Z99" i="115"/>
  <c r="Z8" i="44"/>
  <c r="X25" i="44"/>
  <c r="V44" i="45" l="1"/>
  <c r="V70" i="45" s="1"/>
  <c r="V34" i="45"/>
  <c r="S95" i="45"/>
  <c r="S79" i="45"/>
  <c r="S80" i="45" s="1"/>
  <c r="X32" i="44"/>
  <c r="X32" i="45"/>
  <c r="X42" i="45" s="1"/>
  <c r="E45" i="133"/>
  <c r="D116" i="134" s="1"/>
  <c r="G35" i="130"/>
  <c r="G37" i="130" s="1"/>
  <c r="W125" i="115"/>
  <c r="F95" i="134"/>
  <c r="G37" i="133"/>
  <c r="F97" i="134" s="1"/>
  <c r="X64" i="45"/>
  <c r="X28" i="45"/>
  <c r="X38" i="45" s="1"/>
  <c r="X29" i="45"/>
  <c r="X39" i="45" s="1"/>
  <c r="X27" i="45"/>
  <c r="X37" i="45" s="1"/>
  <c r="X33" i="45"/>
  <c r="X43" i="45" s="1"/>
  <c r="W26" i="45"/>
  <c r="W36" i="45"/>
  <c r="W45" i="45" s="1"/>
  <c r="W40" i="45"/>
  <c r="W46" i="45" s="1"/>
  <c r="W30" i="45"/>
  <c r="X122" i="115"/>
  <c r="X125" i="115" s="1"/>
  <c r="G77" i="132"/>
  <c r="G80" i="132" s="1"/>
  <c r="F88" i="134"/>
  <c r="G88" i="134"/>
  <c r="E109" i="134"/>
  <c r="F92" i="132"/>
  <c r="F86" i="129"/>
  <c r="E108" i="134"/>
  <c r="F91" i="132"/>
  <c r="F86" i="132"/>
  <c r="E110" i="134" s="1"/>
  <c r="U68" i="45"/>
  <c r="G77" i="129"/>
  <c r="G80" i="129" s="1"/>
  <c r="U51" i="45"/>
  <c r="U52" i="45" s="1"/>
  <c r="U75" i="45" s="1"/>
  <c r="U67" i="45"/>
  <c r="T92" i="45"/>
  <c r="U70" i="45"/>
  <c r="U54" i="45"/>
  <c r="U55" i="45" s="1"/>
  <c r="U86" i="45" s="1"/>
  <c r="Z101" i="115"/>
  <c r="Z124" i="115" s="1"/>
  <c r="T93" i="45"/>
  <c r="T94" i="45"/>
  <c r="Y25" i="44"/>
  <c r="Y115" i="115"/>
  <c r="Y124" i="115"/>
  <c r="Y63" i="45"/>
  <c r="T87" i="45"/>
  <c r="T88" i="45" s="1"/>
  <c r="X41" i="45"/>
  <c r="Y5" i="45"/>
  <c r="Y21" i="45" s="1"/>
  <c r="Y25" i="45" s="1"/>
  <c r="Y11" i="44"/>
  <c r="Y62" i="45"/>
  <c r="Y61" i="45"/>
  <c r="Y60" i="45"/>
  <c r="T79" i="45"/>
  <c r="T80" i="45" s="1"/>
  <c r="Y20" i="48"/>
  <c r="Y119" i="115"/>
  <c r="Y29" i="44"/>
  <c r="Z112" i="115"/>
  <c r="Z14" i="48"/>
  <c r="Z22" i="44"/>
  <c r="Z18" i="48"/>
  <c r="Z10" i="44"/>
  <c r="Z19" i="48"/>
  <c r="Z113" i="115"/>
  <c r="Z23" i="44"/>
  <c r="T91" i="45"/>
  <c r="F41" i="133" s="1"/>
  <c r="Y30" i="44"/>
  <c r="Y120" i="115"/>
  <c r="V67" i="45" l="1"/>
  <c r="V68" i="45"/>
  <c r="V54" i="45"/>
  <c r="V55" i="45" s="1"/>
  <c r="V86" i="45" s="1"/>
  <c r="V69" i="45"/>
  <c r="V51" i="45"/>
  <c r="V52" i="45" s="1"/>
  <c r="X30" i="45"/>
  <c r="V166" i="45"/>
  <c r="V172" i="45" s="1"/>
  <c r="X36" i="45"/>
  <c r="X45" i="45" s="1"/>
  <c r="G97" i="134"/>
  <c r="X26" i="45"/>
  <c r="X40" i="45"/>
  <c r="X46" i="45" s="1"/>
  <c r="W44" i="45"/>
  <c r="W51" i="45" s="1"/>
  <c r="W52" i="45" s="1"/>
  <c r="W34" i="45"/>
  <c r="V85" i="45"/>
  <c r="V76" i="45"/>
  <c r="V83" i="45"/>
  <c r="U77" i="45"/>
  <c r="U76" i="45"/>
  <c r="U78" i="45"/>
  <c r="V77" i="45"/>
  <c r="V78" i="45"/>
  <c r="V94" i="45" s="1"/>
  <c r="V75" i="45"/>
  <c r="U166" i="45"/>
  <c r="U172" i="45" s="1"/>
  <c r="U84" i="45"/>
  <c r="U71" i="45"/>
  <c r="U72" i="45" s="1"/>
  <c r="E112" i="134"/>
  <c r="F43" i="130"/>
  <c r="F43" i="133"/>
  <c r="U85" i="45"/>
  <c r="F42" i="130"/>
  <c r="F42" i="133"/>
  <c r="F44" i="130"/>
  <c r="F44" i="133"/>
  <c r="U83" i="45"/>
  <c r="U91" i="45" s="1"/>
  <c r="Z115" i="115"/>
  <c r="Y32" i="44"/>
  <c r="Y122" i="115"/>
  <c r="F41" i="130"/>
  <c r="T95" i="45"/>
  <c r="Z120" i="115"/>
  <c r="Z30" i="44"/>
  <c r="Y64" i="45"/>
  <c r="Z5" i="45"/>
  <c r="Z21" i="45" s="1"/>
  <c r="Z25" i="45" s="1"/>
  <c r="Z61" i="45"/>
  <c r="Z62" i="45"/>
  <c r="Z11" i="44"/>
  <c r="Z60" i="45"/>
  <c r="Y32" i="45"/>
  <c r="Y42" i="45" s="1"/>
  <c r="Y33" i="45"/>
  <c r="Y43" i="45" s="1"/>
  <c r="Y29" i="45"/>
  <c r="Y39" i="45" s="1"/>
  <c r="Y27" i="45"/>
  <c r="Y28" i="45"/>
  <c r="Y38" i="45" s="1"/>
  <c r="Y31" i="45"/>
  <c r="Z29" i="44"/>
  <c r="Z119" i="115"/>
  <c r="Z20" i="48"/>
  <c r="Z25" i="44"/>
  <c r="Z63" i="45"/>
  <c r="V84" i="45" l="1"/>
  <c r="V71" i="45"/>
  <c r="V72" i="45" s="1"/>
  <c r="X34" i="45"/>
  <c r="X44" i="45"/>
  <c r="X67" i="45" s="1"/>
  <c r="W54" i="45"/>
  <c r="W55" i="45" s="1"/>
  <c r="G85" i="132" s="1"/>
  <c r="G83" i="129"/>
  <c r="G84" i="129"/>
  <c r="G83" i="132"/>
  <c r="G90" i="132" s="1"/>
  <c r="W69" i="45"/>
  <c r="W68" i="45"/>
  <c r="W70" i="45"/>
  <c r="W67" i="45"/>
  <c r="V92" i="45"/>
  <c r="V87" i="45"/>
  <c r="V88" i="45" s="1"/>
  <c r="V91" i="45"/>
  <c r="V93" i="45"/>
  <c r="U79" i="45"/>
  <c r="U80" i="45" s="1"/>
  <c r="U94" i="45"/>
  <c r="G85" i="129"/>
  <c r="U92" i="45"/>
  <c r="V79" i="45"/>
  <c r="V80" i="45" s="1"/>
  <c r="F45" i="130"/>
  <c r="U87" i="45"/>
  <c r="U88" i="45" s="1"/>
  <c r="E114" i="134"/>
  <c r="F45" i="133"/>
  <c r="E116" i="134" s="1"/>
  <c r="E115" i="134"/>
  <c r="E113" i="134"/>
  <c r="W76" i="45"/>
  <c r="W75" i="45"/>
  <c r="U93" i="45"/>
  <c r="W77" i="45"/>
  <c r="G84" i="132"/>
  <c r="G91" i="132" s="1"/>
  <c r="W78" i="45"/>
  <c r="Y125" i="115"/>
  <c r="Z122" i="115"/>
  <c r="Z32" i="44"/>
  <c r="Y41" i="45"/>
  <c r="Y40" i="45" s="1"/>
  <c r="Y46" i="45" s="1"/>
  <c r="Y30" i="45"/>
  <c r="Z27" i="45"/>
  <c r="Z32" i="45"/>
  <c r="Z42" i="45" s="1"/>
  <c r="Z31" i="45"/>
  <c r="Z29" i="45"/>
  <c r="Z39" i="45" s="1"/>
  <c r="Z33" i="45"/>
  <c r="Z43" i="45" s="1"/>
  <c r="Z28" i="45"/>
  <c r="Z38" i="45" s="1"/>
  <c r="Y26" i="45"/>
  <c r="Y37" i="45"/>
  <c r="Y36" i="45" s="1"/>
  <c r="Y45" i="45" s="1"/>
  <c r="Z64" i="45"/>
  <c r="W85" i="45" l="1"/>
  <c r="W83" i="45"/>
  <c r="W86" i="45"/>
  <c r="W166" i="45"/>
  <c r="W172" i="45" s="1"/>
  <c r="X70" i="45"/>
  <c r="X69" i="45"/>
  <c r="X51" i="45"/>
  <c r="X52" i="45" s="1"/>
  <c r="X78" i="45" s="1"/>
  <c r="X94" i="45" s="1"/>
  <c r="X68" i="45"/>
  <c r="X71" i="45" s="1"/>
  <c r="X72" i="45" s="1"/>
  <c r="X54" i="45"/>
  <c r="X55" i="45" s="1"/>
  <c r="X86" i="45" s="1"/>
  <c r="W84" i="45"/>
  <c r="W92" i="45" s="1"/>
  <c r="G44" i="130" s="1"/>
  <c r="F107" i="134"/>
  <c r="G92" i="132"/>
  <c r="G93" i="132" s="1"/>
  <c r="F109" i="134"/>
  <c r="G109" i="134"/>
  <c r="W71" i="45"/>
  <c r="W72" i="45" s="1"/>
  <c r="W94" i="45"/>
  <c r="G43" i="133" s="1"/>
  <c r="X83" i="45"/>
  <c r="X84" i="45"/>
  <c r="X85" i="45"/>
  <c r="G86" i="129"/>
  <c r="G107" i="134"/>
  <c r="V95" i="45"/>
  <c r="X77" i="45"/>
  <c r="W87" i="45"/>
  <c r="W88" i="45" s="1"/>
  <c r="W91" i="45"/>
  <c r="G41" i="133" s="1"/>
  <c r="F112" i="134" s="1"/>
  <c r="U95" i="45"/>
  <c r="W79" i="45"/>
  <c r="W80" i="45" s="1"/>
  <c r="W93" i="45"/>
  <c r="G42" i="130" s="1"/>
  <c r="G86" i="132"/>
  <c r="F108" i="134"/>
  <c r="G108" i="134"/>
  <c r="Z125" i="115"/>
  <c r="Z41" i="45"/>
  <c r="Z40" i="45" s="1"/>
  <c r="Z46" i="45" s="1"/>
  <c r="Z30" i="45"/>
  <c r="Z26" i="45"/>
  <c r="Z37" i="45"/>
  <c r="Z36" i="45" s="1"/>
  <c r="Z45" i="45" s="1"/>
  <c r="Y44" i="45"/>
  <c r="Y34" i="45"/>
  <c r="X75" i="45" l="1"/>
  <c r="X76" i="45"/>
  <c r="X166" i="45"/>
  <c r="X172" i="45" s="1"/>
  <c r="G43" i="130"/>
  <c r="X92" i="45"/>
  <c r="G48" i="133"/>
  <c r="X91" i="45"/>
  <c r="X87" i="45"/>
  <c r="X88" i="45" s="1"/>
  <c r="G112" i="134"/>
  <c r="X93" i="45"/>
  <c r="G41" i="130"/>
  <c r="X79" i="45"/>
  <c r="X80" i="45" s="1"/>
  <c r="G42" i="133"/>
  <c r="F113" i="134" s="1"/>
  <c r="G44" i="133"/>
  <c r="G115" i="134" s="1"/>
  <c r="W95" i="45"/>
  <c r="F114" i="134"/>
  <c r="G50" i="133"/>
  <c r="G114" i="134"/>
  <c r="F110" i="134"/>
  <c r="G110" i="134"/>
  <c r="Z34" i="45"/>
  <c r="Z44" i="45"/>
  <c r="Z70" i="45" s="1"/>
  <c r="Y67" i="45"/>
  <c r="Y70" i="45"/>
  <c r="Y68" i="45"/>
  <c r="Y51" i="45"/>
  <c r="Y52" i="45" s="1"/>
  <c r="Y69" i="45"/>
  <c r="Y54" i="45"/>
  <c r="Y55" i="45" s="1"/>
  <c r="G45" i="130" l="1"/>
  <c r="X95" i="45"/>
  <c r="G49" i="133"/>
  <c r="F115" i="134"/>
  <c r="G45" i="133"/>
  <c r="F116" i="134" s="1"/>
  <c r="G51" i="133"/>
  <c r="G113" i="134"/>
  <c r="Z69" i="45"/>
  <c r="Z67" i="45"/>
  <c r="Z51" i="45"/>
  <c r="Z52" i="45" s="1"/>
  <c r="Z76" i="45" s="1"/>
  <c r="Z68" i="45"/>
  <c r="Z54" i="45"/>
  <c r="Z55" i="45" s="1"/>
  <c r="Y166" i="45"/>
  <c r="Y84" i="45"/>
  <c r="Y83" i="45"/>
  <c r="Y86" i="45"/>
  <c r="Y85" i="45"/>
  <c r="Y76" i="45"/>
  <c r="Y78" i="45"/>
  <c r="Y77" i="45"/>
  <c r="Y75" i="45"/>
  <c r="Y71" i="45"/>
  <c r="Y72" i="45" s="1"/>
  <c r="Z71" i="45" l="1"/>
  <c r="Z72" i="45" s="1"/>
  <c r="G52" i="133"/>
  <c r="Z78" i="45"/>
  <c r="G116" i="134"/>
  <c r="Z166" i="45"/>
  <c r="Z75" i="45"/>
  <c r="Y94" i="45"/>
  <c r="Z77" i="45"/>
  <c r="Z84" i="45"/>
  <c r="Z92" i="45" s="1"/>
  <c r="Y92" i="45"/>
  <c r="Z85" i="45"/>
  <c r="Z86" i="45"/>
  <c r="Z83" i="45"/>
  <c r="Y91" i="45"/>
  <c r="Y93" i="45"/>
  <c r="Y87" i="45"/>
  <c r="Y88" i="45" s="1"/>
  <c r="Y79" i="45"/>
  <c r="Y80" i="45" s="1"/>
  <c r="Z79" i="45" l="1"/>
  <c r="Z80" i="45" s="1"/>
  <c r="Z93" i="45"/>
  <c r="Z94" i="45"/>
  <c r="Y95" i="45"/>
  <c r="Z87" i="45"/>
  <c r="Z88" i="45" s="1"/>
  <c r="Z91" i="45"/>
  <c r="FA14" i="53"/>
  <c r="Y60" i="38"/>
  <c r="AI60" i="38"/>
  <c r="Z60" i="38" l="1"/>
  <c r="Y68" i="38"/>
  <c r="Y76" i="38" s="1"/>
  <c r="Y67" i="38"/>
  <c r="Y75" i="38" s="1"/>
  <c r="Y66" i="38"/>
  <c r="Y74" i="38" s="1"/>
  <c r="Y65" i="38"/>
  <c r="AJ60" i="38"/>
  <c r="AJ61" i="38" s="1"/>
  <c r="AI66" i="38"/>
  <c r="AI74" i="38" s="1"/>
  <c r="AI67" i="38"/>
  <c r="AI75" i="38" s="1"/>
  <c r="AI68" i="38"/>
  <c r="AI76" i="38" s="1"/>
  <c r="Z95" i="45"/>
  <c r="Y61" i="38"/>
  <c r="AA60" i="38"/>
  <c r="Z61" i="38"/>
  <c r="AI61" i="38"/>
  <c r="AK60" i="38" l="1"/>
  <c r="AA68" i="38"/>
  <c r="AA76" i="38" s="1"/>
  <c r="AA67" i="38"/>
  <c r="AA75" i="38" s="1"/>
  <c r="AA66" i="38"/>
  <c r="AA74" i="38" s="1"/>
  <c r="AA65" i="38"/>
  <c r="AJ67" i="38"/>
  <c r="AJ75" i="38" s="1"/>
  <c r="AJ66" i="38"/>
  <c r="AJ74" i="38" s="1"/>
  <c r="AJ65" i="38"/>
  <c r="AJ68" i="38"/>
  <c r="AJ76" i="38" s="1"/>
  <c r="AJ85" i="38" s="1"/>
  <c r="Y69" i="38"/>
  <c r="Y73" i="38"/>
  <c r="Y77" i="38" s="1"/>
  <c r="AK66" i="38"/>
  <c r="AK74" i="38" s="1"/>
  <c r="AK67" i="38"/>
  <c r="AK75" i="38" s="1"/>
  <c r="AK65" i="38"/>
  <c r="AK68" i="38"/>
  <c r="AK76" i="38" s="1"/>
  <c r="AI69" i="38"/>
  <c r="AI73" i="38"/>
  <c r="AI77" i="38" s="1"/>
  <c r="Z65" i="38"/>
  <c r="Z66" i="38"/>
  <c r="Z74" i="38" s="1"/>
  <c r="Z68" i="38"/>
  <c r="Z76" i="38" s="1"/>
  <c r="Z67" i="38"/>
  <c r="Z75" i="38" s="1"/>
  <c r="AK61" i="38"/>
  <c r="AL60" i="38"/>
  <c r="AB60" i="38"/>
  <c r="AA61" i="38"/>
  <c r="AB66" i="38" l="1"/>
  <c r="AB74" i="38" s="1"/>
  <c r="AB67" i="38"/>
  <c r="AB75" i="38" s="1"/>
  <c r="AB65" i="38"/>
  <c r="AB68" i="38"/>
  <c r="AB76" i="38" s="1"/>
  <c r="AJ73" i="38"/>
  <c r="AJ77" i="38" s="1"/>
  <c r="AJ69" i="38"/>
  <c r="AA73" i="38"/>
  <c r="AA77" i="38" s="1"/>
  <c r="AA69" i="38"/>
  <c r="AL65" i="38"/>
  <c r="AL67" i="38"/>
  <c r="AL75" i="38" s="1"/>
  <c r="AL68" i="38"/>
  <c r="AL76" i="38" s="1"/>
  <c r="AL66" i="38"/>
  <c r="AL74" i="38" s="1"/>
  <c r="AK73" i="38"/>
  <c r="AK77" i="38" s="1"/>
  <c r="AK69" i="38"/>
  <c r="Z69" i="38"/>
  <c r="Z73" i="38"/>
  <c r="Z77" i="38" s="1"/>
  <c r="AB61" i="38"/>
  <c r="AC60" i="38"/>
  <c r="AM60" i="38"/>
  <c r="AL61" i="38"/>
  <c r="AB73" i="38" l="1"/>
  <c r="AB77" i="38" s="1"/>
  <c r="AB69" i="38"/>
  <c r="AM65" i="38"/>
  <c r="AM68" i="38"/>
  <c r="AM76" i="38" s="1"/>
  <c r="AM67" i="38"/>
  <c r="AM75" i="38" s="1"/>
  <c r="AM66" i="38"/>
  <c r="AM74" i="38" s="1"/>
  <c r="AC66" i="38"/>
  <c r="AC74" i="38" s="1"/>
  <c r="AC67" i="38"/>
  <c r="AC75" i="38" s="1"/>
  <c r="AC65" i="38"/>
  <c r="AC68" i="38"/>
  <c r="AC76" i="38" s="1"/>
  <c r="AL73" i="38"/>
  <c r="AL77" i="38" s="1"/>
  <c r="AL69" i="38"/>
  <c r="AD60" i="38"/>
  <c r="AC61" i="38"/>
  <c r="AN60" i="38"/>
  <c r="AM61" i="38"/>
  <c r="AN65" i="38" l="1"/>
  <c r="AN66" i="38"/>
  <c r="AN74" i="38" s="1"/>
  <c r="AN68" i="38"/>
  <c r="AN76" i="38" s="1"/>
  <c r="AN67" i="38"/>
  <c r="AN75" i="38" s="1"/>
  <c r="AD66" i="38"/>
  <c r="AD74" i="38" s="1"/>
  <c r="AD65" i="38"/>
  <c r="AD67" i="38"/>
  <c r="AD75" i="38" s="1"/>
  <c r="AD68" i="38"/>
  <c r="AD76" i="38" s="1"/>
  <c r="AM69" i="38"/>
  <c r="AM73" i="38"/>
  <c r="AM77" i="38" s="1"/>
  <c r="AC73" i="38"/>
  <c r="AC77" i="38" s="1"/>
  <c r="AC69" i="38"/>
  <c r="AO60" i="38"/>
  <c r="AN61" i="38"/>
  <c r="AE60" i="38"/>
  <c r="AD61" i="38"/>
  <c r="AD73" i="38" l="1"/>
  <c r="AD77" i="38" s="1"/>
  <c r="AD69" i="38"/>
  <c r="AO66" i="38"/>
  <c r="AO74" i="38" s="1"/>
  <c r="AO68" i="38"/>
  <c r="AO76" i="38" s="1"/>
  <c r="AO65" i="38"/>
  <c r="AO67" i="38"/>
  <c r="AO75" i="38" s="1"/>
  <c r="AE67" i="38"/>
  <c r="AE75" i="38" s="1"/>
  <c r="AE65" i="38"/>
  <c r="AE68" i="38"/>
  <c r="AE76" i="38" s="1"/>
  <c r="AE66" i="38"/>
  <c r="AE74" i="38" s="1"/>
  <c r="AN73" i="38"/>
  <c r="AN77" i="38" s="1"/>
  <c r="AN69" i="38"/>
  <c r="AF60" i="38"/>
  <c r="AE61" i="38"/>
  <c r="AP60" i="38"/>
  <c r="AO61" i="38"/>
  <c r="AE69" i="38" l="1"/>
  <c r="AE73" i="38"/>
  <c r="AE77" i="38" s="1"/>
  <c r="AF67" i="38"/>
  <c r="AF75" i="38" s="1"/>
  <c r="AF68" i="38"/>
  <c r="AF76" i="38" s="1"/>
  <c r="AF66" i="38"/>
  <c r="AF74" i="38" s="1"/>
  <c r="AF65" i="38"/>
  <c r="AO69" i="38"/>
  <c r="AO73" i="38"/>
  <c r="AO77" i="38" s="1"/>
  <c r="AP68" i="38"/>
  <c r="AP76" i="38" s="1"/>
  <c r="AP67" i="38"/>
  <c r="AP75" i="38" s="1"/>
  <c r="AP65" i="38"/>
  <c r="AP66" i="38"/>
  <c r="AP74" i="38" s="1"/>
  <c r="AG60" i="38"/>
  <c r="AF61" i="38"/>
  <c r="AQ60" i="38"/>
  <c r="AP61" i="38"/>
  <c r="AF69" i="38" l="1"/>
  <c r="AF73" i="38"/>
  <c r="AF77" i="38" s="1"/>
  <c r="AQ68" i="38"/>
  <c r="AQ76" i="38" s="1"/>
  <c r="AQ67" i="38"/>
  <c r="AQ75" i="38" s="1"/>
  <c r="AQ65" i="38"/>
  <c r="AQ66" i="38"/>
  <c r="AQ74" i="38" s="1"/>
  <c r="AG61" i="38"/>
  <c r="AG68" i="38"/>
  <c r="AG76" i="38" s="1"/>
  <c r="AG67" i="38"/>
  <c r="AG75" i="38" s="1"/>
  <c r="AG66" i="38"/>
  <c r="AG74" i="38" s="1"/>
  <c r="AG65" i="38"/>
  <c r="AP69" i="38"/>
  <c r="AP73" i="38"/>
  <c r="AP77" i="38" s="1"/>
  <c r="AR60" i="38"/>
  <c r="AQ61" i="38"/>
  <c r="AH61" i="38"/>
  <c r="AQ73" i="38" l="1"/>
  <c r="AQ77" i="38" s="1"/>
  <c r="AQ69" i="38"/>
  <c r="AG69" i="38"/>
  <c r="AG73" i="38"/>
  <c r="AG77" i="38" s="1"/>
  <c r="AR66" i="38"/>
  <c r="AR74" i="38" s="1"/>
  <c r="AR65" i="38"/>
  <c r="AR67" i="38"/>
  <c r="AR75" i="38" s="1"/>
  <c r="AR68" i="38"/>
  <c r="AR76" i="38" s="1"/>
  <c r="AR61" i="38"/>
  <c r="AS60" i="38"/>
  <c r="AR73" i="38" l="1"/>
  <c r="AR77" i="38" s="1"/>
  <c r="AR69" i="38"/>
  <c r="AS68" i="38"/>
  <c r="AS76" i="38" s="1"/>
  <c r="AS66" i="38"/>
  <c r="AS74" i="38" s="1"/>
  <c r="AS65" i="38"/>
  <c r="AS67" i="38"/>
  <c r="AS75" i="38" s="1"/>
  <c r="AS61" i="38"/>
  <c r="AT60" i="38"/>
  <c r="AT68" i="38" l="1"/>
  <c r="AT76" i="38" s="1"/>
  <c r="AT65" i="38"/>
  <c r="AT67" i="38"/>
  <c r="AT75" i="38" s="1"/>
  <c r="AT66" i="38"/>
  <c r="AT74" i="38" s="1"/>
  <c r="AS73" i="38"/>
  <c r="AS77" i="38" s="1"/>
  <c r="AS69" i="38"/>
  <c r="AU60" i="38"/>
  <c r="AT61" i="38"/>
  <c r="AT73" i="38" l="1"/>
  <c r="AT77" i="38" s="1"/>
  <c r="AT69" i="38"/>
  <c r="AU66" i="38"/>
  <c r="AU74" i="38" s="1"/>
  <c r="AU65" i="38"/>
  <c r="AU68" i="38"/>
  <c r="AU76" i="38" s="1"/>
  <c r="AU67" i="38"/>
  <c r="AU75" i="38" s="1"/>
  <c r="AV60" i="38"/>
  <c r="AU61" i="38"/>
  <c r="AV65" i="38" l="1"/>
  <c r="AV66" i="38"/>
  <c r="AV74" i="38" s="1"/>
  <c r="AV68" i="38"/>
  <c r="AV76" i="38" s="1"/>
  <c r="AV67" i="38"/>
  <c r="AV75" i="38" s="1"/>
  <c r="AU69" i="38"/>
  <c r="AU73" i="38"/>
  <c r="AU77" i="38" s="1"/>
  <c r="AW60" i="38"/>
  <c r="AV61" i="38"/>
  <c r="AW67" i="38" l="1"/>
  <c r="AW75" i="38" s="1"/>
  <c r="AW66" i="38"/>
  <c r="AW74" i="38" s="1"/>
  <c r="AW65" i="38"/>
  <c r="AW68" i="38"/>
  <c r="AW76" i="38" s="1"/>
  <c r="AV73" i="38"/>
  <c r="AV77" i="38" s="1"/>
  <c r="AV69" i="38"/>
  <c r="AX60" i="38"/>
  <c r="AW61" i="38"/>
  <c r="AW69" i="38" l="1"/>
  <c r="AW73" i="38"/>
  <c r="AW77" i="38" s="1"/>
  <c r="AX68" i="38"/>
  <c r="AX76" i="38" s="1"/>
  <c r="AX66" i="38"/>
  <c r="AX74" i="38" s="1"/>
  <c r="AX67" i="38"/>
  <c r="AX75" i="38" s="1"/>
  <c r="AX65" i="38"/>
  <c r="AY60" i="38"/>
  <c r="AX61" i="38"/>
  <c r="AX69" i="38" l="1"/>
  <c r="AX73" i="38"/>
  <c r="AX77" i="38" s="1"/>
  <c r="AY68" i="38"/>
  <c r="AY76" i="38" s="1"/>
  <c r="AY67" i="38"/>
  <c r="AY75" i="38" s="1"/>
  <c r="AY65" i="38"/>
  <c r="AY66" i="38"/>
  <c r="AY74" i="38" s="1"/>
  <c r="AZ60" i="38"/>
  <c r="AY61" i="38"/>
  <c r="AZ68" i="38" l="1"/>
  <c r="AZ76" i="38" s="1"/>
  <c r="AZ65" i="38"/>
  <c r="AZ66" i="38"/>
  <c r="AZ74" i="38" s="1"/>
  <c r="AZ67" i="38"/>
  <c r="AZ75" i="38" s="1"/>
  <c r="AY73" i="38"/>
  <c r="AY77" i="38" s="1"/>
  <c r="AY69" i="38"/>
  <c r="AZ61" i="38"/>
  <c r="BA60" i="38"/>
  <c r="BA68" i="38" l="1"/>
  <c r="BA76" i="38" s="1"/>
  <c r="BA66" i="38"/>
  <c r="BA74" i="38" s="1"/>
  <c r="BA67" i="38"/>
  <c r="BA75" i="38" s="1"/>
  <c r="BA65" i="38"/>
  <c r="AZ73" i="38"/>
  <c r="AZ77" i="38" s="1"/>
  <c r="AZ69" i="38"/>
  <c r="BA61" i="38"/>
  <c r="BB60" i="38"/>
  <c r="BA73" i="38" l="1"/>
  <c r="BA77" i="38" s="1"/>
  <c r="BA69" i="38"/>
  <c r="BB66" i="38"/>
  <c r="BB74" i="38" s="1"/>
  <c r="BB65" i="38"/>
  <c r="BB67" i="38"/>
  <c r="BB75" i="38" s="1"/>
  <c r="BB68" i="38"/>
  <c r="BB76" i="38" s="1"/>
  <c r="BC60" i="38"/>
  <c r="BB61" i="38"/>
  <c r="BC67" i="38" l="1"/>
  <c r="BC75" i="38" s="1"/>
  <c r="BC66" i="38"/>
  <c r="BC74" i="38" s="1"/>
  <c r="BC68" i="38"/>
  <c r="BC76" i="38" s="1"/>
  <c r="BC65" i="38"/>
  <c r="BB73" i="38"/>
  <c r="BB77" i="38" s="1"/>
  <c r="BB69" i="38"/>
  <c r="BD60" i="38"/>
  <c r="BC61" i="38"/>
  <c r="BD67" i="38" l="1"/>
  <c r="BD75" i="38" s="1"/>
  <c r="BD68" i="38"/>
  <c r="BD76" i="38" s="1"/>
  <c r="BD65" i="38"/>
  <c r="BD66" i="38"/>
  <c r="BD74" i="38" s="1"/>
  <c r="BC73" i="38"/>
  <c r="BC77" i="38" s="1"/>
  <c r="BC69" i="38"/>
  <c r="BE60" i="38"/>
  <c r="BD61" i="38"/>
  <c r="BE66" i="38" l="1"/>
  <c r="BE74" i="38" s="1"/>
  <c r="BE65" i="38"/>
  <c r="BE68" i="38"/>
  <c r="BE76" i="38" s="1"/>
  <c r="BE67" i="38"/>
  <c r="BE75" i="38" s="1"/>
  <c r="BD73" i="38"/>
  <c r="BD77" i="38" s="1"/>
  <c r="BD69" i="38"/>
  <c r="BF60" i="38"/>
  <c r="BE61" i="38"/>
  <c r="BF68" i="38" l="1"/>
  <c r="BF76" i="38" s="1"/>
  <c r="BF67" i="38"/>
  <c r="BF75" i="38" s="1"/>
  <c r="BF66" i="38"/>
  <c r="BF74" i="38" s="1"/>
  <c r="BF65" i="38"/>
  <c r="BE69" i="38"/>
  <c r="BE73" i="38"/>
  <c r="BE77" i="38" s="1"/>
  <c r="BG60" i="38"/>
  <c r="BF61" i="38"/>
  <c r="BG66" i="38" l="1"/>
  <c r="BG74" i="38" s="1"/>
  <c r="BG68" i="38"/>
  <c r="BG76" i="38" s="1"/>
  <c r="BG67" i="38"/>
  <c r="BG75" i="38" s="1"/>
  <c r="BG65" i="38"/>
  <c r="BF69" i="38"/>
  <c r="BF73" i="38"/>
  <c r="BF77" i="38" s="1"/>
  <c r="BG61" i="38"/>
  <c r="R86" i="38"/>
  <c r="Q10" i="37" s="1"/>
  <c r="Q19" i="37" s="1"/>
  <c r="AZ86" i="38"/>
  <c r="AH82" i="38"/>
  <c r="AG6" i="37" s="1"/>
  <c r="AG15" i="37" s="1"/>
  <c r="AH83" i="38"/>
  <c r="AG7" i="37" s="1"/>
  <c r="AG16" i="37" s="1"/>
  <c r="AH84" i="38"/>
  <c r="AG8" i="37" s="1"/>
  <c r="AG17" i="37" s="1"/>
  <c r="AH85" i="38"/>
  <c r="AG9" i="37" s="1"/>
  <c r="AG18" i="37" s="1"/>
  <c r="AH86" i="38"/>
  <c r="AG10" i="37" s="1"/>
  <c r="AG19" i="37" s="1"/>
  <c r="BG69" i="38" l="1"/>
  <c r="BG73" i="38"/>
  <c r="BG77" i="38" s="1"/>
  <c r="AA86" i="38"/>
  <c r="Z10" i="37" s="1"/>
  <c r="Z19" i="37" s="1"/>
  <c r="Z79" i="38"/>
  <c r="Z83" i="38"/>
  <c r="Y7" i="37" s="1"/>
  <c r="Y16" i="37" s="1"/>
  <c r="Q83" i="38"/>
  <c r="P7" i="37" s="1"/>
  <c r="P16" i="37" s="1"/>
  <c r="BG83" i="38"/>
  <c r="BF7" i="37" s="1"/>
  <c r="BF16" i="37" s="1"/>
  <c r="AL28" i="133" s="1"/>
  <c r="AL51" i="133" s="1"/>
  <c r="I86" i="38"/>
  <c r="H10" i="37" s="1"/>
  <c r="H19" i="37" s="1"/>
  <c r="AY83" i="38"/>
  <c r="AX7" i="37" s="1"/>
  <c r="AX16" i="37" s="1"/>
  <c r="AD28" i="133" s="1"/>
  <c r="AD51" i="133" s="1"/>
  <c r="AR86" i="38"/>
  <c r="AQ10" i="37" s="1"/>
  <c r="AQ19" i="37" s="1"/>
  <c r="W57" i="132" s="1"/>
  <c r="AQ83" i="38"/>
  <c r="AP7" i="37" s="1"/>
  <c r="AP16" i="37" s="1"/>
  <c r="V28" i="133" s="1"/>
  <c r="V51" i="133" s="1"/>
  <c r="H82" i="38"/>
  <c r="M57" i="132"/>
  <c r="M60" i="132" s="1"/>
  <c r="M57" i="129"/>
  <c r="M60" i="129" s="1"/>
  <c r="M25" i="133"/>
  <c r="M48" i="133" s="1"/>
  <c r="M25" i="130"/>
  <c r="M28" i="133"/>
  <c r="M51" i="133" s="1"/>
  <c r="M28" i="130"/>
  <c r="M26" i="133"/>
  <c r="M49" i="133" s="1"/>
  <c r="M26" i="130"/>
  <c r="Z86" i="38"/>
  <c r="Y10" i="37" s="1"/>
  <c r="Y19" i="37" s="1"/>
  <c r="AJ83" i="38"/>
  <c r="AI9" i="37"/>
  <c r="AI18" i="37" s="1"/>
  <c r="AJ82" i="38"/>
  <c r="AJ84" i="38"/>
  <c r="AI8" i="37" s="1"/>
  <c r="AI17" i="37" s="1"/>
  <c r="AH87" i="38"/>
  <c r="AJ86" i="38"/>
  <c r="AY10" i="37"/>
  <c r="AY19" i="37" s="1"/>
  <c r="AE57" i="132" s="1"/>
  <c r="AA83" i="38"/>
  <c r="Z7" i="37" s="1"/>
  <c r="Z16" i="37" s="1"/>
  <c r="AA85" i="38"/>
  <c r="Z9" i="37" s="1"/>
  <c r="Z18" i="37" s="1"/>
  <c r="AA82" i="38"/>
  <c r="AA84" i="38"/>
  <c r="Z8" i="37" s="1"/>
  <c r="Z17" i="37" s="1"/>
  <c r="Z85" i="38"/>
  <c r="Y9" i="37" s="1"/>
  <c r="Y18" i="37" s="1"/>
  <c r="Z82" i="38"/>
  <c r="Z84" i="38"/>
  <c r="Y8" i="37" s="1"/>
  <c r="Y17" i="37" s="1"/>
  <c r="AZ83" i="38"/>
  <c r="AY7" i="37" s="1"/>
  <c r="AY16" i="37" s="1"/>
  <c r="AE28" i="133" s="1"/>
  <c r="AZ85" i="38"/>
  <c r="AY9" i="37" s="1"/>
  <c r="AY18" i="37" s="1"/>
  <c r="AE27" i="133" s="1"/>
  <c r="AZ82" i="38"/>
  <c r="AY6" i="37" s="1"/>
  <c r="AY15" i="37" s="1"/>
  <c r="AE25" i="133" s="1"/>
  <c r="AZ84" i="38"/>
  <c r="AY8" i="37" s="1"/>
  <c r="AY17" i="37" s="1"/>
  <c r="AE26" i="133" s="1"/>
  <c r="R83" i="38"/>
  <c r="Q7" i="37" s="1"/>
  <c r="Q16" i="37" s="1"/>
  <c r="R85" i="38"/>
  <c r="Q9" i="37" s="1"/>
  <c r="Q18" i="37" s="1"/>
  <c r="R82" i="38"/>
  <c r="R84" i="38"/>
  <c r="Q8" i="37" s="1"/>
  <c r="Q17" i="37" s="1"/>
  <c r="F83" i="38"/>
  <c r="Y79" i="38" l="1"/>
  <c r="D82" i="38"/>
  <c r="C6" i="37" s="1"/>
  <c r="C15" i="37" s="1"/>
  <c r="AA79" i="38"/>
  <c r="AQ85" i="38"/>
  <c r="AP9" i="37" s="1"/>
  <c r="AP18" i="37" s="1"/>
  <c r="V27" i="133" s="1"/>
  <c r="V50" i="133" s="1"/>
  <c r="O27" i="133"/>
  <c r="O50" i="133" s="1"/>
  <c r="O27" i="130"/>
  <c r="O26" i="133"/>
  <c r="O49" i="133" s="1"/>
  <c r="O26" i="130"/>
  <c r="AO84" i="38"/>
  <c r="AN8" i="37" s="1"/>
  <c r="AN17" i="37" s="1"/>
  <c r="T26" i="133" s="1"/>
  <c r="AO82" i="38"/>
  <c r="AN6" i="37" s="1"/>
  <c r="AN15" i="37" s="1"/>
  <c r="T25" i="133" s="1"/>
  <c r="AI84" i="38"/>
  <c r="AH8" i="37" s="1"/>
  <c r="AH17" i="37" s="1"/>
  <c r="N26" i="130" s="1"/>
  <c r="AI82" i="38"/>
  <c r="AH6" i="37" s="1"/>
  <c r="AH15" i="37" s="1"/>
  <c r="AI6" i="37"/>
  <c r="AI15" i="37" s="1"/>
  <c r="AI7" i="37"/>
  <c r="AI16" i="37" s="1"/>
  <c r="Q82" i="38"/>
  <c r="P6" i="37" s="1"/>
  <c r="P15" i="37" s="1"/>
  <c r="Q85" i="38"/>
  <c r="P9" i="37" s="1"/>
  <c r="P18" i="37" s="1"/>
  <c r="AC79" i="38"/>
  <c r="AR85" i="38"/>
  <c r="AQ9" i="37" s="1"/>
  <c r="AQ18" i="37" s="1"/>
  <c r="W27" i="133" s="1"/>
  <c r="BG85" i="38"/>
  <c r="BF9" i="37" s="1"/>
  <c r="BF18" i="37" s="1"/>
  <c r="AL27" i="133" s="1"/>
  <c r="AL50" i="133" s="1"/>
  <c r="Q84" i="38"/>
  <c r="P8" i="37" s="1"/>
  <c r="P17" i="37" s="1"/>
  <c r="BG86" i="38"/>
  <c r="BF10" i="37" s="1"/>
  <c r="BF19" i="37" s="1"/>
  <c r="AL57" i="132" s="1"/>
  <c r="AL60" i="132" s="1"/>
  <c r="AQ84" i="38"/>
  <c r="AP8" i="37" s="1"/>
  <c r="AP17" i="37" s="1"/>
  <c r="V26" i="133" s="1"/>
  <c r="V49" i="133" s="1"/>
  <c r="AQ82" i="38"/>
  <c r="AP6" i="37" s="1"/>
  <c r="AP15" i="37" s="1"/>
  <c r="V25" i="133" s="1"/>
  <c r="AY85" i="38"/>
  <c r="AX9" i="37" s="1"/>
  <c r="AX18" i="37" s="1"/>
  <c r="AD27" i="133" s="1"/>
  <c r="AD50" i="133" s="1"/>
  <c r="AY82" i="38"/>
  <c r="AB79" i="38"/>
  <c r="Q86" i="38"/>
  <c r="P10" i="37" s="1"/>
  <c r="P19" i="37" s="1"/>
  <c r="AY84" i="38"/>
  <c r="AX8" i="37" s="1"/>
  <c r="AX17" i="37" s="1"/>
  <c r="AD26" i="133" s="1"/>
  <c r="AD72" i="134" s="1"/>
  <c r="AD79" i="38"/>
  <c r="AI85" i="38"/>
  <c r="AH9" i="37" s="1"/>
  <c r="AH18" i="37" s="1"/>
  <c r="N27" i="133" s="1"/>
  <c r="AH79" i="38"/>
  <c r="AE79" i="38"/>
  <c r="AF79" i="38"/>
  <c r="AG82" i="38"/>
  <c r="AF6" i="37" s="1"/>
  <c r="AF15" i="37" s="1"/>
  <c r="AG79" i="38"/>
  <c r="AY86" i="38"/>
  <c r="AX10" i="37" s="1"/>
  <c r="AX19" i="37" s="1"/>
  <c r="AD57" i="132" s="1"/>
  <c r="AD60" i="132" s="1"/>
  <c r="Y84" i="38"/>
  <c r="X8" i="37" s="1"/>
  <c r="X17" i="37" s="1"/>
  <c r="Y83" i="38"/>
  <c r="X7" i="37" s="1"/>
  <c r="X16" i="37" s="1"/>
  <c r="Y82" i="38"/>
  <c r="X6" i="37" s="1"/>
  <c r="X15" i="37" s="1"/>
  <c r="Y85" i="38"/>
  <c r="X9" i="37" s="1"/>
  <c r="X18" i="37" s="1"/>
  <c r="I84" i="38"/>
  <c r="H8" i="37" s="1"/>
  <c r="H17" i="37" s="1"/>
  <c r="I85" i="38"/>
  <c r="H9" i="37" s="1"/>
  <c r="H18" i="37" s="1"/>
  <c r="I82" i="38"/>
  <c r="H6" i="37" s="1"/>
  <c r="H15" i="37" s="1"/>
  <c r="I83" i="38"/>
  <c r="H7" i="37" s="1"/>
  <c r="H16" i="37" s="1"/>
  <c r="BG84" i="38"/>
  <c r="BF8" i="37" s="1"/>
  <c r="BF17" i="37" s="1"/>
  <c r="AL26" i="133" s="1"/>
  <c r="AL49" i="133" s="1"/>
  <c r="BG82" i="38"/>
  <c r="BF6" i="37" s="1"/>
  <c r="BF15" i="37" s="1"/>
  <c r="AL25" i="133" s="1"/>
  <c r="H84" i="38"/>
  <c r="G8" i="37" s="1"/>
  <c r="G17" i="37" s="1"/>
  <c r="H85" i="38"/>
  <c r="G9" i="37" s="1"/>
  <c r="G18" i="37" s="1"/>
  <c r="AR84" i="38"/>
  <c r="AQ8" i="37" s="1"/>
  <c r="AQ17" i="37" s="1"/>
  <c r="W26" i="133" s="1"/>
  <c r="AR82" i="38"/>
  <c r="AQ6" i="37" s="1"/>
  <c r="AQ15" i="37" s="1"/>
  <c r="W25" i="133" s="1"/>
  <c r="W48" i="133" s="1"/>
  <c r="AR83" i="38"/>
  <c r="AQ7" i="37" s="1"/>
  <c r="AQ16" i="37" s="1"/>
  <c r="W28" i="133" s="1"/>
  <c r="V74" i="134" s="1"/>
  <c r="AQ86" i="38"/>
  <c r="AP10" i="37" s="1"/>
  <c r="AP19" i="37" s="1"/>
  <c r="V57" i="132" s="1"/>
  <c r="V60" i="132" s="1"/>
  <c r="M90" i="132"/>
  <c r="M93" i="132" s="1"/>
  <c r="AA78" i="38"/>
  <c r="R78" i="38"/>
  <c r="AI83" i="38"/>
  <c r="AH7" i="37" s="1"/>
  <c r="AH16" i="37" s="1"/>
  <c r="AI86" i="38"/>
  <c r="AH10" i="37" s="1"/>
  <c r="AH19" i="37" s="1"/>
  <c r="H83" i="38"/>
  <c r="G7" i="37" s="1"/>
  <c r="G16" i="37" s="1"/>
  <c r="H86" i="38"/>
  <c r="G10" i="37" s="1"/>
  <c r="G19" i="37" s="1"/>
  <c r="M27" i="133"/>
  <c r="M29" i="133" s="1"/>
  <c r="M27" i="130"/>
  <c r="M29" i="130" s="1"/>
  <c r="AJ78" i="38"/>
  <c r="BC84" i="38"/>
  <c r="BB8" i="37" s="1"/>
  <c r="BB17" i="37" s="1"/>
  <c r="AH26" i="133" s="1"/>
  <c r="BC83" i="38"/>
  <c r="BB7" i="37" s="1"/>
  <c r="BB16" i="37" s="1"/>
  <c r="AH28" i="133" s="1"/>
  <c r="BC85" i="38"/>
  <c r="BB9" i="37" s="1"/>
  <c r="BB18" i="37" s="1"/>
  <c r="AH27" i="133" s="1"/>
  <c r="BC86" i="38"/>
  <c r="BC82" i="38"/>
  <c r="BB6" i="37" s="1"/>
  <c r="BB15" i="37" s="1"/>
  <c r="AH25" i="133" s="1"/>
  <c r="AZ87" i="38"/>
  <c r="AB83" i="38"/>
  <c r="AA7" i="37" s="1"/>
  <c r="AA16" i="37" s="1"/>
  <c r="AB85" i="38"/>
  <c r="AA9" i="37" s="1"/>
  <c r="AA18" i="37" s="1"/>
  <c r="AB82" i="38"/>
  <c r="AA6" i="37" s="1"/>
  <c r="AA15" i="37" s="1"/>
  <c r="AB84" i="38"/>
  <c r="AA8" i="37" s="1"/>
  <c r="AA17" i="37" s="1"/>
  <c r="AB86" i="38"/>
  <c r="G85" i="38"/>
  <c r="F9" i="37" s="1"/>
  <c r="F18" i="37" s="1"/>
  <c r="G82" i="38"/>
  <c r="F6" i="37" s="1"/>
  <c r="F15" i="37" s="1"/>
  <c r="G84" i="38"/>
  <c r="F8" i="37" s="1"/>
  <c r="F17" i="37" s="1"/>
  <c r="G83" i="38"/>
  <c r="F7" i="37" s="1"/>
  <c r="F16" i="37" s="1"/>
  <c r="G86" i="38"/>
  <c r="AV82" i="38"/>
  <c r="AU6" i="37" s="1"/>
  <c r="AU15" i="37" s="1"/>
  <c r="AA25" i="133" s="1"/>
  <c r="AV84" i="38"/>
  <c r="AU8" i="37" s="1"/>
  <c r="AU17" i="37" s="1"/>
  <c r="AA26" i="133" s="1"/>
  <c r="AV83" i="38"/>
  <c r="AU7" i="37" s="1"/>
  <c r="AU16" i="37" s="1"/>
  <c r="AA28" i="133" s="1"/>
  <c r="AV86" i="38"/>
  <c r="AV85" i="38"/>
  <c r="AU9" i="37" s="1"/>
  <c r="AU18" i="37" s="1"/>
  <c r="AA27" i="133" s="1"/>
  <c r="AE51" i="133"/>
  <c r="AD16" i="134" s="1"/>
  <c r="AD74" i="134"/>
  <c r="AC83" i="38"/>
  <c r="AB7" i="37" s="1"/>
  <c r="AB16" i="37" s="1"/>
  <c r="AC85" i="38"/>
  <c r="AB9" i="37" s="1"/>
  <c r="AB18" i="37" s="1"/>
  <c r="AC82" i="38"/>
  <c r="AB6" i="37" s="1"/>
  <c r="AB15" i="37" s="1"/>
  <c r="AC86" i="38"/>
  <c r="AC84" i="38"/>
  <c r="AB8" i="37" s="1"/>
  <c r="AB17" i="37" s="1"/>
  <c r="BF85" i="38"/>
  <c r="BE9" i="37" s="1"/>
  <c r="BE18" i="37" s="1"/>
  <c r="AK27" i="133" s="1"/>
  <c r="BF82" i="38"/>
  <c r="BE6" i="37" s="1"/>
  <c r="BE15" i="37" s="1"/>
  <c r="AK25" i="133" s="1"/>
  <c r="BF84" i="38"/>
  <c r="BE8" i="37" s="1"/>
  <c r="BE17" i="37" s="1"/>
  <c r="AK26" i="133" s="1"/>
  <c r="BF83" i="38"/>
  <c r="BE7" i="37" s="1"/>
  <c r="BE16" i="37" s="1"/>
  <c r="AK28" i="133" s="1"/>
  <c r="BF86" i="38"/>
  <c r="AW82" i="38"/>
  <c r="AV6" i="37" s="1"/>
  <c r="AV15" i="37" s="1"/>
  <c r="AB25" i="133" s="1"/>
  <c r="AW84" i="38"/>
  <c r="AV8" i="37" s="1"/>
  <c r="AV17" i="37" s="1"/>
  <c r="AB26" i="133" s="1"/>
  <c r="AW83" i="38"/>
  <c r="AV7" i="37" s="1"/>
  <c r="AV16" i="37" s="1"/>
  <c r="AB28" i="133" s="1"/>
  <c r="AW86" i="38"/>
  <c r="AW85" i="38"/>
  <c r="AV9" i="37" s="1"/>
  <c r="AV18" i="37" s="1"/>
  <c r="AB27" i="133" s="1"/>
  <c r="AN82" i="38"/>
  <c r="AM6" i="37" s="1"/>
  <c r="AM15" i="37" s="1"/>
  <c r="S25" i="133" s="1"/>
  <c r="AN84" i="38"/>
  <c r="AM8" i="37" s="1"/>
  <c r="AM17" i="37" s="1"/>
  <c r="S26" i="133" s="1"/>
  <c r="AN83" i="38"/>
  <c r="AM7" i="37" s="1"/>
  <c r="AM16" i="37" s="1"/>
  <c r="S28" i="133" s="1"/>
  <c r="AN85" i="38"/>
  <c r="AM9" i="37" s="1"/>
  <c r="AM18" i="37" s="1"/>
  <c r="S27" i="133" s="1"/>
  <c r="AN86" i="38"/>
  <c r="AD84" i="38"/>
  <c r="AC8" i="37" s="1"/>
  <c r="AC17" i="37" s="1"/>
  <c r="AD83" i="38"/>
  <c r="AC7" i="37" s="1"/>
  <c r="AC16" i="37" s="1"/>
  <c r="AD85" i="38"/>
  <c r="AC9" i="37" s="1"/>
  <c r="AC18" i="37" s="1"/>
  <c r="AD82" i="38"/>
  <c r="AC6" i="37" s="1"/>
  <c r="AC15" i="37" s="1"/>
  <c r="AD86" i="38"/>
  <c r="T83" i="38"/>
  <c r="S7" i="37" s="1"/>
  <c r="S16" i="37" s="1"/>
  <c r="T85" i="38"/>
  <c r="S9" i="37" s="1"/>
  <c r="S18" i="37" s="1"/>
  <c r="T86" i="38"/>
  <c r="T84" i="38"/>
  <c r="S8" i="37" s="1"/>
  <c r="S17" i="37" s="1"/>
  <c r="T82" i="38"/>
  <c r="S6" i="37" s="1"/>
  <c r="S15" i="37" s="1"/>
  <c r="Z78" i="38"/>
  <c r="AE29" i="133"/>
  <c r="AE48" i="133"/>
  <c r="BD82" i="38"/>
  <c r="BC6" i="37" s="1"/>
  <c r="BC15" i="37" s="1"/>
  <c r="AI25" i="133" s="1"/>
  <c r="BD84" i="38"/>
  <c r="BC8" i="37" s="1"/>
  <c r="BC17" i="37" s="1"/>
  <c r="AI26" i="133" s="1"/>
  <c r="BD83" i="38"/>
  <c r="BC7" i="37" s="1"/>
  <c r="BC16" i="37" s="1"/>
  <c r="AI28" i="133" s="1"/>
  <c r="BD86" i="38"/>
  <c r="BD85" i="38"/>
  <c r="BC9" i="37" s="1"/>
  <c r="BC18" i="37" s="1"/>
  <c r="AI27" i="133" s="1"/>
  <c r="J83" i="38"/>
  <c r="I7" i="37" s="1"/>
  <c r="I16" i="37" s="1"/>
  <c r="J85" i="38"/>
  <c r="I9" i="37" s="1"/>
  <c r="I18" i="37" s="1"/>
  <c r="J82" i="38"/>
  <c r="I6" i="37" s="1"/>
  <c r="I15" i="37" s="1"/>
  <c r="J84" i="38"/>
  <c r="I8" i="37" s="1"/>
  <c r="I17" i="37" s="1"/>
  <c r="J86" i="38"/>
  <c r="AX85" i="38"/>
  <c r="AW9" i="37" s="1"/>
  <c r="AW18" i="37" s="1"/>
  <c r="AC27" i="133" s="1"/>
  <c r="AX82" i="38"/>
  <c r="AW6" i="37" s="1"/>
  <c r="AW15" i="37" s="1"/>
  <c r="AC25" i="133" s="1"/>
  <c r="AX84" i="38"/>
  <c r="AW8" i="37" s="1"/>
  <c r="AW17" i="37" s="1"/>
  <c r="AC26" i="133" s="1"/>
  <c r="AX83" i="38"/>
  <c r="AW7" i="37" s="1"/>
  <c r="AW16" i="37" s="1"/>
  <c r="AC28" i="133" s="1"/>
  <c r="AX86" i="38"/>
  <c r="AO83" i="38"/>
  <c r="AN7" i="37" s="1"/>
  <c r="AN16" i="37" s="1"/>
  <c r="T28" i="133" s="1"/>
  <c r="AO85" i="38"/>
  <c r="AN9" i="37" s="1"/>
  <c r="AN18" i="37" s="1"/>
  <c r="T27" i="133" s="1"/>
  <c r="AO86" i="38"/>
  <c r="AE82" i="38"/>
  <c r="AD6" i="37" s="1"/>
  <c r="AD15" i="37" s="1"/>
  <c r="AE84" i="38"/>
  <c r="AD8" i="37" s="1"/>
  <c r="AD17" i="37" s="1"/>
  <c r="AE83" i="38"/>
  <c r="AD7" i="37" s="1"/>
  <c r="AD16" i="37" s="1"/>
  <c r="AE85" i="38"/>
  <c r="AD9" i="37" s="1"/>
  <c r="AD18" i="37" s="1"/>
  <c r="AE86" i="38"/>
  <c r="U84" i="38"/>
  <c r="T8" i="37" s="1"/>
  <c r="T17" i="37" s="1"/>
  <c r="U83" i="38"/>
  <c r="T7" i="37" s="1"/>
  <c r="T16" i="37" s="1"/>
  <c r="U85" i="38"/>
  <c r="T9" i="37" s="1"/>
  <c r="T18" i="37" s="1"/>
  <c r="U86" i="38"/>
  <c r="U82" i="38"/>
  <c r="T6" i="37" s="1"/>
  <c r="T15" i="37" s="1"/>
  <c r="K85" i="38"/>
  <c r="J9" i="37" s="1"/>
  <c r="J18" i="37" s="1"/>
  <c r="K86" i="38"/>
  <c r="K82" i="38"/>
  <c r="J6" i="37" s="1"/>
  <c r="J15" i="37" s="1"/>
  <c r="K84" i="38"/>
  <c r="J8" i="37" s="1"/>
  <c r="J17" i="37" s="1"/>
  <c r="Q6" i="37"/>
  <c r="Q15" i="37" s="1"/>
  <c r="R87" i="38"/>
  <c r="Z6" i="37"/>
  <c r="Z15" i="37" s="1"/>
  <c r="AA87" i="38"/>
  <c r="AI10" i="37"/>
  <c r="AI19" i="37" s="1"/>
  <c r="AJ87" i="38"/>
  <c r="W90" i="132"/>
  <c r="W93" i="132" s="1"/>
  <c r="W60" i="132"/>
  <c r="F82" i="38"/>
  <c r="E6" i="37" s="1"/>
  <c r="E15" i="37" s="1"/>
  <c r="F84" i="38"/>
  <c r="E8" i="37" s="1"/>
  <c r="E17" i="37" s="1"/>
  <c r="E7" i="37"/>
  <c r="E16" i="37" s="1"/>
  <c r="F85" i="38"/>
  <c r="E9" i="37" s="1"/>
  <c r="E18" i="37" s="1"/>
  <c r="F86" i="38"/>
  <c r="AL83" i="38"/>
  <c r="AK7" i="37" s="1"/>
  <c r="AK16" i="37" s="1"/>
  <c r="Q28" i="133" s="1"/>
  <c r="AL85" i="38"/>
  <c r="AK9" i="37" s="1"/>
  <c r="AK18" i="37" s="1"/>
  <c r="Q27" i="133" s="1"/>
  <c r="AL86" i="38"/>
  <c r="AL82" i="38"/>
  <c r="AK6" i="37" s="1"/>
  <c r="AK15" i="37" s="1"/>
  <c r="Q25" i="133" s="1"/>
  <c r="AL84" i="38"/>
  <c r="AK8" i="37" s="1"/>
  <c r="AK17" i="37" s="1"/>
  <c r="Q26" i="133" s="1"/>
  <c r="AM84" i="38"/>
  <c r="AL8" i="37" s="1"/>
  <c r="AL17" i="37" s="1"/>
  <c r="R26" i="133" s="1"/>
  <c r="AM83" i="38"/>
  <c r="AL7" i="37" s="1"/>
  <c r="AL16" i="37" s="1"/>
  <c r="R28" i="133" s="1"/>
  <c r="AM85" i="38"/>
  <c r="AL9" i="37" s="1"/>
  <c r="AL18" i="37" s="1"/>
  <c r="R27" i="133" s="1"/>
  <c r="AM86" i="38"/>
  <c r="AM82" i="38"/>
  <c r="AL6" i="37" s="1"/>
  <c r="AL15" i="37" s="1"/>
  <c r="R25" i="133" s="1"/>
  <c r="G6" i="37"/>
  <c r="G15" i="37" s="1"/>
  <c r="AP85" i="38"/>
  <c r="AO9" i="37" s="1"/>
  <c r="AO18" i="37" s="1"/>
  <c r="U27" i="133" s="1"/>
  <c r="AP82" i="38"/>
  <c r="AO6" i="37" s="1"/>
  <c r="AO15" i="37" s="1"/>
  <c r="U25" i="133" s="1"/>
  <c r="AP84" i="38"/>
  <c r="AO8" i="37" s="1"/>
  <c r="AO17" i="37" s="1"/>
  <c r="U26" i="133" s="1"/>
  <c r="AP83" i="38"/>
  <c r="AO7" i="37" s="1"/>
  <c r="AO16" i="37" s="1"/>
  <c r="U28" i="133" s="1"/>
  <c r="AP86" i="38"/>
  <c r="AF82" i="38"/>
  <c r="AE6" i="37" s="1"/>
  <c r="AE15" i="37" s="1"/>
  <c r="AF84" i="38"/>
  <c r="AE8" i="37" s="1"/>
  <c r="AE17" i="37" s="1"/>
  <c r="AF83" i="38"/>
  <c r="AE7" i="37" s="1"/>
  <c r="AE16" i="37" s="1"/>
  <c r="AF85" i="38"/>
  <c r="AE9" i="37" s="1"/>
  <c r="AE18" i="37" s="1"/>
  <c r="AF86" i="38"/>
  <c r="V82" i="38"/>
  <c r="U6" i="37" s="1"/>
  <c r="U15" i="37" s="1"/>
  <c r="V84" i="38"/>
  <c r="U8" i="37" s="1"/>
  <c r="U17" i="37" s="1"/>
  <c r="V83" i="38"/>
  <c r="U7" i="37" s="1"/>
  <c r="U16" i="37" s="1"/>
  <c r="V86" i="38"/>
  <c r="V85" i="38"/>
  <c r="U9" i="37" s="1"/>
  <c r="U18" i="37" s="1"/>
  <c r="L84" i="38"/>
  <c r="K8" i="37" s="1"/>
  <c r="K17" i="37" s="1"/>
  <c r="L83" i="38"/>
  <c r="K7" i="37" s="1"/>
  <c r="K16" i="37" s="1"/>
  <c r="L85" i="38"/>
  <c r="K9" i="37" s="1"/>
  <c r="K18" i="37" s="1"/>
  <c r="L86" i="38"/>
  <c r="L82" i="38"/>
  <c r="K6" i="37" s="1"/>
  <c r="K15" i="37" s="1"/>
  <c r="BA83" i="38"/>
  <c r="AZ7" i="37" s="1"/>
  <c r="AZ16" i="37" s="1"/>
  <c r="AF28" i="133" s="1"/>
  <c r="BA85" i="38"/>
  <c r="AZ9" i="37" s="1"/>
  <c r="AZ18" i="37" s="1"/>
  <c r="AF27" i="133" s="1"/>
  <c r="BA82" i="38"/>
  <c r="AZ6" i="37" s="1"/>
  <c r="AZ15" i="37" s="1"/>
  <c r="AF25" i="133" s="1"/>
  <c r="BA84" i="38"/>
  <c r="AZ8" i="37" s="1"/>
  <c r="AZ17" i="37" s="1"/>
  <c r="AF26" i="133" s="1"/>
  <c r="BA86" i="38"/>
  <c r="Y6" i="37"/>
  <c r="Y15" i="37" s="1"/>
  <c r="Z87" i="38"/>
  <c r="P85" i="38"/>
  <c r="O9" i="37" s="1"/>
  <c r="O18" i="37" s="1"/>
  <c r="P82" i="38"/>
  <c r="O6" i="37" s="1"/>
  <c r="O15" i="37" s="1"/>
  <c r="P84" i="38"/>
  <c r="O8" i="37" s="1"/>
  <c r="O17" i="37" s="1"/>
  <c r="P83" i="38"/>
  <c r="O7" i="37" s="1"/>
  <c r="O16" i="37" s="1"/>
  <c r="P86" i="38"/>
  <c r="AU84" i="38"/>
  <c r="AT8" i="37" s="1"/>
  <c r="AT17" i="37" s="1"/>
  <c r="Z26" i="133" s="1"/>
  <c r="AU83" i="38"/>
  <c r="AT7" i="37" s="1"/>
  <c r="AT16" i="37" s="1"/>
  <c r="Z28" i="133" s="1"/>
  <c r="AU85" i="38"/>
  <c r="AT9" i="37" s="1"/>
  <c r="AT18" i="37" s="1"/>
  <c r="Z27" i="133" s="1"/>
  <c r="AU86" i="38"/>
  <c r="AU82" i="38"/>
  <c r="AT6" i="37" s="1"/>
  <c r="AT15" i="37" s="1"/>
  <c r="Z25" i="133" s="1"/>
  <c r="AE50" i="133"/>
  <c r="W82" i="38"/>
  <c r="V6" i="37" s="1"/>
  <c r="V15" i="37" s="1"/>
  <c r="W84" i="38"/>
  <c r="V8" i="37" s="1"/>
  <c r="V17" i="37" s="1"/>
  <c r="W83" i="38"/>
  <c r="V7" i="37" s="1"/>
  <c r="V16" i="37" s="1"/>
  <c r="W86" i="38"/>
  <c r="W85" i="38"/>
  <c r="V9" i="37" s="1"/>
  <c r="V18" i="37" s="1"/>
  <c r="M82" i="38"/>
  <c r="L6" i="37" s="1"/>
  <c r="L15" i="37" s="1"/>
  <c r="M84" i="38"/>
  <c r="L8" i="37" s="1"/>
  <c r="L17" i="37" s="1"/>
  <c r="M83" i="38"/>
  <c r="L7" i="37" s="1"/>
  <c r="L16" i="37" s="1"/>
  <c r="M86" i="38"/>
  <c r="M85" i="38"/>
  <c r="L9" i="37" s="1"/>
  <c r="L18" i="37" s="1"/>
  <c r="D84" i="38"/>
  <c r="C8" i="37" s="1"/>
  <c r="C17" i="37" s="1"/>
  <c r="D85" i="38"/>
  <c r="C9" i="37" s="1"/>
  <c r="C18" i="37" s="1"/>
  <c r="D86" i="38"/>
  <c r="AS83" i="38"/>
  <c r="AR7" i="37" s="1"/>
  <c r="AR16" i="37" s="1"/>
  <c r="X28" i="133" s="1"/>
  <c r="AS85" i="38"/>
  <c r="AR9" i="37" s="1"/>
  <c r="AR18" i="37" s="1"/>
  <c r="X27" i="133" s="1"/>
  <c r="AS82" i="38"/>
  <c r="AR6" i="37" s="1"/>
  <c r="AR15" i="37" s="1"/>
  <c r="X25" i="133" s="1"/>
  <c r="AS86" i="38"/>
  <c r="AS84" i="38"/>
  <c r="AR8" i="37" s="1"/>
  <c r="AR17" i="37" s="1"/>
  <c r="X26" i="133" s="1"/>
  <c r="AT83" i="38"/>
  <c r="AS7" i="37" s="1"/>
  <c r="AS16" i="37" s="1"/>
  <c r="Y28" i="133" s="1"/>
  <c r="AT85" i="38"/>
  <c r="AS9" i="37" s="1"/>
  <c r="AS18" i="37" s="1"/>
  <c r="Y27" i="133" s="1"/>
  <c r="AT86" i="38"/>
  <c r="AT82" i="38"/>
  <c r="AS6" i="37" s="1"/>
  <c r="AS15" i="37" s="1"/>
  <c r="Y25" i="133" s="1"/>
  <c r="AT84" i="38"/>
  <c r="AS8" i="37" s="1"/>
  <c r="AS17" i="37" s="1"/>
  <c r="Y26" i="133" s="1"/>
  <c r="S83" i="38"/>
  <c r="R7" i="37" s="1"/>
  <c r="R16" i="37" s="1"/>
  <c r="S85" i="38"/>
  <c r="R9" i="37" s="1"/>
  <c r="R18" i="37" s="1"/>
  <c r="S82" i="38"/>
  <c r="R6" i="37" s="1"/>
  <c r="R15" i="37" s="1"/>
  <c r="S84" i="38"/>
  <c r="R8" i="37" s="1"/>
  <c r="R17" i="37" s="1"/>
  <c r="S86" i="38"/>
  <c r="AE90" i="132"/>
  <c r="AE93" i="132" s="1"/>
  <c r="AE60" i="132"/>
  <c r="BE82" i="38"/>
  <c r="BD6" i="37" s="1"/>
  <c r="BD15" i="37" s="1"/>
  <c r="AJ25" i="133" s="1"/>
  <c r="BE84" i="38"/>
  <c r="BD8" i="37" s="1"/>
  <c r="BD17" i="37" s="1"/>
  <c r="AJ26" i="133" s="1"/>
  <c r="BE83" i="38"/>
  <c r="BD7" i="37" s="1"/>
  <c r="BD16" i="37" s="1"/>
  <c r="AJ28" i="133" s="1"/>
  <c r="BE86" i="38"/>
  <c r="BE85" i="38"/>
  <c r="BD9" i="37" s="1"/>
  <c r="BD18" i="37" s="1"/>
  <c r="AJ27" i="133" s="1"/>
  <c r="AG85" i="38"/>
  <c r="AF9" i="37" s="1"/>
  <c r="AF18" i="37" s="1"/>
  <c r="AG84" i="38"/>
  <c r="AF8" i="37" s="1"/>
  <c r="AF17" i="37" s="1"/>
  <c r="AG86" i="38"/>
  <c r="AF10" i="37" s="1"/>
  <c r="AF19" i="37" s="1"/>
  <c r="AG83" i="38"/>
  <c r="AF7" i="37" s="1"/>
  <c r="AF16" i="37" s="1"/>
  <c r="Y86" i="38"/>
  <c r="O82" i="38"/>
  <c r="N6" i="37" s="1"/>
  <c r="N15" i="37" s="1"/>
  <c r="O84" i="38"/>
  <c r="N8" i="37" s="1"/>
  <c r="N17" i="37" s="1"/>
  <c r="O83" i="38"/>
  <c r="N7" i="37" s="1"/>
  <c r="N16" i="37" s="1"/>
  <c r="O86" i="38"/>
  <c r="O85" i="38"/>
  <c r="N9" i="37" s="1"/>
  <c r="N18" i="37" s="1"/>
  <c r="E82" i="38"/>
  <c r="D6" i="37" s="1"/>
  <c r="D15" i="37" s="1"/>
  <c r="E84" i="38"/>
  <c r="D8" i="37" s="1"/>
  <c r="D17" i="37" s="1"/>
  <c r="E83" i="38"/>
  <c r="D7" i="37" s="1"/>
  <c r="D16" i="37" s="1"/>
  <c r="E85" i="38"/>
  <c r="D9" i="37" s="1"/>
  <c r="D18" i="37" s="1"/>
  <c r="E86" i="38"/>
  <c r="BB83" i="38"/>
  <c r="BA7" i="37" s="1"/>
  <c r="BA16" i="37" s="1"/>
  <c r="AG28" i="133" s="1"/>
  <c r="BB85" i="38"/>
  <c r="BA9" i="37" s="1"/>
  <c r="BA18" i="37" s="1"/>
  <c r="AG27" i="133" s="1"/>
  <c r="BB84" i="38"/>
  <c r="BA8" i="37" s="1"/>
  <c r="BA17" i="37" s="1"/>
  <c r="AG26" i="133" s="1"/>
  <c r="BB86" i="38"/>
  <c r="BB82" i="38"/>
  <c r="BA6" i="37" s="1"/>
  <c r="BA15" i="37" s="1"/>
  <c r="AG25" i="133" s="1"/>
  <c r="AK83" i="38"/>
  <c r="AJ7" i="37" s="1"/>
  <c r="AJ16" i="37" s="1"/>
  <c r="P28" i="133" s="1"/>
  <c r="AK85" i="38"/>
  <c r="AJ9" i="37" s="1"/>
  <c r="AJ18" i="37" s="1"/>
  <c r="P27" i="133" s="1"/>
  <c r="AK82" i="38"/>
  <c r="AJ6" i="37" s="1"/>
  <c r="AJ15" i="37" s="1"/>
  <c r="P25" i="133" s="1"/>
  <c r="AK86" i="38"/>
  <c r="AK84" i="38"/>
  <c r="AJ8" i="37" s="1"/>
  <c r="AJ17" i="37" s="1"/>
  <c r="P26" i="133" s="1"/>
  <c r="AE49" i="133"/>
  <c r="U73" i="134" l="1"/>
  <c r="N73" i="134"/>
  <c r="K83" i="38"/>
  <c r="J7" i="37" s="1"/>
  <c r="J16" i="37" s="1"/>
  <c r="V73" i="134"/>
  <c r="W50" i="133"/>
  <c r="V15" i="134" s="1"/>
  <c r="AD49" i="133"/>
  <c r="AD14" i="134" s="1"/>
  <c r="AC72" i="134"/>
  <c r="O57" i="132"/>
  <c r="O60" i="132" s="1"/>
  <c r="O57" i="129"/>
  <c r="O60" i="129" s="1"/>
  <c r="O28" i="133"/>
  <c r="O51" i="133" s="1"/>
  <c r="O28" i="130"/>
  <c r="O25" i="133"/>
  <c r="O48" i="133" s="1"/>
  <c r="O25" i="130"/>
  <c r="Q71" i="134"/>
  <c r="Q78" i="38"/>
  <c r="W51" i="133"/>
  <c r="V16" i="134" s="1"/>
  <c r="Q87" i="38"/>
  <c r="AK72" i="134"/>
  <c r="V72" i="134"/>
  <c r="AY87" i="38"/>
  <c r="AX6" i="37"/>
  <c r="AX15" i="37" s="1"/>
  <c r="AD25" i="133" s="1"/>
  <c r="AD71" i="134" s="1"/>
  <c r="U72" i="134"/>
  <c r="AD73" i="134"/>
  <c r="AL90" i="132"/>
  <c r="AL93" i="132" s="1"/>
  <c r="N27" i="130"/>
  <c r="V69" i="134"/>
  <c r="AD69" i="134"/>
  <c r="AR87" i="38"/>
  <c r="I78" i="38"/>
  <c r="W49" i="133"/>
  <c r="AD90" i="132"/>
  <c r="AD93" i="132" s="1"/>
  <c r="I87" i="38"/>
  <c r="V71" i="134"/>
  <c r="H87" i="38"/>
  <c r="BG87" i="38"/>
  <c r="M50" i="133"/>
  <c r="M52" i="133" s="1"/>
  <c r="W29" i="133"/>
  <c r="V90" i="132"/>
  <c r="V93" i="132" s="1"/>
  <c r="AQ87" i="38"/>
  <c r="N26" i="133"/>
  <c r="M72" i="134" s="1"/>
  <c r="N50" i="133"/>
  <c r="AI78" i="38"/>
  <c r="AI87" i="38"/>
  <c r="H78" i="38"/>
  <c r="M73" i="134"/>
  <c r="N57" i="132"/>
  <c r="N57" i="129"/>
  <c r="N60" i="129" s="1"/>
  <c r="N28" i="133"/>
  <c r="N28" i="130"/>
  <c r="N25" i="133"/>
  <c r="N25" i="130"/>
  <c r="AD15" i="134"/>
  <c r="T78" i="38"/>
  <c r="AK78" i="38"/>
  <c r="S78" i="38"/>
  <c r="U78" i="38"/>
  <c r="D27" i="130"/>
  <c r="D27" i="133"/>
  <c r="D50" i="133" s="1"/>
  <c r="Q50" i="133"/>
  <c r="P73" i="134"/>
  <c r="K78" i="38"/>
  <c r="F28" i="133"/>
  <c r="F28" i="130"/>
  <c r="J25" i="130"/>
  <c r="J25" i="133"/>
  <c r="AC49" i="133"/>
  <c r="AB72" i="134"/>
  <c r="AI48" i="133"/>
  <c r="AH71" i="134"/>
  <c r="AI29" i="133"/>
  <c r="I27" i="133"/>
  <c r="I27" i="130"/>
  <c r="S48" i="133"/>
  <c r="R71" i="134"/>
  <c r="S29" i="133"/>
  <c r="AK49" i="133"/>
  <c r="AK14" i="134" s="1"/>
  <c r="AJ72" i="134"/>
  <c r="H28" i="133"/>
  <c r="H28" i="130"/>
  <c r="V29" i="133"/>
  <c r="V48" i="133"/>
  <c r="V13" i="134" s="1"/>
  <c r="U71" i="134"/>
  <c r="AA51" i="133"/>
  <c r="Z74" i="134"/>
  <c r="BA10" i="37"/>
  <c r="BA19" i="37" s="1"/>
  <c r="AG57" i="132" s="1"/>
  <c r="BB87" i="38"/>
  <c r="Y87" i="38"/>
  <c r="X10" i="37"/>
  <c r="X19" i="37" s="1"/>
  <c r="Y29" i="133"/>
  <c r="Y48" i="133"/>
  <c r="X71" i="134"/>
  <c r="X49" i="133"/>
  <c r="W72" i="134"/>
  <c r="AF87" i="38"/>
  <c r="AE10" i="37"/>
  <c r="AE19" i="37" s="1"/>
  <c r="Y78" i="38"/>
  <c r="L28" i="130"/>
  <c r="L28" i="133"/>
  <c r="AI74" i="134"/>
  <c r="AJ51" i="133"/>
  <c r="E25" i="133"/>
  <c r="E25" i="130"/>
  <c r="Y50" i="133"/>
  <c r="X73" i="134"/>
  <c r="AR10" i="37"/>
  <c r="AR19" i="37" s="1"/>
  <c r="X57" i="132" s="1"/>
  <c r="AS87" i="38"/>
  <c r="D26" i="133"/>
  <c r="D49" i="133" s="1"/>
  <c r="D26" i="130"/>
  <c r="W87" i="38"/>
  <c r="V10" i="37"/>
  <c r="V19" i="37" s="1"/>
  <c r="P87" i="38"/>
  <c r="O10" i="37"/>
  <c r="O19" i="37" s="1"/>
  <c r="AF29" i="133"/>
  <c r="AE75" i="134" s="1"/>
  <c r="AF48" i="133"/>
  <c r="AE71" i="134"/>
  <c r="K27" i="130"/>
  <c r="K27" i="133"/>
  <c r="U29" i="133"/>
  <c r="U48" i="133"/>
  <c r="T71" i="134"/>
  <c r="AM78" i="38"/>
  <c r="J10" i="37"/>
  <c r="J19" i="37" s="1"/>
  <c r="K87" i="38"/>
  <c r="F26" i="133"/>
  <c r="F26" i="130"/>
  <c r="T50" i="133"/>
  <c r="S73" i="134"/>
  <c r="AB73" i="134"/>
  <c r="AC50" i="133"/>
  <c r="AC15" i="134" s="1"/>
  <c r="AE52" i="133"/>
  <c r="AD78" i="38"/>
  <c r="AW87" i="38"/>
  <c r="AV10" i="37"/>
  <c r="AV19" i="37" s="1"/>
  <c r="AB57" i="132" s="1"/>
  <c r="AJ73" i="134"/>
  <c r="AK50" i="133"/>
  <c r="AA48" i="133"/>
  <c r="Z71" i="134"/>
  <c r="AA29" i="133"/>
  <c r="AL29" i="133"/>
  <c r="AL48" i="133"/>
  <c r="AK71" i="134"/>
  <c r="AJ50" i="133"/>
  <c r="AI73" i="134"/>
  <c r="AZ10" i="37"/>
  <c r="AZ19" i="37" s="1"/>
  <c r="AF57" i="132" s="1"/>
  <c r="BA87" i="38"/>
  <c r="U51" i="133"/>
  <c r="T74" i="134"/>
  <c r="U74" i="134"/>
  <c r="AG49" i="133"/>
  <c r="AF72" i="134"/>
  <c r="E26" i="133"/>
  <c r="E26" i="130"/>
  <c r="L78" i="38"/>
  <c r="U49" i="133"/>
  <c r="U14" i="134" s="1"/>
  <c r="T72" i="134"/>
  <c r="AB50" i="133"/>
  <c r="AA73" i="134"/>
  <c r="AA49" i="133"/>
  <c r="Z72" i="134"/>
  <c r="AG50" i="133"/>
  <c r="AF73" i="134"/>
  <c r="AJ10" i="37"/>
  <c r="AJ19" i="37" s="1"/>
  <c r="P57" i="132" s="1"/>
  <c r="AK87" i="38"/>
  <c r="O87" i="38"/>
  <c r="N10" i="37"/>
  <c r="N19" i="37" s="1"/>
  <c r="AJ49" i="133"/>
  <c r="AI72" i="134"/>
  <c r="E27" i="130"/>
  <c r="E27" i="133"/>
  <c r="Y51" i="133"/>
  <c r="X74" i="134"/>
  <c r="X29" i="133"/>
  <c r="X48" i="133"/>
  <c r="W71" i="134"/>
  <c r="Z29" i="133"/>
  <c r="Z48" i="133"/>
  <c r="Y71" i="134"/>
  <c r="AF50" i="133"/>
  <c r="AE15" i="134" s="1"/>
  <c r="AE73" i="134"/>
  <c r="K28" i="130"/>
  <c r="K28" i="133"/>
  <c r="U50" i="133"/>
  <c r="T73" i="134"/>
  <c r="R49" i="133"/>
  <c r="Q72" i="134"/>
  <c r="AE87" i="38"/>
  <c r="AD10" i="37"/>
  <c r="AD19" i="37" s="1"/>
  <c r="S74" i="134"/>
  <c r="T51" i="133"/>
  <c r="S10" i="37"/>
  <c r="S19" i="37" s="1"/>
  <c r="T87" i="38"/>
  <c r="I26" i="133"/>
  <c r="I26" i="130"/>
  <c r="AA74" i="134"/>
  <c r="AB51" i="133"/>
  <c r="AC78" i="38"/>
  <c r="AC73" i="134"/>
  <c r="AK73" i="134"/>
  <c r="AA10" i="37"/>
  <c r="AA19" i="37" s="1"/>
  <c r="AB87" i="38"/>
  <c r="AH29" i="133"/>
  <c r="AH48" i="133"/>
  <c r="AG71" i="134"/>
  <c r="D78" i="38"/>
  <c r="R51" i="133"/>
  <c r="Q74" i="134"/>
  <c r="AO87" i="38"/>
  <c r="AN10" i="37"/>
  <c r="AN19" i="37" s="1"/>
  <c r="T57" i="132" s="1"/>
  <c r="AK29" i="133"/>
  <c r="AK48" i="133"/>
  <c r="AJ71" i="134"/>
  <c r="P49" i="133"/>
  <c r="O14" i="134" s="1"/>
  <c r="O72" i="134"/>
  <c r="AG51" i="133"/>
  <c r="AF74" i="134"/>
  <c r="AG87" i="38"/>
  <c r="P29" i="133"/>
  <c r="P48" i="133"/>
  <c r="E87" i="38"/>
  <c r="D10" i="37"/>
  <c r="D19" i="37" s="1"/>
  <c r="AG78" i="38"/>
  <c r="AJ48" i="133"/>
  <c r="AJ29" i="133"/>
  <c r="AI71" i="134"/>
  <c r="E28" i="130"/>
  <c r="E28" i="133"/>
  <c r="X50" i="133"/>
  <c r="W15" i="134" s="1"/>
  <c r="W73" i="134"/>
  <c r="M87" i="38"/>
  <c r="L10" i="37"/>
  <c r="L19" i="37" s="1"/>
  <c r="W78" i="38"/>
  <c r="AU87" i="38"/>
  <c r="AT10" i="37"/>
  <c r="AT19" i="37" s="1"/>
  <c r="Z57" i="132" s="1"/>
  <c r="P78" i="38"/>
  <c r="AF51" i="133"/>
  <c r="AE16" i="134" s="1"/>
  <c r="AE74" i="134"/>
  <c r="V87" i="38"/>
  <c r="U10" i="37"/>
  <c r="U19" i="37" s="1"/>
  <c r="AF78" i="38"/>
  <c r="AL78" i="38"/>
  <c r="F87" i="38"/>
  <c r="E10" i="37"/>
  <c r="E19" i="37" s="1"/>
  <c r="J27" i="130"/>
  <c r="J27" i="133"/>
  <c r="T49" i="133"/>
  <c r="S72" i="134"/>
  <c r="AI50" i="133"/>
  <c r="AH73" i="134"/>
  <c r="AN87" i="38"/>
  <c r="AM10" i="37"/>
  <c r="AM19" i="37" s="1"/>
  <c r="S57" i="132" s="1"/>
  <c r="AB49" i="133"/>
  <c r="AA72" i="134"/>
  <c r="H26" i="130"/>
  <c r="H26" i="133"/>
  <c r="AB78" i="38"/>
  <c r="BC87" i="38"/>
  <c r="BB10" i="37"/>
  <c r="BB19" i="37" s="1"/>
  <c r="AH57" i="132" s="1"/>
  <c r="R50" i="133"/>
  <c r="Q73" i="134"/>
  <c r="BE87" i="38"/>
  <c r="BD10" i="37"/>
  <c r="BD19" i="37" s="1"/>
  <c r="AJ57" i="132" s="1"/>
  <c r="AS10" i="37"/>
  <c r="AS19" i="37" s="1"/>
  <c r="Y57" i="132" s="1"/>
  <c r="AT87" i="38"/>
  <c r="AF49" i="133"/>
  <c r="AE14" i="134" s="1"/>
  <c r="AE72" i="134"/>
  <c r="Q51" i="133"/>
  <c r="P74" i="134"/>
  <c r="AC29" i="133"/>
  <c r="AC48" i="133"/>
  <c r="AB71" i="134"/>
  <c r="I28" i="133"/>
  <c r="I28" i="130"/>
  <c r="P50" i="133"/>
  <c r="O15" i="134" s="1"/>
  <c r="O73" i="134"/>
  <c r="O78" i="38"/>
  <c r="L26" i="133"/>
  <c r="L26" i="130"/>
  <c r="X51" i="133"/>
  <c r="W74" i="134"/>
  <c r="Z50" i="133"/>
  <c r="Y73" i="134"/>
  <c r="K26" i="133"/>
  <c r="K26" i="130"/>
  <c r="Q49" i="133"/>
  <c r="P72" i="134"/>
  <c r="F25" i="133"/>
  <c r="F25" i="130"/>
  <c r="J28" i="133"/>
  <c r="J28" i="130"/>
  <c r="T48" i="133"/>
  <c r="T29" i="133"/>
  <c r="S71" i="134"/>
  <c r="BD87" i="38"/>
  <c r="BC10" i="37"/>
  <c r="BC19" i="37" s="1"/>
  <c r="AI57" i="132" s="1"/>
  <c r="S50" i="133"/>
  <c r="R73" i="134"/>
  <c r="AB48" i="133"/>
  <c r="AB29" i="133"/>
  <c r="AA71" i="134"/>
  <c r="AB10" i="37"/>
  <c r="AB19" i="37" s="1"/>
  <c r="AC87" i="38"/>
  <c r="G87" i="38"/>
  <c r="F10" i="37"/>
  <c r="F19" i="37" s="1"/>
  <c r="AH50" i="133"/>
  <c r="AG73" i="134"/>
  <c r="D25" i="133"/>
  <c r="D25" i="130"/>
  <c r="M78" i="38"/>
  <c r="Z51" i="133"/>
  <c r="Y74" i="134"/>
  <c r="K10" i="37"/>
  <c r="K19" i="37" s="1"/>
  <c r="L87" i="38"/>
  <c r="V78" i="38"/>
  <c r="K25" i="130"/>
  <c r="K25" i="133"/>
  <c r="R29" i="133"/>
  <c r="R48" i="133"/>
  <c r="Q29" i="133"/>
  <c r="P71" i="134"/>
  <c r="Q48" i="133"/>
  <c r="T10" i="37"/>
  <c r="T19" i="37" s="1"/>
  <c r="U87" i="38"/>
  <c r="AE78" i="38"/>
  <c r="AW10" i="37"/>
  <c r="AW19" i="37" s="1"/>
  <c r="AC57" i="132" s="1"/>
  <c r="AX87" i="38"/>
  <c r="I10" i="37"/>
  <c r="I19" i="37" s="1"/>
  <c r="J87" i="38"/>
  <c r="AI51" i="133"/>
  <c r="AH74" i="134"/>
  <c r="AC10" i="37"/>
  <c r="AC19" i="37" s="1"/>
  <c r="AD87" i="38"/>
  <c r="S51" i="133"/>
  <c r="R74" i="134"/>
  <c r="BE10" i="37"/>
  <c r="BE19" i="37" s="1"/>
  <c r="AK57" i="132" s="1"/>
  <c r="BF87" i="38"/>
  <c r="H25" i="133"/>
  <c r="H25" i="130"/>
  <c r="AA50" i="133"/>
  <c r="Z73" i="134"/>
  <c r="AH51" i="133"/>
  <c r="AG74" i="134"/>
  <c r="P51" i="133"/>
  <c r="L25" i="133"/>
  <c r="L25" i="130"/>
  <c r="AG29" i="133"/>
  <c r="AF71" i="134"/>
  <c r="AG48" i="133"/>
  <c r="E78" i="38"/>
  <c r="L27" i="130"/>
  <c r="L27" i="133"/>
  <c r="R10" i="37"/>
  <c r="R19" i="37" s="1"/>
  <c r="S87" i="38"/>
  <c r="Y49" i="133"/>
  <c r="X72" i="134"/>
  <c r="C10" i="37"/>
  <c r="C19" i="37" s="1"/>
  <c r="D87" i="38"/>
  <c r="Z49" i="133"/>
  <c r="Y72" i="134"/>
  <c r="AO10" i="37"/>
  <c r="AO19" i="37" s="1"/>
  <c r="U57" i="132" s="1"/>
  <c r="AP87" i="38"/>
  <c r="AM87" i="38"/>
  <c r="AL10" i="37"/>
  <c r="AL19" i="37" s="1"/>
  <c r="R57" i="132" s="1"/>
  <c r="AK10" i="37"/>
  <c r="AK19" i="37" s="1"/>
  <c r="Q57" i="132" s="1"/>
  <c r="AL87" i="38"/>
  <c r="F78" i="38"/>
  <c r="F27" i="130"/>
  <c r="F27" i="133"/>
  <c r="J26" i="133"/>
  <c r="J26" i="130"/>
  <c r="AC51" i="133"/>
  <c r="AB74" i="134"/>
  <c r="AC74" i="134"/>
  <c r="J78" i="38"/>
  <c r="AI49" i="133"/>
  <c r="AH72" i="134"/>
  <c r="I25" i="133"/>
  <c r="I25" i="130"/>
  <c r="S49" i="133"/>
  <c r="R72" i="134"/>
  <c r="AK51" i="133"/>
  <c r="AJ74" i="134"/>
  <c r="AK74" i="134"/>
  <c r="H27" i="133"/>
  <c r="H27" i="130"/>
  <c r="AV87" i="38"/>
  <c r="AU10" i="37"/>
  <c r="AU19" i="37" s="1"/>
  <c r="AA57" i="132" s="1"/>
  <c r="G78" i="38"/>
  <c r="AH49" i="133"/>
  <c r="AG72" i="134"/>
  <c r="O90" i="132" l="1"/>
  <c r="O93" i="132" s="1"/>
  <c r="O52" i="133"/>
  <c r="AC14" i="134"/>
  <c r="O74" i="134"/>
  <c r="O29" i="130"/>
  <c r="AC71" i="134"/>
  <c r="N71" i="134"/>
  <c r="AD48" i="133"/>
  <c r="AD13" i="134" s="1"/>
  <c r="AD29" i="133"/>
  <c r="AD75" i="134" s="1"/>
  <c r="O16" i="134"/>
  <c r="O29" i="133"/>
  <c r="O75" i="134" s="1"/>
  <c r="O71" i="134"/>
  <c r="W16" i="134"/>
  <c r="W52" i="133"/>
  <c r="N48" i="133"/>
  <c r="W75" i="134"/>
  <c r="V14" i="134"/>
  <c r="W14" i="134"/>
  <c r="V75" i="134"/>
  <c r="M15" i="134"/>
  <c r="N15" i="134"/>
  <c r="N72" i="134"/>
  <c r="N49" i="133"/>
  <c r="M14" i="134" s="1"/>
  <c r="M71" i="134"/>
  <c r="AI75" i="134"/>
  <c r="D29" i="130"/>
  <c r="AA75" i="134"/>
  <c r="N29" i="130"/>
  <c r="N29" i="133"/>
  <c r="M75" i="134" s="1"/>
  <c r="AA16" i="134"/>
  <c r="Z15" i="134"/>
  <c r="P75" i="134"/>
  <c r="X14" i="134"/>
  <c r="L29" i="130"/>
  <c r="M74" i="134"/>
  <c r="N51" i="133"/>
  <c r="N74" i="134"/>
  <c r="N90" i="132"/>
  <c r="N93" i="132" s="1"/>
  <c r="N60" i="132"/>
  <c r="M69" i="134" s="1"/>
  <c r="I29" i="130"/>
  <c r="R16" i="134"/>
  <c r="AG16" i="134"/>
  <c r="T15" i="134"/>
  <c r="Y16" i="134"/>
  <c r="P14" i="134"/>
  <c r="AG15" i="134"/>
  <c r="AI14" i="134"/>
  <c r="K29" i="130"/>
  <c r="P16" i="134"/>
  <c r="Q15" i="134"/>
  <c r="Y14" i="134"/>
  <c r="U15" i="134"/>
  <c r="AH75" i="134"/>
  <c r="AJ15" i="134"/>
  <c r="AG14" i="134"/>
  <c r="AF15" i="134"/>
  <c r="AH15" i="134"/>
  <c r="Y75" i="134"/>
  <c r="T75" i="134"/>
  <c r="X15" i="134"/>
  <c r="Z16" i="134"/>
  <c r="R75" i="134"/>
  <c r="K48" i="133"/>
  <c r="K29" i="133"/>
  <c r="J71" i="134"/>
  <c r="AC52" i="133"/>
  <c r="AB13" i="134"/>
  <c r="Q14" i="134"/>
  <c r="K74" i="134"/>
  <c r="L51" i="133"/>
  <c r="L74" i="134"/>
  <c r="H51" i="133"/>
  <c r="G16" i="134" s="1"/>
  <c r="G74" i="134"/>
  <c r="F50" i="133"/>
  <c r="E73" i="134"/>
  <c r="F73" i="134"/>
  <c r="U60" i="132"/>
  <c r="U90" i="132"/>
  <c r="U93" i="132" s="1"/>
  <c r="E57" i="132"/>
  <c r="E57" i="129"/>
  <c r="E60" i="129" s="1"/>
  <c r="L48" i="133"/>
  <c r="L29" i="133"/>
  <c r="K71" i="134"/>
  <c r="L71" i="134"/>
  <c r="H29" i="130"/>
  <c r="F57" i="132"/>
  <c r="F57" i="129"/>
  <c r="F60" i="129" s="1"/>
  <c r="D29" i="133"/>
  <c r="D48" i="133"/>
  <c r="D52" i="133" s="1"/>
  <c r="S75" i="134"/>
  <c r="AB75" i="134"/>
  <c r="H49" i="133"/>
  <c r="G14" i="134" s="1"/>
  <c r="G72" i="134"/>
  <c r="AJ52" i="133"/>
  <c r="AI13" i="134"/>
  <c r="L57" i="132"/>
  <c r="L57" i="129"/>
  <c r="L60" i="129" s="1"/>
  <c r="AJ75" i="134"/>
  <c r="Y13" i="134"/>
  <c r="Z52" i="133"/>
  <c r="AF90" i="132"/>
  <c r="AF93" i="132" s="1"/>
  <c r="AF60" i="132"/>
  <c r="AE69" i="134" s="1"/>
  <c r="X90" i="132"/>
  <c r="X93" i="132" s="1"/>
  <c r="X60" i="132"/>
  <c r="W69" i="134" s="1"/>
  <c r="AG60" i="132"/>
  <c r="AG90" i="132"/>
  <c r="AG93" i="132" s="1"/>
  <c r="J49" i="133"/>
  <c r="I72" i="134"/>
  <c r="I57" i="132"/>
  <c r="I57" i="129"/>
  <c r="I60" i="129" s="1"/>
  <c r="H57" i="132"/>
  <c r="H57" i="129"/>
  <c r="H60" i="129" s="1"/>
  <c r="AJ60" i="132"/>
  <c r="AJ90" i="132"/>
  <c r="AJ93" i="132" s="1"/>
  <c r="AK52" i="133"/>
  <c r="AJ13" i="134"/>
  <c r="E50" i="133"/>
  <c r="D15" i="134" s="1"/>
  <c r="D73" i="134"/>
  <c r="F51" i="133"/>
  <c r="E74" i="134"/>
  <c r="F74" i="134"/>
  <c r="H50" i="133"/>
  <c r="G15" i="134" s="1"/>
  <c r="G73" i="134"/>
  <c r="AH14" i="134"/>
  <c r="L50" i="133"/>
  <c r="K73" i="134"/>
  <c r="L73" i="134"/>
  <c r="H29" i="133"/>
  <c r="G75" i="134" s="1"/>
  <c r="H48" i="133"/>
  <c r="G71" i="134"/>
  <c r="AH16" i="134"/>
  <c r="Q52" i="133"/>
  <c r="P13" i="134"/>
  <c r="T52" i="133"/>
  <c r="S13" i="134"/>
  <c r="K49" i="133"/>
  <c r="J72" i="134"/>
  <c r="S14" i="134"/>
  <c r="T60" i="132"/>
  <c r="T90" i="132"/>
  <c r="T93" i="132" s="1"/>
  <c r="S16" i="134"/>
  <c r="E49" i="133"/>
  <c r="D14" i="134" s="1"/>
  <c r="D72" i="134"/>
  <c r="Z75" i="134"/>
  <c r="AB60" i="132"/>
  <c r="AB90" i="132"/>
  <c r="AB93" i="132" s="1"/>
  <c r="S15" i="134"/>
  <c r="U52" i="133"/>
  <c r="T13" i="134"/>
  <c r="AJ14" i="134"/>
  <c r="AH13" i="134"/>
  <c r="AI52" i="133"/>
  <c r="AG13" i="134"/>
  <c r="AH52" i="133"/>
  <c r="Z14" i="134"/>
  <c r="AK60" i="132"/>
  <c r="AK90" i="132"/>
  <c r="AK93" i="132" s="1"/>
  <c r="J51" i="133"/>
  <c r="I74" i="134"/>
  <c r="Y15" i="134"/>
  <c r="AH60" i="132"/>
  <c r="AG69" i="134" s="1"/>
  <c r="AH90" i="132"/>
  <c r="AH93" i="132" s="1"/>
  <c r="AA14" i="134"/>
  <c r="AF16" i="134"/>
  <c r="AG75" i="134"/>
  <c r="J57" i="132"/>
  <c r="J57" i="129"/>
  <c r="J60" i="129" s="1"/>
  <c r="X52" i="133"/>
  <c r="W13" i="134"/>
  <c r="AF14" i="134"/>
  <c r="Z13" i="134"/>
  <c r="AA52" i="133"/>
  <c r="F72" i="134"/>
  <c r="F49" i="133"/>
  <c r="E72" i="134"/>
  <c r="K50" i="133"/>
  <c r="J73" i="134"/>
  <c r="E29" i="130"/>
  <c r="K57" i="132"/>
  <c r="K57" i="129"/>
  <c r="K60" i="129" s="1"/>
  <c r="Y52" i="133"/>
  <c r="X13" i="134"/>
  <c r="AB14" i="134"/>
  <c r="AJ16" i="134"/>
  <c r="AK16" i="134"/>
  <c r="Q60" i="132"/>
  <c r="Q90" i="132"/>
  <c r="Q93" i="132" s="1"/>
  <c r="D57" i="132"/>
  <c r="D57" i="129"/>
  <c r="D60" i="129" s="1"/>
  <c r="AG52" i="133"/>
  <c r="AF13" i="134"/>
  <c r="R15" i="134"/>
  <c r="F29" i="130"/>
  <c r="S60" i="132"/>
  <c r="S90" i="132"/>
  <c r="S93" i="132" s="1"/>
  <c r="E51" i="133"/>
  <c r="D16" i="134" s="1"/>
  <c r="D74" i="134"/>
  <c r="Q16" i="134"/>
  <c r="AA15" i="134"/>
  <c r="E29" i="133"/>
  <c r="E48" i="133"/>
  <c r="D71" i="134"/>
  <c r="X75" i="134"/>
  <c r="V52" i="133"/>
  <c r="U13" i="134"/>
  <c r="R13" i="134"/>
  <c r="S52" i="133"/>
  <c r="J29" i="133"/>
  <c r="J48" i="133"/>
  <c r="I71" i="134"/>
  <c r="P15" i="134"/>
  <c r="L49" i="133"/>
  <c r="K72" i="134"/>
  <c r="L72" i="134"/>
  <c r="AB52" i="133"/>
  <c r="AA13" i="134"/>
  <c r="K51" i="133"/>
  <c r="J74" i="134"/>
  <c r="R14" i="134"/>
  <c r="R60" i="132"/>
  <c r="R90" i="132"/>
  <c r="R93" i="132" s="1"/>
  <c r="AC60" i="132"/>
  <c r="AC90" i="132"/>
  <c r="AC93" i="132" s="1"/>
  <c r="Q13" i="134"/>
  <c r="R52" i="133"/>
  <c r="AI60" i="132"/>
  <c r="AI90" i="132"/>
  <c r="AI93" i="132" s="1"/>
  <c r="F29" i="133"/>
  <c r="F48" i="133"/>
  <c r="E71" i="134"/>
  <c r="F71" i="134"/>
  <c r="I51" i="133"/>
  <c r="H74" i="134"/>
  <c r="Z60" i="132"/>
  <c r="Z90" i="132"/>
  <c r="Z93" i="132" s="1"/>
  <c r="P52" i="133"/>
  <c r="O13" i="134"/>
  <c r="I49" i="133"/>
  <c r="H72" i="134"/>
  <c r="AL52" i="133"/>
  <c r="AK13" i="134"/>
  <c r="AI16" i="134"/>
  <c r="U75" i="134"/>
  <c r="J29" i="130"/>
  <c r="I29" i="133"/>
  <c r="H71" i="134"/>
  <c r="I48" i="133"/>
  <c r="J50" i="133"/>
  <c r="I73" i="134"/>
  <c r="AI15" i="134"/>
  <c r="AA60" i="132"/>
  <c r="AA90" i="132"/>
  <c r="AA93" i="132" s="1"/>
  <c r="AB16" i="134"/>
  <c r="AC16" i="134"/>
  <c r="AF75" i="134"/>
  <c r="Q75" i="134"/>
  <c r="Y60" i="132"/>
  <c r="Y90" i="132"/>
  <c r="Y93" i="132" s="1"/>
  <c r="AK15" i="134"/>
  <c r="X16" i="134"/>
  <c r="P90" i="132"/>
  <c r="P93" i="132" s="1"/>
  <c r="P60" i="132"/>
  <c r="O69" i="134" s="1"/>
  <c r="T14" i="134"/>
  <c r="T16" i="134"/>
  <c r="U16" i="134"/>
  <c r="AK75" i="134"/>
  <c r="AB15" i="134"/>
  <c r="AF52" i="133"/>
  <c r="AE17" i="134" s="1"/>
  <c r="AE13" i="134"/>
  <c r="I50" i="133"/>
  <c r="H73" i="134"/>
  <c r="M13" i="134" l="1"/>
  <c r="N54" i="133"/>
  <c r="N13" i="134"/>
  <c r="O17" i="134"/>
  <c r="Z17" i="134"/>
  <c r="AC13" i="134"/>
  <c r="AD52" i="133"/>
  <c r="AC17" i="134" s="1"/>
  <c r="AC75" i="134"/>
  <c r="W17" i="134"/>
  <c r="U17" i="134"/>
  <c r="N14" i="134"/>
  <c r="N52" i="133"/>
  <c r="M17" i="134" s="1"/>
  <c r="N75" i="134"/>
  <c r="D75" i="134"/>
  <c r="H15" i="134"/>
  <c r="N69" i="134"/>
  <c r="M16" i="134"/>
  <c r="N16" i="134"/>
  <c r="H75" i="134"/>
  <c r="H16" i="134"/>
  <c r="J16" i="134"/>
  <c r="X69" i="134"/>
  <c r="AH69" i="134"/>
  <c r="S69" i="134"/>
  <c r="I14" i="134"/>
  <c r="AG17" i="134"/>
  <c r="AF69" i="134"/>
  <c r="T17" i="134"/>
  <c r="Q69" i="134"/>
  <c r="Y17" i="134"/>
  <c r="R17" i="134"/>
  <c r="H14" i="134"/>
  <c r="AI17" i="134"/>
  <c r="AJ17" i="134"/>
  <c r="Y69" i="134"/>
  <c r="I52" i="133"/>
  <c r="H13" i="134"/>
  <c r="R69" i="134"/>
  <c r="Q17" i="134"/>
  <c r="I13" i="134"/>
  <c r="J52" i="133"/>
  <c r="E52" i="133"/>
  <c r="D17" i="134" s="1"/>
  <c r="D13" i="134"/>
  <c r="AA69" i="134"/>
  <c r="H52" i="133"/>
  <c r="G17" i="134" s="1"/>
  <c r="G13" i="134"/>
  <c r="AI69" i="134"/>
  <c r="D60" i="132"/>
  <c r="D90" i="132"/>
  <c r="D93" i="132" s="1"/>
  <c r="F90" i="132"/>
  <c r="F93" i="132" s="1"/>
  <c r="F60" i="132"/>
  <c r="K60" i="132"/>
  <c r="K90" i="132"/>
  <c r="K93" i="132" s="1"/>
  <c r="T69" i="134"/>
  <c r="U69" i="134"/>
  <c r="P69" i="134"/>
  <c r="AK17" i="134"/>
  <c r="I75" i="134"/>
  <c r="J15" i="134"/>
  <c r="AH17" i="134"/>
  <c r="J14" i="134"/>
  <c r="K75" i="134"/>
  <c r="L75" i="134"/>
  <c r="F15" i="134"/>
  <c r="E15" i="134"/>
  <c r="AB17" i="134"/>
  <c r="E75" i="134"/>
  <c r="F75" i="134"/>
  <c r="AJ69" i="134"/>
  <c r="AK69" i="134"/>
  <c r="K16" i="134"/>
  <c r="L16" i="134"/>
  <c r="E16" i="134"/>
  <c r="F16" i="134"/>
  <c r="K14" i="134"/>
  <c r="L14" i="134"/>
  <c r="P17" i="134"/>
  <c r="I15" i="134"/>
  <c r="AA17" i="134"/>
  <c r="H90" i="132"/>
  <c r="H93" i="132" s="1"/>
  <c r="H60" i="132"/>
  <c r="G69" i="134" s="1"/>
  <c r="L52" i="133"/>
  <c r="K13" i="134"/>
  <c r="L13" i="134"/>
  <c r="Z69" i="134"/>
  <c r="AB69" i="134"/>
  <c r="AC69" i="134"/>
  <c r="AF17" i="134"/>
  <c r="E14" i="134"/>
  <c r="F14" i="134"/>
  <c r="J60" i="132"/>
  <c r="J90" i="132"/>
  <c r="J93" i="132" s="1"/>
  <c r="I16" i="134"/>
  <c r="S17" i="134"/>
  <c r="V17" i="134"/>
  <c r="L60" i="132"/>
  <c r="L69" i="134" s="1"/>
  <c r="L90" i="132"/>
  <c r="L93" i="132" s="1"/>
  <c r="J75" i="134"/>
  <c r="F52" i="133"/>
  <c r="E13" i="134"/>
  <c r="F13" i="134"/>
  <c r="X17" i="134"/>
  <c r="K15" i="134"/>
  <c r="L15" i="134"/>
  <c r="I60" i="132"/>
  <c r="I90" i="132"/>
  <c r="I93" i="132" s="1"/>
  <c r="E60" i="132"/>
  <c r="E90" i="132"/>
  <c r="E93" i="132" s="1"/>
  <c r="J13" i="134"/>
  <c r="K52" i="133"/>
  <c r="AD17" i="134" l="1"/>
  <c r="H69" i="134"/>
  <c r="N17" i="134"/>
  <c r="I17" i="134"/>
  <c r="J17" i="134"/>
  <c r="D69" i="134"/>
  <c r="K69" i="134"/>
  <c r="J69" i="134"/>
  <c r="H17" i="134"/>
  <c r="E17" i="134"/>
  <c r="F17" i="134"/>
  <c r="I69" i="134"/>
  <c r="E69" i="134"/>
  <c r="F69" i="134"/>
  <c r="K17" i="134"/>
  <c r="L17" i="13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tc={4E215CFD-4E53-4C43-8ACE-9C0FE78B11E5}</author>
  </authors>
  <commentList>
    <comment ref="M11" authorId="0" shapeId="0" xr:uid="{4E215CFD-4E53-4C43-8ACE-9C0FE78B11E5}">
      <text>
        <t>[Threaded comment]
Your version of Excel allows you to read this threaded comment; however, any edits to it will get removed if the file is opened in a newer version of Excel. Learn more: https://go.microsoft.com/fwlink/?linkid=870924
Comment:
    @Summers, Kelly What are the colored cells calling out?
Reply:
    I think they're QAQC cells. They're just flagging that there's a big change in emissions in 2021 as compared to 2020 and 2022. This appears to be driven by wildfire - the area burned for 2021 was ~2x that in 2020 and 2022</t>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tc={4262E090-7923-46F7-9041-EAF1D0A62965}</author>
  </authors>
  <commentList>
    <comment ref="O6" authorId="0" shapeId="0" xr:uid="{4262E090-7923-46F7-9041-EAF1D0A62965}">
      <text>
        <t>[Threaded comment]
Your version of Excel allows you to read this threaded comment; however, any edits to it will get removed if the file is opened in a newer version of Excel. Learn more: https://go.microsoft.com/fwlink/?linkid=870924
Comment:
    Kelly check this populated correctly!</t>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Brewer, Tyler</author>
  </authors>
  <commentList>
    <comment ref="B15" authorId="0" shapeId="0" xr:uid="{A61F26E6-1732-4C1C-9E99-1BF5BD4CD0C6}">
      <text>
        <r>
          <rPr>
            <b/>
            <sz val="9"/>
            <color indexed="81"/>
            <rFont val="Tahoma"/>
            <family val="2"/>
          </rPr>
          <t>Brewer, Tyler:</t>
        </r>
        <r>
          <rPr>
            <sz val="9"/>
            <color indexed="81"/>
            <rFont val="Tahoma"/>
            <family val="2"/>
          </rPr>
          <t xml:space="preserve">
Average net forest C sequestration rate for 2011-2025 is used for 1990-2010 estimates.</t>
        </r>
      </text>
    </comment>
    <comment ref="B16" authorId="0" shapeId="0" xr:uid="{7FED260A-DEBB-46E4-93E5-513749ECC65D}">
      <text>
        <r>
          <rPr>
            <b/>
            <sz val="9"/>
            <color indexed="81"/>
            <rFont val="Tahoma"/>
            <family val="2"/>
          </rPr>
          <t>Brewer, Tyler:</t>
        </r>
        <r>
          <rPr>
            <sz val="9"/>
            <color indexed="81"/>
            <rFont val="Tahoma"/>
            <family val="2"/>
          </rPr>
          <t xml:space="preserve">
Average net shrubland C sequestration rate for 2011-2025 is used for 1990-2010 estimates.</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Hartung, Leah</author>
    <author>Roberts, Annie</author>
  </authors>
  <commentList>
    <comment ref="A6" authorId="0" shapeId="0" xr:uid="{9DBCFEFC-09D7-4F0C-B6FD-AA4C8CE67414}">
      <text>
        <r>
          <rPr>
            <b/>
            <sz val="9"/>
            <color indexed="81"/>
            <rFont val="Tahoma"/>
            <family val="2"/>
          </rPr>
          <t>Hartung, Leah:</t>
        </r>
        <r>
          <rPr>
            <sz val="9"/>
            <color indexed="81"/>
            <rFont val="Tahoma"/>
            <family val="2"/>
          </rPr>
          <t xml:space="preserve">
Caculations in AgSoilEmissions Calulcations</t>
        </r>
      </text>
    </comment>
    <comment ref="AC32" authorId="1" shapeId="0" xr:uid="{C52F721C-A0E5-444F-BE6B-5524C5CFB602}">
      <text>
        <r>
          <rPr>
            <b/>
            <sz val="9"/>
            <color indexed="81"/>
            <rFont val="Tahoma"/>
            <family val="2"/>
          </rPr>
          <t>Roberts, Annie:</t>
        </r>
        <r>
          <rPr>
            <sz val="9"/>
            <color indexed="81"/>
            <rFont val="Tahoma"/>
            <family val="2"/>
          </rPr>
          <t xml:space="preserve">
note that this is 100%-minus the sum of the other counties to ensure that the proxied by county totals are exactly equal to 100%</t>
        </r>
      </text>
    </comment>
    <comment ref="AC38" authorId="1" shapeId="0" xr:uid="{854F11F2-C15C-4BEA-9FAF-18E1A4369927}">
      <text>
        <r>
          <rPr>
            <b/>
            <sz val="9"/>
            <color indexed="81"/>
            <rFont val="Tahoma"/>
            <family val="2"/>
          </rPr>
          <t>Roberts, Annie:</t>
        </r>
        <r>
          <rPr>
            <sz val="9"/>
            <color indexed="81"/>
            <rFont val="Tahoma"/>
            <family val="2"/>
          </rPr>
          <t xml:space="preserve">
note that this is 100%-minus the sum of the other counties to ensure that the proxied by county totals are exactly equal to 100%</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Brewer, Tyler</author>
    <author>Andrews, Sabrina</author>
    <author>JYK</author>
    <author>Hartung, Leah</author>
    <author>Golla, Emily</author>
    <author>ICF</author>
    <author>Emily Rowan</author>
    <author>Sabrina Andrews</author>
  </authors>
  <commentList>
    <comment ref="AD9" authorId="0" shapeId="0" xr:uid="{6493CD0F-6ADC-4E69-ABCB-6AACE983E9C7}">
      <text>
        <r>
          <rPr>
            <b/>
            <sz val="9"/>
            <color indexed="81"/>
            <rFont val="Tahoma"/>
            <family val="2"/>
          </rPr>
          <t>Brewer, Tyler:</t>
        </r>
        <r>
          <rPr>
            <sz val="9"/>
            <color indexed="81"/>
            <rFont val="Tahoma"/>
            <family val="2"/>
          </rPr>
          <t xml:space="preserve">
Hawaii DBEDT 2019, Table 20.03</t>
        </r>
      </text>
    </comment>
    <comment ref="AJ9" authorId="1" shapeId="0" xr:uid="{00000000-0006-0000-0E00-000007000000}">
      <text>
        <r>
          <rPr>
            <sz val="9"/>
            <color indexed="81"/>
            <rFont val="Tahoma"/>
            <family val="2"/>
          </rPr>
          <t>Selmants et al. (2017), Ch. 8, p. 116</t>
        </r>
      </text>
    </comment>
    <comment ref="AK9" authorId="1" shapeId="0" xr:uid="{00000000-0006-0000-0E00-000008000000}">
      <text>
        <r>
          <rPr>
            <sz val="9"/>
            <color indexed="81"/>
            <rFont val="Tahoma"/>
            <family val="2"/>
          </rPr>
          <t>Selmants et al. (2017), Ch. 8, p. 116</t>
        </r>
      </text>
    </comment>
    <comment ref="AL9" authorId="1" shapeId="0" xr:uid="{00000000-0006-0000-0E00-000009000000}">
      <text>
        <r>
          <rPr>
            <sz val="9"/>
            <color indexed="81"/>
            <rFont val="Tahoma"/>
            <family val="2"/>
          </rPr>
          <t>Selmants et al. (2017), Ch. 8, p. 116</t>
        </r>
      </text>
    </comment>
    <comment ref="AM9" authorId="1" shapeId="0" xr:uid="{1F784B11-0F33-46B2-9D1D-42081D34CF3D}">
      <text>
        <r>
          <rPr>
            <sz val="9"/>
            <color indexed="81"/>
            <rFont val="Tahoma"/>
            <family val="2"/>
          </rPr>
          <t>Selmants et al. (2017), Ch. 8, p. 116</t>
        </r>
      </text>
    </comment>
    <comment ref="AN9" authorId="1" shapeId="0" xr:uid="{D8473D80-1DA4-45AE-AC34-145A75314D27}">
      <text>
        <r>
          <rPr>
            <sz val="9"/>
            <color indexed="81"/>
            <rFont val="Tahoma"/>
            <family val="2"/>
          </rPr>
          <t>Selmants et al. (2017), Ch. 8, p. 116</t>
        </r>
      </text>
    </comment>
    <comment ref="AO9" authorId="1" shapeId="0" xr:uid="{F82C821B-3B51-42D2-B813-A792A212BC78}">
      <text>
        <r>
          <rPr>
            <sz val="9"/>
            <color indexed="81"/>
            <rFont val="Tahoma"/>
            <family val="2"/>
          </rPr>
          <t>Selmants et al. (2017), Ch. 8, p. 116</t>
        </r>
      </text>
    </comment>
    <comment ref="AP9" authorId="1" shapeId="0" xr:uid="{53BE8CBA-42B7-4DFE-8B4E-75C8E95E3629}">
      <text>
        <r>
          <rPr>
            <sz val="9"/>
            <color indexed="81"/>
            <rFont val="Tahoma"/>
            <family val="2"/>
          </rPr>
          <t>Selmants et al. (2017), Ch. 8, p. 116</t>
        </r>
      </text>
    </comment>
    <comment ref="AQ9" authorId="1" shapeId="0" xr:uid="{F0B4580B-0144-41E2-8BBF-59FED93F7EFD}">
      <text>
        <r>
          <rPr>
            <sz val="9"/>
            <color indexed="81"/>
            <rFont val="Tahoma"/>
            <family val="2"/>
          </rPr>
          <t>Selmants et al. (2017), Ch. 8, p. 116</t>
        </r>
      </text>
    </comment>
    <comment ref="AR9" authorId="1" shapeId="0" xr:uid="{03E3206F-490F-4E09-B84C-DF8329DA694F}">
      <text>
        <r>
          <rPr>
            <sz val="9"/>
            <color indexed="81"/>
            <rFont val="Tahoma"/>
            <family val="2"/>
          </rPr>
          <t>Selmants et al. (2017), Ch. 8, p. 116</t>
        </r>
      </text>
    </comment>
    <comment ref="AS9" authorId="1" shapeId="0" xr:uid="{AE549B2F-0A33-409D-827C-4833F1EC90A5}">
      <text>
        <r>
          <rPr>
            <sz val="9"/>
            <color indexed="81"/>
            <rFont val="Tahoma"/>
            <family val="2"/>
          </rPr>
          <t>Selmants et al. (2017), Ch. 8, p. 116</t>
        </r>
      </text>
    </comment>
    <comment ref="AT9" authorId="1" shapeId="0" xr:uid="{D4C629A8-A8CC-4CAD-9DB7-AE5A2FF1DD26}">
      <text>
        <r>
          <rPr>
            <sz val="9"/>
            <color indexed="81"/>
            <rFont val="Tahoma"/>
            <family val="2"/>
          </rPr>
          <t>Selmants et al. (2017), Ch. 8, p. 116</t>
        </r>
      </text>
    </comment>
    <comment ref="AU9" authorId="1" shapeId="0" xr:uid="{ED3FAE0E-E7D2-41D5-BC83-FED099312890}">
      <text>
        <r>
          <rPr>
            <sz val="9"/>
            <color indexed="81"/>
            <rFont val="Tahoma"/>
            <family val="2"/>
          </rPr>
          <t>Selmants et al. (2017), Ch. 8, p. 116</t>
        </r>
      </text>
    </comment>
    <comment ref="AV9" authorId="1" shapeId="0" xr:uid="{0FB5E363-7D7C-4F1E-9D26-AF1CEF9A8D54}">
      <text>
        <r>
          <rPr>
            <sz val="9"/>
            <color indexed="81"/>
            <rFont val="Tahoma"/>
            <family val="2"/>
          </rPr>
          <t>Selmants et al. (2017), Ch. 8, p. 116</t>
        </r>
      </text>
    </comment>
    <comment ref="AW9" authorId="1" shapeId="0" xr:uid="{81AC0DE1-BA71-435F-8804-01BA9447A361}">
      <text>
        <r>
          <rPr>
            <sz val="9"/>
            <color indexed="81"/>
            <rFont val="Tahoma"/>
            <family val="2"/>
          </rPr>
          <t>Selmants et al. (2017), Ch. 8, p. 116</t>
        </r>
      </text>
    </comment>
    <comment ref="AX9" authorId="1" shapeId="0" xr:uid="{82501D5B-2187-45D7-A7D8-85670FADC04A}">
      <text>
        <r>
          <rPr>
            <sz val="9"/>
            <color indexed="81"/>
            <rFont val="Tahoma"/>
            <family val="2"/>
          </rPr>
          <t>Selmants et al. (2017), Ch. 8, p. 116</t>
        </r>
      </text>
    </comment>
    <comment ref="AY9" authorId="1" shapeId="0" xr:uid="{7D6AFE84-62DA-420A-BA82-221A7DEACB2D}">
      <text>
        <r>
          <rPr>
            <sz val="9"/>
            <color indexed="81"/>
            <rFont val="Tahoma"/>
            <family val="2"/>
          </rPr>
          <t>Selmants et al. (2017), Ch. 8, p. 116</t>
        </r>
      </text>
    </comment>
    <comment ref="AZ9" authorId="1" shapeId="0" xr:uid="{4EC4813B-69CA-48A1-8E0C-3BEDC323D977}">
      <text>
        <r>
          <rPr>
            <sz val="9"/>
            <color indexed="81"/>
            <rFont val="Tahoma"/>
            <family val="2"/>
          </rPr>
          <t>Selmants et al. (2017), Ch. 8, p. 116</t>
        </r>
      </text>
    </comment>
    <comment ref="BA9" authorId="1" shapeId="0" xr:uid="{011DE4F7-6087-458C-905A-05ADB1E1169B}">
      <text>
        <r>
          <rPr>
            <sz val="9"/>
            <color indexed="81"/>
            <rFont val="Tahoma"/>
            <family val="2"/>
          </rPr>
          <t>Selmants et al. (2017), Ch. 8, p. 116</t>
        </r>
      </text>
    </comment>
    <comment ref="BB9" authorId="1" shapeId="0" xr:uid="{B46DDDEA-B2F3-4606-A17F-BB15324CD8A9}">
      <text>
        <r>
          <rPr>
            <sz val="9"/>
            <color indexed="81"/>
            <rFont val="Tahoma"/>
            <family val="2"/>
          </rPr>
          <t>Selmants et al. (2017), Ch. 8, p. 116</t>
        </r>
      </text>
    </comment>
    <comment ref="BC9" authorId="1" shapeId="0" xr:uid="{FB5CB497-6396-4664-9FDB-52E2011100D7}">
      <text>
        <r>
          <rPr>
            <sz val="9"/>
            <color indexed="81"/>
            <rFont val="Tahoma"/>
            <family val="2"/>
          </rPr>
          <t>Selmants et al. (2017), Ch. 8, p. 116</t>
        </r>
      </text>
    </comment>
    <comment ref="BD9" authorId="1" shapeId="0" xr:uid="{B160CDC5-06AC-4B7B-8D97-FEC5EBC549F7}">
      <text>
        <r>
          <rPr>
            <sz val="9"/>
            <color indexed="81"/>
            <rFont val="Tahoma"/>
            <family val="2"/>
          </rPr>
          <t>Selmants et al. (2017), Ch. 8, p. 116</t>
        </r>
      </text>
    </comment>
    <comment ref="BE9" authorId="1" shapeId="0" xr:uid="{53BB09FB-E203-41AF-A52B-489F43F70155}">
      <text>
        <r>
          <rPr>
            <sz val="9"/>
            <color indexed="81"/>
            <rFont val="Tahoma"/>
            <family val="2"/>
          </rPr>
          <t>Selmants et al. (2017), Ch. 8, p. 116</t>
        </r>
      </text>
    </comment>
    <comment ref="BF9" authorId="1" shapeId="0" xr:uid="{43F84DA1-F100-4E11-B719-220529294F2A}">
      <text>
        <r>
          <rPr>
            <sz val="9"/>
            <color indexed="81"/>
            <rFont val="Tahoma"/>
            <family val="2"/>
          </rPr>
          <t>Selmants et al. (2017), Ch. 8, p. 116</t>
        </r>
      </text>
    </comment>
    <comment ref="K15" authorId="2" shapeId="0" xr:uid="{00000000-0006-0000-0E00-00000A000000}">
      <text>
        <r>
          <rPr>
            <sz val="8"/>
            <color indexed="81"/>
            <rFont val="Tahoma"/>
            <family val="2"/>
          </rPr>
          <t xml:space="preserve">
From National Association of State Forester's 1998 State Forestry Statistics.  </t>
        </r>
      </text>
    </comment>
    <comment ref="O15" authorId="2" shapeId="0" xr:uid="{00000000-0006-0000-0E00-00000B000000}">
      <text>
        <r>
          <rPr>
            <b/>
            <sz val="8"/>
            <color indexed="81"/>
            <rFont val="Tahoma"/>
            <family val="2"/>
          </rPr>
          <t>JYK:</t>
        </r>
        <r>
          <rPr>
            <sz val="8"/>
            <color indexed="81"/>
            <rFont val="Tahoma"/>
            <family val="2"/>
          </rPr>
          <t xml:space="preserve">
From National Association of State Forester's 2002 State Forestry Statistics.  http://www.stateforesters.org/files/2002_20Stat_20Resource_20Base.pdf</t>
        </r>
      </text>
    </comment>
    <comment ref="T15" authorId="2" shapeId="0" xr:uid="{00000000-0006-0000-0E00-00000C000000}">
      <text>
        <r>
          <rPr>
            <b/>
            <sz val="8"/>
            <color indexed="81"/>
            <rFont val="Tahoma"/>
            <family val="2"/>
          </rPr>
          <t>ICF:</t>
        </r>
        <r>
          <rPr>
            <sz val="8"/>
            <color indexed="81"/>
            <rFont val="Tahoma"/>
            <family val="2"/>
          </rPr>
          <t xml:space="preserve">
Source: Data from Annual Wildfire Summary Report, Fire Management Program.  Dept. of Land and Natural Resrouces, State of Hawaii.  http://dlnr.hawaii.gov/forestry/fire/</t>
        </r>
      </text>
    </comment>
    <comment ref="U15" authorId="2" shapeId="0" xr:uid="{00000000-0006-0000-0E00-00000D000000}">
      <text>
        <r>
          <rPr>
            <b/>
            <sz val="8"/>
            <color indexed="81"/>
            <rFont val="Tahoma"/>
            <family val="2"/>
          </rPr>
          <t>ICF:</t>
        </r>
        <r>
          <rPr>
            <sz val="8"/>
            <color indexed="81"/>
            <rFont val="Tahoma"/>
            <family val="2"/>
          </rPr>
          <t xml:space="preserve">
Source: Data from Annual Wildfire Summary Report, Fire Management Program.  Dept. of Land and Natural Resrouces, State of Hawaii.  http://dlnr.hawaii.gov/forestry/fire/</t>
        </r>
      </text>
    </comment>
    <comment ref="V15" authorId="2" shapeId="0" xr:uid="{00000000-0006-0000-0E00-00000E000000}">
      <text>
        <r>
          <rPr>
            <b/>
            <sz val="8"/>
            <color indexed="81"/>
            <rFont val="Tahoma"/>
            <family val="2"/>
          </rPr>
          <t>ICF:</t>
        </r>
        <r>
          <rPr>
            <sz val="8"/>
            <color indexed="81"/>
            <rFont val="Tahoma"/>
            <family val="2"/>
          </rPr>
          <t xml:space="preserve">
Source: Data from Annual Wildfire Summary Report, Fire Management Program.  Dept. of Land and Natural Resrouces, State of Hawaii.  http://dlnr.hawaii.gov/forestry/fire/</t>
        </r>
      </text>
    </comment>
    <comment ref="W15" authorId="2" shapeId="0" xr:uid="{00000000-0006-0000-0E00-00000F000000}">
      <text>
        <r>
          <rPr>
            <b/>
            <sz val="8"/>
            <color indexed="81"/>
            <rFont val="Tahoma"/>
            <family val="2"/>
          </rPr>
          <t>ICF:</t>
        </r>
        <r>
          <rPr>
            <sz val="8"/>
            <color indexed="81"/>
            <rFont val="Tahoma"/>
            <family val="2"/>
          </rPr>
          <t xml:space="preserve">
Source: Data from Annual Wildfire Summary Report, Fire Management Program.  Dept. of Land and Natural Resrouces, State of Hawaii.  http://dlnr.hawaii.gov/forestry/fire/</t>
        </r>
      </text>
    </comment>
    <comment ref="X15" authorId="2" shapeId="0" xr:uid="{00000000-0006-0000-0E00-000010000000}">
      <text>
        <r>
          <rPr>
            <b/>
            <sz val="8"/>
            <color indexed="81"/>
            <rFont val="Tahoma"/>
            <family val="2"/>
          </rPr>
          <t>ICF:</t>
        </r>
        <r>
          <rPr>
            <sz val="8"/>
            <color indexed="81"/>
            <rFont val="Tahoma"/>
            <family val="2"/>
          </rPr>
          <t xml:space="preserve">
Source: Data from Annual Wildfire Summary Report, Fire Management Program.  Dept. of Land and Natural Resrouces, State of Hawaii.  http://dlnr.hawaii.gov/forestry/fire/</t>
        </r>
      </text>
    </comment>
    <comment ref="Y15" authorId="2" shapeId="0" xr:uid="{00000000-0006-0000-0E00-000011000000}">
      <text>
        <r>
          <rPr>
            <b/>
            <sz val="8"/>
            <color indexed="81"/>
            <rFont val="Tahoma"/>
            <family val="2"/>
          </rPr>
          <t>ICF:</t>
        </r>
        <r>
          <rPr>
            <sz val="8"/>
            <color indexed="81"/>
            <rFont val="Tahoma"/>
            <family val="2"/>
          </rPr>
          <t xml:space="preserve">
Source: Data from Annual Wildfire Summary Report, Fire Management Program.  Dept. of Land and Natural Resrouces, State of Hawaii.  http://dlnr.hawaii.gov/forestry/fire/</t>
        </r>
      </text>
    </comment>
    <comment ref="Z15" authorId="2" shapeId="0" xr:uid="{00000000-0006-0000-0E00-000012000000}">
      <text>
        <r>
          <rPr>
            <b/>
            <sz val="8"/>
            <color indexed="81"/>
            <rFont val="Tahoma"/>
            <family val="2"/>
          </rPr>
          <t>ICF:</t>
        </r>
        <r>
          <rPr>
            <sz val="8"/>
            <color indexed="81"/>
            <rFont val="Tahoma"/>
            <family val="2"/>
          </rPr>
          <t xml:space="preserve">
Source: Data from Annual Wildfire Summary Report, Fire Management Program.  Dept. of Land and Natural Resrouces, State of Hawaii.  http://dlnr.hawaii.gov/forestry/fire/</t>
        </r>
      </text>
    </comment>
    <comment ref="AA15" authorId="2" shapeId="0" xr:uid="{00000000-0006-0000-0E00-000013000000}">
      <text>
        <r>
          <rPr>
            <b/>
            <sz val="8"/>
            <color indexed="81"/>
            <rFont val="Tahoma"/>
            <family val="2"/>
          </rPr>
          <t>ICF:</t>
        </r>
        <r>
          <rPr>
            <sz val="8"/>
            <color indexed="81"/>
            <rFont val="Tahoma"/>
            <family val="2"/>
          </rPr>
          <t xml:space="preserve">
Source: Data from Annual Wildfire Summary Report, Fire Management Program.  Dept. of Land and Natural Resrouces, State of Hawaii.  http://dlnr.hawaii.gov/forestry/fire/</t>
        </r>
      </text>
    </comment>
    <comment ref="AB15" authorId="2" shapeId="0" xr:uid="{00000000-0006-0000-0E00-000014000000}">
      <text>
        <r>
          <rPr>
            <b/>
            <sz val="8"/>
            <color indexed="81"/>
            <rFont val="Tahoma"/>
            <family val="2"/>
          </rPr>
          <t>ICF:</t>
        </r>
        <r>
          <rPr>
            <sz val="8"/>
            <color indexed="81"/>
            <rFont val="Tahoma"/>
            <family val="2"/>
          </rPr>
          <t xml:space="preserve">
Source: Data from Annual Wildfire Summary Report, Fire Management Program.  Dept. of Land and Natural Resrouces, State of Hawaii.  http://dlnr.hawaii.gov/forestry/fire/</t>
        </r>
      </text>
    </comment>
    <comment ref="AC15" authorId="2" shapeId="0" xr:uid="{00000000-0006-0000-0E00-000015000000}">
      <text>
        <r>
          <rPr>
            <b/>
            <sz val="8"/>
            <color indexed="81"/>
            <rFont val="Tahoma"/>
            <family val="2"/>
          </rPr>
          <t>ICF:</t>
        </r>
        <r>
          <rPr>
            <sz val="8"/>
            <color indexed="81"/>
            <rFont val="Tahoma"/>
            <family val="2"/>
          </rPr>
          <t xml:space="preserve">
Source: Data from Annual Wildfire Summary Report, Fire Management Program.  Dept. of Land and Natural Resrouces, State of Hawaii.  http://dlnr.hawaii.gov/forestry/fire/</t>
        </r>
      </text>
    </comment>
    <comment ref="AD15" authorId="0" shapeId="0" xr:uid="{1C0CCA82-D2FA-402E-93A9-FBEC2B29038F}">
      <text>
        <r>
          <rPr>
            <b/>
            <sz val="9"/>
            <color indexed="81"/>
            <rFont val="Tahoma"/>
            <family val="2"/>
          </rPr>
          <t>Brewer, Tyler:</t>
        </r>
        <r>
          <rPr>
            <sz val="9"/>
            <color indexed="81"/>
            <rFont val="Tahoma"/>
            <family val="2"/>
          </rPr>
          <t xml:space="preserve">
Continuing proxying value from 2016.</t>
        </r>
      </text>
    </comment>
    <comment ref="AE15" authorId="3" shapeId="0" xr:uid="{FDF6E4CE-0AA9-445E-8D57-DB4072F95301}">
      <text>
        <r>
          <rPr>
            <b/>
            <sz val="9"/>
            <color indexed="81"/>
            <rFont val="Tahoma"/>
            <family val="2"/>
          </rPr>
          <t>Hartung, Leah:</t>
        </r>
        <r>
          <rPr>
            <sz val="9"/>
            <color indexed="81"/>
            <rFont val="Tahoma"/>
            <family val="2"/>
          </rPr>
          <t xml:space="preserve">
Source: Data from Annual Wildfire Summary Report, Fire Management Program.  Dept. of Land and Natural Resrouces, State of Hawaii.  http://dlnr.hawaii.gov/forestry/fire/</t>
        </r>
      </text>
    </comment>
    <comment ref="AF15" authorId="3" shapeId="0" xr:uid="{683C25F5-87EE-42FE-AC43-C1DA7BE5F47B}">
      <text>
        <r>
          <rPr>
            <b/>
            <sz val="9"/>
            <color indexed="81"/>
            <rFont val="Tahoma"/>
            <family val="2"/>
          </rPr>
          <t>Hartung, Leah:</t>
        </r>
        <r>
          <rPr>
            <sz val="9"/>
            <color indexed="81"/>
            <rFont val="Tahoma"/>
            <family val="2"/>
          </rPr>
          <t xml:space="preserve">
Source: Data from Annual Wildfire Summary Report, Fire Management Program.  Dept. of Land and Natural Resrouces, State of Hawaii.  http://dlnr.hawaii.gov/forestry/fire/</t>
        </r>
      </text>
    </comment>
    <comment ref="AG15" authorId="3" shapeId="0" xr:uid="{7C256F70-1E6E-4058-B1C4-64BDB129A18C}">
      <text>
        <r>
          <rPr>
            <b/>
            <sz val="9"/>
            <color indexed="81"/>
            <rFont val="Tahoma"/>
            <family val="2"/>
          </rPr>
          <t>Hartung, Leah:</t>
        </r>
        <r>
          <rPr>
            <sz val="9"/>
            <color indexed="81"/>
            <rFont val="Tahoma"/>
            <family val="2"/>
          </rPr>
          <t xml:space="preserve">
Source: Data from Annual Wildfire Summary Report, Fire Management Program.  Dept. of Land and Natural Resrouces, State of Hawaii.  http://dlnr.hawaii.gov/forestry/fire/</t>
        </r>
      </text>
    </comment>
    <comment ref="AH15" authorId="3" shapeId="0" xr:uid="{148278DD-F236-4BEA-8529-1CB8EB946FCC}">
      <text>
        <r>
          <rPr>
            <b/>
            <sz val="9"/>
            <color indexed="81"/>
            <rFont val="Tahoma"/>
            <family val="2"/>
          </rPr>
          <t>Hartung, Leah:</t>
        </r>
        <r>
          <rPr>
            <sz val="9"/>
            <color indexed="81"/>
            <rFont val="Tahoma"/>
            <family val="2"/>
          </rPr>
          <t xml:space="preserve">
Source: Data from Annual Wildfire Summary Report, Fire Management Program.  Dept. of Land and Natural Resrouces, State of Hawaii.  http://dlnr.hawaii.gov/forestry/fire/</t>
        </r>
      </text>
    </comment>
    <comment ref="B99" authorId="4" shapeId="0" xr:uid="{4DA9F46A-DFB5-4221-9681-CD89D2AF32EE}">
      <text>
        <r>
          <rPr>
            <b/>
            <sz val="9"/>
            <color indexed="81"/>
            <rFont val="Tahoma"/>
            <family val="2"/>
          </rPr>
          <t>Explanation of methodology change (8/8/2019):</t>
        </r>
        <r>
          <rPr>
            <sz val="9"/>
            <color indexed="81"/>
            <rFont val="Tahoma"/>
            <family val="2"/>
          </rPr>
          <t xml:space="preserve"> No longer need fuel available or combustion factor since the new emission factor directly provides the C emissions from wildland fires, based on Table 5.7 of Chapter 5. Wildland Fires and Greenhouse Gas Emissions in Hawai‘I of Baseline and Projected Future Carbon Storage and Carbon Fluxes in Ecosystems of Hawai‘i.</t>
        </r>
      </text>
    </comment>
    <comment ref="K101" authorId="5" shapeId="0" xr:uid="{00000000-0006-0000-0E00-000019000000}">
      <text>
        <r>
          <rPr>
            <b/>
            <sz val="9"/>
            <color indexed="81"/>
            <rFont val="Tahoma"/>
            <family val="2"/>
          </rPr>
          <t xml:space="preserve">ICF: </t>
        </r>
        <r>
          <rPr>
            <sz val="9"/>
            <color indexed="81"/>
            <rFont val="Tahoma"/>
            <family val="2"/>
          </rPr>
          <t>2006 Guidelines provide the emission factors in Table 2.5 (Chapter 2, pg. 2.47)</t>
        </r>
      </text>
    </comment>
    <comment ref="L101" authorId="6" shapeId="0" xr:uid="{00000000-0006-0000-0E00-00001A000000}">
      <text>
        <r>
          <rPr>
            <b/>
            <sz val="8"/>
            <color rgb="FF000000"/>
            <rFont val="Tahoma"/>
            <family val="2"/>
          </rPr>
          <t>ICF:</t>
        </r>
        <r>
          <rPr>
            <sz val="8"/>
            <color rgb="FF000000"/>
            <rFont val="Tahoma"/>
            <family val="2"/>
          </rPr>
          <t xml:space="preserve">
Emission ratios based on 2006 IPCC emission factors.  Must be used on CO2 from forest burned
</t>
        </r>
        <r>
          <rPr>
            <sz val="8"/>
            <color rgb="FF000000"/>
            <rFont val="Tahoma"/>
            <family val="2"/>
          </rPr>
          <t>Emission ratios are calculated as the gas divided by CO2</t>
        </r>
      </text>
    </comment>
    <comment ref="B112" authorId="7" shapeId="0" xr:uid="{00000000-0006-0000-0E00-00001C000000}">
      <text>
        <r>
          <rPr>
            <b/>
            <sz val="9"/>
            <color indexed="81"/>
            <rFont val="Arial"/>
            <family val="2"/>
          </rPr>
          <t>Sabrina Andrews:</t>
        </r>
        <r>
          <rPr>
            <sz val="9"/>
            <color indexed="81"/>
            <rFont val="Arial"/>
            <family val="2"/>
          </rPr>
          <t xml:space="preserve">
Added formula to this row</t>
        </r>
      </text>
    </comment>
    <comment ref="B116" authorId="7" shapeId="0" xr:uid="{00000000-0006-0000-0E00-00001D000000}">
      <text>
        <r>
          <rPr>
            <b/>
            <sz val="9"/>
            <color indexed="81"/>
            <rFont val="Arial"/>
            <family val="2"/>
          </rPr>
          <t>Sabrina Andrews:</t>
        </r>
        <r>
          <rPr>
            <sz val="9"/>
            <color indexed="81"/>
            <rFont val="Arial"/>
            <family val="2"/>
          </rPr>
          <t xml:space="preserve">
Added formula to this row</t>
        </r>
      </text>
    </comment>
    <comment ref="A132" authorId="0" shapeId="0" xr:uid="{2C38974B-4CB0-4994-A871-DFAF46AAC697}">
      <text>
        <r>
          <rPr>
            <b/>
            <sz val="9"/>
            <color indexed="81"/>
            <rFont val="Tahoma"/>
            <family val="2"/>
          </rPr>
          <t>Brewer, Tyler:</t>
        </r>
        <r>
          <rPr>
            <sz val="9"/>
            <color indexed="81"/>
            <rFont val="Tahoma"/>
            <family val="2"/>
          </rPr>
          <t xml:space="preserve">
Wet Shrubland emission factor not provided, average of mesic shrubland/wet forest classes.</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Brewer, Tyler</author>
  </authors>
  <commentList>
    <comment ref="B15" authorId="0" shapeId="0" xr:uid="{A1FE05EE-8FAE-4195-A251-004BCA562080}">
      <text>
        <r>
          <rPr>
            <b/>
            <sz val="9"/>
            <color indexed="81"/>
            <rFont val="Tahoma"/>
            <family val="2"/>
          </rPr>
          <t>Brewer, Tyler:</t>
        </r>
        <r>
          <rPr>
            <sz val="9"/>
            <color indexed="81"/>
            <rFont val="Tahoma"/>
            <family val="2"/>
          </rPr>
          <t xml:space="preserve">
Average net forest C sequestration rate for 2011-2025 is used for 1990-2010 estimates.</t>
        </r>
      </text>
    </comment>
    <comment ref="B16" authorId="0" shapeId="0" xr:uid="{C7CD024E-1EB5-40EC-AE49-E55A3F00EC6B}">
      <text>
        <r>
          <rPr>
            <b/>
            <sz val="9"/>
            <color indexed="81"/>
            <rFont val="Tahoma"/>
            <family val="2"/>
          </rPr>
          <t>Brewer, Tyler:</t>
        </r>
        <r>
          <rPr>
            <sz val="9"/>
            <color indexed="81"/>
            <rFont val="Tahoma"/>
            <family val="2"/>
          </rPr>
          <t xml:space="preserve">
Average net shrubland C sequestration rate for 2011-2025 is used for 1990-2010 estimates.</t>
        </r>
      </text>
    </comment>
    <comment ref="B45" authorId="0" shapeId="0" xr:uid="{0427D081-0796-4DB9-8E79-34A0589C594C}">
      <text>
        <r>
          <rPr>
            <b/>
            <sz val="9"/>
            <color indexed="81"/>
            <rFont val="Tahoma"/>
            <family val="2"/>
          </rPr>
          <t>Brewer, Tyler:</t>
        </r>
        <r>
          <rPr>
            <sz val="9"/>
            <color indexed="81"/>
            <rFont val="Tahoma"/>
            <family val="2"/>
          </rPr>
          <t xml:space="preserve">
Average net forest C sequestration rate for 2011-2025 is used for 1990-2010 estimates.</t>
        </r>
      </text>
    </comment>
    <comment ref="B46" authorId="0" shapeId="0" xr:uid="{B2E3BFF3-046A-44A8-BCFF-9FC0BA2950BC}">
      <text>
        <r>
          <rPr>
            <b/>
            <sz val="9"/>
            <color indexed="81"/>
            <rFont val="Tahoma"/>
            <family val="2"/>
          </rPr>
          <t>Brewer, Tyler:</t>
        </r>
        <r>
          <rPr>
            <sz val="9"/>
            <color indexed="81"/>
            <rFont val="Tahoma"/>
            <family val="2"/>
          </rPr>
          <t xml:space="preserve">
Average net shrubland C sequestration rate for 2011-2025 is used for 1990-2010 estimates.</t>
        </r>
      </text>
    </comment>
    <comment ref="B75" authorId="0" shapeId="0" xr:uid="{9BAA0C73-CD03-4279-948B-733B488427BF}">
      <text>
        <r>
          <rPr>
            <b/>
            <sz val="9"/>
            <color indexed="81"/>
            <rFont val="Tahoma"/>
            <family val="2"/>
          </rPr>
          <t>Brewer, Tyler:</t>
        </r>
        <r>
          <rPr>
            <sz val="9"/>
            <color indexed="81"/>
            <rFont val="Tahoma"/>
            <family val="2"/>
          </rPr>
          <t xml:space="preserve">
Average net forest C sequestration rate for 2011-2025 is used for 1990-2010 estimates.</t>
        </r>
      </text>
    </comment>
    <comment ref="B76" authorId="0" shapeId="0" xr:uid="{EA38C8B7-74D3-484B-B894-4F4A929F1A1E}">
      <text>
        <r>
          <rPr>
            <b/>
            <sz val="9"/>
            <color indexed="81"/>
            <rFont val="Tahoma"/>
            <family val="2"/>
          </rPr>
          <t>Brewer, Tyler:</t>
        </r>
        <r>
          <rPr>
            <sz val="9"/>
            <color indexed="81"/>
            <rFont val="Tahoma"/>
            <family val="2"/>
          </rPr>
          <t xml:space="preserve">
Average net shrubland C sequestration rate for 2011-2025 is used for 1990-2010 estimates.</t>
        </r>
      </text>
    </comment>
    <comment ref="B105" authorId="0" shapeId="0" xr:uid="{DACF37B1-0438-4EDB-A883-2477DE47FE36}">
      <text>
        <r>
          <rPr>
            <b/>
            <sz val="9"/>
            <color indexed="81"/>
            <rFont val="Tahoma"/>
            <family val="2"/>
          </rPr>
          <t>Brewer, Tyler:</t>
        </r>
        <r>
          <rPr>
            <sz val="9"/>
            <color indexed="81"/>
            <rFont val="Tahoma"/>
            <family val="2"/>
          </rPr>
          <t xml:space="preserve">
Average net forest C sequestration rate for 2011-2025 is used for 1990-2010 estimates.</t>
        </r>
      </text>
    </comment>
    <comment ref="B106" authorId="0" shapeId="0" xr:uid="{0FC65440-A26C-47D7-9A13-9A7DFCF1E5E7}">
      <text>
        <r>
          <rPr>
            <b/>
            <sz val="9"/>
            <color indexed="81"/>
            <rFont val="Tahoma"/>
            <family val="2"/>
          </rPr>
          <t>Brewer, Tyler:</t>
        </r>
        <r>
          <rPr>
            <sz val="9"/>
            <color indexed="81"/>
            <rFont val="Tahoma"/>
            <family val="2"/>
          </rPr>
          <t xml:space="preserve">
Average net shrubland C sequestration rate for 2011-2025 is used for 1990-2010 estimates.</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tc={4EE249BC-5C67-47CB-9082-A9BA674F7F93}</author>
  </authors>
  <commentList>
    <comment ref="A2" authorId="0" shapeId="0" xr:uid="{4EE249BC-5C67-47CB-9082-A9BA674F7F93}">
      <text>
        <t>[Threaded comment]
Your version of Excel allows you to read this threaded comment; however, any edits to it will get removed if the file is opened in a newer version of Excel. Learn more: https://go.microsoft.com/fwlink/?linkid=870924
[Tasks]
There is a task anchored to this comment that cannot be viewed in your client.
Comment:
    @Roberts, Annie do you know if this has been updated in SIT? I'm guessing not</t>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EUS</author>
    <author>R Freed</author>
    <author>Sarah Shapiro</author>
    <author>NS Nadkarni</author>
    <author>Cassie Snow</author>
    <author>Matt Lichtash</author>
    <author>Jaramillo, Diana</author>
    <author>Hartung, Leah</author>
    <author>Caren Mintz</author>
    <author>Lauren Pederson</author>
    <author>Philip Groth</author>
    <author>Andrews, Sabrina</author>
  </authors>
  <commentList>
    <comment ref="C3" authorId="0" shapeId="0" xr:uid="{00000000-0006-0000-1400-000001000000}">
      <text>
        <r>
          <rPr>
            <b/>
            <sz val="8"/>
            <color indexed="81"/>
            <rFont val="Tahoma"/>
            <family val="2"/>
          </rPr>
          <t xml:space="preserve">R Freed: </t>
        </r>
        <r>
          <rPr>
            <sz val="8"/>
            <color indexed="81"/>
            <rFont val="Tahoma"/>
            <family val="2"/>
          </rPr>
          <t xml:space="preserve">Source: C Oshins and D Block. 2000. Feedstock Composition at Composting Sites.  </t>
        </r>
        <r>
          <rPr>
            <i/>
            <sz val="8"/>
            <color indexed="81"/>
            <rFont val="Tahoma"/>
            <family val="2"/>
          </rPr>
          <t>Biocycle</t>
        </r>
        <r>
          <rPr>
            <sz val="8"/>
            <color indexed="81"/>
            <rFont val="Tahoma"/>
            <family val="2"/>
          </rPr>
          <t xml:space="preserve"> 41(9): 31-34.</t>
        </r>
      </text>
    </comment>
    <comment ref="D3" authorId="1" shapeId="0" xr:uid="{00000000-0006-0000-1400-000002000000}">
      <text>
        <r>
          <rPr>
            <b/>
            <sz val="8"/>
            <color indexed="81"/>
            <rFont val="Tahoma"/>
            <family val="2"/>
          </rPr>
          <t>R Freed:</t>
        </r>
        <r>
          <rPr>
            <sz val="8"/>
            <color indexed="81"/>
            <rFont val="Tahoma"/>
            <family val="2"/>
          </rPr>
          <t xml:space="preserve">
Tchobanoglous, G, H Theisen, and SA Vigil. 1993.  </t>
        </r>
        <r>
          <rPr>
            <i/>
            <sz val="8"/>
            <color indexed="81"/>
            <rFont val="Tahoma"/>
            <family val="2"/>
          </rPr>
          <t xml:space="preserve">Integrated Solid Waste Management, </t>
        </r>
        <r>
          <rPr>
            <sz val="8"/>
            <color indexed="81"/>
            <rFont val="Tahoma"/>
            <family val="2"/>
          </rPr>
          <t>1st edition.</t>
        </r>
        <r>
          <rPr>
            <i/>
            <sz val="8"/>
            <color indexed="81"/>
            <rFont val="Tahoma"/>
            <family val="2"/>
          </rPr>
          <t xml:space="preserve"> </t>
        </r>
        <r>
          <rPr>
            <sz val="8"/>
            <color indexed="81"/>
            <rFont val="Tahoma"/>
            <family val="2"/>
          </rPr>
          <t>McGraw-Hill, NY.  Cited by Barlaz (1998).</t>
        </r>
      </text>
    </comment>
    <comment ref="E3" authorId="1" shapeId="0" xr:uid="{00000000-0006-0000-1400-000003000000}">
      <text>
        <r>
          <rPr>
            <b/>
            <sz val="8"/>
            <color indexed="81"/>
            <rFont val="Tahoma"/>
            <family val="2"/>
          </rPr>
          <t>R Freed:</t>
        </r>
        <r>
          <rPr>
            <sz val="8"/>
            <color indexed="81"/>
            <rFont val="Tahoma"/>
            <family val="2"/>
          </rPr>
          <t xml:space="preserve">
From EPA 2002 "</t>
        </r>
        <r>
          <rPr>
            <i/>
            <sz val="8"/>
            <color indexed="81"/>
            <rFont val="Tahoma"/>
            <family val="2"/>
          </rPr>
          <t>GHG Emissions from Management of Selected Materials in Municipal Solid Waste</t>
        </r>
        <r>
          <rPr>
            <sz val="8"/>
            <color indexed="81"/>
            <rFont val="Tahoma"/>
            <family val="2"/>
          </rPr>
          <t>" http://www.epa.gov/epaoswer/non-hw/muncpl/ghg/greengas.pdf, page 107.  EPA-530-R-02-006.</t>
        </r>
      </text>
    </comment>
    <comment ref="F3" authorId="1" shapeId="0" xr:uid="{00000000-0006-0000-1400-000004000000}">
      <text>
        <r>
          <rPr>
            <b/>
            <sz val="8"/>
            <color indexed="81"/>
            <rFont val="Tahoma"/>
            <family val="2"/>
          </rPr>
          <t>R Freed:</t>
        </r>
        <r>
          <rPr>
            <sz val="8"/>
            <color indexed="81"/>
            <rFont val="Tahoma"/>
            <family val="2"/>
          </rPr>
          <t xml:space="preserve">
Data from Barlaz (1998 Global Biogeochem Cycles, p. 375) (presumably all represent material as disposed of)</t>
        </r>
      </text>
    </comment>
    <comment ref="G3" authorId="2" shapeId="0" xr:uid="{00000000-0006-0000-1400-000005000000}">
      <text>
        <r>
          <rPr>
            <b/>
            <sz val="8"/>
            <color indexed="81"/>
            <rFont val="Tahoma"/>
            <family val="2"/>
          </rPr>
          <t>Sarah Shapiro:</t>
        </r>
        <r>
          <rPr>
            <sz val="8"/>
            <color indexed="81"/>
            <rFont val="Tahoma"/>
            <family val="2"/>
          </rPr>
          <t xml:space="preserve">
Branches and Food Scraps half lives are calculated from K values in the 2006 IPCC draft guidelines.  The k-values used corespond to a wet Boreal and Temperate climate.</t>
        </r>
      </text>
    </comment>
    <comment ref="BJ4" authorId="3" shapeId="0" xr:uid="{C0C70F47-9F1F-4A91-85F7-B68F5ACA1B96}">
      <text>
        <r>
          <rPr>
            <b/>
            <sz val="8"/>
            <color indexed="81"/>
            <rFont val="Tahoma"/>
            <family val="2"/>
          </rPr>
          <t>ICF:</t>
        </r>
        <r>
          <rPr>
            <sz val="8"/>
            <color indexed="81"/>
            <rFont val="Tahoma"/>
            <family val="2"/>
          </rPr>
          <t xml:space="preserve">
Projected based on GROWTH function (exponential fit)</t>
        </r>
      </text>
    </comment>
    <comment ref="BJ7" authorId="3" shapeId="0" xr:uid="{59F5E72B-326E-4DFD-984F-4A02BCA4957F}">
      <text>
        <r>
          <rPr>
            <b/>
            <sz val="8"/>
            <color indexed="81"/>
            <rFont val="Tahoma"/>
            <family val="2"/>
          </rPr>
          <t>ICF:</t>
        </r>
        <r>
          <rPr>
            <sz val="8"/>
            <color indexed="81"/>
            <rFont val="Tahoma"/>
            <family val="2"/>
          </rPr>
          <t xml:space="preserve">
Projected based on GROWTH function (exponential fit)</t>
        </r>
      </text>
    </comment>
    <comment ref="B15" authorId="2" shapeId="0" xr:uid="{00000000-0006-0000-1400-000006000000}">
      <text>
        <r>
          <rPr>
            <sz val="8"/>
            <color indexed="81"/>
            <rFont val="Tahoma"/>
            <family val="2"/>
          </rPr>
          <t xml:space="preserve">
Source: 
Franklin Associates (2007) Municipal Solid Waste in the United States: 2006 Data Tables. Prepared for U.S. Environmental Protection Agency, Washington, DC. Table 29 (except where noted).
Backup data provided by EPA.
E-mail from Shelly Scheinder, Franklin Associates, to Sarah Shapiro, ICF,  providing detailed unpublished backup data for some years not shown in the MSW Facts and Figures report, 1/10/07.
</t>
        </r>
      </text>
    </comment>
    <comment ref="AY15" authorId="4" shapeId="0" xr:uid="{00000000-0006-0000-1400-000007000000}">
      <text>
        <r>
          <rPr>
            <b/>
            <sz val="8"/>
            <color indexed="81"/>
            <rFont val="Tahoma"/>
            <family val="2"/>
          </rPr>
          <t>Cassie Snow:</t>
        </r>
        <r>
          <rPr>
            <sz val="8"/>
            <color indexed="81"/>
            <rFont val="Tahoma"/>
            <family val="2"/>
          </rPr>
          <t xml:space="preserve">
Source: EPA (2009), "Municipal Solid Waste Generation, Recycling, and Disposal in the United States: Facts and Figures for 2008," Table 3
http://www.epa.gov/osw/nonhaz/municipal/pubs/msw2008rpt.pdf</t>
        </r>
      </text>
    </comment>
    <comment ref="BA15" authorId="5" shapeId="0" xr:uid="{00000000-0006-0000-1400-000008000000}">
      <text>
        <r>
          <rPr>
            <sz val="9"/>
            <color indexed="81"/>
            <rFont val="Tahoma"/>
            <family val="2"/>
          </rPr>
          <t>Advancing Sustainable
Materials Management:
2015 Fact Sheet, Table 35</t>
        </r>
      </text>
    </comment>
    <comment ref="BB15" authorId="5" shapeId="0" xr:uid="{00000000-0006-0000-1400-000009000000}">
      <text>
        <r>
          <rPr>
            <b/>
            <sz val="9"/>
            <color indexed="81"/>
            <rFont val="Tahoma"/>
            <family val="2"/>
          </rPr>
          <t>Matt Lichtash:</t>
        </r>
        <r>
          <rPr>
            <sz val="9"/>
            <color indexed="81"/>
            <rFont val="Tahoma"/>
            <family val="2"/>
          </rPr>
          <t xml:space="preserve">
Solid Waste Module, MSW Combusted tab</t>
        </r>
      </text>
    </comment>
    <comment ref="BC15" authorId="5" shapeId="0" xr:uid="{00000000-0006-0000-1400-00000A000000}">
      <text>
        <r>
          <rPr>
            <b/>
            <sz val="9"/>
            <color indexed="81"/>
            <rFont val="Tahoma"/>
            <family val="2"/>
          </rPr>
          <t>Matt Lichtash:</t>
        </r>
        <r>
          <rPr>
            <sz val="9"/>
            <color indexed="81"/>
            <rFont val="Tahoma"/>
            <family val="2"/>
          </rPr>
          <t xml:space="preserve">
Solid Waste Module, MSW Combusted tab</t>
        </r>
      </text>
    </comment>
    <comment ref="BD15" authorId="5" shapeId="0" xr:uid="{00000000-0006-0000-1400-00000B000000}">
      <text>
        <r>
          <rPr>
            <b/>
            <sz val="9"/>
            <color indexed="81"/>
            <rFont val="Tahoma"/>
            <family val="2"/>
          </rPr>
          <t>Matt Lichtash:</t>
        </r>
        <r>
          <rPr>
            <sz val="9"/>
            <color indexed="81"/>
            <rFont val="Tahoma"/>
            <family val="2"/>
          </rPr>
          <t xml:space="preserve">
Solid Waste Module, MSW Combusted tab</t>
        </r>
      </text>
    </comment>
    <comment ref="BE15" authorId="5" shapeId="0" xr:uid="{00000000-0006-0000-1400-00000C000000}">
      <text>
        <r>
          <rPr>
            <sz val="9"/>
            <color indexed="81"/>
            <rFont val="Tahoma"/>
            <family val="2"/>
          </rPr>
          <t>Advancing Sustainable
Materials Management:
2015 Fact Sheet, Table 35</t>
        </r>
      </text>
    </comment>
    <comment ref="BF15" authorId="6" shapeId="0" xr:uid="{00000000-0006-0000-1400-00000D000000}">
      <text>
        <r>
          <rPr>
            <sz val="9"/>
            <color indexed="81"/>
            <rFont val="Tahoma"/>
            <family val="2"/>
          </rPr>
          <t xml:space="preserve">Advancing Sustainable
Materials Management:
2016 and 2017 Facts and Figures, Table 35
</t>
        </r>
      </text>
    </comment>
    <comment ref="BG15" authorId="3" shapeId="0" xr:uid="{00000000-0006-0000-1400-00000E000000}">
      <text>
        <r>
          <rPr>
            <b/>
            <sz val="8"/>
            <color indexed="81"/>
            <rFont val="Tahoma"/>
            <family val="2"/>
          </rPr>
          <t>ICF:</t>
        </r>
        <r>
          <rPr>
            <sz val="8"/>
            <color indexed="81"/>
            <rFont val="Tahoma"/>
            <family val="2"/>
          </rPr>
          <t xml:space="preserve">
Advancing Sustainable
Materials Management:
2016 and 2017 Facts and Figures, Table 35</t>
        </r>
      </text>
    </comment>
    <comment ref="BH15" authorId="3" shapeId="0" xr:uid="{00000000-0006-0000-1400-00000F000000}">
      <text>
        <r>
          <rPr>
            <b/>
            <sz val="8"/>
            <color indexed="81"/>
            <rFont val="Tahoma"/>
            <family val="2"/>
          </rPr>
          <t>ICF:</t>
        </r>
        <r>
          <rPr>
            <sz val="8"/>
            <color indexed="81"/>
            <rFont val="Tahoma"/>
            <family val="2"/>
          </rPr>
          <t xml:space="preserve">
Advancing Sustainable
Materials Management:
2016 and 2017 Facts and Figures, Table 35</t>
        </r>
      </text>
    </comment>
    <comment ref="BI15" authorId="7" shapeId="0" xr:uid="{30EF45A4-87F7-41B3-91B2-28E11AFA3FA3}">
      <text>
        <r>
          <rPr>
            <b/>
            <sz val="9"/>
            <color indexed="81"/>
            <rFont val="Tahoma"/>
            <family val="2"/>
          </rPr>
          <t>Hartung, Leah:</t>
        </r>
        <r>
          <rPr>
            <sz val="9"/>
            <color indexed="81"/>
            <rFont val="Tahoma"/>
            <family val="2"/>
          </rPr>
          <t xml:space="preserve">
Advancing Sustainable
Materials Management:
2018 Facts and Figures, Table 1</t>
        </r>
      </text>
    </comment>
    <comment ref="BJ15" authorId="3" shapeId="0" xr:uid="{00000000-0006-0000-1400-000011000000}">
      <text>
        <r>
          <rPr>
            <b/>
            <sz val="8"/>
            <color indexed="81"/>
            <rFont val="Tahoma"/>
            <family val="2"/>
          </rPr>
          <t>ICF:</t>
        </r>
        <r>
          <rPr>
            <sz val="8"/>
            <color indexed="81"/>
            <rFont val="Tahoma"/>
            <family val="2"/>
          </rPr>
          <t xml:space="preserve">
Projected based on GROWTH function (exponential fit)</t>
        </r>
      </text>
    </comment>
    <comment ref="AY16" authorId="4" shapeId="0" xr:uid="{00000000-0006-0000-1400-000018000000}">
      <text>
        <r>
          <rPr>
            <b/>
            <sz val="8"/>
            <color indexed="81"/>
            <rFont val="Tahoma"/>
            <family val="2"/>
          </rPr>
          <t>Cassie Snow:</t>
        </r>
        <r>
          <rPr>
            <sz val="8"/>
            <color indexed="81"/>
            <rFont val="Tahoma"/>
            <family val="2"/>
          </rPr>
          <t xml:space="preserve">
Source: EPA (2009), "Municipal Solid Waste Generation, Recycling, and Disposal in the United States: Facts and Figures for 2008," Table 3
http://www.epa.gov/osw/nonhaz/municipal/pubs/msw2008rpt.pdf</t>
        </r>
      </text>
    </comment>
    <comment ref="BA16" authorId="6" shapeId="0" xr:uid="{00000000-0006-0000-1400-000019000000}">
      <text>
        <r>
          <rPr>
            <sz val="9"/>
            <color indexed="81"/>
            <rFont val="Tahoma"/>
            <family val="2"/>
          </rPr>
          <t xml:space="preserve">Advancing Sustainable
Materials Management:
2015 Fact Sheet, Table 35
</t>
        </r>
      </text>
    </comment>
    <comment ref="BB16" authorId="5" shapeId="0" xr:uid="{00000000-0006-0000-1400-00001A000000}">
      <text>
        <r>
          <rPr>
            <b/>
            <sz val="9"/>
            <color indexed="81"/>
            <rFont val="Tahoma"/>
            <family val="2"/>
          </rPr>
          <t>Matt Lichtash:</t>
        </r>
        <r>
          <rPr>
            <sz val="9"/>
            <color indexed="81"/>
            <rFont val="Tahoma"/>
            <family val="2"/>
          </rPr>
          <t xml:space="preserve">
Advancing Sustainable
Materials Management:
2013 Fact Sheet, Table ES-1</t>
        </r>
      </text>
    </comment>
    <comment ref="BC16" authorId="5" shapeId="0" xr:uid="{00000000-0006-0000-1400-00001B000000}">
      <text>
        <r>
          <rPr>
            <b/>
            <sz val="9"/>
            <color indexed="81"/>
            <rFont val="Tahoma"/>
            <family val="2"/>
          </rPr>
          <t>Matt Lichtash:</t>
        </r>
        <r>
          <rPr>
            <sz val="9"/>
            <color indexed="81"/>
            <rFont val="Tahoma"/>
            <family val="2"/>
          </rPr>
          <t xml:space="preserve">
Advancing Sustainable
Materials Management:
2013 Fact Sheet, Table ES-1</t>
        </r>
      </text>
    </comment>
    <comment ref="BD16" authorId="5" shapeId="0" xr:uid="{00000000-0006-0000-1400-00001C000000}">
      <text>
        <r>
          <rPr>
            <b/>
            <sz val="9"/>
            <color indexed="81"/>
            <rFont val="Tahoma"/>
            <family val="2"/>
          </rPr>
          <t>Matt Lichtash:</t>
        </r>
        <r>
          <rPr>
            <sz val="9"/>
            <color indexed="81"/>
            <rFont val="Tahoma"/>
            <family val="2"/>
          </rPr>
          <t xml:space="preserve">
Advancing Sustainable
Materials Management:
2013 Fact Sheet, Table ES-1</t>
        </r>
      </text>
    </comment>
    <comment ref="BE16" authorId="5" shapeId="0" xr:uid="{00000000-0006-0000-1400-00001D000000}">
      <text>
        <r>
          <rPr>
            <sz val="9"/>
            <color indexed="81"/>
            <rFont val="Tahoma"/>
            <family val="2"/>
          </rPr>
          <t>Advancing Sustainable
Materials Management:
2015 Fact Sheet, Table 35</t>
        </r>
      </text>
    </comment>
    <comment ref="BF16" authorId="6" shapeId="0" xr:uid="{00000000-0006-0000-1400-00001E000000}">
      <text>
        <r>
          <rPr>
            <sz val="9"/>
            <color indexed="81"/>
            <rFont val="Tahoma"/>
            <family val="2"/>
          </rPr>
          <t>Advancing Sustainable
Materials Management:
2016 and 2017 Facts and Figures, Table 35</t>
        </r>
      </text>
    </comment>
    <comment ref="BG16" authorId="3" shapeId="0" xr:uid="{00000000-0006-0000-1400-00001F000000}">
      <text>
        <r>
          <rPr>
            <b/>
            <sz val="8"/>
            <color indexed="81"/>
            <rFont val="Tahoma"/>
            <family val="2"/>
          </rPr>
          <t>ICF:</t>
        </r>
        <r>
          <rPr>
            <sz val="8"/>
            <color indexed="81"/>
            <rFont val="Tahoma"/>
            <family val="2"/>
          </rPr>
          <t xml:space="preserve">
Advancing Sustainable
Materials Management:
2016 and 2017 Facts and Figures, Table 35</t>
        </r>
      </text>
    </comment>
    <comment ref="BH16" authorId="3" shapeId="0" xr:uid="{00000000-0006-0000-1400-000020000000}">
      <text>
        <r>
          <rPr>
            <b/>
            <sz val="8"/>
            <color indexed="81"/>
            <rFont val="Tahoma"/>
            <family val="2"/>
          </rPr>
          <t>ICF:</t>
        </r>
        <r>
          <rPr>
            <sz val="8"/>
            <color indexed="81"/>
            <rFont val="Tahoma"/>
            <family val="2"/>
          </rPr>
          <t xml:space="preserve">
Advancing Sustainable
Materials Management:
2016 and 2017 Facts and Figures, Table 35</t>
        </r>
      </text>
    </comment>
    <comment ref="BI16" authorId="7" shapeId="0" xr:uid="{D32CD8DA-4081-4C67-940F-DA41E81A9059}">
      <text>
        <r>
          <rPr>
            <b/>
            <sz val="9"/>
            <color indexed="81"/>
            <rFont val="Tahoma"/>
            <family val="2"/>
          </rPr>
          <t>Hartung, Leah:</t>
        </r>
        <r>
          <rPr>
            <sz val="9"/>
            <color indexed="81"/>
            <rFont val="Tahoma"/>
            <family val="2"/>
          </rPr>
          <t xml:space="preserve">
Advancing Sustainable
Materials Management:
2018 Facts and Figures, Table 1</t>
        </r>
      </text>
    </comment>
    <comment ref="BJ16" authorId="3" shapeId="0" xr:uid="{00000000-0006-0000-1400-000022000000}">
      <text>
        <r>
          <rPr>
            <b/>
            <sz val="8"/>
            <color indexed="81"/>
            <rFont val="Tahoma"/>
            <family val="2"/>
          </rPr>
          <t>ICF:</t>
        </r>
        <r>
          <rPr>
            <sz val="8"/>
            <color indexed="81"/>
            <rFont val="Tahoma"/>
            <family val="2"/>
          </rPr>
          <t xml:space="preserve">
Projected based on GROWTH function (exponential fit)</t>
        </r>
      </text>
    </comment>
    <comment ref="AS17" authorId="1" shapeId="0" xr:uid="{00000000-0006-0000-1400-000029000000}">
      <text>
        <r>
          <rPr>
            <b/>
            <sz val="8"/>
            <color indexed="81"/>
            <rFont val="Tahoma"/>
            <family val="2"/>
          </rPr>
          <t>R Freed:</t>
        </r>
        <r>
          <rPr>
            <sz val="8"/>
            <color indexed="81"/>
            <rFont val="Tahoma"/>
            <family val="2"/>
          </rPr>
          <t xml:space="preserve">
Assumed equal to 2001 values.</t>
        </r>
      </text>
    </comment>
    <comment ref="B18" authorId="8" shapeId="0" xr:uid="{00000000-0006-0000-1400-00002A000000}">
      <text>
        <r>
          <rPr>
            <b/>
            <sz val="8"/>
            <color indexed="81"/>
            <rFont val="Tahoma"/>
            <family val="2"/>
          </rPr>
          <t>Caren Mintz:</t>
        </r>
        <r>
          <rPr>
            <sz val="8"/>
            <color indexed="81"/>
            <rFont val="Tahoma"/>
            <family val="2"/>
          </rPr>
          <t xml:space="preserve">
blue values are interpolated assuming a constant growth rate</t>
        </r>
      </text>
    </comment>
    <comment ref="B20" authorId="3" shapeId="0" xr:uid="{00000000-0006-0000-1400-00002B000000}">
      <text>
        <r>
          <rPr>
            <b/>
            <sz val="8"/>
            <color indexed="81"/>
            <rFont val="Tahoma"/>
            <family val="2"/>
          </rPr>
          <t>NS Nadkarni:</t>
        </r>
        <r>
          <rPr>
            <sz val="8"/>
            <color indexed="81"/>
            <rFont val="Tahoma"/>
            <family val="2"/>
          </rPr>
          <t xml:space="preserve">
Sources: Source: E-mail from Shelly Schneider,Franklin Associates, A Division of ERG (913-649-2225. Shelly Schneider x 224) to Sarah Shapiro, ICF 1/10/07.
EPA, Facts and Figures. 2007.</t>
        </r>
      </text>
    </comment>
    <comment ref="BA20" authorId="4" shapeId="0" xr:uid="{00000000-0006-0000-1400-00002C000000}">
      <text>
        <r>
          <rPr>
            <b/>
            <sz val="9"/>
            <color indexed="81"/>
            <rFont val="Tahoma"/>
            <family val="2"/>
          </rPr>
          <t>Cassie Snow:</t>
        </r>
        <r>
          <rPr>
            <sz val="9"/>
            <color indexed="81"/>
            <rFont val="Tahoma"/>
            <family val="2"/>
          </rPr>
          <t xml:space="preserve">
EPA, Municipal Solid Waste Generation, Recycling, and Disposal in the United States: Tables and Figures for 2010.
Table 1</t>
        </r>
      </text>
    </comment>
    <comment ref="BB20" authorId="5" shapeId="0" xr:uid="{00000000-0006-0000-1400-00002D000000}">
      <text>
        <r>
          <rPr>
            <b/>
            <sz val="9"/>
            <color indexed="81"/>
            <rFont val="Tahoma"/>
            <family val="2"/>
          </rPr>
          <t>Matt Lichtash:</t>
        </r>
        <r>
          <rPr>
            <sz val="9"/>
            <color indexed="81"/>
            <rFont val="Tahoma"/>
            <family val="2"/>
          </rPr>
          <t xml:space="preserve">
Advancing Sustainable
Materials Management:
2013 Fact Sheet, Table 1</t>
        </r>
      </text>
    </comment>
    <comment ref="BC20" authorId="5" shapeId="0" xr:uid="{00000000-0006-0000-1400-00002E000000}">
      <text>
        <r>
          <rPr>
            <b/>
            <sz val="9"/>
            <color indexed="81"/>
            <rFont val="Tahoma"/>
            <family val="2"/>
          </rPr>
          <t>Matt Lichtash:</t>
        </r>
        <r>
          <rPr>
            <sz val="9"/>
            <color indexed="81"/>
            <rFont val="Tahoma"/>
            <family val="2"/>
          </rPr>
          <t xml:space="preserve">
Advancing Sustainable
Materials Management:
2013 Fact Sheet, Table 1</t>
        </r>
      </text>
    </comment>
    <comment ref="BD20" authorId="5" shapeId="0" xr:uid="{00000000-0006-0000-1400-00002F000000}">
      <text>
        <r>
          <rPr>
            <b/>
            <sz val="9"/>
            <color indexed="81"/>
            <rFont val="Tahoma"/>
            <family val="2"/>
          </rPr>
          <t>Matt Lichtash:</t>
        </r>
        <r>
          <rPr>
            <sz val="9"/>
            <color indexed="81"/>
            <rFont val="Tahoma"/>
            <family val="2"/>
          </rPr>
          <t xml:space="preserve">
Advancing Sustainable
Materials Management:
2013 Fact Sheet, Table 1</t>
        </r>
      </text>
    </comment>
    <comment ref="BE20" authorId="5" shapeId="0" xr:uid="{00000000-0006-0000-1400-000030000000}">
      <text>
        <r>
          <rPr>
            <sz val="9"/>
            <color indexed="81"/>
            <rFont val="Tahoma"/>
            <family val="2"/>
          </rPr>
          <t>Advancing Sustainable
Materials Management:
2015 Fact Sheet, Table 1</t>
        </r>
      </text>
    </comment>
    <comment ref="BF20" authorId="6" shapeId="0" xr:uid="{00000000-0006-0000-1400-000031000000}">
      <text>
        <r>
          <rPr>
            <sz val="9"/>
            <color indexed="81"/>
            <rFont val="Tahoma"/>
            <family val="2"/>
          </rPr>
          <t>Advancing Sustainable
Materials Management:
2016 and 2017 Facts and Figures, Table 1</t>
        </r>
      </text>
    </comment>
    <comment ref="BG20" authorId="3" shapeId="0" xr:uid="{00000000-0006-0000-1400-000032000000}">
      <text>
        <r>
          <rPr>
            <b/>
            <sz val="8"/>
            <color indexed="81"/>
            <rFont val="Tahoma"/>
            <family val="2"/>
          </rPr>
          <t>ICF:</t>
        </r>
        <r>
          <rPr>
            <sz val="8"/>
            <color indexed="81"/>
            <rFont val="Tahoma"/>
            <family val="2"/>
          </rPr>
          <t xml:space="preserve">
Advancing Sustainable
Materials Management:
2016 and 2017 Facts and Figures, Table 1</t>
        </r>
      </text>
    </comment>
    <comment ref="BH20" authorId="3" shapeId="0" xr:uid="{00000000-0006-0000-1400-000033000000}">
      <text>
        <r>
          <rPr>
            <b/>
            <sz val="8"/>
            <color indexed="81"/>
            <rFont val="Tahoma"/>
            <family val="2"/>
          </rPr>
          <t>ICF:</t>
        </r>
        <r>
          <rPr>
            <sz val="8"/>
            <color indexed="81"/>
            <rFont val="Tahoma"/>
            <family val="2"/>
          </rPr>
          <t xml:space="preserve">
Advancing Sustainable
Materials Management:
2016 and 2017 Facts and Figures, Table 1</t>
        </r>
      </text>
    </comment>
    <comment ref="BI20" authorId="7" shapeId="0" xr:uid="{70B121BE-2549-4995-8400-7DF761BB76A3}">
      <text>
        <r>
          <rPr>
            <b/>
            <sz val="9"/>
            <color indexed="81"/>
            <rFont val="Tahoma"/>
            <family val="2"/>
          </rPr>
          <t>Hartung, Leah:</t>
        </r>
        <r>
          <rPr>
            <sz val="9"/>
            <color indexed="81"/>
            <rFont val="Tahoma"/>
            <family val="2"/>
          </rPr>
          <t xml:space="preserve">
Advancing Sustainable
Materials Management:
2018 Facts and Figures, Table 1</t>
        </r>
      </text>
    </comment>
    <comment ref="BJ20" authorId="7" shapeId="0" xr:uid="{A719E25C-1554-44C0-AD69-4E6F4A367606}">
      <text>
        <r>
          <rPr>
            <b/>
            <sz val="9"/>
            <color indexed="81"/>
            <rFont val="Tahoma"/>
            <family val="2"/>
          </rPr>
          <t>Hartung, Leah:</t>
        </r>
        <r>
          <rPr>
            <sz val="9"/>
            <color indexed="81"/>
            <rFont val="Tahoma"/>
            <family val="2"/>
          </rPr>
          <t xml:space="preserve">
2019-2030 projections based on 2010-2018</t>
        </r>
      </text>
    </comment>
    <comment ref="B21" authorId="1" shapeId="0" xr:uid="{00000000-0006-0000-1400-00003C000000}">
      <text>
        <r>
          <rPr>
            <b/>
            <sz val="8"/>
            <color indexed="81"/>
            <rFont val="Tahoma"/>
            <family val="2"/>
          </rPr>
          <t>R Freed:</t>
        </r>
        <r>
          <rPr>
            <sz val="8"/>
            <color indexed="81"/>
            <rFont val="Tahoma"/>
            <family val="2"/>
          </rPr>
          <t xml:space="preserve">
Source: Franklin Associates (2003) Municipal Solid Waste in the United States: 2001 Facts and Figures. Prepared for U.S. Environmental Protection Agency, Washington, DC
Pgroth: Blue values are interpolated</t>
        </r>
      </text>
    </comment>
    <comment ref="AG21" authorId="9" shapeId="0" xr:uid="{00000000-0006-0000-1400-00003D000000}">
      <text>
        <r>
          <rPr>
            <b/>
            <sz val="8"/>
            <color indexed="81"/>
            <rFont val="Tahoma"/>
            <family val="2"/>
          </rPr>
          <t>Lauren Pederson:</t>
        </r>
        <r>
          <rPr>
            <sz val="8"/>
            <color indexed="81"/>
            <rFont val="Tahoma"/>
            <family val="2"/>
          </rPr>
          <t xml:space="preserve">
1990-2005 detail received from Sarah Shapiro in an e-mail from Sarah Schneider from ERG.</t>
        </r>
      </text>
    </comment>
    <comment ref="B24" authorId="1" shapeId="0" xr:uid="{00000000-0006-0000-1400-00003E000000}">
      <text>
        <r>
          <rPr>
            <b/>
            <sz val="8"/>
            <color indexed="81"/>
            <rFont val="Tahoma"/>
            <family val="2"/>
          </rPr>
          <t>Caren Mintz:</t>
        </r>
        <r>
          <rPr>
            <sz val="8"/>
            <color indexed="81"/>
            <rFont val="Tahoma"/>
            <family val="2"/>
          </rPr>
          <t xml:space="preserve">
Unless otherwise noted, taken from EPA (2003) Municipal Solid Waste in the United States: 2001 Facts and Figures, tables 1 &amp; 2. Blue values are interpolated.  Some of the 1991-1998 values aren't explicitly reported in the EPA 2003 report, so we used values from earlier reports (as noted in comments).  The earlier values are consistent with the time series.</t>
        </r>
      </text>
    </comment>
    <comment ref="AQ25" authorId="1" shapeId="0" xr:uid="{00000000-0006-0000-1400-00003F000000}">
      <text>
        <r>
          <rPr>
            <sz val="8"/>
            <color indexed="81"/>
            <rFont val="Tahoma"/>
            <family val="2"/>
          </rPr>
          <t>Source: Franklin Associates (2005) Municipal Solid Waste in the United States: 2003 Facts and Figures. Prepared for U.S. Environmental Protection Agency, Washington, DC.
Tables 1 &amp; 10</t>
        </r>
      </text>
    </comment>
    <comment ref="AR25" authorId="1" shapeId="0" xr:uid="{00000000-0006-0000-1400-000040000000}">
      <text>
        <r>
          <rPr>
            <sz val="8"/>
            <color indexed="81"/>
            <rFont val="Tahoma"/>
            <family val="2"/>
          </rPr>
          <t>Source: Franklin Associates (2005) Municipal Solid Waste in the United States: 2003 Facts and Figures. Prepared for U.S. Environmental Protection Agency, Washington, DC.
Tables 1 &amp; 10</t>
        </r>
      </text>
    </comment>
    <comment ref="AS25" authorId="1" shapeId="0" xr:uid="{00000000-0006-0000-1400-000041000000}">
      <text>
        <r>
          <rPr>
            <sz val="8"/>
            <color indexed="81"/>
            <rFont val="Tahoma"/>
            <family val="2"/>
          </rPr>
          <t>Source: Franklin Associates (2005) Municipal Solid Waste in the United States: 2003 Facts and Figures. Prepared for U.S. Environmental Protection Agency, Washington, DC.
Tables 1 &amp; 10</t>
        </r>
      </text>
    </comment>
    <comment ref="AT25" authorId="1" shapeId="0" xr:uid="{00000000-0006-0000-1400-000042000000}">
      <text>
        <r>
          <rPr>
            <sz val="8"/>
            <color indexed="81"/>
            <rFont val="Tahoma"/>
            <family val="2"/>
          </rPr>
          <t>Source: Franklin Associates (2005) Municipal Solid Waste in the United States: 2003 Facts and Figures. Prepared for U.S. Environmental Protection Agency, Washington, DC.
Tables 1 &amp; 10</t>
        </r>
      </text>
    </comment>
    <comment ref="AH26" authorId="10" shapeId="0" xr:uid="{00000000-0006-0000-1400-000043000000}">
      <text>
        <r>
          <rPr>
            <b/>
            <sz val="8"/>
            <color indexed="81"/>
            <rFont val="Tahoma"/>
            <family val="2"/>
          </rPr>
          <t>Philip Groth:</t>
        </r>
        <r>
          <rPr>
            <sz val="8"/>
            <color indexed="81"/>
            <rFont val="Tahoma"/>
            <family val="2"/>
          </rPr>
          <t xml:space="preserve">
Taken from Franklin Associates (1999) </t>
        </r>
        <r>
          <rPr>
            <i/>
            <sz val="8"/>
            <color indexed="81"/>
            <rFont val="Tahoma"/>
            <family val="2"/>
          </rPr>
          <t xml:space="preserve">Characterization of Municipal Solid Waste in the US: 1998 Update. Prepared for </t>
        </r>
        <r>
          <rPr>
            <sz val="8"/>
            <color indexed="81"/>
            <rFont val="Tahoma"/>
            <family val="2"/>
          </rPr>
          <t>U.S. Environmental Protection Agency, Washington, DC., p. 48., "…it was estimated that the effect of this legislation was no increase in yard trimmings generation between 1990 and 1992.</t>
        </r>
      </text>
    </comment>
    <comment ref="AI26" authorId="10" shapeId="0" xr:uid="{00000000-0006-0000-1400-000044000000}">
      <text>
        <r>
          <rPr>
            <b/>
            <sz val="8"/>
            <color indexed="81"/>
            <rFont val="Tahoma"/>
            <family val="2"/>
          </rPr>
          <t>Philip Groth:</t>
        </r>
        <r>
          <rPr>
            <sz val="8"/>
            <color indexed="81"/>
            <rFont val="Tahoma"/>
            <family val="2"/>
          </rPr>
          <t xml:space="preserve">
Taken from Franklin Associates (1999) </t>
        </r>
        <r>
          <rPr>
            <i/>
            <sz val="8"/>
            <color indexed="81"/>
            <rFont val="Tahoma"/>
            <family val="2"/>
          </rPr>
          <t>Characterization of Municipal Solid Waste in the US: 1998 Update.</t>
        </r>
        <r>
          <rPr>
            <sz val="8"/>
            <color indexed="81"/>
            <rFont val="Tahoma"/>
            <family val="2"/>
          </rPr>
          <t xml:space="preserve"> Prepared for U.S. Environmental Protection Agency, Washington, DC., p. 48., "…it was estimated that the effect of this legislation was no increase in yard trimmings generation between 1990 and 1992.</t>
        </r>
      </text>
    </comment>
    <comment ref="AJ26" authorId="10" shapeId="0" xr:uid="{00000000-0006-0000-1400-000045000000}">
      <text>
        <r>
          <rPr>
            <b/>
            <sz val="8"/>
            <color indexed="81"/>
            <rFont val="Tahoma"/>
            <family val="2"/>
          </rPr>
          <t>Philip Groth:</t>
        </r>
        <r>
          <rPr>
            <sz val="8"/>
            <color indexed="81"/>
            <rFont val="Tahoma"/>
            <family val="2"/>
          </rPr>
          <t xml:space="preserve">
Interpolated from 1992 and 1994 values.
</t>
        </r>
      </text>
    </comment>
    <comment ref="AK26" authorId="10" shapeId="0" xr:uid="{00000000-0006-0000-1400-000046000000}">
      <text>
        <r>
          <rPr>
            <b/>
            <sz val="8"/>
            <color indexed="81"/>
            <rFont val="Tahoma"/>
            <family val="2"/>
          </rPr>
          <t>Philip Groth:</t>
        </r>
        <r>
          <rPr>
            <sz val="8"/>
            <color indexed="81"/>
            <rFont val="Tahoma"/>
            <family val="2"/>
          </rPr>
          <t xml:space="preserve">
Taken from Franklin Associates (1999) </t>
        </r>
        <r>
          <rPr>
            <i/>
            <sz val="8"/>
            <color indexed="81"/>
            <rFont val="Tahoma"/>
            <family val="2"/>
          </rPr>
          <t>Characterization of Municipal Solid Waste in the US: 1998 Update.</t>
        </r>
        <r>
          <rPr>
            <sz val="8"/>
            <color indexed="81"/>
            <rFont val="Tahoma"/>
            <family val="2"/>
          </rPr>
          <t xml:space="preserve"> Prepared for U.S. Environmental Protection Agency, Washington, DC., p. 29.</t>
        </r>
      </text>
    </comment>
    <comment ref="AM26" authorId="10" shapeId="0" xr:uid="{00000000-0006-0000-1400-000047000000}">
      <text>
        <r>
          <rPr>
            <b/>
            <sz val="8"/>
            <color indexed="81"/>
            <rFont val="Tahoma"/>
            <family val="2"/>
          </rPr>
          <t>Philip Groth:</t>
        </r>
        <r>
          <rPr>
            <sz val="8"/>
            <color indexed="81"/>
            <rFont val="Tahoma"/>
            <family val="2"/>
          </rPr>
          <t xml:space="preserve">
Taken from Franklin Associates (1999) </t>
        </r>
        <r>
          <rPr>
            <i/>
            <sz val="8"/>
            <color indexed="81"/>
            <rFont val="Tahoma"/>
            <family val="2"/>
          </rPr>
          <t>Characterization of Municipal Solid Waste in the US: 1998 Update.</t>
        </r>
        <r>
          <rPr>
            <sz val="8"/>
            <color indexed="81"/>
            <rFont val="Tahoma"/>
            <family val="2"/>
          </rPr>
          <t xml:space="preserve"> Prepared for U.S. Environmental Protection Agency, Washington, DC., p. 29.</t>
        </r>
      </text>
    </comment>
    <comment ref="AN26" authorId="10" shapeId="0" xr:uid="{00000000-0006-0000-1400-000048000000}">
      <text>
        <r>
          <rPr>
            <b/>
            <sz val="8"/>
            <color indexed="81"/>
            <rFont val="Tahoma"/>
            <family val="2"/>
          </rPr>
          <t>Philip Groth:</t>
        </r>
        <r>
          <rPr>
            <sz val="8"/>
            <color indexed="81"/>
            <rFont val="Tahoma"/>
            <family val="2"/>
          </rPr>
          <t xml:space="preserve">
Taken from Franklin Associates (1999) </t>
        </r>
        <r>
          <rPr>
            <i/>
            <sz val="8"/>
            <color indexed="81"/>
            <rFont val="Tahoma"/>
            <family val="2"/>
          </rPr>
          <t xml:space="preserve">Characterization of Municipal Solid Waste in the US: 1998 Update. Prepared for </t>
        </r>
        <r>
          <rPr>
            <sz val="8"/>
            <color indexed="81"/>
            <rFont val="Tahoma"/>
            <family val="2"/>
          </rPr>
          <t>U.S. Environmental Protection Agency, Washington, DC., p. 29.</t>
        </r>
      </text>
    </comment>
    <comment ref="AO26" authorId="10" shapeId="0" xr:uid="{00000000-0006-0000-1400-000049000000}">
      <text>
        <r>
          <rPr>
            <b/>
            <sz val="8"/>
            <color indexed="81"/>
            <rFont val="Tahoma"/>
            <family val="2"/>
          </rPr>
          <t xml:space="preserve">Susan Brown:
</t>
        </r>
        <r>
          <rPr>
            <sz val="8"/>
            <color indexed="81"/>
            <rFont val="Tahoma"/>
            <family val="2"/>
          </rPr>
          <t xml:space="preserve">Taken from EPA (2002) </t>
        </r>
        <r>
          <rPr>
            <i/>
            <sz val="8"/>
            <color indexed="81"/>
            <rFont val="Tahoma"/>
            <family val="2"/>
          </rPr>
          <t>Municipal Solid Waste in the United States: 2000 Facts and Figures,</t>
        </r>
        <r>
          <rPr>
            <sz val="8"/>
            <color indexed="81"/>
            <rFont val="Tahoma"/>
            <family val="2"/>
          </rPr>
          <t xml:space="preserve"> table 9.</t>
        </r>
      </text>
    </comment>
    <comment ref="AT26" authorId="9" shapeId="0" xr:uid="{00000000-0006-0000-1400-00004A000000}">
      <text>
        <r>
          <rPr>
            <b/>
            <sz val="8"/>
            <color indexed="81"/>
            <rFont val="Tahoma"/>
            <family val="2"/>
          </rPr>
          <t>Lauren Pederson:</t>
        </r>
        <r>
          <rPr>
            <sz val="8"/>
            <color indexed="81"/>
            <rFont val="Tahoma"/>
            <family val="2"/>
          </rPr>
          <t xml:space="preserve">
Updated Based on the 2005 Facts and Figures Report</t>
        </r>
      </text>
    </comment>
    <comment ref="BA26" authorId="4" shapeId="0" xr:uid="{00000000-0006-0000-1400-00004B000000}">
      <text>
        <r>
          <rPr>
            <sz val="9"/>
            <color indexed="81"/>
            <rFont val="Tahoma"/>
            <family val="2"/>
          </rPr>
          <t>Advancing Sustainable
Materials Management:
2015 Fact Sheet, Table 1</t>
        </r>
      </text>
    </comment>
    <comment ref="BE26" authorId="6" shapeId="0" xr:uid="{00000000-0006-0000-1400-00004C000000}">
      <text>
        <r>
          <rPr>
            <sz val="9"/>
            <color indexed="81"/>
            <rFont val="Tahoma"/>
            <family val="2"/>
          </rPr>
          <t>Advancing Sustainable
Materials Management:
2015 Fact Sheet, Table 1</t>
        </r>
      </text>
    </comment>
    <comment ref="BF26" authorId="6" shapeId="0" xr:uid="{00000000-0006-0000-1400-00004D000000}">
      <text>
        <r>
          <rPr>
            <sz val="9"/>
            <color indexed="81"/>
            <rFont val="Tahoma"/>
            <family val="2"/>
          </rPr>
          <t>Advancing Sustainable
Materials Management:
2016 and 2017 Facts and Figures, Table 1</t>
        </r>
      </text>
    </comment>
    <comment ref="BG26" authorId="3" shapeId="0" xr:uid="{00000000-0006-0000-1400-00004E000000}">
      <text>
        <r>
          <rPr>
            <b/>
            <sz val="8"/>
            <color indexed="81"/>
            <rFont val="Tahoma"/>
            <family val="2"/>
          </rPr>
          <t>ICF:</t>
        </r>
        <r>
          <rPr>
            <sz val="8"/>
            <color indexed="81"/>
            <rFont val="Tahoma"/>
            <family val="2"/>
          </rPr>
          <t xml:space="preserve">
Advancing Sustainable
Materials Management:
2016 and 2017 Facts and Figures, Table 1</t>
        </r>
      </text>
    </comment>
    <comment ref="BH26" authorId="3" shapeId="0" xr:uid="{00000000-0006-0000-1400-00004F000000}">
      <text>
        <r>
          <rPr>
            <b/>
            <sz val="8"/>
            <color indexed="81"/>
            <rFont val="Tahoma"/>
            <family val="2"/>
          </rPr>
          <t>ICF:</t>
        </r>
        <r>
          <rPr>
            <sz val="8"/>
            <color indexed="81"/>
            <rFont val="Tahoma"/>
            <family val="2"/>
          </rPr>
          <t xml:space="preserve">
Advancing Sustainable
Materials Management:
2016 and 2017 Facts and Figures, Table 1</t>
        </r>
      </text>
    </comment>
    <comment ref="BI26" authorId="3" shapeId="0" xr:uid="{951A415F-825F-4F18-8DC1-8A3AAD32F80F}">
      <text>
        <r>
          <rPr>
            <b/>
            <sz val="8"/>
            <color indexed="81"/>
            <rFont val="Tahoma"/>
            <family val="2"/>
          </rPr>
          <t>ICF:</t>
        </r>
        <r>
          <rPr>
            <sz val="8"/>
            <color indexed="81"/>
            <rFont val="Tahoma"/>
            <family val="2"/>
          </rPr>
          <t xml:space="preserve">
Advancing Sustainable
Materials Management:
2018 Facts and Figures, Table 1</t>
        </r>
      </text>
    </comment>
    <comment ref="BJ26" authorId="3" shapeId="0" xr:uid="{00000000-0006-0000-1400-000051000000}">
      <text>
        <r>
          <rPr>
            <b/>
            <sz val="8"/>
            <color indexed="81"/>
            <rFont val="Tahoma"/>
            <family val="2"/>
          </rPr>
          <t>ICF:</t>
        </r>
        <r>
          <rPr>
            <sz val="8"/>
            <color indexed="81"/>
            <rFont val="Tahoma"/>
            <family val="2"/>
          </rPr>
          <t xml:space="preserve">
Projected based on most recent available data (2010 to 2018)</t>
        </r>
      </text>
    </comment>
    <comment ref="BK26" authorId="3" shapeId="0" xr:uid="{00000000-0006-0000-1400-000052000000}">
      <text>
        <r>
          <rPr>
            <b/>
            <sz val="8"/>
            <color indexed="81"/>
            <rFont val="Tahoma"/>
            <family val="2"/>
          </rPr>
          <t>ICF:</t>
        </r>
        <r>
          <rPr>
            <sz val="8"/>
            <color indexed="81"/>
            <rFont val="Tahoma"/>
            <family val="2"/>
          </rPr>
          <t xml:space="preserve">
Projected based on most recent available data (2010 to 2018)</t>
        </r>
      </text>
    </comment>
    <comment ref="BL26" authorId="3" shapeId="0" xr:uid="{00000000-0006-0000-1400-000053000000}">
      <text>
        <r>
          <rPr>
            <b/>
            <sz val="8"/>
            <color indexed="81"/>
            <rFont val="Tahoma"/>
            <family val="2"/>
          </rPr>
          <t>ICF:</t>
        </r>
        <r>
          <rPr>
            <sz val="8"/>
            <color indexed="81"/>
            <rFont val="Tahoma"/>
            <family val="2"/>
          </rPr>
          <t xml:space="preserve">
Projected based on most recent available data (2010 to 2018)</t>
        </r>
      </text>
    </comment>
    <comment ref="BM26" authorId="3" shapeId="0" xr:uid="{00000000-0006-0000-1400-000054000000}">
      <text>
        <r>
          <rPr>
            <b/>
            <sz val="8"/>
            <color indexed="81"/>
            <rFont val="Tahoma"/>
            <family val="2"/>
          </rPr>
          <t>ICF:</t>
        </r>
        <r>
          <rPr>
            <sz val="8"/>
            <color indexed="81"/>
            <rFont val="Tahoma"/>
            <family val="2"/>
          </rPr>
          <t xml:space="preserve">
Projected based on most recent available data (2010 to 2018)</t>
        </r>
      </text>
    </comment>
    <comment ref="BN26" authorId="3" shapeId="0" xr:uid="{00000000-0006-0000-1400-000055000000}">
      <text>
        <r>
          <rPr>
            <b/>
            <sz val="8"/>
            <color indexed="81"/>
            <rFont val="Tahoma"/>
            <family val="2"/>
          </rPr>
          <t>ICF:</t>
        </r>
        <r>
          <rPr>
            <sz val="8"/>
            <color indexed="81"/>
            <rFont val="Tahoma"/>
            <family val="2"/>
          </rPr>
          <t xml:space="preserve">
Projected based on most recent available data (2010 to 2018)</t>
        </r>
      </text>
    </comment>
    <comment ref="BO26" authorId="3" shapeId="0" xr:uid="{00000000-0006-0000-1400-000056000000}">
      <text>
        <r>
          <rPr>
            <b/>
            <sz val="8"/>
            <color indexed="81"/>
            <rFont val="Tahoma"/>
            <family val="2"/>
          </rPr>
          <t>ICF:</t>
        </r>
        <r>
          <rPr>
            <sz val="8"/>
            <color indexed="81"/>
            <rFont val="Tahoma"/>
            <family val="2"/>
          </rPr>
          <t xml:space="preserve">
Projected based on most recent available data (2010 to 2018)</t>
        </r>
      </text>
    </comment>
    <comment ref="BP26" authorId="3" shapeId="0" xr:uid="{00000000-0006-0000-1400-000057000000}">
      <text>
        <r>
          <rPr>
            <b/>
            <sz val="8"/>
            <color indexed="81"/>
            <rFont val="Tahoma"/>
            <family val="2"/>
          </rPr>
          <t>ICF:</t>
        </r>
        <r>
          <rPr>
            <sz val="8"/>
            <color indexed="81"/>
            <rFont val="Tahoma"/>
            <family val="2"/>
          </rPr>
          <t xml:space="preserve">
Projected based on most recent available data (2010 to 2018)</t>
        </r>
      </text>
    </comment>
    <comment ref="BQ26" authorId="3" shapeId="0" xr:uid="{1A1F0E23-12CA-4495-9F19-54C7777BCD4D}">
      <text>
        <r>
          <rPr>
            <b/>
            <sz val="8"/>
            <color indexed="81"/>
            <rFont val="Tahoma"/>
            <family val="2"/>
          </rPr>
          <t>ICF:</t>
        </r>
        <r>
          <rPr>
            <sz val="8"/>
            <color indexed="81"/>
            <rFont val="Tahoma"/>
            <family val="2"/>
          </rPr>
          <t xml:space="preserve">
Projected based on most recent available data (2010 to 2018)</t>
        </r>
      </text>
    </comment>
    <comment ref="BR26" authorId="3" shapeId="0" xr:uid="{4DAE2864-03B7-4538-8FBB-9FD0D2042226}">
      <text>
        <r>
          <rPr>
            <b/>
            <sz val="8"/>
            <color indexed="81"/>
            <rFont val="Tahoma"/>
            <family val="2"/>
          </rPr>
          <t>ICF:</t>
        </r>
        <r>
          <rPr>
            <sz val="8"/>
            <color indexed="81"/>
            <rFont val="Tahoma"/>
            <family val="2"/>
          </rPr>
          <t xml:space="preserve">
Projected based on most recent available data (2010 to 2018)</t>
        </r>
      </text>
    </comment>
    <comment ref="BS26" authorId="3" shapeId="0" xr:uid="{54EB5AFC-9BE7-4244-AF20-DF07D6928463}">
      <text>
        <r>
          <rPr>
            <b/>
            <sz val="8"/>
            <color indexed="81"/>
            <rFont val="Tahoma"/>
            <family val="2"/>
          </rPr>
          <t>ICF:</t>
        </r>
        <r>
          <rPr>
            <sz val="8"/>
            <color indexed="81"/>
            <rFont val="Tahoma"/>
            <family val="2"/>
          </rPr>
          <t xml:space="preserve">
Projected based on most recent available data (2010 to 2018)</t>
        </r>
      </text>
    </comment>
    <comment ref="BT26" authorId="3" shapeId="0" xr:uid="{803FBEB9-0AD2-41EE-A61E-0327073BB4E0}">
      <text>
        <r>
          <rPr>
            <b/>
            <sz val="8"/>
            <color indexed="81"/>
            <rFont val="Tahoma"/>
            <family val="2"/>
          </rPr>
          <t>ICF:</t>
        </r>
        <r>
          <rPr>
            <sz val="8"/>
            <color indexed="81"/>
            <rFont val="Tahoma"/>
            <family val="2"/>
          </rPr>
          <t xml:space="preserve">
Projected based on most recent available data (2010 to 2018)</t>
        </r>
      </text>
    </comment>
    <comment ref="BU26" authorId="3" shapeId="0" xr:uid="{F4B43C5F-05E9-4310-ABFC-DA1BBB571AD2}">
      <text>
        <r>
          <rPr>
            <b/>
            <sz val="8"/>
            <color indexed="81"/>
            <rFont val="Tahoma"/>
            <family val="2"/>
          </rPr>
          <t>ICF:</t>
        </r>
        <r>
          <rPr>
            <sz val="8"/>
            <color indexed="81"/>
            <rFont val="Tahoma"/>
            <family val="2"/>
          </rPr>
          <t xml:space="preserve">
Projected based on most recent available data (2010 to 2018)</t>
        </r>
      </text>
    </comment>
    <comment ref="AH27" authorId="10" shapeId="0" xr:uid="{00000000-0006-0000-1400-000058000000}">
      <text>
        <r>
          <rPr>
            <b/>
            <sz val="8"/>
            <color indexed="81"/>
            <rFont val="Tahoma"/>
            <family val="2"/>
          </rPr>
          <t>Philip Groth:</t>
        </r>
        <r>
          <rPr>
            <sz val="8"/>
            <color indexed="81"/>
            <rFont val="Tahoma"/>
            <family val="2"/>
          </rPr>
          <t xml:space="preserve">
Interpolated with professional judgment.</t>
        </r>
      </text>
    </comment>
    <comment ref="AI27" authorId="10" shapeId="0" xr:uid="{00000000-0006-0000-1400-000059000000}">
      <text>
        <r>
          <rPr>
            <b/>
            <sz val="8"/>
            <color indexed="81"/>
            <rFont val="Tahoma"/>
            <family val="2"/>
          </rPr>
          <t>Philip Groth:</t>
        </r>
        <r>
          <rPr>
            <sz val="8"/>
            <color indexed="81"/>
            <rFont val="Tahoma"/>
            <family val="2"/>
          </rPr>
          <t xml:space="preserve">
Interpolated with professional judgment.</t>
        </r>
      </text>
    </comment>
    <comment ref="AJ27" authorId="10" shapeId="0" xr:uid="{00000000-0006-0000-1400-00005A000000}">
      <text>
        <r>
          <rPr>
            <b/>
            <sz val="8"/>
            <color indexed="81"/>
            <rFont val="Tahoma"/>
            <family val="2"/>
          </rPr>
          <t>Philip Groth:</t>
        </r>
        <r>
          <rPr>
            <sz val="8"/>
            <color indexed="81"/>
            <rFont val="Tahoma"/>
            <family val="2"/>
          </rPr>
          <t xml:space="preserve">
Interpolated with professional judgment.</t>
        </r>
      </text>
    </comment>
    <comment ref="AK27" authorId="10" shapeId="0" xr:uid="{00000000-0006-0000-1400-00005B000000}">
      <text>
        <r>
          <rPr>
            <b/>
            <sz val="8"/>
            <color indexed="81"/>
            <rFont val="Tahoma"/>
            <family val="2"/>
          </rPr>
          <t>Philip Groth:</t>
        </r>
        <r>
          <rPr>
            <sz val="8"/>
            <color indexed="81"/>
            <rFont val="Tahoma"/>
            <family val="2"/>
          </rPr>
          <t xml:space="preserve">
Taken from Franklin Associates (1999) </t>
        </r>
        <r>
          <rPr>
            <i/>
            <sz val="8"/>
            <color indexed="81"/>
            <rFont val="Tahoma"/>
            <family val="2"/>
          </rPr>
          <t xml:space="preserve">Characterization of Municipal Solid Waste in the US: 1998 Update. Prepared for </t>
        </r>
        <r>
          <rPr>
            <sz val="8"/>
            <color indexed="81"/>
            <rFont val="Tahoma"/>
            <family val="2"/>
          </rPr>
          <t>U.S. Environmental Protection Agency, Washington, DC., p. 30.</t>
        </r>
      </text>
    </comment>
    <comment ref="AM27" authorId="10" shapeId="0" xr:uid="{00000000-0006-0000-1400-00005C000000}">
      <text>
        <r>
          <rPr>
            <b/>
            <sz val="8"/>
            <color indexed="81"/>
            <rFont val="Tahoma"/>
            <family val="2"/>
          </rPr>
          <t>Philip Groth:</t>
        </r>
        <r>
          <rPr>
            <sz val="8"/>
            <color indexed="81"/>
            <rFont val="Tahoma"/>
            <family val="2"/>
          </rPr>
          <t xml:space="preserve">
Taken from  Franklin Associates (1999) </t>
        </r>
        <r>
          <rPr>
            <i/>
            <sz val="8"/>
            <color indexed="81"/>
            <rFont val="Tahoma"/>
            <family val="2"/>
          </rPr>
          <t>Characterization of Municipal Solid Waste in the US: 1998 Update.</t>
        </r>
        <r>
          <rPr>
            <sz val="8"/>
            <color indexed="81"/>
            <rFont val="Tahoma"/>
            <family val="2"/>
          </rPr>
          <t>U.S. Environmental Protection Agency, Washington, DC., p. 30.</t>
        </r>
      </text>
    </comment>
    <comment ref="AN27" authorId="10" shapeId="0" xr:uid="{00000000-0006-0000-1400-00005D000000}">
      <text>
        <r>
          <rPr>
            <b/>
            <sz val="8"/>
            <color indexed="81"/>
            <rFont val="Tahoma"/>
            <family val="2"/>
          </rPr>
          <t>Philip Groth:</t>
        </r>
        <r>
          <rPr>
            <sz val="8"/>
            <color indexed="81"/>
            <rFont val="Tahoma"/>
            <family val="2"/>
          </rPr>
          <t xml:space="preserve">
Taken from  Franklin Associates (1999) </t>
        </r>
        <r>
          <rPr>
            <i/>
            <sz val="8"/>
            <color indexed="81"/>
            <rFont val="Tahoma"/>
            <family val="2"/>
          </rPr>
          <t>Characterization of Municipal Solid Waste in the US: 1998 Update.</t>
        </r>
        <r>
          <rPr>
            <sz val="8"/>
            <color indexed="81"/>
            <rFont val="Tahoma"/>
            <family val="2"/>
          </rPr>
          <t xml:space="preserve"> Prepared for </t>
        </r>
        <r>
          <rPr>
            <sz val="8"/>
            <color indexed="81"/>
            <rFont val="Tahoma"/>
            <family val="2"/>
          </rPr>
          <t>U.S. Environmental Protection Agency, Washington, DC., p. 30.</t>
        </r>
      </text>
    </comment>
    <comment ref="AO27" authorId="10" shapeId="0" xr:uid="{00000000-0006-0000-1400-00005E000000}">
      <text>
        <r>
          <rPr>
            <b/>
            <sz val="8"/>
            <color indexed="81"/>
            <rFont val="Tahoma"/>
            <family val="2"/>
          </rPr>
          <t xml:space="preserve">Susan Brown:
</t>
        </r>
        <r>
          <rPr>
            <sz val="8"/>
            <color indexed="81"/>
            <rFont val="Tahoma"/>
            <family val="2"/>
          </rPr>
          <t xml:space="preserve">Taken from EPA (2002) </t>
        </r>
        <r>
          <rPr>
            <i/>
            <sz val="8"/>
            <color indexed="81"/>
            <rFont val="Tahoma"/>
            <family val="2"/>
          </rPr>
          <t>Municipal Solid Waste in the United States: 2000 Facts and Figures</t>
        </r>
        <r>
          <rPr>
            <sz val="8"/>
            <color indexed="81"/>
            <rFont val="Tahoma"/>
            <family val="2"/>
          </rPr>
          <t>,  table 9.</t>
        </r>
      </text>
    </comment>
    <comment ref="AT27" authorId="9" shapeId="0" xr:uid="{00000000-0006-0000-1400-00005F000000}">
      <text>
        <r>
          <rPr>
            <b/>
            <sz val="8"/>
            <color indexed="81"/>
            <rFont val="Tahoma"/>
            <family val="2"/>
          </rPr>
          <t>Lauren Pederson:</t>
        </r>
        <r>
          <rPr>
            <sz val="8"/>
            <color indexed="81"/>
            <rFont val="Tahoma"/>
            <family val="2"/>
          </rPr>
          <t xml:space="preserve">
Updated Based on the 2005 Facts and Figures Report</t>
        </r>
      </text>
    </comment>
    <comment ref="AU27" authorId="9" shapeId="0" xr:uid="{00000000-0006-0000-1400-000060000000}">
      <text>
        <r>
          <rPr>
            <b/>
            <sz val="8"/>
            <color indexed="81"/>
            <rFont val="Tahoma"/>
            <family val="2"/>
          </rPr>
          <t>Lauren Pederson:</t>
        </r>
        <r>
          <rPr>
            <sz val="8"/>
            <color indexed="81"/>
            <rFont val="Tahoma"/>
            <family val="2"/>
          </rPr>
          <t xml:space="preserve">
Updated Based on the 2005 Facts and Figures Report</t>
        </r>
      </text>
    </comment>
    <comment ref="AV27" authorId="9" shapeId="0" xr:uid="{00000000-0006-0000-1400-000061000000}">
      <text>
        <r>
          <rPr>
            <b/>
            <sz val="8"/>
            <color indexed="81"/>
            <rFont val="Tahoma"/>
            <family val="2"/>
          </rPr>
          <t>Lauren Pederson:</t>
        </r>
        <r>
          <rPr>
            <sz val="8"/>
            <color indexed="81"/>
            <rFont val="Tahoma"/>
            <family val="2"/>
          </rPr>
          <t xml:space="preserve">
Updated Based on the 2005 Facts and Figures Report</t>
        </r>
      </text>
    </comment>
    <comment ref="BA27" authorId="4" shapeId="0" xr:uid="{00000000-0006-0000-1400-000062000000}">
      <text>
        <r>
          <rPr>
            <sz val="9"/>
            <color indexed="81"/>
            <rFont val="Tahoma"/>
            <family val="2"/>
          </rPr>
          <t>Advancing Sustainable
Materials Management:
2015 Fact Sheet, Table 2</t>
        </r>
      </text>
    </comment>
    <comment ref="BE27" authorId="6" shapeId="0" xr:uid="{00000000-0006-0000-1400-000063000000}">
      <text>
        <r>
          <rPr>
            <sz val="9"/>
            <color indexed="81"/>
            <rFont val="Tahoma"/>
            <family val="2"/>
          </rPr>
          <t>Advancing Sustainable
Materials Management:
2015 Fact Sheet, Table 2</t>
        </r>
      </text>
    </comment>
    <comment ref="BF27" authorId="6" shapeId="0" xr:uid="{00000000-0006-0000-1400-000064000000}">
      <text>
        <r>
          <rPr>
            <sz val="9"/>
            <color indexed="81"/>
            <rFont val="Tahoma"/>
            <family val="2"/>
          </rPr>
          <t>Advancing Sustainable
Materials Management:
2016 and 2017 Facts and Figures, Table 2</t>
        </r>
      </text>
    </comment>
    <comment ref="BG27" authorId="3" shapeId="0" xr:uid="{00000000-0006-0000-1400-000065000000}">
      <text>
        <r>
          <rPr>
            <b/>
            <sz val="8"/>
            <color indexed="81"/>
            <rFont val="Tahoma"/>
            <family val="2"/>
          </rPr>
          <t>ICF:</t>
        </r>
        <r>
          <rPr>
            <sz val="8"/>
            <color indexed="81"/>
            <rFont val="Tahoma"/>
            <family val="2"/>
          </rPr>
          <t xml:space="preserve">
Advancing Sustainable
Materials Management:
2016 and 2017 Facts and Figures, Table 2</t>
        </r>
      </text>
    </comment>
    <comment ref="BH27" authorId="3" shapeId="0" xr:uid="{00000000-0006-0000-1400-000066000000}">
      <text>
        <r>
          <rPr>
            <b/>
            <sz val="8"/>
            <color indexed="81"/>
            <rFont val="Tahoma"/>
            <family val="2"/>
          </rPr>
          <t>ICF:</t>
        </r>
        <r>
          <rPr>
            <sz val="8"/>
            <color indexed="81"/>
            <rFont val="Tahoma"/>
            <family val="2"/>
          </rPr>
          <t xml:space="preserve">
Advancing Sustainable
Materials Management:
2016 and 2017 Facts and Figures, Table 2</t>
        </r>
      </text>
    </comment>
    <comment ref="BI27" authorId="3" shapeId="0" xr:uid="{490F2ABF-BFD1-49FE-8164-A46BBA19AD36}">
      <text>
        <r>
          <rPr>
            <b/>
            <sz val="8"/>
            <color indexed="81"/>
            <rFont val="Tahoma"/>
            <family val="2"/>
          </rPr>
          <t>ICF:</t>
        </r>
        <r>
          <rPr>
            <sz val="8"/>
            <color indexed="81"/>
            <rFont val="Tahoma"/>
            <family val="2"/>
          </rPr>
          <t xml:space="preserve">
Advancing Sustainable
Materials Management:
2018 Facts and Figures, Table 2</t>
        </r>
      </text>
    </comment>
    <comment ref="BJ27" authorId="3" shapeId="0" xr:uid="{00000000-0006-0000-1400-000068000000}">
      <text>
        <r>
          <rPr>
            <b/>
            <sz val="8"/>
            <color indexed="81"/>
            <rFont val="Tahoma"/>
            <family val="2"/>
          </rPr>
          <t>ICF:</t>
        </r>
        <r>
          <rPr>
            <sz val="8"/>
            <color indexed="81"/>
            <rFont val="Tahoma"/>
            <family val="2"/>
          </rPr>
          <t xml:space="preserve">
Projected based on most recent available data (2010 to 2018)</t>
        </r>
      </text>
    </comment>
    <comment ref="BK27" authorId="3" shapeId="0" xr:uid="{00000000-0006-0000-1400-000069000000}">
      <text>
        <r>
          <rPr>
            <b/>
            <sz val="8"/>
            <color indexed="81"/>
            <rFont val="Tahoma"/>
            <family val="2"/>
          </rPr>
          <t>ICF:</t>
        </r>
        <r>
          <rPr>
            <sz val="8"/>
            <color indexed="81"/>
            <rFont val="Tahoma"/>
            <family val="2"/>
          </rPr>
          <t xml:space="preserve">
Projected based on most recent available data (2010 to 2018)</t>
        </r>
      </text>
    </comment>
    <comment ref="BL27" authorId="3" shapeId="0" xr:uid="{00000000-0006-0000-1400-00006A000000}">
      <text>
        <r>
          <rPr>
            <b/>
            <sz val="8"/>
            <color indexed="81"/>
            <rFont val="Tahoma"/>
            <family val="2"/>
          </rPr>
          <t>ICF:</t>
        </r>
        <r>
          <rPr>
            <sz val="8"/>
            <color indexed="81"/>
            <rFont val="Tahoma"/>
            <family val="2"/>
          </rPr>
          <t xml:space="preserve">
Projected based on most recent available data (2010 to 2018)</t>
        </r>
      </text>
    </comment>
    <comment ref="BM27" authorId="3" shapeId="0" xr:uid="{00000000-0006-0000-1400-00006B000000}">
      <text>
        <r>
          <rPr>
            <b/>
            <sz val="8"/>
            <color indexed="81"/>
            <rFont val="Tahoma"/>
            <family val="2"/>
          </rPr>
          <t>ICF:</t>
        </r>
        <r>
          <rPr>
            <sz val="8"/>
            <color indexed="81"/>
            <rFont val="Tahoma"/>
            <family val="2"/>
          </rPr>
          <t xml:space="preserve">
Projected based on most recent available data (2010 to 2018)</t>
        </r>
      </text>
    </comment>
    <comment ref="BN27" authorId="3" shapeId="0" xr:uid="{00000000-0006-0000-1400-00006C000000}">
      <text>
        <r>
          <rPr>
            <b/>
            <sz val="8"/>
            <color indexed="81"/>
            <rFont val="Tahoma"/>
            <family val="2"/>
          </rPr>
          <t>ICF:</t>
        </r>
        <r>
          <rPr>
            <sz val="8"/>
            <color indexed="81"/>
            <rFont val="Tahoma"/>
            <family val="2"/>
          </rPr>
          <t xml:space="preserve">
Projected based on most recent available data (2010 to 2018)</t>
        </r>
      </text>
    </comment>
    <comment ref="BO27" authorId="3" shapeId="0" xr:uid="{00000000-0006-0000-1400-00006D000000}">
      <text>
        <r>
          <rPr>
            <b/>
            <sz val="8"/>
            <color indexed="81"/>
            <rFont val="Tahoma"/>
            <family val="2"/>
          </rPr>
          <t>ICF:</t>
        </r>
        <r>
          <rPr>
            <sz val="8"/>
            <color indexed="81"/>
            <rFont val="Tahoma"/>
            <family val="2"/>
          </rPr>
          <t xml:space="preserve">
Projected based on most recent available data (2010 to 2018)</t>
        </r>
      </text>
    </comment>
    <comment ref="BP27" authorId="3" shapeId="0" xr:uid="{00000000-0006-0000-1400-00006E000000}">
      <text>
        <r>
          <rPr>
            <b/>
            <sz val="8"/>
            <color indexed="81"/>
            <rFont val="Tahoma"/>
            <family val="2"/>
          </rPr>
          <t>ICF:</t>
        </r>
        <r>
          <rPr>
            <sz val="8"/>
            <color indexed="81"/>
            <rFont val="Tahoma"/>
            <family val="2"/>
          </rPr>
          <t xml:space="preserve">
Projected based on most recent available data (2010 to 2018)
</t>
        </r>
      </text>
    </comment>
    <comment ref="BQ27" authorId="3" shapeId="0" xr:uid="{66E140FF-2863-4CDC-9143-CE99A9B88D74}">
      <text>
        <r>
          <rPr>
            <b/>
            <sz val="8"/>
            <color indexed="81"/>
            <rFont val="Tahoma"/>
            <family val="2"/>
          </rPr>
          <t>ICF:</t>
        </r>
        <r>
          <rPr>
            <sz val="8"/>
            <color indexed="81"/>
            <rFont val="Tahoma"/>
            <family val="2"/>
          </rPr>
          <t xml:space="preserve">
Projected based on most recent available data (2010 to 2018)</t>
        </r>
      </text>
    </comment>
    <comment ref="BR27" authorId="3" shapeId="0" xr:uid="{74B449E4-18A6-4DD3-A2DE-C8E480E5D9D9}">
      <text>
        <r>
          <rPr>
            <b/>
            <sz val="8"/>
            <color indexed="81"/>
            <rFont val="Tahoma"/>
            <family val="2"/>
          </rPr>
          <t>ICF:</t>
        </r>
        <r>
          <rPr>
            <sz val="8"/>
            <color indexed="81"/>
            <rFont val="Tahoma"/>
            <family val="2"/>
          </rPr>
          <t xml:space="preserve">
Projected based on most recent available data (2010 to 2018)</t>
        </r>
      </text>
    </comment>
    <comment ref="BS27" authorId="3" shapeId="0" xr:uid="{3551D723-BB91-49EB-9B8A-A8E4E5AB0510}">
      <text>
        <r>
          <rPr>
            <b/>
            <sz val="8"/>
            <color indexed="81"/>
            <rFont val="Tahoma"/>
            <family val="2"/>
          </rPr>
          <t>ICF:</t>
        </r>
        <r>
          <rPr>
            <sz val="8"/>
            <color indexed="81"/>
            <rFont val="Tahoma"/>
            <family val="2"/>
          </rPr>
          <t xml:space="preserve">
Projected based on most recent available data (2010 to 2018)</t>
        </r>
      </text>
    </comment>
    <comment ref="BT27" authorId="3" shapeId="0" xr:uid="{E55FC8DD-91D2-4173-B4A2-5233A90A6559}">
      <text>
        <r>
          <rPr>
            <b/>
            <sz val="8"/>
            <color indexed="81"/>
            <rFont val="Tahoma"/>
            <family val="2"/>
          </rPr>
          <t>ICF:</t>
        </r>
        <r>
          <rPr>
            <sz val="8"/>
            <color indexed="81"/>
            <rFont val="Tahoma"/>
            <family val="2"/>
          </rPr>
          <t xml:space="preserve">
Projected based on most recent available data (2010 to 2018)</t>
        </r>
      </text>
    </comment>
    <comment ref="BU27" authorId="3" shapeId="0" xr:uid="{A700F965-1CBB-4968-86D3-1329BDF9E411}">
      <text>
        <r>
          <rPr>
            <b/>
            <sz val="8"/>
            <color indexed="81"/>
            <rFont val="Tahoma"/>
            <family val="2"/>
          </rPr>
          <t>ICF:</t>
        </r>
        <r>
          <rPr>
            <sz val="8"/>
            <color indexed="81"/>
            <rFont val="Tahoma"/>
            <family val="2"/>
          </rPr>
          <t xml:space="preserve">
Projected based on most recent available data (2010 to 2018)</t>
        </r>
      </text>
    </comment>
    <comment ref="B45" authorId="1" shapeId="0" xr:uid="{00000000-0006-0000-1400-00006F000000}">
      <text>
        <r>
          <rPr>
            <b/>
            <sz val="8"/>
            <color indexed="81"/>
            <rFont val="Tahoma"/>
            <family val="2"/>
          </rPr>
          <t>R Freed:</t>
        </r>
        <r>
          <rPr>
            <sz val="8"/>
            <color indexed="81"/>
            <rFont val="Tahoma"/>
            <family val="2"/>
          </rPr>
          <t xml:space="preserve">
Blue values are interpolated </t>
        </r>
      </text>
    </comment>
    <comment ref="B47" authorId="8" shapeId="0" xr:uid="{00000000-0006-0000-1400-000070000000}">
      <text>
        <r>
          <rPr>
            <b/>
            <sz val="8"/>
            <color indexed="81"/>
            <rFont val="Tahoma"/>
            <family val="2"/>
          </rPr>
          <t>Caren Mintz:</t>
        </r>
        <r>
          <rPr>
            <sz val="8"/>
            <color indexed="81"/>
            <rFont val="Tahoma"/>
            <family val="2"/>
          </rPr>
          <t xml:space="preserve">
from EPA OSWER/Franklin Associates (2003), Tables 1 &amp; 2.</t>
        </r>
      </text>
    </comment>
    <comment ref="AR47" authorId="3" shapeId="0" xr:uid="{00000000-0006-0000-1400-000071000000}">
      <text>
        <r>
          <rPr>
            <b/>
            <sz val="8"/>
            <color indexed="81"/>
            <rFont val="Tahoma"/>
            <family val="2"/>
          </rPr>
          <t>NS Nadkarni:</t>
        </r>
        <r>
          <rPr>
            <sz val="8"/>
            <color indexed="81"/>
            <rFont val="Tahoma"/>
            <family val="2"/>
          </rPr>
          <t xml:space="preserve">
Interpolated</t>
        </r>
      </text>
    </comment>
    <comment ref="AT47" authorId="9" shapeId="0" xr:uid="{00000000-0006-0000-1400-000072000000}">
      <text>
        <r>
          <rPr>
            <b/>
            <sz val="8"/>
            <color indexed="81"/>
            <rFont val="Tahoma"/>
            <family val="2"/>
          </rPr>
          <t>Lauren Pederson:</t>
        </r>
        <r>
          <rPr>
            <sz val="8"/>
            <color indexed="81"/>
            <rFont val="Tahoma"/>
            <family val="2"/>
          </rPr>
          <t xml:space="preserve">
Updated based on the 2005 MSW Facts and Figures report.</t>
        </r>
      </text>
    </comment>
    <comment ref="BA47" authorId="6" shapeId="0" xr:uid="{00000000-0006-0000-1400-000073000000}">
      <text>
        <r>
          <rPr>
            <sz val="9"/>
            <color indexed="81"/>
            <rFont val="Tahoma"/>
            <family val="2"/>
          </rPr>
          <t xml:space="preserve">Advancing Sustainable
Materials Management:
2015 Fact Sheet, Table 1
</t>
        </r>
      </text>
    </comment>
    <comment ref="BB47" authorId="5" shapeId="0" xr:uid="{00000000-0006-0000-1400-000074000000}">
      <text>
        <r>
          <rPr>
            <b/>
            <sz val="9"/>
            <color indexed="81"/>
            <rFont val="Tahoma"/>
            <family val="2"/>
          </rPr>
          <t>Matt Lichtash:</t>
        </r>
        <r>
          <rPr>
            <sz val="9"/>
            <color indexed="81"/>
            <rFont val="Tahoma"/>
            <family val="2"/>
          </rPr>
          <t xml:space="preserve">
Advancing Sustainable
Materials Management:
2013 Fact Sheet, Table 1</t>
        </r>
      </text>
    </comment>
    <comment ref="BC47" authorId="5" shapeId="0" xr:uid="{00000000-0006-0000-1400-000075000000}">
      <text>
        <r>
          <rPr>
            <b/>
            <sz val="9"/>
            <color indexed="81"/>
            <rFont val="Tahoma"/>
            <family val="2"/>
          </rPr>
          <t>Matt Lichtash:</t>
        </r>
        <r>
          <rPr>
            <sz val="9"/>
            <color indexed="81"/>
            <rFont val="Tahoma"/>
            <family val="2"/>
          </rPr>
          <t xml:space="preserve">
Advancing Sustainable
Materials Management:
2013 Fact Sheet, Table 1</t>
        </r>
      </text>
    </comment>
    <comment ref="BD47" authorId="5" shapeId="0" xr:uid="{00000000-0006-0000-1400-000076000000}">
      <text>
        <r>
          <rPr>
            <b/>
            <sz val="9"/>
            <color indexed="81"/>
            <rFont val="Tahoma"/>
            <family val="2"/>
          </rPr>
          <t>Matt Lichtash:</t>
        </r>
        <r>
          <rPr>
            <sz val="9"/>
            <color indexed="81"/>
            <rFont val="Tahoma"/>
            <family val="2"/>
          </rPr>
          <t xml:space="preserve">
Advancing Sustainable
Materials Management:
2013 Fact Sheet, Table 1</t>
        </r>
      </text>
    </comment>
    <comment ref="BE47" authorId="5" shapeId="0" xr:uid="{00000000-0006-0000-1400-000077000000}">
      <text>
        <r>
          <rPr>
            <sz val="9"/>
            <color indexed="81"/>
            <rFont val="Tahoma"/>
            <family val="2"/>
          </rPr>
          <t>Advancing Sustainable
Materials Management:
2015 Fact Sheet, Table 1</t>
        </r>
      </text>
    </comment>
    <comment ref="BF47" authorId="6" shapeId="0" xr:uid="{00000000-0006-0000-1400-000078000000}">
      <text>
        <r>
          <rPr>
            <sz val="9"/>
            <color indexed="81"/>
            <rFont val="Tahoma"/>
            <family val="2"/>
          </rPr>
          <t xml:space="preserve">Advancing Sustainable
Materials Management:
2016 and 2017 Facts and Figures, Table 1
</t>
        </r>
      </text>
    </comment>
    <comment ref="BG47" authorId="3" shapeId="0" xr:uid="{00000000-0006-0000-1400-000079000000}">
      <text>
        <r>
          <rPr>
            <b/>
            <sz val="8"/>
            <color indexed="81"/>
            <rFont val="Tahoma"/>
            <family val="2"/>
          </rPr>
          <t>ICF:</t>
        </r>
        <r>
          <rPr>
            <sz val="8"/>
            <color indexed="81"/>
            <rFont val="Tahoma"/>
            <family val="2"/>
          </rPr>
          <t xml:space="preserve">
Advancing Sustainable
Materials Management:
2016 and 2017 Facts and Figures, Table 1</t>
        </r>
      </text>
    </comment>
    <comment ref="BH47" authorId="3" shapeId="0" xr:uid="{00000000-0006-0000-1400-00007A000000}">
      <text>
        <r>
          <rPr>
            <b/>
            <sz val="8"/>
            <color indexed="81"/>
            <rFont val="Tahoma"/>
            <family val="2"/>
          </rPr>
          <t>ICF:</t>
        </r>
        <r>
          <rPr>
            <sz val="8"/>
            <color indexed="81"/>
            <rFont val="Tahoma"/>
            <family val="2"/>
          </rPr>
          <t xml:space="preserve">
Advancing Sustainable
Materials Management:
2016 and 2017 Facts and Figures, Table 1</t>
        </r>
      </text>
    </comment>
    <comment ref="BI47" authorId="3" shapeId="0" xr:uid="{72ED7D1F-66E2-4DE8-973F-BE36C213EB6F}">
      <text>
        <r>
          <rPr>
            <b/>
            <sz val="8"/>
            <color indexed="81"/>
            <rFont val="Tahoma"/>
            <family val="2"/>
          </rPr>
          <t>ICF:</t>
        </r>
        <r>
          <rPr>
            <sz val="8"/>
            <color indexed="81"/>
            <rFont val="Tahoma"/>
            <family val="2"/>
          </rPr>
          <t xml:space="preserve">
Advancing Sustainable
Materials Management:
2018  Facts and Figures, Table 1</t>
        </r>
      </text>
    </comment>
    <comment ref="BJ47" authorId="3" shapeId="0" xr:uid="{00000000-0006-0000-1400-00007C000000}">
      <text>
        <r>
          <rPr>
            <b/>
            <sz val="8"/>
            <color indexed="81"/>
            <rFont val="Tahoma"/>
            <family val="2"/>
          </rPr>
          <t>ICF:</t>
        </r>
        <r>
          <rPr>
            <sz val="8"/>
            <color indexed="81"/>
            <rFont val="Tahoma"/>
            <family val="2"/>
          </rPr>
          <t xml:space="preserve">
Projected based on most recent available data (2010 to 2018)</t>
        </r>
      </text>
    </comment>
    <comment ref="BK47" authorId="3" shapeId="0" xr:uid="{00000000-0006-0000-1400-00007D000000}">
      <text>
        <r>
          <rPr>
            <b/>
            <sz val="8"/>
            <color indexed="81"/>
            <rFont val="Tahoma"/>
            <family val="2"/>
          </rPr>
          <t>ICF:</t>
        </r>
        <r>
          <rPr>
            <sz val="8"/>
            <color indexed="81"/>
            <rFont val="Tahoma"/>
            <family val="2"/>
          </rPr>
          <t xml:space="preserve">
Projected based on most recent available data (2010 to 2018)</t>
        </r>
      </text>
    </comment>
    <comment ref="BL47" authorId="3" shapeId="0" xr:uid="{00000000-0006-0000-1400-00007E000000}">
      <text>
        <r>
          <rPr>
            <b/>
            <sz val="8"/>
            <color indexed="81"/>
            <rFont val="Tahoma"/>
            <family val="2"/>
          </rPr>
          <t>ICF:</t>
        </r>
        <r>
          <rPr>
            <sz val="8"/>
            <color indexed="81"/>
            <rFont val="Tahoma"/>
            <family val="2"/>
          </rPr>
          <t xml:space="preserve">
Projected based on most recent available data (2010 to 2018)</t>
        </r>
      </text>
    </comment>
    <comment ref="BM47" authorId="3" shapeId="0" xr:uid="{00000000-0006-0000-1400-00007F000000}">
      <text>
        <r>
          <rPr>
            <b/>
            <sz val="8"/>
            <color indexed="81"/>
            <rFont val="Tahoma"/>
            <family val="2"/>
          </rPr>
          <t>ICF:</t>
        </r>
        <r>
          <rPr>
            <sz val="8"/>
            <color indexed="81"/>
            <rFont val="Tahoma"/>
            <family val="2"/>
          </rPr>
          <t xml:space="preserve">
Projected based on most recent available data (2010 to 2018)</t>
        </r>
      </text>
    </comment>
    <comment ref="BN47" authorId="3" shapeId="0" xr:uid="{00000000-0006-0000-1400-000080000000}">
      <text>
        <r>
          <rPr>
            <b/>
            <sz val="8"/>
            <color indexed="81"/>
            <rFont val="Tahoma"/>
            <family val="2"/>
          </rPr>
          <t>ICF:</t>
        </r>
        <r>
          <rPr>
            <sz val="8"/>
            <color indexed="81"/>
            <rFont val="Tahoma"/>
            <family val="2"/>
          </rPr>
          <t xml:space="preserve">
Projected based on most recent available data (2010 to 2018)</t>
        </r>
      </text>
    </comment>
    <comment ref="BO47" authorId="3" shapeId="0" xr:uid="{00000000-0006-0000-1400-000081000000}">
      <text>
        <r>
          <rPr>
            <b/>
            <sz val="8"/>
            <color indexed="81"/>
            <rFont val="Tahoma"/>
            <family val="2"/>
          </rPr>
          <t>ICF:</t>
        </r>
        <r>
          <rPr>
            <sz val="8"/>
            <color indexed="81"/>
            <rFont val="Tahoma"/>
            <family val="2"/>
          </rPr>
          <t xml:space="preserve">
Projected based on most recent available data (2010 to 2018)</t>
        </r>
      </text>
    </comment>
    <comment ref="BP47" authorId="3" shapeId="0" xr:uid="{00000000-0006-0000-1400-000082000000}">
      <text>
        <r>
          <rPr>
            <b/>
            <sz val="8"/>
            <color indexed="81"/>
            <rFont val="Tahoma"/>
            <family val="2"/>
          </rPr>
          <t>ICF:</t>
        </r>
        <r>
          <rPr>
            <sz val="8"/>
            <color indexed="81"/>
            <rFont val="Tahoma"/>
            <family val="2"/>
          </rPr>
          <t xml:space="preserve">
Projected based on most recent available data (2010 to 2018)</t>
        </r>
      </text>
    </comment>
    <comment ref="BQ47" authorId="3" shapeId="0" xr:uid="{B739DDBF-0AD2-409A-934E-D857693E2D82}">
      <text>
        <r>
          <rPr>
            <b/>
            <sz val="8"/>
            <color indexed="81"/>
            <rFont val="Tahoma"/>
            <family val="2"/>
          </rPr>
          <t>ICF:</t>
        </r>
        <r>
          <rPr>
            <sz val="8"/>
            <color indexed="81"/>
            <rFont val="Tahoma"/>
            <family val="2"/>
          </rPr>
          <t xml:space="preserve">
Projected based on most recent available data (2010 to 2018)</t>
        </r>
      </text>
    </comment>
    <comment ref="BR47" authorId="3" shapeId="0" xr:uid="{2670867E-54A3-49C3-952D-970E150FD1E9}">
      <text>
        <r>
          <rPr>
            <b/>
            <sz val="8"/>
            <color indexed="81"/>
            <rFont val="Tahoma"/>
            <family val="2"/>
          </rPr>
          <t>ICF:</t>
        </r>
        <r>
          <rPr>
            <sz val="8"/>
            <color indexed="81"/>
            <rFont val="Tahoma"/>
            <family val="2"/>
          </rPr>
          <t xml:space="preserve">
Projected based on most recent available data (2010 to 2018)</t>
        </r>
      </text>
    </comment>
    <comment ref="BS47" authorId="3" shapeId="0" xr:uid="{001681C4-F947-47AE-81EC-F4D25AA87F0F}">
      <text>
        <r>
          <rPr>
            <b/>
            <sz val="8"/>
            <color indexed="81"/>
            <rFont val="Tahoma"/>
            <family val="2"/>
          </rPr>
          <t>ICF:</t>
        </r>
        <r>
          <rPr>
            <sz val="8"/>
            <color indexed="81"/>
            <rFont val="Tahoma"/>
            <family val="2"/>
          </rPr>
          <t xml:space="preserve">
Projected based on most recent available data (2010 to 2018)</t>
        </r>
      </text>
    </comment>
    <comment ref="BT47" authorId="3" shapeId="0" xr:uid="{D8B9D79C-871A-4BD4-98D3-EB18A48E06A2}">
      <text>
        <r>
          <rPr>
            <b/>
            <sz val="8"/>
            <color indexed="81"/>
            <rFont val="Tahoma"/>
            <family val="2"/>
          </rPr>
          <t>ICF:</t>
        </r>
        <r>
          <rPr>
            <sz val="8"/>
            <color indexed="81"/>
            <rFont val="Tahoma"/>
            <family val="2"/>
          </rPr>
          <t xml:space="preserve">
Projected based on most recent available data (2010 to 2018)</t>
        </r>
      </text>
    </comment>
    <comment ref="BU47" authorId="3" shapeId="0" xr:uid="{6A51EFDF-8FD9-426C-819D-1B4BDAA28A15}">
      <text>
        <r>
          <rPr>
            <b/>
            <sz val="8"/>
            <color indexed="81"/>
            <rFont val="Tahoma"/>
            <family val="2"/>
          </rPr>
          <t>ICF:</t>
        </r>
        <r>
          <rPr>
            <sz val="8"/>
            <color indexed="81"/>
            <rFont val="Tahoma"/>
            <family val="2"/>
          </rPr>
          <t xml:space="preserve">
Projected based on most recent available data (2010 to 2018)</t>
        </r>
      </text>
    </comment>
    <comment ref="BV47" authorId="3" shapeId="0" xr:uid="{71E41A75-9C5C-4FC9-A0DD-374B26E8B474}">
      <text>
        <r>
          <rPr>
            <b/>
            <sz val="8"/>
            <color indexed="81"/>
            <rFont val="Tahoma"/>
            <family val="2"/>
          </rPr>
          <t>ICF:</t>
        </r>
        <r>
          <rPr>
            <sz val="8"/>
            <color indexed="81"/>
            <rFont val="Tahoma"/>
            <family val="2"/>
          </rPr>
          <t xml:space="preserve">
Projected based on most recent available data (2010 to 2018)</t>
        </r>
      </text>
    </comment>
    <comment ref="BW47" authorId="3" shapeId="0" xr:uid="{AA75D817-6DB8-4EA9-888D-6B39C20EB3B9}">
      <text>
        <r>
          <rPr>
            <b/>
            <sz val="8"/>
            <color indexed="81"/>
            <rFont val="Tahoma"/>
            <family val="2"/>
          </rPr>
          <t>ICF:</t>
        </r>
        <r>
          <rPr>
            <sz val="8"/>
            <color indexed="81"/>
            <rFont val="Tahoma"/>
            <family val="2"/>
          </rPr>
          <t xml:space="preserve">
Projected based on most recent available data (2010 to 2018)</t>
        </r>
      </text>
    </comment>
    <comment ref="BX47" authorId="3" shapeId="0" xr:uid="{DDD64FC6-884D-48B7-81F9-AA1C2FFF85E9}">
      <text>
        <r>
          <rPr>
            <b/>
            <sz val="8"/>
            <color indexed="81"/>
            <rFont val="Tahoma"/>
            <family val="2"/>
          </rPr>
          <t>ICF:</t>
        </r>
        <r>
          <rPr>
            <sz val="8"/>
            <color indexed="81"/>
            <rFont val="Tahoma"/>
            <family val="2"/>
          </rPr>
          <t xml:space="preserve">
Projected based on most recent available data (2010 to 2018)</t>
        </r>
      </text>
    </comment>
    <comment ref="BY47" authorId="3" shapeId="0" xr:uid="{1E86492C-0CA0-41B1-B609-035FA84B97D7}">
      <text>
        <r>
          <rPr>
            <b/>
            <sz val="8"/>
            <color indexed="81"/>
            <rFont val="Tahoma"/>
            <family val="2"/>
          </rPr>
          <t>ICF:</t>
        </r>
        <r>
          <rPr>
            <sz val="8"/>
            <color indexed="81"/>
            <rFont val="Tahoma"/>
            <family val="2"/>
          </rPr>
          <t xml:space="preserve">
Projected based on most recent available data (2010 to 2018)</t>
        </r>
      </text>
    </comment>
    <comment ref="BZ47" authorId="3" shapeId="0" xr:uid="{67FA0C61-BEE3-4A37-BFAC-48D57DFEDF64}">
      <text>
        <r>
          <rPr>
            <b/>
            <sz val="8"/>
            <color indexed="81"/>
            <rFont val="Tahoma"/>
            <family val="2"/>
          </rPr>
          <t>ICF:</t>
        </r>
        <r>
          <rPr>
            <sz val="8"/>
            <color indexed="81"/>
            <rFont val="Tahoma"/>
            <family val="2"/>
          </rPr>
          <t xml:space="preserve">
Projected based on most recent available data (2010 to 2018)</t>
        </r>
      </text>
    </comment>
    <comment ref="CA47" authorId="3" shapeId="0" xr:uid="{C740486B-0E9A-4008-8BB8-86AD0BB374E8}">
      <text>
        <r>
          <rPr>
            <b/>
            <sz val="8"/>
            <color indexed="81"/>
            <rFont val="Tahoma"/>
            <family val="2"/>
          </rPr>
          <t>ICF:</t>
        </r>
        <r>
          <rPr>
            <sz val="8"/>
            <color indexed="81"/>
            <rFont val="Tahoma"/>
            <family val="2"/>
          </rPr>
          <t xml:space="preserve">
Projected based on most recent available data (2010 to 2018)</t>
        </r>
      </text>
    </comment>
    <comment ref="CB47" authorId="3" shapeId="0" xr:uid="{48B11FC5-7628-4C25-AF8C-75C1E3552ED4}">
      <text>
        <r>
          <rPr>
            <b/>
            <sz val="8"/>
            <color indexed="81"/>
            <rFont val="Tahoma"/>
            <family val="2"/>
          </rPr>
          <t>ICF:</t>
        </r>
        <r>
          <rPr>
            <sz val="8"/>
            <color indexed="81"/>
            <rFont val="Tahoma"/>
            <family val="2"/>
          </rPr>
          <t xml:space="preserve">
Projected based on most recent available data (2010 to 2018)</t>
        </r>
      </text>
    </comment>
    <comment ref="CC47" authorId="3" shapeId="0" xr:uid="{40C9E367-AA5F-40AD-867D-7C6C5FE7C737}">
      <text>
        <r>
          <rPr>
            <b/>
            <sz val="8"/>
            <color indexed="81"/>
            <rFont val="Tahoma"/>
            <family val="2"/>
          </rPr>
          <t>ICF:</t>
        </r>
        <r>
          <rPr>
            <sz val="8"/>
            <color indexed="81"/>
            <rFont val="Tahoma"/>
            <family val="2"/>
          </rPr>
          <t xml:space="preserve">
Projected based on most recent available data (2010 to 2018)</t>
        </r>
      </text>
    </comment>
    <comment ref="CD47" authorId="3" shapeId="0" xr:uid="{01F39280-3A36-4411-9630-E2C0E70BC05B}">
      <text>
        <r>
          <rPr>
            <b/>
            <sz val="8"/>
            <color indexed="81"/>
            <rFont val="Tahoma"/>
            <family val="2"/>
          </rPr>
          <t>ICF:</t>
        </r>
        <r>
          <rPr>
            <sz val="8"/>
            <color indexed="81"/>
            <rFont val="Tahoma"/>
            <family val="2"/>
          </rPr>
          <t xml:space="preserve">
Projected based on most recent available data (2010 to 2018)</t>
        </r>
      </text>
    </comment>
    <comment ref="CE47" authorId="3" shapeId="0" xr:uid="{910D6D20-5BA9-4085-9906-38982B65BBF5}">
      <text>
        <r>
          <rPr>
            <b/>
            <sz val="8"/>
            <color indexed="81"/>
            <rFont val="Tahoma"/>
            <family val="2"/>
          </rPr>
          <t>ICF:</t>
        </r>
        <r>
          <rPr>
            <sz val="8"/>
            <color indexed="81"/>
            <rFont val="Tahoma"/>
            <family val="2"/>
          </rPr>
          <t xml:space="preserve">
Projected based on most recent available data (2010 to 2018)</t>
        </r>
      </text>
    </comment>
    <comment ref="CF47" authorId="3" shapeId="0" xr:uid="{6B280640-77D1-43E7-B920-7E29613F947C}">
      <text>
        <r>
          <rPr>
            <b/>
            <sz val="8"/>
            <color indexed="81"/>
            <rFont val="Tahoma"/>
            <family val="2"/>
          </rPr>
          <t>ICF:</t>
        </r>
        <r>
          <rPr>
            <sz val="8"/>
            <color indexed="81"/>
            <rFont val="Tahoma"/>
            <family val="2"/>
          </rPr>
          <t xml:space="preserve">
Projected based on most recent available data (2010 to 2018)</t>
        </r>
      </text>
    </comment>
    <comment ref="CG47" authorId="3" shapeId="0" xr:uid="{3580CAB4-BE28-4E22-945A-B7DAE6FB15FF}">
      <text>
        <r>
          <rPr>
            <b/>
            <sz val="8"/>
            <color indexed="81"/>
            <rFont val="Tahoma"/>
            <family val="2"/>
          </rPr>
          <t>ICF:</t>
        </r>
        <r>
          <rPr>
            <sz val="8"/>
            <color indexed="81"/>
            <rFont val="Tahoma"/>
            <family val="2"/>
          </rPr>
          <t xml:space="preserve">
Projected based on most recent available data (2010 to 2018)</t>
        </r>
      </text>
    </comment>
    <comment ref="CH47" authorId="3" shapeId="0" xr:uid="{ECB74ACD-2B9E-466E-A7AC-E257C7847EF2}">
      <text>
        <r>
          <rPr>
            <b/>
            <sz val="8"/>
            <color indexed="81"/>
            <rFont val="Tahoma"/>
            <family val="2"/>
          </rPr>
          <t>ICF:</t>
        </r>
        <r>
          <rPr>
            <sz val="8"/>
            <color indexed="81"/>
            <rFont val="Tahoma"/>
            <family val="2"/>
          </rPr>
          <t xml:space="preserve">
Projected based on most recent available data (2010 to 2018)</t>
        </r>
      </text>
    </comment>
    <comment ref="CI47" authorId="3" shapeId="0" xr:uid="{C10F9E37-EBFE-48D3-B267-0235AF023950}">
      <text>
        <r>
          <rPr>
            <b/>
            <sz val="8"/>
            <color indexed="81"/>
            <rFont val="Tahoma"/>
            <family val="2"/>
          </rPr>
          <t>ICF:</t>
        </r>
        <r>
          <rPr>
            <sz val="8"/>
            <color indexed="81"/>
            <rFont val="Tahoma"/>
            <family val="2"/>
          </rPr>
          <t xml:space="preserve">
Projected based on most recent available data (2010 to 2018)</t>
        </r>
      </text>
    </comment>
    <comment ref="CJ47" authorId="3" shapeId="0" xr:uid="{0B61413C-6A9B-447E-B1EB-031E6C823F1B}">
      <text>
        <r>
          <rPr>
            <b/>
            <sz val="8"/>
            <color indexed="81"/>
            <rFont val="Tahoma"/>
            <family val="2"/>
          </rPr>
          <t>ICF:</t>
        </r>
        <r>
          <rPr>
            <sz val="8"/>
            <color indexed="81"/>
            <rFont val="Tahoma"/>
            <family val="2"/>
          </rPr>
          <t xml:space="preserve">
Projected based on most recent available data (2010 to 2018)</t>
        </r>
      </text>
    </comment>
    <comment ref="B48" authorId="8" shapeId="0" xr:uid="{00000000-0006-0000-1400-000083000000}">
      <text>
        <r>
          <rPr>
            <b/>
            <sz val="8"/>
            <color indexed="81"/>
            <rFont val="Tahoma"/>
            <family val="2"/>
          </rPr>
          <t>Randy Freed:</t>
        </r>
        <r>
          <rPr>
            <sz val="8"/>
            <color indexed="81"/>
            <rFont val="Tahoma"/>
            <family val="2"/>
          </rPr>
          <t xml:space="preserve">
For 1960, 1970, 1980, and 1990 the Franklin Report lists recovery as "negligible," less than 5,000 tons or 0.05%. Assumed 0 recovery through 1990, and then a constant increase to the reported 1995 value of 570 thousand tons.</t>
        </r>
      </text>
    </comment>
    <comment ref="BA48" authorId="6" shapeId="0" xr:uid="{00000000-0006-0000-1400-000084000000}">
      <text>
        <r>
          <rPr>
            <sz val="9"/>
            <color indexed="81"/>
            <rFont val="Tahoma"/>
            <family val="2"/>
          </rPr>
          <t>Advancing Sustainable
Materials Management:
2015 Fact Sheet, Table 2</t>
        </r>
      </text>
    </comment>
    <comment ref="BB48" authorId="5" shapeId="0" xr:uid="{00000000-0006-0000-1400-000085000000}">
      <text>
        <r>
          <rPr>
            <b/>
            <sz val="9"/>
            <color indexed="81"/>
            <rFont val="Tahoma"/>
            <family val="2"/>
          </rPr>
          <t>Matt Lichtash:</t>
        </r>
        <r>
          <rPr>
            <sz val="9"/>
            <color indexed="81"/>
            <rFont val="Tahoma"/>
            <family val="2"/>
          </rPr>
          <t xml:space="preserve">
Advancing Sustainable
Materials Management:
2013 Fact Sheet, Table 2</t>
        </r>
      </text>
    </comment>
    <comment ref="BC48" authorId="5" shapeId="0" xr:uid="{00000000-0006-0000-1400-000086000000}">
      <text>
        <r>
          <rPr>
            <b/>
            <sz val="9"/>
            <color indexed="81"/>
            <rFont val="Tahoma"/>
            <family val="2"/>
          </rPr>
          <t>Matt Lichtash:</t>
        </r>
        <r>
          <rPr>
            <sz val="9"/>
            <color indexed="81"/>
            <rFont val="Tahoma"/>
            <family val="2"/>
          </rPr>
          <t xml:space="preserve">
Advancing Sustainable
Materials Management:
2013 Fact Sheet, Table 2</t>
        </r>
      </text>
    </comment>
    <comment ref="BD48" authorId="5" shapeId="0" xr:uid="{00000000-0006-0000-1400-000087000000}">
      <text>
        <r>
          <rPr>
            <b/>
            <sz val="9"/>
            <color indexed="81"/>
            <rFont val="Tahoma"/>
            <family val="2"/>
          </rPr>
          <t>Matt Lichtash:</t>
        </r>
        <r>
          <rPr>
            <sz val="9"/>
            <color indexed="81"/>
            <rFont val="Tahoma"/>
            <family val="2"/>
          </rPr>
          <t xml:space="preserve">
Advancing Sustainable
Materials Management:
2013 Fact Sheet, Table 2</t>
        </r>
      </text>
    </comment>
    <comment ref="BE48" authorId="5" shapeId="0" xr:uid="{00000000-0006-0000-1400-000088000000}">
      <text>
        <r>
          <rPr>
            <sz val="9"/>
            <color indexed="81"/>
            <rFont val="Tahoma"/>
            <family val="2"/>
          </rPr>
          <t>Advancing Sustainable
Materials Management:
2015 Fact Sheet, Table 2</t>
        </r>
      </text>
    </comment>
    <comment ref="BF48" authorId="6" shapeId="0" xr:uid="{00000000-0006-0000-1400-000089000000}">
      <text>
        <r>
          <rPr>
            <sz val="9"/>
            <color indexed="81"/>
            <rFont val="Tahoma"/>
            <family val="2"/>
          </rPr>
          <t>Advancing Sustainable
Materials Management:
2016 and 2017 Facts and Figures, Table 2</t>
        </r>
      </text>
    </comment>
    <comment ref="BG48" authorId="3" shapeId="0" xr:uid="{00000000-0006-0000-1400-00008A000000}">
      <text>
        <r>
          <rPr>
            <b/>
            <sz val="8"/>
            <color indexed="81"/>
            <rFont val="Tahoma"/>
            <family val="2"/>
          </rPr>
          <t>ICF:</t>
        </r>
        <r>
          <rPr>
            <sz val="8"/>
            <color indexed="81"/>
            <rFont val="Tahoma"/>
            <family val="2"/>
          </rPr>
          <t xml:space="preserve">
Advancing Sustainable
Materials Management:
2016 and 2017 Facts and Figures, Table 2</t>
        </r>
      </text>
    </comment>
    <comment ref="BH48" authorId="3" shapeId="0" xr:uid="{00000000-0006-0000-1400-00008B000000}">
      <text>
        <r>
          <rPr>
            <b/>
            <sz val="8"/>
            <color indexed="81"/>
            <rFont val="Tahoma"/>
            <family val="2"/>
          </rPr>
          <t>ICF:</t>
        </r>
        <r>
          <rPr>
            <sz val="8"/>
            <color indexed="81"/>
            <rFont val="Tahoma"/>
            <family val="2"/>
          </rPr>
          <t xml:space="preserve">
Advancing Sustainable
Materials Management:
2016 and 2017 Facts and Figures, Table 2</t>
        </r>
      </text>
    </comment>
    <comment ref="BI48" authorId="3" shapeId="0" xr:uid="{D12F5380-E8CA-4A6E-83BB-A00897C2D8E6}">
      <text>
        <r>
          <rPr>
            <b/>
            <sz val="8"/>
            <color indexed="81"/>
            <rFont val="Tahoma"/>
            <family val="2"/>
          </rPr>
          <t>ICF:</t>
        </r>
        <r>
          <rPr>
            <sz val="8"/>
            <color indexed="81"/>
            <rFont val="Tahoma"/>
            <family val="2"/>
          </rPr>
          <t xml:space="preserve">
Advancing Sustainable
Materials Management:
2018 Facts and Figures, Table 2</t>
        </r>
      </text>
    </comment>
    <comment ref="BJ48" authorId="3" shapeId="0" xr:uid="{00000000-0006-0000-1400-00008D000000}">
      <text>
        <r>
          <rPr>
            <b/>
            <sz val="8"/>
            <color indexed="81"/>
            <rFont val="Tahoma"/>
            <family val="2"/>
          </rPr>
          <t>ICF:</t>
        </r>
        <r>
          <rPr>
            <sz val="8"/>
            <color indexed="81"/>
            <rFont val="Tahoma"/>
            <family val="2"/>
          </rPr>
          <t xml:space="preserve">
Projected based on most recent available data (2010 to 2018)</t>
        </r>
      </text>
    </comment>
    <comment ref="BK48" authorId="3" shapeId="0" xr:uid="{00000000-0006-0000-1400-00008E000000}">
      <text>
        <r>
          <rPr>
            <b/>
            <sz val="8"/>
            <color indexed="81"/>
            <rFont val="Tahoma"/>
            <family val="2"/>
          </rPr>
          <t>ICF:</t>
        </r>
        <r>
          <rPr>
            <sz val="8"/>
            <color indexed="81"/>
            <rFont val="Tahoma"/>
            <family val="2"/>
          </rPr>
          <t xml:space="preserve">
Projected based on most recent available data (2010 to 2018)</t>
        </r>
      </text>
    </comment>
    <comment ref="BL48" authorId="3" shapeId="0" xr:uid="{00000000-0006-0000-1400-00008F000000}">
      <text>
        <r>
          <rPr>
            <b/>
            <sz val="8"/>
            <color indexed="81"/>
            <rFont val="Tahoma"/>
            <family val="2"/>
          </rPr>
          <t>ICF:</t>
        </r>
        <r>
          <rPr>
            <sz val="8"/>
            <color indexed="81"/>
            <rFont val="Tahoma"/>
            <family val="2"/>
          </rPr>
          <t xml:space="preserve">
Projected based on most recent available data (2010 to 2018)</t>
        </r>
      </text>
    </comment>
    <comment ref="BM48" authorId="3" shapeId="0" xr:uid="{00000000-0006-0000-1400-000090000000}">
      <text>
        <r>
          <rPr>
            <b/>
            <sz val="8"/>
            <color indexed="81"/>
            <rFont val="Tahoma"/>
            <family val="2"/>
          </rPr>
          <t>ICF:</t>
        </r>
        <r>
          <rPr>
            <sz val="8"/>
            <color indexed="81"/>
            <rFont val="Tahoma"/>
            <family val="2"/>
          </rPr>
          <t xml:space="preserve">
Projected based on most recent available data (2010 to 2018)</t>
        </r>
      </text>
    </comment>
    <comment ref="BN48" authorId="3" shapeId="0" xr:uid="{00000000-0006-0000-1400-000091000000}">
      <text>
        <r>
          <rPr>
            <b/>
            <sz val="8"/>
            <color indexed="81"/>
            <rFont val="Tahoma"/>
            <family val="2"/>
          </rPr>
          <t>ICF:</t>
        </r>
        <r>
          <rPr>
            <sz val="8"/>
            <color indexed="81"/>
            <rFont val="Tahoma"/>
            <family val="2"/>
          </rPr>
          <t xml:space="preserve">
Projected based on most recent available data (2010 to 2018)</t>
        </r>
      </text>
    </comment>
    <comment ref="BO48" authorId="3" shapeId="0" xr:uid="{00000000-0006-0000-1400-000092000000}">
      <text>
        <r>
          <rPr>
            <b/>
            <sz val="8"/>
            <color indexed="81"/>
            <rFont val="Tahoma"/>
            <family val="2"/>
          </rPr>
          <t>ICF:</t>
        </r>
        <r>
          <rPr>
            <sz val="8"/>
            <color indexed="81"/>
            <rFont val="Tahoma"/>
            <family val="2"/>
          </rPr>
          <t xml:space="preserve">
Projected based on most recent available data (2010 to 2018)</t>
        </r>
      </text>
    </comment>
    <comment ref="BP48" authorId="3" shapeId="0" xr:uid="{00000000-0006-0000-1400-000093000000}">
      <text>
        <r>
          <rPr>
            <b/>
            <sz val="8"/>
            <color indexed="81"/>
            <rFont val="Tahoma"/>
            <family val="2"/>
          </rPr>
          <t>ICF:</t>
        </r>
        <r>
          <rPr>
            <sz val="8"/>
            <color indexed="81"/>
            <rFont val="Tahoma"/>
            <family val="2"/>
          </rPr>
          <t xml:space="preserve">
Projected based on most recent available data (2010 to 2018)</t>
        </r>
      </text>
    </comment>
    <comment ref="BQ48" authorId="3" shapeId="0" xr:uid="{D0F9B259-9525-4DF4-BDDB-0C81EFD51CD1}">
      <text>
        <r>
          <rPr>
            <b/>
            <sz val="8"/>
            <color indexed="81"/>
            <rFont val="Tahoma"/>
            <family val="2"/>
          </rPr>
          <t>ICF:</t>
        </r>
        <r>
          <rPr>
            <sz val="8"/>
            <color indexed="81"/>
            <rFont val="Tahoma"/>
            <family val="2"/>
          </rPr>
          <t xml:space="preserve">
Projected based on most recent available data (2010 to 2018)</t>
        </r>
      </text>
    </comment>
    <comment ref="BR48" authorId="3" shapeId="0" xr:uid="{6B6A72BA-3D94-471F-93A7-6EE7CC0088C5}">
      <text>
        <r>
          <rPr>
            <b/>
            <sz val="8"/>
            <color indexed="81"/>
            <rFont val="Tahoma"/>
            <family val="2"/>
          </rPr>
          <t>ICF:</t>
        </r>
        <r>
          <rPr>
            <sz val="8"/>
            <color indexed="81"/>
            <rFont val="Tahoma"/>
            <family val="2"/>
          </rPr>
          <t xml:space="preserve">
Projected based on most recent available data (2010 to 2018)</t>
        </r>
      </text>
    </comment>
    <comment ref="BS48" authorId="3" shapeId="0" xr:uid="{CA5DFF99-9046-4710-BA15-921E2B3AD039}">
      <text>
        <r>
          <rPr>
            <b/>
            <sz val="8"/>
            <color indexed="81"/>
            <rFont val="Tahoma"/>
            <family val="2"/>
          </rPr>
          <t>ICF:</t>
        </r>
        <r>
          <rPr>
            <sz val="8"/>
            <color indexed="81"/>
            <rFont val="Tahoma"/>
            <family val="2"/>
          </rPr>
          <t xml:space="preserve">
Projected based on most recent available data (2010 to 2018)</t>
        </r>
      </text>
    </comment>
    <comment ref="BT48" authorId="3" shapeId="0" xr:uid="{A2CF5A73-5AC7-4D67-A810-3B27F4909F53}">
      <text>
        <r>
          <rPr>
            <b/>
            <sz val="8"/>
            <color indexed="81"/>
            <rFont val="Tahoma"/>
            <family val="2"/>
          </rPr>
          <t>ICF:</t>
        </r>
        <r>
          <rPr>
            <sz val="8"/>
            <color indexed="81"/>
            <rFont val="Tahoma"/>
            <family val="2"/>
          </rPr>
          <t xml:space="preserve">
Projected based on most recent available data (2010 to 2018)</t>
        </r>
      </text>
    </comment>
    <comment ref="BU48" authorId="3" shapeId="0" xr:uid="{9C55D4B6-9202-43EE-B371-7A9D94CC73EC}">
      <text>
        <r>
          <rPr>
            <b/>
            <sz val="8"/>
            <color indexed="81"/>
            <rFont val="Tahoma"/>
            <family val="2"/>
          </rPr>
          <t>ICF:</t>
        </r>
        <r>
          <rPr>
            <sz val="8"/>
            <color indexed="81"/>
            <rFont val="Tahoma"/>
            <family val="2"/>
          </rPr>
          <t xml:space="preserve">
Projected based on most recent available data (2010 to 2018)</t>
        </r>
      </text>
    </comment>
    <comment ref="BV48" authorId="3" shapeId="0" xr:uid="{63CA243E-CE3E-4B3C-95FF-5D6709D94C00}">
      <text>
        <r>
          <rPr>
            <b/>
            <sz val="8"/>
            <color indexed="81"/>
            <rFont val="Tahoma"/>
            <family val="2"/>
          </rPr>
          <t>ICF:</t>
        </r>
        <r>
          <rPr>
            <sz val="8"/>
            <color indexed="81"/>
            <rFont val="Tahoma"/>
            <family val="2"/>
          </rPr>
          <t xml:space="preserve">
Projected based on most recent available data (2010 to 2018)</t>
        </r>
      </text>
    </comment>
    <comment ref="BW48" authorId="3" shapeId="0" xr:uid="{5C15F922-E5B6-437F-BC20-1B50AE5D8D9B}">
      <text>
        <r>
          <rPr>
            <b/>
            <sz val="8"/>
            <color indexed="81"/>
            <rFont val="Tahoma"/>
            <family val="2"/>
          </rPr>
          <t>ICF:</t>
        </r>
        <r>
          <rPr>
            <sz val="8"/>
            <color indexed="81"/>
            <rFont val="Tahoma"/>
            <family val="2"/>
          </rPr>
          <t xml:space="preserve">
Projected based on most recent available data (2010 to 2018)</t>
        </r>
      </text>
    </comment>
    <comment ref="BX48" authorId="3" shapeId="0" xr:uid="{91ADA1D0-8FC0-4EC1-A411-BB1E3103C4BA}">
      <text>
        <r>
          <rPr>
            <b/>
            <sz val="8"/>
            <color indexed="81"/>
            <rFont val="Tahoma"/>
            <family val="2"/>
          </rPr>
          <t>ICF:</t>
        </r>
        <r>
          <rPr>
            <sz val="8"/>
            <color indexed="81"/>
            <rFont val="Tahoma"/>
            <family val="2"/>
          </rPr>
          <t xml:space="preserve">
Projected based on most recent available data (2010 to 2018)</t>
        </r>
      </text>
    </comment>
    <comment ref="BY48" authorId="3" shapeId="0" xr:uid="{82C551C5-6AC5-40CE-9B86-CCEBD1465E54}">
      <text>
        <r>
          <rPr>
            <b/>
            <sz val="8"/>
            <color indexed="81"/>
            <rFont val="Tahoma"/>
            <family val="2"/>
          </rPr>
          <t>ICF:</t>
        </r>
        <r>
          <rPr>
            <sz val="8"/>
            <color indexed="81"/>
            <rFont val="Tahoma"/>
            <family val="2"/>
          </rPr>
          <t xml:space="preserve">
Projected based on most recent available data (2010 to 2018)</t>
        </r>
      </text>
    </comment>
    <comment ref="BZ48" authorId="3" shapeId="0" xr:uid="{77EF854C-F5F0-473B-880B-BBC3B9AF6692}">
      <text>
        <r>
          <rPr>
            <b/>
            <sz val="8"/>
            <color indexed="81"/>
            <rFont val="Tahoma"/>
            <family val="2"/>
          </rPr>
          <t>ICF:</t>
        </r>
        <r>
          <rPr>
            <sz val="8"/>
            <color indexed="81"/>
            <rFont val="Tahoma"/>
            <family val="2"/>
          </rPr>
          <t xml:space="preserve">
Projected based on most recent available data (2010 to 2018)</t>
        </r>
      </text>
    </comment>
    <comment ref="CA48" authorId="3" shapeId="0" xr:uid="{2E4A4471-9BEB-4941-A9B8-2AE2DB5B02C5}">
      <text>
        <r>
          <rPr>
            <b/>
            <sz val="8"/>
            <color indexed="81"/>
            <rFont val="Tahoma"/>
            <family val="2"/>
          </rPr>
          <t>ICF:</t>
        </r>
        <r>
          <rPr>
            <sz val="8"/>
            <color indexed="81"/>
            <rFont val="Tahoma"/>
            <family val="2"/>
          </rPr>
          <t xml:space="preserve">
Projected based on most recent available data (2010 to 2018)</t>
        </r>
      </text>
    </comment>
    <comment ref="CB48" authorId="3" shapeId="0" xr:uid="{516C7396-476F-4346-8365-6E984BCECA0C}">
      <text>
        <r>
          <rPr>
            <b/>
            <sz val="8"/>
            <color indexed="81"/>
            <rFont val="Tahoma"/>
            <family val="2"/>
          </rPr>
          <t>ICF:</t>
        </r>
        <r>
          <rPr>
            <sz val="8"/>
            <color indexed="81"/>
            <rFont val="Tahoma"/>
            <family val="2"/>
          </rPr>
          <t xml:space="preserve">
Projected based on most recent available data (2010 to 2018)</t>
        </r>
      </text>
    </comment>
    <comment ref="CC48" authorId="3" shapeId="0" xr:uid="{F07D43FB-4AAA-466E-ABDD-ADB3D86CB976}">
      <text>
        <r>
          <rPr>
            <b/>
            <sz val="8"/>
            <color indexed="81"/>
            <rFont val="Tahoma"/>
            <family val="2"/>
          </rPr>
          <t>ICF:</t>
        </r>
        <r>
          <rPr>
            <sz val="8"/>
            <color indexed="81"/>
            <rFont val="Tahoma"/>
            <family val="2"/>
          </rPr>
          <t xml:space="preserve">
Projected based on most recent available data (2010 to 2018)</t>
        </r>
      </text>
    </comment>
    <comment ref="CD48" authorId="3" shapeId="0" xr:uid="{E81862BF-33B6-4543-BDE5-2515411EF9C8}">
      <text>
        <r>
          <rPr>
            <b/>
            <sz val="8"/>
            <color indexed="81"/>
            <rFont val="Tahoma"/>
            <family val="2"/>
          </rPr>
          <t>ICF:</t>
        </r>
        <r>
          <rPr>
            <sz val="8"/>
            <color indexed="81"/>
            <rFont val="Tahoma"/>
            <family val="2"/>
          </rPr>
          <t xml:space="preserve">
Projected based on most recent available data (2010 to 2018)</t>
        </r>
      </text>
    </comment>
    <comment ref="CE48" authorId="3" shapeId="0" xr:uid="{3BF4DBEC-6852-4E6C-80C9-4D2D11B3814A}">
      <text>
        <r>
          <rPr>
            <b/>
            <sz val="8"/>
            <color indexed="81"/>
            <rFont val="Tahoma"/>
            <family val="2"/>
          </rPr>
          <t>ICF:</t>
        </r>
        <r>
          <rPr>
            <sz val="8"/>
            <color indexed="81"/>
            <rFont val="Tahoma"/>
            <family val="2"/>
          </rPr>
          <t xml:space="preserve">
Projected based on most recent available data (2010 to 2018)</t>
        </r>
      </text>
    </comment>
    <comment ref="CF48" authorId="3" shapeId="0" xr:uid="{BF22A771-DEAF-47C4-8570-870161E1D5F9}">
      <text>
        <r>
          <rPr>
            <b/>
            <sz val="8"/>
            <color indexed="81"/>
            <rFont val="Tahoma"/>
            <family val="2"/>
          </rPr>
          <t>ICF:</t>
        </r>
        <r>
          <rPr>
            <sz val="8"/>
            <color indexed="81"/>
            <rFont val="Tahoma"/>
            <family val="2"/>
          </rPr>
          <t xml:space="preserve">
Projected based on most recent available data (2010 to 2018)</t>
        </r>
      </text>
    </comment>
    <comment ref="CG48" authorId="3" shapeId="0" xr:uid="{7F6BD6CC-3DF7-494E-BA58-ECB24D60C633}">
      <text>
        <r>
          <rPr>
            <b/>
            <sz val="8"/>
            <color indexed="81"/>
            <rFont val="Tahoma"/>
            <family val="2"/>
          </rPr>
          <t>ICF:</t>
        </r>
        <r>
          <rPr>
            <sz val="8"/>
            <color indexed="81"/>
            <rFont val="Tahoma"/>
            <family val="2"/>
          </rPr>
          <t xml:space="preserve">
Projected based on most recent available data (2010 to 2018)</t>
        </r>
      </text>
    </comment>
    <comment ref="CH48" authorId="3" shapeId="0" xr:uid="{EBDE9774-E139-4488-9018-3CA843E47696}">
      <text>
        <r>
          <rPr>
            <b/>
            <sz val="8"/>
            <color indexed="81"/>
            <rFont val="Tahoma"/>
            <family val="2"/>
          </rPr>
          <t>ICF:</t>
        </r>
        <r>
          <rPr>
            <sz val="8"/>
            <color indexed="81"/>
            <rFont val="Tahoma"/>
            <family val="2"/>
          </rPr>
          <t xml:space="preserve">
Projected based on most recent available data (2010 to 2018)</t>
        </r>
      </text>
    </comment>
    <comment ref="CI48" authorId="3" shapeId="0" xr:uid="{411A2D0E-DA82-4308-8FDB-ACC2B1C75236}">
      <text>
        <r>
          <rPr>
            <b/>
            <sz val="8"/>
            <color indexed="81"/>
            <rFont val="Tahoma"/>
            <family val="2"/>
          </rPr>
          <t>ICF:</t>
        </r>
        <r>
          <rPr>
            <sz val="8"/>
            <color indexed="81"/>
            <rFont val="Tahoma"/>
            <family val="2"/>
          </rPr>
          <t xml:space="preserve">
Projected based on most recent available data (2010 to 2018)</t>
        </r>
      </text>
    </comment>
    <comment ref="CJ48" authorId="3" shapeId="0" xr:uid="{960EC09D-F380-4EF1-8260-88F16A7D9583}">
      <text>
        <r>
          <rPr>
            <b/>
            <sz val="8"/>
            <color indexed="81"/>
            <rFont val="Tahoma"/>
            <family val="2"/>
          </rPr>
          <t>ICF:</t>
        </r>
        <r>
          <rPr>
            <sz val="8"/>
            <color indexed="81"/>
            <rFont val="Tahoma"/>
            <family val="2"/>
          </rPr>
          <t xml:space="preserve">
Projected based on most recent available data (2010 to 2018)</t>
        </r>
      </text>
    </comment>
    <comment ref="BA56" authorId="11" shapeId="0" xr:uid="{D7B31ADA-83C7-49A3-A105-0A9CEA5E4426}">
      <text>
        <r>
          <rPr>
            <sz val="9"/>
            <color indexed="81"/>
            <rFont val="Tahoma"/>
            <family val="2"/>
          </rPr>
          <t>U.S. Census 2019, Table 1. Annual Estimates of the Resident Population for the United States, Regions, States, and Puerto Rico.</t>
        </r>
      </text>
    </comment>
    <comment ref="BB56" authorId="11" shapeId="0" xr:uid="{B2C05227-D022-4AA5-B809-C61AF5A6C533}">
      <text>
        <r>
          <rPr>
            <sz val="9"/>
            <color indexed="81"/>
            <rFont val="Tahoma"/>
            <family val="2"/>
          </rPr>
          <t>U.S. Census 2019, Table 1. Annual Estimates of the Resident Population for the United States, Regions, States, and Puerto Rico.</t>
        </r>
      </text>
    </comment>
    <comment ref="BC56" authorId="11" shapeId="0" xr:uid="{AB14083B-A43B-4F52-A936-574266C51E02}">
      <text>
        <r>
          <rPr>
            <sz val="9"/>
            <color indexed="81"/>
            <rFont val="Tahoma"/>
            <family val="2"/>
          </rPr>
          <t>U.S. Census 2019, Table 1. Annual Estimates of the Resident Population for the United States, Regions, States, and Puerto Rico.</t>
        </r>
      </text>
    </comment>
    <comment ref="BD56" authorId="11" shapeId="0" xr:uid="{66194227-1874-4466-BE92-11B5B4A7192F}">
      <text>
        <r>
          <rPr>
            <sz val="9"/>
            <color indexed="81"/>
            <rFont val="Tahoma"/>
            <family val="2"/>
          </rPr>
          <t>U.S. Census 2019, Table 1. Annual Estimates of the Resident Population for the United States, Regions, States, and Puerto Rico.</t>
        </r>
      </text>
    </comment>
    <comment ref="BE56" authorId="11" shapeId="0" xr:uid="{442DAD1E-8488-48F9-B8DA-98D792403036}">
      <text>
        <r>
          <rPr>
            <sz val="9"/>
            <color indexed="81"/>
            <rFont val="Tahoma"/>
            <family val="2"/>
          </rPr>
          <t>U.S. Census 2019, Table 1. Annual Estimates of the Resident Population for the United States, Regions, States, and Puerto Rico.</t>
        </r>
      </text>
    </comment>
    <comment ref="BF56" authorId="11" shapeId="0" xr:uid="{E8E9CAB4-D799-484A-8C35-51FAD2EE4B2C}">
      <text>
        <r>
          <rPr>
            <sz val="9"/>
            <color indexed="81"/>
            <rFont val="Tahoma"/>
            <family val="2"/>
          </rPr>
          <t>U.S. Census 2019, Table 1. Annual Estimates of the Resident Population for the United States, Regions, States, and Puerto Rico.</t>
        </r>
      </text>
    </comment>
    <comment ref="BG56" authorId="11" shapeId="0" xr:uid="{F10097A2-0AF6-40BC-A046-B151541C3EB4}">
      <text>
        <r>
          <rPr>
            <sz val="9"/>
            <color indexed="81"/>
            <rFont val="Tahoma"/>
            <family val="2"/>
          </rPr>
          <t>U.S. Census 2019, Table 1. Annual Estimates of the Resident Population for the United States, Regions, States, and Puerto Rico.</t>
        </r>
      </text>
    </comment>
    <comment ref="BH56" authorId="11" shapeId="0" xr:uid="{D925E602-F473-4E20-A0CC-8C7EBE74D2F5}">
      <text>
        <r>
          <rPr>
            <sz val="9"/>
            <color indexed="81"/>
            <rFont val="Tahoma"/>
            <family val="2"/>
          </rPr>
          <t>U.S. Census 2019, Table 1. Annual Estimates of the Resident Population for the United States, Regions, States, and Puerto Rico.</t>
        </r>
      </text>
    </comment>
    <comment ref="BI56" authorId="11" shapeId="0" xr:uid="{C3864DD1-9DFC-4FEB-9E6D-BB4674D8DD46}">
      <text>
        <r>
          <rPr>
            <sz val="9"/>
            <color indexed="81"/>
            <rFont val="Tahoma"/>
            <family val="2"/>
          </rPr>
          <t>U.S. Census 2019, Table 1. Annual Estimates of the Resident Population for the United States, Regions, States, and Puerto Rico.</t>
        </r>
      </text>
    </comment>
    <comment ref="BJ56" authorId="11" shapeId="0" xr:uid="{8BA91074-EC28-497F-A4A6-8EB0016E0455}">
      <text>
        <r>
          <rPr>
            <sz val="9"/>
            <color indexed="81"/>
            <rFont val="Tahoma"/>
            <family val="2"/>
          </rPr>
          <t>U.S. Census 2019, Table 1. Annual Estimates of the Resident Population for the United States, Regions, States, and Puerto Rico.</t>
        </r>
      </text>
    </comment>
    <comment ref="BK56" authorId="11" shapeId="0" xr:uid="{A7D5F14C-966E-4697-B15D-151325472BFC}">
      <text>
        <r>
          <rPr>
            <sz val="9"/>
            <color indexed="81"/>
            <rFont val="Tahoma"/>
            <family val="2"/>
          </rPr>
          <t>U.S. Census 2022, Annual Estimates of the Resident Population for the United States, Regions, States, District of Columbia, and Puerto Rico: April 1, 2020 to July 1, 2022</t>
        </r>
      </text>
    </comment>
    <comment ref="BL56" authorId="11" shapeId="0" xr:uid="{599431F2-3D6B-407E-A0A4-F1B3B39D7BED}">
      <text>
        <r>
          <rPr>
            <sz val="9"/>
            <color indexed="81"/>
            <rFont val="Tahoma"/>
            <family val="2"/>
          </rPr>
          <t>U.S. Census 2022, Annual Estimates of the Resident Population for the United States, Regions, States, District of Columbia, and Puerto Rico: April 1, 2020 to July 1, 2022</t>
        </r>
      </text>
    </comment>
    <comment ref="BM56" authorId="11" shapeId="0" xr:uid="{D359BA11-5815-4CC8-954D-6361C31FB355}">
      <text>
        <r>
          <rPr>
            <sz val="9"/>
            <color indexed="81"/>
            <rFont val="Tahoma"/>
            <family val="2"/>
          </rPr>
          <t>U.S. Census 2022, Annual Estimates of the Resident Population for the United States, Regions, States, District of Columbia, and Puerto Rico: April 1, 2020 to July 1, 2022</t>
        </r>
      </text>
    </comment>
    <comment ref="BN56" authorId="11" shapeId="0" xr:uid="{E0D4CA02-B929-4B2A-833B-4A8D71C39B89}">
      <text>
        <r>
          <rPr>
            <sz val="9"/>
            <color indexed="81"/>
            <rFont val="Tahoma"/>
            <family val="2"/>
          </rPr>
          <t>U.S. Census 2017, Table 1. Projected population size and births, deaths, and migration (NP2017-T1).</t>
        </r>
      </text>
    </comment>
    <comment ref="BO56" authorId="11" shapeId="0" xr:uid="{574DC557-C78A-4407-B385-9115D67938D2}">
      <text>
        <r>
          <rPr>
            <sz val="9"/>
            <color indexed="81"/>
            <rFont val="Tahoma"/>
            <family val="2"/>
          </rPr>
          <t>U.S. Census 2017, Table 1. Projected population size and births, deaths, and migration (NP2017-T1).</t>
        </r>
      </text>
    </comment>
    <comment ref="BP56" authorId="11" shapeId="0" xr:uid="{601435BF-FF49-4568-B6AC-7DA477F3B391}">
      <text>
        <r>
          <rPr>
            <sz val="9"/>
            <color indexed="81"/>
            <rFont val="Tahoma"/>
            <family val="2"/>
          </rPr>
          <t>U.S. Census 2017, Table 1. Projected population size and births, deaths, and migration (NP2017-T1).</t>
        </r>
      </text>
    </comment>
    <comment ref="BQ56" authorId="11" shapeId="0" xr:uid="{E879E327-CB98-429B-A2FC-C3E4B0843C61}">
      <text>
        <r>
          <rPr>
            <sz val="9"/>
            <color indexed="81"/>
            <rFont val="Tahoma"/>
            <family val="2"/>
          </rPr>
          <t>U.S. Census 2017, Table 1. Projected population size and births, deaths, and migration (NP2017-T1).</t>
        </r>
      </text>
    </comment>
    <comment ref="BR56" authorId="11" shapeId="0" xr:uid="{C119055E-DFC7-4B37-B501-CCA53209E5D1}">
      <text>
        <r>
          <rPr>
            <sz val="9"/>
            <color indexed="81"/>
            <rFont val="Tahoma"/>
            <family val="2"/>
          </rPr>
          <t>U.S. Census 2017, Table 1. Projected population size and births, deaths, and migration (NP2017-T1).</t>
        </r>
      </text>
    </comment>
    <comment ref="BS56" authorId="11" shapeId="0" xr:uid="{09AC04B3-E4FC-43EA-8073-F2067FF965F3}">
      <text>
        <r>
          <rPr>
            <sz val="9"/>
            <color indexed="81"/>
            <rFont val="Tahoma"/>
            <family val="2"/>
          </rPr>
          <t>U.S. Census 2017, Table 1. Projected population size and births, deaths, and migration (NP2017-T1).</t>
        </r>
      </text>
    </comment>
    <comment ref="BT56" authorId="11" shapeId="0" xr:uid="{274F8DCA-9A39-4B14-84BC-4A1B4640EAFC}">
      <text>
        <r>
          <rPr>
            <sz val="9"/>
            <color indexed="81"/>
            <rFont val="Tahoma"/>
            <family val="2"/>
          </rPr>
          <t>U.S. Census 2017, Table 1. Projected population size and births, deaths, and migration (NP2017-T1).</t>
        </r>
      </text>
    </comment>
    <comment ref="BU56" authorId="11" shapeId="0" xr:uid="{F905CC8B-C1A5-40A2-AB20-DB953B9A0C8C}">
      <text>
        <r>
          <rPr>
            <sz val="9"/>
            <color indexed="81"/>
            <rFont val="Tahoma"/>
            <family val="2"/>
          </rPr>
          <t>U.S. Census 2017, Table 1. Projected population size and births, deaths, and migration (NP2017-T1).</t>
        </r>
      </text>
    </comment>
    <comment ref="BV56" authorId="11" shapeId="0" xr:uid="{12804E8D-ABC8-4185-932A-1A47FDC4644F}">
      <text>
        <r>
          <rPr>
            <sz val="9"/>
            <color indexed="81"/>
            <rFont val="Tahoma"/>
            <family val="2"/>
          </rPr>
          <t>U.S. Census 2017, Table 1. Projected population size and births, deaths, and migration (NP2017-T1).</t>
        </r>
      </text>
    </comment>
    <comment ref="BW56" authorId="11" shapeId="0" xr:uid="{EBADF1D4-73B7-4D55-8AEE-0DCFF0A00882}">
      <text>
        <r>
          <rPr>
            <sz val="9"/>
            <color indexed="81"/>
            <rFont val="Tahoma"/>
            <family val="2"/>
          </rPr>
          <t>U.S. Census 2017, Table 1. Projected population size and births, deaths, and migration (NP2017-T1).</t>
        </r>
      </text>
    </comment>
    <comment ref="BX56" authorId="11" shapeId="0" xr:uid="{A883AD57-65A6-468C-8B82-AD3E0582B377}">
      <text>
        <r>
          <rPr>
            <sz val="9"/>
            <color indexed="81"/>
            <rFont val="Tahoma"/>
            <family val="2"/>
          </rPr>
          <t>U.S. Census 2017, Table 1. Projected population size and births, deaths, and migration (NP2017-T1).</t>
        </r>
      </text>
    </comment>
    <comment ref="BY56" authorId="11" shapeId="0" xr:uid="{E0406741-80D5-4DA8-9C48-11B9CBD3BB01}">
      <text>
        <r>
          <rPr>
            <sz val="9"/>
            <color indexed="81"/>
            <rFont val="Tahoma"/>
            <family val="2"/>
          </rPr>
          <t>U.S. Census 2017, Table 1. Projected population size and births, deaths, and migration (NP2017-T1).</t>
        </r>
      </text>
    </comment>
    <comment ref="BZ56" authorId="11" shapeId="0" xr:uid="{8250D8A5-0905-4B80-8757-6BFF1202470B}">
      <text>
        <r>
          <rPr>
            <sz val="9"/>
            <color indexed="81"/>
            <rFont val="Tahoma"/>
            <family val="2"/>
          </rPr>
          <t>U.S. Census 2017, Table 1. Projected population size and births, deaths, and migration (NP2017-T1).</t>
        </r>
      </text>
    </comment>
    <comment ref="CA56" authorId="11" shapeId="0" xr:uid="{43BD17BC-42BE-49B0-9BD2-3D29D3AA20B1}">
      <text>
        <r>
          <rPr>
            <sz val="9"/>
            <color indexed="81"/>
            <rFont val="Tahoma"/>
            <family val="2"/>
          </rPr>
          <t>U.S. Census 2017, Table 1. Projected population size and births, deaths, and migration (NP2017-T1).</t>
        </r>
      </text>
    </comment>
    <comment ref="CB56" authorId="11" shapeId="0" xr:uid="{54F497BD-5FEC-4D1E-A2D2-BFD78D7B197B}">
      <text>
        <r>
          <rPr>
            <sz val="9"/>
            <color indexed="81"/>
            <rFont val="Tahoma"/>
            <family val="2"/>
          </rPr>
          <t>U.S. Census 2017, Table 1. Projected population size and births, deaths, and migration (NP2017-T1).</t>
        </r>
      </text>
    </comment>
    <comment ref="CC56" authorId="11" shapeId="0" xr:uid="{25362EC2-9A94-4F2B-B200-C2CE8D0852E2}">
      <text>
        <r>
          <rPr>
            <sz val="9"/>
            <color indexed="81"/>
            <rFont val="Tahoma"/>
            <family val="2"/>
          </rPr>
          <t>U.S. Census 2017, Table 1. Projected population size and births, deaths, and migration (NP2017-T1).</t>
        </r>
      </text>
    </comment>
    <comment ref="CD56" authorId="11" shapeId="0" xr:uid="{6DE2B2C1-0035-4537-927C-C331FD6D2313}">
      <text>
        <r>
          <rPr>
            <sz val="9"/>
            <color indexed="81"/>
            <rFont val="Tahoma"/>
            <family val="2"/>
          </rPr>
          <t>U.S. Census 2017, Table 1. Projected population size and births, deaths, and migration (NP2017-T1).</t>
        </r>
      </text>
    </comment>
    <comment ref="CE56" authorId="11" shapeId="0" xr:uid="{67C3F93B-B877-4A65-AB92-B6F7736619DC}">
      <text>
        <r>
          <rPr>
            <sz val="9"/>
            <color indexed="81"/>
            <rFont val="Tahoma"/>
            <family val="2"/>
          </rPr>
          <t>U.S. Census 2017, Table 1. Projected population size and births, deaths, and migration (NP2017-T1).</t>
        </r>
      </text>
    </comment>
    <comment ref="CF56" authorId="11" shapeId="0" xr:uid="{52667059-809B-4569-8EB3-93AD43E029F7}">
      <text>
        <r>
          <rPr>
            <sz val="9"/>
            <color indexed="81"/>
            <rFont val="Tahoma"/>
            <family val="2"/>
          </rPr>
          <t>U.S. Census 2017, Table 1. Projected population size and births, deaths, and migration (NP2017-T1).</t>
        </r>
      </text>
    </comment>
    <comment ref="CG56" authorId="11" shapeId="0" xr:uid="{F5BD7B0D-7FBD-47DC-99AA-5CB9C931FBD1}">
      <text>
        <r>
          <rPr>
            <sz val="9"/>
            <color indexed="81"/>
            <rFont val="Tahoma"/>
            <family val="2"/>
          </rPr>
          <t>U.S. Census 2017, Table 1. Projected population size and births, deaths, and migration (NP2017-T1).</t>
        </r>
      </text>
    </comment>
    <comment ref="CH56" authorId="11" shapeId="0" xr:uid="{14300F49-2BA8-40C5-8307-92D6E073EEBB}">
      <text>
        <r>
          <rPr>
            <sz val="9"/>
            <color indexed="81"/>
            <rFont val="Tahoma"/>
            <family val="2"/>
          </rPr>
          <t>U.S. Census 2017, Table 1. Projected population size and births, deaths, and migration (NP2017-T1).</t>
        </r>
      </text>
    </comment>
    <comment ref="CI56" authorId="11" shapeId="0" xr:uid="{109FD212-A27F-47CA-B80A-18508B7667F9}">
      <text>
        <r>
          <rPr>
            <sz val="9"/>
            <color indexed="81"/>
            <rFont val="Tahoma"/>
            <family val="2"/>
          </rPr>
          <t>U.S. Census 2017, Table 1. Projected population size and births, deaths, and migration (NP2017-T1).</t>
        </r>
      </text>
    </comment>
    <comment ref="CJ56" authorId="11" shapeId="0" xr:uid="{766FBA79-11EA-4EA9-9D64-49E3ED2264CD}">
      <text>
        <r>
          <rPr>
            <sz val="9"/>
            <color indexed="81"/>
            <rFont val="Tahoma"/>
            <family val="2"/>
          </rPr>
          <t>U.S. Census 2017, Table 1. Projected population size and births, deaths, and migration (NP2017-T1).</t>
        </r>
      </text>
    </comment>
    <comment ref="B57" authorId="11" shapeId="0" xr:uid="{00000000-0006-0000-1400-00009F000000}">
      <text>
        <r>
          <rPr>
            <b/>
            <sz val="9"/>
            <color indexed="81"/>
            <rFont val="Tahoma"/>
            <family val="2"/>
          </rPr>
          <t>Andrews, Sabrina:</t>
        </r>
        <r>
          <rPr>
            <sz val="9"/>
            <color indexed="81"/>
            <rFont val="Tahoma"/>
            <family val="2"/>
          </rPr>
          <t xml:space="preserve">
Source for Hawaii State Population: Hawaii DBEDT Datawarehouse
http://dbedt.hawaii.gov/economic/datawarehouse/</t>
        </r>
      </text>
    </comment>
    <comment ref="BM57" authorId="11" shapeId="0" xr:uid="{3703ECD4-C289-49C5-B164-D947F8BB448D}">
      <text>
        <r>
          <rPr>
            <sz val="9"/>
            <color indexed="81"/>
            <rFont val="Tahoma"/>
            <family val="2"/>
          </rPr>
          <t xml:space="preserve">Hawaii DBEDT. Hawaii 2019 Data Book. Table 1.26, De Facto Population Projections Percent Change
</t>
        </r>
      </text>
    </comment>
    <comment ref="BN57" authorId="11" shapeId="0" xr:uid="{72BF763A-60FC-4F68-A280-3EFCEF7DE520}">
      <text>
        <r>
          <rPr>
            <sz val="9"/>
            <color indexed="81"/>
            <rFont val="Tahoma"/>
            <family val="2"/>
          </rPr>
          <t xml:space="preserve">Hawaii DBEDT. Hawaii 2019 Data Book. Table 1.26, De Facto Population Projections Percent Change
</t>
        </r>
      </text>
    </comment>
    <comment ref="BO57" authorId="11" shapeId="0" xr:uid="{DA95D737-F7BC-47A7-A9BD-7E7F2DE0076C}">
      <text>
        <r>
          <rPr>
            <sz val="9"/>
            <color indexed="81"/>
            <rFont val="Tahoma"/>
            <family val="2"/>
          </rPr>
          <t xml:space="preserve">Hawaii DBEDT. Hawaii 2019 Data Book. Table 1.26, De Facto Population Projections Percent Change
</t>
        </r>
      </text>
    </comment>
    <comment ref="BP57" authorId="11" shapeId="0" xr:uid="{C7212585-7C3A-4BE9-8ABD-69C58DABA629}">
      <text>
        <r>
          <rPr>
            <sz val="9"/>
            <color indexed="81"/>
            <rFont val="Tahoma"/>
            <family val="2"/>
          </rPr>
          <t xml:space="preserve">Hawaii DBEDT. Hawaii 2019 Data Book. Table 1.26, De Facto Population Projections Percent Change
</t>
        </r>
      </text>
    </comment>
    <comment ref="BQ57" authorId="11" shapeId="0" xr:uid="{E1CC86E8-4B4D-4D2D-BA04-4ED695765E84}">
      <text>
        <r>
          <rPr>
            <sz val="9"/>
            <color indexed="81"/>
            <rFont val="Tahoma"/>
            <family val="2"/>
          </rPr>
          <t xml:space="preserve">Hawaii DBEDT. Hawaii 2019 Data Book. Table 1.26, De Facto Population Projections Percent Change
</t>
        </r>
      </text>
    </comment>
    <comment ref="BR57" authorId="11" shapeId="0" xr:uid="{92B5FC30-9D4E-430B-9DF0-45C10120177A}">
      <text>
        <r>
          <rPr>
            <sz val="9"/>
            <color indexed="81"/>
            <rFont val="Tahoma"/>
            <family val="2"/>
          </rPr>
          <t xml:space="preserve">Hawaii DBEDT. Hawaii 2019 Data Book. Table 1.26, De Facto Population Projections Percent Change
</t>
        </r>
      </text>
    </comment>
    <comment ref="BS57" authorId="11" shapeId="0" xr:uid="{BD7A2EAF-BAE0-463C-B3F2-30A154D676E1}">
      <text>
        <r>
          <rPr>
            <sz val="9"/>
            <color indexed="81"/>
            <rFont val="Tahoma"/>
            <family val="2"/>
          </rPr>
          <t xml:space="preserve">Hawaii DBEDT. Hawaii 2019 Data Book. Table 1.26, De Facto Population Projections Percent Change
</t>
        </r>
      </text>
    </comment>
    <comment ref="BT57" authorId="11" shapeId="0" xr:uid="{6E7BB6FC-D1FE-49E9-9E06-FD9EDC40D489}">
      <text>
        <r>
          <rPr>
            <sz val="9"/>
            <color indexed="81"/>
            <rFont val="Tahoma"/>
            <family val="2"/>
          </rPr>
          <t xml:space="preserve">Hawaii DBEDT. Hawaii 2019 Data Book. Table 1.26, De Facto Population Projections Percent Change
</t>
        </r>
      </text>
    </comment>
    <comment ref="BU57" authorId="11" shapeId="0" xr:uid="{ED1D263F-0CE8-4558-A0C6-3901059CA468}">
      <text>
        <r>
          <rPr>
            <sz val="9"/>
            <color indexed="81"/>
            <rFont val="Tahoma"/>
            <family val="2"/>
          </rPr>
          <t xml:space="preserve">Hawaii DBEDT. Hawaii 2019 Data Book. Table 1.26, De Facto Population Projections Percent Change
</t>
        </r>
      </text>
    </comment>
    <comment ref="BV57" authorId="11" shapeId="0" xr:uid="{A93E1C0B-4FA5-443F-9FBD-14F1C4146D85}">
      <text>
        <r>
          <rPr>
            <sz val="9"/>
            <color indexed="81"/>
            <rFont val="Tahoma"/>
            <family val="2"/>
          </rPr>
          <t xml:space="preserve">Hawaii DBEDT. Hawaii 2019 Data Book. Table 1.26, De Facto Population Projections Percent Change
</t>
        </r>
      </text>
    </comment>
    <comment ref="BW57" authorId="11" shapeId="0" xr:uid="{044E1D65-D4E3-4105-9997-D7B3B4C260EB}">
      <text>
        <r>
          <rPr>
            <sz val="9"/>
            <color indexed="81"/>
            <rFont val="Tahoma"/>
            <family val="2"/>
          </rPr>
          <t xml:space="preserve">Hawaii DBEDT. Hawaii 2019 Data Book. Table 1.26, De Facto Population Projections Percent Change
</t>
        </r>
      </text>
    </comment>
    <comment ref="BX57" authorId="11" shapeId="0" xr:uid="{B8803FB5-5A99-43E5-8B3E-49E28A467315}">
      <text>
        <r>
          <rPr>
            <sz val="9"/>
            <color indexed="81"/>
            <rFont val="Tahoma"/>
            <family val="2"/>
          </rPr>
          <t xml:space="preserve">Hawaii DBEDT. Hawaii 2019 Data Book. Table 1.26, De Facto Population Projections Percent Change
</t>
        </r>
      </text>
    </comment>
    <comment ref="BY57" authorId="11" shapeId="0" xr:uid="{2BB07FE6-77DD-4908-A2D4-B4E160305054}">
      <text>
        <r>
          <rPr>
            <sz val="9"/>
            <color indexed="81"/>
            <rFont val="Tahoma"/>
            <family val="2"/>
          </rPr>
          <t xml:space="preserve">Hawaii DBEDT. Hawaii 2019 Data Book. Table 1.26, De Facto Population Projections Percent Change
</t>
        </r>
      </text>
    </comment>
    <comment ref="BZ57" authorId="11" shapeId="0" xr:uid="{8941143A-1053-4E6A-A5FE-24D2240D6E95}">
      <text>
        <r>
          <rPr>
            <sz val="9"/>
            <color indexed="81"/>
            <rFont val="Tahoma"/>
            <family val="2"/>
          </rPr>
          <t xml:space="preserve">Hawaii DBEDT. Hawaii 2019 Data Book. Table 1.26, De Facto Population Projections Percent Change
</t>
        </r>
      </text>
    </comment>
    <comment ref="CA57" authorId="11" shapeId="0" xr:uid="{16F42607-F314-49B3-9B68-4B32D47648C2}">
      <text>
        <r>
          <rPr>
            <sz val="9"/>
            <color indexed="81"/>
            <rFont val="Tahoma"/>
            <family val="2"/>
          </rPr>
          <t xml:space="preserve">Hawaii DBEDT. Hawaii 2019 Data Book. Table 1.26, De Facto Population Projections Percent Change
</t>
        </r>
      </text>
    </comment>
    <comment ref="CB57" authorId="11" shapeId="0" xr:uid="{C7729747-A7FA-4DA9-AFEE-DF0CD61E42CD}">
      <text>
        <r>
          <rPr>
            <sz val="9"/>
            <color indexed="81"/>
            <rFont val="Tahoma"/>
            <family val="2"/>
          </rPr>
          <t xml:space="preserve">Hawaii DBEDT. Hawaii 2019 Data Book. Table 1.26, De Facto Population Projections Percent Change
</t>
        </r>
      </text>
    </comment>
    <comment ref="CC57" authorId="11" shapeId="0" xr:uid="{EE0861EA-69C5-44B4-BE63-1EF3D949B5FA}">
      <text>
        <r>
          <rPr>
            <sz val="9"/>
            <color indexed="81"/>
            <rFont val="Tahoma"/>
            <family val="2"/>
          </rPr>
          <t xml:space="preserve">Hawaii DBEDT. Hawaii 2019 Data Book. Table 1.26, De Facto Population Projections Percent Change
</t>
        </r>
      </text>
    </comment>
    <comment ref="CD57" authorId="11" shapeId="0" xr:uid="{32261123-F6E5-4468-A345-66CA790AD39F}">
      <text>
        <r>
          <rPr>
            <sz val="9"/>
            <color indexed="81"/>
            <rFont val="Tahoma"/>
            <family val="2"/>
          </rPr>
          <t xml:space="preserve">Hawaii DBEDT. Hawaii 2019 Data Book. Table 1.26, De Facto Population Projections Percent Change
</t>
        </r>
      </text>
    </comment>
    <comment ref="CE57" authorId="11" shapeId="0" xr:uid="{5217AFAB-F0EA-46F5-A68B-AE7FE88B3D0B}">
      <text>
        <r>
          <rPr>
            <sz val="9"/>
            <color indexed="81"/>
            <rFont val="Tahoma"/>
            <family val="2"/>
          </rPr>
          <t xml:space="preserve">Hawaii DBEDT. Hawaii 2019 Data Book. Table 1.26, De Facto Population Projections Percent Change
</t>
        </r>
      </text>
    </comment>
    <comment ref="CF57" authorId="11" shapeId="0" xr:uid="{A1AA0020-D487-4D60-90A9-B4D9AFDF4E72}">
      <text>
        <r>
          <rPr>
            <sz val="9"/>
            <color indexed="81"/>
            <rFont val="Tahoma"/>
            <family val="2"/>
          </rPr>
          <t xml:space="preserve">Hawaii DBEDT. Hawaii 2019 Data Book. Table 1.26, De Facto Population Projections Percent Change
</t>
        </r>
      </text>
    </comment>
    <comment ref="CG57" authorId="11" shapeId="0" xr:uid="{D577B4C1-18CC-413C-B3D8-0E4C7BC59D04}">
      <text>
        <r>
          <rPr>
            <sz val="9"/>
            <color indexed="81"/>
            <rFont val="Tahoma"/>
            <family val="2"/>
          </rPr>
          <t xml:space="preserve">Hawaii DBEDT. Hawaii 2019 Data Book. Table 1.26, De Facto Population Projections Percent Change
</t>
        </r>
      </text>
    </comment>
    <comment ref="CH57" authorId="11" shapeId="0" xr:uid="{0B227291-3925-467E-9049-4078CCDA7B6F}">
      <text>
        <r>
          <rPr>
            <sz val="9"/>
            <color indexed="81"/>
            <rFont val="Tahoma"/>
            <family val="2"/>
          </rPr>
          <t xml:space="preserve">Hawaii DBEDT. Hawaii 2019 Data Book. Table 1.26, De Facto Population Projections Percent Change
</t>
        </r>
      </text>
    </comment>
    <comment ref="CI57" authorId="11" shapeId="0" xr:uid="{90D30020-99A8-4BA2-AEEF-1BF6B22BDEC4}">
      <text>
        <r>
          <rPr>
            <sz val="9"/>
            <color indexed="81"/>
            <rFont val="Tahoma"/>
            <family val="2"/>
          </rPr>
          <t xml:space="preserve">Hawaii DBEDT. Hawaii 2019 Data Book. Table 1.26, De Facto Population Projections Percent Change
</t>
        </r>
      </text>
    </comment>
    <comment ref="CJ57" authorId="11" shapeId="0" xr:uid="{C2930D31-3E71-4344-8DEE-25838FD820E2}">
      <text>
        <r>
          <rPr>
            <sz val="9"/>
            <color indexed="81"/>
            <rFont val="Tahoma"/>
            <family val="2"/>
          </rPr>
          <t xml:space="preserve">Hawaii DBEDT. Hawaii 2019 Data Book. Table 1.26, De Facto Population Projections Percent Change
</t>
        </r>
      </text>
    </comment>
    <comment ref="B58" authorId="7" shapeId="0" xr:uid="{7CF424E7-CDFD-4BBF-BAF6-DDE7653F94B0}">
      <text>
        <r>
          <rPr>
            <b/>
            <sz val="9"/>
            <color indexed="81"/>
            <rFont val="Tahoma"/>
            <family val="2"/>
          </rPr>
          <t>Hartung, Leah:</t>
        </r>
        <r>
          <rPr>
            <sz val="9"/>
            <color indexed="81"/>
            <rFont val="Tahoma"/>
            <family val="2"/>
          </rPr>
          <t xml:space="preserve">
source: Hawaii State Dep. of Business, Economic Development &amp; Tourism</t>
        </r>
      </text>
    </comment>
    <comment ref="BM58" authorId="11" shapeId="0" xr:uid="{8D39C900-6BB3-4E6A-9ABB-1C699AB02CDD}">
      <text>
        <r>
          <rPr>
            <sz val="9"/>
            <color indexed="81"/>
            <rFont val="Tahoma"/>
            <family val="2"/>
          </rPr>
          <t xml:space="preserve">Hawaii DBEDT. Hawaii 2019 Data Book. Table 1.26, De Facto Population Projections Percent Change
</t>
        </r>
      </text>
    </comment>
    <comment ref="BN58" authorId="11" shapeId="0" xr:uid="{648F0217-3AC9-49E0-944C-C3E25401FC1D}">
      <text>
        <r>
          <rPr>
            <sz val="9"/>
            <color indexed="81"/>
            <rFont val="Tahoma"/>
            <family val="2"/>
          </rPr>
          <t xml:space="preserve">Hawaii DBEDT. Hawaii 2019 Data Book. Table 1.26, De Facto Population Projections Percent Change
</t>
        </r>
      </text>
    </comment>
    <comment ref="BO58" authorId="11" shapeId="0" xr:uid="{735D1A0D-38C7-4364-9450-B6E798AC18B8}">
      <text>
        <r>
          <rPr>
            <sz val="9"/>
            <color indexed="81"/>
            <rFont val="Tahoma"/>
            <family val="2"/>
          </rPr>
          <t xml:space="preserve">Hawaii DBEDT. Hawaii 2019 Data Book. Table 1.26, De Facto Population Projections Percent Change
</t>
        </r>
      </text>
    </comment>
    <comment ref="BP58" authorId="11" shapeId="0" xr:uid="{B99F3625-F3F8-4086-890F-55A220912422}">
      <text>
        <r>
          <rPr>
            <sz val="9"/>
            <color indexed="81"/>
            <rFont val="Tahoma"/>
            <family val="2"/>
          </rPr>
          <t xml:space="preserve">Hawaii DBEDT. Hawaii 2019 Data Book. Table 1.26, De Facto Population Projections Percent Change
</t>
        </r>
      </text>
    </comment>
    <comment ref="BQ58" authorId="11" shapeId="0" xr:uid="{50F69297-F9B8-4730-9702-2554212C1D61}">
      <text>
        <r>
          <rPr>
            <sz val="9"/>
            <color indexed="81"/>
            <rFont val="Tahoma"/>
            <family val="2"/>
          </rPr>
          <t xml:space="preserve">Hawaii DBEDT. Hawaii 2019 Data Book. Table 1.26, De Facto Population Projections Percent Change
</t>
        </r>
      </text>
    </comment>
    <comment ref="BR58" authorId="11" shapeId="0" xr:uid="{E63E96D3-58DD-419F-A4B0-F6625718ED0E}">
      <text>
        <r>
          <rPr>
            <sz val="9"/>
            <color indexed="81"/>
            <rFont val="Tahoma"/>
            <family val="2"/>
          </rPr>
          <t xml:space="preserve">Hawaii DBEDT. Hawaii 2019 Data Book. Table 1.26, De Facto Population Projections Percent Change
</t>
        </r>
      </text>
    </comment>
    <comment ref="BS58" authorId="11" shapeId="0" xr:uid="{7D35D2E8-59CE-44A1-88D4-40F8FBEF98BC}">
      <text>
        <r>
          <rPr>
            <sz val="9"/>
            <color indexed="81"/>
            <rFont val="Tahoma"/>
            <family val="2"/>
          </rPr>
          <t xml:space="preserve">Hawaii DBEDT. Hawaii 2019 Data Book. Table 1.26, De Facto Population Projections Percent Change
</t>
        </r>
      </text>
    </comment>
    <comment ref="BT58" authorId="11" shapeId="0" xr:uid="{F9760D80-EDC1-4EBF-836F-D3525DA6A8BB}">
      <text>
        <r>
          <rPr>
            <sz val="9"/>
            <color indexed="81"/>
            <rFont val="Tahoma"/>
            <family val="2"/>
          </rPr>
          <t xml:space="preserve">Hawaii DBEDT. Hawaii 2019 Data Book. Table 1.26, De Facto Population Projections Percent Change
</t>
        </r>
      </text>
    </comment>
    <comment ref="BU58" authorId="11" shapeId="0" xr:uid="{668FD22B-1AC7-4A01-8B5C-06939294F41C}">
      <text>
        <r>
          <rPr>
            <sz val="9"/>
            <color indexed="81"/>
            <rFont val="Tahoma"/>
            <family val="2"/>
          </rPr>
          <t xml:space="preserve">Hawaii DBEDT. Hawaii 2019 Data Book. Table 1.26, De Facto Population Projections Percent Change
</t>
        </r>
      </text>
    </comment>
    <comment ref="BV58" authorId="11" shapeId="0" xr:uid="{08DC3609-3B81-429B-84DE-27805933A7EC}">
      <text>
        <r>
          <rPr>
            <sz val="9"/>
            <color indexed="81"/>
            <rFont val="Tahoma"/>
            <family val="2"/>
          </rPr>
          <t xml:space="preserve">Hawaii DBEDT. Hawaii 2019 Data Book. Table 1.26, De Facto Population Projections Percent Change
</t>
        </r>
      </text>
    </comment>
    <comment ref="BW58" authorId="11" shapeId="0" xr:uid="{E5A46CD9-60DE-4145-A07E-728E796CB9CC}">
      <text>
        <r>
          <rPr>
            <sz val="9"/>
            <color indexed="81"/>
            <rFont val="Tahoma"/>
            <family val="2"/>
          </rPr>
          <t xml:space="preserve">Hawaii DBEDT. Hawaii 2019 Data Book. Table 1.26, De Facto Population Projections Percent Change
</t>
        </r>
      </text>
    </comment>
    <comment ref="BX58" authorId="11" shapeId="0" xr:uid="{61FC6BA6-3AD4-4C2C-96C7-C5D464380427}">
      <text>
        <r>
          <rPr>
            <sz val="9"/>
            <color indexed="81"/>
            <rFont val="Tahoma"/>
            <family val="2"/>
          </rPr>
          <t xml:space="preserve">Hawaii DBEDT. Hawaii 2019 Data Book. Table 1.26, De Facto Population Projections Percent Change
</t>
        </r>
      </text>
    </comment>
    <comment ref="BY58" authorId="11" shapeId="0" xr:uid="{1C292151-404F-4DB7-8D50-D58E76765D41}">
      <text>
        <r>
          <rPr>
            <sz val="9"/>
            <color indexed="81"/>
            <rFont val="Tahoma"/>
            <family val="2"/>
          </rPr>
          <t xml:space="preserve">Hawaii DBEDT. Hawaii 2019 Data Book. Table 1.26, De Facto Population Projections Percent Change
</t>
        </r>
      </text>
    </comment>
    <comment ref="BZ58" authorId="11" shapeId="0" xr:uid="{9448AC77-84E9-49F5-83F2-0961802982C9}">
      <text>
        <r>
          <rPr>
            <sz val="9"/>
            <color indexed="81"/>
            <rFont val="Tahoma"/>
            <family val="2"/>
          </rPr>
          <t xml:space="preserve">Hawaii DBEDT. Hawaii 2019 Data Book. Table 1.26, De Facto Population Projections Percent Change
</t>
        </r>
      </text>
    </comment>
    <comment ref="CA58" authorId="11" shapeId="0" xr:uid="{574A78B0-48AF-4841-A25E-C2570683EDB7}">
      <text>
        <r>
          <rPr>
            <sz val="9"/>
            <color indexed="81"/>
            <rFont val="Tahoma"/>
            <family val="2"/>
          </rPr>
          <t xml:space="preserve">Hawaii DBEDT. Hawaii 2019 Data Book. Table 1.26, De Facto Population Projections Percent Change
</t>
        </r>
      </text>
    </comment>
    <comment ref="CB58" authorId="11" shapeId="0" xr:uid="{AC197610-3307-433C-9C18-CC5BE1F32CB3}">
      <text>
        <r>
          <rPr>
            <sz val="9"/>
            <color indexed="81"/>
            <rFont val="Tahoma"/>
            <family val="2"/>
          </rPr>
          <t xml:space="preserve">Hawaii DBEDT. Hawaii 2019 Data Book. Table 1.26, De Facto Population Projections Percent Change
</t>
        </r>
      </text>
    </comment>
    <comment ref="CC58" authorId="11" shapeId="0" xr:uid="{A19BEE33-AF6F-4AF2-8584-CBBD5E9BC33F}">
      <text>
        <r>
          <rPr>
            <sz val="9"/>
            <color indexed="81"/>
            <rFont val="Tahoma"/>
            <family val="2"/>
          </rPr>
          <t xml:space="preserve">Hawaii DBEDT. Hawaii 2019 Data Book. Table 1.26, De Facto Population Projections Percent Change
</t>
        </r>
      </text>
    </comment>
    <comment ref="CD58" authorId="11" shapeId="0" xr:uid="{FCC21654-A1FC-4C49-8BEE-8628213DBCAC}">
      <text>
        <r>
          <rPr>
            <sz val="9"/>
            <color indexed="81"/>
            <rFont val="Tahoma"/>
            <family val="2"/>
          </rPr>
          <t xml:space="preserve">Hawaii DBEDT. Hawaii 2019 Data Book. Table 1.26, De Facto Population Projections Percent Change
</t>
        </r>
      </text>
    </comment>
    <comment ref="CE58" authorId="11" shapeId="0" xr:uid="{186B284C-8325-4E43-8652-744825981C55}">
      <text>
        <r>
          <rPr>
            <sz val="9"/>
            <color indexed="81"/>
            <rFont val="Tahoma"/>
            <family val="2"/>
          </rPr>
          <t xml:space="preserve">Hawaii DBEDT. Hawaii 2019 Data Book. Table 1.26, De Facto Population Projections Percent Change
</t>
        </r>
      </text>
    </comment>
    <comment ref="CF58" authorId="11" shapeId="0" xr:uid="{8D9DF83A-ACB8-46B4-899B-DE2CBBAAA26B}">
      <text>
        <r>
          <rPr>
            <sz val="9"/>
            <color indexed="81"/>
            <rFont val="Tahoma"/>
            <family val="2"/>
          </rPr>
          <t xml:space="preserve">Hawaii DBEDT. Hawaii 2019 Data Book. Table 1.26, De Facto Population Projections Percent Change
</t>
        </r>
      </text>
    </comment>
    <comment ref="CG58" authorId="11" shapeId="0" xr:uid="{E1681580-9698-4CE6-9599-A7EE4B91F196}">
      <text>
        <r>
          <rPr>
            <sz val="9"/>
            <color indexed="81"/>
            <rFont val="Tahoma"/>
            <family val="2"/>
          </rPr>
          <t xml:space="preserve">Hawaii DBEDT. Hawaii 2019 Data Book. Table 1.26, De Facto Population Projections Percent Change
</t>
        </r>
      </text>
    </comment>
    <comment ref="CH58" authorId="11" shapeId="0" xr:uid="{340FFBFE-FDDB-4044-9196-88D233F10140}">
      <text>
        <r>
          <rPr>
            <sz val="9"/>
            <color indexed="81"/>
            <rFont val="Tahoma"/>
            <family val="2"/>
          </rPr>
          <t xml:space="preserve">Hawaii DBEDT. Hawaii 2019 Data Book. Table 1.26, De Facto Population Projections Percent Change
</t>
        </r>
      </text>
    </comment>
    <comment ref="CI58" authorId="11" shapeId="0" xr:uid="{76CD2DDC-845B-49A5-A9A5-840A37D1DBDD}">
      <text>
        <r>
          <rPr>
            <sz val="9"/>
            <color indexed="81"/>
            <rFont val="Tahoma"/>
            <family val="2"/>
          </rPr>
          <t xml:space="preserve">Hawaii DBEDT. Hawaii 2019 Data Book. Table 1.26, De Facto Population Projections Percent Change
</t>
        </r>
      </text>
    </comment>
    <comment ref="CJ58" authorId="11" shapeId="0" xr:uid="{587A59D6-92C5-422C-8D47-6D7BD7C01812}">
      <text>
        <r>
          <rPr>
            <sz val="9"/>
            <color indexed="81"/>
            <rFont val="Tahoma"/>
            <family val="2"/>
          </rPr>
          <t xml:space="preserve">Hawaii DBEDT. Hawaii 2019 Data Book. Table 1.26, De Facto Population Projections Percent Change
</t>
        </r>
      </text>
    </comment>
    <comment ref="B59" authorId="7" shapeId="0" xr:uid="{28BA04D6-556E-46C4-8A34-ADA6DB8FC5B6}">
      <text>
        <r>
          <rPr>
            <b/>
            <sz val="9"/>
            <color indexed="81"/>
            <rFont val="Tahoma"/>
            <family val="2"/>
          </rPr>
          <t>Hartung, Leah:</t>
        </r>
        <r>
          <rPr>
            <sz val="9"/>
            <color indexed="81"/>
            <rFont val="Tahoma"/>
            <family val="2"/>
          </rPr>
          <t xml:space="preserve">
source: Hawaii State Dep. of Business, Economic Development &amp; Tourism</t>
        </r>
      </text>
    </comment>
    <comment ref="BM59" authorId="11" shapeId="0" xr:uid="{673B4930-ED44-4D8B-9FD8-2ED3A6F37C56}">
      <text>
        <r>
          <rPr>
            <sz val="9"/>
            <color indexed="81"/>
            <rFont val="Tahoma"/>
            <family val="2"/>
          </rPr>
          <t xml:space="preserve">Hawaii DBEDT. Hawaii 2019 Data Book. Table 1.26, De Facto Population Projections Percent Change
</t>
        </r>
      </text>
    </comment>
    <comment ref="BN59" authorId="11" shapeId="0" xr:uid="{89C09780-C4C4-4ADF-A0C4-E3BA0F210B6B}">
      <text>
        <r>
          <rPr>
            <sz val="9"/>
            <color indexed="81"/>
            <rFont val="Tahoma"/>
            <family val="2"/>
          </rPr>
          <t xml:space="preserve">Hawaii DBEDT. Hawaii 2019 Data Book. Table 1.26, De Facto Population Projections Percent Change
</t>
        </r>
      </text>
    </comment>
    <comment ref="BO59" authorId="11" shapeId="0" xr:uid="{2FBE5D11-0E45-4A59-84D5-9AC54DA19D55}">
      <text>
        <r>
          <rPr>
            <sz val="9"/>
            <color indexed="81"/>
            <rFont val="Tahoma"/>
            <family val="2"/>
          </rPr>
          <t xml:space="preserve">Hawaii DBEDT. Hawaii 2019 Data Book. Table 1.26, De Facto Population Projections Percent Change
</t>
        </r>
      </text>
    </comment>
    <comment ref="BP59" authorId="11" shapeId="0" xr:uid="{1BD92B93-D2E3-49B1-B916-F34AA73C65AB}">
      <text>
        <r>
          <rPr>
            <sz val="9"/>
            <color indexed="81"/>
            <rFont val="Tahoma"/>
            <family val="2"/>
          </rPr>
          <t xml:space="preserve">Hawaii DBEDT. Hawaii 2019 Data Book. Table 1.26, De Facto Population Projections Percent Change
</t>
        </r>
      </text>
    </comment>
    <comment ref="BQ59" authorId="11" shapeId="0" xr:uid="{79EA64C7-B2CB-495B-A1AA-DF486E4DCF62}">
      <text>
        <r>
          <rPr>
            <sz val="9"/>
            <color indexed="81"/>
            <rFont val="Tahoma"/>
            <family val="2"/>
          </rPr>
          <t xml:space="preserve">Hawaii DBEDT. Hawaii 2019 Data Book. Table 1.26, De Facto Population Projections Percent Change
</t>
        </r>
      </text>
    </comment>
    <comment ref="BR59" authorId="11" shapeId="0" xr:uid="{6DEBF661-15DF-4173-865D-B3B6DE1885E6}">
      <text>
        <r>
          <rPr>
            <sz val="9"/>
            <color indexed="81"/>
            <rFont val="Tahoma"/>
            <family val="2"/>
          </rPr>
          <t xml:space="preserve">Hawaii DBEDT. Hawaii 2019 Data Book. Table 1.26, De Facto Population Projections Percent Change
</t>
        </r>
      </text>
    </comment>
    <comment ref="BS59" authorId="11" shapeId="0" xr:uid="{FDBFE312-C5FD-4032-A88A-76352C51E171}">
      <text>
        <r>
          <rPr>
            <sz val="9"/>
            <color indexed="81"/>
            <rFont val="Tahoma"/>
            <family val="2"/>
          </rPr>
          <t xml:space="preserve">Hawaii DBEDT. Hawaii 2019 Data Book. Table 1.26, De Facto Population Projections Percent Change
</t>
        </r>
      </text>
    </comment>
    <comment ref="BT59" authorId="11" shapeId="0" xr:uid="{A483C9AB-B5C3-4CCB-9223-E34DC02B26F9}">
      <text>
        <r>
          <rPr>
            <sz val="9"/>
            <color indexed="81"/>
            <rFont val="Tahoma"/>
            <family val="2"/>
          </rPr>
          <t xml:space="preserve">Hawaii DBEDT. Hawaii 2019 Data Book. Table 1.26, De Facto Population Projections Percent Change
</t>
        </r>
      </text>
    </comment>
    <comment ref="BU59" authorId="11" shapeId="0" xr:uid="{70DB5247-E4C4-4003-9B3E-FF7E5D3328A4}">
      <text>
        <r>
          <rPr>
            <sz val="9"/>
            <color indexed="81"/>
            <rFont val="Tahoma"/>
            <family val="2"/>
          </rPr>
          <t xml:space="preserve">Hawaii DBEDT. Hawaii 2019 Data Book. Table 1.26, De Facto Population Projections Percent Change
</t>
        </r>
      </text>
    </comment>
    <comment ref="BV59" authorId="11" shapeId="0" xr:uid="{AE480999-A5C5-4C1E-8547-C46A1596166F}">
      <text>
        <r>
          <rPr>
            <sz val="9"/>
            <color indexed="81"/>
            <rFont val="Tahoma"/>
            <family val="2"/>
          </rPr>
          <t xml:space="preserve">Hawaii DBEDT. Hawaii 2019 Data Book. Table 1.26, De Facto Population Projections Percent Change
</t>
        </r>
      </text>
    </comment>
    <comment ref="BW59" authorId="11" shapeId="0" xr:uid="{2777F2B6-7C5B-4C5F-9778-A10847BAD840}">
      <text>
        <r>
          <rPr>
            <sz val="9"/>
            <color indexed="81"/>
            <rFont val="Tahoma"/>
            <family val="2"/>
          </rPr>
          <t xml:space="preserve">Hawaii DBEDT. Hawaii 2019 Data Book. Table 1.26, De Facto Population Projections Percent Change
</t>
        </r>
      </text>
    </comment>
    <comment ref="BX59" authorId="11" shapeId="0" xr:uid="{E9FC1C4F-F2F6-4CC6-AA0F-CF5E2A611956}">
      <text>
        <r>
          <rPr>
            <sz val="9"/>
            <color indexed="81"/>
            <rFont val="Tahoma"/>
            <family val="2"/>
          </rPr>
          <t xml:space="preserve">Hawaii DBEDT. Hawaii 2019 Data Book. Table 1.26, De Facto Population Projections Percent Change
</t>
        </r>
      </text>
    </comment>
    <comment ref="BY59" authorId="11" shapeId="0" xr:uid="{C2866DE9-8EDF-4328-9B77-1F5A504EF91B}">
      <text>
        <r>
          <rPr>
            <sz val="9"/>
            <color indexed="81"/>
            <rFont val="Tahoma"/>
            <family val="2"/>
          </rPr>
          <t xml:space="preserve">Hawaii DBEDT. Hawaii 2019 Data Book. Table 1.26, De Facto Population Projections Percent Change
</t>
        </r>
      </text>
    </comment>
    <comment ref="BZ59" authorId="11" shapeId="0" xr:uid="{7BC22BC9-12E3-43FF-B7BE-3CE37519277A}">
      <text>
        <r>
          <rPr>
            <sz val="9"/>
            <color indexed="81"/>
            <rFont val="Tahoma"/>
            <family val="2"/>
          </rPr>
          <t xml:space="preserve">Hawaii DBEDT. Hawaii 2019 Data Book. Table 1.26, De Facto Population Projections Percent Change
</t>
        </r>
      </text>
    </comment>
    <comment ref="CA59" authorId="11" shapeId="0" xr:uid="{A3EA636A-2A77-4753-894B-623263BF287A}">
      <text>
        <r>
          <rPr>
            <sz val="9"/>
            <color indexed="81"/>
            <rFont val="Tahoma"/>
            <family val="2"/>
          </rPr>
          <t xml:space="preserve">Hawaii DBEDT. Hawaii 2019 Data Book. Table 1.26, De Facto Population Projections Percent Change
</t>
        </r>
      </text>
    </comment>
    <comment ref="CB59" authorId="11" shapeId="0" xr:uid="{01A3A303-3762-4312-B703-2C7968A6043D}">
      <text>
        <r>
          <rPr>
            <sz val="9"/>
            <color indexed="81"/>
            <rFont val="Tahoma"/>
            <family val="2"/>
          </rPr>
          <t xml:space="preserve">Hawaii DBEDT. Hawaii 2019 Data Book. Table 1.26, De Facto Population Projections Percent Change
</t>
        </r>
      </text>
    </comment>
    <comment ref="CC59" authorId="11" shapeId="0" xr:uid="{2640D09F-F723-4641-992D-72BBF9374E8C}">
      <text>
        <r>
          <rPr>
            <sz val="9"/>
            <color indexed="81"/>
            <rFont val="Tahoma"/>
            <family val="2"/>
          </rPr>
          <t xml:space="preserve">Hawaii DBEDT. Hawaii 2019 Data Book. Table 1.26, De Facto Population Projections Percent Change
</t>
        </r>
      </text>
    </comment>
    <comment ref="CD59" authorId="11" shapeId="0" xr:uid="{1058BEDA-F9B0-4BF4-8D76-BA764C371B49}">
      <text>
        <r>
          <rPr>
            <sz val="9"/>
            <color indexed="81"/>
            <rFont val="Tahoma"/>
            <family val="2"/>
          </rPr>
          <t xml:space="preserve">Hawaii DBEDT. Hawaii 2019 Data Book. Table 1.26, De Facto Population Projections Percent Change
</t>
        </r>
      </text>
    </comment>
    <comment ref="CE59" authorId="11" shapeId="0" xr:uid="{F04F219A-DC8B-4CCF-B205-D19144146860}">
      <text>
        <r>
          <rPr>
            <sz val="9"/>
            <color indexed="81"/>
            <rFont val="Tahoma"/>
            <family val="2"/>
          </rPr>
          <t xml:space="preserve">Hawaii DBEDT. Hawaii 2019 Data Book. Table 1.26, De Facto Population Projections Percent Change
</t>
        </r>
      </text>
    </comment>
    <comment ref="CF59" authorId="11" shapeId="0" xr:uid="{3C462556-4B5B-4FB7-98B3-45A0DF1F7637}">
      <text>
        <r>
          <rPr>
            <sz val="9"/>
            <color indexed="81"/>
            <rFont val="Tahoma"/>
            <family val="2"/>
          </rPr>
          <t xml:space="preserve">Hawaii DBEDT. Hawaii 2019 Data Book. Table 1.26, De Facto Population Projections Percent Change
</t>
        </r>
      </text>
    </comment>
    <comment ref="CG59" authorId="11" shapeId="0" xr:uid="{2797D500-72AD-4C09-9F0F-345D5638F21C}">
      <text>
        <r>
          <rPr>
            <sz val="9"/>
            <color indexed="81"/>
            <rFont val="Tahoma"/>
            <family val="2"/>
          </rPr>
          <t xml:space="preserve">Hawaii DBEDT. Hawaii 2019 Data Book. Table 1.26, De Facto Population Projections Percent Change
</t>
        </r>
      </text>
    </comment>
    <comment ref="CH59" authorId="11" shapeId="0" xr:uid="{DC8F90AD-D899-48F1-8C77-66150C438DF9}">
      <text>
        <r>
          <rPr>
            <sz val="9"/>
            <color indexed="81"/>
            <rFont val="Tahoma"/>
            <family val="2"/>
          </rPr>
          <t xml:space="preserve">Hawaii DBEDT. Hawaii 2019 Data Book. Table 1.26, De Facto Population Projections Percent Change
</t>
        </r>
      </text>
    </comment>
    <comment ref="CI59" authorId="11" shapeId="0" xr:uid="{F687A81C-F834-4068-8FB3-604F169050DA}">
      <text>
        <r>
          <rPr>
            <sz val="9"/>
            <color indexed="81"/>
            <rFont val="Tahoma"/>
            <family val="2"/>
          </rPr>
          <t xml:space="preserve">Hawaii DBEDT. Hawaii 2019 Data Book. Table 1.26, De Facto Population Projections Percent Change
</t>
        </r>
      </text>
    </comment>
    <comment ref="CJ59" authorId="11" shapeId="0" xr:uid="{8B751AD0-6BB0-4017-B27A-FC5FA75360CA}">
      <text>
        <r>
          <rPr>
            <sz val="9"/>
            <color indexed="81"/>
            <rFont val="Tahoma"/>
            <family val="2"/>
          </rPr>
          <t xml:space="preserve">Hawaii DBEDT. Hawaii 2019 Data Book. Table 1.26, De Facto Population Projections Percent Change
</t>
        </r>
      </text>
    </comment>
    <comment ref="B60" authorId="7" shapeId="0" xr:uid="{1B5FDCE7-5519-461E-A228-67EF031F2246}">
      <text>
        <r>
          <rPr>
            <b/>
            <sz val="9"/>
            <color indexed="81"/>
            <rFont val="Tahoma"/>
            <family val="2"/>
          </rPr>
          <t>Hartung, Leah:</t>
        </r>
        <r>
          <rPr>
            <sz val="9"/>
            <color indexed="81"/>
            <rFont val="Tahoma"/>
            <family val="2"/>
          </rPr>
          <t xml:space="preserve">
source: Hawaii State Dep. of Business, Economic Development &amp; Tourism</t>
        </r>
      </text>
    </comment>
    <comment ref="BM60" authorId="11" shapeId="0" xr:uid="{347281C7-7FAB-407C-B53E-7914C707F272}">
      <text>
        <r>
          <rPr>
            <sz val="9"/>
            <color indexed="81"/>
            <rFont val="Tahoma"/>
            <family val="2"/>
          </rPr>
          <t xml:space="preserve">Hawaii DBEDT. Hawaii 2019 Data Book. Table 1.26, De Facto Population Projections Percent Change
</t>
        </r>
      </text>
    </comment>
    <comment ref="BN60" authorId="11" shapeId="0" xr:uid="{22047AEB-2ECE-4A18-B213-11318061EE4B}">
      <text>
        <r>
          <rPr>
            <sz val="9"/>
            <color indexed="81"/>
            <rFont val="Tahoma"/>
            <family val="2"/>
          </rPr>
          <t xml:space="preserve">Hawaii DBEDT. Hawaii 2019 Data Book. Table 1.26, De Facto Population Projections Percent Change
</t>
        </r>
      </text>
    </comment>
    <comment ref="BO60" authorId="11" shapeId="0" xr:uid="{7F448581-27EE-4209-B1D3-A0DF34BEFD74}">
      <text>
        <r>
          <rPr>
            <sz val="9"/>
            <color indexed="81"/>
            <rFont val="Tahoma"/>
            <family val="2"/>
          </rPr>
          <t xml:space="preserve">Hawaii DBEDT. Hawaii 2019 Data Book. Table 1.26, De Facto Population Projections Percent Change
</t>
        </r>
      </text>
    </comment>
    <comment ref="BP60" authorId="11" shapeId="0" xr:uid="{A8839C9B-9FFB-4574-9E0A-E79423D732AF}">
      <text>
        <r>
          <rPr>
            <sz val="9"/>
            <color indexed="81"/>
            <rFont val="Tahoma"/>
            <family val="2"/>
          </rPr>
          <t xml:space="preserve">Hawaii DBEDT. Hawaii 2019 Data Book. Table 1.26, De Facto Population Projections Percent Change
</t>
        </r>
      </text>
    </comment>
    <comment ref="BQ60" authorId="11" shapeId="0" xr:uid="{3DDCD6A8-0DF3-47C2-A742-1B5A5EF842C5}">
      <text>
        <r>
          <rPr>
            <sz val="9"/>
            <color indexed="81"/>
            <rFont val="Tahoma"/>
            <family val="2"/>
          </rPr>
          <t xml:space="preserve">Hawaii DBEDT. Hawaii 2019 Data Book. Table 1.26, De Facto Population Projections Percent Change
</t>
        </r>
      </text>
    </comment>
    <comment ref="BR60" authorId="11" shapeId="0" xr:uid="{FF48FCCA-3C97-47B9-96BF-44D94B25A415}">
      <text>
        <r>
          <rPr>
            <sz val="9"/>
            <color indexed="81"/>
            <rFont val="Tahoma"/>
            <family val="2"/>
          </rPr>
          <t xml:space="preserve">Hawaii DBEDT. Hawaii 2019 Data Book. Table 1.26, De Facto Population Projections Percent Change
</t>
        </r>
      </text>
    </comment>
    <comment ref="BS60" authorId="11" shapeId="0" xr:uid="{20036EBF-F9B0-49B3-A55B-2E28650D1C71}">
      <text>
        <r>
          <rPr>
            <sz val="9"/>
            <color indexed="81"/>
            <rFont val="Tahoma"/>
            <family val="2"/>
          </rPr>
          <t xml:space="preserve">Hawaii DBEDT. Hawaii 2019 Data Book. Table 1.26, De Facto Population Projections Percent Change
</t>
        </r>
      </text>
    </comment>
    <comment ref="BT60" authorId="11" shapeId="0" xr:uid="{F36E3DE2-1E2A-492E-B7E2-6FA41E406717}">
      <text>
        <r>
          <rPr>
            <sz val="9"/>
            <color indexed="81"/>
            <rFont val="Tahoma"/>
            <family val="2"/>
          </rPr>
          <t xml:space="preserve">Hawaii DBEDT. Hawaii 2019 Data Book. Table 1.26, De Facto Population Projections Percent Change
</t>
        </r>
      </text>
    </comment>
    <comment ref="BU60" authorId="11" shapeId="0" xr:uid="{328AF8DE-A13F-4075-A719-52682D6F5E1D}">
      <text>
        <r>
          <rPr>
            <sz val="9"/>
            <color indexed="81"/>
            <rFont val="Tahoma"/>
            <family val="2"/>
          </rPr>
          <t xml:space="preserve">Hawaii DBEDT. Hawaii 2019 Data Book. Table 1.26, De Facto Population Projections Percent Change
</t>
        </r>
      </text>
    </comment>
    <comment ref="BV60" authorId="11" shapeId="0" xr:uid="{1E5C73B5-6D04-4537-8A10-EAD2D4F8A108}">
      <text>
        <r>
          <rPr>
            <sz val="9"/>
            <color indexed="81"/>
            <rFont val="Tahoma"/>
            <family val="2"/>
          </rPr>
          <t xml:space="preserve">Hawaii DBEDT. Hawaii 2019 Data Book. Table 1.26, De Facto Population Projections Percent Change
</t>
        </r>
      </text>
    </comment>
    <comment ref="BW60" authorId="11" shapeId="0" xr:uid="{9D6549EE-EB1C-476C-BCC2-7AB3CF670B81}">
      <text>
        <r>
          <rPr>
            <sz val="9"/>
            <color indexed="81"/>
            <rFont val="Tahoma"/>
            <family val="2"/>
          </rPr>
          <t xml:space="preserve">Hawaii DBEDT. Hawaii 2019 Data Book. Table 1.26, De Facto Population Projections Percent Change
</t>
        </r>
      </text>
    </comment>
    <comment ref="BX60" authorId="11" shapeId="0" xr:uid="{51AB1CBB-8C54-46FC-9629-D5A9C72A79D6}">
      <text>
        <r>
          <rPr>
            <sz val="9"/>
            <color indexed="81"/>
            <rFont val="Tahoma"/>
            <family val="2"/>
          </rPr>
          <t xml:space="preserve">Hawaii DBEDT. Hawaii 2019 Data Book. Table 1.26, De Facto Population Projections Percent Change
</t>
        </r>
      </text>
    </comment>
    <comment ref="BY60" authorId="11" shapeId="0" xr:uid="{C0809BAC-D5F5-48D0-91CC-A6B25847B0EF}">
      <text>
        <r>
          <rPr>
            <sz val="9"/>
            <color indexed="81"/>
            <rFont val="Tahoma"/>
            <family val="2"/>
          </rPr>
          <t xml:space="preserve">Hawaii DBEDT. Hawaii 2019 Data Book. Table 1.26, De Facto Population Projections Percent Change
</t>
        </r>
      </text>
    </comment>
    <comment ref="BZ60" authorId="11" shapeId="0" xr:uid="{D096D549-5658-4AFF-AFAF-94FAA606A7C1}">
      <text>
        <r>
          <rPr>
            <sz val="9"/>
            <color indexed="81"/>
            <rFont val="Tahoma"/>
            <family val="2"/>
          </rPr>
          <t xml:space="preserve">Hawaii DBEDT. Hawaii 2019 Data Book. Table 1.26, De Facto Population Projections Percent Change
</t>
        </r>
      </text>
    </comment>
    <comment ref="CA60" authorId="11" shapeId="0" xr:uid="{B598A92A-4144-4C2A-A871-C3503D317DC2}">
      <text>
        <r>
          <rPr>
            <sz val="9"/>
            <color indexed="81"/>
            <rFont val="Tahoma"/>
            <family val="2"/>
          </rPr>
          <t xml:space="preserve">Hawaii DBEDT. Hawaii 2019 Data Book. Table 1.26, De Facto Population Projections Percent Change
</t>
        </r>
      </text>
    </comment>
    <comment ref="CB60" authorId="11" shapeId="0" xr:uid="{1CFDBE37-F727-4967-B296-2A041E89FF02}">
      <text>
        <r>
          <rPr>
            <sz val="9"/>
            <color indexed="81"/>
            <rFont val="Tahoma"/>
            <family val="2"/>
          </rPr>
          <t xml:space="preserve">Hawaii DBEDT. Hawaii 2019 Data Book. Table 1.26, De Facto Population Projections Percent Change
</t>
        </r>
      </text>
    </comment>
    <comment ref="CC60" authorId="11" shapeId="0" xr:uid="{FD9C1E2C-91D4-44C9-BAD3-2B0CCF7B79EA}">
      <text>
        <r>
          <rPr>
            <sz val="9"/>
            <color indexed="81"/>
            <rFont val="Tahoma"/>
            <family val="2"/>
          </rPr>
          <t xml:space="preserve">Hawaii DBEDT. Hawaii 2019 Data Book. Table 1.26, De Facto Population Projections Percent Change
</t>
        </r>
      </text>
    </comment>
    <comment ref="CD60" authorId="11" shapeId="0" xr:uid="{055148E1-3CAF-40CA-A33D-6EEA784CE738}">
      <text>
        <r>
          <rPr>
            <sz val="9"/>
            <color indexed="81"/>
            <rFont val="Tahoma"/>
            <family val="2"/>
          </rPr>
          <t xml:space="preserve">Hawaii DBEDT. Hawaii 2019 Data Book. Table 1.26, De Facto Population Projections Percent Change
</t>
        </r>
      </text>
    </comment>
    <comment ref="CE60" authorId="11" shapeId="0" xr:uid="{5F639744-E4A2-4136-AC08-B78FAB301183}">
      <text>
        <r>
          <rPr>
            <sz val="9"/>
            <color indexed="81"/>
            <rFont val="Tahoma"/>
            <family val="2"/>
          </rPr>
          <t xml:space="preserve">Hawaii DBEDT. Hawaii 2019 Data Book. Table 1.26, De Facto Population Projections Percent Change
</t>
        </r>
      </text>
    </comment>
    <comment ref="CF60" authorId="11" shapeId="0" xr:uid="{2DA368CF-C049-45F0-80AE-1373A87C69FA}">
      <text>
        <r>
          <rPr>
            <sz val="9"/>
            <color indexed="81"/>
            <rFont val="Tahoma"/>
            <family val="2"/>
          </rPr>
          <t xml:space="preserve">Hawaii DBEDT. Hawaii 2019 Data Book. Table 1.26, De Facto Population Projections Percent Change
</t>
        </r>
      </text>
    </comment>
    <comment ref="CG60" authorId="11" shapeId="0" xr:uid="{440D834D-FA52-415B-980C-27766C45043E}">
      <text>
        <r>
          <rPr>
            <sz val="9"/>
            <color indexed="81"/>
            <rFont val="Tahoma"/>
            <family val="2"/>
          </rPr>
          <t xml:space="preserve">Hawaii DBEDT. Hawaii 2019 Data Book. Table 1.26, De Facto Population Projections Percent Change
</t>
        </r>
      </text>
    </comment>
    <comment ref="CH60" authorId="11" shapeId="0" xr:uid="{7DA23D28-CF33-4A51-B1F8-6DDBC852BF2F}">
      <text>
        <r>
          <rPr>
            <sz val="9"/>
            <color indexed="81"/>
            <rFont val="Tahoma"/>
            <family val="2"/>
          </rPr>
          <t xml:space="preserve">Hawaii DBEDT. Hawaii 2019 Data Book. Table 1.26, De Facto Population Projections Percent Change
</t>
        </r>
      </text>
    </comment>
    <comment ref="CI60" authorId="11" shapeId="0" xr:uid="{A969D3B0-B407-48C4-BD2E-7DC4DCB4A07A}">
      <text>
        <r>
          <rPr>
            <sz val="9"/>
            <color indexed="81"/>
            <rFont val="Tahoma"/>
            <family val="2"/>
          </rPr>
          <t xml:space="preserve">Hawaii DBEDT. Hawaii 2019 Data Book. Table 1.26, De Facto Population Projections Percent Change
</t>
        </r>
      </text>
    </comment>
    <comment ref="CJ60" authorId="11" shapeId="0" xr:uid="{836DF6CA-C165-453B-BDB5-2A792F58E312}">
      <text>
        <r>
          <rPr>
            <sz val="9"/>
            <color indexed="81"/>
            <rFont val="Tahoma"/>
            <family val="2"/>
          </rPr>
          <t xml:space="preserve">Hawaii DBEDT. Hawaii 2019 Data Book. Table 1.26, De Facto Population Projections Percent Change
</t>
        </r>
      </text>
    </comment>
    <comment ref="B61" authorId="7" shapeId="0" xr:uid="{4091EFB2-8506-45A6-88DE-B55E96C110ED}">
      <text>
        <r>
          <rPr>
            <b/>
            <sz val="9"/>
            <color indexed="81"/>
            <rFont val="Tahoma"/>
            <family val="2"/>
          </rPr>
          <t>Hartung, Leah:</t>
        </r>
        <r>
          <rPr>
            <sz val="9"/>
            <color indexed="81"/>
            <rFont val="Tahoma"/>
            <family val="2"/>
          </rPr>
          <t xml:space="preserve">
source: Hawaii State Dep. of Business, Economic Development &amp; Tourism</t>
        </r>
      </text>
    </comment>
    <comment ref="BM61" authorId="11" shapeId="0" xr:uid="{06CD77EA-7D2B-4D77-9645-E5DAF8D418DF}">
      <text>
        <r>
          <rPr>
            <sz val="9"/>
            <color indexed="81"/>
            <rFont val="Tahoma"/>
            <family val="2"/>
          </rPr>
          <t xml:space="preserve">Hawaii DBEDT. Hawaii 2019 Data Book. Table 1.26, De Facto Population Projections Percent Change
</t>
        </r>
      </text>
    </comment>
    <comment ref="BN61" authorId="11" shapeId="0" xr:uid="{1E246157-C790-4320-8125-D6E91BC216B8}">
      <text>
        <r>
          <rPr>
            <sz val="9"/>
            <color indexed="81"/>
            <rFont val="Tahoma"/>
            <family val="2"/>
          </rPr>
          <t xml:space="preserve">Hawaii DBEDT. Hawaii 2019 Data Book. Table 1.26, De Facto Population Projections Percent Change
</t>
        </r>
      </text>
    </comment>
    <comment ref="BO61" authorId="11" shapeId="0" xr:uid="{D79B9EC1-A585-4B0E-A08F-64AE24B5B4E0}">
      <text>
        <r>
          <rPr>
            <sz val="9"/>
            <color indexed="81"/>
            <rFont val="Tahoma"/>
            <family val="2"/>
          </rPr>
          <t xml:space="preserve">Hawaii DBEDT. Hawaii 2019 Data Book. Table 1.26, De Facto Population Projections Percent Change
</t>
        </r>
      </text>
    </comment>
    <comment ref="BP61" authorId="11" shapeId="0" xr:uid="{11ADAC79-3B79-4943-950B-B8E37D3FD4FE}">
      <text>
        <r>
          <rPr>
            <sz val="9"/>
            <color indexed="81"/>
            <rFont val="Tahoma"/>
            <family val="2"/>
          </rPr>
          <t xml:space="preserve">Hawaii DBEDT. Hawaii 2019 Data Book. Table 1.26, De Facto Population Projections Percent Change
</t>
        </r>
      </text>
    </comment>
    <comment ref="BQ61" authorId="11" shapeId="0" xr:uid="{E952A3A1-D5EC-494C-82D9-315613ED0048}">
      <text>
        <r>
          <rPr>
            <sz val="9"/>
            <color indexed="81"/>
            <rFont val="Tahoma"/>
            <family val="2"/>
          </rPr>
          <t xml:space="preserve">Hawaii DBEDT. Hawaii 2019 Data Book. Table 1.26, De Facto Population Projections Percent Change
</t>
        </r>
      </text>
    </comment>
    <comment ref="BR61" authorId="11" shapeId="0" xr:uid="{3691B4C0-1AD1-470F-9AE5-8DF64FDA07A7}">
      <text>
        <r>
          <rPr>
            <sz val="9"/>
            <color indexed="81"/>
            <rFont val="Tahoma"/>
            <family val="2"/>
          </rPr>
          <t xml:space="preserve">Hawaii DBEDT. Hawaii 2019 Data Book. Table 1.26, De Facto Population Projections Percent Change
</t>
        </r>
      </text>
    </comment>
    <comment ref="BS61" authorId="11" shapeId="0" xr:uid="{23AA87DC-B556-4611-A80A-2D8AD83DCADE}">
      <text>
        <r>
          <rPr>
            <sz val="9"/>
            <color indexed="81"/>
            <rFont val="Tahoma"/>
            <family val="2"/>
          </rPr>
          <t xml:space="preserve">Hawaii DBEDT. Hawaii 2019 Data Book. Table 1.26, De Facto Population Projections Percent Change
</t>
        </r>
      </text>
    </comment>
    <comment ref="BT61" authorId="11" shapeId="0" xr:uid="{95839C28-59B1-4FBC-B262-0BD4BF82DD35}">
      <text>
        <r>
          <rPr>
            <sz val="9"/>
            <color indexed="81"/>
            <rFont val="Tahoma"/>
            <family val="2"/>
          </rPr>
          <t xml:space="preserve">Hawaii DBEDT. Hawaii 2019 Data Book. Table 1.26, De Facto Population Projections Percent Change
</t>
        </r>
      </text>
    </comment>
    <comment ref="BU61" authorId="11" shapeId="0" xr:uid="{490B2E18-BB88-4551-B998-825E4D2BEBE4}">
      <text>
        <r>
          <rPr>
            <sz val="9"/>
            <color indexed="81"/>
            <rFont val="Tahoma"/>
            <family val="2"/>
          </rPr>
          <t xml:space="preserve">Hawaii DBEDT. Hawaii 2019 Data Book. Table 1.26, De Facto Population Projections Percent Change
</t>
        </r>
      </text>
    </comment>
    <comment ref="BV61" authorId="11" shapeId="0" xr:uid="{CE7AC659-61FC-41A7-A8E4-F00762442D28}">
      <text>
        <r>
          <rPr>
            <sz val="9"/>
            <color indexed="81"/>
            <rFont val="Tahoma"/>
            <family val="2"/>
          </rPr>
          <t xml:space="preserve">Hawaii DBEDT. Hawaii 2019 Data Book. Table 1.26, De Facto Population Projections Percent Change
</t>
        </r>
      </text>
    </comment>
    <comment ref="BW61" authorId="11" shapeId="0" xr:uid="{211657E8-952A-479D-A1C9-3F1653AB474D}">
      <text>
        <r>
          <rPr>
            <sz val="9"/>
            <color indexed="81"/>
            <rFont val="Tahoma"/>
            <family val="2"/>
          </rPr>
          <t xml:space="preserve">Hawaii DBEDT. Hawaii 2019 Data Book. Table 1.26, De Facto Population Projections Percent Change
</t>
        </r>
      </text>
    </comment>
    <comment ref="BX61" authorId="11" shapeId="0" xr:uid="{0CCBEA1E-003B-4F75-AA1F-1522FE10A343}">
      <text>
        <r>
          <rPr>
            <sz val="9"/>
            <color indexed="81"/>
            <rFont val="Tahoma"/>
            <family val="2"/>
          </rPr>
          <t xml:space="preserve">Hawaii DBEDT. Hawaii 2019 Data Book. Table 1.26, De Facto Population Projections Percent Change
</t>
        </r>
      </text>
    </comment>
    <comment ref="BY61" authorId="11" shapeId="0" xr:uid="{69EFDB8C-C7E0-44E7-B6F0-561EF08089D8}">
      <text>
        <r>
          <rPr>
            <sz val="9"/>
            <color indexed="81"/>
            <rFont val="Tahoma"/>
            <family val="2"/>
          </rPr>
          <t xml:space="preserve">Hawaii DBEDT. Hawaii 2019 Data Book. Table 1.26, De Facto Population Projections Percent Change
</t>
        </r>
      </text>
    </comment>
    <comment ref="BZ61" authorId="11" shapeId="0" xr:uid="{332693A9-5D27-4E4A-91A2-8D24B80BD189}">
      <text>
        <r>
          <rPr>
            <sz val="9"/>
            <color indexed="81"/>
            <rFont val="Tahoma"/>
            <family val="2"/>
          </rPr>
          <t xml:space="preserve">Hawaii DBEDT. Hawaii 2019 Data Book. Table 1.26, De Facto Population Projections Percent Change
</t>
        </r>
      </text>
    </comment>
    <comment ref="CA61" authorId="11" shapeId="0" xr:uid="{D9DCC5A2-633C-4589-ABCC-4C7FCD46232A}">
      <text>
        <r>
          <rPr>
            <sz val="9"/>
            <color indexed="81"/>
            <rFont val="Tahoma"/>
            <family val="2"/>
          </rPr>
          <t xml:space="preserve">Hawaii DBEDT. Hawaii 2019 Data Book. Table 1.26, De Facto Population Projections Percent Change
</t>
        </r>
      </text>
    </comment>
    <comment ref="CB61" authorId="11" shapeId="0" xr:uid="{F1CAF97E-4EAD-4725-B4CE-D239B6C8B4DB}">
      <text>
        <r>
          <rPr>
            <sz val="9"/>
            <color indexed="81"/>
            <rFont val="Tahoma"/>
            <family val="2"/>
          </rPr>
          <t xml:space="preserve">Hawaii DBEDT. Hawaii 2019 Data Book. Table 1.26, De Facto Population Projections Percent Change
</t>
        </r>
      </text>
    </comment>
    <comment ref="CC61" authorId="11" shapeId="0" xr:uid="{388F3135-5E41-4319-8DBF-1334D5F500F2}">
      <text>
        <r>
          <rPr>
            <sz val="9"/>
            <color indexed="81"/>
            <rFont val="Tahoma"/>
            <family val="2"/>
          </rPr>
          <t xml:space="preserve">Hawaii DBEDT. Hawaii 2019 Data Book. Table 1.26, De Facto Population Projections Percent Change
</t>
        </r>
      </text>
    </comment>
    <comment ref="CD61" authorId="11" shapeId="0" xr:uid="{BB771F62-C1D6-4254-A0FC-2163F708E7F0}">
      <text>
        <r>
          <rPr>
            <sz val="9"/>
            <color indexed="81"/>
            <rFont val="Tahoma"/>
            <family val="2"/>
          </rPr>
          <t xml:space="preserve">Hawaii DBEDT. Hawaii 2019 Data Book. Table 1.26, De Facto Population Projections Percent Change
</t>
        </r>
      </text>
    </comment>
    <comment ref="CE61" authorId="11" shapeId="0" xr:uid="{A812215E-D334-4944-9B8A-4D52B776C899}">
      <text>
        <r>
          <rPr>
            <sz val="9"/>
            <color indexed="81"/>
            <rFont val="Tahoma"/>
            <family val="2"/>
          </rPr>
          <t xml:space="preserve">Hawaii DBEDT. Hawaii 2019 Data Book. Table 1.26, De Facto Population Projections Percent Change
</t>
        </r>
      </text>
    </comment>
    <comment ref="CF61" authorId="11" shapeId="0" xr:uid="{E4F14891-771E-4347-85D4-8AD2B5AED42B}">
      <text>
        <r>
          <rPr>
            <sz val="9"/>
            <color indexed="81"/>
            <rFont val="Tahoma"/>
            <family val="2"/>
          </rPr>
          <t xml:space="preserve">Hawaii DBEDT. Hawaii 2019 Data Book. Table 1.26, De Facto Population Projections Percent Change
</t>
        </r>
      </text>
    </comment>
    <comment ref="CG61" authorId="11" shapeId="0" xr:uid="{F2C4580C-137A-4622-AF6B-584AEAE041E3}">
      <text>
        <r>
          <rPr>
            <sz val="9"/>
            <color indexed="81"/>
            <rFont val="Tahoma"/>
            <family val="2"/>
          </rPr>
          <t xml:space="preserve">Hawaii DBEDT. Hawaii 2019 Data Book. Table 1.26, De Facto Population Projections Percent Change
</t>
        </r>
      </text>
    </comment>
    <comment ref="CH61" authorId="11" shapeId="0" xr:uid="{2A4F0C74-1D9B-474C-9F93-B81CD4D04E1B}">
      <text>
        <r>
          <rPr>
            <sz val="9"/>
            <color indexed="81"/>
            <rFont val="Tahoma"/>
            <family val="2"/>
          </rPr>
          <t xml:space="preserve">Hawaii DBEDT. Hawaii 2019 Data Book. Table 1.26, De Facto Population Projections Percent Change
</t>
        </r>
      </text>
    </comment>
    <comment ref="CI61" authorId="11" shapeId="0" xr:uid="{A18AA15A-DFCE-46DB-BCF6-C763FC9CAD5A}">
      <text>
        <r>
          <rPr>
            <sz val="9"/>
            <color indexed="81"/>
            <rFont val="Tahoma"/>
            <family val="2"/>
          </rPr>
          <t xml:space="preserve">Hawaii DBEDT. Hawaii 2019 Data Book. Table 1.26, De Facto Population Projections Percent Change
</t>
        </r>
      </text>
    </comment>
    <comment ref="CJ61" authorId="11" shapeId="0" xr:uid="{B099DC6C-E986-403F-A90A-6E41B06AB4F9}">
      <text>
        <r>
          <rPr>
            <sz val="9"/>
            <color indexed="81"/>
            <rFont val="Tahoma"/>
            <family val="2"/>
          </rPr>
          <t xml:space="preserve">Hawaii DBEDT. Hawaii 2019 Data Book. Table 1.26, De Facto Population Projections Percent Change
</t>
        </r>
      </text>
    </comment>
    <comment ref="F74" authorId="2" shapeId="0" xr:uid="{00000000-0006-0000-1400-0000CE000000}">
      <text>
        <r>
          <rPr>
            <b/>
            <sz val="8"/>
            <color indexed="81"/>
            <rFont val="Tahoma"/>
            <family val="2"/>
          </rPr>
          <t>Sarah Shapiro:</t>
        </r>
        <r>
          <rPr>
            <sz val="8"/>
            <color indexed="81"/>
            <rFont val="Tahoma"/>
            <family val="2"/>
          </rPr>
          <t xml:space="preserve">
This formula is different since the initial output of LF carbon &gt; inputs.</t>
        </r>
      </text>
    </comment>
    <comment ref="E75" authorId="2" shapeId="0" xr:uid="{00000000-0006-0000-1400-0000CF000000}">
      <text>
        <r>
          <rPr>
            <b/>
            <sz val="8"/>
            <color indexed="81"/>
            <rFont val="Tahoma"/>
            <family val="2"/>
          </rPr>
          <t>Sarah Shapiro:</t>
        </r>
        <r>
          <rPr>
            <sz val="8"/>
            <color indexed="81"/>
            <rFont val="Tahoma"/>
            <family val="2"/>
          </rPr>
          <t xml:space="preserve">
Reflects adjusted Barlaz values -- see calculation for cell V73.</t>
        </r>
      </text>
    </comment>
    <comment ref="Q76" authorId="1" shapeId="0" xr:uid="{00000000-0006-0000-1400-0000D0000000}">
      <text>
        <r>
          <rPr>
            <b/>
            <sz val="8"/>
            <color indexed="81"/>
            <rFont val="Tahoma"/>
            <family val="2"/>
          </rPr>
          <t>R Freed:</t>
        </r>
        <r>
          <rPr>
            <sz val="8"/>
            <color indexed="81"/>
            <rFont val="Tahoma"/>
            <family val="2"/>
          </rPr>
          <t xml:space="preserve">
Calculation for grass shown for illustrative purposes (this was used in 1990-2001 inv)</t>
        </r>
      </text>
    </comment>
    <comment ref="Q78" authorId="1" shapeId="0" xr:uid="{00000000-0006-0000-1400-0000D1000000}">
      <text>
        <r>
          <rPr>
            <b/>
            <sz val="8"/>
            <color indexed="81"/>
            <rFont val="Tahoma"/>
            <family val="2"/>
          </rPr>
          <t>R Freed:</t>
        </r>
        <r>
          <rPr>
            <sz val="8"/>
            <color indexed="81"/>
            <rFont val="Tahoma"/>
            <family val="2"/>
          </rPr>
          <t xml:space="preserve">
Calculation for branches shown for illustrative purposes (this was used in 1990-2001 inv)</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Brewer, Tyler</author>
  </authors>
  <commentList>
    <comment ref="B12" authorId="0" shapeId="0" xr:uid="{48A7D2CD-F6E2-452F-92D5-E60D9177D712}">
      <text>
        <r>
          <rPr>
            <b/>
            <sz val="9"/>
            <color indexed="81"/>
            <rFont val="Tahoma"/>
            <family val="2"/>
          </rPr>
          <t>Brewer, Tyler:</t>
        </r>
        <r>
          <rPr>
            <sz val="9"/>
            <color indexed="81"/>
            <rFont val="Tahoma"/>
            <family val="2"/>
          </rPr>
          <t xml:space="preserve">
Average net forest C sequestration rate for 2011-2025 is used for 1990-2010 estimates.</t>
        </r>
      </text>
    </comment>
    <comment ref="B13" authorId="0" shapeId="0" xr:uid="{E1B343BE-6DE6-41AE-BAEE-B768A579D1F3}">
      <text>
        <r>
          <rPr>
            <b/>
            <sz val="9"/>
            <color indexed="81"/>
            <rFont val="Tahoma"/>
            <family val="2"/>
          </rPr>
          <t>Brewer, Tyler:</t>
        </r>
        <r>
          <rPr>
            <sz val="9"/>
            <color indexed="81"/>
            <rFont val="Tahoma"/>
            <family val="2"/>
          </rPr>
          <t xml:space="preserve">
Average net shrubland C sequestration rate for 2011-2025 is used for 1990-2010 estimates.</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Brewer, Tyler</author>
  </authors>
  <commentList>
    <comment ref="B12" authorId="0" shapeId="0" xr:uid="{517FEA39-6952-400E-A0FB-EABAFA2FA4D8}">
      <text>
        <r>
          <rPr>
            <b/>
            <sz val="9"/>
            <color indexed="81"/>
            <rFont val="Tahoma"/>
            <family val="2"/>
          </rPr>
          <t>Brewer, Tyler:</t>
        </r>
        <r>
          <rPr>
            <sz val="9"/>
            <color indexed="81"/>
            <rFont val="Tahoma"/>
            <family val="2"/>
          </rPr>
          <t xml:space="preserve">
Average net forest C sequestration rate for 2011-2025 is used for 1990-2010 estimates.</t>
        </r>
      </text>
    </comment>
    <comment ref="B13" authorId="0" shapeId="0" xr:uid="{282DD7D1-3ED4-4D77-BB08-34C1EA0962DC}">
      <text>
        <r>
          <rPr>
            <b/>
            <sz val="9"/>
            <color indexed="81"/>
            <rFont val="Tahoma"/>
            <family val="2"/>
          </rPr>
          <t>Brewer, Tyler:</t>
        </r>
        <r>
          <rPr>
            <sz val="9"/>
            <color indexed="81"/>
            <rFont val="Tahoma"/>
            <family val="2"/>
          </rPr>
          <t xml:space="preserve">
Average net shrubland C sequestration rate for 2011-2025 is used for 1990-2010 estimates.</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Brewer, Tyler</author>
  </authors>
  <commentList>
    <comment ref="B12" authorId="0" shapeId="0" xr:uid="{2E4A2EC9-1458-4D6A-ADAC-97240E5E1716}">
      <text>
        <r>
          <rPr>
            <b/>
            <sz val="9"/>
            <color indexed="81"/>
            <rFont val="Tahoma"/>
            <family val="2"/>
          </rPr>
          <t>Brewer, Tyler:</t>
        </r>
        <r>
          <rPr>
            <sz val="9"/>
            <color indexed="81"/>
            <rFont val="Tahoma"/>
            <family val="2"/>
          </rPr>
          <t xml:space="preserve">
Average net forest C sequestration rate for 2011-2025 is used for 1990-2010 estimates.</t>
        </r>
      </text>
    </comment>
    <comment ref="B13" authorId="0" shapeId="0" xr:uid="{3A94BA6D-E52A-42A4-83BD-E2E35944910D}">
      <text>
        <r>
          <rPr>
            <b/>
            <sz val="9"/>
            <color indexed="81"/>
            <rFont val="Tahoma"/>
            <family val="2"/>
          </rPr>
          <t>Brewer, Tyler:</t>
        </r>
        <r>
          <rPr>
            <sz val="9"/>
            <color indexed="81"/>
            <rFont val="Tahoma"/>
            <family val="2"/>
          </rPr>
          <t xml:space="preserve">
Average net shrubland C sequestration rate for 2011-2025 is used for 1990-2010 estimates.</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Brewer, Tyler</author>
  </authors>
  <commentList>
    <comment ref="B12" authorId="0" shapeId="0" xr:uid="{6C2ACF80-0D7A-4912-972A-51949FBE12A9}">
      <text>
        <r>
          <rPr>
            <b/>
            <sz val="9"/>
            <color indexed="81"/>
            <rFont val="Tahoma"/>
            <family val="2"/>
          </rPr>
          <t>Brewer, Tyler:</t>
        </r>
        <r>
          <rPr>
            <sz val="9"/>
            <color indexed="81"/>
            <rFont val="Tahoma"/>
            <family val="2"/>
          </rPr>
          <t xml:space="preserve">
Average net forest C sequestration rate for 2011-2025 is used for 1990-2010 estimates.</t>
        </r>
      </text>
    </comment>
    <comment ref="B13" authorId="0" shapeId="0" xr:uid="{387BB456-9970-472A-A150-458259527E58}">
      <text>
        <r>
          <rPr>
            <b/>
            <sz val="9"/>
            <color indexed="81"/>
            <rFont val="Tahoma"/>
            <family val="2"/>
          </rPr>
          <t>Brewer, Tyler:</t>
        </r>
        <r>
          <rPr>
            <sz val="9"/>
            <color indexed="81"/>
            <rFont val="Tahoma"/>
            <family val="2"/>
          </rPr>
          <t xml:space="preserve">
Average net shrubland C sequestration rate for 2011-2025 is used for 1990-2010 estimates.</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Brewer, Tyler</author>
  </authors>
  <commentList>
    <comment ref="B12" authorId="0" shapeId="0" xr:uid="{DB7C2414-B4A4-4D9E-BBF6-6A65E6DF9278}">
      <text>
        <r>
          <rPr>
            <b/>
            <sz val="9"/>
            <color indexed="81"/>
            <rFont val="Tahoma"/>
            <family val="2"/>
          </rPr>
          <t>Brewer, Tyler:</t>
        </r>
        <r>
          <rPr>
            <sz val="9"/>
            <color indexed="81"/>
            <rFont val="Tahoma"/>
            <family val="2"/>
          </rPr>
          <t xml:space="preserve">
Average net forest C sequestration rate for 2011-2025 is used for 1990-2010 estimates.</t>
        </r>
      </text>
    </comment>
    <comment ref="B13" authorId="0" shapeId="0" xr:uid="{7C518DF2-44AE-4A6F-8445-E9A6AAACD732}">
      <text>
        <r>
          <rPr>
            <b/>
            <sz val="9"/>
            <color indexed="81"/>
            <rFont val="Tahoma"/>
            <family val="2"/>
          </rPr>
          <t>Brewer, Tyler:</t>
        </r>
        <r>
          <rPr>
            <sz val="9"/>
            <color indexed="81"/>
            <rFont val="Tahoma"/>
            <family val="2"/>
          </rPr>
          <t xml:space="preserve">
Average net shrubland C sequestration rate for 2011-2025 is used for 1990-2010 estimates.</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Brewer, Tyler</author>
  </authors>
  <commentList>
    <comment ref="B12" authorId="0" shapeId="0" xr:uid="{31EB7EFD-B72C-4E1D-9BD7-E59ED5E6F0F2}">
      <text>
        <r>
          <rPr>
            <b/>
            <sz val="9"/>
            <color indexed="81"/>
            <rFont val="Tahoma"/>
            <family val="2"/>
          </rPr>
          <t>Brewer, Tyler:</t>
        </r>
        <r>
          <rPr>
            <sz val="9"/>
            <color indexed="81"/>
            <rFont val="Tahoma"/>
            <family val="2"/>
          </rPr>
          <t xml:space="preserve">
Average net forest C sequestration rate for 2011-2025 is used for 1990-2010 estimates.</t>
        </r>
      </text>
    </comment>
    <comment ref="B13" authorId="0" shapeId="0" xr:uid="{E9DA1F95-EE29-4914-99A4-6F8A41175686}">
      <text>
        <r>
          <rPr>
            <b/>
            <sz val="9"/>
            <color indexed="81"/>
            <rFont val="Tahoma"/>
            <family val="2"/>
          </rPr>
          <t>Brewer, Tyler:</t>
        </r>
        <r>
          <rPr>
            <sz val="9"/>
            <color indexed="81"/>
            <rFont val="Tahoma"/>
            <family val="2"/>
          </rPr>
          <t xml:space="preserve">
Average net shrubland C sequestration rate for 2011-2025 is used for 1990-2010 estimates.</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Brewer, Tyler</author>
  </authors>
  <commentList>
    <comment ref="B12" authorId="0" shapeId="0" xr:uid="{18622EF7-C19B-4458-91E6-7BACCC6FB646}">
      <text>
        <r>
          <rPr>
            <b/>
            <sz val="9"/>
            <color indexed="81"/>
            <rFont val="Tahoma"/>
            <family val="2"/>
          </rPr>
          <t>Brewer, Tyler:</t>
        </r>
        <r>
          <rPr>
            <sz val="9"/>
            <color indexed="81"/>
            <rFont val="Tahoma"/>
            <family val="2"/>
          </rPr>
          <t xml:space="preserve">
Average net forest C sequestration rate for 2011-2025 is used for 1990-2010 estimates.</t>
        </r>
      </text>
    </comment>
    <comment ref="B13" authorId="0" shapeId="0" xr:uid="{63EB0B94-DB47-4EFF-AA81-D90E80475FA8}">
      <text>
        <r>
          <rPr>
            <b/>
            <sz val="9"/>
            <color indexed="81"/>
            <rFont val="Tahoma"/>
            <family val="2"/>
          </rPr>
          <t>Brewer, Tyler:</t>
        </r>
        <r>
          <rPr>
            <sz val="9"/>
            <color indexed="81"/>
            <rFont val="Tahoma"/>
            <family val="2"/>
          </rPr>
          <t xml:space="preserve">
Average net shrubland C sequestration rate for 2011-2025 is used for 1990-2010 estimates.</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Andrews, Sabrina</author>
  </authors>
  <commentList>
    <comment ref="C26" authorId="0" shapeId="0" xr:uid="{00000000-0006-0000-1C00-000001000000}">
      <text>
        <r>
          <rPr>
            <b/>
            <sz val="9"/>
            <color indexed="81"/>
            <rFont val="Tahoma"/>
            <family val="2"/>
          </rPr>
          <t>Andrews, Sabrina:</t>
        </r>
        <r>
          <rPr>
            <sz val="9"/>
            <color indexed="81"/>
            <rFont val="Tahoma"/>
            <family val="2"/>
          </rPr>
          <t xml:space="preserve">
Included in island totals</t>
        </r>
      </text>
    </comment>
    <comment ref="E26" authorId="0" shapeId="0" xr:uid="{00000000-0006-0000-1C00-000002000000}">
      <text>
        <r>
          <rPr>
            <b/>
            <sz val="9"/>
            <color indexed="81"/>
            <rFont val="Tahoma"/>
            <family val="2"/>
          </rPr>
          <t>Andrews, Sabrina:</t>
        </r>
        <r>
          <rPr>
            <sz val="9"/>
            <color indexed="81"/>
            <rFont val="Tahoma"/>
            <family val="2"/>
          </rPr>
          <t xml:space="preserve">
Included in island totals</t>
        </r>
      </text>
    </comment>
    <comment ref="H26" authorId="0" shapeId="0" xr:uid="{00000000-0006-0000-1C00-000003000000}">
      <text>
        <r>
          <rPr>
            <b/>
            <sz val="9"/>
            <color indexed="81"/>
            <rFont val="Tahoma"/>
            <family val="2"/>
          </rPr>
          <t>Andrews, Sabrina:</t>
        </r>
        <r>
          <rPr>
            <sz val="9"/>
            <color indexed="81"/>
            <rFont val="Tahoma"/>
            <family val="2"/>
          </rPr>
          <t xml:space="preserve">
Included in island totals</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Brewer, Tyler</author>
    <author>Hartung, Leah</author>
    <author>Andrews, Sabrina</author>
  </authors>
  <commentList>
    <comment ref="EQ5" authorId="0" shapeId="0" xr:uid="{22E5771A-EC5C-4739-86BC-14D32738E9BC}">
      <text>
        <r>
          <rPr>
            <b/>
            <sz val="9"/>
            <color indexed="81"/>
            <rFont val="Tahoma"/>
            <family val="2"/>
          </rPr>
          <t>Brewer, Tyler:</t>
        </r>
        <r>
          <rPr>
            <sz val="9"/>
            <color indexed="81"/>
            <rFont val="Tahoma"/>
            <family val="2"/>
          </rPr>
          <t xml:space="preserve">
http://files.hawaii.gov/dbedt/economic/databook/db2017/section20.pdf</t>
        </r>
      </text>
    </comment>
    <comment ref="ER5" authorId="1" shapeId="0" xr:uid="{C46BC2A4-1954-4B28-A104-1FDFD26C43C1}">
      <text>
        <r>
          <rPr>
            <b/>
            <sz val="9"/>
            <color indexed="81"/>
            <rFont val="Tahoma"/>
            <family val="2"/>
          </rPr>
          <t>Hartung, Leah:</t>
        </r>
        <r>
          <rPr>
            <sz val="9"/>
            <color indexed="81"/>
            <rFont val="Tahoma"/>
            <family val="2"/>
          </rPr>
          <t xml:space="preserve">
</t>
        </r>
      </text>
    </comment>
    <comment ref="ES5" authorId="1" shapeId="0" xr:uid="{B806538A-7E1E-4707-83AD-0169F3904D76}">
      <text>
        <r>
          <rPr>
            <b/>
            <sz val="9"/>
            <color indexed="81"/>
            <rFont val="Tahoma"/>
            <family val="2"/>
          </rPr>
          <t>Hartung, Leah:</t>
        </r>
        <r>
          <rPr>
            <sz val="9"/>
            <color indexed="81"/>
            <rFont val="Tahoma"/>
            <family val="2"/>
          </rPr>
          <t xml:space="preserve">
http://files.hawaii.gov/dbedt/economic/databook/db2018/section20.pdf
</t>
        </r>
      </text>
    </comment>
    <comment ref="EV5" authorId="1" shapeId="0" xr:uid="{1DEDB175-6AED-463C-BA35-D7FD3D61B5AE}">
      <text>
        <r>
          <rPr>
            <b/>
            <sz val="9"/>
            <color indexed="81"/>
            <rFont val="Tahoma"/>
            <family val="2"/>
          </rPr>
          <t>Hartung, Leah:</t>
        </r>
        <r>
          <rPr>
            <sz val="9"/>
            <color indexed="81"/>
            <rFont val="Tahoma"/>
            <family val="2"/>
          </rPr>
          <t xml:space="preserve">
http://files.hawaii.gov/dbedt/economic/databook/db2018/section20.pdf</t>
        </r>
      </text>
    </comment>
    <comment ref="FA5" authorId="1" shapeId="0" xr:uid="{00687EEB-2845-4C61-84FB-14C33D65679D}">
      <text>
        <r>
          <rPr>
            <b/>
            <sz val="9"/>
            <color indexed="81"/>
            <rFont val="Tahoma"/>
            <family val="2"/>
          </rPr>
          <t>Hartung, Leah:</t>
        </r>
        <r>
          <rPr>
            <sz val="9"/>
            <color indexed="81"/>
            <rFont val="Tahoma"/>
            <family val="2"/>
          </rPr>
          <t xml:space="preserve">
http://files.hawaii.gov/dbedt/economic/databook/db2018/section20.pdf</t>
        </r>
      </text>
    </comment>
    <comment ref="FF5" authorId="1" shapeId="0" xr:uid="{45C72242-D957-40D6-B4ED-EDC04CBACED5}">
      <text>
        <r>
          <rPr>
            <b/>
            <sz val="9"/>
            <color indexed="81"/>
            <rFont val="Tahoma"/>
            <family val="2"/>
          </rPr>
          <t>Hartung, Leah:</t>
        </r>
        <r>
          <rPr>
            <sz val="9"/>
            <color indexed="81"/>
            <rFont val="Tahoma"/>
            <family val="2"/>
          </rPr>
          <t xml:space="preserve">
https://dbedt.hawaii.gov/economic/databook/2020-individual/_20/</t>
        </r>
      </text>
    </comment>
    <comment ref="FK5" authorId="0" shapeId="0" xr:uid="{1509DBE4-E877-4524-A932-C7B700AEF068}">
      <text>
        <r>
          <rPr>
            <sz val="9"/>
            <color indexed="81"/>
            <rFont val="Tahoma"/>
            <family val="2"/>
          </rPr>
          <t>https://files.hawaii.gov/dbedt/economic/databook/db2021/section20.pdf</t>
        </r>
      </text>
    </comment>
    <comment ref="CS6" authorId="1" shapeId="0" xr:uid="{E3832BAC-BAC7-46D9-842F-3D38085310D5}">
      <text>
        <r>
          <rPr>
            <b/>
            <sz val="9"/>
            <color indexed="81"/>
            <rFont val="Tahoma"/>
            <family val="2"/>
          </rPr>
          <t>Hartung, Leah:</t>
        </r>
        <r>
          <rPr>
            <sz val="9"/>
            <color indexed="81"/>
            <rFont val="Tahoma"/>
            <family val="2"/>
          </rPr>
          <t xml:space="preserve">
Molokai and Maui are combined in the Hawaii Databook for Forest Reserve Land for 2007-2010 so for those years Maui uses their Forest Reserve land number from 2011 and Molokai is the total combined number subtracted by the 2011 Maui acreage 
</t>
        </r>
      </text>
    </comment>
    <comment ref="CX6" authorId="1" shapeId="0" xr:uid="{EAB57371-06D0-4552-8EAA-691C61151DAB}">
      <text>
        <r>
          <rPr>
            <b/>
            <sz val="9"/>
            <color indexed="81"/>
            <rFont val="Tahoma"/>
            <family val="2"/>
          </rPr>
          <t>Hartung, Leah:</t>
        </r>
        <r>
          <rPr>
            <sz val="9"/>
            <color indexed="81"/>
            <rFont val="Tahoma"/>
            <family val="2"/>
          </rPr>
          <t xml:space="preserve">
Molokai and Maui are combined in the Hawaii Databook for Forest Reserve Land for 2007-2010 so for those years Maui uses their Forest Reserve land number from 2011 and Molokai is the total combined number subtracted by the 2011 Maui acreage </t>
        </r>
      </text>
    </comment>
    <comment ref="DC6" authorId="1" shapeId="0" xr:uid="{6A5C2256-C3BB-49F3-8C09-DEB13502F0C2}">
      <text>
        <r>
          <rPr>
            <b/>
            <sz val="9"/>
            <color indexed="81"/>
            <rFont val="Tahoma"/>
            <family val="2"/>
          </rPr>
          <t>Hartung, Leah:</t>
        </r>
        <r>
          <rPr>
            <sz val="9"/>
            <color indexed="81"/>
            <rFont val="Tahoma"/>
            <family val="2"/>
          </rPr>
          <t xml:space="preserve">
Molokai and Maui are combined in the Hawaii Databook for Forest Reserve Land for 2007-2010 so for those years Maui uses their Forest Reserve land number from 2011 and Molokai is the total combined number subtracted by the 2011 Maui acreage </t>
        </r>
      </text>
    </comment>
    <comment ref="DH6" authorId="1" shapeId="0" xr:uid="{DBDA814F-DD5D-45BA-8A17-30E025608871}">
      <text>
        <r>
          <rPr>
            <b/>
            <sz val="9"/>
            <color indexed="81"/>
            <rFont val="Tahoma"/>
            <family val="2"/>
          </rPr>
          <t>Hartung, Leah:</t>
        </r>
        <r>
          <rPr>
            <sz val="9"/>
            <color indexed="81"/>
            <rFont val="Tahoma"/>
            <family val="2"/>
          </rPr>
          <t xml:space="preserve">
Molokai and Maui are combined in the Hawaii Databook for Forest Reserve Land for 2007-2010 so for those years Maui uses their Forest Reserve land number from 2011 and Molokai is the total combined number subtracted by the 2011 Maui acreage </t>
        </r>
      </text>
    </comment>
    <comment ref="AR7" authorId="2" shapeId="0" xr:uid="{00000000-0006-0000-1D00-000001000000}">
      <text>
        <r>
          <rPr>
            <b/>
            <sz val="9"/>
            <color indexed="81"/>
            <rFont val="Tahoma"/>
            <family val="2"/>
          </rPr>
          <t>Andrews, Sabrina:</t>
        </r>
        <r>
          <rPr>
            <sz val="9"/>
            <color indexed="81"/>
            <rFont val="Tahoma"/>
            <family val="2"/>
          </rPr>
          <t xml:space="preserve">
Includes 9,939 acres of Alakai Wilderness Preserve (See 20.01 of Hawaii Databook)</t>
        </r>
      </text>
    </comment>
    <comment ref="DE7" authorId="2" shapeId="0" xr:uid="{00000000-0006-0000-1D00-000002000000}">
      <text>
        <r>
          <rPr>
            <b/>
            <sz val="9"/>
            <color indexed="81"/>
            <rFont val="Tahoma"/>
            <family val="2"/>
          </rPr>
          <t>Andrews, Sabrina:</t>
        </r>
        <r>
          <rPr>
            <sz val="9"/>
            <color indexed="81"/>
            <rFont val="Tahoma"/>
            <family val="2"/>
          </rPr>
          <t xml:space="preserve">
Additional acres were added in 2009
Includes 9,939 acres of Alakai Wilderness Preserve </t>
        </r>
      </text>
    </comment>
    <comment ref="ED8" authorId="2" shapeId="0" xr:uid="{00000000-0006-0000-1D00-000003000000}">
      <text>
        <r>
          <rPr>
            <b/>
            <sz val="9"/>
            <color indexed="81"/>
            <rFont val="Tahoma"/>
            <family val="2"/>
          </rPr>
          <t>Andrews, Sabrina:</t>
        </r>
        <r>
          <rPr>
            <sz val="9"/>
            <color indexed="81"/>
            <rFont val="Tahoma"/>
            <family val="2"/>
          </rPr>
          <t xml:space="preserve">
Additional acres added in 2014</t>
        </r>
      </text>
    </comment>
    <comment ref="AR9" authorId="2" shapeId="0" xr:uid="{00000000-0006-0000-1D00-000004000000}">
      <text>
        <r>
          <rPr>
            <b/>
            <sz val="9"/>
            <color indexed="81"/>
            <rFont val="Tahoma"/>
            <family val="2"/>
          </rPr>
          <t>Andrews, Sabrina:</t>
        </r>
        <r>
          <rPr>
            <sz val="9"/>
            <color indexed="81"/>
            <rFont val="Tahoma"/>
            <family val="2"/>
          </rPr>
          <t xml:space="preserve">
Includes 3,600 acres of Alakai Wilderness Preserve
Excludes 3,894 acres of Mauna Kea Ice Age b/c it does not contain vegetated land </t>
        </r>
      </text>
    </comment>
    <comment ref="DJ9" authorId="2" shapeId="0" xr:uid="{00000000-0006-0000-1D00-000005000000}">
      <text>
        <r>
          <rPr>
            <b/>
            <sz val="9"/>
            <color indexed="81"/>
            <rFont val="Tahoma"/>
            <family val="2"/>
          </rPr>
          <t>Andrews, Sabrina:</t>
        </r>
        <r>
          <rPr>
            <sz val="9"/>
            <color indexed="81"/>
            <rFont val="Tahoma"/>
            <family val="2"/>
          </rPr>
          <t xml:space="preserve">
Additional acres were added in 2010</t>
        </r>
        <r>
          <rPr>
            <b/>
            <sz val="9"/>
            <color indexed="81"/>
            <rFont val="Tahoma"/>
            <family val="2"/>
          </rPr>
          <t xml:space="preserve"> 
</t>
        </r>
        <r>
          <rPr>
            <sz val="9"/>
            <color indexed="81"/>
            <rFont val="Tahoma"/>
            <family val="2"/>
          </rPr>
          <t xml:space="preserve">Includes 3,600 acres of Alakai Wilderness Preserve
Excludes 3,894 acres of Mauna Kea Ice Age b/c it does not contain vegetated land </t>
        </r>
      </text>
    </comment>
    <comment ref="AR11" authorId="2" shapeId="0" xr:uid="{00000000-0006-0000-1D00-000006000000}">
      <text>
        <r>
          <rPr>
            <b/>
            <sz val="9"/>
            <color indexed="81"/>
            <rFont val="Tahoma"/>
            <family val="2"/>
          </rPr>
          <t>Andrews, Sabrina:</t>
        </r>
        <r>
          <rPr>
            <sz val="9"/>
            <color indexed="81"/>
            <rFont val="Tahoma"/>
            <family val="2"/>
          </rPr>
          <t xml:space="preserve">
Excludes ‘Ahihi-Kina‘u b/c it does not contain vegetated land</t>
        </r>
      </text>
    </comment>
    <comment ref="CS11" authorId="1" shapeId="0" xr:uid="{F8E586B7-00CA-4D47-82E2-4EFBC56301DA}">
      <text>
        <r>
          <rPr>
            <b/>
            <sz val="9"/>
            <color indexed="81"/>
            <rFont val="Tahoma"/>
            <family val="2"/>
          </rPr>
          <t>Hartung, Leah:</t>
        </r>
        <r>
          <rPr>
            <sz val="9"/>
            <color indexed="81"/>
            <rFont val="Tahoma"/>
            <family val="2"/>
          </rPr>
          <t xml:space="preserve">
Molokai and Maui are combined in the Hawaii Databook for Forest Reserve Land for 2007-2010 so for those years Maui uses their Forest Reserve land number from 2011 and Molokai is the total combined number subtracted by the 2011 Maui acreage </t>
        </r>
      </text>
    </comment>
    <comment ref="CX11" authorId="1" shapeId="0" xr:uid="{AEB3920A-18B8-4F9D-9055-D876A6A5A87C}">
      <text>
        <r>
          <rPr>
            <b/>
            <sz val="9"/>
            <color indexed="81"/>
            <rFont val="Tahoma"/>
            <family val="2"/>
          </rPr>
          <t>Hartung, Leah:</t>
        </r>
        <r>
          <rPr>
            <sz val="9"/>
            <color indexed="81"/>
            <rFont val="Tahoma"/>
            <family val="2"/>
          </rPr>
          <t xml:space="preserve">
Molokai and Maui are combined in the Hawaii Databook for Forest Reserve Land for 2007-2010 so for those years Maui uses their Forest Reserve land number from 2011 and Molokai is the total combined number subtracted by the 2011 Maui acreage </t>
        </r>
      </text>
    </comment>
    <comment ref="DC11" authorId="1" shapeId="0" xr:uid="{D74EE9A2-6F3C-4491-9255-3B3FBE6E7A8B}">
      <text>
        <r>
          <rPr>
            <b/>
            <sz val="9"/>
            <color indexed="81"/>
            <rFont val="Tahoma"/>
            <family val="2"/>
          </rPr>
          <t>Hartung, Leah:</t>
        </r>
        <r>
          <rPr>
            <sz val="9"/>
            <color indexed="81"/>
            <rFont val="Tahoma"/>
            <family val="2"/>
          </rPr>
          <t xml:space="preserve">
Molokai and Maui are combined in the Hawaii Databook for Forest Reserve Land for 2007-2010 so for those years Maui uses their Forest Reserve land number from 2011 and Molokai is the total combined number subtracted by the 2011 Maui acreage </t>
        </r>
      </text>
    </comment>
    <comment ref="DH11" authorId="1" shapeId="0" xr:uid="{DA611D46-6893-464F-A356-F9D41E15870D}">
      <text>
        <r>
          <rPr>
            <b/>
            <sz val="9"/>
            <color indexed="81"/>
            <rFont val="Tahoma"/>
            <family val="2"/>
          </rPr>
          <t>Hartung, Leah:</t>
        </r>
        <r>
          <rPr>
            <sz val="9"/>
            <color indexed="81"/>
            <rFont val="Tahoma"/>
            <family val="2"/>
          </rPr>
          <t xml:space="preserve">
Molokai and Maui are combined in the Hawaii Databook for Forest Reserve Land for 2007-2010 so for those years Maui uses their Forest Reserve land number from 2011 and Molokai is the total combined number subtracted by the 2011 Maui acreage </t>
        </r>
      </text>
    </comment>
    <comment ref="DO11" authorId="2" shapeId="0" xr:uid="{00000000-0006-0000-1D00-000007000000}">
      <text>
        <r>
          <rPr>
            <b/>
            <sz val="9"/>
            <color indexed="81"/>
            <rFont val="Tahoma"/>
            <family val="2"/>
          </rPr>
          <t>Andrews, Sabrina:</t>
        </r>
        <r>
          <rPr>
            <sz val="9"/>
            <color indexed="81"/>
            <rFont val="Tahoma"/>
            <family val="2"/>
          </rPr>
          <t xml:space="preserve">
Additional acres added in 2011</t>
        </r>
      </text>
    </comment>
    <comment ref="EI11" authorId="2" shapeId="0" xr:uid="{00000000-0006-0000-1D00-000008000000}">
      <text>
        <r>
          <rPr>
            <b/>
            <sz val="9"/>
            <color indexed="81"/>
            <rFont val="Tahoma"/>
            <family val="2"/>
          </rPr>
          <t>Andrews, Sabrina:</t>
        </r>
        <r>
          <rPr>
            <sz val="9"/>
            <color indexed="81"/>
            <rFont val="Tahoma"/>
            <family val="2"/>
          </rPr>
          <t xml:space="preserve">
Additional acres added in 2015</t>
        </r>
      </text>
    </comment>
    <comment ref="ER14" authorId="1" shapeId="0" xr:uid="{AB12452F-B5F3-4CC9-AE15-DC164E9EF579}">
      <text>
        <r>
          <rPr>
            <b/>
            <sz val="9"/>
            <color indexed="81"/>
            <rFont val="Tahoma"/>
            <family val="2"/>
          </rPr>
          <t>Hartung, Leah:</t>
        </r>
        <r>
          <rPr>
            <sz val="9"/>
            <color indexed="81"/>
            <rFont val="Tahoma"/>
            <family val="2"/>
          </rPr>
          <t xml:space="preserve">
</t>
        </r>
      </text>
    </comment>
    <comment ref="EV14" authorId="1" shapeId="0" xr:uid="{D3C45AFA-A6AA-4BCA-9D60-000FAADD4F36}">
      <text>
        <r>
          <rPr>
            <b/>
            <sz val="9"/>
            <color indexed="81"/>
            <rFont val="Tahoma"/>
            <family val="2"/>
          </rPr>
          <t>Hartung, Leah:</t>
        </r>
        <r>
          <rPr>
            <sz val="9"/>
            <color indexed="81"/>
            <rFont val="Tahoma"/>
            <family val="2"/>
          </rPr>
          <t xml:space="preserve">
previously was not summing 2018 data but copied from 2017</t>
        </r>
      </text>
    </comment>
    <comment ref="FA14" authorId="1" shapeId="0" xr:uid="{8DDFB63B-4362-49E3-8B72-7CF52B1CBD02}">
      <text>
        <r>
          <rPr>
            <b/>
            <sz val="9"/>
            <color indexed="81"/>
            <rFont val="Tahoma"/>
            <family val="2"/>
          </rPr>
          <t>Hartung, Leah:</t>
        </r>
        <r>
          <rPr>
            <sz val="9"/>
            <color indexed="81"/>
            <rFont val="Tahoma"/>
            <family val="2"/>
          </rPr>
          <t xml:space="preserve">
previously was not summing 2019 data but copied from 2017</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Andrews, Sabrina</author>
    <author>Hartung, Leah</author>
    <author>Tomlin, Hazelle</author>
    <author>tc={C4399D42-C25D-4C8B-AD8D-6FDC43778FF6}</author>
    <author>NS Nadkarni</author>
    <author>Nick Devonshire</author>
    <author>Blumenthal, Cara</author>
  </authors>
  <commentList>
    <comment ref="A4" authorId="0" shapeId="0" xr:uid="{00000000-0006-0000-1E00-000001000000}">
      <text>
        <r>
          <rPr>
            <sz val="9"/>
            <color indexed="81"/>
            <rFont val="Tahoma"/>
            <family val="2"/>
          </rPr>
          <t>County breakdown: http://files.hawaii.gov/dbedt/census/Census_2010/Other/2010urban_rural_report.pdf</t>
        </r>
        <r>
          <rPr>
            <sz val="9"/>
            <color indexed="81"/>
            <rFont val="Tahoma"/>
            <family val="2"/>
          </rPr>
          <t xml:space="preserve">
</t>
        </r>
      </text>
    </comment>
    <comment ref="B4" authorId="1" shapeId="0" xr:uid="{D7E984A3-714E-492C-B9E7-E5D4CAC633DA}">
      <text>
        <r>
          <rPr>
            <b/>
            <sz val="9"/>
            <color indexed="81"/>
            <rFont val="Tahoma"/>
            <family val="2"/>
          </rPr>
          <t>Hartung, Leah:</t>
        </r>
        <r>
          <rPr>
            <sz val="9"/>
            <color indexed="81"/>
            <rFont val="Tahoma"/>
            <family val="2"/>
          </rPr>
          <t xml:space="preserve">
no longer urban clusters in 2020 census</t>
        </r>
      </text>
    </comment>
    <comment ref="I4" authorId="0" shapeId="0" xr:uid="{00000000-0006-0000-1E00-000002000000}">
      <text>
        <r>
          <rPr>
            <b/>
            <sz val="9"/>
            <color indexed="81"/>
            <rFont val="Tahoma"/>
            <family val="2"/>
          </rPr>
          <t>Andrews, Sabrina:</t>
        </r>
        <r>
          <rPr>
            <sz val="9"/>
            <color indexed="81"/>
            <rFont val="Tahoma"/>
            <family val="2"/>
          </rPr>
          <t xml:space="preserve">
 • Urbanized Areas (UAs) of 50,000 or more people;
 • Urban Clusters (UCs) of at least 2,500 and less than 50,000 people.
</t>
        </r>
      </text>
    </comment>
    <comment ref="X9" authorId="0" shapeId="0" xr:uid="{00000000-0006-0000-1E00-000003000000}">
      <text>
        <r>
          <rPr>
            <b/>
            <sz val="9"/>
            <color indexed="81"/>
            <rFont val="Tahoma"/>
            <family val="2"/>
          </rPr>
          <t>Andrews, Sabrina:</t>
        </r>
        <r>
          <rPr>
            <sz val="9"/>
            <color indexed="81"/>
            <rFont val="Tahoma"/>
            <family val="2"/>
          </rPr>
          <t xml:space="preserve">
"urban" consists of territory, persons, and housing units in:
     1.   Places of 2,500 or more persons incorporated as cities,
          villages, boroughs (except in Alaska and New York), and
          towns (except in the six New England States, New York,
          and Wisconsin), but excluding the rural portions of
          "extended cities."
     2.   Census designated places of 2,500 or more persons.
     3.   Other territory, incorporated or unincorporated,
          included in urbanized areas.</t>
        </r>
      </text>
    </comment>
    <comment ref="P28" authorId="2" shapeId="0" xr:uid="{888EFDAE-0A79-4C99-8E64-303BE4F0D0C9}">
      <text>
        <r>
          <rPr>
            <b/>
            <sz val="9"/>
            <color indexed="81"/>
            <rFont val="Tahoma"/>
            <family val="2"/>
          </rPr>
          <t>Tomlin, Hazelle:</t>
        </r>
        <r>
          <rPr>
            <sz val="9"/>
            <color indexed="81"/>
            <rFont val="Tahoma"/>
            <family val="2"/>
          </rPr>
          <t xml:space="preserve">
Leah Hartung:
found online: https://www.census.gov/programs-surveys/geography/guidance/geo-areas/urban-rural/2000-urban-rural.html</t>
        </r>
      </text>
    </comment>
    <comment ref="I29" authorId="2" shapeId="0" xr:uid="{6A093CC3-3443-4B1F-BB23-F650A2F381F5}">
      <text>
        <r>
          <rPr>
            <b/>
            <sz val="9"/>
            <color indexed="81"/>
            <rFont val="Tahoma"/>
            <family val="2"/>
          </rPr>
          <t>Tomlin, Hazelle:</t>
        </r>
        <r>
          <rPr>
            <sz val="9"/>
            <color indexed="81"/>
            <rFont val="Tahoma"/>
            <family val="2"/>
          </rPr>
          <t xml:space="preserve">
Leah, Hartung: ound online: https://www.census.gov/programs-surveys/geography/guidance/geo-areas/urban-rural/2010-urban-rural.html</t>
        </r>
      </text>
    </comment>
    <comment ref="P29" authorId="2" shapeId="0" xr:uid="{C6AAA26B-7176-425E-AB6B-13AECF567F85}">
      <text>
        <r>
          <rPr>
            <b/>
            <sz val="9"/>
            <color indexed="81"/>
            <rFont val="Tahoma"/>
            <family val="2"/>
          </rPr>
          <t>Tomlin, Hazelle:</t>
        </r>
        <r>
          <rPr>
            <sz val="9"/>
            <color indexed="81"/>
            <rFont val="Tahoma"/>
            <family val="2"/>
          </rPr>
          <t xml:space="preserve">
Leah, Hartung:
found online: https://www.census.gov/geographies/reference-maps/2000/geo/cbsa.html
</t>
        </r>
      </text>
    </comment>
    <comment ref="D32" authorId="0" shapeId="0" xr:uid="{00000000-0006-0000-1E00-000004000000}">
      <text>
        <r>
          <rPr>
            <b/>
            <sz val="9"/>
            <color indexed="81"/>
            <rFont val="Tahoma"/>
            <family val="2"/>
          </rPr>
          <t>Andrews, Sabrina:</t>
        </r>
        <r>
          <rPr>
            <sz val="9"/>
            <color indexed="81"/>
            <rFont val="Tahoma"/>
            <family val="2"/>
          </rPr>
          <t xml:space="preserve">
1990 Census and Nowak (2005)</t>
        </r>
      </text>
    </comment>
    <comment ref="N32" authorId="0" shapeId="0" xr:uid="{00000000-0006-0000-1E00-000005000000}">
      <text>
        <r>
          <rPr>
            <b/>
            <sz val="9"/>
            <color indexed="81"/>
            <rFont val="Tahoma"/>
            <family val="2"/>
          </rPr>
          <t>Andrews, Sabrina:</t>
        </r>
        <r>
          <rPr>
            <sz val="9"/>
            <color indexed="81"/>
            <rFont val="Tahoma"/>
            <family val="2"/>
          </rPr>
          <t xml:space="preserve">
2000 Census</t>
        </r>
      </text>
    </comment>
    <comment ref="X32" authorId="0" shapeId="0" xr:uid="{00000000-0006-0000-1E00-000006000000}">
      <text>
        <r>
          <rPr>
            <b/>
            <sz val="9"/>
            <color indexed="81"/>
            <rFont val="Tahoma"/>
            <family val="2"/>
          </rPr>
          <t>Andrews, Sabrina:</t>
        </r>
        <r>
          <rPr>
            <sz val="9"/>
            <color indexed="81"/>
            <rFont val="Tahoma"/>
            <family val="2"/>
          </rPr>
          <t xml:space="preserve">
2010 Census</t>
        </r>
      </text>
    </comment>
    <comment ref="AH32" authorId="1" shapeId="0" xr:uid="{B677BBFE-A66E-4684-AB73-291C4B59D3FF}">
      <text>
        <r>
          <rPr>
            <b/>
            <sz val="9"/>
            <color indexed="81"/>
            <rFont val="Tahoma"/>
            <family val="2"/>
          </rPr>
          <t>Hartung, Leah:</t>
        </r>
        <r>
          <rPr>
            <sz val="9"/>
            <color indexed="81"/>
            <rFont val="Tahoma"/>
            <family val="2"/>
          </rPr>
          <t xml:space="preserve">
in 2020 census, urban clusters were no longer defined, and instead, urban areas started at 5k population, unlike how clusters started at 2.5k. All the areas that are no longer considered as urban by new definition were proxied to their 2010 values.</t>
        </r>
      </text>
    </comment>
    <comment ref="Y33" authorId="3" shapeId="0" xr:uid="{C4399D42-C25D-4C8B-AD8D-6FDC43778FF6}">
      <text>
        <t xml:space="preserve">[Threaded comment]
Your version of Excel allows you to read this threaded comment; however, any edits to it will get removed if the file is opened in a newer version of Excel. Learn more: https://go.microsoft.com/fwlink/?linkid=870924
[Tasks]
There is a task anchored to this comment that cannot be viewed in your client.
Comment:
    @Hartung, Leah Please fill in 2011 through 2019. Please note, we decided on holding a number steady from the year of reporting if it's not reported again, this holds true for the 2000 data as well (e.g. Line 45 should be 6.893 from 2000 on)
Reply:
    @Miranda, Megan rows 33 to 60 are not actually used in calculations, only the total in row 61. Rows 33-60 for the individual years do not actually add to row 61, so I think if anything we should delete the formulas for the individual urban areas between the census years
Reply:
    @Hartung, Leah The current excel sheet does not reflect the update to the methodology (see lines 42, 45, and 53) to hold the urban area constant if there is a report one year. Please fill in appropriately. Additionally, the client will see the spreadsheets and having a large blank spot isn't ideal, so let's please fill them in. Agree with you that this section can be refined next inventory cycle.  </t>
      </text>
    </comment>
    <comment ref="X56" authorId="1" shapeId="0" xr:uid="{E43E01F9-F56E-4C58-B3A0-66F64CEE384D}">
      <text>
        <r>
          <rPr>
            <b/>
            <sz val="9"/>
            <color indexed="81"/>
            <rFont val="Tahoma"/>
            <family val="2"/>
          </rPr>
          <t>Hartung, Leah:</t>
        </r>
        <r>
          <rPr>
            <sz val="9"/>
            <color indexed="81"/>
            <rFont val="Tahoma"/>
            <family val="2"/>
          </rPr>
          <t xml:space="preserve">
assumed absorbed into just the "Pupukea" area</t>
        </r>
      </text>
    </comment>
    <comment ref="AH56" authorId="1" shapeId="0" xr:uid="{87C1A781-2695-45C9-9323-B9DD0DF7AE5F}">
      <text>
        <r>
          <rPr>
            <b/>
            <sz val="9"/>
            <color indexed="81"/>
            <rFont val="Tahoma"/>
            <family val="2"/>
          </rPr>
          <t>Hartung, Leah:</t>
        </r>
        <r>
          <rPr>
            <sz val="9"/>
            <color indexed="81"/>
            <rFont val="Tahoma"/>
            <family val="2"/>
          </rPr>
          <t xml:space="preserve">
assumed absorbed into just the "Pupukea" area</t>
        </r>
      </text>
    </comment>
    <comment ref="D60" authorId="0" shapeId="0" xr:uid="{00000000-0006-0000-1E00-000007000000}">
      <text>
        <r>
          <rPr>
            <b/>
            <sz val="9"/>
            <color indexed="81"/>
            <rFont val="Tahoma"/>
            <family val="2"/>
          </rPr>
          <t>Andrews, Sabrina:</t>
        </r>
        <r>
          <rPr>
            <sz val="9"/>
            <color indexed="81"/>
            <rFont val="Tahoma"/>
            <family val="2"/>
          </rPr>
          <t xml:space="preserve">
Source: Taken from: Nowak, D.J., Walton, J.T., Kaya, L.G., and Dwyer, J.F. (2005) "The Increasing Influence of Urban Environments on U.S. Forest Management." Journal of Forestry. Available online at: https://www.fs.fed.us/ne/newtown_square/publications/other_publishers/OCR/ne_2005_nowak002.pdf</t>
        </r>
      </text>
    </comment>
    <comment ref="AH60" authorId="1" shapeId="0" xr:uid="{42C4F4AB-E1A7-4560-ACFC-5C55D698D98E}">
      <text>
        <r>
          <rPr>
            <b/>
            <sz val="9"/>
            <color indexed="81"/>
            <rFont val="Tahoma"/>
            <family val="2"/>
          </rPr>
          <t>Hartung, Leah:</t>
        </r>
        <r>
          <rPr>
            <sz val="9"/>
            <color indexed="81"/>
            <rFont val="Tahoma"/>
            <family val="2"/>
          </rPr>
          <t xml:space="preserve">
while population in hawaii has increased since 2010, urban population has not significantly increased with most growth coming from rural areas. Source: state-level urban and rural information for the 2020 Census and 2010 Census. Link: https://www.census.gov/programs-surveys/geography/guidance/geo-areas/urban-rural.html</t>
        </r>
      </text>
    </comment>
    <comment ref="AI60" authorId="4" shapeId="0" xr:uid="{DB36AA7A-9D9D-4BF0-BD34-CA8393654243}">
      <text>
        <r>
          <rPr>
            <b/>
            <sz val="8"/>
            <color indexed="81"/>
            <rFont val="Tahoma"/>
            <family val="2"/>
          </rPr>
          <t xml:space="preserve">ICF:
2012-2030 estimates are based on percent growth in settlements area from Selmants et al. (2017).
</t>
        </r>
        <r>
          <rPr>
            <sz val="8"/>
            <color indexed="81"/>
            <rFont val="Tahoma"/>
            <family val="2"/>
          </rPr>
          <t xml:space="preserve">
Source: Selmants, P.C., Giardina, C.P., Jacobi, J.D., and Zhu, Zhiliang, eds., 2017, Baseline and projected future carbon storage and carbon fluxes in ecosystems of Hawai‘i: U.S. Geological Survey Professional Paper 1834, 134 p., https://doi.org/10.3133/pp1834.</t>
        </r>
      </text>
    </comment>
    <comment ref="AJ60" authorId="4" shapeId="0" xr:uid="{72608B41-E8CB-4F37-A426-EE757E5CD634}">
      <text>
        <r>
          <rPr>
            <b/>
            <sz val="8"/>
            <color indexed="81"/>
            <rFont val="Tahoma"/>
            <family val="2"/>
          </rPr>
          <t xml:space="preserve">ICF:
2012-2030 estimates are based on percent growth in settlements area from Selmants et al. (2017).
</t>
        </r>
        <r>
          <rPr>
            <sz val="8"/>
            <color indexed="81"/>
            <rFont val="Tahoma"/>
            <family val="2"/>
          </rPr>
          <t xml:space="preserve">
Source: Selmants, P.C., Giardina, C.P., Jacobi, J.D., and Zhu, Zhiliang, eds., 2017, Baseline and projected future carbon storage and carbon fluxes in ecosystems of Hawai‘i: U.S. Geological Survey Professional Paper 1834, 134 p., https://doi.org/10.3133/pp1834.</t>
        </r>
      </text>
    </comment>
    <comment ref="AK60" authorId="4" shapeId="0" xr:uid="{614C42DA-94EA-4B84-A86E-9799A891E414}">
      <text>
        <r>
          <rPr>
            <b/>
            <sz val="8"/>
            <color indexed="81"/>
            <rFont val="Tahoma"/>
            <family val="2"/>
          </rPr>
          <t xml:space="preserve">ICF:
2012-2030 estimates are based on percent growth in settlements area from Selmants et al. (2017).
</t>
        </r>
        <r>
          <rPr>
            <sz val="8"/>
            <color indexed="81"/>
            <rFont val="Tahoma"/>
            <family val="2"/>
          </rPr>
          <t xml:space="preserve">
Source: Selmants, P.C., Giardina, C.P., Jacobi, J.D., and Zhu, Zhiliang, eds., 2017, Baseline and projected future carbon storage and carbon fluxes in ecosystems of Hawai‘i: U.S. Geological Survey Professional Paper 1834, 134 p., https://doi.org/10.3133/pp1834.</t>
        </r>
      </text>
    </comment>
    <comment ref="AL60" authorId="4" shapeId="0" xr:uid="{2D194F32-8444-47A8-8A35-EA65B9F064E0}">
      <text>
        <r>
          <rPr>
            <b/>
            <sz val="8"/>
            <color indexed="81"/>
            <rFont val="Tahoma"/>
            <family val="2"/>
          </rPr>
          <t xml:space="preserve">ICF:
2012-2030 estimates are based on percent growth in settlements area from Selmants et al. (2017).
</t>
        </r>
        <r>
          <rPr>
            <sz val="8"/>
            <color indexed="81"/>
            <rFont val="Tahoma"/>
            <family val="2"/>
          </rPr>
          <t xml:space="preserve">
Source: Selmants, P.C., Giardina, C.P., Jacobi, J.D., and Zhu, Zhiliang, eds., 2017, Baseline and projected future carbon storage and carbon fluxes in ecosystems of Hawai‘i: U.S. Geological Survey Professional Paper 1834, 134 p., https://doi.org/10.3133/pp1834.</t>
        </r>
      </text>
    </comment>
    <comment ref="AM60" authorId="4" shapeId="0" xr:uid="{32C02A48-B17F-40D9-8E50-D0763FA384C2}">
      <text>
        <r>
          <rPr>
            <b/>
            <sz val="8"/>
            <color indexed="81"/>
            <rFont val="Tahoma"/>
            <family val="2"/>
          </rPr>
          <t xml:space="preserve">ICF:
2012-2030 estimates are based on percent growth in settlements area from Selmants et al. (2017).
</t>
        </r>
        <r>
          <rPr>
            <sz val="8"/>
            <color indexed="81"/>
            <rFont val="Tahoma"/>
            <family val="2"/>
          </rPr>
          <t xml:space="preserve">
Source: Selmants, P.C., Giardina, C.P., Jacobi, J.D., and Zhu, Zhiliang, eds., 2017, Baseline and projected future carbon storage and carbon fluxes in ecosystems of Hawai‘i: U.S. Geological Survey Professional Paper 1834, 134 p., https://doi.org/10.3133/pp1834.</t>
        </r>
      </text>
    </comment>
    <comment ref="AN60" authorId="4" shapeId="0" xr:uid="{DC753C67-9905-4162-9941-2523BF9609F1}">
      <text>
        <r>
          <rPr>
            <b/>
            <sz val="8"/>
            <color indexed="81"/>
            <rFont val="Tahoma"/>
            <family val="2"/>
          </rPr>
          <t xml:space="preserve">ICF:
2012-2030 estimates are based on percent growth in settlements area from Selmants et al. (2017).
</t>
        </r>
        <r>
          <rPr>
            <sz val="8"/>
            <color indexed="81"/>
            <rFont val="Tahoma"/>
            <family val="2"/>
          </rPr>
          <t xml:space="preserve">
Source: Selmants, P.C., Giardina, C.P., Jacobi, J.D., and Zhu, Zhiliang, eds., 2017, Baseline and projected future carbon storage and carbon fluxes in ecosystems of Hawai‘i: U.S. Geological Survey Professional Paper 1834, 134 p., https://doi.org/10.3133/pp1834.</t>
        </r>
      </text>
    </comment>
    <comment ref="AO60" authorId="4" shapeId="0" xr:uid="{1340AB9F-5C33-4903-AAF3-118C08158E7F}">
      <text>
        <r>
          <rPr>
            <b/>
            <sz val="8"/>
            <color indexed="81"/>
            <rFont val="Tahoma"/>
            <family val="2"/>
          </rPr>
          <t xml:space="preserve">ICF:
2012-2030 estimates are based on percent growth in settlements area from Selmants et al. (2017).
</t>
        </r>
        <r>
          <rPr>
            <sz val="8"/>
            <color indexed="81"/>
            <rFont val="Tahoma"/>
            <family val="2"/>
          </rPr>
          <t xml:space="preserve">
Source: Selmants, P.C., Giardina, C.P., Jacobi, J.D., and Zhu, Zhiliang, eds., 2017, Baseline and projected future carbon storage and carbon fluxes in ecosystems of Hawai‘i: U.S. Geological Survey Professional Paper 1834, 134 p., https://doi.org/10.3133/pp1834.</t>
        </r>
      </text>
    </comment>
    <comment ref="AP60" authorId="4" shapeId="0" xr:uid="{E5B78CE5-748F-4341-88A5-AC7A77331343}">
      <text>
        <r>
          <rPr>
            <b/>
            <sz val="8"/>
            <color indexed="81"/>
            <rFont val="Tahoma"/>
            <family val="2"/>
          </rPr>
          <t xml:space="preserve">ICF:
2012-2030 estimates are based on percent growth in settlements area from Selmants et al. (2017).
</t>
        </r>
        <r>
          <rPr>
            <sz val="8"/>
            <color indexed="81"/>
            <rFont val="Tahoma"/>
            <family val="2"/>
          </rPr>
          <t xml:space="preserve">
Source: Selmants, P.C., Giardina, C.P., Jacobi, J.D., and Zhu, Zhiliang, eds., 2017, Baseline and projected future carbon storage and carbon fluxes in ecosystems of Hawai‘i: U.S. Geological Survey Professional Paper 1834, 134 p., https://doi.org/10.3133/pp1834.</t>
        </r>
      </text>
    </comment>
    <comment ref="AQ60" authorId="4" shapeId="0" xr:uid="{6A918B8A-8E2B-4FCB-8CC1-E59F6354D868}">
      <text>
        <r>
          <rPr>
            <b/>
            <sz val="8"/>
            <color indexed="81"/>
            <rFont val="Tahoma"/>
            <family val="2"/>
          </rPr>
          <t xml:space="preserve">ICF:
2012-2030 estimates are based on percent growth in settlements area from Selmants et al. (2017).
</t>
        </r>
        <r>
          <rPr>
            <sz val="8"/>
            <color indexed="81"/>
            <rFont val="Tahoma"/>
            <family val="2"/>
          </rPr>
          <t xml:space="preserve">
Source: Selmants, P.C., Giardina, C.P., Jacobi, J.D., and Zhu, Zhiliang, eds., 2017, Baseline and projected future carbon storage and carbon fluxes in ecosystems of Hawai‘i: U.S. Geological Survey Professional Paper 1834, 134 p., https://doi.org/10.3133/pp1834.</t>
        </r>
      </text>
    </comment>
    <comment ref="AR60" authorId="4" shapeId="0" xr:uid="{629D2B47-2EAD-4B74-9C73-AD019E65FA9D}">
      <text>
        <r>
          <rPr>
            <b/>
            <sz val="8"/>
            <color indexed="81"/>
            <rFont val="Tahoma"/>
            <family val="2"/>
          </rPr>
          <t xml:space="preserve">ICF:
2012-2030 estimates are based on percent growth in settlements area from Selmants et al. (2017).
</t>
        </r>
        <r>
          <rPr>
            <sz val="8"/>
            <color indexed="81"/>
            <rFont val="Tahoma"/>
            <family val="2"/>
          </rPr>
          <t xml:space="preserve">
Source: Selmants, P.C., Giardina, C.P., Jacobi, J.D., and Zhu, Zhiliang, eds., 2017, Baseline and projected future carbon storage and carbon fluxes in ecosystems of Hawai‘i: U.S. Geological Survey Professional Paper 1834, 134 p., https://doi.org/10.3133/pp1834.</t>
        </r>
      </text>
    </comment>
    <comment ref="G90" authorId="5" shapeId="0" xr:uid="{00000000-0006-0000-1E00-000017000000}">
      <text>
        <r>
          <rPr>
            <b/>
            <sz val="9"/>
            <color indexed="81"/>
            <rFont val="Tahoma"/>
            <family val="2"/>
          </rPr>
          <t xml:space="preserve">ICF:
</t>
        </r>
        <r>
          <rPr>
            <sz val="9"/>
            <color indexed="81"/>
            <rFont val="Tahoma"/>
            <family val="2"/>
          </rPr>
          <t>Contents come from Table 1, Urban tree cover % for Hawaii: 
There's a footnote on Table 1 of Nowak 2018a to “see Table 2 for the average date of the imagery used to estimate percent tree cover”. In Table 2, this date was 2015 for Hawaii, so we applied 41.7% tree cover to year 2015. 
Nowak, D.J., and Greenfield, E.J.(2018) "US Urban Forest Statistics, Values, and Projections." Available at: https://www.fs.fed.us/nrs/pubs/jrnl/2018/nrs_2018_Nowak_003.pdf</t>
        </r>
      </text>
    </comment>
    <comment ref="G92" authorId="6" shapeId="0" xr:uid="{00000000-0006-0000-1E00-000018000000}">
      <text>
        <r>
          <rPr>
            <b/>
            <sz val="9"/>
            <color indexed="81"/>
            <rFont val="Tahoma"/>
            <family val="2"/>
          </rPr>
          <t>Blumenthal, Cara:</t>
        </r>
        <r>
          <rPr>
            <sz val="9"/>
            <color indexed="81"/>
            <rFont val="Tahoma"/>
            <family val="2"/>
          </rPr>
          <t xml:space="preserve">
Table 5. Change between years, %/yr Column</t>
        </r>
      </text>
    </comment>
    <comment ref="G96" authorId="5" shapeId="0" xr:uid="{00000000-0006-0000-1E00-000019000000}">
      <text>
        <r>
          <rPr>
            <b/>
            <sz val="9"/>
            <color indexed="81"/>
            <rFont val="Tahoma"/>
            <family val="2"/>
          </rPr>
          <t xml:space="preserve">ICF:
</t>
        </r>
        <r>
          <rPr>
            <sz val="9"/>
            <color indexed="81"/>
            <rFont val="Tahoma"/>
            <family val="2"/>
          </rPr>
          <t>Contents come from Table 1 (the UC column, which is a combination of Urban and Community areas) of Dave Nowak's 2012 tree cover paper: 
Nowak, D.J., and Greenfield, E.J.(2012) "Tree and impervious cover in the United States" Landscape and Urban Planning Volume 107. Available at: https://www.nrs.fs.usda.gov/pubs/jrnl/2012/nrs_2012_nowak_002.pdf</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Andrews, Sabrina</author>
    <author>tc={748B6457-5686-4AA4-87DD-9CED180C23A7}</author>
  </authors>
  <commentList>
    <comment ref="B7" authorId="0" shapeId="0" xr:uid="{00000000-0006-0000-2100-000001000000}">
      <text>
        <r>
          <rPr>
            <sz val="9"/>
            <color indexed="81"/>
            <rFont val="Tahoma"/>
            <family val="2"/>
          </rPr>
          <t>Selmants et al. (2017), Ch. 8, p. 116</t>
        </r>
      </text>
    </comment>
    <comment ref="C7" authorId="0" shapeId="0" xr:uid="{00000000-0006-0000-2100-000002000000}">
      <text>
        <r>
          <rPr>
            <sz val="9"/>
            <color indexed="81"/>
            <rFont val="Tahoma"/>
            <family val="2"/>
          </rPr>
          <t>Selmants et al. (2017), Ch. 8, p. 116</t>
        </r>
      </text>
    </comment>
    <comment ref="A23" authorId="0" shapeId="0" xr:uid="{00000000-0006-0000-2100-000003000000}">
      <text>
        <r>
          <rPr>
            <sz val="9"/>
            <color indexed="81"/>
            <rFont val="Tahoma"/>
            <family val="2"/>
          </rPr>
          <t xml:space="preserve">U.S. Population Projections: Table 1. Projected population size and births, deaths, and migration (NP2017-T1). Source: U.S. Census Bureau, Population Division. Release Date: December 2017
</t>
        </r>
      </text>
    </comment>
    <comment ref="A24" authorId="0" shapeId="0" xr:uid="{00000000-0006-0000-2100-000004000000}">
      <text>
        <r>
          <rPr>
            <sz val="9"/>
            <color indexed="81"/>
            <rFont val="Tahoma"/>
            <family val="2"/>
          </rPr>
          <t xml:space="preserve">Hawaii DBEDT. Hawaii 2017 Data Book. Table 1.28, De Facto Population Projections
</t>
        </r>
      </text>
    </comment>
    <comment ref="B35" authorId="0" shapeId="0" xr:uid="{00000000-0006-0000-2100-000005000000}">
      <text>
        <r>
          <rPr>
            <sz val="9"/>
            <color indexed="81"/>
            <rFont val="Tahoma"/>
            <family val="2"/>
          </rPr>
          <t>Selmants et al. (2017), Ch. 8, p. 116</t>
        </r>
      </text>
    </comment>
    <comment ref="B38" authorId="0" shapeId="0" xr:uid="{00000000-0006-0000-2100-000006000000}">
      <text>
        <r>
          <rPr>
            <sz val="9"/>
            <color indexed="81"/>
            <rFont val="Tahoma"/>
            <family val="2"/>
          </rPr>
          <t>Selmants et al. (2017), Ch. 8, p. 116</t>
        </r>
      </text>
    </comment>
    <comment ref="C38" authorId="0" shapeId="0" xr:uid="{00000000-0006-0000-2100-000007000000}">
      <text>
        <r>
          <rPr>
            <sz val="9"/>
            <color indexed="81"/>
            <rFont val="Tahoma"/>
            <family val="2"/>
          </rPr>
          <t>Selmants et al. (2017), Ch. 8, p. 116</t>
        </r>
      </text>
    </comment>
    <comment ref="A54" authorId="1" shapeId="0" xr:uid="{748B6457-5686-4AA4-87DD-9CED180C23A7}">
      <text>
        <t>[Threaded comment]
Your version of Excel allows you to read this threaded comment; however, any edits to it will get removed if the file is opened in a newer version of Excel. Learn more: https://go.microsoft.com/fwlink/?linkid=870924
Comment:
    IPCC (2006) requires multiplying by -44/12 because “The change of sign (-) is due to the convention that increases in
C stocks, i.e. positive (+) stock changes, represent a removal (or ‘negative’ emission) from the atmosphere,
while decreases in C stocks, i.e. negative (-) stock changes, represent a positive emission to the atmosphere.” (Vol 4, Ch 2, p. 2.11) 
Reply:
    https://www.ipcc-nggip.iges.or.jp/public/2006gl/pdf/4_Volume4/V4_02_Ch2_Generic.pdf</t>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<sst xmlns="http://schemas.openxmlformats.org/spreadsheetml/2006/main" count="6067" uniqueCount="1798">
  <si>
    <t>Summary of Monte Carlo Analysis</t>
  </si>
  <si>
    <t>Source Category:</t>
  </si>
  <si>
    <t>CO2 Emissions from Agricultural Soil Carbon</t>
  </si>
  <si>
    <t>Statistic</t>
  </si>
  <si>
    <t>Value</t>
  </si>
  <si>
    <t>Minimum</t>
  </si>
  <si>
    <t>2.5th Percentile</t>
  </si>
  <si>
    <t>Mean</t>
  </si>
  <si>
    <t>StdDev</t>
  </si>
  <si>
    <t>97.5th Percentile</t>
  </si>
  <si>
    <t>Maximum</t>
  </si>
  <si>
    <t>% Above (Below) Mean</t>
  </si>
  <si>
    <t>Paste this table in inventory chapter text.</t>
  </si>
  <si>
    <r>
      <t>Table x‑x:  Quantitative Uncertainty Estimates for CO2 Emissions from Agricultural Soil Carbon (Tg CO</t>
    </r>
    <r>
      <rPr>
        <vertAlign val="subscript"/>
        <sz val="10"/>
        <rFont val="Arial"/>
        <family val="2"/>
      </rPr>
      <t>2</t>
    </r>
    <r>
      <rPr>
        <sz val="10"/>
        <rFont val="Arial"/>
        <family val="2"/>
      </rPr>
      <t xml:space="preserve"> Eq. and Percent)</t>
    </r>
  </si>
  <si>
    <t>Source</t>
  </si>
  <si>
    <t>Gas</t>
  </si>
  <si>
    <t>2016 Emission Estimate</t>
  </si>
  <si>
    <r>
      <t>Uncertainty Range Relative to Emission Estimate</t>
    </r>
    <r>
      <rPr>
        <vertAlign val="superscript"/>
        <sz val="10"/>
        <rFont val="Arial"/>
        <family val="2"/>
      </rPr>
      <t>a</t>
    </r>
  </si>
  <si>
    <r>
      <t>(Tg CO</t>
    </r>
    <r>
      <rPr>
        <vertAlign val="subscript"/>
        <sz val="10"/>
        <rFont val="Arial"/>
        <family val="2"/>
      </rPr>
      <t>2</t>
    </r>
    <r>
      <rPr>
        <sz val="10"/>
        <rFont val="Arial"/>
        <family val="2"/>
      </rPr>
      <t xml:space="preserve"> Eq.)</t>
    </r>
  </si>
  <si>
    <t>(%)</t>
  </si>
  <si>
    <t>Lower Bound</t>
  </si>
  <si>
    <t>Upper Bound</t>
  </si>
  <si>
    <t>Agricultural Soil Carbon</t>
  </si>
  <si>
    <r>
      <t>CO</t>
    </r>
    <r>
      <rPr>
        <vertAlign val="subscript"/>
        <sz val="10"/>
        <rFont val="Arial"/>
        <family val="2"/>
      </rPr>
      <t>2</t>
    </r>
  </si>
  <si>
    <r>
      <t>a</t>
    </r>
    <r>
      <rPr>
        <sz val="10"/>
        <rFont val="Arial"/>
        <family val="2"/>
      </rPr>
      <t xml:space="preserve"> </t>
    </r>
    <r>
      <rPr>
        <sz val="10"/>
        <rFont val="Arial"/>
        <family val="2"/>
      </rPr>
      <t>Range of emissions estimates predicted by Monte Carlo Stochastic Simulation for a 95% confidence interval</t>
    </r>
    <r>
      <rPr>
        <sz val="10"/>
        <rFont val="Arial"/>
        <family val="2"/>
      </rPr>
      <t xml:space="preserve"> </t>
    </r>
  </si>
  <si>
    <t>CO2 Emissions from Landfilled Yard Trimmings and Food Scraps</t>
  </si>
  <si>
    <r>
      <t>Table x‑x:  Quantitative Uncertainty Estimates for CO2 Emissions from Landfilled Yard Trimmings and Food Scraps (Tg CO</t>
    </r>
    <r>
      <rPr>
        <vertAlign val="subscript"/>
        <sz val="10"/>
        <rFont val="Arial"/>
        <family val="2"/>
      </rPr>
      <t>2</t>
    </r>
    <r>
      <rPr>
        <sz val="10"/>
        <rFont val="Arial"/>
        <family val="2"/>
      </rPr>
      <t xml:space="preserve"> Eq. and Percent)</t>
    </r>
  </si>
  <si>
    <t>Landfilled Yard Trimmings and Food Scraps</t>
  </si>
  <si>
    <t>CO2 Emissions from Urban Trees</t>
  </si>
  <si>
    <r>
      <t>Table x‑x:  Quantitative Uncertainty Estimates for CO2 Emissions from Urban Trees (Tg CO</t>
    </r>
    <r>
      <rPr>
        <vertAlign val="subscript"/>
        <sz val="10"/>
        <rFont val="Arial"/>
        <family val="2"/>
      </rPr>
      <t>2</t>
    </r>
    <r>
      <rPr>
        <sz val="10"/>
        <rFont val="Arial"/>
        <family val="2"/>
      </rPr>
      <t xml:space="preserve"> Eq. and Percent)</t>
    </r>
  </si>
  <si>
    <t>Urban Trees</t>
  </si>
  <si>
    <t>CO2 Emissions from Forest Carbon</t>
  </si>
  <si>
    <r>
      <t>Table x‑x:  Quantitative Uncertainty Estimates for CO2 Emissions from Forest Carbon (Tg CO</t>
    </r>
    <r>
      <rPr>
        <vertAlign val="subscript"/>
        <sz val="10"/>
        <rFont val="Arial"/>
        <family val="2"/>
      </rPr>
      <t>2</t>
    </r>
    <r>
      <rPr>
        <sz val="10"/>
        <rFont val="Arial"/>
        <family val="2"/>
      </rPr>
      <t xml:space="preserve"> Eq. and Percent)</t>
    </r>
  </si>
  <si>
    <t>Forest Carbon</t>
  </si>
  <si>
    <t>CO2, CH4, and N2O Emissions from Forest Fires</t>
  </si>
  <si>
    <r>
      <t>Table x‑x:  Quantitative Uncertainty Estimates for CO2, CH4, and N2O Emissions from Forest Fires (Tg CO</t>
    </r>
    <r>
      <rPr>
        <vertAlign val="subscript"/>
        <sz val="10"/>
        <rFont val="Arial"/>
        <family val="2"/>
      </rPr>
      <t>2</t>
    </r>
    <r>
      <rPr>
        <sz val="10"/>
        <rFont val="Arial"/>
        <family val="2"/>
      </rPr>
      <t xml:space="preserve"> Eq. and Percent)</t>
    </r>
  </si>
  <si>
    <t>Forest Fires</t>
  </si>
  <si>
    <t>CO2, CH4, N2O</t>
  </si>
  <si>
    <t>Overview</t>
  </si>
  <si>
    <t xml:space="preserve">Prepared for: </t>
  </si>
  <si>
    <t xml:space="preserve">Prepared by: </t>
  </si>
  <si>
    <t>Purpose:</t>
  </si>
  <si>
    <t>Estimates 1990, 2005, 2007, 2010, 2015, 2016, 2017, 2018, 2019, 2020, and 2021 emissions and sinks from Land Use, Land-Use Change, and Forestry in Hawaii. Emissions projections through 2045 are included in this spreadsheet.</t>
  </si>
  <si>
    <t>Developed by:</t>
  </si>
  <si>
    <t>Kelly Summers, Megan Miranda</t>
  </si>
  <si>
    <t>Date:</t>
  </si>
  <si>
    <t xml:space="preserve"> </t>
  </si>
  <si>
    <t>Notes:</t>
  </si>
  <si>
    <t>Table Of Contents</t>
  </si>
  <si>
    <t>Worksheet Name</t>
  </si>
  <si>
    <t>Contents</t>
  </si>
  <si>
    <t>Projections Trends</t>
  </si>
  <si>
    <t xml:space="preserve">Overview of projection results by subsector, and county. </t>
  </si>
  <si>
    <t>LULUCF Summary Projections</t>
  </si>
  <si>
    <t>Summary of projected emissions and sinks from Land Use, Land-Use Change, and Forestry in Hawaii.</t>
  </si>
  <si>
    <t>LULUCF by County Projections</t>
  </si>
  <si>
    <t>Summary of projected emissions and sinks from Land Use, Land-Use Change, and Forestry in Hawaii by County.</t>
  </si>
  <si>
    <t>LULUCF Summary</t>
  </si>
  <si>
    <t>Summary of emissions and sinks from Land Use, Land-Use Change, and Forestry in Hawaii.</t>
  </si>
  <si>
    <t>LULUCF Summary by County</t>
  </si>
  <si>
    <t>Summary of emissions and sinks from Land Use, Land-Use Change, and Forestry in Hawaii by County.</t>
  </si>
  <si>
    <t>Ag Soils Emissions</t>
  </si>
  <si>
    <t>Calculates emissions from agricultural soils (cropland and grassland) in Hawaii.</t>
  </si>
  <si>
    <t>Urban Trees Summary</t>
  </si>
  <si>
    <t>Summary of carbon stored in urban trees in Hawaii.</t>
  </si>
  <si>
    <t>Calculates emissions from forest fires in Hawaii.</t>
  </si>
  <si>
    <t>Forest Carbon Calculation Sum.</t>
  </si>
  <si>
    <t>Calculates carbon stored in forests in Hawaii.</t>
  </si>
  <si>
    <t>Forest Carbon by County</t>
  </si>
  <si>
    <t>Calculates carbon stored in forests in Hawaii by County.</t>
  </si>
  <si>
    <t>LFYT Summary</t>
  </si>
  <si>
    <t>Summary of carbon stored in landfilled yard trimmings and food scraps in Hawaii.</t>
  </si>
  <si>
    <t>Yard Trimmings</t>
  </si>
  <si>
    <t>Emission factors and estimates of carbon stored in landfilled yard trimmings and food scraps in Hawaii. Developed using EPA's State Inventory Tool.</t>
  </si>
  <si>
    <t>LYTCalculations</t>
  </si>
  <si>
    <t>Annual estimates of carbon stored in grass, leaves, branches, and food scraps. Developed using EPA's State Inventory Tool.</t>
  </si>
  <si>
    <t>LYTInputs</t>
  </si>
  <si>
    <t>Inputs and assumptions to develop estimates from landfilled yard trimmings and food scraps. Developed using EPA's State Inventory Tool.</t>
  </si>
  <si>
    <t>Forest [Island]</t>
  </si>
  <si>
    <t>Estimates of forest area, shrubland area, and carbon stored in forests by island.</t>
  </si>
  <si>
    <t>Forest ShrubScrub Data</t>
  </si>
  <si>
    <t>Conversion of forest area by island from acres to hectares. Breakdown of forest type (i.e., forest or shrubland) by island.</t>
  </si>
  <si>
    <t>Forest Acreage Calculation</t>
  </si>
  <si>
    <t>Compilation of forest area data from Hawaii DBEDT's Data Book.</t>
  </si>
  <si>
    <t>Urban Trees Calcs</t>
  </si>
  <si>
    <t>Calculates carbon stored in urban trees in Hawaii.</t>
  </si>
  <si>
    <t>Conversions and EFs</t>
  </si>
  <si>
    <t>Constants, conversions, and emission factors.</t>
  </si>
  <si>
    <t>Projection Calcs</t>
  </si>
  <si>
    <t>Factors and assumptions used to estimate projections</t>
  </si>
  <si>
    <t>Unc_Inputs</t>
  </si>
  <si>
    <t>Contains inputs used in uncertainty analysis.</t>
  </si>
  <si>
    <t>Uncertainty Results</t>
  </si>
  <si>
    <t>Summary of uncertainty results by source category.</t>
  </si>
  <si>
    <t>Key</t>
  </si>
  <si>
    <t>Hard-wired data are filled in light yellow.</t>
  </si>
  <si>
    <t>External data are filled in light green.</t>
  </si>
  <si>
    <t>Projected and interpolated data are in blue font.</t>
  </si>
  <si>
    <t>Totals are bold.</t>
  </si>
  <si>
    <t>Calculated data are in black font.</t>
  </si>
  <si>
    <t>Proxied data are in red font.</t>
  </si>
  <si>
    <t>Projections Trends and Overview</t>
  </si>
  <si>
    <t>Annualized change by gas and county</t>
  </si>
  <si>
    <t>Emissions (1990 - 2045) - by subsector</t>
  </si>
  <si>
    <t>Emissions (1990 - 2045) - by county</t>
  </si>
  <si>
    <t>Overall</t>
  </si>
  <si>
    <t>Hawaii</t>
  </si>
  <si>
    <t>-</t>
  </si>
  <si>
    <t>Kauai</t>
  </si>
  <si>
    <t>Maui</t>
  </si>
  <si>
    <t>Honolulu</t>
  </si>
  <si>
    <t>Total</t>
  </si>
  <si>
    <t xml:space="preserve">Value is greater than the absolute value of average annual change in historic estimates </t>
  </si>
  <si>
    <t>Value is 150% greater than the absolute value of average annual change in historic estimates</t>
  </si>
  <si>
    <t xml:space="preserve">Cropland Mineral </t>
  </si>
  <si>
    <t>Cropland Organic</t>
  </si>
  <si>
    <t>Grassland Mineral</t>
  </si>
  <si>
    <t>Grassland Organic</t>
  </si>
  <si>
    <t>Grass</t>
  </si>
  <si>
    <t>Leaves</t>
  </si>
  <si>
    <t>Branches</t>
  </si>
  <si>
    <t>Food Scraps</t>
  </si>
  <si>
    <t>Forest</t>
  </si>
  <si>
    <t>Shrubland</t>
  </si>
  <si>
    <t>Non-Specified Forest Area</t>
  </si>
  <si>
    <t>CO2</t>
  </si>
  <si>
    <t>CH4</t>
  </si>
  <si>
    <t>N2O</t>
  </si>
  <si>
    <r>
      <t>LULUCF Emissions (MMT CO</t>
    </r>
    <r>
      <rPr>
        <b/>
        <vertAlign val="subscript"/>
        <sz val="12"/>
        <rFont val="Calibri Light"/>
        <family val="2"/>
        <scheme val="major"/>
      </rPr>
      <t>2</t>
    </r>
    <r>
      <rPr>
        <b/>
        <sz val="12"/>
        <rFont val="Calibri Light"/>
        <family val="2"/>
        <scheme val="major"/>
      </rPr>
      <t xml:space="preserve"> Eq.)</t>
    </r>
  </si>
  <si>
    <r>
      <t>CO</t>
    </r>
    <r>
      <rPr>
        <vertAlign val="subscript"/>
        <sz val="11"/>
        <color theme="1"/>
        <rFont val="Calibri"/>
        <family val="2"/>
      </rPr>
      <t>2</t>
    </r>
  </si>
  <si>
    <r>
      <t>CH</t>
    </r>
    <r>
      <rPr>
        <vertAlign val="subscript"/>
        <sz val="11"/>
        <color theme="2"/>
        <rFont val="Calibri"/>
        <family val="2"/>
      </rPr>
      <t>4</t>
    </r>
  </si>
  <si>
    <r>
      <t>N</t>
    </r>
    <r>
      <rPr>
        <vertAlign val="subscript"/>
        <sz val="11"/>
        <color theme="2"/>
        <rFont val="Calibri"/>
        <family val="2"/>
      </rPr>
      <t>2</t>
    </r>
    <r>
      <rPr>
        <sz val="11"/>
        <color theme="2"/>
        <rFont val="Calibri"/>
        <family val="2"/>
      </rPr>
      <t>O</t>
    </r>
  </si>
  <si>
    <t>Subtotal</t>
  </si>
  <si>
    <r>
      <t>CO</t>
    </r>
    <r>
      <rPr>
        <vertAlign val="subscript"/>
        <sz val="11"/>
        <color theme="1"/>
        <rFont val="Calibri"/>
        <family val="2"/>
      </rPr>
      <t>2</t>
    </r>
    <r>
      <rPr>
        <sz val="11"/>
        <color theme="1"/>
        <rFont val="Calibri"/>
        <family val="2"/>
      </rPr>
      <t>e</t>
    </r>
  </si>
  <si>
    <r>
      <t>CO</t>
    </r>
    <r>
      <rPr>
        <vertAlign val="subscript"/>
        <sz val="11"/>
        <rFont val="Calibri"/>
        <family val="2"/>
      </rPr>
      <t>2</t>
    </r>
    <r>
      <rPr>
        <sz val="11"/>
        <rFont val="Calibri"/>
        <family val="2"/>
      </rPr>
      <t>e</t>
    </r>
  </si>
  <si>
    <r>
      <t>CH</t>
    </r>
    <r>
      <rPr>
        <vertAlign val="subscript"/>
        <sz val="11"/>
        <rFont val="Calibri"/>
        <family val="2"/>
      </rPr>
      <t>4</t>
    </r>
  </si>
  <si>
    <r>
      <t>N</t>
    </r>
    <r>
      <rPr>
        <vertAlign val="subscript"/>
        <sz val="11"/>
        <rFont val="Calibri"/>
        <family val="2"/>
      </rPr>
      <t>2</t>
    </r>
    <r>
      <rPr>
        <sz val="11"/>
        <rFont val="Calibri"/>
        <family val="2"/>
      </rPr>
      <t>O</t>
    </r>
  </si>
  <si>
    <r>
      <t>LULUCF Emissions by County (MMT CO</t>
    </r>
    <r>
      <rPr>
        <b/>
        <vertAlign val="subscript"/>
        <sz val="12"/>
        <rFont val="Calibri"/>
        <family val="2"/>
      </rPr>
      <t>2</t>
    </r>
    <r>
      <rPr>
        <b/>
        <sz val="12"/>
        <rFont val="Calibri"/>
        <family val="2"/>
      </rPr>
      <t xml:space="preserve"> Eq.)</t>
    </r>
  </si>
  <si>
    <t>Hawai'i</t>
  </si>
  <si>
    <t>Kaua'i</t>
  </si>
  <si>
    <r>
      <t>Current Inventory LULUCF Emissions (MMT CO</t>
    </r>
    <r>
      <rPr>
        <b/>
        <vertAlign val="subscript"/>
        <sz val="12"/>
        <rFont val="Calibri Light"/>
        <family val="2"/>
        <scheme val="major"/>
      </rPr>
      <t>2</t>
    </r>
    <r>
      <rPr>
        <b/>
        <sz val="12"/>
        <rFont val="Calibri Light"/>
        <family val="2"/>
        <scheme val="major"/>
      </rPr>
      <t xml:space="preserve"> Eq.)</t>
    </r>
  </si>
  <si>
    <t>2019 LULUCF Emissions (MMT CO2 Eq.)</t>
  </si>
  <si>
    <t>Comparison (% Percentage)</t>
  </si>
  <si>
    <t>CO2e</t>
  </si>
  <si>
    <t>Forest Carbon Sequestration Summary by Island</t>
  </si>
  <si>
    <t>Hawaiian Island Forest Carbon Emissions</t>
  </si>
  <si>
    <t>Net C Emissions Annually (MT C)</t>
  </si>
  <si>
    <t>Net C Emissions Annually (MT CO2E)</t>
  </si>
  <si>
    <t>Island</t>
  </si>
  <si>
    <t>Lanai</t>
  </si>
  <si>
    <t>Molokai</t>
  </si>
  <si>
    <t>Niihau</t>
  </si>
  <si>
    <t>Oahu</t>
  </si>
  <si>
    <t>Net C Emissions Annually (MMT C)</t>
  </si>
  <si>
    <t>Net C Emissions Annually (MMT CO2E)</t>
  </si>
  <si>
    <t>Hawaii Forest C Sequestration</t>
  </si>
  <si>
    <t>Statewide Summary</t>
  </si>
  <si>
    <t>Area (ha)</t>
  </si>
  <si>
    <t>Non-Island Specified Forest Area</t>
  </si>
  <si>
    <t>Net Growth Factor (MT C/ha)</t>
  </si>
  <si>
    <t>Net C Uptake Annually (MT C)</t>
  </si>
  <si>
    <t>Net C Uptake Annually (MT CO2E)</t>
  </si>
  <si>
    <t>Land included from databook data is comprised of: forest reserve land under public or private ownership and private land within the conservation district.</t>
  </si>
  <si>
    <t>NOAA data from remote-sensing was used as an indicator for allocation between shrubland and forestland</t>
  </si>
  <si>
    <t>Totals include forest and shrubland, which are calculated at the island-level, and non-island specified woodland on farms</t>
  </si>
  <si>
    <t>Sources:</t>
  </si>
  <si>
    <t>Hawaii DBEDT. Hawaii Databook 1990-2021</t>
  </si>
  <si>
    <t>NOAA Coastal Change Analysis Program.  July 2007.  "Descriptive Summary of the Changes in the Main Eight Hawaiian Islands, Circa 2000."</t>
  </si>
  <si>
    <t>Source: Selmants et al 2017 (USGS 2017), Table 2.2, Circa 2014.</t>
  </si>
  <si>
    <t>IPCC. 2006 IPCC Guidelines, Chapter 4.</t>
  </si>
  <si>
    <t>C Emissions from Cropland</t>
  </si>
  <si>
    <t>Soil C Stock Changes from Cropland and Grassland (MTCO2e)</t>
  </si>
  <si>
    <t>Positive indicates net emissions</t>
  </si>
  <si>
    <t>Source: 2022 Inventory: Cropland-Grassland_90-22_FR.xlsx</t>
  </si>
  <si>
    <r>
      <t>Mineral (MT CO</t>
    </r>
    <r>
      <rPr>
        <vertAlign val="subscript"/>
        <sz val="10"/>
        <rFont val="Arial"/>
        <family val="2"/>
      </rPr>
      <t>2</t>
    </r>
    <r>
      <rPr>
        <sz val="10"/>
        <rFont val="Arial"/>
        <family val="2"/>
      </rPr>
      <t>)</t>
    </r>
  </si>
  <si>
    <r>
      <t>Organic (MT CO</t>
    </r>
    <r>
      <rPr>
        <vertAlign val="subscript"/>
        <sz val="10"/>
        <rFont val="Arial"/>
        <family val="2"/>
      </rPr>
      <t>2</t>
    </r>
    <r>
      <rPr>
        <sz val="10"/>
        <rFont val="Arial"/>
        <family val="2"/>
      </rPr>
      <t>)</t>
    </r>
  </si>
  <si>
    <t>Cropland</t>
  </si>
  <si>
    <t>Grassland</t>
  </si>
  <si>
    <t>Source: Selmants, P.C., Giardina, C.P., Jacobi, J.D., and Zhu, Zhiliang, eds., 2017, Baseline and projected future carbon storage and carbon fluxes in ecosystems of Hawai‘i: U.S. Geological Survey Professional Paper 1834, 134 p., https://doi.org/10.3133/pp1834.</t>
  </si>
  <si>
    <t>New data source for 2022 Inventory</t>
  </si>
  <si>
    <t>NASS Census Data for Percent Pastureland by County (Added for 2022 Inventory)</t>
  </si>
  <si>
    <t>NASS Census Data for Percent Cropland by County (Added for 2022 Inventory)</t>
  </si>
  <si>
    <t>Row Labels</t>
  </si>
  <si>
    <t>HAWAII</t>
  </si>
  <si>
    <t>HONOLULU</t>
  </si>
  <si>
    <t>KAUAI</t>
  </si>
  <si>
    <t>MAUI &amp; KALAWAO</t>
  </si>
  <si>
    <t>Summary of Percent Cropland by County by Year</t>
  </si>
  <si>
    <t>County</t>
  </si>
  <si>
    <t>Summary of Percent Grassland by County by Year</t>
  </si>
  <si>
    <t>Soil C Stock Changes from Cropland and Grassland by County (MTCO2e)</t>
  </si>
  <si>
    <t xml:space="preserve">County </t>
  </si>
  <si>
    <t xml:space="preserve">Total </t>
  </si>
  <si>
    <t>Checker</t>
  </si>
  <si>
    <t>C Sequestration by Urban Trees of Hawaii</t>
  </si>
  <si>
    <t>Annual C Emissions (MT C)</t>
  </si>
  <si>
    <t>State Total</t>
  </si>
  <si>
    <r>
      <t>Annual CO</t>
    </r>
    <r>
      <rPr>
        <b/>
        <vertAlign val="subscript"/>
        <sz val="10"/>
        <rFont val="Arial"/>
        <family val="2"/>
      </rPr>
      <t>2</t>
    </r>
    <r>
      <rPr>
        <b/>
        <sz val="10"/>
        <rFont val="Arial"/>
        <family val="2"/>
      </rPr>
      <t xml:space="preserve"> Emissions (MTCO</t>
    </r>
    <r>
      <rPr>
        <b/>
        <vertAlign val="subscript"/>
        <sz val="10"/>
        <rFont val="Arial"/>
        <family val="2"/>
      </rPr>
      <t>2</t>
    </r>
    <r>
      <rPr>
        <b/>
        <sz val="10"/>
        <rFont val="Arial"/>
        <family val="2"/>
      </rPr>
      <t>e)</t>
    </r>
  </si>
  <si>
    <t>Negative indicates net sequestration.</t>
  </si>
  <si>
    <t>Urbanized area definitions changed between the 1990 and 2000 Census</t>
  </si>
  <si>
    <t>US Census Bureau. 1990 Census of Population and Housing: Population and Housing Unit Counts. Hawaii. 1990 CPH-2-13. Available at http://www.census.gov/prod/cen1990/cph2/cph-2-13.pdf</t>
  </si>
  <si>
    <t>US Census Bureau. 2000. Census 2000 Urbanized Area and Urban Cluster Information. Available at http://www.census.gov/geo/www/ua/ua_2k.html</t>
  </si>
  <si>
    <t>US Census Bureau. 2010. Census 2010 Urbanized Area and Urban Cluster Information. Available at https://www.census.gov/geo/reference/ua/urban-rural-2010.html</t>
  </si>
  <si>
    <t>US Census Bureau. 2020. Census 2020 List of 2020 Census Urban Areas. Available at https://www.census.gov/programs-surveys/geography/guidance/geo-areas/urban-rural.html</t>
  </si>
  <si>
    <t xml:space="preserve">Nowak, D.J., and Greenfield, E.J.(2012) "Tree and impervious cover in the United States" Landscape and Urban Planning Volume 107. </t>
  </si>
  <si>
    <t>Nowak, D.J., Walton, J.T., Kaya, L.G., and Dwyer, J.F. (2005) "The Increasing Influence of Urban Environments on U.S. Forest Management." Journal of Forestry. Available online at: https://www.fs.fed.us/ne/newtown_square/publications/other_publishers/OCR/ne_2005_nowak002.pdf</t>
  </si>
  <si>
    <t>Nowak, D.J., M.H. Noble, S.M. Sisinni, and J.F. Dwyer (2001) “Assessing the U.S. Urban Forest Resource.”  Journal of Forestry  99(3):37-42.</t>
  </si>
  <si>
    <t>Vargas, Kelaine and McPherson E, Simpson J, Peper P, Gardner S, Xiao Q. City of Honolulu, HI Municipal Forest Resource Analysis. USDA Forest Service, Pacific SW Research Station. Nov 2007.</t>
  </si>
  <si>
    <t>Projections:</t>
  </si>
  <si>
    <t>Selmants, P.C., Giardina, C.P., Jacobi, J.D., and Zhu, Zhiliang, eds., 2017, Baseline and projected future carbon storage and carbon fluxes in ecosystems of Hawai‘i: U.S. Geological Survey Professional Paper 1834, 134 p., https://doi.org/10.3133/pp1834.</t>
  </si>
  <si>
    <t>EMISSIONS FROM FOREST FIRES Hawaii</t>
  </si>
  <si>
    <t>Forest and Shrubland (hectares)</t>
  </si>
  <si>
    <t>Total Hawaii Area Forestland/Shrubland</t>
  </si>
  <si>
    <t>Reported Area Burned (acres)</t>
  </si>
  <si>
    <t>acres</t>
  </si>
  <si>
    <t>hectares</t>
  </si>
  <si>
    <t>Source: Pacific Fire Exchange - https://pacificfireexchange.org/resource/fire-data/</t>
  </si>
  <si>
    <t>Land Under Wildland Fire Protection</t>
  </si>
  <si>
    <t>10^6 acres</t>
  </si>
  <si>
    <r>
      <rPr>
        <b/>
        <sz val="10"/>
        <rFont val="Arial"/>
        <family val="2"/>
      </rPr>
      <t>Source:</t>
    </r>
    <r>
      <rPr>
        <sz val="10"/>
        <rFont val="Arial"/>
        <family val="2"/>
      </rPr>
      <t xml:space="preserve"> Data from Annual Wildfire Summary Report, Fire Management Program.  Dept. of Land and Natural Resources, State of Hawaii.  http://www.state.hi.us/dlnr/dofaw/fmp/firedata.htm</t>
    </r>
  </si>
  <si>
    <t>Forest Land to Total Wildland Under Protection Ratio</t>
  </si>
  <si>
    <r>
      <t>CO</t>
    </r>
    <r>
      <rPr>
        <b/>
        <vertAlign val="subscript"/>
        <sz val="10"/>
        <rFont val="Arial"/>
        <family val="2"/>
      </rPr>
      <t>2</t>
    </r>
    <r>
      <rPr>
        <b/>
        <sz val="10"/>
        <rFont val="Arial"/>
        <family val="2"/>
      </rPr>
      <t xml:space="preserve"> Emissions:  Hawaii</t>
    </r>
  </si>
  <si>
    <t>Percent of Total Emissions</t>
  </si>
  <si>
    <t>Area burned (hectares)</t>
  </si>
  <si>
    <t>Dry Forest (hectares)</t>
  </si>
  <si>
    <t>Mesic Forest (hectares)</t>
  </si>
  <si>
    <t>Wet Forest (hectares)</t>
  </si>
  <si>
    <t>Dry shrubland (hectares)</t>
  </si>
  <si>
    <t>Mesic shrubland (hectares)</t>
  </si>
  <si>
    <t>Wet shrubland (hectares)</t>
  </si>
  <si>
    <t>C from forest burned (MMT C)</t>
  </si>
  <si>
    <t>Dry Forest (MMT C)</t>
  </si>
  <si>
    <t>Mesic Forest (MMT C)</t>
  </si>
  <si>
    <t>Wet Forest (MMT C)</t>
  </si>
  <si>
    <t>Dry shrubland (MMT C)</t>
  </si>
  <si>
    <t>Mesic shrubland (MMT C)</t>
  </si>
  <si>
    <t>Wet shrubland (MMT C)</t>
  </si>
  <si>
    <r>
      <t>CO</t>
    </r>
    <r>
      <rPr>
        <b/>
        <vertAlign val="subscript"/>
        <sz val="10"/>
        <rFont val="Arial"/>
        <family val="2"/>
      </rPr>
      <t>2</t>
    </r>
    <r>
      <rPr>
        <b/>
        <sz val="10"/>
        <rFont val="Arial"/>
        <family val="2"/>
      </rPr>
      <t xml:space="preserve"> from forest burned (MMT)</t>
    </r>
  </si>
  <si>
    <r>
      <t>Non-CO</t>
    </r>
    <r>
      <rPr>
        <b/>
        <vertAlign val="subscript"/>
        <sz val="10"/>
        <rFont val="Arial"/>
        <family val="2"/>
      </rPr>
      <t>2</t>
    </r>
    <r>
      <rPr>
        <b/>
        <sz val="10"/>
        <rFont val="Arial"/>
        <family val="2"/>
      </rPr>
      <t xml:space="preserve"> Emissions (MMT CO2 Eq.)</t>
    </r>
  </si>
  <si>
    <r>
      <t>CH</t>
    </r>
    <r>
      <rPr>
        <vertAlign val="subscript"/>
        <sz val="10"/>
        <rFont val="Arial"/>
        <family val="2"/>
      </rPr>
      <t>4</t>
    </r>
    <r>
      <rPr>
        <sz val="10"/>
        <rFont val="Arial"/>
        <family val="2"/>
      </rPr>
      <t xml:space="preserve"> Emissions (kt CH</t>
    </r>
    <r>
      <rPr>
        <vertAlign val="subscript"/>
        <sz val="10"/>
        <rFont val="Arial"/>
        <family val="2"/>
      </rPr>
      <t>4</t>
    </r>
    <r>
      <rPr>
        <sz val="10"/>
        <rFont val="Arial"/>
        <family val="2"/>
      </rPr>
      <t>)</t>
    </r>
  </si>
  <si>
    <r>
      <t>CH</t>
    </r>
    <r>
      <rPr>
        <vertAlign val="subscript"/>
        <sz val="10"/>
        <rFont val="Arial"/>
        <family val="2"/>
      </rPr>
      <t>4</t>
    </r>
    <r>
      <rPr>
        <sz val="10"/>
        <rFont val="Arial"/>
        <family val="2"/>
      </rPr>
      <t xml:space="preserve"> Emissions (MMT CO</t>
    </r>
    <r>
      <rPr>
        <vertAlign val="subscript"/>
        <sz val="10"/>
        <rFont val="Arial"/>
        <family val="2"/>
      </rPr>
      <t>2</t>
    </r>
    <r>
      <rPr>
        <sz val="10"/>
        <rFont val="Arial"/>
        <family val="2"/>
      </rPr>
      <t xml:space="preserve"> Eq.)</t>
    </r>
  </si>
  <si>
    <r>
      <t>N</t>
    </r>
    <r>
      <rPr>
        <vertAlign val="subscript"/>
        <sz val="10"/>
        <rFont val="Arial"/>
        <family val="2"/>
      </rPr>
      <t>2</t>
    </r>
    <r>
      <rPr>
        <sz val="10"/>
        <rFont val="Arial"/>
        <family val="2"/>
      </rPr>
      <t>O</t>
    </r>
    <r>
      <rPr>
        <vertAlign val="subscript"/>
        <sz val="10"/>
        <rFont val="Arial"/>
        <family val="2"/>
      </rPr>
      <t xml:space="preserve"> </t>
    </r>
    <r>
      <rPr>
        <sz val="10"/>
        <rFont val="Arial"/>
        <family val="2"/>
      </rPr>
      <t>Emissions (kt N</t>
    </r>
    <r>
      <rPr>
        <vertAlign val="subscript"/>
        <sz val="10"/>
        <rFont val="Arial"/>
        <family val="2"/>
      </rPr>
      <t>2</t>
    </r>
    <r>
      <rPr>
        <sz val="10"/>
        <rFont val="Arial"/>
        <family val="2"/>
      </rPr>
      <t>O)</t>
    </r>
  </si>
  <si>
    <r>
      <t>N</t>
    </r>
    <r>
      <rPr>
        <vertAlign val="subscript"/>
        <sz val="10"/>
        <rFont val="Arial"/>
        <family val="2"/>
      </rPr>
      <t>2</t>
    </r>
    <r>
      <rPr>
        <sz val="10"/>
        <rFont val="Arial"/>
        <family val="2"/>
      </rPr>
      <t>O Emissions (MMT CO</t>
    </r>
    <r>
      <rPr>
        <vertAlign val="subscript"/>
        <sz val="10"/>
        <rFont val="Arial"/>
        <family val="2"/>
      </rPr>
      <t>2</t>
    </r>
    <r>
      <rPr>
        <sz val="10"/>
        <rFont val="Arial"/>
        <family val="2"/>
      </rPr>
      <t xml:space="preserve"> Eq.)</t>
    </r>
  </si>
  <si>
    <t xml:space="preserve">Emissions by County </t>
  </si>
  <si>
    <t xml:space="preserve">Ratio to total area </t>
  </si>
  <si>
    <r>
      <t>CO</t>
    </r>
    <r>
      <rPr>
        <b/>
        <vertAlign val="subscript"/>
        <sz val="10"/>
        <rFont val="Arial"/>
        <family val="2"/>
      </rPr>
      <t>2</t>
    </r>
    <r>
      <rPr>
        <b/>
        <sz val="10"/>
        <rFont val="Arial"/>
        <family val="2"/>
      </rPr>
      <t xml:space="preserve"> Emissions by County</t>
    </r>
  </si>
  <si>
    <r>
      <t>CH</t>
    </r>
    <r>
      <rPr>
        <b/>
        <vertAlign val="subscript"/>
        <sz val="10"/>
        <rFont val="Arial"/>
        <family val="2"/>
      </rPr>
      <t>4</t>
    </r>
    <r>
      <rPr>
        <b/>
        <sz val="10"/>
        <rFont val="Arial"/>
        <family val="2"/>
      </rPr>
      <t xml:space="preserve"> Emissions by County</t>
    </r>
  </si>
  <si>
    <r>
      <t>N</t>
    </r>
    <r>
      <rPr>
        <b/>
        <vertAlign val="subscript"/>
        <sz val="10"/>
        <rFont val="Arial"/>
        <family val="2"/>
      </rPr>
      <t>2</t>
    </r>
    <r>
      <rPr>
        <b/>
        <sz val="10"/>
        <rFont val="Arial"/>
        <family val="2"/>
      </rPr>
      <t>O Emissions by County</t>
    </r>
  </si>
  <si>
    <t>Total Emissions by County</t>
  </si>
  <si>
    <r>
      <rPr>
        <b/>
        <sz val="10"/>
        <rFont val="Arial"/>
        <family val="2"/>
      </rPr>
      <t xml:space="preserve">Previous Equation </t>
    </r>
    <r>
      <rPr>
        <sz val="10"/>
        <rFont val="Arial"/>
        <family val="2"/>
      </rPr>
      <t>(before August 2019 edits based on comments received)</t>
    </r>
  </si>
  <si>
    <r>
      <t>GHG Emissions from Fires (tonnes) = Area burned (ha) * Fuel Available (tonnes/ha) * Combustion Factor * Emission Factor (g/kg dry matter burned)* (10</t>
    </r>
    <r>
      <rPr>
        <vertAlign val="superscript"/>
        <sz val="10"/>
        <rFont val="Arial"/>
        <family val="2"/>
      </rPr>
      <t>-3</t>
    </r>
    <r>
      <rPr>
        <sz val="10"/>
        <rFont val="Arial"/>
        <family val="2"/>
      </rPr>
      <t>)</t>
    </r>
  </si>
  <si>
    <r>
      <rPr>
        <b/>
        <sz val="10"/>
        <rFont val="Arial"/>
        <family val="2"/>
      </rPr>
      <t>Current Equation</t>
    </r>
    <r>
      <rPr>
        <sz val="10"/>
        <rFont val="Arial"/>
        <family val="2"/>
      </rPr>
      <t xml:space="preserve"> (based on August 2019 edits based on comments received)</t>
    </r>
  </si>
  <si>
    <t>GHG Emissions from Fires (tonnes) = Area burned (ha) *  Emission Factor (tonnes C/ha)</t>
  </si>
  <si>
    <r>
      <t>Proportion of C emitted as CO</t>
    </r>
    <r>
      <rPr>
        <b/>
        <vertAlign val="subscript"/>
        <sz val="10"/>
        <rFont val="Arial"/>
        <family val="2"/>
      </rPr>
      <t>2</t>
    </r>
  </si>
  <si>
    <t>Emission Factor (g per Kg DB burned)</t>
  </si>
  <si>
    <t>Emissions Ratios (2006)</t>
  </si>
  <si>
    <t>All Land</t>
  </si>
  <si>
    <r>
      <rPr>
        <b/>
        <sz val="10"/>
        <rFont val="Arial"/>
        <family val="2"/>
      </rPr>
      <t xml:space="preserve">Source: </t>
    </r>
    <r>
      <rPr>
        <sz val="10"/>
        <rFont val="Arial"/>
        <family val="2"/>
      </rPr>
      <t>Personal communication with James Smith of USDA Forest Service, December 3, 2008</t>
    </r>
  </si>
  <si>
    <r>
      <t>CH</t>
    </r>
    <r>
      <rPr>
        <vertAlign val="subscript"/>
        <sz val="10"/>
        <rFont val="Arial"/>
        <family val="2"/>
      </rPr>
      <t>4</t>
    </r>
  </si>
  <si>
    <t>CO</t>
  </si>
  <si>
    <r>
      <t>N</t>
    </r>
    <r>
      <rPr>
        <vertAlign val="subscript"/>
        <sz val="10"/>
        <rFont val="Arial"/>
        <family val="2"/>
      </rPr>
      <t>2</t>
    </r>
    <r>
      <rPr>
        <sz val="10"/>
        <rFont val="Arial"/>
        <family val="2"/>
      </rPr>
      <t>O</t>
    </r>
  </si>
  <si>
    <r>
      <t>NO</t>
    </r>
    <r>
      <rPr>
        <vertAlign val="subscript"/>
        <sz val="10"/>
        <rFont val="Arial"/>
        <family val="2"/>
      </rPr>
      <t>x</t>
    </r>
  </si>
  <si>
    <r>
      <rPr>
        <b/>
        <sz val="10"/>
        <rFont val="Arial"/>
        <family val="2"/>
      </rPr>
      <t xml:space="preserve">Source: </t>
    </r>
    <r>
      <rPr>
        <sz val="10"/>
        <rFont val="Arial"/>
        <family val="2"/>
      </rPr>
      <t>2006 IPCC Guidelines, Vol. 4, Chapter 2, Table 2.5</t>
    </r>
  </si>
  <si>
    <r>
      <t xml:space="preserve">Annual Percent of Area Burned (Table 5.3 of source) </t>
    </r>
    <r>
      <rPr>
        <b/>
        <sz val="10"/>
        <color rgb="FF7030A0"/>
        <rFont val="Arial"/>
        <family val="2"/>
      </rPr>
      <t xml:space="preserve">- </t>
    </r>
    <r>
      <rPr>
        <b/>
        <sz val="10"/>
        <color rgb="FFFF0000"/>
        <rFont val="Arial"/>
        <family val="2"/>
      </rPr>
      <t>New table</t>
    </r>
  </si>
  <si>
    <t>Vegetation class</t>
  </si>
  <si>
    <t>Dry Forest</t>
  </si>
  <si>
    <t>Mesic Forest</t>
  </si>
  <si>
    <t>Wet Forest</t>
  </si>
  <si>
    <t>Dry shrubland</t>
  </si>
  <si>
    <t>Mesic shrubland</t>
  </si>
  <si>
    <t>Wet Shrubland</t>
  </si>
  <si>
    <t>Total Forest &amp; Shrubland Percent of Area Burned</t>
  </si>
  <si>
    <t>Source: Paul Selmants, personal communication (August 24th, 2020), fire_landcover.xlsx</t>
  </si>
  <si>
    <t>Fire Emission Factors for Forest and Shrubland (MT C/ha) (Table 5.7 of source)</t>
  </si>
  <si>
    <t>MT C/ha</t>
  </si>
  <si>
    <r>
      <rPr>
        <b/>
        <sz val="10"/>
        <rFont val="Arial"/>
        <family val="2"/>
      </rPr>
      <t>Source:</t>
    </r>
    <r>
      <rPr>
        <sz val="10"/>
        <rFont val="Arial"/>
        <family val="2"/>
      </rPr>
      <t xml:space="preserve"> Chapter 5. Wildland Fires and Greenhouse Gas Emissions in Hawai‘I of Baseline and Projected Future Carbon Storage and Carbon Fluxes in Ecosystems of Hawai‘i. Available online at: https://pubs.usgs.gov/pp/1834/a/pp1834_chapter5.pdf. Table 5.7. Median carbon and CO2-equivalent emissions by vegetation class, moisture scenario, and biomass pool produced by the First-Order Wildland Fire Effects Model (FOFEM).</t>
    </r>
  </si>
  <si>
    <r>
      <t xml:space="preserve">Fire Emission Factors by Vegetation Class and Moisture Scenario (Table 5.7 of source) </t>
    </r>
    <r>
      <rPr>
        <b/>
        <sz val="10"/>
        <color rgb="FFFF0000"/>
        <rFont val="Arial"/>
        <family val="2"/>
      </rPr>
      <t>- New table</t>
    </r>
  </si>
  <si>
    <r>
      <rPr>
        <sz val="8"/>
        <rFont val="Times New Roman"/>
        <family val="1"/>
      </rPr>
      <t>[C, carbon; CO</t>
    </r>
    <r>
      <rPr>
        <vertAlign val="subscript"/>
        <sz val="4.5"/>
        <rFont val="Times New Roman"/>
        <family val="1"/>
      </rPr>
      <t>2</t>
    </r>
    <r>
      <rPr>
        <sz val="8"/>
        <rFont val="Times New Roman"/>
        <family val="1"/>
      </rPr>
      <t>-eq, CO</t>
    </r>
    <r>
      <rPr>
        <vertAlign val="subscript"/>
        <sz val="4.5"/>
        <rFont val="Times New Roman"/>
        <family val="1"/>
      </rPr>
      <t>2</t>
    </r>
    <r>
      <rPr>
        <sz val="8"/>
        <rFont val="Times New Roman"/>
        <family val="1"/>
      </rPr>
      <t>-equivalent; gC/m</t>
    </r>
    <r>
      <rPr>
        <vertAlign val="superscript"/>
        <sz val="4.5"/>
        <rFont val="Times New Roman"/>
        <family val="1"/>
      </rPr>
      <t>2</t>
    </r>
    <r>
      <rPr>
        <sz val="8"/>
        <rFont val="Times New Roman"/>
        <family val="1"/>
      </rPr>
      <t>, grams of carbon per square meter]</t>
    </r>
  </si>
  <si>
    <t>These columns used for Comparison Rows below, not used in calculations.</t>
  </si>
  <si>
    <r>
      <rPr>
        <b/>
        <sz val="9"/>
        <rFont val="Arial Narrow"/>
        <family val="2"/>
      </rPr>
      <t>Vegetation class</t>
    </r>
  </si>
  <si>
    <r>
      <rPr>
        <b/>
        <sz val="9"/>
        <rFont val="Arial Narrow"/>
        <family val="2"/>
      </rPr>
      <t>Moisture scenario</t>
    </r>
  </si>
  <si>
    <r>
      <rPr>
        <b/>
        <sz val="9"/>
        <rFont val="Arial Narrow"/>
        <family val="2"/>
      </rPr>
      <t>C emissions (gC/m</t>
    </r>
    <r>
      <rPr>
        <b/>
        <vertAlign val="superscript"/>
        <sz val="5"/>
        <rFont val="Arial Narrow"/>
        <family val="2"/>
      </rPr>
      <t>2</t>
    </r>
    <r>
      <rPr>
        <b/>
        <sz val="9"/>
        <rFont val="Arial Narrow"/>
        <family val="2"/>
      </rPr>
      <t>)</t>
    </r>
  </si>
  <si>
    <r>
      <rPr>
        <b/>
        <sz val="9"/>
        <rFont val="Arial Narrow"/>
        <family val="2"/>
      </rPr>
      <t>CO</t>
    </r>
    <r>
      <rPr>
        <vertAlign val="subscript"/>
        <sz val="5"/>
        <rFont val="Arial Narrow"/>
        <family val="2"/>
      </rPr>
      <t>2</t>
    </r>
    <r>
      <rPr>
        <b/>
        <sz val="9"/>
        <rFont val="Arial Narrow"/>
        <family val="2"/>
      </rPr>
      <t>-eq emissions (gC/m</t>
    </r>
    <r>
      <rPr>
        <b/>
        <vertAlign val="superscript"/>
        <sz val="5"/>
        <rFont val="Arial Narrow"/>
        <family val="2"/>
      </rPr>
      <t>2</t>
    </r>
    <r>
      <rPr>
        <b/>
        <sz val="9"/>
        <rFont val="Arial Narrow"/>
        <family val="2"/>
      </rPr>
      <t>)</t>
    </r>
  </si>
  <si>
    <t>Total (gCO2e)</t>
  </si>
  <si>
    <t>Total (MTCO2e)</t>
  </si>
  <si>
    <t>Conversion:</t>
  </si>
  <si>
    <r>
      <rPr>
        <sz val="9"/>
        <rFont val="Times New Roman"/>
        <family val="1"/>
      </rPr>
      <t>Dry forest</t>
    </r>
  </si>
  <si>
    <r>
      <rPr>
        <sz val="9"/>
        <rFont val="Times New Roman"/>
        <family val="1"/>
      </rPr>
      <t>Very low</t>
    </r>
  </si>
  <si>
    <t>g to MT</t>
  </si>
  <si>
    <r>
      <rPr>
        <sz val="9"/>
        <rFont val="Times New Roman"/>
        <family val="1"/>
      </rPr>
      <t>Low</t>
    </r>
  </si>
  <si>
    <r>
      <rPr>
        <sz val="9"/>
        <rFont val="Times New Roman"/>
        <family val="1"/>
      </rPr>
      <t>Moderate</t>
    </r>
  </si>
  <si>
    <r>
      <rPr>
        <sz val="9"/>
        <rFont val="Times New Roman"/>
        <family val="1"/>
      </rPr>
      <t>Mesic forest</t>
    </r>
  </si>
  <si>
    <r>
      <rPr>
        <sz val="9"/>
        <rFont val="Times New Roman"/>
        <family val="1"/>
      </rPr>
      <t>Wet forest</t>
    </r>
  </si>
  <si>
    <r>
      <rPr>
        <sz val="9"/>
        <rFont val="Times New Roman"/>
        <family val="1"/>
      </rPr>
      <t>Alien tree plantation</t>
    </r>
  </si>
  <si>
    <r>
      <rPr>
        <sz val="9"/>
        <rFont val="Times New Roman"/>
        <family val="1"/>
      </rPr>
      <t>Dry shrubland</t>
    </r>
  </si>
  <si>
    <r>
      <rPr>
        <sz val="9"/>
        <rFont val="Times New Roman"/>
        <family val="1"/>
      </rPr>
      <t>Mesic shrubland</t>
    </r>
  </si>
  <si>
    <r>
      <rPr>
        <b/>
        <sz val="10"/>
        <rFont val="Arial"/>
        <family val="2"/>
      </rPr>
      <t>Source:</t>
    </r>
    <r>
      <rPr>
        <sz val="10"/>
        <rFont val="Arial"/>
        <family val="2"/>
      </rPr>
      <t xml:space="preserve"> Chapter 5. Wildland Fires and Greenhouse Gas Emissions in Hawai‘I of Baseline and Projected Future Carbon Storage and Carbon Fluxes in Ecosystems of Hawai‘i. Available online at: https://pubs.usgs.gov/pp/1834/a/pp1834_chapter5.pdf</t>
    </r>
    <r>
      <rPr>
        <sz val="10"/>
        <rFont val="Arial"/>
        <family val="2"/>
      </rPr>
      <t>. Table 5.7.    Median carbon and CO2-equivalent emissions by vegetation class, moisture scenario, and biomass pool produced by the First-Order Wildland Fire Effects Model (FOFEM).</t>
    </r>
  </si>
  <si>
    <t>Comparisons before and after Methodology Change</t>
  </si>
  <si>
    <t>New comparison rows. Not used in calculations.</t>
  </si>
  <si>
    <t>CO2 Equivalent Emissions:  Hawaii</t>
  </si>
  <si>
    <t>Previous Estimates (Hard-coded)</t>
  </si>
  <si>
    <t>Current Estimates</t>
  </si>
  <si>
    <t xml:space="preserve">Estimates from Chapter 5. Wildland Fires and Greenhouse Gas Emissions in Hawai‘I of Baseline and Projected Future Carbon Storage and Carbon Fluxes in Ecosystems of Hawai‘i. </t>
  </si>
  <si>
    <t>Difference Between Current and Chapter 5</t>
  </si>
  <si>
    <t>Summary by County</t>
  </si>
  <si>
    <t xml:space="preserve">Hawaii </t>
  </si>
  <si>
    <t>Checker area</t>
  </si>
  <si>
    <t>Checker uptake</t>
  </si>
  <si>
    <t>Source: Paul Selmants, personal communication (August 24th, 2020), NEP_StateClass.xlsx</t>
  </si>
  <si>
    <t>Carbon Flux from Landfills - MT C</t>
  </si>
  <si>
    <t>Carbon Flux from Landfills - MTCO2e</t>
  </si>
  <si>
    <t>Negative values indicate a net sequestration for the state</t>
  </si>
  <si>
    <t>Landfilled Yard Trimmings and Food Scraps by County</t>
  </si>
  <si>
    <t>Ratio to Total Population</t>
  </si>
  <si>
    <t xml:space="preserve">State Total </t>
  </si>
  <si>
    <t>Negative values indicate a net sequestration for the county</t>
  </si>
  <si>
    <t>From M.A. Barlaz, 1998. Carbon storage during biodegradation of municipal solid waste components in laboratory-scale landfills. Global Biogeochem. Cycles, 12 (2): 373-380.</t>
  </si>
  <si>
    <t>Table 2</t>
  </si>
  <si>
    <t>Solids concentration and carbon storage factors for refuse components (these are apparently the initial values).</t>
  </si>
  <si>
    <t>Leaves Data is from Barlaz 2005, Decomposition of Leaves, letter report to Randy Freed, 6/29/05</t>
  </si>
  <si>
    <t>Population Sources:</t>
  </si>
  <si>
    <t>1961-1989 estimates from http://www.census.gov/population/www/estimates/st_stts.html</t>
  </si>
  <si>
    <t>1991-1999 estimates from http://www.census.gov/population/estimates/state/st-99-2.txt</t>
  </si>
  <si>
    <t>1960,1970,1980,1990 census data</t>
  </si>
  <si>
    <t>2000-2005: www.census.gov, American Factfinder, 2000-2005 population, 2005 dataset</t>
  </si>
  <si>
    <t>2011-2016: US Census American Fact Finder</t>
  </si>
  <si>
    <t>US Census Bureau, Population Division, Interim State Population Projections, 2005. Table A-1. Released April 21, 2005.</t>
  </si>
  <si>
    <r>
      <rPr>
        <i/>
        <sz val="9"/>
        <color theme="1"/>
        <rFont val="Arial"/>
        <family val="2"/>
      </rPr>
      <t>U.S. Population Projections:</t>
    </r>
    <r>
      <rPr>
        <sz val="9"/>
        <color theme="1"/>
        <rFont val="Arial"/>
        <family val="2"/>
      </rPr>
      <t xml:space="preserve"> Table 1. Projections of the Population and Components of Change for the United States: 2015 to 2060 (NP2014-T1). Source: U.S. Census Bureau, Population Division. Release Date: December 2014</t>
    </r>
  </si>
  <si>
    <r>
      <t>Hawaii Population Projections:</t>
    </r>
    <r>
      <rPr>
        <sz val="9"/>
        <color theme="1"/>
        <rFont val="Arial"/>
        <family val="2"/>
      </rPr>
      <t xml:space="preserve">  Hawaii State Department of Business, Economic Development &amp; Tourism, Population and Economic Projections for the State of Hawaii to 2040 - DBEDT 2040 Series, Tables A-2 to A-6. Also available in the Hawaii 2016 Data Book. Table 1.28: De Facto Population Projections. October 2018. http://dbedt.hawaii.gov/economic/databook/db2016/</t>
    </r>
  </si>
  <si>
    <t>Landfilled Yard Trimmings and Food Scraps in Hawaii</t>
  </si>
  <si>
    <t>From SIT 2022; Yard Trimmings tab</t>
  </si>
  <si>
    <t>Composition of yard trimmings, and the amount of annually landfilled yard trimmings and food scraps</t>
  </si>
  <si>
    <t>Content of yard trimmings</t>
  </si>
  <si>
    <t>Default</t>
  </si>
  <si>
    <t>Default Values</t>
  </si>
  <si>
    <t>% Grass</t>
  </si>
  <si>
    <t>% Leaves</t>
  </si>
  <si>
    <t>% Branches</t>
  </si>
  <si>
    <t>Check -- must add up to 100% in order to continue:</t>
  </si>
  <si>
    <t>Landfilled yard trimmings and scraps, '000 short tons, wet weight</t>
  </si>
  <si>
    <t>Default landfilled yard trimmings and food scraps = state population x national landfilled yard trimmings and food scraps per capita</t>
  </si>
  <si>
    <t>Default grass, leaves, and branches = total landfilled yard trimmings x percentages entered above</t>
  </si>
  <si>
    <t>Total landfilled yard trimmings</t>
  </si>
  <si>
    <t>Food scraps</t>
  </si>
  <si>
    <t>Amount of carbon added to landfills annually</t>
  </si>
  <si>
    <t>Key Assumptions</t>
  </si>
  <si>
    <t>Initial Carbon Content</t>
  </si>
  <si>
    <t>Dry Weight/Wet Weight ratio</t>
  </si>
  <si>
    <t>Total Mass Additions, '000 metric tons C</t>
  </si>
  <si>
    <t>Mass additions of carbon = landfilled materials, wet weight x initial carbon content x dry weight/wet weight ration x metric tons per short ton</t>
  </si>
  <si>
    <t>Total annual stocks of landfilled carbon</t>
  </si>
  <si>
    <t>Proportion of Carbon Stored Permanently</t>
  </si>
  <si>
    <t>Half-life of degradable carbon
(years)</t>
  </si>
  <si>
    <t>Total Stocks of Landfilled Carbon, '000 metric tons C</t>
  </si>
  <si>
    <t>Annual carbon stocks are calculated by summing the carbon remaining from all previous years' deposits of waste.</t>
  </si>
  <si>
    <t>The stock of carbon remaining in landfills from any given year is calculated as follows:</t>
  </si>
  <si>
    <t>Initial C Addition x (Proportion of C Stored Permanently + (1 - Proportion of C Stored Permanently) x e ^(-ln(0.5)/half-life of degradable C))</t>
  </si>
  <si>
    <t>To calculate stocks for any given year, the remaining stocks for all previous years are summed.</t>
  </si>
  <si>
    <t>The table below provides a summary of the calculated annual C stored in landfills. To view the more detailed calculations for each year, click on the navigational arrow below.</t>
  </si>
  <si>
    <t>Annual flux of carbon stored in landfills</t>
  </si>
  <si>
    <t>Annual Flux of Carbon Stored in Landfills, '000 metric tons C</t>
  </si>
  <si>
    <t>Annual flux is calculated by subtracting the current year's C stocks from the previous year's stocks</t>
  </si>
  <si>
    <t>Time series for 1990 to 2020, '000 metric tons C</t>
  </si>
  <si>
    <t>Activity data and values for 1960-1989 are necessary for completing 1990-2005 calculations with stocks from previous years</t>
  </si>
  <si>
    <t>Since stocks for 1960-1989 do not include previous years, those calculations are considered incomplete and are not presented in the following summary table.</t>
  </si>
  <si>
    <r>
      <t>Time series for 1990 to 2020, '000 metric tons CO</t>
    </r>
    <r>
      <rPr>
        <b/>
        <vertAlign val="subscript"/>
        <sz val="8"/>
        <color indexed="18"/>
        <rFont val="Arial"/>
        <family val="2"/>
      </rPr>
      <t>2</t>
    </r>
    <r>
      <rPr>
        <b/>
        <sz val="8"/>
        <color indexed="18"/>
        <rFont val="Arial"/>
        <family val="2"/>
      </rPr>
      <t>E</t>
    </r>
  </si>
  <si>
    <t>Landfilled Yard Trimmings and Food Scraps Calculations</t>
  </si>
  <si>
    <t>From SIT 10/10/2018; LYTCalculations tab</t>
  </si>
  <si>
    <t>Grass C mass from waste deposited in:</t>
  </si>
  <si>
    <r>
      <t>(10</t>
    </r>
    <r>
      <rPr>
        <b/>
        <vertAlign val="superscript"/>
        <sz val="8"/>
        <rFont val="Comic Sans MS"/>
        <family val="4"/>
      </rPr>
      <t>3</t>
    </r>
    <r>
      <rPr>
        <b/>
        <sz val="8"/>
        <rFont val="Comic Sans MS"/>
        <family val="4"/>
      </rPr>
      <t xml:space="preserve"> metric tons C)</t>
    </r>
  </si>
  <si>
    <r>
      <t xml:space="preserve">Total C from grass, </t>
    </r>
    <r>
      <rPr>
        <b/>
        <sz val="8"/>
        <color indexed="12"/>
        <rFont val="Comic Sans MS"/>
        <family val="4"/>
      </rPr>
      <t>LFC</t>
    </r>
    <r>
      <rPr>
        <b/>
        <vertAlign val="subscript"/>
        <sz val="8"/>
        <color indexed="12"/>
        <rFont val="Comic Sans MS"/>
        <family val="4"/>
      </rPr>
      <t>grass,t</t>
    </r>
    <r>
      <rPr>
        <b/>
        <sz val="8"/>
        <color indexed="12"/>
        <rFont val="Comic Sans MS"/>
        <family val="4"/>
      </rPr>
      <t xml:space="preserve"> </t>
    </r>
  </si>
  <si>
    <t>Annual storage (dynamic model)</t>
  </si>
  <si>
    <t>Leaves C mass from waste deposited in:</t>
  </si>
  <si>
    <r>
      <t xml:space="preserve">Total C from leaves, </t>
    </r>
    <r>
      <rPr>
        <b/>
        <sz val="8"/>
        <color indexed="12"/>
        <rFont val="Comic Sans MS"/>
        <family val="4"/>
      </rPr>
      <t>LFC</t>
    </r>
    <r>
      <rPr>
        <b/>
        <vertAlign val="subscript"/>
        <sz val="8"/>
        <color indexed="12"/>
        <rFont val="Comic Sans MS"/>
        <family val="4"/>
      </rPr>
      <t>leaves,t</t>
    </r>
    <r>
      <rPr>
        <b/>
        <sz val="8"/>
        <color indexed="12"/>
        <rFont val="Comic Sans MS"/>
        <family val="4"/>
      </rPr>
      <t xml:space="preserve"> </t>
    </r>
  </si>
  <si>
    <t>Branches C mass from waste deposited in:</t>
  </si>
  <si>
    <r>
      <t xml:space="preserve">Total C from branches, </t>
    </r>
    <r>
      <rPr>
        <b/>
        <sz val="8"/>
        <color indexed="12"/>
        <rFont val="Comic Sans MS"/>
        <family val="4"/>
      </rPr>
      <t>LFC</t>
    </r>
    <r>
      <rPr>
        <b/>
        <vertAlign val="subscript"/>
        <sz val="8"/>
        <color indexed="12"/>
        <rFont val="Comic Sans MS"/>
        <family val="4"/>
      </rPr>
      <t>branches,t</t>
    </r>
    <r>
      <rPr>
        <b/>
        <sz val="8"/>
        <color indexed="12"/>
        <rFont val="Comic Sans MS"/>
        <family val="4"/>
      </rPr>
      <t xml:space="preserve"> </t>
    </r>
  </si>
  <si>
    <t>Food scraps C mass from waste deposited in:</t>
  </si>
  <si>
    <r>
      <t xml:space="preserve">Total C from food scraps, </t>
    </r>
    <r>
      <rPr>
        <b/>
        <sz val="8"/>
        <color indexed="12"/>
        <rFont val="Comic Sans MS"/>
        <family val="4"/>
      </rPr>
      <t>LFC</t>
    </r>
    <r>
      <rPr>
        <b/>
        <vertAlign val="subscript"/>
        <sz val="8"/>
        <color indexed="12"/>
        <rFont val="Comic Sans MS"/>
        <family val="4"/>
      </rPr>
      <t>foodscraps,t</t>
    </r>
    <r>
      <rPr>
        <b/>
        <sz val="8"/>
        <color indexed="12"/>
        <rFont val="Comic Sans MS"/>
        <family val="4"/>
      </rPr>
      <t xml:space="preserve"> </t>
    </r>
  </si>
  <si>
    <t>Total YT + Food Scraps Results</t>
  </si>
  <si>
    <r>
      <t>Total stock of carbon in landfills (</t>
    </r>
    <r>
      <rPr>
        <b/>
        <sz val="8"/>
        <color indexed="12"/>
        <rFont val="Comic Sans MS"/>
        <family val="4"/>
      </rPr>
      <t>TLFC</t>
    </r>
    <r>
      <rPr>
        <vertAlign val="subscript"/>
        <sz val="8"/>
        <color indexed="12"/>
        <rFont val="Comic Sans MS"/>
        <family val="4"/>
      </rPr>
      <t>t</t>
    </r>
    <r>
      <rPr>
        <sz val="8"/>
        <rFont val="Comic Sans MS"/>
        <family val="4"/>
      </rPr>
      <t xml:space="preserve">) </t>
    </r>
  </si>
  <si>
    <r>
      <t>Total C (dynamic) model: Annual flux of carbon in landfills (</t>
    </r>
    <r>
      <rPr>
        <b/>
        <sz val="8"/>
        <color indexed="12"/>
        <rFont val="Comic Sans MS"/>
        <family val="4"/>
      </rPr>
      <t>Ft</t>
    </r>
    <r>
      <rPr>
        <b/>
        <sz val="8"/>
        <rFont val="Comic Sans MS"/>
        <family val="4"/>
      </rPr>
      <t xml:space="preserve">) </t>
    </r>
  </si>
  <si>
    <t>Landfilled Yard Trimmings Inputs &amp; Assumptions (from U.S. EPA's State Inventory Tool)</t>
  </si>
  <si>
    <t>From State Inventory Tool (2023); LYTInputs tab</t>
  </si>
  <si>
    <t>Fraction of total mass (wet weight)</t>
  </si>
  <si>
    <r>
      <t>Moisture content, % H</t>
    </r>
    <r>
      <rPr>
        <vertAlign val="subscript"/>
        <sz val="9"/>
        <rFont val="Arial"/>
        <family val="2"/>
      </rPr>
      <t>2</t>
    </r>
    <r>
      <rPr>
        <sz val="9"/>
        <rFont val="Arial"/>
        <family val="2"/>
      </rPr>
      <t>O</t>
    </r>
  </si>
  <si>
    <t>Dry weight/ Wet weight ratio (i.e., 1 - moisture content (wet wt basis))</t>
  </si>
  <si>
    <t>ICC Initial C content (gm C/ gm dry wt)</t>
  </si>
  <si>
    <r>
      <t>t</t>
    </r>
    <r>
      <rPr>
        <vertAlign val="subscript"/>
        <sz val="9"/>
        <rFont val="Arial"/>
        <family val="2"/>
      </rPr>
      <t>1/2</t>
    </r>
    <r>
      <rPr>
        <sz val="9"/>
        <rFont val="Arial"/>
        <family val="2"/>
      </rPr>
      <t>, years (assumed)</t>
    </r>
  </si>
  <si>
    <t>Rate constant, k</t>
  </si>
  <si>
    <t>Variable</t>
  </si>
  <si>
    <t>MC</t>
  </si>
  <si>
    <t>ICC</t>
  </si>
  <si>
    <t>k</t>
  </si>
  <si>
    <t>NA</t>
  </si>
  <si>
    <t xml:space="preserve">Note: EPA waste characterization reports (1999,2002, 2003, by Franklin Associates) only give incineration/landfill data for the entire waste stream (i.e., not for YT). </t>
  </si>
  <si>
    <t>United States Values</t>
  </si>
  <si>
    <t>1990-2005 detail received from Sarah Shapiro in an e-mail from Sarah Schneider from ERG.</t>
  </si>
  <si>
    <t>Table 6, 2003 Facts &amp; Figures</t>
  </si>
  <si>
    <t>Franklin Associates (2006) Municipal Solid Waste in the United States: 2005 Facts and Figures. Prepared for U.S. Environmental Protection Agency, Washington, DC. Table 29 (Generation, Materials Recovery, Composting, Combustion, and Discards of MSW, 1960 t</t>
  </si>
  <si>
    <t>Combustion (000 short tons)</t>
  </si>
  <si>
    <t>Landfilling/ other disposal (000 short tons)</t>
  </si>
  <si>
    <t>% of all MSW discards incinerated</t>
  </si>
  <si>
    <t>% of all MSW discards landfilled</t>
  </si>
  <si>
    <t>Total MSW Generation (000 tons)</t>
  </si>
  <si>
    <t>Food scraps, % of total generation</t>
  </si>
  <si>
    <t>Yard Trimmings, % of total generation</t>
  </si>
  <si>
    <r>
      <t>(10</t>
    </r>
    <r>
      <rPr>
        <b/>
        <vertAlign val="superscript"/>
        <sz val="9"/>
        <rFont val="Arial"/>
        <family val="2"/>
      </rPr>
      <t>3</t>
    </r>
    <r>
      <rPr>
        <b/>
        <sz val="9"/>
        <rFont val="Arial"/>
        <family val="2"/>
      </rPr>
      <t xml:space="preserve"> short wet tons)</t>
    </r>
  </si>
  <si>
    <t>Generation</t>
  </si>
  <si>
    <t>Recovery (i.e., composted)</t>
  </si>
  <si>
    <t>Recovery/Generation</t>
  </si>
  <si>
    <t>Discards</t>
  </si>
  <si>
    <t>Discards/Generation</t>
  </si>
  <si>
    <t xml:space="preserve">  Landfill</t>
  </si>
  <si>
    <t xml:space="preserve">  Combustion</t>
  </si>
  <si>
    <t>US Population</t>
  </si>
  <si>
    <t>Per Capita Landfilled Yard Trimmings</t>
  </si>
  <si>
    <t>State landfilled yard trimmings, '000 short wet tons</t>
  </si>
  <si>
    <t>This color text is interpolated</t>
  </si>
  <si>
    <r>
      <t xml:space="preserve">  Landfill</t>
    </r>
    <r>
      <rPr>
        <b/>
        <sz val="9"/>
        <color indexed="12"/>
        <rFont val="Arial"/>
        <family val="2"/>
      </rPr>
      <t>, W</t>
    </r>
  </si>
  <si>
    <t>Hawaii State Population</t>
  </si>
  <si>
    <t>Hawaii County Population</t>
  </si>
  <si>
    <t>Honolulu County Population</t>
  </si>
  <si>
    <t>Kauai County Population</t>
  </si>
  <si>
    <t>Maui County Population</t>
  </si>
  <si>
    <t>Landfilled food scraps</t>
  </si>
  <si>
    <t>Refuse component</t>
  </si>
  <si>
    <t>Carbon, % (initial carbon content)</t>
  </si>
  <si>
    <r>
      <t>Yield mL CH</t>
    </r>
    <r>
      <rPr>
        <b/>
        <vertAlign val="subscript"/>
        <sz val="9"/>
        <rFont val="Arial"/>
        <family val="2"/>
      </rPr>
      <t>4</t>
    </r>
    <r>
      <rPr>
        <b/>
        <sz val="9"/>
        <rFont val="Arial"/>
        <family val="2"/>
      </rPr>
      <t>/ dry gm</t>
    </r>
  </si>
  <si>
    <t>CSF (kg sequestered / dry kg)</t>
  </si>
  <si>
    <t>Proportion of C stored</t>
  </si>
  <si>
    <t>Cellulose, %</t>
  </si>
  <si>
    <t>Hemicellulose, %</t>
  </si>
  <si>
    <t>Lignin, %</t>
  </si>
  <si>
    <t>Volatile Solids, %</t>
  </si>
  <si>
    <t>(C + H)/ VS, %</t>
  </si>
  <si>
    <t>Extent of Decomp-osition</t>
  </si>
  <si>
    <t>Ratio for correction of seed carbon storage factor</t>
  </si>
  <si>
    <t>Days of reactor operation</t>
  </si>
  <si>
    <t>Approach used for leaves to account for mass balance problem (decrease initial C by 2 x C in measured CH4 emissions)</t>
  </si>
  <si>
    <t>Material</t>
  </si>
  <si>
    <t>Carbon Content, dry basis (Barlaz 1998 GBC)</t>
  </si>
  <si>
    <t>CH4 Yield (Eleazer et al 1997 Envir Sci Technol)</t>
  </si>
  <si>
    <t xml:space="preserve">CH4 Yield </t>
  </si>
  <si>
    <t>Total C Yield (CH4 +CO2)</t>
  </si>
  <si>
    <t>CSF: mass of C stored/mass of dry waste
(initial C content minus total C yield)</t>
  </si>
  <si>
    <t>(g C/g dm)</t>
  </si>
  <si>
    <t>(mL CH4/g dm)</t>
  </si>
  <si>
    <t>(m3 CH4/g dm)</t>
  </si>
  <si>
    <t>(g CH4/g dm)</t>
  </si>
  <si>
    <t>Food</t>
  </si>
  <si>
    <t>Coated Paper</t>
  </si>
  <si>
    <t>Note: Extensive changes were made for the 1990-2004 Inventory.  This spreadsheet no longer shows the adjustment made to the mass balance.</t>
  </si>
  <si>
    <t>Density (g CH4/m3) of CH4 at 20*C</t>
  </si>
  <si>
    <t>To convert mL to m3, multiply mL by 10^-6 m3/mL:</t>
  </si>
  <si>
    <t>To convert CH4 to C, multiply by 12/16:</t>
  </si>
  <si>
    <r>
      <t>CSF</t>
    </r>
    <r>
      <rPr>
        <vertAlign val="subscript"/>
        <sz val="9"/>
        <rFont val="Arial"/>
        <family val="2"/>
      </rPr>
      <t>i</t>
    </r>
    <r>
      <rPr>
        <sz val="9"/>
        <rFont val="Arial"/>
        <family val="2"/>
      </rPr>
      <t xml:space="preserve"> = (C</t>
    </r>
    <r>
      <rPr>
        <vertAlign val="subscript"/>
        <sz val="9"/>
        <rFont val="Arial"/>
        <family val="2"/>
      </rPr>
      <t>out</t>
    </r>
    <r>
      <rPr>
        <sz val="9"/>
        <rFont val="Arial"/>
        <family val="2"/>
      </rPr>
      <t xml:space="preserve"> - (CSF</t>
    </r>
    <r>
      <rPr>
        <vertAlign val="subscript"/>
        <sz val="9"/>
        <rFont val="Arial"/>
        <family val="2"/>
      </rPr>
      <t>s</t>
    </r>
    <r>
      <rPr>
        <sz val="9"/>
        <rFont val="Arial"/>
        <family val="2"/>
      </rPr>
      <t xml:space="preserve"> * W</t>
    </r>
    <r>
      <rPr>
        <vertAlign val="subscript"/>
        <sz val="9"/>
        <rFont val="Arial"/>
        <family val="2"/>
      </rPr>
      <t>s</t>
    </r>
    <r>
      <rPr>
        <sz val="9"/>
        <rFont val="Arial"/>
        <family val="2"/>
      </rPr>
      <t>)*Y</t>
    </r>
    <r>
      <rPr>
        <vertAlign val="subscript"/>
        <sz val="9"/>
        <rFont val="Arial"/>
        <family val="2"/>
      </rPr>
      <t>t</t>
    </r>
    <r>
      <rPr>
        <sz val="9"/>
        <rFont val="Arial"/>
        <family val="2"/>
      </rPr>
      <t>/Y)/M</t>
    </r>
  </si>
  <si>
    <r>
      <t>CSF</t>
    </r>
    <r>
      <rPr>
        <vertAlign val="subscript"/>
        <sz val="9"/>
        <rFont val="Arial"/>
        <family val="2"/>
      </rPr>
      <t>i</t>
    </r>
    <r>
      <rPr>
        <sz val="9"/>
        <rFont val="Arial"/>
        <family val="2"/>
      </rPr>
      <t xml:space="preserve"> = carbon storage factor for waste component i</t>
    </r>
  </si>
  <si>
    <r>
      <t>C</t>
    </r>
    <r>
      <rPr>
        <vertAlign val="subscript"/>
        <sz val="9"/>
        <rFont val="Arial"/>
        <family val="2"/>
      </rPr>
      <t>out</t>
    </r>
    <r>
      <rPr>
        <sz val="9"/>
        <rFont val="Arial"/>
        <family val="2"/>
      </rPr>
      <t xml:space="preserve"> = mass of carbon remaining after decomposition</t>
    </r>
  </si>
  <si>
    <r>
      <t>CSF</t>
    </r>
    <r>
      <rPr>
        <vertAlign val="subscript"/>
        <sz val="9"/>
        <rFont val="Arial"/>
        <family val="2"/>
      </rPr>
      <t>s</t>
    </r>
    <r>
      <rPr>
        <sz val="9"/>
        <rFont val="Arial"/>
        <family val="2"/>
      </rPr>
      <t xml:space="preserve"> = CSF of seed</t>
    </r>
  </si>
  <si>
    <r>
      <t>W</t>
    </r>
    <r>
      <rPr>
        <vertAlign val="subscript"/>
        <sz val="9"/>
        <rFont val="Arial"/>
        <family val="2"/>
      </rPr>
      <t>s</t>
    </r>
    <r>
      <rPr>
        <sz val="9"/>
        <rFont val="Arial"/>
        <family val="2"/>
      </rPr>
      <t xml:space="preserve"> = mass of seed in a component reactor</t>
    </r>
  </si>
  <si>
    <r>
      <t>Y</t>
    </r>
    <r>
      <rPr>
        <vertAlign val="subscript"/>
        <sz val="9"/>
        <rFont val="Arial"/>
        <family val="2"/>
      </rPr>
      <t>t</t>
    </r>
    <r>
      <rPr>
        <sz val="9"/>
        <rFont val="Arial"/>
        <family val="2"/>
      </rPr>
      <t xml:space="preserve"> = avg methane yield of the seed reactors at the time that the component reactors were dismantled</t>
    </r>
  </si>
  <si>
    <t>Y = avg final methane yield of the seed reactors</t>
  </si>
  <si>
    <t>U.S. Census FactFinder Dec. 2016 and 2017 https://factfinder.census.gov/</t>
  </si>
  <si>
    <t>M = initial dry mass of component I in each reactor</t>
  </si>
  <si>
    <r>
      <t>Hawaii Population Projections:</t>
    </r>
    <r>
      <rPr>
        <sz val="9"/>
        <color theme="1"/>
        <rFont val="Arial"/>
        <family val="2"/>
      </rPr>
      <t xml:space="preserve">  Hawaii State Department of Business, Economic Development &amp; Tourism, Population and Economic Projections for the State of Hawaii to 2040 - DBEDT 2040 Series, Tables A-2 to A-6. Also available in the Hawaii 2017 Data Book. Table 1.28: De Facto Population Projections. November 2017. http://dbedt.hawaii.gov/economic/databook/db2016/</t>
    </r>
  </si>
  <si>
    <t>Forest C</t>
  </si>
  <si>
    <t>1992-1995 Annualized Percent Change</t>
  </si>
  <si>
    <t>total</t>
  </si>
  <si>
    <t>Scrub:Shrub Ratio Calculated from NOAA Statewide Forest Acreage Data</t>
  </si>
  <si>
    <t>Area of all woodland/scrubland/natural areas (hectares)</t>
  </si>
  <si>
    <t>Non-specified woodland on farms</t>
  </si>
  <si>
    <t>Total Standing Planted Forest</t>
  </si>
  <si>
    <t>Area of all woodland/scrubland/natural areas (acres)</t>
  </si>
  <si>
    <t>Source: Hawaii Databook</t>
  </si>
  <si>
    <t>Non-Specified Woodland on Farms</t>
  </si>
  <si>
    <t>Breakdown of Forest Type</t>
  </si>
  <si>
    <t>Breakdown Percentages</t>
  </si>
  <si>
    <t>Acres</t>
  </si>
  <si>
    <t>Scrub/shrub</t>
  </si>
  <si>
    <t>Sum check</t>
  </si>
  <si>
    <r>
      <rPr>
        <b/>
        <sz val="10"/>
        <rFont val="Arial"/>
        <family val="2"/>
      </rPr>
      <t xml:space="preserve">Source: </t>
    </r>
    <r>
      <rPr>
        <sz val="10"/>
        <rFont val="Arial"/>
        <family val="2"/>
      </rPr>
      <t>NOAA 2000-2001; Coastal Change Analysis Program. Descriptive Summary of the Changes in the Main Eight Hawaiian Islands, Circa 2000.</t>
    </r>
  </si>
  <si>
    <r>
      <rPr>
        <b/>
        <sz val="10"/>
        <rFont val="Arial"/>
        <family val="2"/>
      </rPr>
      <t>Source:</t>
    </r>
    <r>
      <rPr>
        <sz val="10"/>
        <rFont val="Arial"/>
        <family val="2"/>
      </rPr>
      <t xml:space="preserve"> Selmants et al 2017 (USGS 2017), Table 2.2, Circa 2014.</t>
    </r>
  </si>
  <si>
    <t>Data converted/provided by Hawaii DLNR and DOH to ICF on August 31, 2018</t>
  </si>
  <si>
    <t>Percent Forest</t>
  </si>
  <si>
    <t>Percent Shrubland</t>
  </si>
  <si>
    <t>Percent of Forest vs. Shrubland by Island</t>
  </si>
  <si>
    <t>Annualized Percent Change between 2000 and 2014</t>
  </si>
  <si>
    <t>Forest Area Aggregation of Data (in Acres)</t>
  </si>
  <si>
    <t>Years Used in Lookups on Forest ShrubScrub Data Tab:</t>
  </si>
  <si>
    <t>Total Forested Land - 1989</t>
  </si>
  <si>
    <t>Total Forested Land - 1990</t>
  </si>
  <si>
    <t>Total Forested Land - 1991</t>
  </si>
  <si>
    <t>Total Forested Land - 1992</t>
  </si>
  <si>
    <t>Total Forested Land - 1993</t>
  </si>
  <si>
    <t>Total Forested Land - 1994</t>
  </si>
  <si>
    <t>Total Forested Land - 1995</t>
  </si>
  <si>
    <t>Total Forested Land - 1996</t>
  </si>
  <si>
    <t>Total Forested Land - 1997</t>
  </si>
  <si>
    <t>Total Forested Land - 1998</t>
  </si>
  <si>
    <t>Total Forested Land - 1999</t>
  </si>
  <si>
    <t>Total Forested Land - 2000</t>
  </si>
  <si>
    <t>Total Forested Land - 2001</t>
  </si>
  <si>
    <t>Total Forested Land - 2002</t>
  </si>
  <si>
    <t>Total Forested Land - 2003</t>
  </si>
  <si>
    <t>Total Forested Land - 2004</t>
  </si>
  <si>
    <t>Total Forested Land - 2005</t>
  </si>
  <si>
    <t>Total Forested Land - 2006</t>
  </si>
  <si>
    <t>Total Forested Land - 2007</t>
  </si>
  <si>
    <t>Total Forested Land - 2008</t>
  </si>
  <si>
    <t>Total Forested Land - 2009</t>
  </si>
  <si>
    <t>Total Forested Land - 2010</t>
  </si>
  <si>
    <t>Total Forested Land - 2011</t>
  </si>
  <si>
    <t>Total Forested Land - 2012</t>
  </si>
  <si>
    <t>Total Forested Land - 2013</t>
  </si>
  <si>
    <t>Total Forested Land - 2014</t>
  </si>
  <si>
    <t>Total Forested Land - 2015</t>
  </si>
  <si>
    <t>Total Forested Land - 2016</t>
  </si>
  <si>
    <t>Total Forested Land - 2017</t>
  </si>
  <si>
    <t>Total Forested Land - 2018</t>
  </si>
  <si>
    <t>Total Forested Land - 2019</t>
  </si>
  <si>
    <t>Total Forested Land - 2020</t>
  </si>
  <si>
    <t>Total Forested Land - 2021</t>
  </si>
  <si>
    <t>Total Forested Land - 2022</t>
  </si>
  <si>
    <t>Hawaii Databook (1990) - Forest Reserve Land, Private forested area in conservation district</t>
  </si>
  <si>
    <t>Total Standing Planted Forest (1989)</t>
  </si>
  <si>
    <t>Hawaii Databook Woodland on Farms (1987)</t>
  </si>
  <si>
    <t>Hawaii Data Book Section 20.01 - Forested Natural Areas (1996)</t>
  </si>
  <si>
    <t>Forest Totals</t>
  </si>
  <si>
    <t>Hawaii Databook (1991) - Forest Reserve Land, Private forested area in conservation district</t>
  </si>
  <si>
    <t>Total Standing Planted Forest (1990)</t>
  </si>
  <si>
    <t>Hawaii Databook (1992) - Forest Reserve Land, Private forested area in conservation district</t>
  </si>
  <si>
    <t>Hawaii Databook (2007) - Forest Reserve Land, Private forested area in conservation district</t>
  </si>
  <si>
    <t>Hawaii Databook Woodland on Farms (2002, Most Recent)</t>
  </si>
  <si>
    <t>Hawaii Databook Woodland on Farms (1992)</t>
  </si>
  <si>
    <t>Planted Forest</t>
  </si>
  <si>
    <t>Hawaii Databook (2000) - Forest Reserve Land, Private forested area in conservation district</t>
  </si>
  <si>
    <t>Hawaii Databook Woodland on Farms (1997)</t>
  </si>
  <si>
    <t>Hawaii Data Book Section 20.01 - Forested Natural Areas (2000)</t>
  </si>
  <si>
    <t>Hawaii Databook (2001) - Forest Reserve Land, Private forested area in conservation district</t>
  </si>
  <si>
    <t>Hawaii Data Book Section 20.01 - Forested Natural Areas (2001)</t>
  </si>
  <si>
    <t>Hawaii Databook (2002) - Forest Reserve Land, Private forested area in conservation district</t>
  </si>
  <si>
    <t>Hawaii Databook Woodland on Farms (2002)</t>
  </si>
  <si>
    <t>Hawaii Data Book Section 20.01 - Forested Natural Areas (2002)</t>
  </si>
  <si>
    <t>Hawaii Databook (2003) - Forest Reserve Land, Private forested area in conservation district</t>
  </si>
  <si>
    <t>Hawaii Data Book Section 20.01 - Forested Natural Areas (2003)</t>
  </si>
  <si>
    <t>Hawaii Databook (2004) - Forest Reserve Land, Private forested area in conservation district</t>
  </si>
  <si>
    <t>Hawaii Databook (2005) - Forest Reserve Land, Private forested area in conservation district</t>
  </si>
  <si>
    <t>Hawaii Databook (2006) - Forest Reserve Land, Private forested area in conservation district</t>
  </si>
  <si>
    <t>Hawaii Databook (2008) - Forest Reserve Land, Private forested area in conservation district</t>
  </si>
  <si>
    <r>
      <t>Hawaii Databook Woodland on Farms (</t>
    </r>
    <r>
      <rPr>
        <b/>
        <i/>
        <sz val="9"/>
        <rFont val="Arial"/>
        <family val="2"/>
      </rPr>
      <t>2007</t>
    </r>
    <r>
      <rPr>
        <i/>
        <sz val="9"/>
        <rFont val="Arial"/>
        <family val="2"/>
      </rPr>
      <t>, Most Recent)</t>
    </r>
  </si>
  <si>
    <t>Hawaii Databook (2009) - Forest Reserve Land, Private forested area in conservation district</t>
  </si>
  <si>
    <t>Hawaii Databook Woodland on Farms (2007, Most Recent)</t>
  </si>
  <si>
    <r>
      <t>Hawaii Data Book Section 20.01 - Forested Natural Areas (</t>
    </r>
    <r>
      <rPr>
        <b/>
        <i/>
        <sz val="9"/>
        <rFont val="Arial"/>
        <family val="2"/>
      </rPr>
      <t>2009</t>
    </r>
    <r>
      <rPr>
        <i/>
        <sz val="9"/>
        <rFont val="Arial"/>
        <family val="2"/>
      </rPr>
      <t>)</t>
    </r>
  </si>
  <si>
    <t>Hawaii Databook (2010) - Forest Reserve Land, Private forested area in conservation district</t>
  </si>
  <si>
    <r>
      <t>Hawaii Data Book Section 20.01 - Forested Natural Areas (</t>
    </r>
    <r>
      <rPr>
        <b/>
        <i/>
        <sz val="9"/>
        <rFont val="Arial"/>
        <family val="2"/>
      </rPr>
      <t>2010</t>
    </r>
    <r>
      <rPr>
        <i/>
        <sz val="9"/>
        <rFont val="Arial"/>
        <family val="2"/>
      </rPr>
      <t>)</t>
    </r>
  </si>
  <si>
    <t>Hawaii Databook (2011) - Forest Reserve Land, Private forested area in conservation district</t>
  </si>
  <si>
    <r>
      <t>Hawaii Data Book Section 20.01 - Forested Natural Areas (</t>
    </r>
    <r>
      <rPr>
        <b/>
        <i/>
        <sz val="9"/>
        <rFont val="Arial"/>
        <family val="2"/>
      </rPr>
      <t>2011, most recent</t>
    </r>
    <r>
      <rPr>
        <i/>
        <sz val="9"/>
        <rFont val="Arial"/>
        <family val="2"/>
      </rPr>
      <t>)</t>
    </r>
  </si>
  <si>
    <t>Hawaii Databook (2012) - Forest Reserve Land, Private forested area in conservation district</t>
  </si>
  <si>
    <t>Hawaii Data Book Section 20.01 - Forested Natural Areas (2011, most recent)</t>
  </si>
  <si>
    <t>Hawaii Databook (2013) - Forest Reserve Land, Private forested area in conservation district</t>
  </si>
  <si>
    <r>
      <t>Hawaii Databook Woodland on Farms (</t>
    </r>
    <r>
      <rPr>
        <b/>
        <i/>
        <sz val="9"/>
        <rFont val="Arial"/>
        <family val="2"/>
      </rPr>
      <t>2012, Most Recent</t>
    </r>
    <r>
      <rPr>
        <i/>
        <sz val="9"/>
        <rFont val="Arial"/>
        <family val="2"/>
      </rPr>
      <t>)</t>
    </r>
  </si>
  <si>
    <t>Hawaii Databook (2014) - Forest Reserve Land, Private forested area in conservation district</t>
  </si>
  <si>
    <t>Hawaii Databook Woodland on Farms (2012, Most Recent)</t>
  </si>
  <si>
    <r>
      <t>Hawaii Data Book Section 20.01 - Forested Natural Areas (</t>
    </r>
    <r>
      <rPr>
        <b/>
        <i/>
        <sz val="9"/>
        <rFont val="Arial"/>
        <family val="2"/>
      </rPr>
      <t>2014</t>
    </r>
    <r>
      <rPr>
        <i/>
        <sz val="9"/>
        <rFont val="Arial"/>
        <family val="2"/>
      </rPr>
      <t>)</t>
    </r>
  </si>
  <si>
    <t>Hawaii Databook (2015) - Forest Reserve Land, Private forested area in conservation district</t>
  </si>
  <si>
    <r>
      <t>Hawaii Data Book Section 20.01 - Forested Natural Areas (</t>
    </r>
    <r>
      <rPr>
        <b/>
        <i/>
        <sz val="9"/>
        <rFont val="Arial"/>
        <family val="2"/>
      </rPr>
      <t>2015</t>
    </r>
    <r>
      <rPr>
        <i/>
        <sz val="9"/>
        <rFont val="Arial"/>
        <family val="2"/>
      </rPr>
      <t>, most recent)</t>
    </r>
  </si>
  <si>
    <t>Hawaii Databook (2016) - Forest Reserve Land, Private forested area in conservation district</t>
  </si>
  <si>
    <t>Hawaii Databook (2017) - Forest Reserve Land, Private forested area in conservation district</t>
  </si>
  <si>
    <t>Hawaii Databook Woodland on Farms (2017, Most Recent)</t>
  </si>
  <si>
    <r>
      <t>Hawaii Data Book Section 20.01 - Forested Natural Areas (</t>
    </r>
    <r>
      <rPr>
        <b/>
        <i/>
        <sz val="9"/>
        <rFont val="Arial"/>
        <family val="2"/>
      </rPr>
      <t>2017</t>
    </r>
    <r>
      <rPr>
        <i/>
        <sz val="9"/>
        <rFont val="Arial"/>
        <family val="2"/>
      </rPr>
      <t>, most recent)</t>
    </r>
  </si>
  <si>
    <t>Hawaii Databook (2018) - Forest Reserve Land, Private forested area in conservation district</t>
  </si>
  <si>
    <r>
      <t>Hawaii Data Book Section 20.01 - Forested Natural Areas (</t>
    </r>
    <r>
      <rPr>
        <b/>
        <i/>
        <sz val="9"/>
        <rFont val="Arial"/>
        <family val="2"/>
      </rPr>
      <t>2018</t>
    </r>
    <r>
      <rPr>
        <i/>
        <sz val="9"/>
        <rFont val="Arial"/>
        <family val="2"/>
      </rPr>
      <t>, most recent)</t>
    </r>
  </si>
  <si>
    <t>Hawaii Databook Section 20.01 (2020) - Forest Reserve Land, Private forested area in conservation district</t>
  </si>
  <si>
    <t>Hawaii Databook Section 20.01 (2021) - Forest Reserve Land, Private forested area in conservation district</t>
  </si>
  <si>
    <t>Hawaii Data Book Section 20.01 - Forested Natural Areas</t>
  </si>
  <si>
    <t>Hawaii Databook Section 20.01 (2022) - Forest Reserve Land, Private forested area in conservation district</t>
  </si>
  <si>
    <t>NASS Census Woodland on Farms (2022, Most Recent)</t>
  </si>
  <si>
    <t>Hawaii Data Book Section 20.01 - Forested Natural Areas (2022)</t>
  </si>
  <si>
    <t>--</t>
  </si>
  <si>
    <t>(D)</t>
  </si>
  <si>
    <t>Assumptions:</t>
  </si>
  <si>
    <t>2.  Assuming that Forested Natural Areas did not change from 1996 levels for 1990-2009</t>
  </si>
  <si>
    <t>3.  Note that "forest" here includes shrub/scrub land.</t>
  </si>
  <si>
    <t xml:space="preserve">4.  Note:  For 2007 through 2010 Data only, Molokai and Maui's numbers are recorded together, under the Maui listing.  </t>
  </si>
  <si>
    <t>5.  Note:  The total for the Woodland on Farms does not equal the individual numbers because some data (D) was withheld in the individual accounting, but non-specified (i.e., withheld) numbers are included in the total.</t>
  </si>
  <si>
    <t>6.  Note: Starting in 2018, alien forest classification was not included (Maui Island removed alien forest classification in 2020.) Therefore data after 2018 may not be comparable to previous years.</t>
  </si>
  <si>
    <t>C Sequestration Calculation for Urban Trees</t>
  </si>
  <si>
    <t>2020 Census Activity Data</t>
  </si>
  <si>
    <t>2010 Census Activity Data</t>
  </si>
  <si>
    <t>2000 Census Activity Data</t>
  </si>
  <si>
    <r>
      <t xml:space="preserve">1990 Urban Area </t>
    </r>
    <r>
      <rPr>
        <b/>
        <i/>
        <sz val="10"/>
        <rFont val="Arial"/>
        <family val="2"/>
      </rPr>
      <t>and</t>
    </r>
    <r>
      <rPr>
        <b/>
        <sz val="10"/>
        <rFont val="Arial"/>
        <family val="2"/>
      </rPr>
      <t xml:space="preserve"> Urban Places (State of Hawaii)</t>
    </r>
  </si>
  <si>
    <t>Type</t>
  </si>
  <si>
    <t>Urban Area</t>
  </si>
  <si>
    <t>STATE</t>
  </si>
  <si>
    <t>POP</t>
  </si>
  <si>
    <t>AREALAND (Sq. Meters)</t>
  </si>
  <si>
    <t>AREALAND (Sq. Km)</t>
  </si>
  <si>
    <t>Hilo, HI</t>
  </si>
  <si>
    <t>15</t>
  </si>
  <si>
    <t>Urban Cluster</t>
  </si>
  <si>
    <t>Captain Cook, HI</t>
  </si>
  <si>
    <t>Urban Area/Urban Places</t>
  </si>
  <si>
    <t>Hawaii (State)</t>
  </si>
  <si>
    <t>Honolulu, HI</t>
  </si>
  <si>
    <t>Haleiwa--Waialua--Pupukea, HI</t>
  </si>
  <si>
    <t>Honokaa, HI</t>
  </si>
  <si>
    <t xml:space="preserve">Source: Taken from: Nowak, D.J., Walton, J.T., Kaya, L.G., and Dwyer, J.F. (2005) "The Increasing Influence of Urban Environments on U.S. Forest Management." Journal of Forestry. Available online at: https://www.fs.usda.gov/ne/newtown_square/publications/other_publishers/OCR/ne_2005_nowak002.pdf </t>
  </si>
  <si>
    <t>Kahului--Wailuku, HI</t>
  </si>
  <si>
    <t>Hawaiian Paradise Park, HI</t>
  </si>
  <si>
    <t>Kailua (Hawaii County), HI</t>
  </si>
  <si>
    <t>Kahului, HI</t>
  </si>
  <si>
    <t>Kailua (Honolulu County)--Kaneohe, HI</t>
  </si>
  <si>
    <t>Kailua (Hawaii County)--Holualoa, HI</t>
  </si>
  <si>
    <t>1990 Census (Urban Area Only)</t>
  </si>
  <si>
    <t>Kapaa, HI</t>
  </si>
  <si>
    <t>Kekaha, HI</t>
  </si>
  <si>
    <t>Kalaheo, HI</t>
  </si>
  <si>
    <t>Kihei, HI</t>
  </si>
  <si>
    <t>Kalaoa, HI</t>
  </si>
  <si>
    <t>Urban Honolulu, HI</t>
  </si>
  <si>
    <t>Lahaina--Napili-Honokowai, HI</t>
  </si>
  <si>
    <t>Source: U.S. 1990 Census</t>
  </si>
  <si>
    <t>Laie--Hauula, HI</t>
  </si>
  <si>
    <t>Kapaau, HI</t>
  </si>
  <si>
    <t>Lihue, HI</t>
  </si>
  <si>
    <t>Kaunakakai, HI</t>
  </si>
  <si>
    <t>Princeville, HI</t>
  </si>
  <si>
    <t>Pukalani--Haiku-Pauwela--Makawao, HI</t>
  </si>
  <si>
    <t>Pupukea, HI</t>
  </si>
  <si>
    <t>Kilauea, HI</t>
  </si>
  <si>
    <t>Lahaina--Napili-Honokowai,</t>
  </si>
  <si>
    <t>Waikoloa Village, HI</t>
  </si>
  <si>
    <t>Lahaina, HI</t>
  </si>
  <si>
    <t>Lanai City, HI</t>
  </si>
  <si>
    <t xml:space="preserve">Source: </t>
  </si>
  <si>
    <t>https://www.census.gov/programs-surveys/geography/guidance/geo-areas/urban-rural.html</t>
  </si>
  <si>
    <t>Paia, HI</t>
  </si>
  <si>
    <t>Pukalani--Makawao--Haiku-Pauwela, HI</t>
  </si>
  <si>
    <t>Pupukea--Waialua, HI</t>
  </si>
  <si>
    <t>Waimea (Hawaii County), HI</t>
  </si>
  <si>
    <t>Source:</t>
  </si>
  <si>
    <t>Available online at: https://www2.census.gov/geo/docs/reference/ua/st2kua.txt</t>
  </si>
  <si>
    <t>Available online at: https://www2.census.gov/geo/docs/reference/ua/ua_st_list_all.txt</t>
  </si>
  <si>
    <t>Urban Clusters: https://www2.census.gov/geo/docs/reference/ua/st2kuc.txt</t>
  </si>
  <si>
    <t>Urbanized Area and Clusters (sq km)</t>
  </si>
  <si>
    <t>2000/2010 Urban Area Names</t>
  </si>
  <si>
    <t>2020 Urban Area Names</t>
  </si>
  <si>
    <t>New methodology for the 2022 Inventory for interpolating and extrapolating urbanized area by county</t>
  </si>
  <si>
    <t>Urbanized Area by County (sq km)</t>
  </si>
  <si>
    <t>Incorporated time-series of % tree cover in this table in years 1990, 2000 and 2010 for Honolulu and in the State Total row.</t>
  </si>
  <si>
    <t>Tree Canopy Area (sq km)</t>
  </si>
  <si>
    <t>New methodology used for the 2022 Inventory to calculate the time series for tree cover (%)</t>
  </si>
  <si>
    <t>National Average of Percent Urban Tree Cover - Used for "Rest of Hawaii"</t>
  </si>
  <si>
    <t>Hawaii tree cover (% of urban area) - 2015</t>
  </si>
  <si>
    <r>
      <rPr>
        <b/>
        <sz val="10"/>
        <rFont val="Arial"/>
        <family val="2"/>
      </rPr>
      <t xml:space="preserve">Source: </t>
    </r>
    <r>
      <rPr>
        <sz val="10"/>
        <rFont val="Arial"/>
        <family val="2"/>
      </rPr>
      <t xml:space="preserve">Nowak, D.J., and Greenfield, E.J.(2018a) "US Urban Forest Statistics, Values, and Projections." Available at: https://www.fs.usda.gov/nrs/pubs/jrnl/2018/nrs_2018_Nowak_003.pdf    </t>
    </r>
  </si>
  <si>
    <t>Percentage point change per year between 2009 and 2015</t>
  </si>
  <si>
    <r>
      <rPr>
        <b/>
        <sz val="10"/>
        <rFont val="Arial"/>
        <family val="2"/>
      </rPr>
      <t>Source:</t>
    </r>
    <r>
      <rPr>
        <sz val="10"/>
        <rFont val="Arial"/>
        <family val="2"/>
      </rPr>
      <t xml:space="preserve"> Nowak, D.J., and Greenfield, E.J.(2018b) "Declining urban and community tree cover in the United States." Available at: https://www.fs.usda.gov/nrs/pubs/jrnl/2018/nrs_2018_nowak_005.pdf</t>
    </r>
  </si>
  <si>
    <t>Hawaii Urban Tree Cover</t>
  </si>
  <si>
    <t>Hawaii tree cover (% of urban area) - 2005</t>
  </si>
  <si>
    <r>
      <t xml:space="preserve">Source: </t>
    </r>
    <r>
      <rPr>
        <sz val="10"/>
        <color rgb="FF000000"/>
        <rFont val="Arial"/>
        <family val="2"/>
      </rPr>
      <t>Nowak, D.J., and Greenfield, E.J.(2012) "Tree and impervious cover in the United States" Landscape and Urban Planning Volume 107. Available at: https://www.nrs.fs.usda.gov/pubs/jrnl/2012/nrs_2012_nowak_002.pdf</t>
    </r>
  </si>
  <si>
    <t>This version of the urban trees calculation uses the published value for urban tree cover (%) for the state of HI. Previous versions of the urban trees calculation used the urban/communities (UC) tree cover (%).</t>
  </si>
  <si>
    <t>Added time-series</t>
  </si>
  <si>
    <t>Tree cover (% of urban area)</t>
  </si>
  <si>
    <t>Explanation of new approach: Both Honolulu and rest-of-Hawaii's 1990-2004 tree cover are proxied to the 2005 estimate of 39.9%, since it's the earliest estimate found for Hawaii. The 2005-2009 for Honolulu and 2006-2008 for the rest-of-Hawaii's tree cover are interpolated based on available data from the UTC reports. A bill was passed in 2018 in Honolulu to increase urban tree canopy to 35% by 2035. Assuming the increase starts in 2019, this results in 0.7% increase in urban tree cover each year for Honolulu.</t>
  </si>
  <si>
    <t>C Sequestration Rates from Settlement Trees</t>
  </si>
  <si>
    <t>Average gross C emission per area tree cover (kg C/m^2)</t>
  </si>
  <si>
    <t>in MT C/km^2</t>
  </si>
  <si>
    <t>Average net C emission per area tree cover (kg C/m^2)</t>
  </si>
  <si>
    <r>
      <t xml:space="preserve">Source: </t>
    </r>
    <r>
      <rPr>
        <sz val="10"/>
        <rFont val="Arial"/>
        <family val="2"/>
      </rPr>
      <t>U.S. 1990-2022 Greenhouse Gas Inventory, Table 6-126: Estimated Annual C Sequestration, Tree Cover, and Annual C Sequestration per Area of Tree Cover</t>
    </r>
  </si>
  <si>
    <t>% Urban Tree Cover by County from NLCD</t>
  </si>
  <si>
    <t>% Tree Cover</t>
  </si>
  <si>
    <t>State-wide</t>
  </si>
  <si>
    <t>~</t>
  </si>
  <si>
    <t>Category</t>
  </si>
  <si>
    <t>Spreadsheet</t>
  </si>
  <si>
    <t>List</t>
  </si>
  <si>
    <t>Forest carbon calc summary</t>
  </si>
  <si>
    <t>Forest carbon by county</t>
  </si>
  <si>
    <t>Nihau</t>
  </si>
  <si>
    <t>ShrubScrub</t>
  </si>
  <si>
    <t>Acreage calc</t>
  </si>
  <si>
    <t>Forest fire summary</t>
  </si>
  <si>
    <t>LYT</t>
  </si>
  <si>
    <t>LFYT summary</t>
  </si>
  <si>
    <t>Yard trimmings</t>
  </si>
  <si>
    <t>LFYT inputs</t>
  </si>
  <si>
    <t>Urban trees</t>
  </si>
  <si>
    <r>
      <t>CO</t>
    </r>
    <r>
      <rPr>
        <b/>
        <vertAlign val="subscript"/>
        <sz val="14"/>
        <rFont val="Arial"/>
        <family val="2"/>
      </rPr>
      <t>2</t>
    </r>
    <r>
      <rPr>
        <b/>
        <sz val="14"/>
        <rFont val="Arial"/>
        <family val="2"/>
      </rPr>
      <t xml:space="preserve"> Sequestration Data</t>
    </r>
  </si>
  <si>
    <t>This sheet is no longer used in urban tree calcs. The sequestration rates were replaced with those in rows 101 and 102 of Urban Trees Calcs.</t>
  </si>
  <si>
    <t>Source: Municipal Forest Resource Analysis, City of Honolulu by Vargas et. al, Nov 2007. Table 6.</t>
  </si>
  <si>
    <t>Available online at: http://www.smarttreespacific.org/wp-content/uploads/STRATUM-HNL_MFRA_web.pdf.</t>
  </si>
  <si>
    <t>Species</t>
  </si>
  <si>
    <r>
      <t>Sequestered annually (lb CO</t>
    </r>
    <r>
      <rPr>
        <b/>
        <vertAlign val="subscript"/>
        <sz val="10"/>
        <rFont val="Arial"/>
        <family val="2"/>
      </rPr>
      <t>2</t>
    </r>
    <r>
      <rPr>
        <b/>
        <sz val="10"/>
        <rFont val="Arial"/>
        <family val="2"/>
      </rPr>
      <t>)</t>
    </r>
  </si>
  <si>
    <r>
      <t>Decomp. Release (lb CO</t>
    </r>
    <r>
      <rPr>
        <b/>
        <vertAlign val="subscript"/>
        <sz val="10"/>
        <rFont val="Arial"/>
        <family val="2"/>
      </rPr>
      <t>2</t>
    </r>
    <r>
      <rPr>
        <b/>
        <sz val="10"/>
        <rFont val="Arial"/>
        <family val="2"/>
      </rPr>
      <t>)</t>
    </r>
  </si>
  <si>
    <r>
      <t>Maintenance release (lb CO</t>
    </r>
    <r>
      <rPr>
        <b/>
        <vertAlign val="subscript"/>
        <sz val="10"/>
        <rFont val="Arial"/>
        <family val="2"/>
      </rPr>
      <t>2</t>
    </r>
    <r>
      <rPr>
        <b/>
        <sz val="10"/>
        <rFont val="Arial"/>
        <family val="2"/>
      </rPr>
      <t>)</t>
    </r>
  </si>
  <si>
    <r>
      <t>Avoided (lb CO</t>
    </r>
    <r>
      <rPr>
        <b/>
        <vertAlign val="subscript"/>
        <sz val="10"/>
        <rFont val="Arial"/>
        <family val="2"/>
      </rPr>
      <t>2</t>
    </r>
    <r>
      <rPr>
        <b/>
        <sz val="10"/>
        <rFont val="Arial"/>
        <family val="2"/>
      </rPr>
      <t>)</t>
    </r>
  </si>
  <si>
    <r>
      <t>Net total (lb CO</t>
    </r>
    <r>
      <rPr>
        <b/>
        <vertAlign val="subscript"/>
        <sz val="10"/>
        <rFont val="Arial"/>
        <family val="2"/>
      </rPr>
      <t>2</t>
    </r>
    <r>
      <rPr>
        <b/>
        <sz val="10"/>
        <rFont val="Arial"/>
        <family val="2"/>
      </rPr>
      <t>)</t>
    </r>
  </si>
  <si>
    <t>Total $</t>
  </si>
  <si>
    <t>Percent of trees</t>
  </si>
  <si>
    <t>Percent of total $</t>
  </si>
  <si>
    <t>Average $/tree</t>
  </si>
  <si>
    <r>
      <t>Net Sequestration (lb CO</t>
    </r>
    <r>
      <rPr>
        <b/>
        <vertAlign val="subscript"/>
        <sz val="10"/>
        <rFont val="Arial"/>
        <family val="2"/>
      </rPr>
      <t>2</t>
    </r>
    <r>
      <rPr>
        <b/>
        <sz val="10"/>
        <rFont val="Arial"/>
        <family val="2"/>
      </rPr>
      <t>)</t>
    </r>
  </si>
  <si>
    <t>Net Sequestration (lb C)</t>
  </si>
  <si>
    <t>Gross Sequestration (lb C)</t>
  </si>
  <si>
    <t>Rainbow shower tree</t>
  </si>
  <si>
    <t>Pink tecoma</t>
  </si>
  <si>
    <t>Coconut palm</t>
  </si>
  <si>
    <t>Fern tree</t>
  </si>
  <si>
    <t>Geiger tree</t>
  </si>
  <si>
    <t>Manila palm</t>
  </si>
  <si>
    <t>Giant crapemyrtle</t>
  </si>
  <si>
    <t>Monkeypod</t>
  </si>
  <si>
    <t>Silver trumpet tree</t>
  </si>
  <si>
    <t>Satinleaf</t>
  </si>
  <si>
    <t>Silver buttonwood</t>
  </si>
  <si>
    <t>Royal poinciana</t>
  </si>
  <si>
    <t>False olive</t>
  </si>
  <si>
    <t>Oriental arborvitae</t>
  </si>
  <si>
    <t>Paraguay-tea</t>
  </si>
  <si>
    <t>Plumeria</t>
  </si>
  <si>
    <t>Paperbark</t>
  </si>
  <si>
    <t>Allspice</t>
  </si>
  <si>
    <t>Sago palm</t>
  </si>
  <si>
    <t>Golden trumpet tree</t>
  </si>
  <si>
    <t>Kamani</t>
  </si>
  <si>
    <t>Mamalis</t>
  </si>
  <si>
    <t>Alexandra palm</t>
  </si>
  <si>
    <t>Kou</t>
  </si>
  <si>
    <t>Golden shower</t>
  </si>
  <si>
    <t>Ironwood</t>
  </si>
  <si>
    <t>Other street</t>
  </si>
  <si>
    <t>Calculated Total</t>
  </si>
  <si>
    <t>Canopy Data</t>
  </si>
  <si>
    <t>Source: Municipal Forest Resource Analysis, City of Honolulu by Vargas et. al, Nov 2007. Table 2.</t>
  </si>
  <si>
    <t xml:space="preserve">Available online at: http://www.smarttreespacific.org/wp-content/uploads/STRATUM-HNL_MFRA_web.pdf.
</t>
  </si>
  <si>
    <t>Canopy cover (sq ft)</t>
  </si>
  <si>
    <t>Rainbow shower</t>
  </si>
  <si>
    <t>Silver trumpet</t>
  </si>
  <si>
    <t>Golden trumpet</t>
  </si>
  <si>
    <t>Number of trees</t>
  </si>
  <si>
    <t>Percent of total trees</t>
  </si>
  <si>
    <t>Leaf area (sq. ft)</t>
  </si>
  <si>
    <t>Percent of total leaf area</t>
  </si>
  <si>
    <t>Percent of total canopy cover</t>
  </si>
  <si>
    <t>Importance value</t>
  </si>
  <si>
    <t>Calculated total</t>
  </si>
  <si>
    <t>Conversions</t>
  </si>
  <si>
    <t>acres to hectares</t>
  </si>
  <si>
    <t>Short Tons to MT</t>
  </si>
  <si>
    <t>1,000,000 hectares to hectares</t>
  </si>
  <si>
    <t>lbs to MT</t>
  </si>
  <si>
    <t>MT to kg</t>
  </si>
  <si>
    <t>Tons to Pounds</t>
  </si>
  <si>
    <t>MT to g</t>
  </si>
  <si>
    <t>kt/MMT</t>
  </si>
  <si>
    <t>Metric Tons to Short tons =</t>
  </si>
  <si>
    <t>sq ft to sq m</t>
  </si>
  <si>
    <t>Carbon to Carbon Dioxide</t>
  </si>
  <si>
    <t>sq km to sq m</t>
  </si>
  <si>
    <t>sq km to acres</t>
  </si>
  <si>
    <t>sq km to ha</t>
  </si>
  <si>
    <t>sq m to ha</t>
  </si>
  <si>
    <t>GWP</t>
  </si>
  <si>
    <r>
      <t>CH</t>
    </r>
    <r>
      <rPr>
        <vertAlign val="subscript"/>
        <sz val="9"/>
        <rFont val="Arial"/>
        <family val="2"/>
      </rPr>
      <t>4</t>
    </r>
  </si>
  <si>
    <r>
      <t>N</t>
    </r>
    <r>
      <rPr>
        <vertAlign val="subscript"/>
        <sz val="9"/>
        <rFont val="Arial"/>
        <family val="2"/>
      </rPr>
      <t>2</t>
    </r>
    <r>
      <rPr>
        <sz val="9"/>
        <rFont val="Arial"/>
        <family val="2"/>
      </rPr>
      <t>O</t>
    </r>
  </si>
  <si>
    <t>Source: IPCC Fifth Assessement Report (AR5)</t>
  </si>
  <si>
    <t>Forest Factors (C Uptake)</t>
  </si>
  <si>
    <t>Net Sequestration Rate (MT C/ha/yr)</t>
  </si>
  <si>
    <t>Annual</t>
  </si>
  <si>
    <t>USGS Net Sequestration Rates (NEW as of August 2020)</t>
  </si>
  <si>
    <t>Net Ecosystem Production (kt C/year)</t>
  </si>
  <si>
    <r>
      <t>Area (km</t>
    </r>
    <r>
      <rPr>
        <vertAlign val="superscript"/>
        <sz val="10"/>
        <rFont val="Arial"/>
        <family val="2"/>
      </rPr>
      <t>2</t>
    </r>
    <r>
      <rPr>
        <sz val="10"/>
        <rFont val="Arial"/>
        <family val="2"/>
      </rPr>
      <t>)</t>
    </r>
  </si>
  <si>
    <t>MT C/ha/yr</t>
  </si>
  <si>
    <t>Historical and Projected Land Cover for the State of Hawaii</t>
  </si>
  <si>
    <t>Projection Period:</t>
  </si>
  <si>
    <t>years</t>
  </si>
  <si>
    <t>Percent Share by Land Cover Type</t>
  </si>
  <si>
    <t>Annualized Change</t>
  </si>
  <si>
    <t>Agricultural Lands</t>
  </si>
  <si>
    <t>Grasslands</t>
  </si>
  <si>
    <t>Forests</t>
  </si>
  <si>
    <t>Developed Land</t>
  </si>
  <si>
    <t>Barren</t>
  </si>
  <si>
    <t>Wetlands</t>
  </si>
  <si>
    <t>Population Projections: United States and State of Hawaii</t>
  </si>
  <si>
    <t>2016-2017</t>
  </si>
  <si>
    <t>2017-2018</t>
  </si>
  <si>
    <t>2018-2019</t>
  </si>
  <si>
    <t>2019-2020</t>
  </si>
  <si>
    <t>2020-2021</t>
  </si>
  <si>
    <t>2021-2022</t>
  </si>
  <si>
    <t>2022-2023</t>
  </si>
  <si>
    <t>2023-2024</t>
  </si>
  <si>
    <t>2024-2025</t>
  </si>
  <si>
    <t>2025-2026</t>
  </si>
  <si>
    <t>2026-2027</t>
  </si>
  <si>
    <t>2027-2028</t>
  </si>
  <si>
    <t>2028-2029</t>
  </si>
  <si>
    <t>2029-2030</t>
  </si>
  <si>
    <t>Percent Change in U.S. Population</t>
  </si>
  <si>
    <t>Percent Change in Hawaii Population</t>
  </si>
  <si>
    <r>
      <rPr>
        <i/>
        <sz val="9"/>
        <color theme="1"/>
        <rFont val="Arial"/>
        <family val="2"/>
      </rPr>
      <t>U.S. Population Projections:</t>
    </r>
    <r>
      <rPr>
        <sz val="9"/>
        <color theme="1"/>
        <rFont val="Arial"/>
        <family val="2"/>
      </rPr>
      <t xml:space="preserve"> Table 1. Projected population size and births, deaths, and migration (NP2017-T1). Source: U.S. Census Bureau, Population Division. Release Date: December 2017</t>
    </r>
  </si>
  <si>
    <t>Hawaii Population Projections:  Hawaii State Department of Business, Economic Development &amp; Tourism, Population and Economic Projections for the State of Hawaii to 2040 - DBEDT 2040 Series, Tables A-2 to A-6. Also available in the Hawaii 2017 Data Book. Table 1.26: De Facto Population Projections. September 2020. http://dbedt.hawaii.gov/economic/databook/db2019/</t>
  </si>
  <si>
    <t>Projected Wildfires for the State of Hawaii</t>
  </si>
  <si>
    <r>
      <t>km</t>
    </r>
    <r>
      <rPr>
        <vertAlign val="superscript"/>
        <sz val="10"/>
        <rFont val="Arial"/>
        <family val="2"/>
      </rPr>
      <t>2</t>
    </r>
  </si>
  <si>
    <t>Projected Average Annual Area Burned</t>
  </si>
  <si>
    <t>Percent of Total Wildfires by Land Type</t>
  </si>
  <si>
    <t>Relative Percentage of Forest Fires to Shrubland Fires</t>
  </si>
  <si>
    <t>Projected Grassland Stock Change for the State of Hawaii</t>
  </si>
  <si>
    <t>NEW as of August 2020</t>
  </si>
  <si>
    <t>Grassland Carbon Stock (Tg C)</t>
  </si>
  <si>
    <t>Annualized % Change</t>
  </si>
  <si>
    <t>Source: Paul Selmants, personal communication (August 24th, 2020), Cstocks_landcover.xlsx</t>
  </si>
  <si>
    <t>Stocks (MMT C)</t>
  </si>
  <si>
    <t>Change in CO2 emissions (MMT CO2)</t>
  </si>
  <si>
    <t>% Change</t>
  </si>
  <si>
    <t>Emissions Source</t>
  </si>
  <si>
    <t>Live Value</t>
  </si>
  <si>
    <t>Hardcoded Value</t>
  </si>
  <si>
    <t>Units</t>
  </si>
  <si>
    <t>Distribution Type</t>
  </si>
  <si>
    <t>Uncertainty Ranges</t>
  </si>
  <si>
    <t>Reference</t>
  </si>
  <si>
    <t>Notes</t>
  </si>
  <si>
    <r>
      <t>Uncertainty Range</t>
    </r>
    <r>
      <rPr>
        <vertAlign val="superscript"/>
        <sz val="10"/>
        <rFont val="Arial"/>
        <family val="2"/>
      </rPr>
      <t>a</t>
    </r>
  </si>
  <si>
    <t>Confidence Level</t>
  </si>
  <si>
    <t>Mean / Median Value</t>
  </si>
  <si>
    <t>Std. Dev.</t>
  </si>
  <si>
    <t>@risk inputs</t>
  </si>
  <si>
    <t>@risk formula</t>
  </si>
  <si>
    <t>2021 Soil C Stock Changes from Cropland: Mineral (1990-2021 Inventory)</t>
  </si>
  <si>
    <t>Ag Soil C</t>
  </si>
  <si>
    <t>'Ag Soils Emissions'!AH7</t>
  </si>
  <si>
    <t>MT CO2e</t>
  </si>
  <si>
    <t>Pert Beta</t>
  </si>
  <si>
    <t>U.S. EPA (2017)</t>
  </si>
  <si>
    <t>ICF used the same uncertainty bounds as what were calculated for the 2016 Hawaii Inventory. Bounds are based on values from the 1990-2015 U.S. Inventory.</t>
  </si>
  <si>
    <t>2021 Soil C Stock Changes from Cropland: Organic (1990-2021 Inventory)</t>
  </si>
  <si>
    <t>'Ag Soils Emissions'!AH8</t>
  </si>
  <si>
    <t>2021 Soil C Stock Changes from Grassland: Mineral (1990-2021 Inventory)</t>
  </si>
  <si>
    <t>'Ag Soils Emissions'!AH10</t>
  </si>
  <si>
    <t>2021 Soil C Stock Changes from Grassland: Organic (1990-2021 Inventory)</t>
  </si>
  <si>
    <t>'Ag Soils Emissions'!AH11</t>
  </si>
  <si>
    <t>2019 Forest Net Ecosystem Production</t>
  </si>
  <si>
    <t>'Conversions and EFs'!J31</t>
  </si>
  <si>
    <t>kt C</t>
  </si>
  <si>
    <t>Paul Selmants (USGS), "NEP_StateClass.xlsx"</t>
  </si>
  <si>
    <t>ICF calculated the uncertainty range by taking an average of the min and max values for each climate change/land-use scenario associated with the forest net ecosystem production value.</t>
  </si>
  <si>
    <t>2019 Forest Area</t>
  </si>
  <si>
    <t>'Conversions and EFs'!J32</t>
  </si>
  <si>
    <t>sq. km.</t>
  </si>
  <si>
    <t>Normal</t>
  </si>
  <si>
    <t>Paul Selmants (USGS), "fire_landcover.xlsx"</t>
  </si>
  <si>
    <t>ICF used 5% uncertainty bounds for other land area estimates from Selmants.</t>
  </si>
  <si>
    <t>2019 Shrubland Net Ecosystem Production</t>
  </si>
  <si>
    <t>'Conversions and EFs'!J38</t>
  </si>
  <si>
    <t>ICF calculated the uncertainty range by taking an average of the min and max values for each climate change/land-use scenario associated with the shrubland net ecosystem production value.</t>
  </si>
  <si>
    <t>2019 Shrubland Area</t>
  </si>
  <si>
    <t>'Conversions and EFs'!J39</t>
  </si>
  <si>
    <t>2021 Molokai Forested Natural Areas</t>
  </si>
  <si>
    <t>Forest Acreage Calculation'!FM6</t>
  </si>
  <si>
    <t>IPCC (2006)</t>
  </si>
  <si>
    <t>According to IPCC Vol 4, Ch. 4, "In eight Amazon tropical forest inventory plots, combined measurement errors led to errors of 10-30% in
estimates of basal area change over periods of less than 10 years (Phillips et al., 2002)."</t>
  </si>
  <si>
    <t>2021 Kauai Forested Natural Areas</t>
  </si>
  <si>
    <t>Forest Acreage Calculation'!FM7</t>
  </si>
  <si>
    <t>2021 Oahu Forested Natural Areas</t>
  </si>
  <si>
    <t>Forest Acreage Calculation'!FM8</t>
  </si>
  <si>
    <t>2021 Hawaii Forested Natural Areas</t>
  </si>
  <si>
    <t>Forest Acreage Calculation'!FM9</t>
  </si>
  <si>
    <t>2021 Lanai Forested Natural Areas</t>
  </si>
  <si>
    <t>Forest Acreage Calculation'!FM10</t>
  </si>
  <si>
    <t>2021 Maui Forested Natural Areas</t>
  </si>
  <si>
    <t>Forest Acreage Calculation'!FM11</t>
  </si>
  <si>
    <t>2021 Kauai Woodland on Farms Acreage</t>
  </si>
  <si>
    <t>Forest Acreage Calculation'!FL7</t>
  </si>
  <si>
    <t>2021 Oahu Woodland on Farms Acreage</t>
  </si>
  <si>
    <t>Forest Acreage Calculation'!FL8</t>
  </si>
  <si>
    <t>2021 Hawaii Woodland on Farms Acreage</t>
  </si>
  <si>
    <t>Forest Acreage Calculation'!FL9</t>
  </si>
  <si>
    <t>2021 Lanai Woodland on Farms Acreage</t>
  </si>
  <si>
    <t>Forest Acreage Calculation'!FL10</t>
  </si>
  <si>
    <t>2021 Maui Woodland on Farms Acreage</t>
  </si>
  <si>
    <t>Forest Acreage Calculation'!FL11</t>
  </si>
  <si>
    <t>2021 Niihau Woodland on Farms Acreage</t>
  </si>
  <si>
    <t>Forest Acreage Calculation'!FL12</t>
  </si>
  <si>
    <t>2021 Total Woodland on Farms Acreage</t>
  </si>
  <si>
    <t>Forest Acreage Calculation'!FL14</t>
  </si>
  <si>
    <t>2021 Molokai Forest Reserve Land, Private forested area in conservation district</t>
  </si>
  <si>
    <t>Forest Acreage Calculation'!FK6</t>
  </si>
  <si>
    <t>2021 Kauai Forest Reserve Land, Private forested area in conservation district</t>
  </si>
  <si>
    <t>Forest Acreage Calculation'!FK7</t>
  </si>
  <si>
    <t>2021 Oahu Forest Reserve Land, Private forested area in conservation district</t>
  </si>
  <si>
    <t>Forest Acreage Calculation'!FK8</t>
  </si>
  <si>
    <t>2021 Hawaii Forest Reserve Land, Private forested area in conservation district</t>
  </si>
  <si>
    <t>Forest Acreage Calculation'!FK9</t>
  </si>
  <si>
    <t>2021 Lanai Forest Reserve Land, Private forested area in conservation district</t>
  </si>
  <si>
    <t>Forest Acreage Calculation'!FK10</t>
  </si>
  <si>
    <t>2021 Maui Forest Reserve Land, Private forested area in conservation district</t>
  </si>
  <si>
    <t>Forest Acreage Calculation'!FK11</t>
  </si>
  <si>
    <t>2021 Niihau Forest Reserve Land, Private forested area in conservation district</t>
  </si>
  <si>
    <t>Forest Acreage Calculation'!FK12</t>
  </si>
  <si>
    <t>Forest Fires'!AH15</t>
  </si>
  <si>
    <t>ICF Expert Judgment</t>
  </si>
  <si>
    <t>Hawaii's land areas under wildland fire protection are well-documented and established by law, so uncertainty is expected to be minimal.</t>
  </si>
  <si>
    <t>2021 Reported area burned</t>
  </si>
  <si>
    <t>'Forest Fires'!AH9</t>
  </si>
  <si>
    <t>Uniform</t>
  </si>
  <si>
    <t>Based on uncertainty bounds from USFS used in the 1990-2013 U.S. Inventory (see LULUCF_FLRFL_Forest Carbon_Forest Fires.xlsx</t>
  </si>
  <si>
    <t>Annual Percent of Area Burned - Forest - Dry Forest</t>
  </si>
  <si>
    <t>'Forest Fires'!B113</t>
  </si>
  <si>
    <t>percent</t>
  </si>
  <si>
    <t>Selmants et al. used very high resolution imagery and several recent land-use and land cover maps, so uncertainty is expected to be minimal</t>
  </si>
  <si>
    <t>Annual Percent of Area Burned - Forest - Mesic Forest</t>
  </si>
  <si>
    <t>'Forest Fires'!B114</t>
  </si>
  <si>
    <t>Annual Percent of Area Burned - Forest - Wet Forest</t>
  </si>
  <si>
    <t>'Forest Fires'!B115</t>
  </si>
  <si>
    <t>Annual Percent of Area Burned - Forest - Dry Shrubland</t>
  </si>
  <si>
    <t>'Forest Fires'!B117</t>
  </si>
  <si>
    <t>Annual Percent of Area Burned - Shrubland - Mesic Shrubland</t>
  </si>
  <si>
    <t>'Forest Fires'!B118</t>
  </si>
  <si>
    <t>Annual Percent of Area Burned - Shrubland - Wet Shrubland</t>
  </si>
  <si>
    <t>'Forest Fires'!B119</t>
  </si>
  <si>
    <t>Fire emission factor dry forest - very low</t>
  </si>
  <si>
    <t>'Forest Fires'!C138</t>
  </si>
  <si>
    <r>
      <t>gC/m</t>
    </r>
    <r>
      <rPr>
        <vertAlign val="superscript"/>
        <sz val="10"/>
        <rFont val="Times New Roman"/>
        <family val="1"/>
      </rPr>
      <t>2</t>
    </r>
  </si>
  <si>
    <t>USFS (2019)</t>
  </si>
  <si>
    <t>Based on sampling error for Hawaii carbon density from USFS (via email from Olaf Kuegler, USFS FIA). The standard error for Hawaii carbon density is ~2.92%. USFS National Sampling Design and Estimation Procedures indicate: "Assuming normality of the distribution of estimates, the percent sampling error can be used to compute an approximate 67 percent confidence interval. If the sampling error is doubled, then an approximate 95 percent confidence interval can be formed."</t>
  </si>
  <si>
    <t>Fire emission factor dry forest - low</t>
  </si>
  <si>
    <t>'Forest Fires'!C139</t>
  </si>
  <si>
    <t>Fire emission factor dry forest - moderate</t>
  </si>
  <si>
    <t>'Forest Fires'!C140</t>
  </si>
  <si>
    <r>
      <t>gC/m</t>
    </r>
    <r>
      <rPr>
        <vertAlign val="superscript"/>
        <sz val="10"/>
        <rFont val="Times New Roman"/>
        <family val="1"/>
      </rPr>
      <t>2</t>
    </r>
    <r>
      <rPr>
        <sz val="11"/>
        <color theme="1"/>
        <rFont val="Calibri"/>
        <family val="2"/>
        <scheme val="minor"/>
      </rPr>
      <t/>
    </r>
  </si>
  <si>
    <t>Fire emission factor mesic forest - very low</t>
  </si>
  <si>
    <t>'Forest Fires'!C141</t>
  </si>
  <si>
    <t>Fire emission factor mesic forest - low</t>
  </si>
  <si>
    <t>'Forest Fires'!C142</t>
  </si>
  <si>
    <t>Fire emission factor mesic forest - moderate</t>
  </si>
  <si>
    <t>'Forest Fires'!C143</t>
  </si>
  <si>
    <t>Fire emission factor wet forest - very low</t>
  </si>
  <si>
    <t>'Forest Fires'!C144</t>
  </si>
  <si>
    <t>Fire emission factor wet forest - low</t>
  </si>
  <si>
    <t>'Forest Fires'!C145</t>
  </si>
  <si>
    <t>Fire emission factor wet forest - moderate</t>
  </si>
  <si>
    <t>'Forest Fires'!C146</t>
  </si>
  <si>
    <t>Fire emission factor alien tree plantation - very low</t>
  </si>
  <si>
    <t>'Forest Fires'!C147</t>
  </si>
  <si>
    <t>Fire emission factor alien tree plantation - low</t>
  </si>
  <si>
    <t>'Forest Fires'!C148</t>
  </si>
  <si>
    <t>Fire emission factor alien tree plantation - moderate</t>
  </si>
  <si>
    <t>'Forest Fires'!C149</t>
  </si>
  <si>
    <t>Fire emission factor dry shrubland - very low</t>
  </si>
  <si>
    <t>'Forest Fires'!C150</t>
  </si>
  <si>
    <t>Fire emission factor dry shrubland - low</t>
  </si>
  <si>
    <t>'Forest Fires'!C151</t>
  </si>
  <si>
    <t>Fire emission factor dry shrubland - moderate</t>
  </si>
  <si>
    <t>'Forest Fires'!C152</t>
  </si>
  <si>
    <t>Fire emission factor mesic shrubland - very low</t>
  </si>
  <si>
    <t>'Forest Fires'!C153</t>
  </si>
  <si>
    <t>Fire emission factor mesic shrubland - low</t>
  </si>
  <si>
    <t>'Forest Fires'!C154</t>
  </si>
  <si>
    <t>Fire emission factor mesic shrubland - moderate</t>
  </si>
  <si>
    <t>'Forest Fires'!C155</t>
  </si>
  <si>
    <t>Proportion of C emitted as CO2</t>
  </si>
  <si>
    <t>'Forest Fires'!E102</t>
  </si>
  <si>
    <t>Percentage</t>
  </si>
  <si>
    <t>CH4 Emission Factor</t>
  </si>
  <si>
    <t>'Forest Fires'!K103</t>
  </si>
  <si>
    <t>g per Kg DB burned</t>
  </si>
  <si>
    <t>IPCC (2006), Table 2.5 of Vol. 4</t>
  </si>
  <si>
    <t>Calculated based on the standard deviation (1.9) according to Table 2.6, Vol 4 (IPCC 2006)</t>
  </si>
  <si>
    <t>N2O Emission Factor</t>
  </si>
  <si>
    <t>'Forest Fires'!K105</t>
  </si>
  <si>
    <t>Calculated based on the standard deviation (0.07) according to Table 2.6, Vol 4 (IPCC 2006)</t>
  </si>
  <si>
    <t>CO2 Emission Factor</t>
  </si>
  <si>
    <t>'Forest Fires'!K107</t>
  </si>
  <si>
    <t>Calculated based on the standard deviation (131) according to Table 2.6, Vol 4 (IPCC 2006)</t>
  </si>
  <si>
    <t>Breakdown of Forest Type (Forest): Hawaii</t>
  </si>
  <si>
    <t>'Forest ShrubScrub Data'!N34</t>
  </si>
  <si>
    <t>Breakdown of Forest Type (Forest): Kauai</t>
  </si>
  <si>
    <t>'Forest ShrubScrub Data'!N35</t>
  </si>
  <si>
    <t>Breakdown of Forest Type (Forest): Lanai</t>
  </si>
  <si>
    <t>'Forest ShrubScrub Data'!N36</t>
  </si>
  <si>
    <t>Breakdown of Forest Type (Forest): Maui</t>
  </si>
  <si>
    <t>'Forest ShrubScrub Data'!N37</t>
  </si>
  <si>
    <t>Breakdown of Forest Type (Forest): Molokai</t>
  </si>
  <si>
    <t>'Forest ShrubScrub Data'!N38</t>
  </si>
  <si>
    <t>Breakdown of Forest Type (Forest): Niihau</t>
  </si>
  <si>
    <t>'Forest ShrubScrub Data'!N39</t>
  </si>
  <si>
    <t>Breakdown of Forest Type (Forest): Oahu</t>
  </si>
  <si>
    <t>'Forest ShrubScrub Data'!N40</t>
  </si>
  <si>
    <t>Breakdown of Forest Type (Scrub/Shrub): Hawaii</t>
  </si>
  <si>
    <t>'Forest ShrubScrub Data'!O34</t>
  </si>
  <si>
    <t>Breakdown of Forest Type (Scrub/Shrub): Kauai</t>
  </si>
  <si>
    <t>'Forest ShrubScrub Data'!O35</t>
  </si>
  <si>
    <t>Breakdown of Forest Type (Scrub/Shrub): Lanai</t>
  </si>
  <si>
    <t>'Forest ShrubScrub Data'!O36</t>
  </si>
  <si>
    <t>Breakdown of Forest Type (Scrub/Shrub): Maui</t>
  </si>
  <si>
    <t>'Forest ShrubScrub Data'!O37</t>
  </si>
  <si>
    <t>Breakdown of Forest Type (Scrub/Shrub): Molokai</t>
  </si>
  <si>
    <t>'Forest ShrubScrub Data'!O38</t>
  </si>
  <si>
    <t>Breakdown of Forest Type (Scrub/Shrub): Niihau</t>
  </si>
  <si>
    <t>'Forest ShrubScrub Data'!O39</t>
  </si>
  <si>
    <t>Breakdown of Forest Type (Scrub/Shrub): Oahu</t>
  </si>
  <si>
    <t>'Forest ShrubScrub Data'!O40</t>
  </si>
  <si>
    <t>1984 Hawaii Population</t>
  </si>
  <si>
    <t>Landfilled YTFS</t>
  </si>
  <si>
    <t>LYTInputs'!AA57</t>
  </si>
  <si>
    <t># People</t>
  </si>
  <si>
    <t>1985 Hawaii Population</t>
  </si>
  <si>
    <t>LYTInputs!AB57</t>
  </si>
  <si>
    <t>1986 Hawaii Population</t>
  </si>
  <si>
    <t>LYTInputs!AC57</t>
  </si>
  <si>
    <t>1987 Hawaii Population</t>
  </si>
  <si>
    <t>LYTInputs!AD57</t>
  </si>
  <si>
    <t>1988 Hawaii Population</t>
  </si>
  <si>
    <t>LYTInputs!AE57</t>
  </si>
  <si>
    <t>1989 Hawaii Population</t>
  </si>
  <si>
    <t>LYTInputs!AF57</t>
  </si>
  <si>
    <t>1990 U.S. Waste Combustion</t>
  </si>
  <si>
    <t>LYTInputs!$AG$15</t>
  </si>
  <si>
    <t>thousand short tons</t>
  </si>
  <si>
    <t>ICF Expert Judgment based on IPCC (2006)</t>
  </si>
  <si>
    <t>2006 IPCC Guidelines states "30% is a typical value for countries which collect waste generation data on regular basis. ±10% for countries with high quality data (e.g., weighing at all SWDS and other treatment facilities)."</t>
  </si>
  <si>
    <t>1990 U.S. Landfill/Other Disposal</t>
  </si>
  <si>
    <t>LYTInputs!$AG$16</t>
  </si>
  <si>
    <t>1990 Yard Trimming Generation</t>
  </si>
  <si>
    <t>LYTInputs!AG26</t>
  </si>
  <si>
    <t>1990 Yard Trimming Recovery</t>
  </si>
  <si>
    <t>LYTInputs!AG27</t>
  </si>
  <si>
    <t>1990 Yard Trimmings Discards</t>
  </si>
  <si>
    <t>LYTInputs!$AG$29</t>
  </si>
  <si>
    <t>1000 short wet tons</t>
  </si>
  <si>
    <t>1990 Food Scraps Generation</t>
  </si>
  <si>
    <t>LYTInputs!AG47</t>
  </si>
  <si>
    <t>1990 Food Scraps Recovery</t>
  </si>
  <si>
    <t>LYTInputs!AG48</t>
  </si>
  <si>
    <t>1990 U.S. Population</t>
  </si>
  <si>
    <t>LYTInputs!$AG$56</t>
  </si>
  <si>
    <t>U.S. EPA (2017) Based on MOE from American Community Survey datasets</t>
  </si>
  <si>
    <t>1990 Hawaii Population</t>
  </si>
  <si>
    <t>LYTInputs!AG57</t>
  </si>
  <si>
    <t>1991 U.S. Waste Combustion</t>
  </si>
  <si>
    <t>LYTInputs!AH15</t>
  </si>
  <si>
    <t>1991 U.S. Landfill/Other Disposal</t>
  </si>
  <si>
    <t>LYTInputs!AH16</t>
  </si>
  <si>
    <t>1991 Yard Trimming Generation</t>
  </si>
  <si>
    <t>LYTInputs!AH26</t>
  </si>
  <si>
    <t>1991 Yard Trimming Recovery</t>
  </si>
  <si>
    <t>LYTInputs!AH27</t>
  </si>
  <si>
    <t>1991 Food Scraps Generation</t>
  </si>
  <si>
    <t>LYTInputs!AH47</t>
  </si>
  <si>
    <t>1991 Food Scraps Recovery</t>
  </si>
  <si>
    <t>LYTInputs!AH48</t>
  </si>
  <si>
    <t>1991 U.S. Population</t>
  </si>
  <si>
    <t>LYTInputs!AH56</t>
  </si>
  <si>
    <t>1991 Hawaii Population</t>
  </si>
  <si>
    <t>LYTInputs!AH57</t>
  </si>
  <si>
    <t>1992 U.S. Waste Combustion</t>
  </si>
  <si>
    <t>LYTInputs!AI15</t>
  </si>
  <si>
    <t>1992 U.S. Landfill/Other Disposal</t>
  </si>
  <si>
    <t>LYTInputs!AI16</t>
  </si>
  <si>
    <t>1992 Yard Trimming Generation</t>
  </si>
  <si>
    <t>LYTInputs!AI26</t>
  </si>
  <si>
    <t>1992 Yard Trimming Recovery</t>
  </si>
  <si>
    <t>LYTInputs!AI27</t>
  </si>
  <si>
    <t>1992 Food Scraps Generation</t>
  </si>
  <si>
    <t>LYTInputs!AI47</t>
  </si>
  <si>
    <t>1992 Food Scraps Recovery</t>
  </si>
  <si>
    <t>LYTInputs!AI48</t>
  </si>
  <si>
    <t>1992 U.S. Population</t>
  </si>
  <si>
    <t>LYTInputs!AI56</t>
  </si>
  <si>
    <t>1992 Hawaii Population</t>
  </si>
  <si>
    <t>LYTInputs!AI57</t>
  </si>
  <si>
    <t>1993 U.S. Waste Combustion</t>
  </si>
  <si>
    <t>LYTInputs!AJ15</t>
  </si>
  <si>
    <t>1993 U.S. Landfill/Other Disposal</t>
  </si>
  <si>
    <t>LYTInputs!AJ16</t>
  </si>
  <si>
    <t>1993 Yard Trimming Generation</t>
  </si>
  <si>
    <t>LYTInputs!AJ26</t>
  </si>
  <si>
    <t>1993 Yard Trimming Recovery</t>
  </si>
  <si>
    <t>LYTInputs!AJ27</t>
  </si>
  <si>
    <t>1993 Food Scraps Generation</t>
  </si>
  <si>
    <t>LYTInputs!AJ47</t>
  </si>
  <si>
    <t>1993 Food Scraps Recovery</t>
  </si>
  <si>
    <t>LYTInputs!AJ48</t>
  </si>
  <si>
    <t>1993 U.S. Population</t>
  </si>
  <si>
    <t>LYTInputs!AJ56</t>
  </si>
  <si>
    <t>1993 Hawaii Population</t>
  </si>
  <si>
    <t>LYTInputs!AJ57</t>
  </si>
  <si>
    <t>1994 U.S. Waste Combustion</t>
  </si>
  <si>
    <t>LYTInputs!AK15</t>
  </si>
  <si>
    <t>1994 U.S. Landfill/Other Disposal</t>
  </si>
  <si>
    <t>LYTInputs!AK16</t>
  </si>
  <si>
    <t>1994 Yard Trimming Generation</t>
  </si>
  <si>
    <t>LYTInputs!AK26</t>
  </si>
  <si>
    <t>1994 Yard Trimming Recovery</t>
  </si>
  <si>
    <t>LYTInputs!AK27</t>
  </si>
  <si>
    <t>1994 Food Scraps Generation</t>
  </si>
  <si>
    <t>LYTInputs!AK47</t>
  </si>
  <si>
    <t>1994 Food Scraps Recovery</t>
  </si>
  <si>
    <t>LYTInputs!AK48</t>
  </si>
  <si>
    <t>1994 U.S. Population</t>
  </si>
  <si>
    <t>LYTInputs!AK56</t>
  </si>
  <si>
    <t>1994 Hawaii Population</t>
  </si>
  <si>
    <t>LYTInputs!AK57</t>
  </si>
  <si>
    <t>1995 U.S. Waste Combustion</t>
  </si>
  <si>
    <t>LYTInputs!AL15</t>
  </si>
  <si>
    <t>1995 U.S. Landfill/Other Disposal</t>
  </si>
  <si>
    <t>LYTInputs!AL16</t>
  </si>
  <si>
    <t>1995 Yard Trimming Generation</t>
  </si>
  <si>
    <t>LYTInputs!AL26</t>
  </si>
  <si>
    <t>1995 Yard Trimming Recovery</t>
  </si>
  <si>
    <t>LYTInputs!AL27</t>
  </si>
  <si>
    <t>1995 Food Scraps Generation</t>
  </si>
  <si>
    <t>LYTInputs!AL47</t>
  </si>
  <si>
    <t>1995 Food Scraps Recovery</t>
  </si>
  <si>
    <t>LYTInputs!AL48</t>
  </si>
  <si>
    <t>1995 U.S. Population</t>
  </si>
  <si>
    <t>LYTInputs!AL56</t>
  </si>
  <si>
    <t>1995 Hawaii Population</t>
  </si>
  <si>
    <t>LYTInputs!AL57</t>
  </si>
  <si>
    <t>1996 U.S. Waste Combustion</t>
  </si>
  <si>
    <t>LYTInputs!AM15</t>
  </si>
  <si>
    <t>1996 U.S. Landfill/Other Disposal</t>
  </si>
  <si>
    <t>LYTInputs!AM16</t>
  </si>
  <si>
    <t>1996 Yard Trimming Generation</t>
  </si>
  <si>
    <t>LYTInputs!AM26</t>
  </si>
  <si>
    <t>1996 Yard Trimming Recovery</t>
  </si>
  <si>
    <t>LYTInputs!AM27</t>
  </si>
  <si>
    <t>1996 Food Scraps Generation</t>
  </si>
  <si>
    <t>LYTInputs!AM47</t>
  </si>
  <si>
    <t>1996 Food Scraps Recovery</t>
  </si>
  <si>
    <t>LYTInputs!AM48</t>
  </si>
  <si>
    <t>1996 U.S. Population</t>
  </si>
  <si>
    <t>LYTInputs!AM56</t>
  </si>
  <si>
    <t>1996 Hawaii Population</t>
  </si>
  <si>
    <t>LYTInputs!AM57</t>
  </si>
  <si>
    <t>1997 U.S. Waste Combustion</t>
  </si>
  <si>
    <t>LYTInputs!AN15</t>
  </si>
  <si>
    <t>1997 U.S. Landfill/Other Disposal</t>
  </si>
  <si>
    <t>LYTInputs!AN16</t>
  </si>
  <si>
    <t>1997 Yard Trimming Generation</t>
  </si>
  <si>
    <t>LYTInputs!AN26</t>
  </si>
  <si>
    <t>1997 Yard Trimming Recovery</t>
  </si>
  <si>
    <t>LYTInputs!AN27</t>
  </si>
  <si>
    <t>1997 Food Scraps Generation</t>
  </si>
  <si>
    <t>LYTInputs!AN47</t>
  </si>
  <si>
    <t>1997 Food Scraps Recovery</t>
  </si>
  <si>
    <t>LYTInputs!AN48</t>
  </si>
  <si>
    <t>1997 U.S. Population</t>
  </si>
  <si>
    <t>LYTInputs!AN56</t>
  </si>
  <si>
    <t>1997 Hawaii Population</t>
  </si>
  <si>
    <t>LYTInputs!AN57</t>
  </si>
  <si>
    <t>1998 U.S. Waste Combustion</t>
  </si>
  <si>
    <t>LYTInputs!AO15</t>
  </si>
  <si>
    <t>1998 U.S. Landfill/Other Disposal</t>
  </si>
  <si>
    <t>LYTInputs!AO16</t>
  </si>
  <si>
    <t>1998 Yard Trimming Generation</t>
  </si>
  <si>
    <t>LYTInputs!AO26</t>
  </si>
  <si>
    <t>1998 Yard Trimming Recovery</t>
  </si>
  <si>
    <t>LYTInputs!AO27</t>
  </si>
  <si>
    <t>1998 Food Scraps Generation</t>
  </si>
  <si>
    <t>LYTInputs!AO47</t>
  </si>
  <si>
    <t>1998 Food Scraps Recovery</t>
  </si>
  <si>
    <t>LYTInputs!AO48</t>
  </si>
  <si>
    <t>1998 U.S. Population</t>
  </si>
  <si>
    <t>LYTInputs!AO56</t>
  </si>
  <si>
    <t>1998 Hawaii Population</t>
  </si>
  <si>
    <t>LYTInputs!AO57</t>
  </si>
  <si>
    <t>1999 U.S. Waste Combustion</t>
  </si>
  <si>
    <t>LYTInputs!AP15</t>
  </si>
  <si>
    <t>1999 U.S. Landfill/Other Disposal</t>
  </si>
  <si>
    <t>LYTInputs!AP16</t>
  </si>
  <si>
    <t>1999 Yard Trimming Generation</t>
  </si>
  <si>
    <t>LYTInputs!AP26</t>
  </si>
  <si>
    <t>1999 Yard Trimming Recovery</t>
  </si>
  <si>
    <t>LYTInputs!AP27</t>
  </si>
  <si>
    <t>1999 Food Scraps Generation</t>
  </si>
  <si>
    <t>LYTInputs!AP47</t>
  </si>
  <si>
    <t>1999 Food Scraps Recovery</t>
  </si>
  <si>
    <t>LYTInputs!AP48</t>
  </si>
  <si>
    <t>1999 U.S. Population</t>
  </si>
  <si>
    <t>LYTInputs!AP56</t>
  </si>
  <si>
    <t>1999 Hawaii Population</t>
  </si>
  <si>
    <t>LYTInputs!AP57</t>
  </si>
  <si>
    <t>2000 U.S. Waste Combustion</t>
  </si>
  <si>
    <t>LYTInputs!AQ15</t>
  </si>
  <si>
    <t>2000 U.S. Landfill/Other Disposal</t>
  </si>
  <si>
    <t>LYTInputs!AQ16</t>
  </si>
  <si>
    <t>2000 Yard Trimming Generation</t>
  </si>
  <si>
    <t>LYTInputs!AQ26</t>
  </si>
  <si>
    <t>2000 Yard Trimming Recovery</t>
  </si>
  <si>
    <t>LYTInputs!AQ27</t>
  </si>
  <si>
    <t>2000 Food Scraps Generation</t>
  </si>
  <si>
    <t>LYTInputs!AQ47</t>
  </si>
  <si>
    <t>2000 Food Scraps Recovery</t>
  </si>
  <si>
    <t>LYTInputs!AQ48</t>
  </si>
  <si>
    <t>2000 U.S. Population</t>
  </si>
  <si>
    <t>LYTInputs!AQ56</t>
  </si>
  <si>
    <t>2000 Hawaii Population</t>
  </si>
  <si>
    <t>LYTInputs!AQ57</t>
  </si>
  <si>
    <t>2001 U.S. Waste Combustion</t>
  </si>
  <si>
    <t>LYTInputs!AR15</t>
  </si>
  <si>
    <t>2001 U.S. Landfill/Other Disposal</t>
  </si>
  <si>
    <t>LYTInputs!AR16</t>
  </si>
  <si>
    <t>2001 Yard Trimming Generation</t>
  </si>
  <si>
    <t>LYTInputs!AR26</t>
  </si>
  <si>
    <t>2001 Yard Trimming Recovery</t>
  </si>
  <si>
    <t>LYTInputs!AR27</t>
  </si>
  <si>
    <t>2001 Food Scraps Generation</t>
  </si>
  <si>
    <t>LYTInputs!AR47</t>
  </si>
  <si>
    <t>2001 Food Scraps Recovery</t>
  </si>
  <si>
    <t>LYTInputs!AR48</t>
  </si>
  <si>
    <t>2001 U.S. Population</t>
  </si>
  <si>
    <t>LYTInputs!AR56</t>
  </si>
  <si>
    <t>2001 Hawaii Population</t>
  </si>
  <si>
    <t>LYTInputs!AR57</t>
  </si>
  <si>
    <t>2002 U.S. Waste Combustion</t>
  </si>
  <si>
    <t>LYTInputs!AS15</t>
  </si>
  <si>
    <t>2002 U.S. Landfill/Other Disposal</t>
  </si>
  <si>
    <t>LYTInputs!AS16</t>
  </si>
  <si>
    <t>2002 Yard Trimming Generation</t>
  </si>
  <si>
    <t>LYTInputs!AS26</t>
  </si>
  <si>
    <t>2002 Yard Trimming Recovery</t>
  </si>
  <si>
    <t>LYTInputs!AS27</t>
  </si>
  <si>
    <t>2002 Food Scraps Generation</t>
  </si>
  <si>
    <t>LYTInputs!AS47</t>
  </si>
  <si>
    <t>2002 Food Scraps Recovery</t>
  </si>
  <si>
    <t>LYTInputs!AS48</t>
  </si>
  <si>
    <t>2002 U.S. Population</t>
  </si>
  <si>
    <t>LYTInputs!AS56</t>
  </si>
  <si>
    <t>2002 Hawaii Population</t>
  </si>
  <si>
    <t>LYTInputs!AS57</t>
  </si>
  <si>
    <t>2003 U.S. Waste Combustion</t>
  </si>
  <si>
    <t>LYTInputs!AT15</t>
  </si>
  <si>
    <t>2003 U.S. Landfill/Other Disposal</t>
  </si>
  <si>
    <t>LYTInputs!AT16</t>
  </si>
  <si>
    <t>2003 Yard Trimming Generation</t>
  </si>
  <si>
    <t>LYTInputs!AT26</t>
  </si>
  <si>
    <t>2003 Yard Trimming Recovery</t>
  </si>
  <si>
    <t>LYTInputs!AT27</t>
  </si>
  <si>
    <t>2003 Food Scraps Generation</t>
  </si>
  <si>
    <t>LYTInputs!AT47</t>
  </si>
  <si>
    <t>2003 Food Scraps Recovery</t>
  </si>
  <si>
    <t>LYTInputs!AT48</t>
  </si>
  <si>
    <t>2003 U.S. Population</t>
  </si>
  <si>
    <t>LYTInputs!AT56</t>
  </si>
  <si>
    <t>2003 Hawaii Population</t>
  </si>
  <si>
    <t>LYTInputs!AT57</t>
  </si>
  <si>
    <t>2004 U.S. Waste Combustion</t>
  </si>
  <si>
    <t>LYTInputs!AU15</t>
  </si>
  <si>
    <t>2004 U.S. Landfill/Other Disposal</t>
  </si>
  <si>
    <t>LYTInputs!AU16</t>
  </si>
  <si>
    <t>2004 Yard Trimming Generation</t>
  </si>
  <si>
    <t>LYTInputs!AU26</t>
  </si>
  <si>
    <t>2004 Yard Trimming Recovery</t>
  </si>
  <si>
    <t>LYTInputs!AU27</t>
  </si>
  <si>
    <t>2004 Food Scraps Generation</t>
  </si>
  <si>
    <t>LYTInputs!AU47</t>
  </si>
  <si>
    <t>2004 Food Scraps Recovery</t>
  </si>
  <si>
    <t>LYTInputs!AU48</t>
  </si>
  <si>
    <t>2004 U.S. Population</t>
  </si>
  <si>
    <t>LYTInputs!AU56</t>
  </si>
  <si>
    <t>2004 Hawaii Population</t>
  </si>
  <si>
    <t>LYTInputs!AU57</t>
  </si>
  <si>
    <t>2005 U.S. Waste Combustion</t>
  </si>
  <si>
    <t>LYTInputs!AV15</t>
  </si>
  <si>
    <t>2005 U.S. Landfill/Other Disposal</t>
  </si>
  <si>
    <t>LYTInputs!AV16</t>
  </si>
  <si>
    <t>2005 Yard Trimming Generation</t>
  </si>
  <si>
    <t>LYTInputs!AV26</t>
  </si>
  <si>
    <t>2005 Yard Trimming Recovery</t>
  </si>
  <si>
    <t>LYTInputs!AV27</t>
  </si>
  <si>
    <t>2005 Food Scraps Generation</t>
  </si>
  <si>
    <t>LYTInputs!AV47</t>
  </si>
  <si>
    <t>2005 Food Scraps Recovery</t>
  </si>
  <si>
    <t>LYTInputs!AV48</t>
  </si>
  <si>
    <t>2005 U.S. Population</t>
  </si>
  <si>
    <t>LYTInputs!AV56</t>
  </si>
  <si>
    <t>2005 Hawaii Population</t>
  </si>
  <si>
    <t>LYTInputs!AV57</t>
  </si>
  <si>
    <t>2006 U.S. Waste Combustion</t>
  </si>
  <si>
    <t>LYTInputs!AW15</t>
  </si>
  <si>
    <t>2006 U.S. Landfill/Other Disposal</t>
  </si>
  <si>
    <t>LYTInputs!AW16</t>
  </si>
  <si>
    <t>2006 Yard Trimming Generation</t>
  </si>
  <si>
    <t>LYTInputs!AW26</t>
  </si>
  <si>
    <t>2006 Yard Trimming Recovery</t>
  </si>
  <si>
    <t>LYTInputs!AW27</t>
  </si>
  <si>
    <t>2006 Food Scraps Generation</t>
  </si>
  <si>
    <t>LYTInputs!AW47</t>
  </si>
  <si>
    <t>2006 Food Scraps Recovery</t>
  </si>
  <si>
    <t>LYTInputs!AW48</t>
  </si>
  <si>
    <t>2006 U.S. Population</t>
  </si>
  <si>
    <t>LYTInputs!AW56</t>
  </si>
  <si>
    <t>2006 Hawaii Population</t>
  </si>
  <si>
    <t>LYTInputs!AW57</t>
  </si>
  <si>
    <t>2007 U.S. Waste Combustion</t>
  </si>
  <si>
    <t>LYTInputs!AX15</t>
  </si>
  <si>
    <t>2007 U.S. Landfill/Other Disposal</t>
  </si>
  <si>
    <t>LYTInputs!AX16</t>
  </si>
  <si>
    <t>2007 Yard Trimming Generation</t>
  </si>
  <si>
    <t>LYTInputs!AX26</t>
  </si>
  <si>
    <t>2007 Yard Trimming Recovery</t>
  </si>
  <si>
    <t>LYTInputs!AX27</t>
  </si>
  <si>
    <t>2007 Food Scraps Generation</t>
  </si>
  <si>
    <t>LYTInputs!AX47</t>
  </si>
  <si>
    <t>2007 Food Scraps Recovery</t>
  </si>
  <si>
    <t>LYTInputs!AX48</t>
  </si>
  <si>
    <t>2007 U.S. Population</t>
  </si>
  <si>
    <t>LYTInputs!AX56</t>
  </si>
  <si>
    <t>2007 Hawaii Population</t>
  </si>
  <si>
    <t>LYTInputs!AX57</t>
  </si>
  <si>
    <t>2008 U.S. Waste Combustion</t>
  </si>
  <si>
    <t>LYTInputs!AY15</t>
  </si>
  <si>
    <t>2008 U.S. Landfill/Other Disposal</t>
  </si>
  <si>
    <t>LYTInputs!AY16</t>
  </si>
  <si>
    <t>2008 Yard Trimming Generation</t>
  </si>
  <si>
    <t>LYTInputs!AY26</t>
  </si>
  <si>
    <t>2008 Yard Trimming Recovery</t>
  </si>
  <si>
    <t>LYTInputs!AY27</t>
  </si>
  <si>
    <t>2008 Food Scraps Generation</t>
  </si>
  <si>
    <t>LYTInputs!AY47</t>
  </si>
  <si>
    <t>2008 Food Scraps Recovery</t>
  </si>
  <si>
    <t>LYTInputs!AY48</t>
  </si>
  <si>
    <t>2008 U.S. Population</t>
  </si>
  <si>
    <t>LYTInputs!AY56</t>
  </si>
  <si>
    <t>2008 Hawaii Population</t>
  </si>
  <si>
    <t>LYTInputs!AY57</t>
  </si>
  <si>
    <t>2009 U.S. Waste Combustion</t>
  </si>
  <si>
    <t>LYTInputs!AZ15</t>
  </si>
  <si>
    <t>2009 U.S. Landfill/Other Disposal</t>
  </si>
  <si>
    <t>LYTInputs!AZ16</t>
  </si>
  <si>
    <t>2009 Yard Trimming Generation</t>
  </si>
  <si>
    <t>LYTInputs!AZ26</t>
  </si>
  <si>
    <t>2009 Yard Trimming Recovery</t>
  </si>
  <si>
    <t>LYTInputs!AZ27</t>
  </si>
  <si>
    <t>2009 Food Scraps Generation</t>
  </si>
  <si>
    <t>LYTInputs!AZ47</t>
  </si>
  <si>
    <t>2009 Food Scraps Recovery</t>
  </si>
  <si>
    <t>LYTInputs!AZ48</t>
  </si>
  <si>
    <t>2009 U.S. Population</t>
  </si>
  <si>
    <t>LYTInputs!AZ56</t>
  </si>
  <si>
    <t>2009 Hawaii Population</t>
  </si>
  <si>
    <t>LYTInputs!AZ57</t>
  </si>
  <si>
    <t>2010 U.S. Waste Combustion</t>
  </si>
  <si>
    <t>LYTInputs!BA15</t>
  </si>
  <si>
    <t>2010 U.S. Landfill/Other Disposal</t>
  </si>
  <si>
    <t>LYTInputs!BA16</t>
  </si>
  <si>
    <t>2010 Yard Trimming Generation</t>
  </si>
  <si>
    <t>LYTInputs!BA26</t>
  </si>
  <si>
    <t>2010 Yard Trimming Recovery</t>
  </si>
  <si>
    <t>LYTInputs!BA27</t>
  </si>
  <si>
    <t>2010 Food Scraps Generation</t>
  </si>
  <si>
    <t>LYTInputs!BA47</t>
  </si>
  <si>
    <t>2010 Food Scraps Recovery</t>
  </si>
  <si>
    <t>LYTInputs!BA48</t>
  </si>
  <si>
    <t>2010 U.S. Population</t>
  </si>
  <si>
    <t>LYTInputs!BA56</t>
  </si>
  <si>
    <t>2010 Hawaii Population</t>
  </si>
  <si>
    <t>LYTInputs!BA57</t>
  </si>
  <si>
    <t>2011 U.S. Waste Combustion</t>
  </si>
  <si>
    <t>LYTInputs!BB15</t>
  </si>
  <si>
    <t>2011 U.S. Landfill/Other Disposal</t>
  </si>
  <si>
    <t>LYTInputs!BB16</t>
  </si>
  <si>
    <t>2011 Yard Trimming Generation</t>
  </si>
  <si>
    <t>LYTInputs!BB26</t>
  </si>
  <si>
    <t>2011 Yard Trimming Recovery</t>
  </si>
  <si>
    <t>LYTInputs!BB27</t>
  </si>
  <si>
    <t>2011 Food Scraps Generation</t>
  </si>
  <si>
    <t>LYTInputs!BB47</t>
  </si>
  <si>
    <t>2011 Food Scraps Recovery</t>
  </si>
  <si>
    <t>LYTInputs!BB48</t>
  </si>
  <si>
    <t>2011 U.S. Population</t>
  </si>
  <si>
    <t>LYTInputs!BB56</t>
  </si>
  <si>
    <t>2011 Hawaii Population</t>
  </si>
  <si>
    <t>LYTInputs!BB57</t>
  </si>
  <si>
    <t>2012 U.S. Waste Combustion</t>
  </si>
  <si>
    <t>LYTInputs!BC15</t>
  </si>
  <si>
    <t>2012 U.S. Landfill/Other Disposal</t>
  </si>
  <si>
    <t>LYTInputs!BC16</t>
  </si>
  <si>
    <t>2012 Yard Trimming Generation</t>
  </si>
  <si>
    <t>LYTInputs!BC26</t>
  </si>
  <si>
    <t>2012 Yard Trimming Recovery</t>
  </si>
  <si>
    <t>LYTInputs!BC27</t>
  </si>
  <si>
    <t>2012 Food Scraps Generation</t>
  </si>
  <si>
    <t>LYTInputs!BC47</t>
  </si>
  <si>
    <t>2012 Food Scraps Recovery</t>
  </si>
  <si>
    <t>LYTInputs!BC48</t>
  </si>
  <si>
    <t>2012 U.S. Population</t>
  </si>
  <si>
    <t>LYTInputs!BC56</t>
  </si>
  <si>
    <t>2012 Hawaii Population</t>
  </si>
  <si>
    <t>LYTInputs!BC57</t>
  </si>
  <si>
    <t>2013 U.S. Waste Combustion</t>
  </si>
  <si>
    <t>LYTInputs!BD15</t>
  </si>
  <si>
    <t>2013 U.S. Landfill/Other Disposal</t>
  </si>
  <si>
    <t>LYTInputs!BD16</t>
  </si>
  <si>
    <t>2013 Yard Trimming Generation</t>
  </si>
  <si>
    <t>LYTInputs!BD26</t>
  </si>
  <si>
    <t>2013 Yard Trimming Recovery</t>
  </si>
  <si>
    <t>LYTInputs!BD27</t>
  </si>
  <si>
    <t>2013 Food Scraps Generation</t>
  </si>
  <si>
    <t>LYTInputs!BD47</t>
  </si>
  <si>
    <t>2013 Food Scraps Recovery</t>
  </si>
  <si>
    <t>LYTInputs!BD48</t>
  </si>
  <si>
    <t>2013 U.S. Population</t>
  </si>
  <si>
    <t>LYTInputs!BD56</t>
  </si>
  <si>
    <t>2013 Hawaii Population</t>
  </si>
  <si>
    <t>LYTInputs!BD57</t>
  </si>
  <si>
    <t>2014 U.S. Waste Combustion</t>
  </si>
  <si>
    <t>LYTInputs!BE15</t>
  </si>
  <si>
    <t>2014 U.S. Landfill/Other Disposal</t>
  </si>
  <si>
    <t>LYTInputs!BE16</t>
  </si>
  <si>
    <t>2014 Yard Trimming Generation</t>
  </si>
  <si>
    <t>LYTInputs!BE26</t>
  </si>
  <si>
    <t>2014 Yard Trimming Recovery</t>
  </si>
  <si>
    <t>LYTInputs!BE27</t>
  </si>
  <si>
    <t>2014 Food Scraps Generation</t>
  </si>
  <si>
    <t>LYTInputs!BE47</t>
  </si>
  <si>
    <t>2014 Food Scraps Recovery</t>
  </si>
  <si>
    <t>LYTInputs!BE48</t>
  </si>
  <si>
    <t>2014 U.S. Population</t>
  </si>
  <si>
    <t>LYTInputs!BE56</t>
  </si>
  <si>
    <t>2014 Hawaii Population</t>
  </si>
  <si>
    <t>LYTInputs!BE57</t>
  </si>
  <si>
    <t>2015 U.S. Waste Combustion</t>
  </si>
  <si>
    <t>LYTInputs!BF15</t>
  </si>
  <si>
    <t>2015 U.S. Landfill/Other Disposal</t>
  </si>
  <si>
    <t>LYTInputs!BF16</t>
  </si>
  <si>
    <t>2015 Yard Trimming Generation</t>
  </si>
  <si>
    <t>LYTInputs!BF26</t>
  </si>
  <si>
    <t>2015 Yard Trimming Recovery</t>
  </si>
  <si>
    <t>LYTInputs!BF27</t>
  </si>
  <si>
    <t>2015 Food Scraps Generation</t>
  </si>
  <si>
    <t>LYTInputs!BF47</t>
  </si>
  <si>
    <t>2015 Food Scraps Recovery</t>
  </si>
  <si>
    <t>LYTInputs!BF48</t>
  </si>
  <si>
    <t>2015 U.S. Population</t>
  </si>
  <si>
    <t>LYTInputs!BF56</t>
  </si>
  <si>
    <t>2015 Hawaii Population</t>
  </si>
  <si>
    <t>LYTInputs!BF57</t>
  </si>
  <si>
    <t>2016 U.S. Waste Combustion</t>
  </si>
  <si>
    <t>LYTInputs!BG15</t>
  </si>
  <si>
    <t>2016 U.S. Landfill/Other Disposal</t>
  </si>
  <si>
    <t>LYTInputs!BG16</t>
  </si>
  <si>
    <t>2016 Yard Trimming Generation</t>
  </si>
  <si>
    <t>LYTInputs!BG26</t>
  </si>
  <si>
    <t>2016 Yard Trimming Recovery</t>
  </si>
  <si>
    <t>LYTInputs!BG27</t>
  </si>
  <si>
    <t>2016 Food Scraps Generation</t>
  </si>
  <si>
    <t>LYTInputs!BG47</t>
  </si>
  <si>
    <t>2016 Food Scraps Recovery</t>
  </si>
  <si>
    <t>LYTInputs!BG48</t>
  </si>
  <si>
    <t>2016 U.S. Population</t>
  </si>
  <si>
    <t>LYTInputs!BG56</t>
  </si>
  <si>
    <t>2016 Hawaii Population</t>
  </si>
  <si>
    <t>LYTInputs!BG57</t>
  </si>
  <si>
    <t>2017 U.S. Waste Combustion</t>
  </si>
  <si>
    <t>LYTInputs!BH15</t>
  </si>
  <si>
    <t>2017 U.S. Landfill/Other Disposal</t>
  </si>
  <si>
    <t>LYTInputs!BH16</t>
  </si>
  <si>
    <t>2017 Yard Trimming Generation</t>
  </si>
  <si>
    <t>LYTInputs!BH26</t>
  </si>
  <si>
    <t>2017 Yard Trimming Recovery</t>
  </si>
  <si>
    <t>LYTInputs!BH27</t>
  </si>
  <si>
    <t>2017 Food Scraps Generation</t>
  </si>
  <si>
    <t>LYTInputs!BH47</t>
  </si>
  <si>
    <t>2017 Food Scraps Recovery</t>
  </si>
  <si>
    <t>LYTInputs!BH48</t>
  </si>
  <si>
    <t>2017 U.S. Population</t>
  </si>
  <si>
    <t>LYTInputs!BH56</t>
  </si>
  <si>
    <t>2017 Hawaii Population</t>
  </si>
  <si>
    <t>LYTInputs!BH57</t>
  </si>
  <si>
    <t>2018 U.S. Waste Combustion</t>
  </si>
  <si>
    <t>LYTInputs!BI15</t>
  </si>
  <si>
    <t>2018 U.S. Landfill/Other Disposal</t>
  </si>
  <si>
    <t>LYTInputs!BI16</t>
  </si>
  <si>
    <t>2018 Yard Trimming Generation</t>
  </si>
  <si>
    <t>LYTInputs!BI26</t>
  </si>
  <si>
    <t>2018 Yard Trimming Recovery</t>
  </si>
  <si>
    <t>LYTInputs!BI27</t>
  </si>
  <si>
    <t>2018 Food Scraps Generation</t>
  </si>
  <si>
    <t>LYTInputs!BI47</t>
  </si>
  <si>
    <t>2018 Food Scraps Recovery</t>
  </si>
  <si>
    <t>LYTInputs!BI48</t>
  </si>
  <si>
    <t>2018 U.S. Population</t>
  </si>
  <si>
    <t>LYTInputs!BI56</t>
  </si>
  <si>
    <t>2018 Hawaii Population</t>
  </si>
  <si>
    <t>LYTInputs!BI57</t>
  </si>
  <si>
    <t>2021 U.S. Population</t>
  </si>
  <si>
    <t>LYTInputs!BL56</t>
  </si>
  <si>
    <t>2021 Hawaii Population</t>
  </si>
  <si>
    <t>LYTInputs!BL57</t>
  </si>
  <si>
    <t>1960 U.S. Waste Combustion</t>
  </si>
  <si>
    <t>LYTInputs!C15</t>
  </si>
  <si>
    <t>1960 U.S. Landfill/Other Disposal</t>
  </si>
  <si>
    <t>LYTInputs!C16</t>
  </si>
  <si>
    <t>1960 Yard Trimmings Discards</t>
  </si>
  <si>
    <t>LYTInputs!C29</t>
  </si>
  <si>
    <r>
      <t>(thousand</t>
    </r>
    <r>
      <rPr>
        <sz val="10"/>
        <rFont val="Arial"/>
        <family val="2"/>
      </rPr>
      <t xml:space="preserve"> short wet tons)</t>
    </r>
  </si>
  <si>
    <t>1960 Food Scraps Generation</t>
  </si>
  <si>
    <t>LYTInputs!C47</t>
  </si>
  <si>
    <t>1960 Food Scraps Recovery</t>
  </si>
  <si>
    <t>LYTInputs!C48</t>
  </si>
  <si>
    <t>Grass: Share of yard trimmings</t>
  </si>
  <si>
    <t>LYTInputs!C5</t>
  </si>
  <si>
    <t>ICF Expert Judgment, Randy Freed, 2007</t>
  </si>
  <si>
    <t>1960 U.S. Population</t>
  </si>
  <si>
    <t>LYTInputs!C56</t>
  </si>
  <si>
    <t>1960 Hawaii Population</t>
  </si>
  <si>
    <t>LYTInputs!C57</t>
  </si>
  <si>
    <t>Leaves: Share of yard trimmings</t>
  </si>
  <si>
    <t>LYTInputs!C6</t>
  </si>
  <si>
    <t>Grass: Initial Carbon Content</t>
  </si>
  <si>
    <t>LYTInputs!C74</t>
  </si>
  <si>
    <t>Leaves: Initial Carbon Content</t>
  </si>
  <si>
    <t>LYTInputs!C75</t>
  </si>
  <si>
    <t>Branches: Initial Carbon Content</t>
  </si>
  <si>
    <t>LYTInputs!C76</t>
  </si>
  <si>
    <t>Food Scraps: Initial Carbon Content</t>
  </si>
  <si>
    <t>LYTInputs!C77</t>
  </si>
  <si>
    <t>Grass: Moisture Content</t>
  </si>
  <si>
    <t>LYTInputs!D5</t>
  </si>
  <si>
    <t>1961 Hawaii Population</t>
  </si>
  <si>
    <t>LYTInputs!D57</t>
  </si>
  <si>
    <t>Leaves: Moisture Content</t>
  </si>
  <si>
    <t>LYTInputs!D6</t>
  </si>
  <si>
    <t>Branches: Moisture Content</t>
  </si>
  <si>
    <t>LYTInputs!D7</t>
  </si>
  <si>
    <t>Food Scraps: Moisture Content</t>
  </si>
  <si>
    <t>LYTInputs!D8</t>
  </si>
  <si>
    <t>1962 Hawaii Population</t>
  </si>
  <si>
    <t>LYTInputs!E57</t>
  </si>
  <si>
    <t>1963 Hawaii Population</t>
  </si>
  <si>
    <t>LYTInputs!F57</t>
  </si>
  <si>
    <t>1964 Hawaii Population</t>
  </si>
  <si>
    <t>LYTInputs!G57</t>
  </si>
  <si>
    <t>Grass Decay Rate Constant K</t>
  </si>
  <si>
    <t>LYTInputs!H5</t>
  </si>
  <si>
    <t>Constant</t>
  </si>
  <si>
    <t>Triangular</t>
  </si>
  <si>
    <t>De la Cruz and Barlaz (2010); values chosen based on ICF expert assumption Randy Freed, 2010</t>
  </si>
  <si>
    <t>Uncertainty ranges in the next two columns represent absolute values. ICF expert judgment defined the absolute values for the 5th and 95th percentile. The uncertainty range percentages in the previous columns were backcalculated based on the absolute values for the 5th and 95th percentiles.</t>
  </si>
  <si>
    <t>1965 Hawaii Population</t>
  </si>
  <si>
    <t>LYTInputs!H57</t>
  </si>
  <si>
    <t>Leaves: Decay Rate Constant K</t>
  </si>
  <si>
    <t>LYTInputs!H6</t>
  </si>
  <si>
    <t>Branches: Decay Rate Constant K</t>
  </si>
  <si>
    <t>LYTInputs!H7</t>
  </si>
  <si>
    <t>Food Scraps: Decay Rate Constant K</t>
  </si>
  <si>
    <t>LYTInputs!H8</t>
  </si>
  <si>
    <t>1966 Hawaii Population</t>
  </si>
  <si>
    <t>LYTInputs!I57</t>
  </si>
  <si>
    <t>1967 Hawaii Population</t>
  </si>
  <si>
    <t>LYTInputs!J57</t>
  </si>
  <si>
    <t>1968 Hawaii Population</t>
  </si>
  <si>
    <t>LYTInputs!K57</t>
  </si>
  <si>
    <t>1969 Hawaii Population</t>
  </si>
  <si>
    <t>LYTInputs!L57</t>
  </si>
  <si>
    <t>1970 U.S. Waste Combustion</t>
  </si>
  <si>
    <t>LYTInputs!M15</t>
  </si>
  <si>
    <t>1970 U.S. Landfill/Other Disposal</t>
  </si>
  <si>
    <t>LYTInputs!M16</t>
  </si>
  <si>
    <t>1970 Yard Trimmings Discards</t>
  </si>
  <si>
    <t>LYTInputs!M29</t>
  </si>
  <si>
    <t>1970 Food Scraps Generation</t>
  </si>
  <si>
    <t>LYTInputs!M47</t>
  </si>
  <si>
    <t>1970 Food Scraps Recovery</t>
  </si>
  <si>
    <t>LYTInputs!M48</t>
  </si>
  <si>
    <t>1970 U.S. Population</t>
  </si>
  <si>
    <t>LYTInputs!M56</t>
  </si>
  <si>
    <t>1970 Hawaii Population</t>
  </si>
  <si>
    <t>LYTInputs!M57</t>
  </si>
  <si>
    <t>1971 Hawaii Population</t>
  </si>
  <si>
    <t>LYTInputs!N57</t>
  </si>
  <si>
    <t>1972 Hawaii Population</t>
  </si>
  <si>
    <t>LYTInputs!O57</t>
  </si>
  <si>
    <t>1973 Hawaii Population</t>
  </si>
  <si>
    <t>LYTInputs!P57</t>
  </si>
  <si>
    <t>1974 Hawaii Population</t>
  </si>
  <si>
    <t>LYTInputs!Q57</t>
  </si>
  <si>
    <t>1975 Hawaii Population</t>
  </si>
  <si>
    <t>LYTInputs!R57</t>
  </si>
  <si>
    <t>1976 Hawaii Population</t>
  </si>
  <si>
    <t>LYTInputs!S57</t>
  </si>
  <si>
    <t>1977 Hawaii Population</t>
  </si>
  <si>
    <t>LYTInputs!T57</t>
  </si>
  <si>
    <t>1978 Hawaii Population</t>
  </si>
  <si>
    <t>LYTInputs!U57</t>
  </si>
  <si>
    <t>1979 Hawaii Population</t>
  </si>
  <si>
    <t>LYTInputs!V57</t>
  </si>
  <si>
    <t>1980 U.S. Waste Combustion</t>
  </si>
  <si>
    <t>LYTInputs!$W$15</t>
  </si>
  <si>
    <t>1980 U.S. Landfill/Other Disposal</t>
  </si>
  <si>
    <t>LYTInputs!$W$16</t>
  </si>
  <si>
    <t>1980 Yard Trimmings Discards</t>
  </si>
  <si>
    <t>LYTInputs!$W$29</t>
  </si>
  <si>
    <t>1980 Food Scraps Generation</t>
  </si>
  <si>
    <t>LYTInputs!W47</t>
  </si>
  <si>
    <t>1980 Food Scraps Recovery</t>
  </si>
  <si>
    <t>LYTInputs!W48</t>
  </si>
  <si>
    <t>1980 U.S. Population</t>
  </si>
  <si>
    <t>LYTInputs!$W$56</t>
  </si>
  <si>
    <t>1980 Hawaii Population</t>
  </si>
  <si>
    <t>LYTInputs!W57</t>
  </si>
  <si>
    <t>1981 Hawaii Population</t>
  </si>
  <si>
    <t>LYTInputs!X57</t>
  </si>
  <si>
    <t>1982 Hawaii Population</t>
  </si>
  <si>
    <t>LYTInputs!Y57</t>
  </si>
  <si>
    <t>1983 Hawaii Population</t>
  </si>
  <si>
    <t>LYTInputs!Z57</t>
  </si>
  <si>
    <t>2011 Developed Land</t>
  </si>
  <si>
    <t>'Projections Calcs'!B12</t>
  </si>
  <si>
    <t>Share of Land Cover</t>
  </si>
  <si>
    <t>Selmants et al. Figure 8.3, Developed Land</t>
  </si>
  <si>
    <t>Selmants et al figures contain ranges of land area assuming a 95 percent confidence interval and 100 monte carlo situations (Fig 8.3)</t>
  </si>
  <si>
    <t>2011 Ag Lands Share</t>
  </si>
  <si>
    <t>'Projections Calcs'!B8</t>
  </si>
  <si>
    <t>Selmants et al. (2017) Figure 8.3, Agricultural Land</t>
  </si>
  <si>
    <t>2061 Developed Land</t>
  </si>
  <si>
    <t>'Projections Calcs'!C12</t>
  </si>
  <si>
    <t>2061 Ag Lands Share</t>
  </si>
  <si>
    <t>'Projections Calcs'!C8</t>
  </si>
  <si>
    <t>2011 Grassland Lands Share</t>
  </si>
  <si>
    <t>'Projections Calcs'!B9</t>
  </si>
  <si>
    <t>Selmants et al. Figure 8.3, Grassland</t>
  </si>
  <si>
    <t>2061 Grassland Lands Share</t>
  </si>
  <si>
    <t>'Projections Calcs'!C9</t>
  </si>
  <si>
    <t>Gross carbon emissions per area tree cover</t>
  </si>
  <si>
    <t>'Urban Trees Calcs'!G106</t>
  </si>
  <si>
    <r>
      <t>kg C/m</t>
    </r>
    <r>
      <rPr>
        <vertAlign val="superscript"/>
        <sz val="10"/>
        <color rgb="FFFF0000"/>
        <rFont val="Times New Roman"/>
        <family val="1"/>
      </rPr>
      <t>2</t>
    </r>
    <r>
      <rPr>
        <sz val="10"/>
        <color rgb="FFFF0000"/>
        <rFont val="Times New Roman"/>
        <family val="1"/>
      </rPr>
      <t>/year</t>
    </r>
  </si>
  <si>
    <t>U.S. EPA (2021)</t>
  </si>
  <si>
    <t>Based on uncertainty bounds from US EPA used in the 1990-2019 Inventory (See Table 6-89)</t>
  </si>
  <si>
    <t>Net carbon emissions per area tree cover</t>
  </si>
  <si>
    <t>'Urban Trees Calcs'!G107</t>
  </si>
  <si>
    <t>Hawaii Tree Cover</t>
  </si>
  <si>
    <t>'Urban Trees Calcs'!G81</t>
  </si>
  <si>
    <t>Percent of Urban Area in 2013</t>
  </si>
  <si>
    <t>Nowak, D.J., and E. J. Greenfield (2018a)</t>
  </si>
  <si>
    <t>Based on standard error of 2.8 for percent of urban area in 2013.</t>
  </si>
  <si>
    <t>'Urban Trees Calcs'!G83</t>
  </si>
  <si>
    <t>Percent</t>
  </si>
  <si>
    <t>Nowak, D.J., and E. J. Greenfield (2018b)</t>
  </si>
  <si>
    <t>'Urban Trees Calcs'!G87</t>
  </si>
  <si>
    <t>Percent of Urban Area in 2005</t>
  </si>
  <si>
    <t>Nowak, D.J., and E. J. Greenfield (2012)</t>
  </si>
  <si>
    <t>Based on standard error of 1.3%</t>
  </si>
  <si>
    <t>Honolulu tree cover (% of urban area) - 2013</t>
  </si>
  <si>
    <t>'Urban Trees Calcs'!G89</t>
  </si>
  <si>
    <t>Proxied to uncertainy range for hawaii tree cover in Nowak, D.J., and E. J. Greenfield (2012)</t>
  </si>
  <si>
    <t>Percentage point change between 2010 and 2013</t>
  </si>
  <si>
    <t>'Urban Trees Calcs'!G90</t>
  </si>
  <si>
    <t>Honolulu tree cover Projection - 2035</t>
  </si>
  <si>
    <t>'Urban Trees Calcs'!G94</t>
  </si>
  <si>
    <t>2000 Urbanized Area and Clusters: Hilo, HI</t>
  </si>
  <si>
    <t>'Urban Trees Calcs'!N36</t>
  </si>
  <si>
    <t>sq km</t>
  </si>
  <si>
    <t>Nowak et al. (2005)</t>
  </si>
  <si>
    <t>2000 Urbanized Area and Clusters: Honokaa, HI</t>
  </si>
  <si>
    <t>'Urban Trees Calcs'!N37</t>
  </si>
  <si>
    <t>2000 Urbanized Area and Clusters: Kahului, HI</t>
  </si>
  <si>
    <t>'Urban Trees Calcs'!N38</t>
  </si>
  <si>
    <t>2000 Urbanized Area and Clusters: Kailua (Hawaii County)--Holualoa, HI</t>
  </si>
  <si>
    <t>'Urban Trees Calcs'!N39</t>
  </si>
  <si>
    <t>2000 Urbanized Area and Clusters: Kailua (Honolulu County)--Kaneohe, HI</t>
  </si>
  <si>
    <t>'Urban Trees Calcs'!N40</t>
  </si>
  <si>
    <t>2000 Urbanized Area and Clusters: Kalaheo, HI</t>
  </si>
  <si>
    <t>'Urban Trees Calcs'!N41</t>
  </si>
  <si>
    <t>2000 Urbanized Area and Clusters: Kalaoa, HI</t>
  </si>
  <si>
    <t>'Urban Trees Calcs'!N42</t>
  </si>
  <si>
    <t>2000 Urbanized Area and Clusters: Kapaa, HI</t>
  </si>
  <si>
    <t>'Urban Trees Calcs'!N43</t>
  </si>
  <si>
    <t>2000 Urbanized Area and Clusters: Kapaau, HI</t>
  </si>
  <si>
    <t>'Urban Trees Calcs'!N44</t>
  </si>
  <si>
    <t>2000 Urbanized Area and Clusters: Kaunakakai, HI</t>
  </si>
  <si>
    <t>'Urban Trees Calcs'!N45</t>
  </si>
  <si>
    <t>2000 Urbanized Area and Clusters: Kekaha, HI</t>
  </si>
  <si>
    <t>'Urban Trees Calcs'!N46</t>
  </si>
  <si>
    <t>2000 Urbanized Area and Clusters: Kihei, HI</t>
  </si>
  <si>
    <t>'Urban Trees Calcs'!N47</t>
  </si>
  <si>
    <t>2000 Urbanized Area and Clusters: Lahaina, HI</t>
  </si>
  <si>
    <t>'Urban Trees Calcs'!N49</t>
  </si>
  <si>
    <t>2000 Urbanized Area and Clusters: Laie--Hauula, HI</t>
  </si>
  <si>
    <t>'Urban Trees Calcs'!N50</t>
  </si>
  <si>
    <t>2000 Urbanized Area and Clusters: Lanai City, HI</t>
  </si>
  <si>
    <t>'Urban Trees Calcs'!N51</t>
  </si>
  <si>
    <t>2000 Urbanized Area and Clusters: Lihue, HI</t>
  </si>
  <si>
    <t>'Urban Trees Calcs'!N52</t>
  </si>
  <si>
    <t>2000 Urbanized Area and Clusters: Paia, HI</t>
  </si>
  <si>
    <t>'Urban Trees Calcs'!N53</t>
  </si>
  <si>
    <t>2000 Urbanized Area and Clusters: Pukalani--Makawao--Haiku-Pauwela, HI</t>
  </si>
  <si>
    <t>'Urban Trees Calcs'!N55</t>
  </si>
  <si>
    <t>2000 Urbanized Area and Clusters: Pupukea--Waialua, HI</t>
  </si>
  <si>
    <t>'Urban Trees Calcs'!N56</t>
  </si>
  <si>
    <t>2000 Urbanized Area and Clusters: Urban Honolulu, HI</t>
  </si>
  <si>
    <t>'Urban Trees Calcs'!N57</t>
  </si>
  <si>
    <t>2000 Urbanized Area and Clusters: Waikoloa Village, HI</t>
  </si>
  <si>
    <t>'Urban Trees Calcs'!N58</t>
  </si>
  <si>
    <t>2000 Urbanized Area and Clusters: Waimea (Hawaii County), HI</t>
  </si>
  <si>
    <t>'Urban Trees Calcs'!N59</t>
  </si>
  <si>
    <t>2010 Urbanized Area and Clusters: Captain Cook, HI</t>
  </si>
  <si>
    <t>'Urban Trees Calcs'!X33</t>
  </si>
  <si>
    <t>U.S. Census (2012)</t>
  </si>
  <si>
    <t>2010 Urbanized Area and Clusters: Haleiwa--Waialua--Pupukea, HI</t>
  </si>
  <si>
    <t>'Urban Trees Calcs'!X34</t>
  </si>
  <si>
    <t>2010 Urbanized Area and Clusters: Hawaiian Paradise Park, HI</t>
  </si>
  <si>
    <t>'Urban Trees Calcs'!X35</t>
  </si>
  <si>
    <t>2010 Urbanized Area and Clusters: Hilo, HI</t>
  </si>
  <si>
    <t>'Urban Trees Calcs'!X36</t>
  </si>
  <si>
    <t>2010 Urbanized Area and Clusters: Honokaa, HI</t>
  </si>
  <si>
    <t>'Urban Trees Calcs'!X37</t>
  </si>
  <si>
    <t>2010 Urbanized Area and Clusters: Kahului, HI</t>
  </si>
  <si>
    <t>'Urban Trees Calcs'!X38</t>
  </si>
  <si>
    <t>2010 Urbanized Area and Clusters: Kailua (Hawaii County)--Holualoa, HI</t>
  </si>
  <si>
    <t>'Urban Trees Calcs'!X39</t>
  </si>
  <si>
    <t>2010 Urbanized Area and Clusters: Kailua (Honolulu County)--Kaneohe, HI</t>
  </si>
  <si>
    <t>'Urban Trees Calcs'!X40</t>
  </si>
  <si>
    <t>2010 Urbanized Area and Clusters: Kalaheo, HI</t>
  </si>
  <si>
    <t>'Urban Trees Calcs'!X41</t>
  </si>
  <si>
    <t>2010 Urbanized Area and Clusters: Kapaa, HI</t>
  </si>
  <si>
    <t>'Urban Trees Calcs'!X43</t>
  </si>
  <si>
    <t>2010 Urbanized Area and Clusters: Kapaau, HI</t>
  </si>
  <si>
    <t>'Urban Trees Calcs'!X44</t>
  </si>
  <si>
    <t>2010 Urbanized Area and Clusters: Kekaha, HI</t>
  </si>
  <si>
    <t>'Urban Trees Calcs'!X46</t>
  </si>
  <si>
    <t>2010 Urbanized Area and Clusters: Kihei, HI</t>
  </si>
  <si>
    <t>'Urban Trees Calcs'!X47</t>
  </si>
  <si>
    <t>2010 Urbanized Area and Clusters: Kilauea, HI</t>
  </si>
  <si>
    <t>'Urban Trees Calcs'!X48</t>
  </si>
  <si>
    <t>2010 Urbanized Area and Clusters: Lahaina, HI</t>
  </si>
  <si>
    <t>'Urban Trees Calcs'!X49</t>
  </si>
  <si>
    <t>2010 Urbanized Area and Clusters: Laie--Hauula, HI</t>
  </si>
  <si>
    <t>'Urban Trees Calcs'!X50</t>
  </si>
  <si>
    <t>2010 Urbanized Area and Clusters: Lanai City, HI</t>
  </si>
  <si>
    <t>'Urban Trees Calcs'!X51</t>
  </si>
  <si>
    <t>2010 Urbanized Area and Clusters: Lihue, HI</t>
  </si>
  <si>
    <t>'Urban Trees Calcs'!X52</t>
  </si>
  <si>
    <t>2010 Urbanized Area and Clusters: Princeville, HI</t>
  </si>
  <si>
    <t>'Urban Trees Calcs'!X54</t>
  </si>
  <si>
    <t>2010 Urbanized Area and Clusters: Pukalani--Makawao--Haiku-Pauwela, HI</t>
  </si>
  <si>
    <t>'Urban Trees Calcs'!X55</t>
  </si>
  <si>
    <t>2010 Urbanized Area and Clusters: Urban Honolulu, HI</t>
  </si>
  <si>
    <t>'Urban Trees Calcs'!X57</t>
  </si>
  <si>
    <t>2010 Urbanized Area and Clusters: Waikoloa Village, HI</t>
  </si>
  <si>
    <t>'Urban Trees Calcs'!X58</t>
  </si>
  <si>
    <t>2010 Urbanized Area and Clusters: Waimea (Hawaii County), HI</t>
  </si>
  <si>
    <t>'Urban Trees Calcs'!X59</t>
  </si>
  <si>
    <t>2020 Urbanized Area and Clusters: Hilo, HI</t>
  </si>
  <si>
    <t>'Urban Trees Calcs'!AH36</t>
  </si>
  <si>
    <t>U.S. Census (2022)</t>
  </si>
  <si>
    <t>2020 Urbanized Area and Clusters: Honolulu, HI</t>
  </si>
  <si>
    <t>'Urban Trees Calcs'!AH57</t>
  </si>
  <si>
    <t>2020 Urbanized Area and Clusters: Kahului--Wailuku, HI</t>
  </si>
  <si>
    <t>'Urban Trees Calcs'!AH38</t>
  </si>
  <si>
    <t>2020 Urbanized Area and Clusters: Kailua (Hawaii County), HI</t>
  </si>
  <si>
    <t>'Urban Trees Calcs'!AH39</t>
  </si>
  <si>
    <t>2020 Urbanized Area and Clusters: Kailua (Honolulu County)--Kaneohe, HI</t>
  </si>
  <si>
    <t>'Urban Trees Calcs'!AH40</t>
  </si>
  <si>
    <t>2020 Urbanized Area and Clusters: Kapaa, HI</t>
  </si>
  <si>
    <t>'Urban Trees Calcs'!AH43</t>
  </si>
  <si>
    <t>2020 Urbanized Area and Clusters: Kekaha, HI</t>
  </si>
  <si>
    <t>'Urban Trees Calcs'!AH46</t>
  </si>
  <si>
    <t>2020 Urbanized Area and Clusters: Kihei, HI</t>
  </si>
  <si>
    <t>'Urban Trees Calcs'!AH47</t>
  </si>
  <si>
    <t>2020 Urbanized Area and Clusters: Lahaina--Napili-Honokowai, HI</t>
  </si>
  <si>
    <t>'Urban Trees Calcs'!AH49</t>
  </si>
  <si>
    <t>2020 Urbanized Area and Clusters: Laie--Hauula, HI</t>
  </si>
  <si>
    <t>'Urban Trees Calcs'!AH50</t>
  </si>
  <si>
    <t>2020 Urbanized Area and Clusters: Lihue, HI</t>
  </si>
  <si>
    <t>'Urban Trees Calcs'!AH52</t>
  </si>
  <si>
    <t>2020 Urbanized Area and Clusters: Princeville, HI</t>
  </si>
  <si>
    <t>'Urban Trees Calcs'!AH54</t>
  </si>
  <si>
    <t>2020 Urbanized Area and Clusters: Pukalani--Haiku-Makawao--Pauwela, HI</t>
  </si>
  <si>
    <t>'Urban Trees Calcs'!AH55</t>
  </si>
  <si>
    <t>2020 Urbanized Area and Clusters: Pupukea, HI</t>
  </si>
  <si>
    <t>'Urban Trees Calcs'!AH34</t>
  </si>
  <si>
    <t>2020 Urbanized Area and Clusters: Waikoloa Village, HI</t>
  </si>
  <si>
    <t>'Urban Trees Calcs'!AH58</t>
  </si>
  <si>
    <t>Grass: Share of C stored permanently</t>
  </si>
  <si>
    <t>'Yard Trimmings'!C65</t>
  </si>
  <si>
    <t>ICF Expert Judgment, Randy Freed, 2007. Calculated as a function of values in Barlaz (2008, 2005, 1998)</t>
  </si>
  <si>
    <t>Leaves: Share of C stored permanently</t>
  </si>
  <si>
    <t>'Yard Trimmings'!C66</t>
  </si>
  <si>
    <t>Branches: Share of C stored permanently</t>
  </si>
  <si>
    <t>'Yard Trimmings'!C67</t>
  </si>
  <si>
    <t>Food Scraps: Share of C stored permanently</t>
  </si>
  <si>
    <t>'Yard Trimmings'!C68</t>
  </si>
  <si>
    <t>@RISK graph</t>
  </si>
  <si>
    <t>2017 Emission Estimate</t>
  </si>
  <si>
    <t>Table x‑x:  Quantitative Uncertainty Estimates for CO2 Emissions from Agricultural Soil Carbon (Tg CO2 Eq. and Percent)</t>
  </si>
  <si>
    <t>2021 Emission Estimate</t>
  </si>
  <si>
    <t>Uncertainty Range Relative to Emission Estimatea</t>
  </si>
  <si>
    <t>(Tg CO2 Eq.)</t>
  </si>
  <si>
    <t xml:space="preserve">a Range of emissions estimates predicted by Monte Carlo Stochastic Simulation for a 95% confidence interval </t>
  </si>
  <si>
    <t>Table x‑x:  Quantitative Uncertainty Estimates for CO2 Emissions from Landfilled Yard Trimmings and Food Scraps (Tg CO2 Eq. and Percent)</t>
  </si>
  <si>
    <t>Table x‑x:  Quantitative Uncertainty Estimates for CO2 Emissions from Urban Trees (Tg CO2 Eq. and Percent)</t>
  </si>
  <si>
    <t>Table x‑x:  Quantitative Uncertainty Estimates for CO2 Emissions from Forest Carbon (Tg CO2 Eq. and Percent)</t>
  </si>
  <si>
    <t>Table x‑x:  Quantitative Uncertainty Estimates for CO2, CH4, and N2O Emissions from Forest Fires (Tg CO2 Eq. and Percent)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</si>
</sst>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0">
    <numFmt numFmtId="5" formatCode="&quot;$&quot;#,##0_);\(&quot;$&quot;#,##0\)"/>
    <numFmt numFmtId="8" formatCode="&quot;$&quot;#,##0.00_);[Red]\(&quot;$&quot;#,##0.00\)"/>
    <numFmt numFmtId="41" formatCode="_(* #,##0_);_(* \(#,##0\);_(* &quot;-&quot;_);_(@_)"/>
    <numFmt numFmtId="44" formatCode="_(&quot;$&quot;* #,##0.00_);_(&quot;$&quot;* \(#,##0.00\);_(&quot;$&quot;* &quot;-&quot;??_);_(@_)"/>
    <numFmt numFmtId="43" formatCode="_(* #,##0.00_);_(* \(#,##0.00\);_(* &quot;-&quot;??_);_(@_)"/>
    <numFmt numFmtId="164" formatCode="0.000"/>
    <numFmt numFmtId="165" formatCode="_(* #,##0_);_(* \(#,##0\);_(* &quot;-&quot;??_);_(@_)"/>
    <numFmt numFmtId="166" formatCode="0.0%"/>
    <numFmt numFmtId="167" formatCode="0.0"/>
    <numFmt numFmtId="168" formatCode="0.0000"/>
    <numFmt numFmtId="169" formatCode="_(* #,##0.000_);_(* \(#,##0.000\);_(* &quot;-&quot;??_);_(@_)"/>
    <numFmt numFmtId="170" formatCode="0.00000"/>
    <numFmt numFmtId="171" formatCode="#,##0.0000"/>
    <numFmt numFmtId="172" formatCode="&quot;$&quot;#,##0\ ;\(&quot;$&quot;#,##0\)"/>
    <numFmt numFmtId="173" formatCode="m/d/yy\ h:mm:ss"/>
    <numFmt numFmtId="174" formatCode="0.0000%"/>
    <numFmt numFmtId="175" formatCode="0.00_)"/>
    <numFmt numFmtId="176" formatCode="\ \ \ \ \ @"/>
    <numFmt numFmtId="177" formatCode="\ \ \ \ \ \ @"/>
    <numFmt numFmtId="178" formatCode="\ \ \ @"/>
    <numFmt numFmtId="179" formatCode="_(* #,##0.0_);_(* \(#,##0.0\);_(* &quot;-&quot;??_);_(@_)"/>
    <numFmt numFmtId="180" formatCode="#,##0.0"/>
    <numFmt numFmtId="181" formatCode="0.00_);\(0.00\)"/>
    <numFmt numFmtId="182" formatCode="#,##0.000"/>
    <numFmt numFmtId="183" formatCode="0.000000"/>
    <numFmt numFmtId="184" formatCode="#,##0.0_);\(#,##0.0\)"/>
    <numFmt numFmtId="185" formatCode="#,##0.0000_);\(#,##0.0000\)"/>
    <numFmt numFmtId="186" formatCode="#,##0.00000_);\(#,##0.00000\)"/>
    <numFmt numFmtId="187" formatCode="0.000000000"/>
    <numFmt numFmtId="188" formatCode="0.000%"/>
    <numFmt numFmtId="189" formatCode="_(* #,##0.0000_);_(* \(#,##0.0000\);_(* &quot;-&quot;??_);_(@_)"/>
    <numFmt numFmtId="190" formatCode="_(* #,##0.0000_);_(* \(#,##0.0000\);_(* &quot;-&quot;????_);_(@_)"/>
    <numFmt numFmtId="191" formatCode="0.00000000000000%"/>
    <numFmt numFmtId="192" formatCode="0.000000000000000%"/>
    <numFmt numFmtId="193" formatCode="_(* #,##0.0_);_(* \(#,##0.0\);_(* &quot;-&quot;?_);_(@_)"/>
    <numFmt numFmtId="194" formatCode="_(* #,##0.00000000_);_(* \(#,##0.00000000\);_(* &quot;-&quot;??_);_(@_)"/>
    <numFmt numFmtId="195" formatCode="#,##0.000000"/>
    <numFmt numFmtId="196" formatCode="\ \ @"/>
    <numFmt numFmtId="197" formatCode="#,##0\ \ \ \ "/>
    <numFmt numFmtId="198" formatCode="@\ \ \ "/>
    <numFmt numFmtId="199" formatCode="#,##0\ \ \ \ \ "/>
    <numFmt numFmtId="200" formatCode="#,##0\ \ \ \ \ \ "/>
    <numFmt numFmtId="201" formatCode="\ \ \ \ \ \ \ \ \ @"/>
    <numFmt numFmtId="202" formatCode="\ \ \ \ \ \ \ \ \ \ \ \ @"/>
    <numFmt numFmtId="203" formatCode="\ \ \ \ \ \ \ \ \ \ \ \ \ \ \ @"/>
    <numFmt numFmtId="204" formatCode="\ \ \ \ \ \ \ \ \ \ \ \ \ \ \ \ \ \ @"/>
    <numFmt numFmtId="205" formatCode="#,##0\ \ \ "/>
    <numFmt numFmtId="206" formatCode="#,##0&quot;  &quot;;\-#,##0&quot;  &quot;;\ \-\-&quot;  &quot;;@&quot;  &quot;"/>
    <numFmt numFmtId="207" formatCode="#,##0.00\ \ \ \ \ "/>
    <numFmt numFmtId="208" formatCode="#,##0.0\ "/>
    <numFmt numFmtId="209" formatCode="#."/>
    <numFmt numFmtId="210" formatCode="#,##0\ "/>
    <numFmt numFmtId="211" formatCode="@\ \ "/>
    <numFmt numFmtId="212" formatCode="#,##0\ \ "/>
    <numFmt numFmtId="213" formatCode="#,##0\ \ \ \ \ \ \ "/>
    <numFmt numFmtId="214" formatCode="#,##0&quot; &quot;;\-#,##0&quot; &quot;;\-\-&quot; &quot;;@&quot; &quot;"/>
    <numFmt numFmtId="215" formatCode="#,##0\ \ \ \ \ \ \ \ \ \ \ \ \ \ \ "/>
    <numFmt numFmtId="216" formatCode="0.00\ \ \ \ \ \ \ \ "/>
    <numFmt numFmtId="217" formatCode="###,##0\ \ \ \ \ \ \ "/>
    <numFmt numFmtId="218" formatCode="&quot;** &quot;#,##0;&quot;** &quot;\-#,##0;&quot;**&quot;0;@"/>
    <numFmt numFmtId="219" formatCode="#,##0.0\ \ "/>
    <numFmt numFmtId="220" formatCode="[=0]&quot;0.00&quot;;[&lt;-0.005]\(#,##0.00\);\(\+\)"/>
    <numFmt numFmtId="221" formatCode="[=0]&quot;0.00&quot;;[&lt;0.005]&quot;+&quot;_);#,##0.00_)"/>
    <numFmt numFmtId="222" formatCode="[=0]&quot;0.0&quot;;[&gt;0]&quot;(+)&quot;;#,##0.0"/>
    <numFmt numFmtId="223" formatCode="[=0]&quot;0.00&quot;;[&lt;0.005]&quot;+&quot;_);#,##0.0000_)"/>
    <numFmt numFmtId="224" formatCode="[=0]&quot;0.00&quot;;[&lt;-0.005]\(#,##0.0000\);\(\+\)"/>
    <numFmt numFmtId="225" formatCode="0.000000000000000000%"/>
    <numFmt numFmtId="226" formatCode="0.00000000"/>
    <numFmt numFmtId="227" formatCode="[=0]&quot;0.00&quot;;[&lt;-0.005]\(#,##0.00000\);\(\+\)"/>
    <numFmt numFmtId="228" formatCode="0.0000000000000000"/>
  </numFmts>
  <fonts count="218">
    <font>
      <sz val="10"/>
      <name val="Arial"/>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8"/>
      <name val="Arial"/>
      <family val="2"/>
    </font>
    <font>
      <sz val="11"/>
      <color indexed="8"/>
      <name val="Calibri"/>
      <family val="2"/>
    </font>
    <font>
      <sz val="9"/>
      <name val="Times New Roman"/>
      <family val="1"/>
    </font>
    <font>
      <sz val="11"/>
      <color indexed="9"/>
      <name val="Calibri"/>
      <family val="2"/>
    </font>
    <font>
      <sz val="11"/>
      <color indexed="20"/>
      <name val="Calibri"/>
      <family val="2"/>
    </font>
    <font>
      <b/>
      <sz val="9"/>
      <name val="Times New Roman"/>
      <family val="1"/>
    </font>
    <font>
      <b/>
      <sz val="11"/>
      <color indexed="52"/>
      <name val="Calibri"/>
      <family val="2"/>
    </font>
    <font>
      <b/>
      <sz val="11"/>
      <color indexed="9"/>
      <name val="Calibri"/>
      <family val="2"/>
    </font>
    <font>
      <i/>
      <sz val="11"/>
      <color indexed="23"/>
      <name val="Calibri"/>
      <family val="2"/>
    </font>
    <font>
      <sz val="10"/>
      <name val="Times New Roman"/>
      <family val="1"/>
    </font>
    <font>
      <sz val="11"/>
      <color indexed="17"/>
      <name val="Calibri"/>
      <family val="2"/>
    </font>
    <font>
      <b/>
      <sz val="10"/>
      <name val="Arial"/>
      <family val="2"/>
    </font>
    <font>
      <b/>
      <sz val="15"/>
      <color indexed="56"/>
      <name val="Calibri"/>
      <family val="2"/>
    </font>
    <font>
      <b/>
      <sz val="13"/>
      <color indexed="56"/>
      <name val="Calibri"/>
      <family val="2"/>
    </font>
    <font>
      <b/>
      <sz val="11"/>
      <color indexed="56"/>
      <name val="Calibri"/>
      <family val="2"/>
    </font>
    <font>
      <b/>
      <sz val="12"/>
      <name val="Times New Roman"/>
      <family val="1"/>
    </font>
    <font>
      <sz val="11"/>
      <color indexed="62"/>
      <name val="Calibri"/>
      <family val="2"/>
    </font>
    <font>
      <sz val="11"/>
      <color indexed="52"/>
      <name val="Calibri"/>
      <family val="2"/>
    </font>
    <font>
      <sz val="11"/>
      <color indexed="60"/>
      <name val="Calibri"/>
      <family val="2"/>
    </font>
    <font>
      <sz val="8"/>
      <name val="Helvetica"/>
    </font>
    <font>
      <b/>
      <sz val="11"/>
      <color indexed="63"/>
      <name val="Calibri"/>
      <family val="2"/>
    </font>
    <font>
      <sz val="10"/>
      <color indexed="8"/>
      <name val="Arial"/>
      <family val="2"/>
    </font>
    <font>
      <sz val="14"/>
      <name val="Arial"/>
      <family val="2"/>
    </font>
    <font>
      <i/>
      <sz val="10"/>
      <name val="Arial"/>
      <family val="2"/>
    </font>
    <font>
      <b/>
      <sz val="9"/>
      <name val="Arial"/>
      <family val="2"/>
    </font>
    <font>
      <sz val="18"/>
      <name val="Arial"/>
      <family val="2"/>
    </font>
    <font>
      <b/>
      <sz val="18"/>
      <color indexed="56"/>
      <name val="Cambria"/>
      <family val="2"/>
    </font>
    <font>
      <b/>
      <sz val="11"/>
      <color indexed="8"/>
      <name val="Calibri"/>
      <family val="2"/>
    </font>
    <font>
      <sz val="11"/>
      <color indexed="10"/>
      <name val="Calibri"/>
      <family val="2"/>
    </font>
    <font>
      <sz val="14"/>
      <color indexed="9"/>
      <name val="Arial"/>
      <family val="2"/>
    </font>
    <font>
      <b/>
      <vertAlign val="subscript"/>
      <sz val="10"/>
      <name val="Arial"/>
      <family val="2"/>
    </font>
    <font>
      <sz val="10"/>
      <name val="MS Sans Serif"/>
    </font>
    <font>
      <b/>
      <sz val="14"/>
      <name val="Arial"/>
      <family val="2"/>
    </font>
    <font>
      <sz val="10"/>
      <name val="Arial"/>
      <family val="2"/>
    </font>
    <font>
      <i/>
      <sz val="10"/>
      <name val="Arial"/>
      <family val="2"/>
    </font>
    <font>
      <b/>
      <sz val="8"/>
      <name val="Arial"/>
      <family val="2"/>
    </font>
    <font>
      <sz val="9"/>
      <name val="Arial"/>
      <family val="2"/>
    </font>
    <font>
      <b/>
      <sz val="12"/>
      <name val="Arial"/>
      <family val="2"/>
    </font>
    <font>
      <b/>
      <sz val="8"/>
      <color indexed="81"/>
      <name val="Tahoma"/>
      <family val="2"/>
    </font>
    <font>
      <sz val="8"/>
      <color indexed="81"/>
      <name val="Tahoma"/>
      <family val="2"/>
    </font>
    <font>
      <sz val="8"/>
      <name val="Arial"/>
      <family val="2"/>
    </font>
    <font>
      <b/>
      <sz val="8"/>
      <color indexed="18"/>
      <name val="Arial"/>
      <family val="2"/>
    </font>
    <font>
      <i/>
      <sz val="8"/>
      <color indexed="18"/>
      <name val="Arial"/>
      <family val="2"/>
    </font>
    <font>
      <i/>
      <u/>
      <sz val="8"/>
      <name val="Arial"/>
      <family val="2"/>
    </font>
    <font>
      <b/>
      <vertAlign val="subscript"/>
      <sz val="8"/>
      <color indexed="18"/>
      <name val="Arial"/>
      <family val="2"/>
    </font>
    <font>
      <sz val="14"/>
      <name val="Arial"/>
      <family val="2"/>
    </font>
    <font>
      <b/>
      <vertAlign val="superscript"/>
      <sz val="9"/>
      <name val="Arial"/>
      <family val="2"/>
    </font>
    <font>
      <vertAlign val="subscript"/>
      <sz val="10"/>
      <name val="Arial"/>
      <family val="2"/>
    </font>
    <font>
      <b/>
      <sz val="8"/>
      <name val="Comic Sans MS"/>
      <family val="4"/>
    </font>
    <font>
      <sz val="8"/>
      <name val="Comic Sans MS"/>
      <family val="4"/>
    </font>
    <font>
      <b/>
      <vertAlign val="superscript"/>
      <sz val="8"/>
      <name val="Comic Sans MS"/>
      <family val="4"/>
    </font>
    <font>
      <b/>
      <sz val="8"/>
      <color indexed="12"/>
      <name val="Comic Sans MS"/>
      <family val="4"/>
    </font>
    <font>
      <b/>
      <vertAlign val="subscript"/>
      <sz val="8"/>
      <color indexed="12"/>
      <name val="Comic Sans MS"/>
      <family val="4"/>
    </font>
    <font>
      <vertAlign val="subscript"/>
      <sz val="8"/>
      <color indexed="12"/>
      <name val="Comic Sans MS"/>
      <family val="4"/>
    </font>
    <font>
      <i/>
      <sz val="8"/>
      <color indexed="81"/>
      <name val="Tahoma"/>
      <family val="2"/>
    </font>
    <font>
      <b/>
      <i/>
      <sz val="10"/>
      <name val="Arial"/>
      <family val="2"/>
    </font>
    <font>
      <sz val="10"/>
      <color indexed="48"/>
      <name val="Arial"/>
      <family val="2"/>
    </font>
    <font>
      <sz val="10"/>
      <color indexed="23"/>
      <name val="Arial"/>
      <family val="2"/>
    </font>
    <font>
      <sz val="10"/>
      <name val="Times New Roman"/>
      <family val="1"/>
    </font>
    <font>
      <sz val="10"/>
      <name val="Courier"/>
    </font>
    <font>
      <sz val="10"/>
      <color indexed="9"/>
      <name val="Arial"/>
      <family val="2"/>
    </font>
    <font>
      <b/>
      <i/>
      <sz val="12"/>
      <name val="Arial"/>
      <family val="2"/>
    </font>
    <font>
      <sz val="8"/>
      <name val="Times New Roman"/>
      <family val="1"/>
    </font>
    <font>
      <vertAlign val="subscript"/>
      <sz val="9"/>
      <name val="Arial"/>
      <family val="2"/>
    </font>
    <font>
      <b/>
      <vertAlign val="subscript"/>
      <sz val="14"/>
      <name val="Arial"/>
      <family val="2"/>
    </font>
    <font>
      <sz val="9"/>
      <color indexed="81"/>
      <name val="Tahoma"/>
      <family val="2"/>
    </font>
    <font>
      <b/>
      <sz val="9"/>
      <color indexed="81"/>
      <name val="Tahoma"/>
      <family val="2"/>
    </font>
    <font>
      <b/>
      <vertAlign val="subscript"/>
      <sz val="9"/>
      <name val="Arial"/>
      <family val="2"/>
    </font>
    <font>
      <b/>
      <sz val="9"/>
      <color indexed="12"/>
      <name val="Arial"/>
      <family val="2"/>
    </font>
    <font>
      <sz val="9"/>
      <color indexed="12"/>
      <name val="Arial"/>
      <family val="2"/>
    </font>
    <font>
      <sz val="9"/>
      <color indexed="8"/>
      <name val="Arial"/>
      <family val="2"/>
    </font>
    <font>
      <b/>
      <sz val="14"/>
      <color indexed="18"/>
      <name val="Comic Sans MS"/>
      <family val="4"/>
    </font>
    <font>
      <i/>
      <sz val="9"/>
      <color indexed="18"/>
      <name val="Comic Sans MS"/>
      <family val="4"/>
    </font>
    <font>
      <b/>
      <sz val="8"/>
      <color indexed="18"/>
      <name val="Comic Sans MS"/>
      <family val="4"/>
    </font>
    <font>
      <i/>
      <sz val="8"/>
      <color indexed="18"/>
      <name val="Comic Sans MS"/>
      <family val="4"/>
    </font>
    <font>
      <sz val="8"/>
      <color indexed="18"/>
      <name val="Comic Sans MS"/>
      <family val="4"/>
    </font>
    <font>
      <i/>
      <sz val="8"/>
      <name val="Comic Sans MS"/>
      <family val="4"/>
    </font>
    <font>
      <i/>
      <u/>
      <sz val="8"/>
      <name val="Comic Sans MS"/>
      <family val="4"/>
    </font>
    <font>
      <sz val="10"/>
      <name val="Comic Sans MS"/>
      <family val="4"/>
    </font>
    <font>
      <b/>
      <sz val="9"/>
      <color rgb="FF0000FF"/>
      <name val="Arial"/>
      <family val="2"/>
    </font>
    <font>
      <sz val="10"/>
      <color theme="4"/>
      <name val="Arial"/>
      <family val="2"/>
    </font>
    <font>
      <b/>
      <sz val="10"/>
      <color theme="4"/>
      <name val="Arial"/>
      <family val="2"/>
    </font>
    <font>
      <sz val="10"/>
      <color theme="0" tint="-0.249977111117893"/>
      <name val="Arial"/>
      <family val="2"/>
    </font>
    <font>
      <b/>
      <sz val="10"/>
      <color theme="0" tint="-0.249977111117893"/>
      <name val="Arial"/>
      <family val="2"/>
    </font>
    <font>
      <sz val="10"/>
      <color rgb="FF0070C0"/>
      <name val="Arial"/>
      <family val="2"/>
    </font>
    <font>
      <vertAlign val="superscript"/>
      <sz val="10"/>
      <name val="Arial"/>
      <family val="2"/>
    </font>
    <font>
      <b/>
      <sz val="8"/>
      <color rgb="FF000000"/>
      <name val="Tahoma"/>
      <family val="2"/>
    </font>
    <font>
      <sz val="8"/>
      <color rgb="FF000000"/>
      <name val="Tahoma"/>
      <family val="2"/>
    </font>
    <font>
      <sz val="8"/>
      <color indexed="62"/>
      <name val="Arial"/>
      <family val="2"/>
    </font>
    <font>
      <sz val="8"/>
      <color theme="4"/>
      <name val="Arial"/>
      <family val="2"/>
    </font>
    <font>
      <b/>
      <i/>
      <sz val="8"/>
      <color theme="4"/>
      <name val="Arial"/>
      <family val="2"/>
    </font>
    <font>
      <sz val="10"/>
      <color theme="4" tint="-0.249977111117893"/>
      <name val="Arial"/>
      <family val="2"/>
    </font>
    <font>
      <b/>
      <sz val="10"/>
      <color theme="0"/>
      <name val="Arial"/>
      <family val="2"/>
    </font>
    <font>
      <sz val="10"/>
      <color rgb="FFFF0000"/>
      <name val="Arial"/>
      <family val="2"/>
    </font>
    <font>
      <i/>
      <sz val="9"/>
      <name val="Arial"/>
      <family val="2"/>
    </font>
    <font>
      <b/>
      <i/>
      <sz val="9"/>
      <name val="Arial"/>
      <family val="2"/>
    </font>
    <font>
      <b/>
      <sz val="10"/>
      <color rgb="FF0070C0"/>
      <name val="Arial"/>
      <family val="2"/>
    </font>
    <font>
      <b/>
      <sz val="8"/>
      <color theme="1"/>
      <name val="Arial"/>
      <family val="2"/>
    </font>
    <font>
      <sz val="9"/>
      <color rgb="FF0070C0"/>
      <name val="Arial"/>
      <family val="2"/>
    </font>
    <font>
      <sz val="9"/>
      <color theme="1"/>
      <name val="Arial"/>
      <family val="2"/>
    </font>
    <font>
      <i/>
      <sz val="9"/>
      <color theme="1"/>
      <name val="Arial"/>
      <family val="2"/>
    </font>
    <font>
      <sz val="8"/>
      <color rgb="FF0070C0"/>
      <name val="Comic Sans MS"/>
      <family val="4"/>
    </font>
    <font>
      <b/>
      <sz val="8"/>
      <color rgb="FF0070C0"/>
      <name val="Comic Sans MS"/>
      <family val="4"/>
    </font>
    <font>
      <sz val="8"/>
      <color indexed="12"/>
      <name val="Arial"/>
      <family val="2"/>
    </font>
    <font>
      <sz val="8"/>
      <color rgb="FF0070C0"/>
      <name val="Arial"/>
      <family val="2"/>
    </font>
    <font>
      <sz val="10"/>
      <color theme="1"/>
      <name val="Arial"/>
      <family val="2"/>
    </font>
    <font>
      <b/>
      <sz val="10"/>
      <color theme="1"/>
      <name val="Arial"/>
      <family val="2"/>
    </font>
    <font>
      <sz val="10"/>
      <color theme="0" tint="-0.14999847407452621"/>
      <name val="Arial"/>
      <family val="2"/>
    </font>
    <font>
      <sz val="9"/>
      <color theme="0"/>
      <name val="Arial"/>
      <family val="2"/>
    </font>
    <font>
      <sz val="10"/>
      <color theme="0"/>
      <name val="Arial"/>
      <family val="2"/>
    </font>
    <font>
      <sz val="8"/>
      <color theme="0"/>
      <name val="Arial"/>
      <family val="2"/>
    </font>
    <font>
      <sz val="8"/>
      <color theme="0"/>
      <name val="Comic Sans MS"/>
      <family val="4"/>
    </font>
    <font>
      <b/>
      <sz val="10"/>
      <name val="Times New Roman"/>
      <family val="1"/>
    </font>
    <font>
      <sz val="10"/>
      <name val="Arial"/>
      <family val="2"/>
    </font>
    <font>
      <sz val="12"/>
      <color indexed="8"/>
      <name val="Tahoma"/>
      <family val="2"/>
    </font>
    <font>
      <sz val="14"/>
      <color indexed="10"/>
      <name val="Arial"/>
      <family val="2"/>
    </font>
    <font>
      <sz val="10"/>
      <color indexed="10"/>
      <name val="Arial"/>
      <family val="2"/>
    </font>
    <font>
      <vertAlign val="superscript"/>
      <sz val="9"/>
      <name val="Times New Roman"/>
      <family val="1"/>
    </font>
    <font>
      <sz val="10"/>
      <name val="Arial"/>
      <family val="2"/>
    </font>
    <font>
      <sz val="10"/>
      <color indexed="12"/>
      <name val="Arial"/>
      <family val="2"/>
    </font>
    <font>
      <i/>
      <sz val="10"/>
      <name val="Times New Roman"/>
      <family val="1"/>
    </font>
    <font>
      <sz val="10"/>
      <color rgb="FF7030A0"/>
      <name val="Times New Roman"/>
      <family val="1"/>
    </font>
    <font>
      <sz val="10"/>
      <color rgb="FFFF0000"/>
      <name val="Times New Roman"/>
      <family val="1"/>
    </font>
    <font>
      <sz val="10"/>
      <name val="Arial"/>
      <family val="2"/>
    </font>
    <font>
      <b/>
      <sz val="14"/>
      <color theme="0"/>
      <name val="Arial"/>
      <family val="2"/>
    </font>
    <font>
      <b/>
      <sz val="10"/>
      <color rgb="FF00538B"/>
      <name val="Arial"/>
      <family val="2"/>
    </font>
    <font>
      <b/>
      <sz val="14"/>
      <color indexed="30"/>
      <name val="Arial"/>
      <family val="2"/>
    </font>
    <font>
      <b/>
      <sz val="12"/>
      <color theme="0"/>
      <name val="Arial"/>
      <family val="2"/>
    </font>
    <font>
      <b/>
      <u/>
      <sz val="10"/>
      <name val="Arial"/>
      <family val="2"/>
    </font>
    <font>
      <sz val="11"/>
      <name val="Calibri"/>
      <family val="2"/>
    </font>
    <font>
      <sz val="10"/>
      <color rgb="FF5B9BD5"/>
      <name val="Arial"/>
      <family val="2"/>
    </font>
    <font>
      <vertAlign val="subscript"/>
      <sz val="4.5"/>
      <name val="Times New Roman"/>
      <family val="1"/>
    </font>
    <font>
      <vertAlign val="superscript"/>
      <sz val="4.5"/>
      <name val="Times New Roman"/>
      <family val="1"/>
    </font>
    <font>
      <b/>
      <sz val="9"/>
      <name val="Arial Narrow"/>
      <family val="2"/>
    </font>
    <font>
      <b/>
      <vertAlign val="superscript"/>
      <sz val="5"/>
      <name val="Arial Narrow"/>
      <family val="2"/>
    </font>
    <font>
      <vertAlign val="subscript"/>
      <sz val="5"/>
      <name val="Arial Narrow"/>
      <family val="2"/>
    </font>
    <font>
      <sz val="9"/>
      <color rgb="FF000000"/>
      <name val="Times New Roman"/>
      <family val="2"/>
    </font>
    <font>
      <sz val="10"/>
      <name val="Arial Narrow"/>
      <family val="2"/>
    </font>
    <font>
      <b/>
      <sz val="10"/>
      <color rgb="FFFF0000"/>
      <name val="Arial"/>
      <family val="2"/>
    </font>
    <font>
      <b/>
      <sz val="10"/>
      <name val="Arial Narrow"/>
      <family val="2"/>
    </font>
    <font>
      <b/>
      <sz val="10"/>
      <color rgb="FF7030A0"/>
      <name val="Arial"/>
      <family val="2"/>
    </font>
    <font>
      <sz val="10"/>
      <color rgb="FF7030A0"/>
      <name val="Arial"/>
      <family val="2"/>
    </font>
    <font>
      <u/>
      <sz val="10"/>
      <color theme="11"/>
      <name val="Arial"/>
      <family val="2"/>
    </font>
    <font>
      <sz val="9"/>
      <color indexed="81"/>
      <name val="Arial"/>
      <family val="2"/>
    </font>
    <font>
      <b/>
      <sz val="9"/>
      <color indexed="81"/>
      <name val="Arial"/>
      <family val="2"/>
    </font>
    <font>
      <b/>
      <strike/>
      <sz val="10"/>
      <name val="Arial"/>
      <family val="2"/>
    </font>
    <font>
      <strike/>
      <sz val="10"/>
      <color theme="0"/>
      <name val="Arial"/>
      <family val="2"/>
    </font>
    <font>
      <sz val="8"/>
      <name val="Arial"/>
      <family val="2"/>
    </font>
    <font>
      <vertAlign val="superscript"/>
      <sz val="10"/>
      <name val="Times New Roman"/>
      <family val="1"/>
    </font>
    <font>
      <sz val="9"/>
      <color theme="0"/>
      <name val="Times New Roman"/>
      <family val="2"/>
    </font>
    <font>
      <vertAlign val="superscript"/>
      <sz val="10"/>
      <color rgb="FFFF0000"/>
      <name val="Times New Roman"/>
      <family val="1"/>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libri Light"/>
      <family val="2"/>
      <scheme val="major"/>
    </font>
    <font>
      <b/>
      <sz val="11"/>
      <color theme="1"/>
      <name val="Calibri"/>
      <family val="2"/>
      <scheme val="minor"/>
    </font>
    <font>
      <sz val="11"/>
      <color rgb="FFFF0000"/>
      <name val="Calibri"/>
      <family val="2"/>
      <scheme val="minor"/>
    </font>
    <font>
      <sz val="10"/>
      <name val="SWISS"/>
    </font>
    <font>
      <sz val="1"/>
      <color indexed="16"/>
      <name val="Courier"/>
      <family val="3"/>
    </font>
    <font>
      <b/>
      <sz val="1"/>
      <color indexed="16"/>
      <name val="Courier"/>
      <family val="3"/>
    </font>
    <font>
      <b/>
      <sz val="18"/>
      <name val="Arial"/>
      <family val="2"/>
    </font>
    <font>
      <u/>
      <sz val="11"/>
      <color indexed="12"/>
      <name val="Calibri"/>
      <family val="2"/>
    </font>
    <font>
      <u/>
      <sz val="10"/>
      <color indexed="12"/>
      <name val="Arial"/>
      <family val="2"/>
    </font>
    <font>
      <sz val="10"/>
      <name val="Courier"/>
      <family val="3"/>
    </font>
    <font>
      <sz val="10"/>
      <name val="Courier New"/>
      <family val="3"/>
    </font>
    <font>
      <sz val="10"/>
      <name val="MS Sans Serif"/>
      <family val="2"/>
    </font>
    <font>
      <sz val="12"/>
      <name val="Arial"/>
      <family val="2"/>
    </font>
    <font>
      <sz val="8"/>
      <color indexed="61"/>
      <name val="Arial"/>
      <family val="2"/>
    </font>
    <font>
      <b/>
      <sz val="8"/>
      <color indexed="38"/>
      <name val="Arial"/>
      <family val="2"/>
    </font>
    <font>
      <b/>
      <i/>
      <sz val="10"/>
      <color indexed="32"/>
      <name val="Arial"/>
      <family val="2"/>
    </font>
    <font>
      <b/>
      <sz val="12"/>
      <name val="Tahoma"/>
      <family val="2"/>
    </font>
    <font>
      <b/>
      <sz val="10"/>
      <name val="Tahoma"/>
      <family val="2"/>
    </font>
    <font>
      <b/>
      <sz val="11"/>
      <name val="Tahoma"/>
      <family val="2"/>
    </font>
    <font>
      <sz val="7"/>
      <name val="Helvetica"/>
      <family val="2"/>
    </font>
    <font>
      <b/>
      <sz val="18"/>
      <color indexed="62"/>
      <name val="Cambria"/>
      <family val="2"/>
    </font>
    <font>
      <sz val="10"/>
      <name val="Geneva"/>
    </font>
    <font>
      <b/>
      <sz val="16"/>
      <color theme="1"/>
      <name val="Calibri"/>
      <family val="2"/>
      <scheme val="minor"/>
    </font>
    <font>
      <b/>
      <vertAlign val="subscript"/>
      <sz val="12"/>
      <name val="Calibri Light"/>
      <family val="2"/>
      <scheme val="major"/>
    </font>
    <font>
      <b/>
      <sz val="12"/>
      <name val="Calibri Light"/>
      <family val="2"/>
      <scheme val="major"/>
    </font>
    <font>
      <sz val="10"/>
      <color theme="1"/>
      <name val="Calibri"/>
      <family val="2"/>
      <scheme val="minor"/>
    </font>
    <font>
      <sz val="8"/>
      <color indexed="24"/>
      <name val="Arial"/>
      <family val="2"/>
    </font>
    <font>
      <vertAlign val="subscript"/>
      <sz val="11"/>
      <color theme="1"/>
      <name val="Calibri"/>
      <family val="2"/>
    </font>
    <font>
      <vertAlign val="subscript"/>
      <sz val="11"/>
      <color theme="2"/>
      <name val="Calibri"/>
      <family val="2"/>
    </font>
    <font>
      <sz val="11"/>
      <color theme="2"/>
      <name val="Calibri"/>
      <family val="2"/>
    </font>
    <font>
      <sz val="11"/>
      <color theme="1"/>
      <name val="Calibri"/>
      <family val="2"/>
    </font>
    <font>
      <vertAlign val="subscript"/>
      <sz val="11"/>
      <name val="Calibri"/>
      <family val="2"/>
    </font>
    <font>
      <b/>
      <sz val="11"/>
      <color theme="1"/>
      <name val="Calibri"/>
      <family val="2"/>
    </font>
    <font>
      <i/>
      <sz val="11"/>
      <color theme="1"/>
      <name val="Calibri"/>
      <family val="2"/>
    </font>
    <font>
      <sz val="10"/>
      <name val="Calibri"/>
      <family val="2"/>
    </font>
    <font>
      <sz val="10"/>
      <color rgb="FF000000"/>
      <name val="Calibri"/>
      <family val="2"/>
    </font>
    <font>
      <b/>
      <sz val="11"/>
      <color rgb="FF000000"/>
      <name val="Calibri"/>
      <family val="2"/>
    </font>
    <font>
      <sz val="11"/>
      <color rgb="FF000000"/>
      <name val="Calibri"/>
      <family val="2"/>
    </font>
    <font>
      <b/>
      <vertAlign val="subscript"/>
      <sz val="12"/>
      <name val="Calibri"/>
      <family val="2"/>
    </font>
    <font>
      <b/>
      <sz val="12"/>
      <name val="Calibri"/>
      <family val="2"/>
    </font>
    <font>
      <b/>
      <sz val="16"/>
      <color rgb="FF000000"/>
      <name val="Calibri"/>
      <family val="2"/>
    </font>
    <font>
      <sz val="8"/>
      <color theme="1"/>
      <name val="Arial"/>
      <family val="2"/>
    </font>
    <font>
      <b/>
      <sz val="9"/>
      <color theme="1"/>
      <name val="Arial"/>
      <family val="2"/>
    </font>
    <font>
      <sz val="9"/>
      <name val="Times New Roman"/>
      <family val="2"/>
    </font>
    <font>
      <b/>
      <sz val="20"/>
      <name val="Arial"/>
      <family val="2"/>
    </font>
    <font>
      <b/>
      <sz val="10"/>
      <color rgb="FF000000"/>
      <name val="Arial"/>
      <family val="2"/>
    </font>
    <font>
      <sz val="10"/>
      <color rgb="FF000000"/>
      <name val="Arial"/>
      <family val="2"/>
    </font>
    <font>
      <u/>
      <sz val="10"/>
      <color theme="10"/>
      <name val="Arial"/>
      <family val="2"/>
    </font>
    <font>
      <i/>
      <sz val="10"/>
      <color rgb="FF000000"/>
      <name val="Arial"/>
      <family val="2"/>
    </font>
  </fonts>
  <fills count="93">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2"/>
        <bgColor indexed="64"/>
      </patternFill>
    </fill>
    <fill>
      <patternFill patternType="solid">
        <fgColor indexed="26"/>
      </patternFill>
    </fill>
    <fill>
      <patternFill patternType="darkTrellis"/>
    </fill>
    <fill>
      <patternFill patternType="solid">
        <fgColor indexed="9"/>
      </patternFill>
    </fill>
    <fill>
      <patternFill patternType="solid">
        <fgColor indexed="20"/>
        <bgColor indexed="64"/>
      </patternFill>
    </fill>
    <fill>
      <patternFill patternType="solid">
        <fgColor indexed="43"/>
        <bgColor indexed="64"/>
      </patternFill>
    </fill>
    <fill>
      <patternFill patternType="solid">
        <fgColor indexed="51"/>
        <bgColor indexed="64"/>
      </patternFill>
    </fill>
    <fill>
      <patternFill patternType="solid">
        <fgColor indexed="57"/>
        <bgColor indexed="64"/>
      </patternFill>
    </fill>
    <fill>
      <patternFill patternType="solid">
        <fgColor indexed="46"/>
        <bgColor indexed="64"/>
      </patternFill>
    </fill>
    <fill>
      <patternFill patternType="solid">
        <fgColor indexed="44"/>
        <bgColor indexed="64"/>
      </patternFill>
    </fill>
    <fill>
      <patternFill patternType="solid">
        <fgColor indexed="45"/>
        <bgColor indexed="64"/>
      </patternFill>
    </fill>
    <fill>
      <patternFill patternType="solid">
        <fgColor indexed="15"/>
        <bgColor indexed="64"/>
      </patternFill>
    </fill>
    <fill>
      <patternFill patternType="solid">
        <fgColor indexed="47"/>
        <bgColor indexed="64"/>
      </patternFill>
    </fill>
    <fill>
      <patternFill patternType="solid">
        <fgColor rgb="FFFFFF99"/>
        <bgColor indexed="64"/>
      </patternFill>
    </fill>
    <fill>
      <patternFill patternType="solid">
        <fgColor rgb="FF00B050"/>
        <bgColor indexed="64"/>
      </patternFill>
    </fill>
    <fill>
      <patternFill patternType="solid">
        <fgColor theme="4" tint="0.79998168889431442"/>
        <bgColor indexed="64"/>
      </patternFill>
    </fill>
    <fill>
      <patternFill patternType="solid">
        <fgColor rgb="FFC0C0C0"/>
        <bgColor rgb="FF000000"/>
      </patternFill>
    </fill>
    <fill>
      <patternFill patternType="solid">
        <fgColor rgb="FFFFFF99"/>
        <bgColor rgb="FF000000"/>
      </patternFill>
    </fill>
    <fill>
      <patternFill patternType="solid">
        <fgColor theme="0"/>
        <bgColor indexed="64"/>
      </patternFill>
    </fill>
    <fill>
      <patternFill patternType="solid">
        <fgColor rgb="FF00538B"/>
        <bgColor indexed="64"/>
      </patternFill>
    </fill>
    <fill>
      <patternFill patternType="solid">
        <fgColor rgb="FFD8E0E3"/>
        <bgColor indexed="64"/>
      </patternFill>
    </fill>
    <fill>
      <patternFill patternType="solid">
        <fgColor rgb="FFCCFFCC"/>
        <bgColor indexed="64"/>
      </patternFill>
    </fill>
    <fill>
      <patternFill patternType="solid">
        <fgColor theme="0" tint="-0.499984740745262"/>
        <bgColor indexed="64"/>
      </patternFill>
    </fill>
    <fill>
      <patternFill patternType="solid">
        <fgColor rgb="FFFFFF00"/>
        <bgColor indexed="64"/>
      </patternFill>
    </fill>
    <fill>
      <patternFill patternType="solid">
        <fgColor rgb="FF7030A0"/>
        <bgColor indexed="64"/>
      </patternFill>
    </fill>
    <fill>
      <patternFill patternType="solid">
        <fgColor rgb="FF7030A0"/>
        <bgColor rgb="FF000000"/>
      </patternFill>
    </fill>
    <fill>
      <patternFill patternType="solid">
        <fgColor theme="0" tint="-0.249977111117893"/>
        <bgColor indexed="64"/>
      </patternFill>
    </fill>
    <fill>
      <patternFill patternType="solid">
        <fgColor theme="7"/>
        <bgColor indexed="64"/>
      </patternFill>
    </fill>
    <fill>
      <patternFill patternType="solid">
        <fgColor rgb="FFE6E7E8"/>
      </patternFill>
    </fill>
    <fill>
      <patternFill patternType="solid">
        <fgColor rgb="FFB5FEFF"/>
        <bgColor indexed="64"/>
      </patternFill>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indexed="26"/>
        <bgColor indexed="41"/>
      </patternFill>
    </fill>
    <fill>
      <patternFill patternType="solid">
        <fgColor indexed="26"/>
        <bgColor indexed="31"/>
      </patternFill>
    </fill>
    <fill>
      <patternFill patternType="solid">
        <fgColor indexed="22"/>
        <bgColor indexed="26"/>
      </patternFill>
    </fill>
    <fill>
      <patternFill patternType="solid">
        <fgColor theme="7" tint="0.79998168889431442"/>
        <bgColor indexed="64"/>
      </patternFill>
    </fill>
    <fill>
      <patternFill patternType="solid">
        <fgColor theme="5" tint="0.59999389629810485"/>
        <bgColor indexed="64"/>
      </patternFill>
    </fill>
    <fill>
      <patternFill patternType="solid">
        <fgColor theme="2" tint="-9.9978637043366805E-2"/>
        <bgColor indexed="64"/>
      </patternFill>
    </fill>
    <fill>
      <patternFill patternType="solid">
        <fgColor rgb="FFFFC000"/>
        <bgColor indexed="64"/>
      </patternFill>
    </fill>
    <fill>
      <patternFill patternType="solid">
        <fgColor rgb="FFD60093"/>
        <bgColor indexed="64"/>
      </patternFill>
    </fill>
  </fills>
  <borders count="130">
    <border>
      <left/>
      <right/>
      <top/>
      <bottom/>
      <diagonal/>
    </border>
    <border>
      <left/>
      <right style="thin">
        <color auto="1"/>
      </right>
      <top/>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8"/>
      </left>
      <right style="thin">
        <color indexed="8"/>
      </right>
      <top/>
      <bottom style="thin">
        <color indexed="8"/>
      </bottom>
      <diagonal/>
    </border>
    <border>
      <left style="thin">
        <color indexed="8"/>
      </left>
      <right/>
      <top/>
      <bottom style="thin">
        <color indexed="8"/>
      </bottom>
      <diagonal/>
    </border>
    <border>
      <left/>
      <right/>
      <top/>
      <bottom style="thin">
        <color indexed="8"/>
      </bottom>
      <diagonal/>
    </border>
    <border>
      <left/>
      <right style="thin">
        <color indexed="8"/>
      </right>
      <top/>
      <bottom style="thin">
        <color indexed="8"/>
      </bottom>
      <diagonal/>
    </border>
    <border>
      <left style="thin">
        <color indexed="8"/>
      </left>
      <right style="thin">
        <color indexed="8"/>
      </right>
      <top style="thin">
        <color indexed="8"/>
      </top>
      <bottom style="thin">
        <color indexed="8"/>
      </bottom>
      <diagonal/>
    </border>
    <border>
      <left/>
      <right/>
      <top/>
      <bottom style="thick">
        <color indexed="8"/>
      </bottom>
      <diagonal/>
    </border>
    <border>
      <left/>
      <right style="thick">
        <color indexed="8"/>
      </right>
      <top/>
      <bottom/>
      <diagonal/>
    </border>
    <border>
      <left style="thin">
        <color indexed="8"/>
      </left>
      <right style="thin">
        <color indexed="8"/>
      </right>
      <top/>
      <bottom/>
      <diagonal/>
    </border>
    <border>
      <left style="thin">
        <color indexed="8"/>
      </left>
      <right/>
      <top/>
      <bottom/>
      <diagonal/>
    </border>
    <border>
      <left style="thin">
        <color indexed="8"/>
      </left>
      <right/>
      <top style="thin">
        <color indexed="8"/>
      </top>
      <bottom style="thin">
        <color indexed="8"/>
      </bottom>
      <diagonal/>
    </border>
    <border>
      <left/>
      <right style="thin">
        <color indexed="8"/>
      </right>
      <top/>
      <bottom/>
      <diagonal/>
    </border>
    <border>
      <left/>
      <right style="thin">
        <color indexed="8"/>
      </right>
      <top style="thin">
        <color indexed="8"/>
      </top>
      <bottom style="thin">
        <color indexed="8"/>
      </bottom>
      <diagonal/>
    </border>
    <border>
      <left/>
      <right/>
      <top style="thin">
        <color indexed="8"/>
      </top>
      <bottom style="thin">
        <color indexed="8"/>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diagonal/>
    </border>
    <border>
      <left/>
      <right/>
      <top style="thin">
        <color indexed="62"/>
      </top>
      <bottom style="double">
        <color indexed="62"/>
      </bottom>
      <diagonal/>
    </border>
    <border>
      <left style="double">
        <color auto="1"/>
      </left>
      <right/>
      <top/>
      <bottom/>
      <diagonal/>
    </border>
    <border>
      <left style="double">
        <color auto="1"/>
      </left>
      <right/>
      <top/>
      <bottom style="double">
        <color auto="1"/>
      </bottom>
      <diagonal/>
    </border>
    <border>
      <left/>
      <right/>
      <top/>
      <bottom style="double">
        <color auto="1"/>
      </bottom>
      <diagonal/>
    </border>
    <border>
      <left/>
      <right style="thick">
        <color auto="1"/>
      </right>
      <top style="thick">
        <color auto="1"/>
      </top>
      <bottom style="thick">
        <color auto="1"/>
      </bottom>
      <diagonal/>
    </border>
    <border>
      <left style="thick">
        <color auto="1"/>
      </left>
      <right style="thin">
        <color auto="1"/>
      </right>
      <top/>
      <bottom style="thin">
        <color auto="1"/>
      </bottom>
      <diagonal/>
    </border>
    <border>
      <left style="thin">
        <color auto="1"/>
      </left>
      <right style="thick">
        <color auto="1"/>
      </right>
      <top/>
      <bottom style="thin">
        <color auto="1"/>
      </bottom>
      <diagonal/>
    </border>
    <border>
      <left style="thin">
        <color auto="1"/>
      </left>
      <right style="thick">
        <color auto="1"/>
      </right>
      <top style="thick">
        <color auto="1"/>
      </top>
      <bottom style="thin">
        <color auto="1"/>
      </bottom>
      <diagonal/>
    </border>
    <border>
      <left style="thick">
        <color auto="1"/>
      </left>
      <right/>
      <top style="thick">
        <color auto="1"/>
      </top>
      <bottom style="thick">
        <color auto="1"/>
      </bottom>
      <diagonal/>
    </border>
    <border>
      <left/>
      <right/>
      <top style="thick">
        <color auto="1"/>
      </top>
      <bottom style="thick">
        <color auto="1"/>
      </bottom>
      <diagonal/>
    </border>
    <border>
      <left style="thin">
        <color auto="1"/>
      </left>
      <right style="thick">
        <color auto="1"/>
      </right>
      <top/>
      <bottom style="thick">
        <color auto="1"/>
      </bottom>
      <diagonal/>
    </border>
    <border>
      <left style="double">
        <color auto="1"/>
      </left>
      <right/>
      <top style="double">
        <color auto="1"/>
      </top>
      <bottom style="thin">
        <color auto="1"/>
      </bottom>
      <diagonal/>
    </border>
    <border>
      <left/>
      <right/>
      <top style="double">
        <color auto="1"/>
      </top>
      <bottom style="thin">
        <color auto="1"/>
      </bottom>
      <diagonal/>
    </border>
    <border>
      <left/>
      <right style="double">
        <color auto="1"/>
      </right>
      <top style="double">
        <color auto="1"/>
      </top>
      <bottom style="thin">
        <color auto="1"/>
      </bottom>
      <diagonal/>
    </border>
    <border>
      <left/>
      <right style="double">
        <color auto="1"/>
      </right>
      <top/>
      <bottom/>
      <diagonal/>
    </border>
    <border>
      <left/>
      <right style="double">
        <color auto="1"/>
      </right>
      <top/>
      <bottom style="double">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thin">
        <color auto="1"/>
      </left>
      <right style="thin">
        <color auto="1"/>
      </right>
      <top/>
      <bottom style="medium">
        <color auto="1"/>
      </bottom>
      <diagonal/>
    </border>
    <border>
      <left style="medium">
        <color rgb="FF00A2E0"/>
      </left>
      <right/>
      <top style="medium">
        <color rgb="FF00A2E0"/>
      </top>
      <bottom style="medium">
        <color rgb="FF00A2E0"/>
      </bottom>
      <diagonal/>
    </border>
    <border>
      <left/>
      <right style="medium">
        <color rgb="FF00A2E0"/>
      </right>
      <top style="medium">
        <color rgb="FF00A2E0"/>
      </top>
      <bottom style="medium">
        <color rgb="FF00A2E0"/>
      </bottom>
      <diagonal/>
    </border>
    <border>
      <left style="medium">
        <color rgb="FF00A2E0"/>
      </left>
      <right/>
      <top/>
      <bottom/>
      <diagonal/>
    </border>
    <border>
      <left/>
      <right style="medium">
        <color rgb="FF00A2E0"/>
      </right>
      <top/>
      <bottom/>
      <diagonal/>
    </border>
    <border>
      <left style="medium">
        <color rgb="FF00A2E0"/>
      </left>
      <right/>
      <top/>
      <bottom style="medium">
        <color rgb="FF00A2E0"/>
      </bottom>
      <diagonal/>
    </border>
    <border>
      <left/>
      <right style="medium">
        <color rgb="FF00A2E0"/>
      </right>
      <top/>
      <bottom style="medium">
        <color rgb="FF00A2E0"/>
      </bottom>
      <diagonal/>
    </border>
    <border>
      <left style="medium">
        <color rgb="FF00A2E0"/>
      </left>
      <right/>
      <top style="medium">
        <color rgb="FF00A2E0"/>
      </top>
      <bottom/>
      <diagonal/>
    </border>
    <border>
      <left/>
      <right style="medium">
        <color rgb="FF00A2E0"/>
      </right>
      <top style="medium">
        <color rgb="FF00A2E0"/>
      </top>
      <bottom/>
      <diagonal/>
    </border>
    <border>
      <left/>
      <right/>
      <top style="medium">
        <color auto="1"/>
      </top>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top style="medium">
        <color auto="1"/>
      </top>
      <bottom style="thin">
        <color auto="1"/>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style="medium">
        <color auto="1"/>
      </bottom>
      <diagonal/>
    </border>
    <border>
      <left/>
      <right/>
      <top/>
      <bottom style="medium">
        <color auto="1"/>
      </bottom>
      <diagonal/>
    </border>
    <border>
      <left style="medium">
        <color auto="1"/>
      </left>
      <right/>
      <top style="medium">
        <color auto="1"/>
      </top>
      <bottom style="double">
        <color auto="1"/>
      </bottom>
      <diagonal/>
    </border>
    <border>
      <left/>
      <right/>
      <top style="medium">
        <color auto="1"/>
      </top>
      <bottom style="double">
        <color auto="1"/>
      </bottom>
      <diagonal/>
    </border>
    <border>
      <left/>
      <right style="medium">
        <color auto="1"/>
      </right>
      <top style="medium">
        <color auto="1"/>
      </top>
      <bottom style="double">
        <color auto="1"/>
      </bottom>
      <diagonal/>
    </border>
    <border>
      <left style="medium">
        <color auto="1"/>
      </left>
      <right/>
      <top/>
      <bottom/>
      <diagonal/>
    </border>
    <border>
      <left/>
      <right style="medium">
        <color auto="1"/>
      </right>
      <top/>
      <bottom/>
      <diagonal/>
    </border>
    <border>
      <left/>
      <right/>
      <top style="medium">
        <color auto="1"/>
      </top>
      <bottom style="thin">
        <color auto="1"/>
      </bottom>
      <diagonal/>
    </border>
    <border>
      <left/>
      <right style="medium">
        <color auto="1"/>
      </right>
      <top style="medium">
        <color auto="1"/>
      </top>
      <bottom style="thin">
        <color auto="1"/>
      </bottom>
      <diagonal/>
    </border>
    <border>
      <left/>
      <right style="medium">
        <color auto="1"/>
      </right>
      <top/>
      <bottom style="medium">
        <color auto="1"/>
      </bottom>
      <diagonal/>
    </border>
    <border>
      <left style="thick">
        <color auto="1"/>
      </left>
      <right/>
      <top/>
      <bottom style="thick">
        <color auto="1"/>
      </bottom>
      <diagonal/>
    </border>
    <border>
      <left/>
      <right/>
      <top/>
      <bottom style="thick">
        <color auto="1"/>
      </bottom>
      <diagonal/>
    </border>
    <border>
      <left/>
      <right style="thick">
        <color auto="1"/>
      </right>
      <top/>
      <bottom style="thick">
        <color auto="1"/>
      </bottom>
      <diagonal/>
    </border>
    <border>
      <left style="medium">
        <color rgb="FF00A2E0"/>
      </left>
      <right/>
      <top/>
      <bottom style="medium">
        <color rgb="FF00B0F0"/>
      </bottom>
      <diagonal/>
    </border>
    <border>
      <left/>
      <right/>
      <top style="thin">
        <color rgb="FF000000"/>
      </top>
      <bottom/>
      <diagonal/>
    </border>
    <border>
      <left/>
      <right/>
      <top/>
      <bottom style="thin">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style="thin">
        <color indexed="64"/>
      </right>
      <top/>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double">
        <color indexed="64"/>
      </top>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auto="1"/>
      </left>
      <right style="thin">
        <color indexed="64"/>
      </right>
      <top style="thin">
        <color auto="1"/>
      </top>
      <bottom style="medium">
        <color indexed="64"/>
      </bottom>
      <diagonal/>
    </border>
    <border>
      <left/>
      <right style="medium">
        <color rgb="FF00B0F0"/>
      </right>
      <top style="medium">
        <color rgb="FF00A2E0"/>
      </top>
      <bottom style="medium">
        <color rgb="FF00A2E0"/>
      </bottom>
      <diagonal/>
    </border>
    <border>
      <left/>
      <right style="medium">
        <color rgb="FF00B0F0"/>
      </right>
      <top/>
      <bottom/>
      <diagonal/>
    </border>
    <border>
      <left/>
      <right style="medium">
        <color rgb="FF00B0F0"/>
      </right>
      <top/>
      <bottom style="medium">
        <color rgb="FF00A2E0"/>
      </bottom>
      <diagonal/>
    </border>
    <border>
      <left/>
      <right style="medium">
        <color rgb="FF00B0F0"/>
      </right>
      <top style="medium">
        <color rgb="FF00A2E0"/>
      </top>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style="thin">
        <color auto="1"/>
      </left>
      <right style="thin">
        <color auto="1"/>
      </right>
      <top style="thin">
        <color auto="1"/>
      </top>
      <bottom/>
      <diagonal/>
    </border>
    <border>
      <left/>
      <right/>
      <top style="thin">
        <color auto="1"/>
      </top>
      <bottom style="thin">
        <color auto="1"/>
      </bottom>
      <diagonal/>
    </border>
    <border>
      <left/>
      <right style="double">
        <color auto="1"/>
      </right>
      <top style="thin">
        <color auto="1"/>
      </top>
      <bottom style="thin">
        <color auto="1"/>
      </bottom>
      <diagonal/>
    </border>
    <border>
      <left style="double">
        <color auto="1"/>
      </left>
      <right/>
      <top style="thin">
        <color auto="1"/>
      </top>
      <bottom style="thin">
        <color auto="1"/>
      </bottom>
      <diagonal/>
    </border>
    <border>
      <left style="thin">
        <color auto="1"/>
      </left>
      <right style="double">
        <color auto="1"/>
      </right>
      <top style="thin">
        <color auto="1"/>
      </top>
      <bottom style="thin">
        <color auto="1"/>
      </bottom>
      <diagonal/>
    </border>
    <border>
      <left style="double">
        <color auto="1"/>
      </left>
      <right style="thin">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thick">
        <color auto="1"/>
      </left>
      <right style="thin">
        <color auto="1"/>
      </right>
      <top style="thin">
        <color auto="1"/>
      </top>
      <bottom style="thin">
        <color auto="1"/>
      </bottom>
      <diagonal/>
    </border>
    <border>
      <left style="thin">
        <color auto="1"/>
      </left>
      <right style="thick">
        <color auto="1"/>
      </right>
      <top style="thin">
        <color auto="1"/>
      </top>
      <bottom style="thin">
        <color auto="1"/>
      </bottom>
      <diagonal/>
    </border>
    <border>
      <left/>
      <right style="thick">
        <color auto="1"/>
      </right>
      <top style="thin">
        <color auto="1"/>
      </top>
      <bottom style="thin">
        <color auto="1"/>
      </bottom>
      <diagonal/>
    </border>
    <border>
      <left style="thick">
        <color auto="1"/>
      </left>
      <right style="thin">
        <color auto="1"/>
      </right>
      <top style="thin">
        <color auto="1"/>
      </top>
      <bottom style="thick">
        <color auto="1"/>
      </bottom>
      <diagonal/>
    </border>
    <border>
      <left style="thin">
        <color auto="1"/>
      </left>
      <right style="thin">
        <color auto="1"/>
      </right>
      <top style="thin">
        <color auto="1"/>
      </top>
      <bottom style="thick">
        <color auto="1"/>
      </bottom>
      <diagonal/>
    </border>
    <border>
      <left style="thin">
        <color auto="1"/>
      </left>
      <right/>
      <top style="thin">
        <color auto="1"/>
      </top>
      <bottom style="thick">
        <color auto="1"/>
      </bottom>
      <diagonal/>
    </border>
    <border>
      <left style="thin">
        <color auto="1"/>
      </left>
      <right style="thick">
        <color auto="1"/>
      </right>
      <top style="thin">
        <color auto="1"/>
      </top>
      <bottom style="thick">
        <color auto="1"/>
      </bottom>
      <diagonal/>
    </border>
    <border>
      <left style="thin">
        <color auto="1"/>
      </left>
      <right style="thin">
        <color auto="1"/>
      </right>
      <top/>
      <bottom/>
      <diagonal/>
    </border>
  </borders>
  <cellStyleXfs count="521">
    <xf numFmtId="0" fontId="0" fillId="0" borderId="0"/>
    <xf numFmtId="178" fontId="4" fillId="0" borderId="1" applyBorder="0"/>
    <xf numFmtId="0" fontId="6" fillId="2" borderId="0" applyNumberFormat="0" applyBorder="0" applyAlignment="0" applyProtection="0"/>
    <xf numFmtId="0" fontId="6" fillId="3" borderId="0" applyNumberFormat="0" applyBorder="0" applyAlignment="0" applyProtection="0"/>
    <xf numFmtId="0" fontId="6" fillId="4" borderId="0" applyNumberFormat="0" applyBorder="0" applyAlignment="0" applyProtection="0"/>
    <xf numFmtId="0" fontId="6" fillId="5" borderId="0" applyNumberFormat="0" applyBorder="0" applyAlignment="0" applyProtection="0"/>
    <xf numFmtId="0" fontId="6" fillId="6" borderId="0" applyNumberFormat="0" applyBorder="0" applyAlignment="0" applyProtection="0"/>
    <xf numFmtId="0" fontId="6" fillId="7" borderId="0" applyNumberFormat="0" applyBorder="0" applyAlignment="0" applyProtection="0"/>
    <xf numFmtId="177" fontId="4" fillId="0" borderId="1" applyBorder="0"/>
    <xf numFmtId="49" fontId="7" fillId="0" borderId="2" applyNumberFormat="0" applyFont="0" applyFill="0" applyBorder="0" applyProtection="0">
      <alignment horizontal="left" vertical="center" indent="2"/>
    </xf>
    <xf numFmtId="0" fontId="6" fillId="8" borderId="0" applyNumberFormat="0" applyBorder="0" applyAlignment="0" applyProtection="0"/>
    <xf numFmtId="0" fontId="6" fillId="9" borderId="0" applyNumberFormat="0" applyBorder="0" applyAlignment="0" applyProtection="0"/>
    <xf numFmtId="0" fontId="6" fillId="10" borderId="0" applyNumberFormat="0" applyBorder="0" applyAlignment="0" applyProtection="0"/>
    <xf numFmtId="0" fontId="6" fillId="5" borderId="0" applyNumberFormat="0" applyBorder="0" applyAlignment="0" applyProtection="0"/>
    <xf numFmtId="0" fontId="6" fillId="8" borderId="0" applyNumberFormat="0" applyBorder="0" applyAlignment="0" applyProtection="0"/>
    <xf numFmtId="0" fontId="6" fillId="11" borderId="0" applyNumberFormat="0" applyBorder="0" applyAlignment="0" applyProtection="0"/>
    <xf numFmtId="49" fontId="7" fillId="0" borderId="3" applyNumberFormat="0" applyFont="0" applyFill="0" applyBorder="0" applyProtection="0">
      <alignment horizontal="left" vertical="center" indent="5"/>
    </xf>
    <xf numFmtId="0" fontId="8" fillId="12" borderId="0" applyNumberFormat="0" applyBorder="0" applyAlignment="0" applyProtection="0"/>
    <xf numFmtId="0" fontId="8" fillId="9" borderId="0" applyNumberFormat="0" applyBorder="0" applyAlignment="0" applyProtection="0"/>
    <xf numFmtId="0" fontId="8" fillId="10" borderId="0" applyNumberFormat="0" applyBorder="0" applyAlignment="0" applyProtection="0"/>
    <xf numFmtId="0" fontId="8" fillId="13" borderId="0" applyNumberFormat="0" applyBorder="0" applyAlignment="0" applyProtection="0"/>
    <xf numFmtId="0" fontId="8" fillId="14"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13" borderId="0" applyNumberFormat="0" applyBorder="0" applyAlignment="0" applyProtection="0"/>
    <xf numFmtId="0" fontId="8" fillId="14" borderId="0" applyNumberFormat="0" applyBorder="0" applyAlignment="0" applyProtection="0"/>
    <xf numFmtId="0" fontId="8" fillId="19" borderId="0" applyNumberFormat="0" applyBorder="0" applyAlignment="0" applyProtection="0"/>
    <xf numFmtId="0" fontId="9" fillId="3" borderId="0" applyNumberFormat="0" applyBorder="0" applyAlignment="0" applyProtection="0"/>
    <xf numFmtId="4" fontId="10" fillId="0" borderId="4" applyFill="0" applyBorder="0" applyProtection="0">
      <alignment horizontal="right" vertical="center"/>
    </xf>
    <xf numFmtId="0" fontId="11" fillId="20" borderId="5" applyNumberFormat="0" applyAlignment="0" applyProtection="0"/>
    <xf numFmtId="0" fontId="12" fillId="21" borderId="6" applyNumberFormat="0" applyAlignment="0" applyProtection="0"/>
    <xf numFmtId="43" fontId="4" fillId="0" borderId="0" applyFont="0" applyFill="0" applyBorder="0" applyAlignment="0" applyProtection="0"/>
    <xf numFmtId="3" fontId="4" fillId="0" borderId="0" applyFont="0" applyFill="0" applyBorder="0" applyAlignment="0" applyProtection="0"/>
    <xf numFmtId="172" fontId="4" fillId="0" borderId="0" applyFont="0" applyFill="0" applyBorder="0" applyAlignment="0" applyProtection="0"/>
    <xf numFmtId="0" fontId="4" fillId="0" borderId="0" applyFont="0" applyFill="0" applyBorder="0" applyAlignment="0" applyProtection="0"/>
    <xf numFmtId="0" fontId="13" fillId="0" borderId="0" applyNumberFormat="0" applyFill="0" applyBorder="0" applyAlignment="0" applyProtection="0"/>
    <xf numFmtId="2" fontId="4" fillId="0" borderId="0" applyFont="0" applyFill="0" applyBorder="0" applyAlignment="0" applyProtection="0"/>
    <xf numFmtId="176" fontId="14" fillId="0" borderId="0"/>
    <xf numFmtId="0" fontId="15" fillId="4" borderId="0" applyNumberFormat="0" applyBorder="0" applyAlignment="0" applyProtection="0"/>
    <xf numFmtId="0" fontId="16" fillId="0" borderId="0">
      <alignment horizontal="center" wrapText="1"/>
    </xf>
    <xf numFmtId="0" fontId="17" fillId="0" borderId="7" applyNumberFormat="0" applyFill="0" applyAlignment="0" applyProtection="0"/>
    <xf numFmtId="0" fontId="18" fillId="0" borderId="8" applyNumberFormat="0" applyFill="0" applyAlignment="0" applyProtection="0"/>
    <xf numFmtId="0" fontId="19" fillId="0" borderId="9" applyNumberFormat="0" applyFill="0" applyAlignment="0" applyProtection="0"/>
    <xf numFmtId="0" fontId="19" fillId="0" borderId="0" applyNumberFormat="0" applyFill="0" applyBorder="0" applyAlignment="0" applyProtection="0"/>
    <xf numFmtId="0" fontId="20" fillId="0" borderId="0" applyNumberFormat="0" applyFill="0" applyBorder="0" applyAlignment="0" applyProtection="0"/>
    <xf numFmtId="0" fontId="21" fillId="7" borderId="5" applyNumberFormat="0" applyAlignment="0" applyProtection="0"/>
    <xf numFmtId="0" fontId="22" fillId="0" borderId="10" applyNumberFormat="0" applyFill="0" applyAlignment="0" applyProtection="0"/>
    <xf numFmtId="0" fontId="23" fillId="22" borderId="0" applyNumberFormat="0" applyBorder="0" applyAlignment="0" applyProtection="0"/>
    <xf numFmtId="0" fontId="4" fillId="0" borderId="0"/>
    <xf numFmtId="4" fontId="7" fillId="0" borderId="2" applyFill="0" applyBorder="0" applyProtection="0">
      <alignment horizontal="right" vertical="center"/>
    </xf>
    <xf numFmtId="49" fontId="10" fillId="0" borderId="2" applyNumberFormat="0" applyFill="0" applyBorder="0" applyProtection="0">
      <alignment horizontal="left" vertical="center"/>
    </xf>
    <xf numFmtId="0" fontId="7" fillId="0" borderId="2" applyNumberFormat="0" applyFill="0" applyAlignment="0" applyProtection="0"/>
    <xf numFmtId="0" fontId="24" fillId="23" borderId="0" applyNumberFormat="0" applyFont="0" applyBorder="0" applyAlignment="0" applyProtection="0"/>
    <xf numFmtId="0" fontId="5" fillId="0" borderId="0"/>
    <xf numFmtId="0" fontId="4" fillId="0" borderId="0"/>
    <xf numFmtId="0" fontId="63" fillId="0" borderId="0"/>
    <xf numFmtId="175" fontId="45" fillId="0" borderId="0"/>
    <xf numFmtId="37" fontId="64" fillId="0" borderId="0"/>
    <xf numFmtId="0" fontId="45" fillId="0" borderId="0"/>
    <xf numFmtId="0" fontId="36" fillId="0" borderId="0"/>
    <xf numFmtId="0" fontId="4" fillId="24" borderId="11" applyNumberFormat="0" applyFont="0" applyAlignment="0" applyProtection="0"/>
    <xf numFmtId="0" fontId="25" fillId="20" borderId="12" applyNumberFormat="0" applyAlignment="0" applyProtection="0"/>
    <xf numFmtId="171" fontId="7" fillId="25" borderId="2" applyNumberFormat="0" applyFont="0" applyBorder="0" applyAlignment="0" applyProtection="0">
      <alignment horizontal="right" vertical="center"/>
    </xf>
    <xf numFmtId="9" fontId="4" fillId="0" borderId="0" applyFont="0" applyFill="0" applyBorder="0" applyAlignment="0" applyProtection="0"/>
    <xf numFmtId="174" fontId="4" fillId="0" borderId="0" applyFont="0" applyFill="0" applyBorder="0" applyAlignment="0" applyProtection="0"/>
    <xf numFmtId="0" fontId="4" fillId="0" borderId="13" applyNumberFormat="0" applyFont="0" applyFill="0" applyAlignment="0" applyProtection="0"/>
    <xf numFmtId="0" fontId="4" fillId="0" borderId="14" applyNumberFormat="0" applyFont="0" applyFill="0" applyAlignment="0" applyProtection="0"/>
    <xf numFmtId="0" fontId="4" fillId="0" borderId="15" applyNumberFormat="0" applyFont="0" applyFill="0" applyAlignment="0" applyProtection="0"/>
    <xf numFmtId="0" fontId="4" fillId="0" borderId="16" applyNumberFormat="0" applyFont="0" applyFill="0" applyAlignment="0" applyProtection="0"/>
    <xf numFmtId="0" fontId="4" fillId="0" borderId="17" applyNumberFormat="0" applyFont="0" applyFill="0" applyAlignment="0" applyProtection="0"/>
    <xf numFmtId="0" fontId="4" fillId="26" borderId="0" applyNumberFormat="0" applyFont="0" applyBorder="0" applyAlignment="0" applyProtection="0"/>
    <xf numFmtId="0" fontId="4" fillId="0" borderId="18" applyNumberFormat="0" applyFont="0" applyFill="0" applyAlignment="0" applyProtection="0"/>
    <xf numFmtId="0" fontId="4" fillId="0" borderId="19" applyNumberFormat="0" applyFont="0" applyFill="0" applyAlignment="0" applyProtection="0"/>
    <xf numFmtId="46" fontId="4" fillId="0" borderId="0" applyFont="0" applyFill="0" applyBorder="0" applyAlignment="0" applyProtection="0"/>
    <xf numFmtId="0" fontId="26" fillId="0" borderId="0" applyNumberFormat="0" applyFill="0" applyBorder="0" applyAlignment="0" applyProtection="0"/>
    <xf numFmtId="0" fontId="4" fillId="0" borderId="20" applyNumberFormat="0" applyFont="0" applyFill="0" applyAlignment="0" applyProtection="0"/>
    <xf numFmtId="0" fontId="4" fillId="0" borderId="21" applyNumberFormat="0" applyFont="0" applyFill="0" applyAlignment="0" applyProtection="0"/>
    <xf numFmtId="0" fontId="4" fillId="0" borderId="11" applyNumberFormat="0" applyFont="0" applyFill="0" applyAlignment="0" applyProtection="0"/>
    <xf numFmtId="0" fontId="4" fillId="0" borderId="22" applyNumberFormat="0" applyFont="0" applyFill="0" applyAlignment="0" applyProtection="0"/>
    <xf numFmtId="0" fontId="4" fillId="0" borderId="11" applyNumberFormat="0" applyFont="0" applyFill="0" applyAlignment="0" applyProtection="0"/>
    <xf numFmtId="0" fontId="4" fillId="0" borderId="0" applyNumberFormat="0" applyFont="0" applyFill="0" applyBorder="0" applyProtection="0">
      <alignment horizontal="center"/>
    </xf>
    <xf numFmtId="0" fontId="27" fillId="0" borderId="0" applyNumberFormat="0" applyFill="0" applyBorder="0" applyAlignment="0" applyProtection="0"/>
    <xf numFmtId="0" fontId="28" fillId="0" borderId="0" applyNumberFormat="0" applyFill="0" applyBorder="0" applyAlignment="0" applyProtection="0"/>
    <xf numFmtId="0" fontId="29" fillId="0" borderId="0" applyNumberFormat="0" applyFill="0" applyBorder="0" applyProtection="0">
      <alignment horizontal="left"/>
    </xf>
    <xf numFmtId="0" fontId="4" fillId="26" borderId="0" applyNumberFormat="0" applyFont="0" applyBorder="0" applyAlignment="0" applyProtection="0"/>
    <xf numFmtId="0" fontId="30" fillId="0" borderId="0" applyNumberFormat="0" applyFill="0" applyBorder="0" applyAlignment="0" applyProtection="0"/>
    <xf numFmtId="0" fontId="26" fillId="0" borderId="0" applyNumberFormat="0" applyFill="0" applyBorder="0" applyAlignment="0" applyProtection="0"/>
    <xf numFmtId="0" fontId="4" fillId="0" borderId="23" applyNumberFormat="0" applyFont="0" applyFill="0" applyAlignment="0" applyProtection="0"/>
    <xf numFmtId="0" fontId="4" fillId="0" borderId="24" applyNumberFormat="0" applyFont="0" applyFill="0" applyAlignment="0" applyProtection="0"/>
    <xf numFmtId="173" fontId="4" fillId="0" borderId="0" applyFont="0" applyFill="0" applyBorder="0" applyAlignment="0" applyProtection="0"/>
    <xf numFmtId="0" fontId="4" fillId="0" borderId="25" applyNumberFormat="0" applyFont="0" applyFill="0" applyAlignment="0" applyProtection="0"/>
    <xf numFmtId="0" fontId="4" fillId="0" borderId="26" applyNumberFormat="0" applyFont="0" applyFill="0" applyAlignment="0" applyProtection="0"/>
    <xf numFmtId="0" fontId="4" fillId="0" borderId="27" applyNumberFormat="0" applyFont="0" applyFill="0" applyAlignment="0" applyProtection="0"/>
    <xf numFmtId="0" fontId="4" fillId="0" borderId="28" applyNumberFormat="0" applyFont="0" applyFill="0" applyAlignment="0" applyProtection="0"/>
    <xf numFmtId="0" fontId="4" fillId="0" borderId="29" applyNumberFormat="0" applyFont="0" applyFill="0" applyAlignment="0" applyProtection="0"/>
    <xf numFmtId="0" fontId="31" fillId="0" borderId="0" applyNumberFormat="0" applyFill="0" applyBorder="0" applyAlignment="0" applyProtection="0"/>
    <xf numFmtId="0" fontId="32" fillId="0" borderId="30" applyNumberFormat="0" applyFill="0" applyAlignment="0" applyProtection="0"/>
    <xf numFmtId="0" fontId="33" fillId="0" borderId="0" applyNumberFormat="0" applyFill="0" applyBorder="0" applyAlignment="0" applyProtection="0"/>
    <xf numFmtId="0" fontId="14" fillId="0" borderId="0"/>
    <xf numFmtId="0" fontId="4" fillId="0" borderId="0"/>
    <xf numFmtId="0" fontId="4" fillId="0" borderId="0"/>
    <xf numFmtId="43" fontId="6" fillId="0" borderId="0" applyFont="0" applyFill="0" applyBorder="0" applyAlignment="0" applyProtection="0"/>
    <xf numFmtId="0" fontId="4" fillId="0" borderId="0"/>
    <xf numFmtId="0" fontId="4" fillId="0" borderId="0"/>
    <xf numFmtId="9" fontId="4" fillId="0" borderId="0" applyFont="0" applyFill="0" applyBorder="0" applyAlignment="0" applyProtection="0"/>
    <xf numFmtId="43" fontId="4" fillId="0" borderId="0" applyFont="0" applyFill="0" applyBorder="0" applyAlignment="0" applyProtection="0"/>
    <xf numFmtId="0" fontId="134" fillId="0" borderId="0"/>
    <xf numFmtId="0" fontId="147" fillId="0" borderId="0" applyNumberFormat="0" applyFill="0" applyBorder="0" applyAlignment="0" applyProtection="0"/>
    <xf numFmtId="0" fontId="147" fillId="0" borderId="0" applyNumberFormat="0" applyFill="0" applyBorder="0" applyAlignment="0" applyProtection="0"/>
    <xf numFmtId="0" fontId="147" fillId="0" borderId="0" applyNumberFormat="0" applyFill="0" applyBorder="0" applyAlignment="0" applyProtection="0"/>
    <xf numFmtId="0" fontId="147" fillId="0" borderId="0" applyNumberFormat="0" applyFill="0" applyBorder="0" applyAlignment="0" applyProtection="0"/>
    <xf numFmtId="0" fontId="147" fillId="0" borderId="0" applyNumberFormat="0" applyFill="0" applyBorder="0" applyAlignment="0" applyProtection="0"/>
    <xf numFmtId="0" fontId="147" fillId="0" borderId="0" applyNumberFormat="0" applyFill="0" applyBorder="0" applyAlignment="0" applyProtection="0"/>
    <xf numFmtId="0" fontId="147" fillId="0" borderId="0" applyNumberFormat="0" applyFill="0" applyBorder="0" applyAlignment="0" applyProtection="0"/>
    <xf numFmtId="0" fontId="147" fillId="0" borderId="0" applyNumberFormat="0" applyFill="0" applyBorder="0" applyAlignment="0" applyProtection="0"/>
    <xf numFmtId="0" fontId="147" fillId="0" borderId="0" applyNumberFormat="0" applyFill="0" applyBorder="0" applyAlignment="0" applyProtection="0"/>
    <xf numFmtId="0" fontId="147" fillId="0" borderId="0" applyNumberFormat="0" applyFill="0" applyBorder="0" applyAlignment="0" applyProtection="0"/>
    <xf numFmtId="0" fontId="147" fillId="0" borderId="0" applyNumberFormat="0" applyFill="0" applyBorder="0" applyAlignment="0" applyProtection="0"/>
    <xf numFmtId="0" fontId="147" fillId="0" borderId="0" applyNumberFormat="0" applyFill="0" applyBorder="0" applyAlignment="0" applyProtection="0"/>
    <xf numFmtId="0" fontId="147" fillId="0" borderId="0" applyNumberFormat="0" applyFill="0" applyBorder="0" applyAlignment="0" applyProtection="0"/>
    <xf numFmtId="0" fontId="147" fillId="0" borderId="0" applyNumberFormat="0" applyFill="0" applyBorder="0" applyAlignment="0" applyProtection="0"/>
    <xf numFmtId="0" fontId="147" fillId="0" borderId="0" applyNumberFormat="0" applyFill="0" applyBorder="0" applyAlignment="0" applyProtection="0"/>
    <xf numFmtId="0" fontId="147" fillId="0" borderId="0" applyNumberFormat="0" applyFill="0" applyBorder="0" applyAlignment="0" applyProtection="0"/>
    <xf numFmtId="0" fontId="147" fillId="0" borderId="0" applyNumberFormat="0" applyFill="0" applyBorder="0" applyAlignment="0" applyProtection="0"/>
    <xf numFmtId="0" fontId="147" fillId="0" borderId="0" applyNumberFormat="0" applyFill="0" applyBorder="0" applyAlignment="0" applyProtection="0"/>
    <xf numFmtId="0" fontId="147" fillId="0" borderId="0" applyNumberFormat="0" applyFill="0" applyBorder="0" applyAlignment="0" applyProtection="0"/>
    <xf numFmtId="0" fontId="147" fillId="0" borderId="0" applyNumberFormat="0" applyFill="0" applyBorder="0" applyAlignment="0" applyProtection="0"/>
    <xf numFmtId="0" fontId="147" fillId="0" borderId="0" applyNumberFormat="0" applyFill="0" applyBorder="0" applyAlignment="0" applyProtection="0"/>
    <xf numFmtId="0" fontId="147" fillId="0" borderId="0" applyNumberFormat="0" applyFill="0" applyBorder="0" applyAlignment="0" applyProtection="0"/>
    <xf numFmtId="0" fontId="147" fillId="0" borderId="0" applyNumberFormat="0" applyFill="0" applyBorder="0" applyAlignment="0" applyProtection="0"/>
    <xf numFmtId="0" fontId="147" fillId="0" borderId="0" applyNumberFormat="0" applyFill="0" applyBorder="0" applyAlignment="0" applyProtection="0"/>
    <xf numFmtId="0" fontId="147" fillId="0" borderId="0" applyNumberFormat="0" applyFill="0" applyBorder="0" applyAlignment="0" applyProtection="0"/>
    <xf numFmtId="0" fontId="147" fillId="0" borderId="0" applyNumberFormat="0" applyFill="0" applyBorder="0" applyAlignment="0" applyProtection="0"/>
    <xf numFmtId="0" fontId="147" fillId="0" borderId="0" applyNumberFormat="0" applyFill="0" applyBorder="0" applyAlignment="0" applyProtection="0"/>
    <xf numFmtId="0" fontId="147" fillId="0" borderId="0" applyNumberFormat="0" applyFill="0" applyBorder="0" applyAlignment="0" applyProtection="0"/>
    <xf numFmtId="0" fontId="147" fillId="0" borderId="0" applyNumberFormat="0" applyFill="0" applyBorder="0" applyAlignment="0" applyProtection="0"/>
    <xf numFmtId="0" fontId="147" fillId="0" borderId="0" applyNumberFormat="0" applyFill="0" applyBorder="0" applyAlignment="0" applyProtection="0"/>
    <xf numFmtId="0" fontId="147" fillId="0" borderId="0" applyNumberFormat="0" applyFill="0" applyBorder="0" applyAlignment="0" applyProtection="0"/>
    <xf numFmtId="0" fontId="147" fillId="0" borderId="0" applyNumberFormat="0" applyFill="0" applyBorder="0" applyAlignment="0" applyProtection="0"/>
    <xf numFmtId="0" fontId="147" fillId="0" borderId="0" applyNumberFormat="0" applyFill="0" applyBorder="0" applyAlignment="0" applyProtection="0"/>
    <xf numFmtId="0" fontId="147" fillId="0" borderId="0" applyNumberFormat="0" applyFill="0" applyBorder="0" applyAlignment="0" applyProtection="0"/>
    <xf numFmtId="0" fontId="147" fillId="0" borderId="0" applyNumberFormat="0" applyFill="0" applyBorder="0" applyAlignment="0" applyProtection="0"/>
    <xf numFmtId="0" fontId="147" fillId="0" borderId="0" applyNumberFormat="0" applyFill="0" applyBorder="0" applyAlignment="0" applyProtection="0"/>
    <xf numFmtId="0" fontId="147" fillId="0" borderId="0" applyNumberFormat="0" applyFill="0" applyBorder="0" applyAlignment="0" applyProtection="0"/>
    <xf numFmtId="0" fontId="147" fillId="0" borderId="0" applyNumberFormat="0" applyFill="0" applyBorder="0" applyAlignment="0" applyProtection="0"/>
    <xf numFmtId="0" fontId="3" fillId="0" borderId="0"/>
    <xf numFmtId="0" fontId="3" fillId="54" borderId="0" applyNumberFormat="0" applyBorder="0" applyAlignment="0" applyProtection="0"/>
    <xf numFmtId="0" fontId="3" fillId="55" borderId="0" applyNumberFormat="0" applyBorder="0" applyAlignment="0" applyProtection="0"/>
    <xf numFmtId="0" fontId="3" fillId="56" borderId="0" applyNumberFormat="0" applyBorder="0" applyAlignment="0" applyProtection="0"/>
    <xf numFmtId="0" fontId="3" fillId="57" borderId="0" applyNumberFormat="0" applyBorder="0" applyAlignment="0" applyProtection="0"/>
    <xf numFmtId="0" fontId="3" fillId="58" borderId="0" applyNumberFormat="0" applyBorder="0" applyAlignment="0" applyProtection="0"/>
    <xf numFmtId="0" fontId="3" fillId="59" borderId="0" applyNumberFormat="0" applyBorder="0" applyAlignment="0" applyProtection="0"/>
    <xf numFmtId="0" fontId="3" fillId="60" borderId="0" applyNumberFormat="0" applyBorder="0" applyAlignment="0" applyProtection="0"/>
    <xf numFmtId="0" fontId="3" fillId="61" borderId="0" applyNumberFormat="0" applyBorder="0" applyAlignment="0" applyProtection="0"/>
    <xf numFmtId="0" fontId="3" fillId="62" borderId="0" applyNumberFormat="0" applyBorder="0" applyAlignment="0" applyProtection="0"/>
    <xf numFmtId="0" fontId="3" fillId="63" borderId="0" applyNumberFormat="0" applyBorder="0" applyAlignment="0" applyProtection="0"/>
    <xf numFmtId="0" fontId="3" fillId="64" borderId="0" applyNumberFormat="0" applyBorder="0" applyAlignment="0" applyProtection="0"/>
    <xf numFmtId="0" fontId="3" fillId="65" borderId="0" applyNumberFormat="0" applyBorder="0" applyAlignment="0" applyProtection="0"/>
    <xf numFmtId="0" fontId="156" fillId="66" borderId="0" applyNumberFormat="0" applyBorder="0" applyAlignment="0" applyProtection="0"/>
    <xf numFmtId="0" fontId="156" fillId="67" borderId="0" applyNumberFormat="0" applyBorder="0" applyAlignment="0" applyProtection="0"/>
    <xf numFmtId="0" fontId="156" fillId="68" borderId="0" applyNumberFormat="0" applyBorder="0" applyAlignment="0" applyProtection="0"/>
    <xf numFmtId="0" fontId="156" fillId="69" borderId="0" applyNumberFormat="0" applyBorder="0" applyAlignment="0" applyProtection="0"/>
    <xf numFmtId="0" fontId="156" fillId="70" borderId="0" applyNumberFormat="0" applyBorder="0" applyAlignment="0" applyProtection="0"/>
    <xf numFmtId="0" fontId="156" fillId="71" borderId="0" applyNumberFormat="0" applyBorder="0" applyAlignment="0" applyProtection="0"/>
    <xf numFmtId="0" fontId="156" fillId="72" borderId="0" applyNumberFormat="0" applyBorder="0" applyAlignment="0" applyProtection="0"/>
    <xf numFmtId="0" fontId="156" fillId="73" borderId="0" applyNumberFormat="0" applyBorder="0" applyAlignment="0" applyProtection="0"/>
    <xf numFmtId="0" fontId="156" fillId="74" borderId="0" applyNumberFormat="0" applyBorder="0" applyAlignment="0" applyProtection="0"/>
    <xf numFmtId="0" fontId="156" fillId="75" borderId="0" applyNumberFormat="0" applyBorder="0" applyAlignment="0" applyProtection="0"/>
    <xf numFmtId="0" fontId="156" fillId="76" borderId="0" applyNumberFormat="0" applyBorder="0" applyAlignment="0" applyProtection="0"/>
    <xf numFmtId="0" fontId="156" fillId="77" borderId="0" applyNumberFormat="0" applyBorder="0" applyAlignment="0" applyProtection="0"/>
    <xf numFmtId="0" fontId="157" fillId="78" borderId="0" applyNumberFormat="0" applyBorder="0" applyAlignment="0" applyProtection="0"/>
    <xf numFmtId="0" fontId="158" fillId="79" borderId="81" applyNumberFormat="0" applyAlignment="0" applyProtection="0"/>
    <xf numFmtId="0" fontId="159" fillId="80" borderId="82" applyNumberFormat="0" applyAlignment="0" applyProtection="0"/>
    <xf numFmtId="0" fontId="160" fillId="0" borderId="0" applyNumberFormat="0" applyFill="0" applyBorder="0" applyAlignment="0" applyProtection="0"/>
    <xf numFmtId="0" fontId="161" fillId="81" borderId="0" applyNumberFormat="0" applyBorder="0" applyAlignment="0" applyProtection="0"/>
    <xf numFmtId="0" fontId="162" fillId="0" borderId="83" applyNumberFormat="0" applyFill="0" applyAlignment="0" applyProtection="0"/>
    <xf numFmtId="0" fontId="163" fillId="0" borderId="84" applyNumberFormat="0" applyFill="0" applyAlignment="0" applyProtection="0"/>
    <xf numFmtId="0" fontId="164" fillId="0" borderId="85" applyNumberFormat="0" applyFill="0" applyAlignment="0" applyProtection="0"/>
    <xf numFmtId="0" fontId="164" fillId="0" borderId="0" applyNumberFormat="0" applyFill="0" applyBorder="0" applyAlignment="0" applyProtection="0"/>
    <xf numFmtId="0" fontId="165" fillId="82" borderId="81" applyNumberFormat="0" applyAlignment="0" applyProtection="0"/>
    <xf numFmtId="0" fontId="166" fillId="0" borderId="86" applyNumberFormat="0" applyFill="0" applyAlignment="0" applyProtection="0"/>
    <xf numFmtId="0" fontId="167" fillId="83" borderId="0" applyNumberFormat="0" applyBorder="0" applyAlignment="0" applyProtection="0"/>
    <xf numFmtId="0" fontId="3" fillId="84" borderId="87" applyNumberFormat="0" applyFont="0" applyAlignment="0" applyProtection="0"/>
    <xf numFmtId="0" fontId="168" fillId="79" borderId="88" applyNumberFormat="0" applyAlignment="0" applyProtection="0"/>
    <xf numFmtId="0" fontId="169" fillId="0" borderId="0" applyNumberFormat="0" applyFill="0" applyBorder="0" applyAlignment="0" applyProtection="0"/>
    <xf numFmtId="0" fontId="170" fillId="0" borderId="89" applyNumberFormat="0" applyFill="0" applyAlignment="0" applyProtection="0"/>
    <xf numFmtId="0" fontId="171" fillId="0" borderId="0" applyNumberFormat="0" applyFill="0" applyBorder="0" applyAlignment="0" applyProtection="0"/>
    <xf numFmtId="0" fontId="172" fillId="26" borderId="0"/>
    <xf numFmtId="202" fontId="4" fillId="0" borderId="90"/>
    <xf numFmtId="202" fontId="4" fillId="0" borderId="90"/>
    <xf numFmtId="201" fontId="4" fillId="0" borderId="90"/>
    <xf numFmtId="208" fontId="4" fillId="0" borderId="90"/>
    <xf numFmtId="201" fontId="4" fillId="0" borderId="90"/>
    <xf numFmtId="201" fontId="4" fillId="0" borderId="90"/>
    <xf numFmtId="201" fontId="4" fillId="0" borderId="90"/>
    <xf numFmtId="201" fontId="4" fillId="0" borderId="90"/>
    <xf numFmtId="201" fontId="4" fillId="0" borderId="90"/>
    <xf numFmtId="177" fontId="4" fillId="0" borderId="90" applyBorder="0"/>
    <xf numFmtId="196" fontId="4" fillId="0" borderId="90" applyBorder="0"/>
    <xf numFmtId="177" fontId="4" fillId="0" borderId="90" applyBorder="0"/>
    <xf numFmtId="177" fontId="4" fillId="0" borderId="90" applyBorder="0"/>
    <xf numFmtId="177" fontId="4" fillId="0" borderId="90" applyBorder="0"/>
    <xf numFmtId="177" fontId="4" fillId="0" borderId="90" applyBorder="0"/>
    <xf numFmtId="177" fontId="4" fillId="0" borderId="90" applyBorder="0"/>
    <xf numFmtId="177" fontId="4" fillId="0" borderId="90" applyBorder="0"/>
    <xf numFmtId="0" fontId="4" fillId="0" borderId="90" applyBorder="0"/>
    <xf numFmtId="177" fontId="4" fillId="0" borderId="90" applyBorder="0"/>
    <xf numFmtId="0" fontId="4" fillId="0" borderId="90" applyBorder="0"/>
    <xf numFmtId="176" fontId="4" fillId="0" borderId="90" applyBorder="0"/>
    <xf numFmtId="177" fontId="4" fillId="0" borderId="90" applyBorder="0"/>
    <xf numFmtId="177" fontId="4" fillId="0" borderId="90" applyBorder="0"/>
    <xf numFmtId="178" fontId="4" fillId="0" borderId="90" applyBorder="0"/>
    <xf numFmtId="178" fontId="4" fillId="0" borderId="90" applyBorder="0"/>
    <xf numFmtId="207" fontId="4" fillId="0" borderId="90" applyBorder="0"/>
    <xf numFmtId="198" fontId="4" fillId="0" borderId="90" applyBorder="0"/>
    <xf numFmtId="178" fontId="4" fillId="0" borderId="90" applyBorder="0"/>
    <xf numFmtId="178" fontId="4" fillId="0" borderId="90" applyBorder="0"/>
    <xf numFmtId="206" fontId="4" fillId="0" borderId="90" applyBorder="0"/>
    <xf numFmtId="203" fontId="4" fillId="0" borderId="90" applyBorder="0"/>
    <xf numFmtId="178" fontId="4" fillId="0" borderId="90" applyBorder="0"/>
    <xf numFmtId="178" fontId="4" fillId="0" borderId="90" applyBorder="0"/>
    <xf numFmtId="198" fontId="4" fillId="0" borderId="90" applyBorder="0"/>
    <xf numFmtId="178" fontId="4" fillId="0" borderId="90" applyBorder="0"/>
    <xf numFmtId="178" fontId="4" fillId="0" borderId="90" applyBorder="0"/>
    <xf numFmtId="202" fontId="4" fillId="0" borderId="90"/>
    <xf numFmtId="202" fontId="4" fillId="0" borderId="90"/>
    <xf numFmtId="202" fontId="4" fillId="0" borderId="90"/>
    <xf numFmtId="202" fontId="4" fillId="0" borderId="90"/>
    <xf numFmtId="203" fontId="4" fillId="0" borderId="90"/>
    <xf numFmtId="203" fontId="4" fillId="0" borderId="90"/>
    <xf numFmtId="203" fontId="4" fillId="0" borderId="90"/>
    <xf numFmtId="203" fontId="4" fillId="0" borderId="90"/>
    <xf numFmtId="203" fontId="4" fillId="0" borderId="90"/>
    <xf numFmtId="203" fontId="4" fillId="0" borderId="90"/>
    <xf numFmtId="204" fontId="4" fillId="0" borderId="90"/>
    <xf numFmtId="204" fontId="4" fillId="0" borderId="90"/>
    <xf numFmtId="204" fontId="4" fillId="0" borderId="90"/>
    <xf numFmtId="204" fontId="4" fillId="0" borderId="90"/>
    <xf numFmtId="204" fontId="4" fillId="0" borderId="90"/>
    <xf numFmtId="204" fontId="4" fillId="0" borderId="90"/>
    <xf numFmtId="203" fontId="4" fillId="0" borderId="1" applyBorder="0"/>
    <xf numFmtId="178" fontId="4" fillId="0" borderId="1" applyBorder="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209" fontId="173" fillId="0" borderId="0">
      <protection locked="0"/>
    </xf>
    <xf numFmtId="209" fontId="173" fillId="0" borderId="0">
      <protection locked="0"/>
    </xf>
    <xf numFmtId="209" fontId="173" fillId="0" borderId="0">
      <protection locked="0"/>
    </xf>
    <xf numFmtId="44" fontId="4" fillId="0" borderId="0" applyFont="0" applyFill="0" applyBorder="0" applyAlignment="0" applyProtection="0"/>
    <xf numFmtId="44" fontId="4" fillId="0" borderId="0" applyFont="0" applyFill="0" applyBorder="0" applyAlignment="0" applyProtection="0"/>
    <xf numFmtId="5" fontId="4" fillId="0" borderId="0" applyFont="0" applyFill="0" applyBorder="0" applyAlignment="0" applyProtection="0"/>
    <xf numFmtId="209" fontId="173" fillId="0" borderId="0">
      <protection locked="0"/>
    </xf>
    <xf numFmtId="209" fontId="173" fillId="0" borderId="0">
      <protection locked="0"/>
    </xf>
    <xf numFmtId="209" fontId="173" fillId="0" borderId="0">
      <protection locked="0"/>
    </xf>
    <xf numFmtId="14" fontId="4" fillId="0" borderId="0" applyFont="0" applyFill="0" applyBorder="0" applyAlignment="0" applyProtection="0"/>
    <xf numFmtId="209" fontId="173" fillId="0" borderId="0">
      <protection locked="0"/>
    </xf>
    <xf numFmtId="209" fontId="173" fillId="0" borderId="0">
      <protection locked="0"/>
    </xf>
    <xf numFmtId="209" fontId="173" fillId="0" borderId="0">
      <protection locked="0"/>
    </xf>
    <xf numFmtId="198" fontId="4" fillId="0" borderId="1" applyBorder="0"/>
    <xf numFmtId="209" fontId="173" fillId="0" borderId="0">
      <protection locked="0"/>
    </xf>
    <xf numFmtId="209" fontId="173" fillId="0" borderId="0">
      <protection locked="0"/>
    </xf>
    <xf numFmtId="209" fontId="173" fillId="0" borderId="0">
      <protection locked="0"/>
    </xf>
    <xf numFmtId="178" fontId="4" fillId="0" borderId="1" applyBorder="0"/>
    <xf numFmtId="200" fontId="14" fillId="0" borderId="0"/>
    <xf numFmtId="177" fontId="14" fillId="0" borderId="0"/>
    <xf numFmtId="210" fontId="14" fillId="0" borderId="0"/>
    <xf numFmtId="211" fontId="14" fillId="0" borderId="0"/>
    <xf numFmtId="212" fontId="14" fillId="0" borderId="0"/>
    <xf numFmtId="177" fontId="14" fillId="0" borderId="0"/>
    <xf numFmtId="197" fontId="14" fillId="0" borderId="0"/>
    <xf numFmtId="213" fontId="14" fillId="0" borderId="0"/>
    <xf numFmtId="214" fontId="14" fillId="0" borderId="0"/>
    <xf numFmtId="178" fontId="14" fillId="0" borderId="0"/>
    <xf numFmtId="176" fontId="14" fillId="0" borderId="0"/>
    <xf numFmtId="199" fontId="14" fillId="0" borderId="0"/>
    <xf numFmtId="215" fontId="14" fillId="0" borderId="0"/>
    <xf numFmtId="0" fontId="14" fillId="0" borderId="0"/>
    <xf numFmtId="212" fontId="14" fillId="0" borderId="0"/>
    <xf numFmtId="176" fontId="14" fillId="0" borderId="0"/>
    <xf numFmtId="205" fontId="14" fillId="0" borderId="0"/>
    <xf numFmtId="200" fontId="14" fillId="0" borderId="0"/>
    <xf numFmtId="177" fontId="14" fillId="0" borderId="0"/>
    <xf numFmtId="216" fontId="14" fillId="0" borderId="0"/>
    <xf numFmtId="210" fontId="14" fillId="0" borderId="0"/>
    <xf numFmtId="211" fontId="14" fillId="0" borderId="0"/>
    <xf numFmtId="209" fontId="173" fillId="0" borderId="0">
      <protection locked="0"/>
    </xf>
    <xf numFmtId="209" fontId="173" fillId="0" borderId="0">
      <protection locked="0"/>
    </xf>
    <xf numFmtId="209" fontId="173" fillId="0" borderId="0">
      <protection locked="0"/>
    </xf>
    <xf numFmtId="209" fontId="173" fillId="0" borderId="0">
      <protection locked="0"/>
    </xf>
    <xf numFmtId="209" fontId="173" fillId="0" borderId="0">
      <protection locked="0"/>
    </xf>
    <xf numFmtId="209" fontId="174" fillId="0" borderId="0">
      <protection locked="0"/>
    </xf>
    <xf numFmtId="209" fontId="174" fillId="0" borderId="0">
      <protection locked="0"/>
    </xf>
    <xf numFmtId="209" fontId="174" fillId="0" borderId="0">
      <protection locked="0"/>
    </xf>
    <xf numFmtId="209" fontId="174" fillId="0" borderId="0">
      <protection locked="0"/>
    </xf>
    <xf numFmtId="209" fontId="174" fillId="0" borderId="0">
      <protection locked="0"/>
    </xf>
    <xf numFmtId="0" fontId="16" fillId="0" borderId="0">
      <alignment horizontal="center" wrapText="1"/>
    </xf>
    <xf numFmtId="0" fontId="175" fillId="0" borderId="0" applyNumberFormat="0" applyFill="0" applyBorder="0" applyAlignment="0" applyProtection="0"/>
    <xf numFmtId="0" fontId="42" fillId="0" borderId="0" applyNumberFormat="0" applyFill="0" applyBorder="0" applyAlignment="0" applyProtection="0"/>
    <xf numFmtId="0" fontId="176" fillId="0" borderId="0" applyNumberFormat="0" applyFill="0" applyBorder="0" applyAlignment="0" applyProtection="0">
      <alignment vertical="top"/>
      <protection locked="0"/>
    </xf>
    <xf numFmtId="0" fontId="177" fillId="0" borderId="0" applyNumberFormat="0" applyFill="0" applyBorder="0" applyAlignment="0" applyProtection="0">
      <alignment vertical="top"/>
      <protection locked="0"/>
    </xf>
    <xf numFmtId="0" fontId="177" fillId="0" borderId="0" applyNumberFormat="0" applyFill="0" applyBorder="0" applyAlignment="0" applyProtection="0">
      <alignment vertical="top"/>
      <protection locked="0"/>
    </xf>
    <xf numFmtId="0" fontId="176" fillId="0" borderId="0" applyNumberFormat="0" applyFill="0" applyBorder="0" applyAlignment="0" applyProtection="0">
      <alignment vertical="top"/>
      <protection locked="0"/>
    </xf>
    <xf numFmtId="0" fontId="177" fillId="0" borderId="0" applyNumberFormat="0" applyFill="0" applyBorder="0" applyAlignment="0" applyProtection="0">
      <alignment vertical="top"/>
      <protection locked="0"/>
    </xf>
    <xf numFmtId="0" fontId="4" fillId="0" borderId="0"/>
    <xf numFmtId="0" fontId="4" fillId="0" borderId="0"/>
    <xf numFmtId="0" fontId="4" fillId="0" borderId="0"/>
    <xf numFmtId="0" fontId="4" fillId="0" borderId="0"/>
    <xf numFmtId="0" fontId="180" fillId="0" borderId="0"/>
    <xf numFmtId="0" fontId="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78" fillId="0" borderId="0"/>
    <xf numFmtId="0" fontId="179" fillId="0" borderId="0"/>
    <xf numFmtId="0" fontId="4" fillId="0" borderId="0"/>
    <xf numFmtId="0" fontId="4" fillId="0" borderId="0"/>
    <xf numFmtId="0" fontId="4" fillId="0" borderId="0"/>
    <xf numFmtId="0" fontId="190" fillId="0" borderId="0"/>
    <xf numFmtId="0" fontId="180" fillId="0" borderId="0"/>
    <xf numFmtId="0" fontId="6" fillId="0" borderId="0"/>
    <xf numFmtId="0" fontId="6" fillId="0" borderId="0"/>
    <xf numFmtId="0" fontId="4" fillId="0" borderId="0"/>
    <xf numFmtId="0" fontId="6" fillId="0" borderId="0"/>
    <xf numFmtId="0" fontId="3" fillId="0" borderId="0"/>
    <xf numFmtId="0" fontId="64" fillId="0" borderId="0"/>
    <xf numFmtId="0" fontId="4" fillId="0" borderId="0">
      <alignment vertical="top"/>
    </xf>
    <xf numFmtId="0" fontId="4" fillId="0" borderId="0"/>
    <xf numFmtId="0" fontId="4" fillId="0" borderId="0" applyNumberFormat="0" applyFill="0" applyBorder="0" applyAlignment="0" applyProtection="0"/>
    <xf numFmtId="0" fontId="180" fillId="0" borderId="0"/>
    <xf numFmtId="0" fontId="178" fillId="0" borderId="0"/>
    <xf numFmtId="0" fontId="6" fillId="0" borderId="0"/>
    <xf numFmtId="0" fontId="180" fillId="0" borderId="0"/>
    <xf numFmtId="37" fontId="181" fillId="0" borderId="0"/>
    <xf numFmtId="0" fontId="4" fillId="0" borderId="0"/>
    <xf numFmtId="0" fontId="4" fillId="0" borderId="0"/>
    <xf numFmtId="0" fontId="6" fillId="0" borderId="0"/>
    <xf numFmtId="0" fontId="6" fillId="0" borderId="0"/>
    <xf numFmtId="0" fontId="178" fillId="0" borderId="0"/>
    <xf numFmtId="0" fontId="4" fillId="0" borderId="0"/>
    <xf numFmtId="0" fontId="4" fillId="0" borderId="0"/>
    <xf numFmtId="0" fontId="4" fillId="0" borderId="0">
      <alignment vertical="top"/>
    </xf>
    <xf numFmtId="0" fontId="178" fillId="0" borderId="0"/>
    <xf numFmtId="0" fontId="4" fillId="0" borderId="0"/>
    <xf numFmtId="0" fontId="178" fillId="0" borderId="0"/>
    <xf numFmtId="0" fontId="4" fillId="0" borderId="0"/>
    <xf numFmtId="0" fontId="4" fillId="0" borderId="0"/>
    <xf numFmtId="0" fontId="4" fillId="0" borderId="0"/>
    <xf numFmtId="0" fontId="4" fillId="0" borderId="0">
      <alignment vertical="top"/>
    </xf>
    <xf numFmtId="0" fontId="4" fillId="0" borderId="0"/>
    <xf numFmtId="0" fontId="6" fillId="24" borderId="91" applyNumberFormat="0" applyFont="0" applyAlignment="0" applyProtection="0"/>
    <xf numFmtId="0" fontId="6" fillId="24" borderId="91" applyNumberFormat="0" applyFont="0" applyAlignment="0" applyProtection="0"/>
    <xf numFmtId="0" fontId="6" fillId="24" borderId="91" applyNumberFormat="0" applyFont="0" applyAlignment="0" applyProtection="0"/>
    <xf numFmtId="0" fontId="6" fillId="24" borderId="91" applyNumberFormat="0" applyFont="0" applyAlignment="0" applyProtection="0"/>
    <xf numFmtId="0" fontId="6" fillId="24" borderId="91" applyNumberFormat="0" applyFont="0" applyAlignment="0" applyProtection="0"/>
    <xf numFmtId="0" fontId="6" fillId="24" borderId="91" applyNumberFormat="0" applyFont="0" applyAlignment="0" applyProtection="0"/>
    <xf numFmtId="0" fontId="6" fillId="24" borderId="91" applyNumberFormat="0" applyFont="0" applyAlignment="0" applyProtection="0"/>
    <xf numFmtId="0" fontId="6" fillId="24" borderId="91" applyNumberFormat="0" applyFont="0" applyAlignment="0" applyProtection="0"/>
    <xf numFmtId="0" fontId="6" fillId="24" borderId="91" applyNumberFormat="0" applyFont="0" applyAlignment="0" applyProtection="0"/>
    <xf numFmtId="0" fontId="6" fillId="24" borderId="91" applyNumberFormat="0" applyFont="0" applyAlignment="0" applyProtection="0"/>
    <xf numFmtId="0" fontId="6" fillId="24" borderId="91" applyNumberFormat="0" applyFont="0" applyAlignment="0" applyProtection="0"/>
    <xf numFmtId="0" fontId="6" fillId="24" borderId="91" applyNumberFormat="0" applyFont="0" applyAlignment="0" applyProtection="0"/>
    <xf numFmtId="0" fontId="6" fillId="24" borderId="91" applyNumberFormat="0" applyFont="0" applyAlignment="0" applyProtection="0"/>
    <xf numFmtId="0" fontId="6" fillId="24" borderId="91" applyNumberFormat="0" applyFont="0" applyAlignment="0" applyProtection="0"/>
    <xf numFmtId="0" fontId="6" fillId="24" borderId="91" applyNumberFormat="0" applyFont="0" applyAlignment="0" applyProtection="0"/>
    <xf numFmtId="0" fontId="6" fillId="24" borderId="91" applyNumberFormat="0" applyFont="0" applyAlignment="0" applyProtection="0"/>
    <xf numFmtId="0" fontId="6" fillId="24" borderId="91" applyNumberFormat="0" applyFont="0" applyAlignment="0" applyProtection="0"/>
    <xf numFmtId="0" fontId="6" fillId="24" borderId="91" applyNumberFormat="0" applyFont="0" applyAlignment="0" applyProtection="0"/>
    <xf numFmtId="0" fontId="6" fillId="24" borderId="91" applyNumberFormat="0" applyFont="0" applyAlignment="0" applyProtection="0"/>
    <xf numFmtId="0" fontId="6" fillId="24" borderId="91" applyNumberFormat="0" applyFont="0" applyAlignment="0" applyProtection="0"/>
    <xf numFmtId="0" fontId="6" fillId="24" borderId="91" applyNumberFormat="0" applyFont="0" applyAlignment="0" applyProtection="0"/>
    <xf numFmtId="0" fontId="6" fillId="24" borderId="91" applyNumberFormat="0" applyFont="0" applyAlignment="0" applyProtection="0"/>
    <xf numFmtId="0" fontId="6" fillId="24" borderId="91" applyNumberFormat="0" applyFont="0" applyAlignment="0" applyProtection="0"/>
    <xf numFmtId="0" fontId="6" fillId="24" borderId="91" applyNumberFormat="0" applyFont="0" applyAlignment="0" applyProtection="0"/>
    <xf numFmtId="0" fontId="6" fillId="24" borderId="91" applyNumberFormat="0" applyFont="0" applyAlignment="0" applyProtection="0"/>
    <xf numFmtId="0" fontId="6" fillId="24" borderId="91" applyNumberFormat="0" applyFont="0" applyAlignment="0" applyProtection="0"/>
    <xf numFmtId="0" fontId="6" fillId="24" borderId="91" applyNumberFormat="0" applyFont="0" applyAlignment="0" applyProtection="0"/>
    <xf numFmtId="217" fontId="7" fillId="0" borderId="80" applyBorder="0">
      <alignment horizontal="right"/>
    </xf>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182" fillId="53" borderId="0">
      <alignment horizontal="left" indent="7"/>
    </xf>
    <xf numFmtId="0" fontId="183" fillId="53" borderId="0">
      <alignment horizontal="left" indent="6"/>
    </xf>
    <xf numFmtId="0" fontId="40" fillId="85" borderId="92" applyNumberFormat="0" applyBorder="0" applyAlignment="0">
      <alignment horizontal="right"/>
    </xf>
    <xf numFmtId="0" fontId="184" fillId="86" borderId="0"/>
    <xf numFmtId="0" fontId="16" fillId="0" borderId="0" applyFill="0"/>
    <xf numFmtId="0" fontId="4" fillId="87" borderId="0" applyNumberFormat="0" applyFont="0" applyBorder="0" applyAlignment="0"/>
    <xf numFmtId="0" fontId="184" fillId="0" borderId="0" applyFill="0">
      <alignment horizontal="left" indent="2"/>
    </xf>
    <xf numFmtId="0" fontId="4" fillId="0" borderId="0">
      <alignment horizontal="left" wrapText="1"/>
    </xf>
    <xf numFmtId="0" fontId="185" fillId="0" borderId="0" applyNumberFormat="0" applyFill="0" applyBorder="0" applyProtection="0">
      <alignment horizontal="left"/>
    </xf>
    <xf numFmtId="0" fontId="186" fillId="0" borderId="0" applyNumberFormat="0" applyFill="0" applyBorder="0" applyProtection="0">
      <alignment horizontal="left"/>
    </xf>
    <xf numFmtId="0" fontId="187" fillId="0" borderId="0" applyNumberFormat="0" applyFill="0" applyBorder="0" applyProtection="0">
      <alignment horizontal="left"/>
    </xf>
    <xf numFmtId="0" fontId="186" fillId="0" borderId="0" applyNumberFormat="0" applyFill="0" applyBorder="0" applyProtection="0">
      <alignment horizontal="center"/>
    </xf>
    <xf numFmtId="218" fontId="4" fillId="0" borderId="0" applyFont="0" applyFill="0" applyBorder="0" applyProtection="0">
      <alignment horizontal="left"/>
    </xf>
    <xf numFmtId="0" fontId="4" fillId="0" borderId="0" applyNumberFormat="0" applyFont="0" applyFill="0" applyBorder="0" applyProtection="0">
      <alignment horizontal="center"/>
    </xf>
    <xf numFmtId="38" fontId="4" fillId="0" borderId="0" applyFont="0" applyFill="0" applyBorder="0" applyAlignment="0" applyProtection="0"/>
    <xf numFmtId="10" fontId="4" fillId="0" borderId="0" applyFont="0" applyFill="0" applyBorder="0" applyAlignment="0" applyProtection="0"/>
    <xf numFmtId="0" fontId="188" fillId="0" borderId="93">
      <alignment horizontal="center"/>
    </xf>
    <xf numFmtId="0" fontId="117" fillId="0" borderId="80" applyBorder="0" applyAlignment="0">
      <alignment horizontal="centerContinuous" vertical="center" wrapText="1"/>
    </xf>
    <xf numFmtId="0" fontId="42" fillId="0" borderId="0">
      <alignment wrapText="1"/>
    </xf>
    <xf numFmtId="0" fontId="189" fillId="0" borderId="0" applyNumberFormat="0" applyFill="0" applyBorder="0" applyAlignment="0" applyProtection="0"/>
    <xf numFmtId="0" fontId="189" fillId="0" borderId="0" applyNumberFormat="0" applyFill="0" applyBorder="0" applyAlignment="0" applyProtection="0"/>
    <xf numFmtId="0" fontId="189" fillId="0" borderId="0" applyNumberFormat="0" applyFill="0" applyBorder="0" applyAlignment="0" applyProtection="0"/>
    <xf numFmtId="0" fontId="189" fillId="0" borderId="0" applyNumberFormat="0" applyFill="0" applyBorder="0" applyAlignment="0" applyProtection="0"/>
    <xf numFmtId="0" fontId="189" fillId="0" borderId="0" applyNumberFormat="0" applyFill="0" applyBorder="0" applyAlignment="0" applyProtection="0"/>
    <xf numFmtId="0" fontId="189" fillId="0" borderId="0" applyNumberFormat="0" applyFill="0" applyBorder="0" applyAlignment="0" applyProtection="0"/>
    <xf numFmtId="0" fontId="189" fillId="0" borderId="0" applyNumberFormat="0" applyFill="0" applyBorder="0" applyAlignment="0" applyProtection="0"/>
    <xf numFmtId="0" fontId="189" fillId="0" borderId="0" applyNumberFormat="0" applyFill="0" applyBorder="0" applyAlignment="0" applyProtection="0"/>
    <xf numFmtId="0" fontId="189" fillId="0" borderId="0" applyNumberFormat="0" applyFill="0" applyBorder="0" applyAlignment="0" applyProtection="0"/>
    <xf numFmtId="0" fontId="189" fillId="0" borderId="0" applyNumberFormat="0" applyFill="0" applyBorder="0" applyAlignment="0" applyProtection="0"/>
    <xf numFmtId="0" fontId="42" fillId="0" borderId="0">
      <alignment wrapText="1"/>
    </xf>
    <xf numFmtId="0" fontId="189" fillId="0" borderId="0" applyNumberFormat="0" applyFill="0" applyBorder="0" applyAlignment="0" applyProtection="0"/>
    <xf numFmtId="0" fontId="42" fillId="0" borderId="0">
      <alignment wrapText="1"/>
    </xf>
    <xf numFmtId="0" fontId="42" fillId="0" borderId="0">
      <alignment wrapText="1"/>
    </xf>
    <xf numFmtId="0" fontId="42" fillId="0" borderId="0">
      <alignment wrapText="1"/>
    </xf>
    <xf numFmtId="0" fontId="189" fillId="0" borderId="0" applyNumberFormat="0" applyFill="0" applyBorder="0" applyAlignment="0" applyProtection="0"/>
    <xf numFmtId="0" fontId="189" fillId="0" borderId="0" applyNumberFormat="0" applyFill="0" applyBorder="0" applyAlignment="0" applyProtection="0"/>
    <xf numFmtId="0" fontId="189" fillId="0" borderId="0" applyNumberFormat="0" applyFill="0" applyBorder="0" applyAlignment="0" applyProtection="0"/>
    <xf numFmtId="0" fontId="42" fillId="0" borderId="0">
      <alignment wrapText="1"/>
    </xf>
    <xf numFmtId="0" fontId="189" fillId="0" borderId="0" applyNumberFormat="0" applyFill="0" applyBorder="0" applyAlignment="0" applyProtection="0"/>
    <xf numFmtId="0" fontId="189" fillId="0" borderId="0" applyNumberFormat="0" applyFill="0" applyBorder="0" applyAlignment="0" applyProtection="0"/>
    <xf numFmtId="0" fontId="42" fillId="0" borderId="0">
      <alignment wrapText="1"/>
    </xf>
    <xf numFmtId="0" fontId="189" fillId="0" borderId="0" applyNumberFormat="0" applyFill="0" applyBorder="0" applyAlignment="0" applyProtection="0"/>
    <xf numFmtId="0" fontId="189" fillId="0" borderId="0" applyNumberFormat="0" applyFill="0" applyBorder="0" applyAlignment="0" applyProtection="0"/>
    <xf numFmtId="0" fontId="42" fillId="0" borderId="0">
      <alignment wrapText="1"/>
    </xf>
    <xf numFmtId="0" fontId="189" fillId="0" borderId="0" applyNumberFormat="0" applyFill="0" applyBorder="0" applyAlignment="0" applyProtection="0"/>
    <xf numFmtId="0" fontId="189" fillId="0" borderId="0" applyNumberFormat="0" applyFill="0" applyBorder="0" applyAlignment="0" applyProtection="0"/>
    <xf numFmtId="0" fontId="189" fillId="0" borderId="0" applyNumberFormat="0" applyFill="0" applyBorder="0" applyAlignment="0" applyProtection="0"/>
    <xf numFmtId="0" fontId="189" fillId="0" borderId="0" applyNumberFormat="0" applyFill="0" applyBorder="0" applyAlignment="0" applyProtection="0"/>
    <xf numFmtId="0" fontId="189" fillId="0" borderId="0" applyNumberFormat="0" applyFill="0" applyBorder="0" applyAlignment="0" applyProtection="0"/>
    <xf numFmtId="0" fontId="189" fillId="0" borderId="0" applyNumberFormat="0" applyFill="0" applyBorder="0" applyAlignment="0" applyProtection="0"/>
    <xf numFmtId="0" fontId="189" fillId="0" borderId="0" applyNumberFormat="0" applyFill="0" applyBorder="0" applyAlignment="0" applyProtection="0"/>
    <xf numFmtId="0" fontId="189" fillId="0" borderId="0" applyNumberFormat="0" applyFill="0" applyBorder="0" applyAlignment="0" applyProtection="0"/>
    <xf numFmtId="209" fontId="173" fillId="0" borderId="94">
      <protection locked="0"/>
    </xf>
    <xf numFmtId="209" fontId="173" fillId="0" borderId="94">
      <protection locked="0"/>
    </xf>
    <xf numFmtId="209" fontId="173" fillId="0" borderId="94">
      <protection locked="0"/>
    </xf>
    <xf numFmtId="209" fontId="173" fillId="0" borderId="94">
      <protection locked="0"/>
    </xf>
    <xf numFmtId="209" fontId="173" fillId="0" borderId="94">
      <protection locked="0"/>
    </xf>
    <xf numFmtId="178" fontId="4" fillId="0" borderId="1" applyBorder="0"/>
    <xf numFmtId="178" fontId="4" fillId="0" borderId="1" applyBorder="0"/>
    <xf numFmtId="198" fontId="4" fillId="0" borderId="1" applyBorder="0"/>
    <xf numFmtId="207" fontId="4" fillId="0" borderId="1" applyBorder="0"/>
    <xf numFmtId="178" fontId="4" fillId="0" borderId="1" applyBorder="0"/>
    <xf numFmtId="177" fontId="4" fillId="0" borderId="1" applyBorder="0"/>
    <xf numFmtId="176" fontId="4" fillId="0" borderId="1" applyBorder="0"/>
    <xf numFmtId="177" fontId="4" fillId="0" borderId="1" applyBorder="0"/>
    <xf numFmtId="0" fontId="4" fillId="0" borderId="1" applyBorder="0"/>
    <xf numFmtId="177" fontId="4" fillId="0" borderId="1" applyBorder="0"/>
    <xf numFmtId="177" fontId="4" fillId="0" borderId="1" applyBorder="0"/>
    <xf numFmtId="177" fontId="4" fillId="0" borderId="1" applyBorder="0"/>
    <xf numFmtId="177" fontId="4" fillId="0" borderId="1" applyBorder="0"/>
    <xf numFmtId="177" fontId="4" fillId="0" borderId="1" applyBorder="0"/>
    <xf numFmtId="196" fontId="4" fillId="0" borderId="1" applyBorder="0"/>
    <xf numFmtId="201" fontId="4" fillId="0" borderId="1"/>
    <xf numFmtId="201" fontId="4" fillId="0" borderId="1"/>
    <xf numFmtId="201" fontId="4" fillId="0" borderId="1"/>
    <xf numFmtId="201" fontId="4" fillId="0" borderId="1"/>
    <xf numFmtId="201" fontId="4" fillId="0" borderId="1"/>
    <xf numFmtId="208" fontId="4" fillId="0" borderId="1"/>
    <xf numFmtId="202" fontId="4" fillId="0" borderId="1"/>
    <xf numFmtId="202" fontId="4" fillId="0" borderId="1"/>
    <xf numFmtId="202" fontId="4" fillId="0" borderId="1"/>
    <xf numFmtId="202" fontId="4" fillId="0" borderId="1"/>
    <xf numFmtId="202" fontId="4" fillId="0" borderId="1"/>
    <xf numFmtId="203" fontId="4" fillId="0" borderId="1"/>
    <xf numFmtId="203" fontId="4" fillId="0" borderId="1"/>
    <xf numFmtId="203" fontId="4" fillId="0" borderId="1"/>
    <xf numFmtId="203" fontId="4" fillId="0" borderId="1"/>
    <xf numFmtId="203" fontId="4" fillId="0" borderId="1"/>
    <xf numFmtId="204" fontId="4" fillId="0" borderId="1"/>
    <xf numFmtId="204" fontId="4" fillId="0" borderId="1"/>
    <xf numFmtId="204" fontId="4" fillId="0" borderId="1"/>
    <xf numFmtId="204" fontId="4" fillId="0" borderId="1"/>
    <xf numFmtId="204" fontId="4" fillId="0" borderId="1"/>
    <xf numFmtId="0" fontId="4" fillId="0" borderId="0" applyNumberFormat="0" applyFill="0" applyBorder="0" applyAlignment="0" applyProtection="0"/>
    <xf numFmtId="0" fontId="6" fillId="24" borderId="11" applyNumberFormat="0" applyFont="0" applyAlignment="0" applyProtection="0"/>
    <xf numFmtId="0" fontId="6" fillId="24" borderId="11" applyNumberFormat="0" applyFont="0" applyAlignment="0" applyProtection="0"/>
    <xf numFmtId="0" fontId="6" fillId="24" borderId="11" applyNumberFormat="0" applyFont="0" applyAlignment="0" applyProtection="0"/>
    <xf numFmtId="0" fontId="6" fillId="24" borderId="11" applyNumberFormat="0" applyFont="0" applyAlignment="0" applyProtection="0"/>
    <xf numFmtId="0" fontId="6" fillId="24" borderId="11" applyNumberFormat="0" applyFont="0" applyAlignment="0" applyProtection="0"/>
    <xf numFmtId="0" fontId="6" fillId="24" borderId="11" applyNumberFormat="0" applyFont="0" applyAlignment="0" applyProtection="0"/>
    <xf numFmtId="0" fontId="6" fillId="24" borderId="11" applyNumberFormat="0" applyFont="0" applyAlignment="0" applyProtection="0"/>
    <xf numFmtId="0" fontId="6" fillId="24" borderId="11" applyNumberFormat="0" applyFont="0" applyAlignment="0" applyProtection="0"/>
    <xf numFmtId="0" fontId="6" fillId="24" borderId="11" applyNumberFormat="0" applyFont="0" applyAlignment="0" applyProtection="0"/>
    <xf numFmtId="0" fontId="6" fillId="24" borderId="11" applyNumberFormat="0" applyFont="0" applyAlignment="0" applyProtection="0"/>
    <xf numFmtId="0" fontId="6" fillId="24" borderId="11" applyNumberFormat="0" applyFont="0" applyAlignment="0" applyProtection="0"/>
    <xf numFmtId="0" fontId="6" fillId="24" borderId="11" applyNumberFormat="0" applyFont="0" applyAlignment="0" applyProtection="0"/>
    <xf numFmtId="0" fontId="6" fillId="24" borderId="11" applyNumberFormat="0" applyFont="0" applyAlignment="0" applyProtection="0"/>
    <xf numFmtId="0" fontId="6" fillId="24" borderId="11" applyNumberFormat="0" applyFont="0" applyAlignment="0" applyProtection="0"/>
    <xf numFmtId="0" fontId="6" fillId="24" borderId="11" applyNumberFormat="0" applyFont="0" applyAlignment="0" applyProtection="0"/>
    <xf numFmtId="0" fontId="6" fillId="24" borderId="11" applyNumberFormat="0" applyFont="0" applyAlignment="0" applyProtection="0"/>
    <xf numFmtId="0" fontId="6" fillId="24" borderId="11" applyNumberFormat="0" applyFont="0" applyAlignment="0" applyProtection="0"/>
    <xf numFmtId="0" fontId="6" fillId="24" borderId="11" applyNumberFormat="0" applyFont="0" applyAlignment="0" applyProtection="0"/>
    <xf numFmtId="0" fontId="6" fillId="24" borderId="11" applyNumberFormat="0" applyFont="0" applyAlignment="0" applyProtection="0"/>
    <xf numFmtId="0" fontId="6" fillId="24" borderId="11" applyNumberFormat="0" applyFont="0" applyAlignment="0" applyProtection="0"/>
    <xf numFmtId="0" fontId="6" fillId="24" borderId="11" applyNumberFormat="0" applyFont="0" applyAlignment="0" applyProtection="0"/>
    <xf numFmtId="0" fontId="6" fillId="24" borderId="11" applyNumberFormat="0" applyFont="0" applyAlignment="0" applyProtection="0"/>
    <xf numFmtId="0" fontId="6" fillId="24" borderId="11" applyNumberFormat="0" applyFont="0" applyAlignment="0" applyProtection="0"/>
    <xf numFmtId="0" fontId="6" fillId="24" borderId="11" applyNumberFormat="0" applyFont="0" applyAlignment="0" applyProtection="0"/>
    <xf numFmtId="0" fontId="6" fillId="24" borderId="11" applyNumberFormat="0" applyFont="0" applyAlignment="0" applyProtection="0"/>
    <xf numFmtId="0" fontId="6" fillId="24" borderId="11" applyNumberFormat="0" applyFont="0" applyAlignment="0" applyProtection="0"/>
    <xf numFmtId="0" fontId="6" fillId="24" borderId="11" applyNumberFormat="0" applyFont="0" applyAlignment="0" applyProtection="0"/>
    <xf numFmtId="0" fontId="40" fillId="85" borderId="96" applyNumberFormat="0" applyBorder="0" applyAlignment="0">
      <alignment horizontal="right"/>
    </xf>
    <xf numFmtId="0" fontId="42" fillId="0" borderId="0">
      <alignment wrapText="1"/>
    </xf>
    <xf numFmtId="0" fontId="42" fillId="0" borderId="0">
      <alignment wrapText="1"/>
    </xf>
    <xf numFmtId="0" fontId="2" fillId="0" borderId="0"/>
    <xf numFmtId="0" fontId="195" fillId="0" borderId="0"/>
    <xf numFmtId="0" fontId="216" fillId="0" borderId="0" applyNumberFormat="0" applyFill="0" applyBorder="0" applyAlignment="0" applyProtection="0"/>
  </cellStyleXfs>
  <cellXfs count="1182">
    <xf numFmtId="0" fontId="0" fillId="0" borderId="0" xfId="0"/>
    <xf numFmtId="0" fontId="34" fillId="27" borderId="0" xfId="0" applyFont="1" applyFill="1"/>
    <xf numFmtId="0" fontId="37" fillId="0" borderId="0" xfId="0" applyFont="1"/>
    <xf numFmtId="0" fontId="0" fillId="0" borderId="0" xfId="0" applyAlignment="1">
      <alignment wrapText="1"/>
    </xf>
    <xf numFmtId="0" fontId="16" fillId="0" borderId="0" xfId="0" applyFont="1"/>
    <xf numFmtId="0" fontId="39" fillId="0" borderId="0" xfId="0" applyFont="1"/>
    <xf numFmtId="3" fontId="0" fillId="0" borderId="0" xfId="0" applyNumberFormat="1"/>
    <xf numFmtId="0" fontId="42" fillId="0" borderId="0" xfId="0" applyFont="1"/>
    <xf numFmtId="37" fontId="0" fillId="0" borderId="0" xfId="0" applyNumberFormat="1"/>
    <xf numFmtId="37" fontId="16" fillId="0" borderId="0" xfId="0" applyNumberFormat="1" applyFont="1"/>
    <xf numFmtId="0" fontId="46" fillId="0" borderId="0" xfId="60" applyFont="1"/>
    <xf numFmtId="0" fontId="47" fillId="0" borderId="0" xfId="60" applyFont="1" applyAlignment="1">
      <alignment horizontal="left" indent="1"/>
    </xf>
    <xf numFmtId="43" fontId="40" fillId="0" borderId="0" xfId="33" applyFont="1" applyFill="1" applyAlignment="1">
      <alignment horizontal="center" wrapText="1"/>
    </xf>
    <xf numFmtId="0" fontId="40" fillId="0" borderId="0" xfId="55" applyFont="1" applyAlignment="1">
      <alignment horizontal="center" wrapText="1"/>
    </xf>
    <xf numFmtId="0" fontId="48" fillId="0" borderId="0" xfId="60" applyFont="1"/>
    <xf numFmtId="0" fontId="48" fillId="0" borderId="0" xfId="60" applyFont="1" applyAlignment="1">
      <alignment horizontal="right"/>
    </xf>
    <xf numFmtId="0" fontId="14" fillId="0" borderId="0" xfId="0" applyFont="1"/>
    <xf numFmtId="0" fontId="38" fillId="0" borderId="0" xfId="0" applyFont="1"/>
    <xf numFmtId="0" fontId="16" fillId="0" borderId="0" xfId="0" applyFont="1" applyAlignment="1">
      <alignment wrapText="1"/>
    </xf>
    <xf numFmtId="0" fontId="53" fillId="0" borderId="0" xfId="0" applyFont="1"/>
    <xf numFmtId="0" fontId="54" fillId="0" borderId="0" xfId="0" applyFont="1"/>
    <xf numFmtId="0" fontId="53" fillId="0" borderId="0" xfId="0" applyFont="1" applyAlignment="1">
      <alignment horizontal="right" wrapText="1"/>
    </xf>
    <xf numFmtId="165" fontId="54" fillId="0" borderId="0" xfId="33" applyNumberFormat="1" applyFont="1"/>
    <xf numFmtId="0" fontId="53" fillId="0" borderId="0" xfId="0" applyFont="1" applyAlignment="1">
      <alignment wrapText="1"/>
    </xf>
    <xf numFmtId="165" fontId="53" fillId="0" borderId="0" xfId="0" applyNumberFormat="1" applyFont="1"/>
    <xf numFmtId="2" fontId="54" fillId="0" borderId="0" xfId="0" applyNumberFormat="1" applyFont="1"/>
    <xf numFmtId="165" fontId="54" fillId="0" borderId="0" xfId="0" applyNumberFormat="1" applyFont="1"/>
    <xf numFmtId="3" fontId="54" fillId="0" borderId="0" xfId="0" applyNumberFormat="1" applyFont="1"/>
    <xf numFmtId="0" fontId="54" fillId="0" borderId="0" xfId="0" applyFont="1" applyAlignment="1">
      <alignment wrapText="1"/>
    </xf>
    <xf numFmtId="10" fontId="54" fillId="0" borderId="0" xfId="65" applyNumberFormat="1" applyFont="1" applyAlignment="1">
      <alignment horizontal="right"/>
    </xf>
    <xf numFmtId="165" fontId="54" fillId="0" borderId="0" xfId="33" applyNumberFormat="1" applyFont="1" applyFill="1"/>
    <xf numFmtId="164" fontId="0" fillId="0" borderId="0" xfId="0" applyNumberFormat="1"/>
    <xf numFmtId="0" fontId="16" fillId="29" borderId="0" xfId="0" applyFont="1" applyFill="1"/>
    <xf numFmtId="0" fontId="0" fillId="29" borderId="0" xfId="0" applyFill="1"/>
    <xf numFmtId="180" fontId="0" fillId="0" borderId="0" xfId="0" applyNumberFormat="1"/>
    <xf numFmtId="168" fontId="0" fillId="0" borderId="0" xfId="0" applyNumberFormat="1"/>
    <xf numFmtId="10" fontId="16" fillId="0" borderId="0" xfId="0" applyNumberFormat="1" applyFont="1" applyAlignment="1">
      <alignment horizontal="right"/>
    </xf>
    <xf numFmtId="164" fontId="0" fillId="28" borderId="0" xfId="0" applyNumberFormat="1" applyFill="1"/>
    <xf numFmtId="164" fontId="61" fillId="0" borderId="0" xfId="0" applyNumberFormat="1" applyFont="1"/>
    <xf numFmtId="168" fontId="16" fillId="0" borderId="0" xfId="0" applyNumberFormat="1" applyFont="1" applyAlignment="1">
      <alignment horizontal="right"/>
    </xf>
    <xf numFmtId="49" fontId="0" fillId="0" borderId="0" xfId="0" applyNumberFormat="1"/>
    <xf numFmtId="49" fontId="16" fillId="0" borderId="0" xfId="0" applyNumberFormat="1" applyFont="1"/>
    <xf numFmtId="0" fontId="16" fillId="28" borderId="0" xfId="0" applyFont="1" applyFill="1"/>
    <xf numFmtId="0" fontId="0" fillId="28" borderId="0" xfId="0" applyFill="1"/>
    <xf numFmtId="3" fontId="0" fillId="28" borderId="0" xfId="0" applyNumberFormat="1" applyFill="1"/>
    <xf numFmtId="0" fontId="4" fillId="0" borderId="0" xfId="0" applyFont="1"/>
    <xf numFmtId="0" fontId="42" fillId="0" borderId="0" xfId="56" applyFont="1"/>
    <xf numFmtId="0" fontId="16" fillId="0" borderId="0" xfId="56" applyFont="1"/>
    <xf numFmtId="0" fontId="4" fillId="0" borderId="0" xfId="56"/>
    <xf numFmtId="0" fontId="16" fillId="0" borderId="0" xfId="56" applyFont="1" applyAlignment="1">
      <alignment horizontal="left"/>
    </xf>
    <xf numFmtId="0" fontId="41" fillId="0" borderId="0" xfId="56" applyFont="1" applyAlignment="1">
      <alignment horizontal="left" wrapText="1"/>
    </xf>
    <xf numFmtId="0" fontId="36" fillId="0" borderId="0" xfId="61"/>
    <xf numFmtId="0" fontId="37" fillId="30" borderId="0" xfId="0" applyFont="1" applyFill="1"/>
    <xf numFmtId="0" fontId="16" fillId="30" borderId="0" xfId="0" applyFont="1" applyFill="1" applyAlignment="1">
      <alignment wrapText="1"/>
    </xf>
    <xf numFmtId="0" fontId="16" fillId="0" borderId="0" xfId="0" applyFont="1" applyAlignment="1">
      <alignment vertical="center" wrapText="1"/>
    </xf>
    <xf numFmtId="165" fontId="16" fillId="0" borderId="0" xfId="33" applyNumberFormat="1" applyFont="1" applyBorder="1" applyAlignment="1">
      <alignment horizontal="right" vertical="center" wrapText="1"/>
    </xf>
    <xf numFmtId="3" fontId="0" fillId="0" borderId="0" xfId="0" applyNumberFormat="1" applyAlignment="1">
      <alignment wrapText="1"/>
    </xf>
    <xf numFmtId="165" fontId="16" fillId="0" borderId="0" xfId="0" applyNumberFormat="1" applyFont="1" applyAlignment="1">
      <alignment wrapText="1"/>
    </xf>
    <xf numFmtId="165" fontId="0" fillId="0" borderId="0" xfId="0" applyNumberFormat="1" applyAlignment="1">
      <alignment wrapText="1"/>
    </xf>
    <xf numFmtId="0" fontId="0" fillId="0" borderId="35" xfId="0" applyBorder="1" applyAlignment="1">
      <alignment wrapText="1"/>
    </xf>
    <xf numFmtId="0" fontId="16" fillId="0" borderId="4" xfId="0" applyFont="1" applyBorder="1" applyAlignment="1">
      <alignment vertical="center" wrapText="1"/>
    </xf>
    <xf numFmtId="0" fontId="0" fillId="0" borderId="4" xfId="0" applyBorder="1" applyAlignment="1">
      <alignment wrapText="1"/>
    </xf>
    <xf numFmtId="0" fontId="0" fillId="0" borderId="36" xfId="0" applyBorder="1" applyAlignment="1">
      <alignment wrapText="1"/>
    </xf>
    <xf numFmtId="0" fontId="0" fillId="0" borderId="37" xfId="0" applyBorder="1" applyAlignment="1">
      <alignment wrapText="1"/>
    </xf>
    <xf numFmtId="0" fontId="50" fillId="30" borderId="0" xfId="0" applyFont="1" applyFill="1"/>
    <xf numFmtId="0" fontId="0" fillId="0" borderId="0" xfId="0" applyAlignment="1">
      <alignment vertical="center" wrapText="1"/>
    </xf>
    <xf numFmtId="0" fontId="37" fillId="31" borderId="0" xfId="0" applyFont="1" applyFill="1"/>
    <xf numFmtId="0" fontId="63" fillId="0" borderId="0" xfId="57"/>
    <xf numFmtId="0" fontId="37" fillId="32" borderId="0" xfId="0" applyFont="1" applyFill="1"/>
    <xf numFmtId="0" fontId="38" fillId="32" borderId="0" xfId="0" applyFont="1" applyFill="1"/>
    <xf numFmtId="0" fontId="0" fillId="32" borderId="0" xfId="0" applyFill="1"/>
    <xf numFmtId="0" fontId="0" fillId="31" borderId="0" xfId="0" applyFill="1"/>
    <xf numFmtId="0" fontId="37" fillId="0" borderId="0" xfId="56" applyFont="1"/>
    <xf numFmtId="0" fontId="50" fillId="0" borderId="0" xfId="56" applyFont="1"/>
    <xf numFmtId="0" fontId="65" fillId="27" borderId="0" xfId="0" applyFont="1" applyFill="1"/>
    <xf numFmtId="182" fontId="0" fillId="0" borderId="0" xfId="0" applyNumberFormat="1"/>
    <xf numFmtId="3" fontId="0" fillId="36" borderId="0" xfId="0" applyNumberFormat="1" applyFill="1"/>
    <xf numFmtId="3" fontId="16" fillId="0" borderId="0" xfId="0" applyNumberFormat="1" applyFont="1"/>
    <xf numFmtId="3" fontId="16" fillId="0" borderId="40" xfId="0" applyNumberFormat="1" applyFont="1" applyBorder="1" applyAlignment="1">
      <alignment wrapText="1"/>
    </xf>
    <xf numFmtId="0" fontId="28" fillId="0" borderId="0" xfId="0" applyFont="1"/>
    <xf numFmtId="0" fontId="29" fillId="0" borderId="0" xfId="0" applyFont="1"/>
    <xf numFmtId="0" fontId="41" fillId="0" borderId="0" xfId="0" applyFont="1"/>
    <xf numFmtId="0" fontId="41" fillId="0" borderId="41" xfId="0" applyFont="1" applyBorder="1"/>
    <xf numFmtId="0" fontId="41" fillId="0" borderId="42" xfId="0" applyFont="1" applyBorder="1" applyAlignment="1">
      <alignment wrapText="1"/>
    </xf>
    <xf numFmtId="0" fontId="41" fillId="0" borderId="42" xfId="0" applyFont="1" applyBorder="1" applyAlignment="1">
      <alignment horizontal="center" wrapText="1"/>
    </xf>
    <xf numFmtId="0" fontId="41" fillId="0" borderId="43" xfId="0" applyFont="1" applyBorder="1" applyAlignment="1">
      <alignment horizontal="center" wrapText="1"/>
    </xf>
    <xf numFmtId="0" fontId="29" fillId="0" borderId="0" xfId="0" applyFont="1" applyAlignment="1">
      <alignment horizontal="center" wrapText="1"/>
    </xf>
    <xf numFmtId="0" fontId="41" fillId="0" borderId="31" xfId="0" applyFont="1" applyBorder="1" applyAlignment="1">
      <alignment horizontal="right"/>
    </xf>
    <xf numFmtId="9" fontId="41" fillId="0" borderId="0" xfId="65" applyFont="1" applyFill="1" applyBorder="1"/>
    <xf numFmtId="0" fontId="41" fillId="0" borderId="0" xfId="0" applyFont="1" applyAlignment="1">
      <alignment horizontal="right"/>
    </xf>
    <xf numFmtId="9" fontId="41" fillId="0" borderId="0" xfId="65" applyFont="1"/>
    <xf numFmtId="9" fontId="41" fillId="0" borderId="0" xfId="65" applyFont="1" applyAlignment="1">
      <alignment horizontal="right"/>
    </xf>
    <xf numFmtId="0" fontId="41" fillId="0" borderId="32" xfId="0" applyFont="1" applyBorder="1" applyAlignment="1">
      <alignment horizontal="right"/>
    </xf>
    <xf numFmtId="9" fontId="41" fillId="0" borderId="0" xfId="65" applyFont="1" applyFill="1"/>
    <xf numFmtId="164" fontId="41" fillId="0" borderId="0" xfId="0" applyNumberFormat="1" applyFont="1" applyAlignment="1">
      <alignment horizontal="right"/>
    </xf>
    <xf numFmtId="9" fontId="41" fillId="0" borderId="0" xfId="65" applyFont="1" applyBorder="1"/>
    <xf numFmtId="0" fontId="41" fillId="0" borderId="0" xfId="0" applyFont="1" applyAlignment="1">
      <alignment horizontal="left"/>
    </xf>
    <xf numFmtId="0" fontId="74" fillId="0" borderId="0" xfId="0" applyFont="1"/>
    <xf numFmtId="0" fontId="73" fillId="0" borderId="0" xfId="0" applyFont="1"/>
    <xf numFmtId="0" fontId="29" fillId="0" borderId="0" xfId="0" applyFont="1" applyAlignment="1">
      <alignment wrapText="1"/>
    </xf>
    <xf numFmtId="43" fontId="41" fillId="0" borderId="0" xfId="0" applyNumberFormat="1" applyFont="1"/>
    <xf numFmtId="179" fontId="29" fillId="0" borderId="0" xfId="33" applyNumberFormat="1" applyFont="1" applyFill="1" applyAlignment="1">
      <alignment horizontal="center" wrapText="1"/>
    </xf>
    <xf numFmtId="0" fontId="41" fillId="0" borderId="0" xfId="0" applyFont="1" applyAlignment="1">
      <alignment wrapText="1"/>
    </xf>
    <xf numFmtId="0" fontId="41" fillId="28" borderId="46" xfId="0" applyFont="1" applyFill="1" applyBorder="1"/>
    <xf numFmtId="0" fontId="41" fillId="28" borderId="47" xfId="0" applyFont="1" applyFill="1" applyBorder="1"/>
    <xf numFmtId="0" fontId="41" fillId="28" borderId="48" xfId="0" applyFont="1" applyFill="1" applyBorder="1"/>
    <xf numFmtId="3" fontId="41" fillId="36" borderId="0" xfId="0" applyNumberFormat="1" applyFont="1" applyFill="1"/>
    <xf numFmtId="180" fontId="0" fillId="0" borderId="0" xfId="0" applyNumberFormat="1" applyAlignment="1">
      <alignment horizontal="right"/>
    </xf>
    <xf numFmtId="3" fontId="0" fillId="0" borderId="0" xfId="0" quotePrefix="1" applyNumberFormat="1"/>
    <xf numFmtId="180" fontId="16" fillId="0" borderId="0" xfId="0" applyNumberFormat="1" applyFont="1"/>
    <xf numFmtId="37" fontId="41" fillId="0" borderId="0" xfId="56" applyNumberFormat="1" applyFont="1" applyAlignment="1">
      <alignment horizontal="center"/>
    </xf>
    <xf numFmtId="43" fontId="0" fillId="0" borderId="0" xfId="33" applyFont="1"/>
    <xf numFmtId="164" fontId="85" fillId="0" borderId="0" xfId="0" applyNumberFormat="1" applyFont="1"/>
    <xf numFmtId="0" fontId="87" fillId="0" borderId="0" xfId="0" applyFont="1"/>
    <xf numFmtId="0" fontId="88" fillId="0" borderId="0" xfId="0" applyFont="1"/>
    <xf numFmtId="0" fontId="76" fillId="0" borderId="0" xfId="60" applyFont="1" applyAlignment="1">
      <alignment vertical="top"/>
    </xf>
    <xf numFmtId="0" fontId="45" fillId="0" borderId="0" xfId="60"/>
    <xf numFmtId="0" fontId="76" fillId="0" borderId="0" xfId="60" applyFont="1" applyAlignment="1">
      <alignment vertical="center"/>
    </xf>
    <xf numFmtId="0" fontId="5" fillId="0" borderId="0" xfId="60" applyFont="1"/>
    <xf numFmtId="175" fontId="5" fillId="0" borderId="0" xfId="58" applyFont="1"/>
    <xf numFmtId="0" fontId="45" fillId="35" borderId="0" xfId="60" applyFill="1"/>
    <xf numFmtId="175" fontId="5" fillId="35" borderId="0" xfId="58" applyFont="1" applyFill="1"/>
    <xf numFmtId="0" fontId="5" fillId="35" borderId="0" xfId="60" applyFont="1" applyFill="1"/>
    <xf numFmtId="0" fontId="46" fillId="35" borderId="0" xfId="60" applyFont="1" applyFill="1"/>
    <xf numFmtId="175" fontId="5" fillId="0" borderId="0" xfId="58" applyFont="1" applyAlignment="1">
      <alignment horizontal="center"/>
    </xf>
    <xf numFmtId="0" fontId="77" fillId="0" borderId="0" xfId="60" applyFont="1" applyAlignment="1">
      <alignment horizontal="left" indent="1"/>
    </xf>
    <xf numFmtId="0" fontId="54" fillId="0" borderId="0" xfId="60" applyFont="1"/>
    <xf numFmtId="175" fontId="54" fillId="0" borderId="0" xfId="58" applyFont="1" applyAlignment="1">
      <alignment horizontal="center"/>
    </xf>
    <xf numFmtId="0" fontId="78" fillId="0" borderId="0" xfId="60" applyFont="1"/>
    <xf numFmtId="175" fontId="54" fillId="0" borderId="0" xfId="58" applyFont="1"/>
    <xf numFmtId="0" fontId="79" fillId="0" borderId="0" xfId="60" applyFont="1" applyAlignment="1">
      <alignment horizontal="left" indent="1"/>
    </xf>
    <xf numFmtId="0" fontId="78" fillId="0" borderId="0" xfId="60" quotePrefix="1" applyFont="1"/>
    <xf numFmtId="0" fontId="78" fillId="0" borderId="0" xfId="60" quotePrefix="1" applyFont="1" applyAlignment="1">
      <alignment horizontal="center"/>
    </xf>
    <xf numFmtId="0" fontId="54" fillId="0" borderId="0" xfId="60" applyFont="1" applyAlignment="1">
      <alignment horizontal="center"/>
    </xf>
    <xf numFmtId="166" fontId="54" fillId="0" borderId="0" xfId="65" applyNumberFormat="1" applyFont="1" applyAlignment="1">
      <alignment horizontal="center"/>
    </xf>
    <xf numFmtId="0" fontId="53" fillId="0" borderId="0" xfId="60" applyFont="1"/>
    <xf numFmtId="0" fontId="54" fillId="0" borderId="0" xfId="60" applyFont="1" applyAlignment="1">
      <alignment horizontal="right"/>
    </xf>
    <xf numFmtId="0" fontId="54" fillId="0" borderId="0" xfId="60" applyFont="1" applyAlignment="1">
      <alignment horizontal="left" indent="1"/>
    </xf>
    <xf numFmtId="0" fontId="54" fillId="0" borderId="0" xfId="60" applyFont="1" applyAlignment="1">
      <alignment horizontal="left"/>
    </xf>
    <xf numFmtId="0" fontId="5" fillId="0" borderId="0" xfId="60" applyFont="1" applyAlignment="1">
      <alignment horizontal="left"/>
    </xf>
    <xf numFmtId="0" fontId="5" fillId="0" borderId="0" xfId="60" applyFont="1" applyAlignment="1">
      <alignment horizontal="right"/>
    </xf>
    <xf numFmtId="170" fontId="5" fillId="0" borderId="0" xfId="60" applyNumberFormat="1" applyFont="1"/>
    <xf numFmtId="0" fontId="53" fillId="0" borderId="0" xfId="55" applyFont="1" applyAlignment="1">
      <alignment horizontal="right"/>
    </xf>
    <xf numFmtId="1" fontId="54" fillId="0" borderId="0" xfId="60" applyNumberFormat="1" applyFont="1"/>
    <xf numFmtId="0" fontId="80" fillId="0" borderId="0" xfId="60" quotePrefix="1" applyFont="1" applyAlignment="1">
      <alignment horizontal="left" indent="1"/>
    </xf>
    <xf numFmtId="165" fontId="54" fillId="28" borderId="0" xfId="33" applyNumberFormat="1" applyFont="1" applyFill="1" applyBorder="1" applyProtection="1">
      <protection locked="0"/>
    </xf>
    <xf numFmtId="0" fontId="78" fillId="0" borderId="0" xfId="60" quotePrefix="1" applyFont="1" applyAlignment="1">
      <alignment vertical="center"/>
    </xf>
    <xf numFmtId="0" fontId="78" fillId="0" borderId="0" xfId="60" quotePrefix="1" applyFont="1" applyAlignment="1">
      <alignment horizontal="center" vertical="center"/>
    </xf>
    <xf numFmtId="0" fontId="54" fillId="0" borderId="0" xfId="60" applyFont="1" applyAlignment="1">
      <alignment vertical="center"/>
    </xf>
    <xf numFmtId="166" fontId="54" fillId="0" borderId="0" xfId="33" applyNumberFormat="1" applyFont="1" applyAlignment="1">
      <alignment horizontal="center"/>
    </xf>
    <xf numFmtId="9" fontId="54" fillId="0" borderId="0" xfId="33" applyNumberFormat="1" applyFont="1"/>
    <xf numFmtId="9" fontId="54" fillId="0" borderId="0" xfId="65" applyFont="1" applyFill="1" applyBorder="1" applyAlignment="1" applyProtection="1">
      <alignment horizontal="center"/>
    </xf>
    <xf numFmtId="0" fontId="81" fillId="0" borderId="0" xfId="60" applyFont="1"/>
    <xf numFmtId="0" fontId="81" fillId="0" borderId="0" xfId="60" applyFont="1" applyAlignment="1">
      <alignment horizontal="right"/>
    </xf>
    <xf numFmtId="0" fontId="82" fillId="0" borderId="0" xfId="60" applyFont="1"/>
    <xf numFmtId="0" fontId="82" fillId="0" borderId="0" xfId="60" applyFont="1" applyAlignment="1">
      <alignment horizontal="right"/>
    </xf>
    <xf numFmtId="0" fontId="83" fillId="0" borderId="0" xfId="0" applyFont="1"/>
    <xf numFmtId="165" fontId="54" fillId="0" borderId="0" xfId="33" applyNumberFormat="1" applyFont="1" applyBorder="1"/>
    <xf numFmtId="0" fontId="78" fillId="0" borderId="0" xfId="60" applyFont="1" applyAlignment="1">
      <alignment wrapText="1"/>
    </xf>
    <xf numFmtId="1" fontId="54" fillId="0" borderId="0" xfId="60" applyNumberFormat="1" applyFont="1" applyAlignment="1">
      <alignment horizontal="center"/>
    </xf>
    <xf numFmtId="167" fontId="54" fillId="0" borderId="0" xfId="60" applyNumberFormat="1" applyFont="1" applyAlignment="1">
      <alignment horizontal="center"/>
    </xf>
    <xf numFmtId="0" fontId="81" fillId="0" borderId="0" xfId="60" applyFont="1" applyAlignment="1">
      <alignment horizontal="left" indent="2"/>
    </xf>
    <xf numFmtId="0" fontId="16" fillId="37" borderId="0" xfId="0" applyFont="1" applyFill="1"/>
    <xf numFmtId="0" fontId="28" fillId="0" borderId="0" xfId="56" applyFont="1"/>
    <xf numFmtId="188" fontId="0" fillId="0" borderId="0" xfId="65" applyNumberFormat="1" applyFont="1"/>
    <xf numFmtId="0" fontId="28" fillId="0" borderId="0" xfId="0" applyFont="1" applyAlignment="1">
      <alignment horizontal="right"/>
    </xf>
    <xf numFmtId="3" fontId="4" fillId="0" borderId="0" xfId="56" applyNumberFormat="1" applyAlignment="1">
      <alignment horizontal="right"/>
    </xf>
    <xf numFmtId="0" fontId="4" fillId="0" borderId="0" xfId="56" applyAlignment="1">
      <alignment horizontal="right"/>
    </xf>
    <xf numFmtId="0" fontId="41" fillId="0" borderId="0" xfId="56" applyFont="1" applyAlignment="1">
      <alignment horizontal="right" wrapText="1"/>
    </xf>
    <xf numFmtId="2" fontId="41" fillId="0" borderId="0" xfId="56" applyNumberFormat="1" applyFont="1" applyAlignment="1">
      <alignment horizontal="right"/>
    </xf>
    <xf numFmtId="37" fontId="4" fillId="0" borderId="0" xfId="56" applyNumberFormat="1" applyAlignment="1">
      <alignment horizontal="right"/>
    </xf>
    <xf numFmtId="2" fontId="4" fillId="0" borderId="0" xfId="56" applyNumberFormat="1" applyAlignment="1">
      <alignment horizontal="right"/>
    </xf>
    <xf numFmtId="43" fontId="0" fillId="0" borderId="0" xfId="33" applyFont="1" applyBorder="1"/>
    <xf numFmtId="43" fontId="41" fillId="0" borderId="0" xfId="33" applyFont="1" applyFill="1" applyBorder="1" applyAlignment="1">
      <alignment horizontal="right" wrapText="1"/>
    </xf>
    <xf numFmtId="0" fontId="4" fillId="0" borderId="0" xfId="56" applyAlignment="1">
      <alignment horizontal="left" wrapText="1"/>
    </xf>
    <xf numFmtId="164" fontId="4" fillId="0" borderId="0" xfId="56" applyNumberFormat="1" applyAlignment="1">
      <alignment horizontal="right"/>
    </xf>
    <xf numFmtId="164" fontId="4" fillId="0" borderId="0" xfId="56" applyNumberFormat="1"/>
    <xf numFmtId="43" fontId="54" fillId="0" borderId="0" xfId="33" applyFont="1"/>
    <xf numFmtId="43" fontId="41" fillId="0" borderId="0" xfId="33" applyFont="1"/>
    <xf numFmtId="9" fontId="5" fillId="0" borderId="0" xfId="65" applyFont="1" applyFill="1" applyBorder="1"/>
    <xf numFmtId="9" fontId="5" fillId="0" borderId="33" xfId="65" applyFont="1" applyBorder="1" applyAlignment="1">
      <alignment horizontal="right"/>
    </xf>
    <xf numFmtId="9" fontId="5" fillId="0" borderId="33" xfId="65" applyFont="1" applyFill="1" applyBorder="1"/>
    <xf numFmtId="165" fontId="5" fillId="28" borderId="0" xfId="33" applyNumberFormat="1" applyFont="1" applyFill="1"/>
    <xf numFmtId="0" fontId="5" fillId="0" borderId="0" xfId="0" applyFont="1" applyAlignment="1">
      <alignment horizontal="right"/>
    </xf>
    <xf numFmtId="2" fontId="5" fillId="0" borderId="33" xfId="0" applyNumberFormat="1" applyFont="1" applyBorder="1" applyAlignment="1">
      <alignment horizontal="right"/>
    </xf>
    <xf numFmtId="3" fontId="5" fillId="0" borderId="0" xfId="0" applyNumberFormat="1" applyFont="1"/>
    <xf numFmtId="166" fontId="5" fillId="0" borderId="0" xfId="0" applyNumberFormat="1" applyFont="1"/>
    <xf numFmtId="3" fontId="93" fillId="0" borderId="0" xfId="0" applyNumberFormat="1" applyFont="1"/>
    <xf numFmtId="10" fontId="5" fillId="0" borderId="0" xfId="0" applyNumberFormat="1" applyFont="1"/>
    <xf numFmtId="3" fontId="5" fillId="33" borderId="0" xfId="0" applyNumberFormat="1" applyFont="1" applyFill="1"/>
    <xf numFmtId="9" fontId="5" fillId="0" borderId="0" xfId="0" applyNumberFormat="1" applyFont="1"/>
    <xf numFmtId="166" fontId="41" fillId="36" borderId="0" xfId="65" applyNumberFormat="1" applyFont="1" applyFill="1"/>
    <xf numFmtId="0" fontId="41" fillId="36" borderId="0" xfId="0" applyFont="1" applyFill="1"/>
    <xf numFmtId="10" fontId="41" fillId="36" borderId="0" xfId="65" applyNumberFormat="1" applyFont="1" applyFill="1"/>
    <xf numFmtId="179" fontId="41" fillId="36" borderId="0" xfId="33" applyNumberFormat="1" applyFont="1" applyFill="1"/>
    <xf numFmtId="43" fontId="41" fillId="36" borderId="0" xfId="33" applyFont="1" applyFill="1"/>
    <xf numFmtId="169" fontId="75" fillId="36" borderId="0" xfId="33" applyNumberFormat="1" applyFont="1" applyFill="1"/>
    <xf numFmtId="165" fontId="41" fillId="36" borderId="0" xfId="33" applyNumberFormat="1" applyFont="1" applyFill="1"/>
    <xf numFmtId="168" fontId="4" fillId="34" borderId="0" xfId="0" applyNumberFormat="1" applyFont="1" applyFill="1"/>
    <xf numFmtId="168" fontId="40" fillId="34" borderId="0" xfId="0" applyNumberFormat="1" applyFont="1" applyFill="1" applyAlignment="1">
      <alignment horizontal="center"/>
    </xf>
    <xf numFmtId="168" fontId="40" fillId="34" borderId="0" xfId="0" applyNumberFormat="1" applyFont="1" applyFill="1" applyAlignment="1">
      <alignment horizontal="center" wrapText="1"/>
    </xf>
    <xf numFmtId="168" fontId="40" fillId="34" borderId="0" xfId="0" applyNumberFormat="1" applyFont="1" applyFill="1"/>
    <xf numFmtId="168" fontId="4" fillId="0" borderId="0" xfId="0" applyNumberFormat="1" applyFont="1"/>
    <xf numFmtId="170" fontId="4" fillId="0" borderId="0" xfId="0" applyNumberFormat="1" applyFont="1"/>
    <xf numFmtId="168" fontId="28" fillId="34" borderId="0" xfId="0" applyNumberFormat="1" applyFont="1" applyFill="1"/>
    <xf numFmtId="170" fontId="28" fillId="34" borderId="0" xfId="0" applyNumberFormat="1" applyFont="1" applyFill="1"/>
    <xf numFmtId="2" fontId="4" fillId="0" borderId="0" xfId="0" applyNumberFormat="1" applyFont="1"/>
    <xf numFmtId="189" fontId="54" fillId="0" borderId="0" xfId="0" applyNumberFormat="1" applyFont="1"/>
    <xf numFmtId="43" fontId="54" fillId="0" borderId="0" xfId="60" applyNumberFormat="1" applyFont="1"/>
    <xf numFmtId="190" fontId="53" fillId="0" borderId="0" xfId="0" applyNumberFormat="1" applyFont="1"/>
    <xf numFmtId="0" fontId="41" fillId="0" borderId="0" xfId="57" applyFont="1"/>
    <xf numFmtId="184" fontId="0" fillId="0" borderId="44" xfId="0" applyNumberFormat="1" applyBorder="1"/>
    <xf numFmtId="181" fontId="0" fillId="0" borderId="31" xfId="0" applyNumberFormat="1" applyBorder="1"/>
    <xf numFmtId="0" fontId="16" fillId="0" borderId="0" xfId="0" applyFont="1" applyAlignment="1">
      <alignment vertical="center"/>
    </xf>
    <xf numFmtId="0" fontId="16" fillId="0" borderId="0" xfId="0" applyFont="1" applyAlignment="1">
      <alignment horizontal="right" vertical="center" wrapText="1"/>
    </xf>
    <xf numFmtId="0" fontId="16" fillId="0" borderId="0" xfId="33" applyNumberFormat="1" applyFont="1" applyBorder="1" applyAlignment="1">
      <alignment horizontal="right" vertical="center" wrapText="1"/>
    </xf>
    <xf numFmtId="0" fontId="95" fillId="0" borderId="0" xfId="0" applyFont="1"/>
    <xf numFmtId="43" fontId="94" fillId="0" borderId="0" xfId="33" applyFont="1"/>
    <xf numFmtId="184" fontId="0" fillId="0" borderId="4" xfId="0" applyNumberFormat="1" applyBorder="1"/>
    <xf numFmtId="0" fontId="4" fillId="0" borderId="0" xfId="0" applyFont="1" applyAlignment="1">
      <alignment vertical="top"/>
    </xf>
    <xf numFmtId="3" fontId="4" fillId="0" borderId="0" xfId="0" applyNumberFormat="1" applyFont="1"/>
    <xf numFmtId="0" fontId="4" fillId="0" borderId="0" xfId="0" applyFont="1" applyAlignment="1">
      <alignment vertical="center"/>
    </xf>
    <xf numFmtId="0" fontId="4" fillId="0" borderId="0" xfId="56" applyAlignment="1">
      <alignment horizontal="left"/>
    </xf>
    <xf numFmtId="3" fontId="85" fillId="0" borderId="0" xfId="0" applyNumberFormat="1" applyFont="1"/>
    <xf numFmtId="180" fontId="85" fillId="0" borderId="0" xfId="0" applyNumberFormat="1" applyFont="1"/>
    <xf numFmtId="2" fontId="98" fillId="0" borderId="0" xfId="56" applyNumberFormat="1" applyFont="1" applyAlignment="1">
      <alignment horizontal="right" wrapText="1"/>
    </xf>
    <xf numFmtId="180" fontId="4" fillId="0" borderId="0" xfId="0" applyNumberFormat="1" applyFont="1"/>
    <xf numFmtId="3" fontId="86" fillId="0" borderId="0" xfId="0" applyNumberFormat="1" applyFont="1"/>
    <xf numFmtId="0" fontId="4" fillId="0" borderId="0" xfId="0" applyFont="1" applyAlignment="1">
      <alignment vertical="center" wrapText="1"/>
    </xf>
    <xf numFmtId="2" fontId="4" fillId="28" borderId="0" xfId="56" applyNumberFormat="1" applyFill="1" applyAlignment="1">
      <alignment horizontal="right" wrapText="1"/>
    </xf>
    <xf numFmtId="2" fontId="4" fillId="36" borderId="0" xfId="56" applyNumberFormat="1" applyFill="1" applyAlignment="1">
      <alignment horizontal="right" wrapText="1"/>
    </xf>
    <xf numFmtId="0" fontId="41" fillId="0" borderId="0" xfId="0" applyFont="1" applyAlignment="1">
      <alignment horizontal="center" vertical="center" wrapText="1"/>
    </xf>
    <xf numFmtId="0" fontId="4" fillId="0" borderId="0" xfId="0" applyFont="1" applyAlignment="1">
      <alignment horizontal="left" indent="1"/>
    </xf>
    <xf numFmtId="166" fontId="0" fillId="0" borderId="0" xfId="65" applyNumberFormat="1" applyFont="1"/>
    <xf numFmtId="0" fontId="0" fillId="36" borderId="0" xfId="0" applyFill="1"/>
    <xf numFmtId="9" fontId="0" fillId="0" borderId="0" xfId="0" applyNumberFormat="1"/>
    <xf numFmtId="180" fontId="89" fillId="0" borderId="0" xfId="0" applyNumberFormat="1" applyFont="1"/>
    <xf numFmtId="3" fontId="89" fillId="0" borderId="0" xfId="0" applyNumberFormat="1" applyFont="1"/>
    <xf numFmtId="0" fontId="89" fillId="0" borderId="0" xfId="0" applyFont="1"/>
    <xf numFmtId="3" fontId="103" fillId="0" borderId="0" xfId="0" applyNumberFormat="1" applyFont="1"/>
    <xf numFmtId="10" fontId="41" fillId="36" borderId="0" xfId="65" applyNumberFormat="1" applyFont="1" applyFill="1" applyBorder="1"/>
    <xf numFmtId="0" fontId="102" fillId="0" borderId="0" xfId="0" applyFont="1"/>
    <xf numFmtId="0" fontId="102" fillId="0" borderId="0" xfId="0" applyFont="1" applyProtection="1">
      <protection locked="0"/>
    </xf>
    <xf numFmtId="0" fontId="99" fillId="0" borderId="0" xfId="0" applyFont="1"/>
    <xf numFmtId="0" fontId="41" fillId="0" borderId="0" xfId="0" applyFont="1" applyAlignment="1">
      <alignment horizontal="left" indent="1"/>
    </xf>
    <xf numFmtId="166" fontId="41" fillId="0" borderId="0" xfId="65" applyNumberFormat="1" applyFont="1"/>
    <xf numFmtId="9" fontId="41" fillId="0" borderId="0" xfId="0" applyNumberFormat="1" applyFont="1"/>
    <xf numFmtId="10" fontId="41" fillId="0" borderId="0" xfId="65" applyNumberFormat="1" applyFont="1" applyFill="1" applyBorder="1"/>
    <xf numFmtId="3" fontId="89" fillId="0" borderId="0" xfId="56" applyNumberFormat="1" applyFont="1" applyAlignment="1">
      <alignment horizontal="right"/>
    </xf>
    <xf numFmtId="9" fontId="0" fillId="36" borderId="0" xfId="65" applyFont="1" applyFill="1"/>
    <xf numFmtId="166" fontId="4" fillId="0" borderId="0" xfId="0" applyNumberFormat="1" applyFont="1" applyAlignment="1">
      <alignment horizontal="right" indent="1"/>
    </xf>
    <xf numFmtId="2" fontId="89" fillId="0" borderId="0" xfId="56" applyNumberFormat="1" applyFont="1" applyAlignment="1">
      <alignment horizontal="right"/>
    </xf>
    <xf numFmtId="0" fontId="16" fillId="0" borderId="0" xfId="0" applyFont="1" applyAlignment="1">
      <alignment horizontal="left" indent="1"/>
    </xf>
    <xf numFmtId="191" fontId="0" fillId="0" borderId="0" xfId="0" applyNumberFormat="1"/>
    <xf numFmtId="192" fontId="4" fillId="0" borderId="0" xfId="0" applyNumberFormat="1" applyFont="1"/>
    <xf numFmtId="2" fontId="0" fillId="0" borderId="0" xfId="0" applyNumberFormat="1"/>
    <xf numFmtId="0" fontId="4" fillId="0" borderId="0" xfId="0" applyFont="1" applyAlignment="1">
      <alignment horizontal="right"/>
    </xf>
    <xf numFmtId="9" fontId="0" fillId="0" borderId="0" xfId="65" applyFont="1"/>
    <xf numFmtId="3" fontId="4" fillId="0" borderId="0" xfId="56" applyNumberFormat="1" applyAlignment="1">
      <alignment horizontal="right" wrapText="1"/>
    </xf>
    <xf numFmtId="167" fontId="4" fillId="0" borderId="0" xfId="56" applyNumberFormat="1" applyAlignment="1">
      <alignment horizontal="right"/>
    </xf>
    <xf numFmtId="3" fontId="89" fillId="0" borderId="0" xfId="56" applyNumberFormat="1" applyFont="1" applyAlignment="1">
      <alignment horizontal="right" wrapText="1"/>
    </xf>
    <xf numFmtId="164" fontId="89" fillId="0" borderId="0" xfId="56" applyNumberFormat="1" applyFont="1" applyAlignment="1">
      <alignment horizontal="right"/>
    </xf>
    <xf numFmtId="37" fontId="89" fillId="0" borderId="0" xfId="0" applyNumberFormat="1" applyFont="1"/>
    <xf numFmtId="37" fontId="101" fillId="0" borderId="0" xfId="0" applyNumberFormat="1" applyFont="1"/>
    <xf numFmtId="165" fontId="106" fillId="28" borderId="0" xfId="33" applyNumberFormat="1" applyFont="1" applyFill="1" applyBorder="1" applyProtection="1">
      <protection locked="0"/>
    </xf>
    <xf numFmtId="165" fontId="106" fillId="0" borderId="0" xfId="33" applyNumberFormat="1" applyFont="1" applyBorder="1"/>
    <xf numFmtId="165" fontId="106" fillId="0" borderId="0" xfId="33" applyNumberFormat="1" applyFont="1"/>
    <xf numFmtId="0" fontId="106" fillId="0" borderId="0" xfId="0" applyFont="1"/>
    <xf numFmtId="165" fontId="107" fillId="0" borderId="0" xfId="0" applyNumberFormat="1" applyFont="1"/>
    <xf numFmtId="165" fontId="106" fillId="0" borderId="0" xfId="33" applyNumberFormat="1" applyFont="1" applyFill="1"/>
    <xf numFmtId="3" fontId="109" fillId="0" borderId="0" xfId="0" applyNumberFormat="1" applyFont="1"/>
    <xf numFmtId="167" fontId="41" fillId="0" borderId="0" xfId="0" applyNumberFormat="1" applyFont="1"/>
    <xf numFmtId="167" fontId="103" fillId="0" borderId="0" xfId="0" applyNumberFormat="1" applyFont="1"/>
    <xf numFmtId="166" fontId="109" fillId="0" borderId="0" xfId="0" applyNumberFormat="1" applyFont="1"/>
    <xf numFmtId="10" fontId="109" fillId="0" borderId="0" xfId="0" applyNumberFormat="1" applyFont="1"/>
    <xf numFmtId="9" fontId="109" fillId="0" borderId="0" xfId="65" applyFont="1" applyFill="1" applyBorder="1"/>
    <xf numFmtId="0" fontId="0" fillId="0" borderId="0" xfId="0" applyAlignment="1">
      <alignment horizontal="left" vertical="center" wrapText="1" indent="1"/>
    </xf>
    <xf numFmtId="0" fontId="4" fillId="0" borderId="0" xfId="0" applyFont="1" applyAlignment="1">
      <alignment horizontal="left" vertical="center" wrapText="1" indent="1"/>
    </xf>
    <xf numFmtId="43" fontId="4" fillId="0" borderId="0" xfId="33" applyFont="1" applyAlignment="1">
      <alignment horizontal="right" vertical="center" wrapText="1" indent="1"/>
    </xf>
    <xf numFmtId="0" fontId="111" fillId="0" borderId="0" xfId="0" applyFont="1" applyAlignment="1">
      <alignment horizontal="left" vertical="center" wrapText="1" indent="1"/>
    </xf>
    <xf numFmtId="0" fontId="111" fillId="0" borderId="0" xfId="0" applyFont="1" applyAlignment="1">
      <alignment vertical="center"/>
    </xf>
    <xf numFmtId="165" fontId="4" fillId="0" borderId="0" xfId="33" applyNumberFormat="1" applyFont="1" applyAlignment="1">
      <alignment horizontal="right" vertical="center" wrapText="1" indent="1"/>
    </xf>
    <xf numFmtId="3" fontId="4" fillId="0" borderId="0" xfId="0" applyNumberFormat="1" applyFont="1" applyAlignment="1">
      <alignment horizontal="right" vertical="center" wrapText="1" indent="1"/>
    </xf>
    <xf numFmtId="0" fontId="4" fillId="0" borderId="0" xfId="0" applyFont="1" applyAlignment="1">
      <alignment horizontal="right" vertical="center" wrapText="1" indent="1"/>
    </xf>
    <xf numFmtId="9" fontId="111" fillId="0" borderId="0" xfId="65" applyFont="1" applyAlignment="1">
      <alignment horizontal="right" vertical="center" wrapText="1" indent="1"/>
    </xf>
    <xf numFmtId="43" fontId="4" fillId="0" borderId="0" xfId="33" applyFont="1" applyAlignment="1">
      <alignment horizontal="right" vertical="center" wrapText="1"/>
    </xf>
    <xf numFmtId="9" fontId="4" fillId="0" borderId="0" xfId="65" applyFont="1" applyAlignment="1">
      <alignment horizontal="right" vertical="center" wrapText="1"/>
    </xf>
    <xf numFmtId="0" fontId="0" fillId="0" borderId="0" xfId="0" applyAlignment="1">
      <alignment horizontal="right"/>
    </xf>
    <xf numFmtId="9" fontId="111" fillId="0" borderId="0" xfId="65" applyFont="1" applyAlignment="1">
      <alignment horizontal="right" vertical="center" wrapText="1"/>
    </xf>
    <xf numFmtId="0" fontId="112" fillId="0" borderId="0" xfId="0" applyFont="1"/>
    <xf numFmtId="166" fontId="110" fillId="0" borderId="0" xfId="65" applyNumberFormat="1" applyFont="1" applyAlignment="1">
      <alignment horizontal="right" vertical="center" wrapText="1"/>
    </xf>
    <xf numFmtId="166" fontId="111" fillId="0" borderId="0" xfId="65" applyNumberFormat="1" applyFont="1" applyAlignment="1">
      <alignment horizontal="right" vertical="center" wrapText="1"/>
    </xf>
    <xf numFmtId="166" fontId="4" fillId="0" borderId="0" xfId="65" applyNumberFormat="1" applyFont="1" applyAlignment="1">
      <alignment horizontal="right" vertical="center" wrapText="1"/>
    </xf>
    <xf numFmtId="166" fontId="110" fillId="0" borderId="0" xfId="65" applyNumberFormat="1" applyFont="1" applyAlignment="1">
      <alignment horizontal="right" vertical="center" wrapText="1" indent="1"/>
    </xf>
    <xf numFmtId="166" fontId="111" fillId="0" borderId="0" xfId="65" applyNumberFormat="1" applyFont="1" applyAlignment="1">
      <alignment horizontal="right" vertical="center" wrapText="1" indent="1"/>
    </xf>
    <xf numFmtId="166" fontId="4" fillId="0" borderId="0" xfId="65" applyNumberFormat="1" applyFont="1" applyAlignment="1">
      <alignment horizontal="right" vertical="center" wrapText="1" indent="1"/>
    </xf>
    <xf numFmtId="4" fontId="4" fillId="0" borderId="0" xfId="0" applyNumberFormat="1" applyFont="1" applyAlignment="1">
      <alignment horizontal="right"/>
    </xf>
    <xf numFmtId="3" fontId="4" fillId="0" borderId="0" xfId="0" applyNumberFormat="1" applyFont="1" applyAlignment="1">
      <alignment horizontal="right"/>
    </xf>
    <xf numFmtId="0" fontId="27" fillId="0" borderId="0" xfId="56" applyFont="1"/>
    <xf numFmtId="168" fontId="4" fillId="0" borderId="0" xfId="56" applyNumberFormat="1" applyAlignment="1">
      <alignment horizontal="right"/>
    </xf>
    <xf numFmtId="0" fontId="65" fillId="37" borderId="0" xfId="0" applyFont="1" applyFill="1"/>
    <xf numFmtId="0" fontId="27" fillId="30" borderId="0" xfId="0" applyFont="1" applyFill="1"/>
    <xf numFmtId="0" fontId="28" fillId="0" borderId="0" xfId="0" applyFont="1" applyAlignment="1">
      <alignment wrapText="1"/>
    </xf>
    <xf numFmtId="0" fontId="4" fillId="32" borderId="0" xfId="0" applyFont="1" applyFill="1"/>
    <xf numFmtId="167" fontId="4" fillId="0" borderId="0" xfId="0" applyNumberFormat="1" applyFont="1"/>
    <xf numFmtId="0" fontId="4" fillId="29" borderId="0" xfId="0" applyFont="1" applyFill="1"/>
    <xf numFmtId="3" fontId="28" fillId="0" borderId="0" xfId="0" applyNumberFormat="1" applyFont="1"/>
    <xf numFmtId="166" fontId="113" fillId="47" borderId="0" xfId="65" applyNumberFormat="1" applyFont="1" applyFill="1"/>
    <xf numFmtId="0" fontId="114" fillId="47" borderId="0" xfId="0" applyFont="1" applyFill="1"/>
    <xf numFmtId="164" fontId="115" fillId="47" borderId="44" xfId="0" applyNumberFormat="1" applyFont="1" applyFill="1" applyBorder="1" applyAlignment="1">
      <alignment horizontal="right"/>
    </xf>
    <xf numFmtId="166" fontId="116" fillId="47" borderId="0" xfId="65" applyNumberFormat="1" applyFont="1" applyFill="1" applyAlignment="1">
      <alignment horizontal="center"/>
    </xf>
    <xf numFmtId="9" fontId="115" fillId="47" borderId="0" xfId="65" applyFont="1" applyFill="1" applyBorder="1"/>
    <xf numFmtId="10" fontId="113" fillId="47" borderId="0" xfId="65" applyNumberFormat="1" applyFont="1" applyFill="1"/>
    <xf numFmtId="166" fontId="115" fillId="47" borderId="0" xfId="65" applyNumberFormat="1" applyFont="1" applyFill="1" applyBorder="1"/>
    <xf numFmtId="3" fontId="115" fillId="47" borderId="0" xfId="0" applyNumberFormat="1" applyFont="1" applyFill="1"/>
    <xf numFmtId="3" fontId="113" fillId="47" borderId="0" xfId="0" applyNumberFormat="1" applyFont="1" applyFill="1"/>
    <xf numFmtId="3" fontId="41" fillId="0" borderId="0" xfId="0" applyNumberFormat="1" applyFont="1"/>
    <xf numFmtId="164" fontId="115" fillId="47" borderId="45" xfId="0" applyNumberFormat="1" applyFont="1" applyFill="1" applyBorder="1" applyAlignment="1">
      <alignment horizontal="right"/>
    </xf>
    <xf numFmtId="3" fontId="114" fillId="47" borderId="0" xfId="0" applyNumberFormat="1" applyFont="1" applyFill="1"/>
    <xf numFmtId="164" fontId="114" fillId="47" borderId="0" xfId="0" applyNumberFormat="1" applyFont="1" applyFill="1"/>
    <xf numFmtId="166" fontId="5" fillId="0" borderId="0" xfId="65" applyNumberFormat="1" applyFont="1" applyFill="1" applyBorder="1"/>
    <xf numFmtId="10" fontId="28" fillId="0" borderId="0" xfId="0" applyNumberFormat="1" applyFont="1"/>
    <xf numFmtId="9" fontId="4" fillId="0" borderId="0" xfId="33" applyNumberFormat="1" applyFont="1" applyAlignment="1">
      <alignment horizontal="right" vertical="center" wrapText="1" indent="1"/>
    </xf>
    <xf numFmtId="0" fontId="118" fillId="0" borderId="0" xfId="50" applyFont="1"/>
    <xf numFmtId="0" fontId="119" fillId="49" borderId="67" xfId="50" applyFont="1" applyFill="1" applyBorder="1" applyAlignment="1">
      <alignment horizontal="left" readingOrder="1"/>
    </xf>
    <xf numFmtId="0" fontId="120" fillId="0" borderId="0" xfId="50" applyFont="1"/>
    <xf numFmtId="0" fontId="121" fillId="0" borderId="0" xfId="50" applyFont="1" applyAlignment="1">
      <alignment horizontal="left" indent="2"/>
    </xf>
    <xf numFmtId="0" fontId="122" fillId="0" borderId="0" xfId="50" applyFont="1"/>
    <xf numFmtId="0" fontId="14" fillId="0" borderId="0" xfId="50" applyFont="1"/>
    <xf numFmtId="0" fontId="117" fillId="0" borderId="58" xfId="50" applyFont="1" applyBorder="1" applyAlignment="1">
      <alignment wrapText="1"/>
    </xf>
    <xf numFmtId="0" fontId="14" fillId="0" borderId="66" xfId="50" applyFont="1" applyBorder="1" applyAlignment="1">
      <alignment vertical="top" wrapText="1"/>
    </xf>
    <xf numFmtId="0" fontId="41" fillId="0" borderId="0" xfId="56" applyFont="1"/>
    <xf numFmtId="43" fontId="41" fillId="0" borderId="0" xfId="33" applyFont="1" applyBorder="1"/>
    <xf numFmtId="9" fontId="115" fillId="47" borderId="33" xfId="65" applyFont="1" applyFill="1" applyBorder="1"/>
    <xf numFmtId="2" fontId="89" fillId="0" borderId="0" xfId="0" applyNumberFormat="1" applyFont="1"/>
    <xf numFmtId="0" fontId="124" fillId="45" borderId="58" xfId="101" applyFont="1" applyFill="1" applyBorder="1" applyAlignment="1">
      <alignment horizontal="center"/>
    </xf>
    <xf numFmtId="14" fontId="124" fillId="45" borderId="58" xfId="101" applyNumberFormat="1" applyFont="1" applyFill="1" applyBorder="1"/>
    <xf numFmtId="0" fontId="124" fillId="45" borderId="66" xfId="101" applyFont="1" applyFill="1" applyBorder="1"/>
    <xf numFmtId="14" fontId="124" fillId="45" borderId="66" xfId="101" applyNumberFormat="1" applyFont="1" applyFill="1" applyBorder="1"/>
    <xf numFmtId="0" fontId="126" fillId="0" borderId="0" xfId="101" applyFont="1"/>
    <xf numFmtId="0" fontId="123" fillId="0" borderId="0" xfId="0" applyFont="1"/>
    <xf numFmtId="0" fontId="125" fillId="0" borderId="0" xfId="101" applyFont="1"/>
    <xf numFmtId="0" fontId="127" fillId="0" borderId="0" xfId="101" applyFont="1"/>
    <xf numFmtId="0" fontId="37" fillId="0" borderId="0" xfId="50" applyFont="1"/>
    <xf numFmtId="0" fontId="4" fillId="0" borderId="0" xfId="50"/>
    <xf numFmtId="0" fontId="16" fillId="0" borderId="0" xfId="50" applyFont="1"/>
    <xf numFmtId="22" fontId="4" fillId="0" borderId="0" xfId="50" applyNumberFormat="1"/>
    <xf numFmtId="14" fontId="4" fillId="0" borderId="0" xfId="50" applyNumberFormat="1"/>
    <xf numFmtId="0" fontId="16" fillId="23" borderId="68" xfId="50" applyFont="1" applyFill="1" applyBorder="1"/>
    <xf numFmtId="0" fontId="4" fillId="23" borderId="68" xfId="50" applyFill="1" applyBorder="1"/>
    <xf numFmtId="0" fontId="4" fillId="23" borderId="69" xfId="50" applyFill="1" applyBorder="1"/>
    <xf numFmtId="0" fontId="4" fillId="0" borderId="70" xfId="50" applyBorder="1"/>
    <xf numFmtId="43" fontId="4" fillId="0" borderId="0" xfId="50" applyNumberFormat="1"/>
    <xf numFmtId="8" fontId="4" fillId="0" borderId="0" xfId="50" applyNumberFormat="1"/>
    <xf numFmtId="0" fontId="4" fillId="0" borderId="71" xfId="50" applyBorder="1"/>
    <xf numFmtId="0" fontId="28" fillId="23" borderId="62" xfId="50" applyFont="1" applyFill="1" applyBorder="1" applyAlignment="1">
      <alignment horizontal="center"/>
    </xf>
    <xf numFmtId="0" fontId="28" fillId="23" borderId="72" xfId="50" applyFont="1" applyFill="1" applyBorder="1" applyAlignment="1">
      <alignment horizontal="center"/>
    </xf>
    <xf numFmtId="0" fontId="28" fillId="23" borderId="73" xfId="50" applyFont="1" applyFill="1" applyBorder="1" applyAlignment="1">
      <alignment horizontal="center"/>
    </xf>
    <xf numFmtId="0" fontId="28" fillId="0" borderId="0" xfId="50" applyFont="1" applyAlignment="1">
      <alignment horizontal="center"/>
    </xf>
    <xf numFmtId="0" fontId="4" fillId="0" borderId="70" xfId="50" applyBorder="1" applyAlignment="1">
      <alignment horizontal="left" indent="1"/>
    </xf>
    <xf numFmtId="0" fontId="4" fillId="0" borderId="0" xfId="50" applyAlignment="1">
      <alignment horizontal="center"/>
    </xf>
    <xf numFmtId="43" fontId="4" fillId="0" borderId="71" xfId="50" applyNumberFormat="1" applyBorder="1"/>
    <xf numFmtId="9" fontId="4" fillId="0" borderId="70" xfId="50" applyNumberFormat="1" applyBorder="1" applyAlignment="1">
      <alignment horizontal="left" indent="1"/>
    </xf>
    <xf numFmtId="9" fontId="4" fillId="0" borderId="0" xfId="50" applyNumberFormat="1" applyAlignment="1">
      <alignment horizontal="center"/>
    </xf>
    <xf numFmtId="0" fontId="4" fillId="0" borderId="65" xfId="50" applyBorder="1" applyAlignment="1">
      <alignment horizontal="left" indent="1"/>
    </xf>
    <xf numFmtId="0" fontId="4" fillId="0" borderId="66" xfId="50" applyBorder="1" applyAlignment="1">
      <alignment horizontal="center"/>
    </xf>
    <xf numFmtId="43" fontId="4" fillId="0" borderId="74" xfId="50" applyNumberFormat="1" applyBorder="1"/>
    <xf numFmtId="0" fontId="4" fillId="0" borderId="0" xfId="50" applyAlignment="1">
      <alignment horizontal="left"/>
    </xf>
    <xf numFmtId="0" fontId="28" fillId="23" borderId="62" xfId="50" applyFont="1" applyFill="1" applyBorder="1" applyAlignment="1">
      <alignment horizontal="left"/>
    </xf>
    <xf numFmtId="9" fontId="4" fillId="0" borderId="71" xfId="106" applyFont="1" applyBorder="1"/>
    <xf numFmtId="9" fontId="4" fillId="0" borderId="74" xfId="106" applyFont="1" applyBorder="1"/>
    <xf numFmtId="0" fontId="4" fillId="0" borderId="65" xfId="50" applyBorder="1"/>
    <xf numFmtId="0" fontId="4" fillId="0" borderId="66" xfId="50" applyBorder="1"/>
    <xf numFmtId="0" fontId="4" fillId="0" borderId="74" xfId="50" applyBorder="1"/>
    <xf numFmtId="0" fontId="4" fillId="0" borderId="75" xfId="50" applyBorder="1"/>
    <xf numFmtId="0" fontId="4" fillId="0" borderId="76" xfId="50" applyBorder="1"/>
    <xf numFmtId="0" fontId="4" fillId="0" borderId="77" xfId="50" applyBorder="1"/>
    <xf numFmtId="0" fontId="117" fillId="0" borderId="66" xfId="50" applyFont="1" applyBorder="1" applyAlignment="1">
      <alignment vertical="top" wrapText="1"/>
    </xf>
    <xf numFmtId="0" fontId="117" fillId="0" borderId="66" xfId="50" applyFont="1" applyBorder="1" applyAlignment="1">
      <alignment horizontal="center" wrapText="1"/>
    </xf>
    <xf numFmtId="0" fontId="14" fillId="0" borderId="66" xfId="50" applyFont="1" applyBorder="1" applyAlignment="1">
      <alignment horizontal="right" wrapText="1"/>
    </xf>
    <xf numFmtId="0" fontId="117" fillId="0" borderId="66" xfId="50" applyFont="1" applyBorder="1" applyAlignment="1">
      <alignment horizontal="right" vertical="top" wrapText="1"/>
    </xf>
    <xf numFmtId="43" fontId="14" fillId="35" borderId="66" xfId="107" applyFont="1" applyFill="1" applyBorder="1" applyAlignment="1">
      <alignment horizontal="center" vertical="top" wrapText="1"/>
    </xf>
    <xf numFmtId="43" fontId="14" fillId="0" borderId="66" xfId="107" applyFont="1" applyBorder="1" applyAlignment="1">
      <alignment horizontal="center" vertical="top" wrapText="1"/>
    </xf>
    <xf numFmtId="9" fontId="14" fillId="0" borderId="66" xfId="50" applyNumberFormat="1" applyFont="1" applyBorder="1" applyAlignment="1">
      <alignment horizontal="center" vertical="top" wrapText="1"/>
    </xf>
    <xf numFmtId="0" fontId="4" fillId="0" borderId="0" xfId="104"/>
    <xf numFmtId="0" fontId="14" fillId="0" borderId="66" xfId="50" applyFont="1" applyBorder="1" applyAlignment="1">
      <alignment vertical="top"/>
    </xf>
    <xf numFmtId="0" fontId="14" fillId="45" borderId="63" xfId="101" applyFont="1" applyFill="1" applyBorder="1"/>
    <xf numFmtId="0" fontId="14" fillId="45" borderId="58" xfId="101" applyFont="1" applyFill="1" applyBorder="1"/>
    <xf numFmtId="14" fontId="4" fillId="45" borderId="58" xfId="101" applyNumberFormat="1" applyFill="1" applyBorder="1" applyAlignment="1">
      <alignment horizontal="left"/>
    </xf>
    <xf numFmtId="0" fontId="14" fillId="45" borderId="65" xfId="101" applyFont="1" applyFill="1" applyBorder="1"/>
    <xf numFmtId="0" fontId="14" fillId="45" borderId="66" xfId="101" applyFont="1" applyFill="1" applyBorder="1"/>
    <xf numFmtId="0" fontId="4" fillId="45" borderId="66" xfId="102" applyFill="1" applyBorder="1"/>
    <xf numFmtId="0" fontId="14" fillId="0" borderId="0" xfId="101" applyFont="1"/>
    <xf numFmtId="0" fontId="14" fillId="0" borderId="0" xfId="101" quotePrefix="1" applyFont="1"/>
    <xf numFmtId="9" fontId="14" fillId="0" borderId="0" xfId="0" applyNumberFormat="1" applyFont="1" applyAlignment="1">
      <alignment horizontal="left"/>
    </xf>
    <xf numFmtId="4" fontId="14" fillId="0" borderId="0" xfId="101" quotePrefix="1" applyNumberFormat="1" applyFont="1"/>
    <xf numFmtId="0" fontId="128" fillId="43" borderId="0" xfId="0" applyFont="1" applyFill="1"/>
    <xf numFmtId="0" fontId="128" fillId="43" borderId="0" xfId="0" applyFont="1" applyFill="1" applyAlignment="1">
      <alignment wrapText="1"/>
    </xf>
    <xf numFmtId="0" fontId="130" fillId="41" borderId="52" xfId="0" applyFont="1" applyFill="1" applyBorder="1" applyAlignment="1">
      <alignment horizontal="left" vertical="center"/>
    </xf>
    <xf numFmtId="0" fontId="131" fillId="41" borderId="53" xfId="0" applyFont="1" applyFill="1" applyBorder="1" applyAlignment="1">
      <alignment vertical="center" wrapText="1"/>
    </xf>
    <xf numFmtId="0" fontId="130" fillId="41" borderId="54" xfId="0" applyFont="1" applyFill="1" applyBorder="1" applyAlignment="1">
      <alignment horizontal="left" vertical="center"/>
    </xf>
    <xf numFmtId="0" fontId="132" fillId="42" borderId="54" xfId="0" applyFont="1" applyFill="1" applyBorder="1" applyAlignment="1">
      <alignment horizontal="left" vertical="center" wrapText="1"/>
    </xf>
    <xf numFmtId="0" fontId="132" fillId="42" borderId="55" xfId="0" applyFont="1" applyFill="1" applyBorder="1" applyAlignment="1">
      <alignment horizontal="left" vertical="center" wrapText="1"/>
    </xf>
    <xf numFmtId="0" fontId="130" fillId="41" borderId="52" xfId="0" applyFont="1" applyFill="1" applyBorder="1" applyAlignment="1">
      <alignment vertical="center" wrapText="1"/>
    </xf>
    <xf numFmtId="0" fontId="130" fillId="41" borderId="52" xfId="50" applyFont="1" applyFill="1" applyBorder="1" applyAlignment="1">
      <alignment vertical="center" wrapText="1"/>
    </xf>
    <xf numFmtId="0" fontId="128" fillId="43" borderId="0" xfId="50" applyFont="1" applyFill="1" applyAlignment="1">
      <alignment wrapText="1"/>
    </xf>
    <xf numFmtId="0" fontId="130" fillId="41" borderId="78" xfId="50" applyFont="1" applyFill="1" applyBorder="1" applyAlignment="1">
      <alignment vertical="center" wrapText="1"/>
    </xf>
    <xf numFmtId="0" fontId="132" fillId="42" borderId="50" xfId="0" applyFont="1" applyFill="1" applyBorder="1"/>
    <xf numFmtId="0" fontId="132" fillId="42" borderId="51" xfId="0" applyFont="1" applyFill="1" applyBorder="1"/>
    <xf numFmtId="193" fontId="4" fillId="0" borderId="0" xfId="0" applyNumberFormat="1" applyFont="1"/>
    <xf numFmtId="193" fontId="85" fillId="0" borderId="0" xfId="0" applyNumberFormat="1" applyFont="1"/>
    <xf numFmtId="0" fontId="85" fillId="0" borderId="0" xfId="0" applyFont="1"/>
    <xf numFmtId="9" fontId="87" fillId="0" borderId="0" xfId="65" applyFont="1" applyAlignment="1">
      <alignment horizontal="left"/>
    </xf>
    <xf numFmtId="41" fontId="88" fillId="0" borderId="0" xfId="0" applyNumberFormat="1" applyFont="1"/>
    <xf numFmtId="184" fontId="4" fillId="0" borderId="0" xfId="0" applyNumberFormat="1" applyFont="1"/>
    <xf numFmtId="184" fontId="89" fillId="0" borderId="0" xfId="0" applyNumberFormat="1" applyFont="1"/>
    <xf numFmtId="0" fontId="0" fillId="50" borderId="0" xfId="0" applyFill="1"/>
    <xf numFmtId="0" fontId="16" fillId="50" borderId="0" xfId="0" applyFont="1" applyFill="1"/>
    <xf numFmtId="0" fontId="16" fillId="0" borderId="0" xfId="56" applyFont="1" applyAlignment="1">
      <alignment wrapText="1"/>
    </xf>
    <xf numFmtId="9" fontId="4" fillId="0" borderId="0" xfId="65" applyBorder="1"/>
    <xf numFmtId="41" fontId="4" fillId="0" borderId="0" xfId="56" applyNumberFormat="1"/>
    <xf numFmtId="9" fontId="85" fillId="0" borderId="0" xfId="65" applyFont="1" applyBorder="1"/>
    <xf numFmtId="167" fontId="4" fillId="0" borderId="0" xfId="56" applyNumberFormat="1"/>
    <xf numFmtId="0" fontId="133" fillId="0" borderId="0" xfId="56" applyFont="1"/>
    <xf numFmtId="167" fontId="85" fillId="0" borderId="0" xfId="56" applyNumberFormat="1" applyFont="1"/>
    <xf numFmtId="164" fontId="85" fillId="0" borderId="0" xfId="56" applyNumberFormat="1" applyFont="1"/>
    <xf numFmtId="41" fontId="4" fillId="0" borderId="0" xfId="0" applyNumberFormat="1" applyFont="1"/>
    <xf numFmtId="3" fontId="113" fillId="0" borderId="0" xfId="0" applyNumberFormat="1" applyFont="1"/>
    <xf numFmtId="9" fontId="4" fillId="0" borderId="0" xfId="65" applyFont="1" applyBorder="1"/>
    <xf numFmtId="41" fontId="85" fillId="0" borderId="0" xfId="0" applyNumberFormat="1" applyFont="1"/>
    <xf numFmtId="43" fontId="62" fillId="0" borderId="0" xfId="33" applyFont="1"/>
    <xf numFmtId="174" fontId="41" fillId="36" borderId="0" xfId="65" applyNumberFormat="1" applyFont="1" applyFill="1" applyBorder="1"/>
    <xf numFmtId="0" fontId="40" fillId="0" borderId="0" xfId="50" applyFont="1"/>
    <xf numFmtId="0" fontId="5" fillId="0" borderId="0" xfId="50" applyFont="1"/>
    <xf numFmtId="0" fontId="5" fillId="0" borderId="0" xfId="50" applyFont="1" applyAlignment="1">
      <alignment horizontal="left" indent="1"/>
    </xf>
    <xf numFmtId="9" fontId="94" fillId="0" borderId="0" xfId="50" applyNumberFormat="1" applyFont="1"/>
    <xf numFmtId="9" fontId="94" fillId="0" borderId="0" xfId="65" applyFont="1"/>
    <xf numFmtId="9" fontId="5" fillId="0" borderId="0" xfId="50" applyNumberFormat="1" applyFont="1"/>
    <xf numFmtId="1" fontId="40" fillId="0" borderId="59" xfId="50" applyNumberFormat="1" applyFont="1" applyBorder="1" applyAlignment="1">
      <alignment horizontal="right"/>
    </xf>
    <xf numFmtId="0" fontId="28" fillId="0" borderId="49" xfId="0" applyFont="1" applyBorder="1" applyAlignment="1">
      <alignment vertical="top"/>
    </xf>
    <xf numFmtId="41" fontId="0" fillId="0" borderId="0" xfId="0" applyNumberFormat="1"/>
    <xf numFmtId="0" fontId="4" fillId="41" borderId="53" xfId="0" applyFont="1" applyFill="1" applyBorder="1" applyAlignment="1">
      <alignment vertical="center" wrapText="1"/>
    </xf>
    <xf numFmtId="193" fontId="135" fillId="0" borderId="0" xfId="0" applyNumberFormat="1" applyFont="1"/>
    <xf numFmtId="0" fontId="0" fillId="0" borderId="0" xfId="0" applyAlignment="1">
      <alignment horizontal="left" vertical="top"/>
    </xf>
    <xf numFmtId="1" fontId="141" fillId="51" borderId="0" xfId="0" applyNumberFormat="1" applyFont="1" applyFill="1" applyAlignment="1">
      <alignment vertical="top" shrinkToFit="1"/>
    </xf>
    <xf numFmtId="3" fontId="141" fillId="51" borderId="0" xfId="0" applyNumberFormat="1" applyFont="1" applyFill="1" applyAlignment="1">
      <alignment vertical="top" shrinkToFit="1"/>
    </xf>
    <xf numFmtId="3" fontId="141" fillId="0" borderId="0" xfId="0" applyNumberFormat="1" applyFont="1" applyAlignment="1">
      <alignment vertical="top" shrinkToFit="1"/>
    </xf>
    <xf numFmtId="0" fontId="138" fillId="0" borderId="79" xfId="0" applyFont="1" applyBorder="1" applyAlignment="1">
      <alignment vertical="top"/>
    </xf>
    <xf numFmtId="0" fontId="7" fillId="51" borderId="0" xfId="0" applyFont="1" applyFill="1" applyAlignment="1">
      <alignment vertical="top"/>
    </xf>
    <xf numFmtId="0" fontId="0" fillId="51" borderId="0" xfId="0" applyFill="1"/>
    <xf numFmtId="0" fontId="0" fillId="51" borderId="0" xfId="0" applyFill="1" applyAlignment="1">
      <alignment vertical="center"/>
    </xf>
    <xf numFmtId="0" fontId="7" fillId="0" borderId="0" xfId="0" applyFont="1" applyAlignment="1">
      <alignment vertical="top"/>
    </xf>
    <xf numFmtId="0" fontId="0" fillId="0" borderId="0" xfId="0" applyAlignment="1">
      <alignment vertical="center"/>
    </xf>
    <xf numFmtId="1" fontId="4" fillId="0" borderId="0" xfId="56" applyNumberFormat="1"/>
    <xf numFmtId="0" fontId="16" fillId="0" borderId="0" xfId="0" applyFont="1" applyAlignment="1">
      <alignment horizontal="left" vertical="top"/>
    </xf>
    <xf numFmtId="2" fontId="4" fillId="0" borderId="0" xfId="56" applyNumberFormat="1"/>
    <xf numFmtId="0" fontId="135" fillId="0" borderId="0" xfId="56" applyFont="1"/>
    <xf numFmtId="194" fontId="4" fillId="0" borderId="0" xfId="56" applyNumberFormat="1"/>
    <xf numFmtId="9" fontId="98" fillId="0" borderId="0" xfId="0" applyNumberFormat="1" applyFont="1"/>
    <xf numFmtId="9" fontId="135" fillId="0" borderId="0" xfId="65" applyFont="1" applyFill="1" applyBorder="1"/>
    <xf numFmtId="9" fontId="98" fillId="0" borderId="0" xfId="65" applyFont="1" applyFill="1" applyBorder="1"/>
    <xf numFmtId="166" fontId="114" fillId="47" borderId="0" xfId="65" applyNumberFormat="1" applyFont="1" applyFill="1" applyBorder="1"/>
    <xf numFmtId="43" fontId="85" fillId="0" borderId="0" xfId="0" applyNumberFormat="1" applyFont="1"/>
    <xf numFmtId="166" fontId="114" fillId="0" borderId="0" xfId="65" applyNumberFormat="1" applyFont="1" applyFill="1" applyBorder="1"/>
    <xf numFmtId="167" fontId="141" fillId="0" borderId="0" xfId="0" applyNumberFormat="1" applyFont="1" applyAlignment="1">
      <alignment vertical="top" shrinkToFit="1"/>
    </xf>
    <xf numFmtId="166" fontId="28" fillId="0" borderId="0" xfId="65" applyNumberFormat="1" applyFont="1" applyFill="1" applyAlignment="1">
      <alignment horizontal="right"/>
    </xf>
    <xf numFmtId="0" fontId="16" fillId="0" borderId="0" xfId="59" applyNumberFormat="1" applyFont="1" applyAlignment="1">
      <alignment horizontal="right"/>
    </xf>
    <xf numFmtId="0" fontId="16" fillId="0" borderId="0" xfId="59" quotePrefix="1" applyNumberFormat="1" applyFont="1" applyAlignment="1">
      <alignment horizontal="right"/>
    </xf>
    <xf numFmtId="166" fontId="98" fillId="0" borderId="0" xfId="65" applyNumberFormat="1" applyFont="1" applyFill="1" applyBorder="1" applyAlignment="1">
      <alignment horizontal="right"/>
    </xf>
    <xf numFmtId="0" fontId="142" fillId="0" borderId="79" xfId="0" applyFont="1" applyBorder="1" applyAlignment="1">
      <alignment horizontal="center" vertical="top" wrapText="1"/>
    </xf>
    <xf numFmtId="0" fontId="144" fillId="0" borderId="79" xfId="0" applyFont="1" applyBorder="1" applyAlignment="1">
      <alignment horizontal="center" vertical="top" wrapText="1"/>
    </xf>
    <xf numFmtId="164" fontId="16" fillId="0" borderId="0" xfId="56" applyNumberFormat="1" applyFont="1" applyAlignment="1">
      <alignment horizontal="right"/>
    </xf>
    <xf numFmtId="2" fontId="16" fillId="0" borderId="0" xfId="56" applyNumberFormat="1" applyFont="1"/>
    <xf numFmtId="3" fontId="16" fillId="0" borderId="0" xfId="59" applyNumberFormat="1" applyFont="1" applyAlignment="1">
      <alignment horizontal="right"/>
    </xf>
    <xf numFmtId="3" fontId="101" fillId="0" borderId="0" xfId="59" applyNumberFormat="1" applyFont="1" applyAlignment="1">
      <alignment horizontal="right"/>
    </xf>
    <xf numFmtId="0" fontId="146" fillId="0" borderId="0" xfId="56" applyFont="1"/>
    <xf numFmtId="0" fontId="145" fillId="0" borderId="0" xfId="0" applyFont="1" applyAlignment="1">
      <alignment vertical="top"/>
    </xf>
    <xf numFmtId="0" fontId="145" fillId="0" borderId="0" xfId="0" applyFont="1"/>
    <xf numFmtId="0" fontId="146" fillId="0" borderId="0" xfId="0" applyFont="1"/>
    <xf numFmtId="9" fontId="88" fillId="0" borderId="0" xfId="65" applyFont="1" applyBorder="1" applyAlignment="1">
      <alignment horizontal="left"/>
    </xf>
    <xf numFmtId="9" fontId="146" fillId="0" borderId="0" xfId="65" applyFont="1" applyAlignment="1">
      <alignment horizontal="left"/>
    </xf>
    <xf numFmtId="166" fontId="16" fillId="52" borderId="0" xfId="65" applyNumberFormat="1" applyFont="1" applyFill="1" applyBorder="1" applyAlignment="1">
      <alignment horizontal="right"/>
    </xf>
    <xf numFmtId="166" fontId="4" fillId="0" borderId="0" xfId="65" applyNumberFormat="1" applyFill="1"/>
    <xf numFmtId="167" fontId="98" fillId="0" borderId="0" xfId="56" applyNumberFormat="1" applyFont="1"/>
    <xf numFmtId="179" fontId="4" fillId="0" borderId="0" xfId="33" applyNumberFormat="1" applyFont="1" applyFill="1" applyBorder="1" applyAlignment="1">
      <alignment horizontal="right"/>
    </xf>
    <xf numFmtId="3" fontId="4" fillId="0" borderId="0" xfId="59" applyNumberFormat="1" applyFont="1" applyAlignment="1">
      <alignment horizontal="right"/>
    </xf>
    <xf numFmtId="3" fontId="89" fillId="0" borderId="0" xfId="59" applyNumberFormat="1" applyFont="1" applyAlignment="1">
      <alignment horizontal="right"/>
    </xf>
    <xf numFmtId="0" fontId="0" fillId="0" borderId="0" xfId="56" applyFont="1"/>
    <xf numFmtId="0" fontId="143" fillId="0" borderId="0" xfId="56" applyFont="1"/>
    <xf numFmtId="0" fontId="143" fillId="0" borderId="0" xfId="0" applyFont="1"/>
    <xf numFmtId="0" fontId="98" fillId="0" borderId="0" xfId="0" applyFont="1"/>
    <xf numFmtId="0" fontId="98" fillId="0" borderId="0" xfId="56" applyFont="1"/>
    <xf numFmtId="9" fontId="7" fillId="0" borderId="0" xfId="65" applyFont="1" applyFill="1" applyBorder="1" applyAlignment="1"/>
    <xf numFmtId="0" fontId="14" fillId="0" borderId="66" xfId="101" applyFont="1" applyBorder="1"/>
    <xf numFmtId="0" fontId="117" fillId="0" borderId="66" xfId="56" applyFont="1" applyBorder="1" applyAlignment="1">
      <alignment horizontal="center"/>
    </xf>
    <xf numFmtId="0" fontId="117" fillId="0" borderId="66" xfId="101" quotePrefix="1" applyFont="1" applyBorder="1" applyAlignment="1">
      <alignment horizontal="center"/>
    </xf>
    <xf numFmtId="166" fontId="14" fillId="0" borderId="0" xfId="65" applyNumberFormat="1" applyFont="1" applyFill="1" applyAlignment="1"/>
    <xf numFmtId="166" fontId="14" fillId="46" borderId="0" xfId="65" applyNumberFormat="1" applyFont="1" applyFill="1" applyAlignment="1"/>
    <xf numFmtId="9" fontId="14" fillId="0" borderId="0" xfId="65" applyFont="1" applyFill="1" applyAlignment="1"/>
    <xf numFmtId="9" fontId="14" fillId="0" borderId="0" xfId="65" applyFont="1" applyAlignment="1"/>
    <xf numFmtId="9" fontId="14" fillId="0" borderId="0" xfId="33" applyNumberFormat="1" applyFont="1" applyAlignment="1"/>
    <xf numFmtId="166" fontId="14" fillId="0" borderId="0" xfId="101" applyNumberFormat="1" applyFont="1"/>
    <xf numFmtId="0" fontId="14" fillId="0" borderId="0" xfId="65" applyNumberFormat="1" applyFont="1" applyFill="1" applyAlignment="1"/>
    <xf numFmtId="0" fontId="14" fillId="46" borderId="0" xfId="65" applyNumberFormat="1" applyFont="1" applyFill="1" applyAlignment="1"/>
    <xf numFmtId="43" fontId="14" fillId="0" borderId="0" xfId="33" applyFont="1" applyAlignment="1"/>
    <xf numFmtId="3" fontId="14" fillId="0" borderId="0" xfId="65" applyNumberFormat="1" applyFont="1" applyFill="1" applyAlignment="1"/>
    <xf numFmtId="3" fontId="14" fillId="46" borderId="0" xfId="65" applyNumberFormat="1" applyFont="1" applyFill="1" applyAlignment="1"/>
    <xf numFmtId="9" fontId="14" fillId="0" borderId="0" xfId="33" applyNumberFormat="1" applyFont="1" applyFill="1" applyAlignment="1"/>
    <xf numFmtId="164" fontId="14" fillId="46" borderId="0" xfId="65" applyNumberFormat="1" applyFont="1" applyFill="1" applyAlignment="1"/>
    <xf numFmtId="9" fontId="14" fillId="46" borderId="0" xfId="65" applyFont="1" applyFill="1" applyAlignment="1"/>
    <xf numFmtId="0" fontId="126" fillId="0" borderId="0" xfId="0" applyFont="1" applyAlignment="1">
      <alignment horizontal="left"/>
    </xf>
    <xf numFmtId="10" fontId="14" fillId="0" borderId="0" xfId="65" applyNumberFormat="1" applyFont="1" applyFill="1" applyAlignment="1"/>
    <xf numFmtId="10" fontId="14" fillId="46" borderId="0" xfId="65" applyNumberFormat="1" applyFont="1" applyFill="1" applyAlignment="1"/>
    <xf numFmtId="9" fontId="126" fillId="0" borderId="0" xfId="65" applyFont="1" applyFill="1" applyAlignment="1"/>
    <xf numFmtId="166" fontId="14" fillId="0" borderId="0" xfId="65" applyNumberFormat="1" applyFont="1" applyAlignment="1"/>
    <xf numFmtId="2" fontId="14" fillId="0" borderId="0" xfId="65" applyNumberFormat="1" applyFont="1" applyFill="1" applyAlignment="1"/>
    <xf numFmtId="1" fontId="14" fillId="0" borderId="0" xfId="65" applyNumberFormat="1" applyFont="1" applyFill="1" applyAlignment="1"/>
    <xf numFmtId="4" fontId="14" fillId="46" borderId="0" xfId="101" quotePrefix="1" applyNumberFormat="1" applyFont="1" applyFill="1"/>
    <xf numFmtId="0" fontId="4" fillId="43" borderId="0" xfId="0" applyFont="1" applyFill="1"/>
    <xf numFmtId="0" fontId="4" fillId="43" borderId="0" xfId="0" applyFont="1" applyFill="1" applyAlignment="1">
      <alignment wrapText="1"/>
    </xf>
    <xf numFmtId="0" fontId="4" fillId="41" borderId="53" xfId="0" applyFont="1" applyFill="1" applyBorder="1" applyAlignment="1">
      <alignment wrapText="1"/>
    </xf>
    <xf numFmtId="0" fontId="4" fillId="41" borderId="55" xfId="0" applyFont="1" applyFill="1" applyBorder="1" applyAlignment="1">
      <alignment wrapText="1"/>
    </xf>
    <xf numFmtId="0" fontId="4" fillId="41" borderId="55" xfId="50" applyFill="1" applyBorder="1" applyAlignment="1">
      <alignment vertical="center" wrapText="1"/>
    </xf>
    <xf numFmtId="0" fontId="4" fillId="36" borderId="52" xfId="0" applyFont="1" applyFill="1" applyBorder="1"/>
    <xf numFmtId="0" fontId="4" fillId="41" borderId="53" xfId="0" applyFont="1" applyFill="1" applyBorder="1"/>
    <xf numFmtId="0" fontId="4" fillId="44" borderId="52" xfId="0" applyFont="1" applyFill="1" applyBorder="1"/>
    <xf numFmtId="0" fontId="89" fillId="41" borderId="52" xfId="0" applyFont="1" applyFill="1" applyBorder="1"/>
    <xf numFmtId="0" fontId="16" fillId="41" borderId="52" xfId="0" applyFont="1" applyFill="1" applyBorder="1"/>
    <xf numFmtId="0" fontId="4" fillId="41" borderId="52" xfId="0" applyFont="1" applyFill="1" applyBorder="1"/>
    <xf numFmtId="0" fontId="98" fillId="41" borderId="54" xfId="0" applyFont="1" applyFill="1" applyBorder="1"/>
    <xf numFmtId="0" fontId="4" fillId="41" borderId="55" xfId="0" applyFont="1" applyFill="1" applyBorder="1"/>
    <xf numFmtId="0" fontId="4" fillId="0" borderId="0" xfId="0" applyFont="1" applyAlignment="1">
      <alignment wrapText="1"/>
    </xf>
    <xf numFmtId="9" fontId="4" fillId="0" borderId="0" xfId="65" applyFont="1" applyFill="1" applyBorder="1"/>
    <xf numFmtId="9" fontId="4" fillId="44" borderId="0" xfId="65" applyFont="1" applyFill="1" applyBorder="1"/>
    <xf numFmtId="37" fontId="4" fillId="0" borderId="0" xfId="0" applyNumberFormat="1" applyFont="1"/>
    <xf numFmtId="0" fontId="127" fillId="0" borderId="0" xfId="101" quotePrefix="1" applyFont="1"/>
    <xf numFmtId="3" fontId="127" fillId="0" borderId="0" xfId="65" applyNumberFormat="1" applyFont="1" applyFill="1" applyAlignment="1"/>
    <xf numFmtId="3" fontId="127" fillId="46" borderId="0" xfId="65" applyNumberFormat="1" applyFont="1" applyFill="1" applyAlignment="1"/>
    <xf numFmtId="166" fontId="114" fillId="47" borderId="0" xfId="65" applyNumberFormat="1" applyFont="1" applyFill="1" applyBorder="1" applyAlignment="1">
      <alignment horizontal="right"/>
    </xf>
    <xf numFmtId="1" fontId="154" fillId="47" borderId="0" xfId="0" applyNumberFormat="1" applyFont="1" applyFill="1" applyAlignment="1">
      <alignment vertical="top" shrinkToFit="1"/>
    </xf>
    <xf numFmtId="3" fontId="154" fillId="47" borderId="0" xfId="0" applyNumberFormat="1" applyFont="1" applyFill="1" applyAlignment="1">
      <alignment vertical="top" shrinkToFit="1"/>
    </xf>
    <xf numFmtId="195" fontId="4" fillId="0" borderId="0" xfId="0" applyNumberFormat="1" applyFont="1" applyAlignment="1">
      <alignment horizontal="right"/>
    </xf>
    <xf numFmtId="168" fontId="97" fillId="47" borderId="4" xfId="0" applyNumberFormat="1" applyFont="1" applyFill="1" applyBorder="1" applyAlignment="1">
      <alignment horizontal="right"/>
    </xf>
    <xf numFmtId="164" fontId="127" fillId="46" borderId="0" xfId="65" applyNumberFormat="1" applyFont="1" applyFill="1" applyAlignment="1"/>
    <xf numFmtId="0" fontId="4" fillId="0" borderId="0" xfId="57" applyFont="1"/>
    <xf numFmtId="167" fontId="0" fillId="0" borderId="0" xfId="0" applyNumberFormat="1"/>
    <xf numFmtId="0" fontId="145" fillId="0" borderId="0" xfId="56" applyFont="1"/>
    <xf numFmtId="0" fontId="150" fillId="0" borderId="0" xfId="56" applyFont="1" applyAlignment="1">
      <alignment wrapText="1"/>
    </xf>
    <xf numFmtId="4" fontId="151" fillId="0" borderId="0" xfId="56" applyNumberFormat="1" applyFont="1"/>
    <xf numFmtId="164" fontId="151" fillId="0" borderId="0" xfId="56" applyNumberFormat="1" applyFont="1"/>
    <xf numFmtId="166" fontId="4" fillId="36" borderId="0" xfId="65" applyNumberFormat="1" applyFont="1" applyFill="1" applyBorder="1" applyAlignment="1">
      <alignment horizontal="right"/>
    </xf>
    <xf numFmtId="2" fontId="98" fillId="0" borderId="0" xfId="56" applyNumberFormat="1" applyFont="1"/>
    <xf numFmtId="2" fontId="127" fillId="0" borderId="0" xfId="101" quotePrefix="1" applyNumberFormat="1" applyFont="1"/>
    <xf numFmtId="9" fontId="127" fillId="0" borderId="0" xfId="65" applyFont="1" applyFill="1" applyAlignment="1"/>
    <xf numFmtId="43" fontId="127" fillId="0" borderId="0" xfId="33" applyFont="1" applyAlignment="1"/>
    <xf numFmtId="9" fontId="127" fillId="0" borderId="0" xfId="33" applyNumberFormat="1" applyFont="1" applyAlignment="1"/>
    <xf numFmtId="166" fontId="127" fillId="46" borderId="0" xfId="65" applyNumberFormat="1" applyFont="1" applyFill="1" applyAlignment="1"/>
    <xf numFmtId="9" fontId="127" fillId="0" borderId="0" xfId="65" applyFont="1" applyAlignment="1"/>
    <xf numFmtId="0" fontId="127" fillId="0" borderId="0" xfId="0" applyFont="1"/>
    <xf numFmtId="1" fontId="127" fillId="46" borderId="0" xfId="65" applyNumberFormat="1" applyFont="1" applyFill="1" applyAlignment="1"/>
    <xf numFmtId="9" fontId="127" fillId="0" borderId="0" xfId="0" applyNumberFormat="1" applyFont="1"/>
    <xf numFmtId="9" fontId="127" fillId="0" borderId="0" xfId="33" applyNumberFormat="1" applyFont="1" applyFill="1" applyAlignment="1"/>
    <xf numFmtId="166" fontId="127" fillId="0" borderId="0" xfId="33" applyNumberFormat="1" applyFont="1" applyAlignment="1"/>
    <xf numFmtId="166" fontId="127" fillId="0" borderId="0" xfId="65" applyNumberFormat="1" applyFont="1" applyAlignment="1"/>
    <xf numFmtId="0" fontId="66" fillId="0" borderId="38" xfId="0" applyFont="1" applyBorder="1" applyAlignment="1">
      <alignment vertical="center" wrapText="1"/>
    </xf>
    <xf numFmtId="0" fontId="0" fillId="0" borderId="39" xfId="0" applyBorder="1" applyAlignment="1">
      <alignment vertical="center" wrapText="1"/>
    </xf>
    <xf numFmtId="0" fontId="0" fillId="0" borderId="34" xfId="0" applyBorder="1" applyAlignment="1">
      <alignment vertical="center" wrapText="1"/>
    </xf>
    <xf numFmtId="0" fontId="41" fillId="0" borderId="0" xfId="0" applyFont="1" applyAlignment="1">
      <alignment horizontal="left" wrapText="1"/>
    </xf>
    <xf numFmtId="0" fontId="117" fillId="0" borderId="66" xfId="101" applyFont="1" applyBorder="1" applyAlignment="1">
      <alignment horizontal="center"/>
    </xf>
    <xf numFmtId="0" fontId="117" fillId="0" borderId="0" xfId="101" applyFont="1" applyAlignment="1">
      <alignment horizontal="center"/>
    </xf>
    <xf numFmtId="2" fontId="63" fillId="0" borderId="0" xfId="57" applyNumberFormat="1"/>
    <xf numFmtId="1" fontId="4" fillId="36" borderId="0" xfId="57" applyNumberFormat="1" applyFont="1" applyFill="1"/>
    <xf numFmtId="1" fontId="114" fillId="47" borderId="0" xfId="57" applyNumberFormat="1" applyFont="1" applyFill="1"/>
    <xf numFmtId="3" fontId="4" fillId="0" borderId="0" xfId="57" applyNumberFormat="1" applyFont="1"/>
    <xf numFmtId="2" fontId="110" fillId="0" borderId="0" xfId="147" applyNumberFormat="1" applyFont="1" applyAlignment="1" applyProtection="1">
      <alignment horizontal="right"/>
      <protection locked="0"/>
    </xf>
    <xf numFmtId="193" fontId="86" fillId="0" borderId="97" xfId="0" applyNumberFormat="1" applyFont="1" applyBorder="1"/>
    <xf numFmtId="193" fontId="16" fillId="0" borderId="101" xfId="0" applyNumberFormat="1" applyFont="1" applyBorder="1"/>
    <xf numFmtId="193" fontId="86" fillId="0" borderId="101" xfId="0" applyNumberFormat="1" applyFont="1" applyBorder="1"/>
    <xf numFmtId="0" fontId="16" fillId="0" borderId="95" xfId="0" applyFont="1" applyBorder="1"/>
    <xf numFmtId="0" fontId="0" fillId="0" borderId="93" xfId="0" applyBorder="1"/>
    <xf numFmtId="0" fontId="16" fillId="0" borderId="98" xfId="0" applyFont="1" applyBorder="1"/>
    <xf numFmtId="9" fontId="135" fillId="0" borderId="97" xfId="65" applyFont="1" applyFill="1" applyBorder="1"/>
    <xf numFmtId="166" fontId="4" fillId="44" borderId="101" xfId="65" applyNumberFormat="1" applyFont="1" applyFill="1" applyBorder="1"/>
    <xf numFmtId="9" fontId="4" fillId="44" borderId="101" xfId="65" applyFont="1" applyFill="1" applyBorder="1"/>
    <xf numFmtId="9" fontId="98" fillId="0" borderId="101" xfId="65" applyFont="1" applyFill="1" applyBorder="1"/>
    <xf numFmtId="0" fontId="16" fillId="29" borderId="95" xfId="0" applyFont="1" applyFill="1" applyBorder="1"/>
    <xf numFmtId="0" fontId="16" fillId="0" borderId="100" xfId="0" applyFont="1" applyBorder="1"/>
    <xf numFmtId="0" fontId="16" fillId="0" borderId="99" xfId="0" applyFont="1" applyBorder="1"/>
    <xf numFmtId="0" fontId="4" fillId="0" borderId="98" xfId="0" applyFont="1" applyBorder="1"/>
    <xf numFmtId="9" fontId="135" fillId="0" borderId="101" xfId="65" applyFont="1" applyFill="1" applyBorder="1"/>
    <xf numFmtId="174" fontId="0" fillId="0" borderId="0" xfId="65" applyNumberFormat="1" applyFont="1" applyBorder="1"/>
    <xf numFmtId="219" fontId="4" fillId="0" borderId="0" xfId="359" applyNumberFormat="1"/>
    <xf numFmtId="37" fontId="16" fillId="23" borderId="98" xfId="59" applyFont="1" applyFill="1" applyBorder="1"/>
    <xf numFmtId="37" fontId="16" fillId="23" borderId="99" xfId="59" applyFont="1" applyFill="1" applyBorder="1"/>
    <xf numFmtId="0" fontId="16" fillId="23" borderId="99" xfId="59" applyNumberFormat="1" applyFont="1" applyFill="1" applyBorder="1" applyAlignment="1">
      <alignment horizontal="right"/>
    </xf>
    <xf numFmtId="0" fontId="16" fillId="23" borderId="99" xfId="59" quotePrefix="1" applyNumberFormat="1" applyFont="1" applyFill="1" applyBorder="1" applyAlignment="1">
      <alignment horizontal="right"/>
    </xf>
    <xf numFmtId="0" fontId="16" fillId="23" borderId="100" xfId="59" applyNumberFormat="1" applyFont="1" applyFill="1" applyBorder="1" applyAlignment="1">
      <alignment horizontal="right"/>
    </xf>
    <xf numFmtId="166" fontId="16" fillId="0" borderId="98" xfId="65" applyNumberFormat="1" applyFont="1" applyFill="1" applyBorder="1"/>
    <xf numFmtId="166" fontId="16" fillId="52" borderId="99" xfId="65" applyNumberFormat="1" applyFont="1" applyFill="1" applyBorder="1"/>
    <xf numFmtId="166" fontId="16" fillId="52" borderId="99" xfId="65" applyNumberFormat="1" applyFont="1" applyFill="1" applyBorder="1" applyAlignment="1">
      <alignment horizontal="right"/>
    </xf>
    <xf numFmtId="166" fontId="16" fillId="52" borderId="100" xfId="65" applyNumberFormat="1" applyFont="1" applyFill="1" applyBorder="1" applyAlignment="1">
      <alignment horizontal="right"/>
    </xf>
    <xf numFmtId="0" fontId="0" fillId="0" borderId="93" xfId="0" applyBorder="1" applyAlignment="1">
      <alignment horizontal="left" indent="1"/>
    </xf>
    <xf numFmtId="166" fontId="98" fillId="0" borderId="90" xfId="65" applyNumberFormat="1" applyFont="1" applyFill="1" applyBorder="1" applyAlignment="1">
      <alignment horizontal="right"/>
    </xf>
    <xf numFmtId="0" fontId="16" fillId="0" borderId="93" xfId="0" applyFont="1" applyBorder="1" applyAlignment="1">
      <alignment horizontal="left"/>
    </xf>
    <xf numFmtId="166" fontId="16" fillId="52" borderId="90" xfId="65" applyNumberFormat="1" applyFont="1" applyFill="1" applyBorder="1" applyAlignment="1">
      <alignment horizontal="right"/>
    </xf>
    <xf numFmtId="0" fontId="16" fillId="52" borderId="95" xfId="0" applyFont="1" applyFill="1" applyBorder="1" applyAlignment="1">
      <alignment wrapText="1"/>
    </xf>
    <xf numFmtId="166" fontId="16" fillId="52" borderId="101" xfId="65" applyNumberFormat="1" applyFont="1" applyFill="1" applyBorder="1" applyAlignment="1">
      <alignment horizontal="right"/>
    </xf>
    <xf numFmtId="166" fontId="16" fillId="52" borderId="97" xfId="65" applyNumberFormat="1" applyFont="1" applyFill="1" applyBorder="1" applyAlignment="1">
      <alignment horizontal="right"/>
    </xf>
    <xf numFmtId="0" fontId="143" fillId="0" borderId="0" xfId="56" applyFont="1" applyAlignment="1">
      <alignment vertical="center" wrapText="1"/>
    </xf>
    <xf numFmtId="37" fontId="16" fillId="0" borderId="98" xfId="59" applyFont="1" applyBorder="1" applyAlignment="1">
      <alignment horizontal="left"/>
    </xf>
    <xf numFmtId="3" fontId="4" fillId="0" borderId="99" xfId="59" applyNumberFormat="1" applyFont="1" applyBorder="1" applyAlignment="1">
      <alignment horizontal="right"/>
    </xf>
    <xf numFmtId="3" fontId="89" fillId="0" borderId="99" xfId="59" applyNumberFormat="1" applyFont="1" applyBorder="1" applyAlignment="1">
      <alignment horizontal="right"/>
    </xf>
    <xf numFmtId="3" fontId="89" fillId="0" borderId="100" xfId="59" applyNumberFormat="1" applyFont="1" applyBorder="1" applyAlignment="1">
      <alignment horizontal="right"/>
    </xf>
    <xf numFmtId="37" fontId="16" fillId="0" borderId="93" xfId="59" applyFont="1" applyBorder="1" applyAlignment="1">
      <alignment horizontal="left" indent="1"/>
    </xf>
    <xf numFmtId="3" fontId="101" fillId="0" borderId="90" xfId="59" applyNumberFormat="1" applyFont="1" applyBorder="1" applyAlignment="1">
      <alignment horizontal="right"/>
    </xf>
    <xf numFmtId="0" fontId="4" fillId="0" borderId="93" xfId="0" applyFont="1" applyBorder="1" applyAlignment="1">
      <alignment horizontal="left" indent="2"/>
    </xf>
    <xf numFmtId="3" fontId="89" fillId="0" borderId="90" xfId="59" applyNumberFormat="1" applyFont="1" applyBorder="1" applyAlignment="1">
      <alignment horizontal="right"/>
    </xf>
    <xf numFmtId="0" fontId="16" fillId="0" borderId="93" xfId="0" applyFont="1" applyBorder="1" applyAlignment="1">
      <alignment horizontal="left" indent="1"/>
    </xf>
    <xf numFmtId="3" fontId="4" fillId="0" borderId="90" xfId="59" applyNumberFormat="1" applyFont="1" applyBorder="1" applyAlignment="1">
      <alignment horizontal="right"/>
    </xf>
    <xf numFmtId="37" fontId="28" fillId="0" borderId="93" xfId="59" applyFont="1" applyBorder="1" applyAlignment="1">
      <alignment horizontal="left"/>
    </xf>
    <xf numFmtId="179" fontId="4" fillId="0" borderId="90" xfId="33" applyNumberFormat="1" applyFont="1" applyFill="1" applyBorder="1" applyAlignment="1">
      <alignment horizontal="right"/>
    </xf>
    <xf numFmtId="0" fontId="16" fillId="0" borderId="93" xfId="56" applyFont="1" applyBorder="1"/>
    <xf numFmtId="0" fontId="4" fillId="0" borderId="90" xfId="56" applyBorder="1"/>
    <xf numFmtId="164" fontId="16" fillId="0" borderId="90" xfId="56" applyNumberFormat="1" applyFont="1" applyBorder="1" applyAlignment="1">
      <alignment horizontal="right"/>
    </xf>
    <xf numFmtId="0" fontId="0" fillId="0" borderId="93" xfId="0" applyBorder="1" applyAlignment="1">
      <alignment horizontal="left" indent="2"/>
    </xf>
    <xf numFmtId="164" fontId="4" fillId="0" borderId="90" xfId="56" applyNumberFormat="1" applyBorder="1" applyAlignment="1">
      <alignment horizontal="right"/>
    </xf>
    <xf numFmtId="0" fontId="4" fillId="0" borderId="93" xfId="56" applyBorder="1" applyAlignment="1">
      <alignment horizontal="left" indent="1"/>
    </xf>
    <xf numFmtId="0" fontId="4" fillId="0" borderId="95" xfId="56" applyBorder="1" applyAlignment="1">
      <alignment horizontal="left" indent="1"/>
    </xf>
    <xf numFmtId="164" fontId="4" fillId="0" borderId="101" xfId="56" applyNumberFormat="1" applyBorder="1" applyAlignment="1">
      <alignment horizontal="right"/>
    </xf>
    <xf numFmtId="164" fontId="4" fillId="0" borderId="97" xfId="56" applyNumberFormat="1" applyBorder="1" applyAlignment="1">
      <alignment horizontal="right"/>
    </xf>
    <xf numFmtId="0" fontId="16" fillId="0" borderId="98" xfId="57" applyFont="1" applyBorder="1"/>
    <xf numFmtId="2" fontId="16" fillId="0" borderId="0" xfId="57" applyNumberFormat="1" applyFont="1"/>
    <xf numFmtId="0" fontId="4" fillId="0" borderId="98" xfId="57" applyFont="1" applyBorder="1"/>
    <xf numFmtId="1" fontId="4" fillId="36" borderId="99" xfId="57" applyNumberFormat="1" applyFont="1" applyFill="1" applyBorder="1"/>
    <xf numFmtId="1" fontId="114" fillId="47" borderId="99" xfId="57" applyNumberFormat="1" applyFont="1" applyFill="1" applyBorder="1"/>
    <xf numFmtId="0" fontId="4" fillId="0" borderId="93" xfId="57" applyFont="1" applyBorder="1"/>
    <xf numFmtId="1" fontId="4" fillId="36" borderId="90" xfId="57" applyNumberFormat="1" applyFont="1" applyFill="1" applyBorder="1"/>
    <xf numFmtId="0" fontId="63" fillId="0" borderId="90" xfId="57" applyBorder="1"/>
    <xf numFmtId="3" fontId="4" fillId="0" borderId="90" xfId="57" applyNumberFormat="1" applyFont="1" applyBorder="1"/>
    <xf numFmtId="0" fontId="16" fillId="0" borderId="95" xfId="57" applyFont="1" applyBorder="1"/>
    <xf numFmtId="2" fontId="16" fillId="0" borderId="101" xfId="57" applyNumberFormat="1" applyFont="1" applyBorder="1"/>
    <xf numFmtId="2" fontId="16" fillId="0" borderId="97" xfId="57" applyNumberFormat="1" applyFont="1" applyBorder="1"/>
    <xf numFmtId="0" fontId="16" fillId="0" borderId="102" xfId="57" applyFont="1" applyBorder="1"/>
    <xf numFmtId="0" fontId="16" fillId="0" borderId="103" xfId="0" applyFont="1" applyBorder="1"/>
    <xf numFmtId="0" fontId="16" fillId="0" borderId="104" xfId="0" applyFont="1" applyBorder="1"/>
    <xf numFmtId="0" fontId="16" fillId="0" borderId="93" xfId="57" applyFont="1" applyBorder="1"/>
    <xf numFmtId="2" fontId="16" fillId="0" borderId="90" xfId="57" applyNumberFormat="1" applyFont="1" applyBorder="1"/>
    <xf numFmtId="0" fontId="16" fillId="38" borderId="98" xfId="57" applyFont="1" applyFill="1" applyBorder="1"/>
    <xf numFmtId="2" fontId="16" fillId="38" borderId="99" xfId="57" applyNumberFormat="1" applyFont="1" applyFill="1" applyBorder="1"/>
    <xf numFmtId="2" fontId="16" fillId="38" borderId="100" xfId="57" applyNumberFormat="1" applyFont="1" applyFill="1" applyBorder="1"/>
    <xf numFmtId="2" fontId="63" fillId="0" borderId="90" xfId="57" applyNumberFormat="1" applyBorder="1"/>
    <xf numFmtId="0" fontId="16" fillId="0" borderId="96" xfId="0" applyFont="1" applyBorder="1"/>
    <xf numFmtId="3" fontId="16" fillId="0" borderId="105" xfId="0" applyNumberFormat="1" applyFont="1" applyBorder="1"/>
    <xf numFmtId="0" fontId="41" fillId="0" borderId="0" xfId="56" applyFont="1" applyAlignment="1">
      <alignment vertical="top" wrapText="1"/>
    </xf>
    <xf numFmtId="9" fontId="146" fillId="0" borderId="0" xfId="65" applyFont="1"/>
    <xf numFmtId="9" fontId="146" fillId="0" borderId="0" xfId="65" applyFont="1" applyAlignment="1">
      <alignment horizontal="right"/>
    </xf>
    <xf numFmtId="0" fontId="131" fillId="41" borderId="107" xfId="0" applyFont="1" applyFill="1" applyBorder="1" applyAlignment="1">
      <alignment vertical="center" wrapText="1"/>
    </xf>
    <xf numFmtId="0" fontId="4" fillId="41" borderId="107" xfId="0" applyFont="1" applyFill="1" applyBorder="1" applyAlignment="1">
      <alignment wrapText="1"/>
    </xf>
    <xf numFmtId="0" fontId="4" fillId="41" borderId="108" xfId="0" applyFont="1" applyFill="1" applyBorder="1" applyAlignment="1">
      <alignment wrapText="1"/>
    </xf>
    <xf numFmtId="0" fontId="4" fillId="41" borderId="109" xfId="0" applyFont="1" applyFill="1" applyBorder="1" applyAlignment="1">
      <alignment vertical="center" wrapText="1"/>
    </xf>
    <xf numFmtId="0" fontId="4" fillId="41" borderId="107" xfId="0" applyFont="1" applyFill="1" applyBorder="1" applyAlignment="1">
      <alignment vertical="center" wrapText="1"/>
    </xf>
    <xf numFmtId="0" fontId="4" fillId="41" borderId="108" xfId="0" applyFont="1" applyFill="1" applyBorder="1" applyAlignment="1">
      <alignment vertical="center" wrapText="1"/>
    </xf>
    <xf numFmtId="0" fontId="97" fillId="42" borderId="106" xfId="0" applyFont="1" applyFill="1" applyBorder="1" applyAlignment="1">
      <alignment horizontal="center" wrapText="1"/>
    </xf>
    <xf numFmtId="0" fontId="97" fillId="42" borderId="51" xfId="0" applyFont="1" applyFill="1" applyBorder="1" applyAlignment="1">
      <alignment horizontal="center" wrapText="1"/>
    </xf>
    <xf numFmtId="49" fontId="4" fillId="41" borderId="107" xfId="0" applyNumberFormat="1" applyFont="1" applyFill="1" applyBorder="1" applyAlignment="1">
      <alignment horizontal="left" vertical="center" wrapText="1"/>
    </xf>
    <xf numFmtId="0" fontId="16" fillId="0" borderId="112" xfId="0" applyFont="1" applyBorder="1"/>
    <xf numFmtId="0" fontId="16" fillId="0" borderId="116" xfId="0" applyFont="1" applyBorder="1"/>
    <xf numFmtId="184" fontId="0" fillId="0" borderId="90" xfId="0" applyNumberFormat="1" applyBorder="1"/>
    <xf numFmtId="184" fontId="16" fillId="0" borderId="96" xfId="0" applyNumberFormat="1" applyFont="1" applyBorder="1"/>
    <xf numFmtId="184" fontId="16" fillId="0" borderId="112" xfId="0" applyNumberFormat="1" applyFont="1" applyBorder="1"/>
    <xf numFmtId="184" fontId="16" fillId="0" borderId="116" xfId="0" applyNumberFormat="1" applyFont="1" applyBorder="1"/>
    <xf numFmtId="0" fontId="16" fillId="0" borderId="118" xfId="0" applyFont="1" applyBorder="1"/>
    <xf numFmtId="0" fontId="16" fillId="0" borderId="119" xfId="0" applyFont="1" applyBorder="1"/>
    <xf numFmtId="181" fontId="0" fillId="0" borderId="93" xfId="0" applyNumberFormat="1" applyBorder="1"/>
    <xf numFmtId="39" fontId="16" fillId="0" borderId="96" xfId="0" applyNumberFormat="1" applyFont="1" applyBorder="1"/>
    <xf numFmtId="39" fontId="16" fillId="0" borderId="118" xfId="0" applyNumberFormat="1" applyFont="1" applyBorder="1"/>
    <xf numFmtId="39" fontId="16" fillId="0" borderId="119" xfId="0" applyNumberFormat="1" applyFont="1" applyBorder="1"/>
    <xf numFmtId="0" fontId="0" fillId="0" borderId="96" xfId="0" applyBorder="1"/>
    <xf numFmtId="0" fontId="4" fillId="0" borderId="96" xfId="0" applyFont="1" applyBorder="1"/>
    <xf numFmtId="3" fontId="0" fillId="0" borderId="96" xfId="0" applyNumberFormat="1" applyBorder="1"/>
    <xf numFmtId="3" fontId="89" fillId="0" borderId="114" xfId="0" applyNumberFormat="1" applyFont="1" applyBorder="1"/>
    <xf numFmtId="0" fontId="16" fillId="0" borderId="114" xfId="0" applyFont="1" applyBorder="1"/>
    <xf numFmtId="3" fontId="16" fillId="0" borderId="96" xfId="0" applyNumberFormat="1" applyFont="1" applyBorder="1"/>
    <xf numFmtId="3" fontId="101" fillId="0" borderId="96" xfId="0" applyNumberFormat="1" applyFont="1" applyBorder="1"/>
    <xf numFmtId="0" fontId="0" fillId="0" borderId="105" xfId="0" applyBorder="1"/>
    <xf numFmtId="3" fontId="101" fillId="0" borderId="105" xfId="0" applyNumberFormat="1" applyFont="1" applyBorder="1"/>
    <xf numFmtId="9" fontId="5" fillId="0" borderId="110" xfId="65" applyFont="1" applyFill="1" applyBorder="1" applyAlignment="1">
      <alignment horizontal="right"/>
    </xf>
    <xf numFmtId="9" fontId="5" fillId="0" borderId="120" xfId="65" applyFont="1" applyFill="1" applyBorder="1" applyAlignment="1">
      <alignment horizontal="right"/>
    </xf>
    <xf numFmtId="0" fontId="28" fillId="0" borderId="114" xfId="0" applyFont="1" applyBorder="1" applyAlignment="1">
      <alignment vertical="top"/>
    </xf>
    <xf numFmtId="3" fontId="4" fillId="0" borderId="96" xfId="0" applyNumberFormat="1" applyFont="1" applyBorder="1"/>
    <xf numFmtId="0" fontId="4" fillId="0" borderId="114" xfId="0" applyFont="1" applyBorder="1"/>
    <xf numFmtId="0" fontId="16" fillId="0" borderId="105" xfId="0" applyFont="1" applyBorder="1"/>
    <xf numFmtId="37" fontId="16" fillId="23" borderId="96" xfId="59" applyFont="1" applyFill="1" applyBorder="1"/>
    <xf numFmtId="0" fontId="16" fillId="23" borderId="113" xfId="59" applyNumberFormat="1" applyFont="1" applyFill="1" applyBorder="1" applyAlignment="1">
      <alignment horizontal="right"/>
    </xf>
    <xf numFmtId="0" fontId="16" fillId="23" borderId="115" xfId="59" applyNumberFormat="1" applyFont="1" applyFill="1" applyBorder="1" applyAlignment="1">
      <alignment horizontal="right"/>
    </xf>
    <xf numFmtId="0" fontId="16" fillId="23" borderId="115" xfId="59" quotePrefix="1" applyNumberFormat="1" applyFont="1" applyFill="1" applyBorder="1" applyAlignment="1">
      <alignment horizontal="right"/>
    </xf>
    <xf numFmtId="37" fontId="16" fillId="23" borderId="113" xfId="59" applyFont="1" applyFill="1" applyBorder="1"/>
    <xf numFmtId="37" fontId="16" fillId="0" borderId="115" xfId="59" applyFont="1" applyBorder="1"/>
    <xf numFmtId="2" fontId="4" fillId="0" borderId="115" xfId="59" applyNumberFormat="1" applyFont="1" applyBorder="1" applyAlignment="1">
      <alignment horizontal="right"/>
    </xf>
    <xf numFmtId="2" fontId="89" fillId="0" borderId="115" xfId="59" applyNumberFormat="1" applyFont="1" applyBorder="1" applyAlignment="1">
      <alignment horizontal="right"/>
    </xf>
    <xf numFmtId="0" fontId="143" fillId="0" borderId="90" xfId="56" applyFont="1" applyBorder="1" applyAlignment="1">
      <alignment vertical="center" wrapText="1"/>
    </xf>
    <xf numFmtId="0" fontId="4" fillId="0" borderId="98" xfId="56" applyBorder="1"/>
    <xf numFmtId="164" fontId="4" fillId="0" borderId="99" xfId="56" applyNumberFormat="1" applyBorder="1" applyAlignment="1">
      <alignment horizontal="right"/>
    </xf>
    <xf numFmtId="164" fontId="89" fillId="0" borderId="99" xfId="56" applyNumberFormat="1" applyFont="1" applyBorder="1" applyAlignment="1">
      <alignment horizontal="right"/>
    </xf>
    <xf numFmtId="0" fontId="4" fillId="0" borderId="93" xfId="56" applyBorder="1"/>
    <xf numFmtId="0" fontId="41" fillId="0" borderId="93" xfId="56" applyFont="1" applyBorder="1"/>
    <xf numFmtId="0" fontId="4" fillId="0" borderId="95" xfId="56" applyBorder="1"/>
    <xf numFmtId="164" fontId="89" fillId="0" borderId="101" xfId="56" applyNumberFormat="1" applyFont="1" applyBorder="1" applyAlignment="1">
      <alignment horizontal="right"/>
    </xf>
    <xf numFmtId="0" fontId="0" fillId="0" borderId="95" xfId="0" applyBorder="1"/>
    <xf numFmtId="9" fontId="4" fillId="0" borderId="101" xfId="65" applyBorder="1"/>
    <xf numFmtId="9" fontId="4" fillId="0" borderId="101" xfId="65" applyFont="1" applyBorder="1"/>
    <xf numFmtId="9" fontId="85" fillId="0" borderId="101" xfId="65" applyFont="1" applyBorder="1"/>
    <xf numFmtId="167" fontId="16" fillId="0" borderId="101" xfId="56" applyNumberFormat="1" applyFont="1" applyBorder="1"/>
    <xf numFmtId="167" fontId="86" fillId="0" borderId="101" xfId="56" applyNumberFormat="1" applyFont="1" applyBorder="1"/>
    <xf numFmtId="164" fontId="16" fillId="0" borderId="101" xfId="56" applyNumberFormat="1" applyFont="1" applyBorder="1"/>
    <xf numFmtId="164" fontId="86" fillId="0" borderId="101" xfId="56" applyNumberFormat="1" applyFont="1" applyBorder="1"/>
    <xf numFmtId="0" fontId="16" fillId="39" borderId="96" xfId="56" applyFont="1" applyFill="1" applyBorder="1" applyAlignment="1">
      <alignment wrapText="1"/>
    </xf>
    <xf numFmtId="0" fontId="4" fillId="39" borderId="96" xfId="56" applyFill="1" applyBorder="1"/>
    <xf numFmtId="0" fontId="16" fillId="39" borderId="96" xfId="56" applyFont="1" applyFill="1" applyBorder="1" applyAlignment="1">
      <alignment horizontal="left" wrapText="1"/>
    </xf>
    <xf numFmtId="2" fontId="114" fillId="47" borderId="96" xfId="56" applyNumberFormat="1" applyFont="1" applyFill="1" applyBorder="1"/>
    <xf numFmtId="0" fontId="4" fillId="0" borderId="96" xfId="56" applyBorder="1"/>
    <xf numFmtId="4" fontId="114" fillId="48" borderId="96" xfId="56" applyNumberFormat="1" applyFont="1" applyFill="1" applyBorder="1"/>
    <xf numFmtId="164" fontId="4" fillId="0" borderId="96" xfId="56" applyNumberFormat="1" applyBorder="1"/>
    <xf numFmtId="4" fontId="4" fillId="40" borderId="96" xfId="56" applyNumberFormat="1" applyFill="1" applyBorder="1"/>
    <xf numFmtId="168" fontId="4" fillId="0" borderId="96" xfId="56" applyNumberFormat="1" applyBorder="1"/>
    <xf numFmtId="3" fontId="114" fillId="48" borderId="96" xfId="56" applyNumberFormat="1" applyFont="1" applyFill="1" applyBorder="1"/>
    <xf numFmtId="0" fontId="16" fillId="0" borderId="93" xfId="0" applyFont="1" applyBorder="1"/>
    <xf numFmtId="0" fontId="16" fillId="23" borderId="115" xfId="59" applyNumberFormat="1" applyFont="1" applyFill="1" applyBorder="1" applyAlignment="1">
      <alignment horizontal="center"/>
    </xf>
    <xf numFmtId="37" fontId="16" fillId="0" borderId="93" xfId="59" applyFont="1" applyBorder="1"/>
    <xf numFmtId="37" fontId="16" fillId="23" borderId="115" xfId="59" applyFont="1" applyFill="1" applyBorder="1"/>
    <xf numFmtId="184" fontId="16" fillId="0" borderId="101" xfId="0" applyNumberFormat="1" applyFont="1" applyBorder="1"/>
    <xf numFmtId="184" fontId="101" fillId="0" borderId="101" xfId="0" applyNumberFormat="1" applyFont="1" applyBorder="1"/>
    <xf numFmtId="0" fontId="0" fillId="0" borderId="98" xfId="0" applyBorder="1"/>
    <xf numFmtId="0" fontId="4" fillId="0" borderId="93" xfId="0" applyFont="1" applyBorder="1"/>
    <xf numFmtId="3" fontId="16" fillId="0" borderId="101" xfId="0" applyNumberFormat="1" applyFont="1" applyBorder="1"/>
    <xf numFmtId="3" fontId="101" fillId="0" borderId="101" xfId="0" applyNumberFormat="1" applyFont="1" applyBorder="1"/>
    <xf numFmtId="164" fontId="0" fillId="0" borderId="101" xfId="0" applyNumberFormat="1" applyBorder="1"/>
    <xf numFmtId="164" fontId="4" fillId="0" borderId="101" xfId="0" applyNumberFormat="1" applyFont="1" applyBorder="1"/>
    <xf numFmtId="164" fontId="89" fillId="0" borderId="101" xfId="0" applyNumberFormat="1" applyFont="1" applyBorder="1"/>
    <xf numFmtId="0" fontId="65" fillId="37" borderId="101" xfId="0" applyFont="1" applyFill="1" applyBorder="1"/>
    <xf numFmtId="0" fontId="0" fillId="0" borderId="101" xfId="0" applyBorder="1"/>
    <xf numFmtId="0" fontId="4" fillId="0" borderId="101" xfId="0" applyFont="1" applyBorder="1"/>
    <xf numFmtId="0" fontId="89" fillId="0" borderId="101" xfId="0" applyFont="1" applyBorder="1"/>
    <xf numFmtId="0" fontId="16" fillId="0" borderId="101" xfId="0" applyFont="1" applyBorder="1"/>
    <xf numFmtId="37" fontId="0" fillId="0" borderId="101" xfId="0" applyNumberFormat="1" applyBorder="1"/>
    <xf numFmtId="37" fontId="4" fillId="0" borderId="101" xfId="0" applyNumberFormat="1" applyFont="1" applyBorder="1"/>
    <xf numFmtId="37" fontId="89" fillId="0" borderId="101" xfId="0" applyNumberFormat="1" applyFont="1" applyBorder="1"/>
    <xf numFmtId="41" fontId="16" fillId="0" borderId="101" xfId="0" applyNumberFormat="1" applyFont="1" applyBorder="1"/>
    <xf numFmtId="41" fontId="86" fillId="0" borderId="101" xfId="0" applyNumberFormat="1" applyFont="1" applyBorder="1"/>
    <xf numFmtId="166" fontId="54" fillId="35" borderId="96" xfId="65" applyNumberFormat="1" applyFont="1" applyFill="1" applyBorder="1" applyAlignment="1" applyProtection="1">
      <alignment horizontal="center"/>
      <protection locked="0"/>
    </xf>
    <xf numFmtId="9" fontId="53" fillId="0" borderId="96" xfId="60" applyNumberFormat="1" applyFont="1" applyBorder="1" applyAlignment="1">
      <alignment horizontal="center"/>
    </xf>
    <xf numFmtId="0" fontId="78" fillId="0" borderId="99" xfId="60" quotePrefix="1" applyFont="1" applyBorder="1"/>
    <xf numFmtId="165" fontId="54" fillId="28" borderId="99" xfId="33" applyNumberFormat="1" applyFont="1" applyFill="1" applyBorder="1" applyProtection="1">
      <protection locked="0"/>
    </xf>
    <xf numFmtId="165" fontId="106" fillId="28" borderId="99" xfId="33" applyNumberFormat="1" applyFont="1" applyFill="1" applyBorder="1" applyProtection="1">
      <protection locked="0"/>
    </xf>
    <xf numFmtId="0" fontId="80" fillId="0" borderId="99" xfId="60" quotePrefix="1" applyFont="1" applyBorder="1" applyAlignment="1">
      <alignment horizontal="left" indent="1"/>
    </xf>
    <xf numFmtId="0" fontId="80" fillId="0" borderId="101" xfId="60" quotePrefix="1" applyFont="1" applyBorder="1" applyAlignment="1">
      <alignment horizontal="left" indent="1"/>
    </xf>
    <xf numFmtId="165" fontId="54" fillId="28" borderId="101" xfId="33" applyNumberFormat="1" applyFont="1" applyFill="1" applyBorder="1" applyProtection="1">
      <protection locked="0"/>
    </xf>
    <xf numFmtId="165" fontId="106" fillId="28" borderId="101" xfId="33" applyNumberFormat="1" applyFont="1" applyFill="1" applyBorder="1" applyProtection="1">
      <protection locked="0"/>
    </xf>
    <xf numFmtId="0" fontId="78" fillId="0" borderId="101" xfId="60" quotePrefix="1" applyFont="1" applyBorder="1"/>
    <xf numFmtId="165" fontId="54" fillId="0" borderId="99" xfId="33" applyNumberFormat="1" applyFont="1" applyBorder="1"/>
    <xf numFmtId="165" fontId="106" fillId="0" borderId="99" xfId="33" applyNumberFormat="1" applyFont="1" applyBorder="1"/>
    <xf numFmtId="165" fontId="54" fillId="0" borderId="101" xfId="33" applyNumberFormat="1" applyFont="1" applyBorder="1"/>
    <xf numFmtId="165" fontId="106" fillId="0" borderId="101" xfId="33" applyNumberFormat="1" applyFont="1" applyBorder="1"/>
    <xf numFmtId="0" fontId="78" fillId="0" borderId="101" xfId="60" applyFont="1" applyBorder="1"/>
    <xf numFmtId="165" fontId="53" fillId="0" borderId="101" xfId="33" applyNumberFormat="1" applyFont="1" applyFill="1" applyBorder="1"/>
    <xf numFmtId="165" fontId="107" fillId="0" borderId="101" xfId="33" applyNumberFormat="1" applyFont="1" applyFill="1" applyBorder="1"/>
    <xf numFmtId="1" fontId="54" fillId="35" borderId="96" xfId="33" applyNumberFormat="1" applyFont="1" applyFill="1" applyBorder="1" applyAlignment="1" applyProtection="1">
      <alignment horizontal="center"/>
      <protection locked="0"/>
    </xf>
    <xf numFmtId="167" fontId="54" fillId="35" borderId="96" xfId="33" applyNumberFormat="1" applyFont="1" applyFill="1" applyBorder="1" applyAlignment="1" applyProtection="1">
      <alignment horizontal="center"/>
      <protection locked="0"/>
    </xf>
    <xf numFmtId="165" fontId="53" fillId="0" borderId="115" xfId="33" applyNumberFormat="1" applyFont="1" applyBorder="1"/>
    <xf numFmtId="165" fontId="107" fillId="0" borderId="115" xfId="33" applyNumberFormat="1" applyFont="1" applyBorder="1"/>
    <xf numFmtId="165" fontId="53" fillId="0" borderId="101" xfId="33" applyNumberFormat="1" applyFont="1" applyBorder="1"/>
    <xf numFmtId="165" fontId="107" fillId="0" borderId="101" xfId="33" applyNumberFormat="1" applyFont="1" applyBorder="1"/>
    <xf numFmtId="0" fontId="29" fillId="0" borderId="117" xfId="0" applyFont="1" applyBorder="1" applyAlignment="1">
      <alignment horizontal="right"/>
    </xf>
    <xf numFmtId="0" fontId="29" fillId="0" borderId="115" xfId="0" applyFont="1" applyBorder="1" applyAlignment="1">
      <alignment wrapText="1"/>
    </xf>
    <xf numFmtId="0" fontId="73" fillId="0" borderId="115" xfId="0" applyFont="1" applyBorder="1" applyAlignment="1">
      <alignment horizontal="center" wrapText="1"/>
    </xf>
    <xf numFmtId="0" fontId="73" fillId="0" borderId="116" xfId="0" applyFont="1" applyBorder="1" applyAlignment="1">
      <alignment horizontal="center" wrapText="1"/>
    </xf>
    <xf numFmtId="0" fontId="41" fillId="0" borderId="101" xfId="0" applyFont="1" applyBorder="1"/>
    <xf numFmtId="3" fontId="109" fillId="0" borderId="99" xfId="0" applyNumberFormat="1" applyFont="1" applyBorder="1"/>
    <xf numFmtId="0" fontId="41" fillId="0" borderId="101" xfId="0" applyFont="1" applyBorder="1" applyAlignment="1">
      <alignment horizontal="left"/>
    </xf>
    <xf numFmtId="3" fontId="5" fillId="0" borderId="101" xfId="0" applyNumberFormat="1" applyFont="1" applyBorder="1"/>
    <xf numFmtId="3" fontId="115" fillId="47" borderId="101" xfId="0" applyNumberFormat="1" applyFont="1" applyFill="1" applyBorder="1"/>
    <xf numFmtId="3" fontId="109" fillId="0" borderId="101" xfId="0" applyNumberFormat="1" applyFont="1" applyBorder="1"/>
    <xf numFmtId="0" fontId="29" fillId="0" borderId="115" xfId="0" applyFont="1" applyBorder="1"/>
    <xf numFmtId="0" fontId="0" fillId="0" borderId="99" xfId="0" applyBorder="1"/>
    <xf numFmtId="0" fontId="41" fillId="0" borderId="99" xfId="0" applyFont="1" applyBorder="1" applyAlignment="1">
      <alignment horizontal="left"/>
    </xf>
    <xf numFmtId="9" fontId="5" fillId="0" borderId="99" xfId="65" applyFont="1" applyFill="1" applyBorder="1"/>
    <xf numFmtId="9" fontId="109" fillId="0" borderId="99" xfId="65" applyFont="1" applyFill="1" applyBorder="1" applyAlignment="1">
      <alignment horizontal="right"/>
    </xf>
    <xf numFmtId="9" fontId="5" fillId="0" borderId="101" xfId="65" applyFont="1" applyBorder="1"/>
    <xf numFmtId="9" fontId="109" fillId="0" borderId="101" xfId="65" applyFont="1" applyBorder="1" applyAlignment="1">
      <alignment horizontal="right"/>
    </xf>
    <xf numFmtId="3" fontId="5" fillId="0" borderId="99" xfId="0" applyNumberFormat="1" applyFont="1" applyBorder="1" applyAlignment="1">
      <alignment horizontal="right"/>
    </xf>
    <xf numFmtId="3" fontId="5" fillId="0" borderId="99" xfId="0" applyNumberFormat="1" applyFont="1" applyBorder="1"/>
    <xf numFmtId="3" fontId="5" fillId="36" borderId="99" xfId="0" applyNumberFormat="1" applyFont="1" applyFill="1" applyBorder="1"/>
    <xf numFmtId="166" fontId="5" fillId="0" borderId="101" xfId="0" applyNumberFormat="1" applyFont="1" applyBorder="1"/>
    <xf numFmtId="166" fontId="109" fillId="0" borderId="101" xfId="0" applyNumberFormat="1" applyFont="1" applyBorder="1"/>
    <xf numFmtId="0" fontId="29" fillId="0" borderId="101" xfId="0" applyFont="1" applyBorder="1"/>
    <xf numFmtId="0" fontId="29" fillId="0" borderId="99" xfId="0" applyFont="1" applyBorder="1"/>
    <xf numFmtId="3" fontId="93" fillId="0" borderId="99" xfId="0" applyNumberFormat="1" applyFont="1" applyBorder="1"/>
    <xf numFmtId="3" fontId="115" fillId="47" borderId="99" xfId="0" applyNumberFormat="1" applyFont="1" applyFill="1" applyBorder="1"/>
    <xf numFmtId="165" fontId="5" fillId="0" borderId="101" xfId="33" applyNumberFormat="1" applyFont="1" applyBorder="1"/>
    <xf numFmtId="165" fontId="109" fillId="0" borderId="101" xfId="33" applyNumberFormat="1" applyFont="1" applyBorder="1"/>
    <xf numFmtId="180" fontId="5" fillId="0" borderId="99" xfId="0" applyNumberFormat="1" applyFont="1" applyBorder="1"/>
    <xf numFmtId="180" fontId="109" fillId="0" borderId="99" xfId="0" applyNumberFormat="1" applyFont="1" applyBorder="1"/>
    <xf numFmtId="164" fontId="5" fillId="0" borderId="101" xfId="0" applyNumberFormat="1" applyFont="1" applyBorder="1"/>
    <xf numFmtId="164" fontId="108" fillId="0" borderId="101" xfId="33" applyNumberFormat="1" applyFont="1" applyFill="1" applyBorder="1"/>
    <xf numFmtId="164" fontId="109" fillId="0" borderId="101" xfId="0" applyNumberFormat="1" applyFont="1" applyBorder="1"/>
    <xf numFmtId="0" fontId="0" fillId="0" borderId="115" xfId="0" applyBorder="1"/>
    <xf numFmtId="1" fontId="5" fillId="0" borderId="115" xfId="0" applyNumberFormat="1" applyFont="1" applyBorder="1"/>
    <xf numFmtId="1" fontId="109" fillId="0" borderId="115" xfId="0" applyNumberFormat="1" applyFont="1" applyBorder="1"/>
    <xf numFmtId="3" fontId="84" fillId="0" borderId="99" xfId="0" applyNumberFormat="1" applyFont="1" applyBorder="1"/>
    <xf numFmtId="0" fontId="29" fillId="0" borderId="98" xfId="0" applyFont="1" applyBorder="1"/>
    <xf numFmtId="0" fontId="29" fillId="0" borderId="93" xfId="0" applyFont="1" applyBorder="1"/>
    <xf numFmtId="0" fontId="29" fillId="0" borderId="95" xfId="0" applyFont="1" applyBorder="1"/>
    <xf numFmtId="180" fontId="16" fillId="0" borderId="95" xfId="0" applyNumberFormat="1" applyFont="1" applyBorder="1"/>
    <xf numFmtId="180" fontId="16" fillId="0" borderId="101" xfId="0" applyNumberFormat="1" applyFont="1" applyBorder="1"/>
    <xf numFmtId="0" fontId="28" fillId="0" borderId="98" xfId="0" applyFont="1" applyBorder="1"/>
    <xf numFmtId="0" fontId="0" fillId="0" borderId="100" xfId="0" applyBorder="1"/>
    <xf numFmtId="0" fontId="0" fillId="0" borderId="93" xfId="0" applyBorder="1" applyAlignment="1">
      <alignment vertical="center" wrapText="1"/>
    </xf>
    <xf numFmtId="3" fontId="0" fillId="36" borderId="90" xfId="0" applyNumberFormat="1" applyFill="1" applyBorder="1"/>
    <xf numFmtId="10" fontId="0" fillId="0" borderId="93" xfId="0" applyNumberFormat="1" applyBorder="1"/>
    <xf numFmtId="10" fontId="0" fillId="0" borderId="90" xfId="0" applyNumberFormat="1" applyBorder="1"/>
    <xf numFmtId="3" fontId="114" fillId="47" borderId="90" xfId="0" applyNumberFormat="1" applyFont="1" applyFill="1" applyBorder="1"/>
    <xf numFmtId="0" fontId="0" fillId="0" borderId="95" xfId="0" applyBorder="1" applyAlignment="1">
      <alignment vertical="center" wrapText="1"/>
    </xf>
    <xf numFmtId="3" fontId="0" fillId="36" borderId="101" xfId="0" applyNumberFormat="1" applyFill="1" applyBorder="1"/>
    <xf numFmtId="3" fontId="0" fillId="36" borderId="97" xfId="0" applyNumberFormat="1" applyFill="1" applyBorder="1"/>
    <xf numFmtId="10" fontId="0" fillId="0" borderId="95" xfId="0" applyNumberFormat="1" applyBorder="1"/>
    <xf numFmtId="10" fontId="0" fillId="0" borderId="97" xfId="0" applyNumberFormat="1" applyBorder="1"/>
    <xf numFmtId="0" fontId="16" fillId="0" borderId="113" xfId="0" applyFont="1" applyBorder="1" applyAlignment="1">
      <alignment vertical="center" wrapText="1"/>
    </xf>
    <xf numFmtId="3" fontId="16" fillId="0" borderId="115" xfId="0" applyNumberFormat="1" applyFont="1" applyBorder="1"/>
    <xf numFmtId="3" fontId="16" fillId="0" borderId="112" xfId="0" applyNumberFormat="1" applyFont="1" applyBorder="1"/>
    <xf numFmtId="10" fontId="16" fillId="0" borderId="95" xfId="0" applyNumberFormat="1" applyFont="1" applyBorder="1"/>
    <xf numFmtId="10" fontId="16" fillId="0" borderId="97" xfId="0" applyNumberFormat="1" applyFont="1" applyBorder="1"/>
    <xf numFmtId="0" fontId="16" fillId="0" borderId="101" xfId="0" applyFont="1" applyBorder="1" applyAlignment="1">
      <alignment horizontal="right"/>
    </xf>
    <xf numFmtId="0" fontId="4" fillId="0" borderId="96" xfId="0" applyFont="1" applyBorder="1" applyAlignment="1">
      <alignment horizontal="left" vertical="center" wrapText="1" indent="1"/>
    </xf>
    <xf numFmtId="3" fontId="4" fillId="0" borderId="98" xfId="0" applyNumberFormat="1" applyFont="1" applyBorder="1" applyAlignment="1">
      <alignment horizontal="right" vertical="center" wrapText="1" indent="1"/>
    </xf>
    <xf numFmtId="3" fontId="4" fillId="0" borderId="99" xfId="0" applyNumberFormat="1" applyFont="1" applyBorder="1" applyAlignment="1">
      <alignment horizontal="right" vertical="center" wrapText="1" indent="1"/>
    </xf>
    <xf numFmtId="3" fontId="4" fillId="0" borderId="100" xfId="0" applyNumberFormat="1" applyFont="1" applyBorder="1" applyAlignment="1">
      <alignment horizontal="right" vertical="center" wrapText="1" indent="1"/>
    </xf>
    <xf numFmtId="3" fontId="4" fillId="36" borderId="96" xfId="0" applyNumberFormat="1" applyFont="1" applyFill="1" applyBorder="1" applyAlignment="1">
      <alignment horizontal="right" vertical="center" wrapText="1" indent="1"/>
    </xf>
    <xf numFmtId="3" fontId="4" fillId="44" borderId="96" xfId="0" applyNumberFormat="1" applyFont="1" applyFill="1" applyBorder="1" applyAlignment="1">
      <alignment horizontal="right" vertical="center" wrapText="1" indent="1"/>
    </xf>
    <xf numFmtId="3" fontId="4" fillId="0" borderId="93" xfId="0" applyNumberFormat="1" applyFont="1" applyBorder="1" applyAlignment="1">
      <alignment horizontal="right" vertical="center" wrapText="1" indent="1"/>
    </xf>
    <xf numFmtId="3" fontId="4" fillId="0" borderId="90" xfId="0" applyNumberFormat="1" applyFont="1" applyBorder="1" applyAlignment="1">
      <alignment horizontal="right" vertical="center" wrapText="1" indent="1"/>
    </xf>
    <xf numFmtId="0" fontId="4" fillId="0" borderId="93" xfId="0" applyFont="1" applyBorder="1" applyAlignment="1">
      <alignment horizontal="right" vertical="center" wrapText="1" indent="1"/>
    </xf>
    <xf numFmtId="0" fontId="4" fillId="0" borderId="90" xfId="0" applyFont="1" applyBorder="1" applyAlignment="1">
      <alignment horizontal="right" vertical="center" wrapText="1" indent="1"/>
    </xf>
    <xf numFmtId="3" fontId="4" fillId="0" borderId="95" xfId="0" applyNumberFormat="1" applyFont="1" applyBorder="1" applyAlignment="1">
      <alignment horizontal="right" vertical="center" wrapText="1" indent="1"/>
    </xf>
    <xf numFmtId="3" fontId="4" fillId="0" borderId="101" xfId="0" applyNumberFormat="1" applyFont="1" applyBorder="1" applyAlignment="1">
      <alignment horizontal="right" vertical="center" wrapText="1" indent="1"/>
    </xf>
    <xf numFmtId="3" fontId="4" fillId="0" borderId="97" xfId="0" applyNumberFormat="1" applyFont="1" applyBorder="1" applyAlignment="1">
      <alignment horizontal="right" vertical="center" wrapText="1" indent="1"/>
    </xf>
    <xf numFmtId="0" fontId="111" fillId="0" borderId="96" xfId="0" applyFont="1" applyBorder="1" applyAlignment="1">
      <alignment horizontal="left" vertical="center" wrapText="1" indent="1"/>
    </xf>
    <xf numFmtId="3" fontId="111" fillId="0" borderId="96" xfId="0" applyNumberFormat="1" applyFont="1" applyBorder="1" applyAlignment="1">
      <alignment horizontal="right" vertical="center" wrapText="1" indent="1"/>
    </xf>
    <xf numFmtId="165" fontId="111" fillId="0" borderId="96" xfId="33" applyNumberFormat="1" applyFont="1" applyBorder="1" applyAlignment="1">
      <alignment horizontal="right" vertical="center" wrapText="1" indent="1"/>
    </xf>
    <xf numFmtId="0" fontId="4" fillId="36" borderId="96" xfId="0" applyFont="1" applyFill="1" applyBorder="1" applyAlignment="1">
      <alignment horizontal="right" vertical="center" wrapText="1" indent="1"/>
    </xf>
    <xf numFmtId="0" fontId="0" fillId="0" borderId="97" xfId="0" applyBorder="1" applyAlignment="1">
      <alignment wrapText="1"/>
    </xf>
    <xf numFmtId="0" fontId="41" fillId="0" borderId="122" xfId="0" applyFont="1" applyBorder="1" applyAlignment="1">
      <alignment horizontal="center" vertical="center" wrapText="1"/>
    </xf>
    <xf numFmtId="0" fontId="99" fillId="0" borderId="96" xfId="0" applyFont="1" applyBorder="1" applyAlignment="1">
      <alignment horizontal="center" vertical="center" wrapText="1"/>
    </xf>
    <xf numFmtId="0" fontId="41" fillId="0" borderId="123" xfId="0" applyFont="1" applyBorder="1" applyAlignment="1">
      <alignment horizontal="center" vertical="center" wrapText="1"/>
    </xf>
    <xf numFmtId="0" fontId="41" fillId="0" borderId="112" xfId="0" applyFont="1" applyBorder="1" applyAlignment="1">
      <alignment horizontal="center" vertical="center" wrapText="1"/>
    </xf>
    <xf numFmtId="0" fontId="41" fillId="0" borderId="96" xfId="0" applyFont="1" applyBorder="1" applyAlignment="1">
      <alignment horizontal="center" vertical="center" wrapText="1"/>
    </xf>
    <xf numFmtId="3" fontId="0" fillId="0" borderId="122" xfId="0" applyNumberFormat="1" applyBorder="1" applyAlignment="1">
      <alignment vertical="center" wrapText="1"/>
    </xf>
    <xf numFmtId="3" fontId="4" fillId="36" borderId="96" xfId="33" applyNumberFormat="1" applyFill="1" applyBorder="1" applyAlignment="1">
      <alignment horizontal="right" vertical="center" wrapText="1"/>
    </xf>
    <xf numFmtId="3" fontId="0" fillId="36" borderId="96" xfId="0" applyNumberFormat="1" applyFill="1" applyBorder="1" applyAlignment="1">
      <alignment wrapText="1"/>
    </xf>
    <xf numFmtId="3" fontId="4" fillId="0" borderId="96" xfId="33" applyNumberFormat="1" applyFill="1" applyBorder="1" applyAlignment="1">
      <alignment horizontal="right" vertical="center" wrapText="1"/>
    </xf>
    <xf numFmtId="3" fontId="0" fillId="0" borderId="96" xfId="0" applyNumberFormat="1" applyBorder="1" applyAlignment="1">
      <alignment wrapText="1"/>
    </xf>
    <xf numFmtId="3" fontId="4" fillId="0" borderId="123" xfId="0" applyNumberFormat="1" applyFont="1" applyBorder="1" applyAlignment="1">
      <alignment wrapText="1"/>
    </xf>
    <xf numFmtId="3" fontId="0" fillId="36" borderId="96" xfId="0" applyNumberFormat="1" applyFill="1" applyBorder="1"/>
    <xf numFmtId="3" fontId="4" fillId="0" borderId="124" xfId="0" applyNumberFormat="1" applyFont="1" applyBorder="1" applyAlignment="1">
      <alignment wrapText="1"/>
    </xf>
    <xf numFmtId="3" fontId="89" fillId="0" borderId="96" xfId="0" applyNumberFormat="1" applyFont="1" applyBorder="1" applyAlignment="1">
      <alignment wrapText="1"/>
    </xf>
    <xf numFmtId="3" fontId="4" fillId="0" borderId="96" xfId="0" applyNumberFormat="1" applyFont="1" applyBorder="1" applyAlignment="1">
      <alignment wrapText="1"/>
    </xf>
    <xf numFmtId="3" fontId="4" fillId="36" borderId="123" xfId="0" applyNumberFormat="1" applyFont="1" applyFill="1" applyBorder="1" applyAlignment="1">
      <alignment wrapText="1"/>
    </xf>
    <xf numFmtId="3" fontId="0" fillId="0" borderId="123" xfId="0" applyNumberFormat="1" applyBorder="1"/>
    <xf numFmtId="3" fontId="0" fillId="0" borderId="112" xfId="0" applyNumberFormat="1" applyBorder="1" applyAlignment="1">
      <alignment vertical="center" wrapText="1"/>
    </xf>
    <xf numFmtId="3" fontId="0" fillId="0" borderId="96" xfId="0" applyNumberFormat="1" applyBorder="1" applyAlignment="1">
      <alignment vertical="center" wrapText="1"/>
    </xf>
    <xf numFmtId="3" fontId="114" fillId="47" borderId="96" xfId="33" applyNumberFormat="1" applyFont="1" applyFill="1" applyBorder="1" applyAlignment="1">
      <alignment horizontal="right" vertical="center" wrapText="1"/>
    </xf>
    <xf numFmtId="3" fontId="4" fillId="36" borderId="96" xfId="33" applyNumberFormat="1" applyFont="1" applyFill="1" applyBorder="1" applyAlignment="1">
      <alignment horizontal="right" vertical="center" wrapText="1"/>
    </xf>
    <xf numFmtId="3" fontId="96" fillId="0" borderId="96" xfId="0" applyNumberFormat="1" applyFont="1" applyBorder="1" applyAlignment="1">
      <alignment wrapText="1"/>
    </xf>
    <xf numFmtId="3" fontId="114" fillId="47" borderId="96" xfId="0" applyNumberFormat="1" applyFont="1" applyFill="1" applyBorder="1" applyAlignment="1">
      <alignment wrapText="1"/>
    </xf>
    <xf numFmtId="3" fontId="16" fillId="0" borderId="125" xfId="0" applyNumberFormat="1" applyFont="1" applyBorder="1" applyAlignment="1">
      <alignment vertical="center" wrapText="1"/>
    </xf>
    <xf numFmtId="3" fontId="16" fillId="36" borderId="126" xfId="33" applyNumberFormat="1" applyFont="1" applyFill="1" applyBorder="1" applyAlignment="1">
      <alignment horizontal="right" vertical="center" wrapText="1"/>
    </xf>
    <xf numFmtId="3" fontId="16" fillId="36" borderId="126" xfId="0" applyNumberFormat="1" applyFont="1" applyFill="1" applyBorder="1" applyAlignment="1">
      <alignment wrapText="1"/>
    </xf>
    <xf numFmtId="3" fontId="16" fillId="0" borderId="126" xfId="0" applyNumberFormat="1" applyFont="1" applyBorder="1" applyAlignment="1">
      <alignment wrapText="1"/>
    </xf>
    <xf numFmtId="3" fontId="16" fillId="36" borderId="127" xfId="0" applyNumberFormat="1" applyFont="1" applyFill="1" applyBorder="1"/>
    <xf numFmtId="3" fontId="16" fillId="0" borderId="128" xfId="0" applyNumberFormat="1" applyFont="1" applyBorder="1" applyAlignment="1">
      <alignment wrapText="1"/>
    </xf>
    <xf numFmtId="3" fontId="16" fillId="0" borderId="126" xfId="33" applyNumberFormat="1" applyFont="1" applyBorder="1" applyAlignment="1">
      <alignment horizontal="right" vertical="center" wrapText="1"/>
    </xf>
    <xf numFmtId="3" fontId="0" fillId="0" borderId="126" xfId="0" applyNumberFormat="1" applyBorder="1" applyAlignment="1">
      <alignment wrapText="1"/>
    </xf>
    <xf numFmtId="3" fontId="16" fillId="0" borderId="126" xfId="0" applyNumberFormat="1" applyFont="1" applyBorder="1"/>
    <xf numFmtId="3" fontId="16" fillId="0" borderId="126" xfId="0" applyNumberFormat="1" applyFont="1" applyBorder="1" applyAlignment="1">
      <alignment vertical="center" wrapText="1"/>
    </xf>
    <xf numFmtId="3" fontId="97" fillId="47" borderId="126" xfId="33" applyNumberFormat="1" applyFont="1" applyFill="1" applyBorder="1" applyAlignment="1">
      <alignment horizontal="right" vertical="center" wrapText="1"/>
    </xf>
    <xf numFmtId="3" fontId="16" fillId="0" borderId="126" xfId="33" applyNumberFormat="1" applyFont="1" applyFill="1" applyBorder="1" applyAlignment="1">
      <alignment horizontal="right" vertical="center" wrapText="1"/>
    </xf>
    <xf numFmtId="180" fontId="16" fillId="36" borderId="101" xfId="0" applyNumberFormat="1" applyFont="1" applyFill="1" applyBorder="1"/>
    <xf numFmtId="180" fontId="86" fillId="0" borderId="101" xfId="0" applyNumberFormat="1" applyFont="1" applyBorder="1"/>
    <xf numFmtId="180" fontId="86" fillId="38" borderId="101" xfId="0" applyNumberFormat="1" applyFont="1" applyFill="1" applyBorder="1"/>
    <xf numFmtId="184" fontId="86" fillId="0" borderId="101" xfId="0" applyNumberFormat="1" applyFont="1" applyBorder="1"/>
    <xf numFmtId="0" fontId="16" fillId="29" borderId="113" xfId="0" applyFont="1" applyFill="1" applyBorder="1"/>
    <xf numFmtId="0" fontId="0" fillId="29" borderId="115" xfId="0" applyFill="1" applyBorder="1"/>
    <xf numFmtId="166" fontId="114" fillId="47" borderId="112" xfId="65" applyNumberFormat="1" applyFont="1" applyFill="1" applyBorder="1"/>
    <xf numFmtId="0" fontId="0" fillId="29" borderId="112" xfId="0" applyFill="1" applyBorder="1"/>
    <xf numFmtId="0" fontId="16" fillId="29" borderId="98" xfId="0" applyFont="1" applyFill="1" applyBorder="1"/>
    <xf numFmtId="0" fontId="0" fillId="29" borderId="99" xfId="0" applyFill="1" applyBorder="1"/>
    <xf numFmtId="0" fontId="0" fillId="29" borderId="100" xfId="0" applyFill="1" applyBorder="1"/>
    <xf numFmtId="168" fontId="97" fillId="47" borderId="114" xfId="0" applyNumberFormat="1" applyFont="1" applyFill="1" applyBorder="1" applyAlignment="1">
      <alignment horizontal="right"/>
    </xf>
    <xf numFmtId="168" fontId="0" fillId="0" borderId="98" xfId="0" applyNumberFormat="1" applyBorder="1"/>
    <xf numFmtId="0" fontId="16" fillId="29" borderId="99" xfId="0" applyFont="1" applyFill="1" applyBorder="1"/>
    <xf numFmtId="2" fontId="16" fillId="0" borderId="100" xfId="0" applyNumberFormat="1" applyFont="1" applyBorder="1"/>
    <xf numFmtId="0" fontId="0" fillId="29" borderId="101" xfId="0" applyFill="1" applyBorder="1"/>
    <xf numFmtId="0" fontId="0" fillId="29" borderId="97" xfId="0" applyFill="1" applyBorder="1"/>
    <xf numFmtId="168" fontId="0" fillId="0" borderId="95" xfId="0" applyNumberFormat="1" applyBorder="1"/>
    <xf numFmtId="0" fontId="16" fillId="29" borderId="101" xfId="0" applyFont="1" applyFill="1" applyBorder="1"/>
    <xf numFmtId="2" fontId="16" fillId="0" borderId="97" xfId="0" applyNumberFormat="1" applyFont="1" applyBorder="1"/>
    <xf numFmtId="0" fontId="41" fillId="0" borderId="96" xfId="56" applyFont="1" applyBorder="1" applyAlignment="1">
      <alignment horizontal="left" wrapText="1"/>
    </xf>
    <xf numFmtId="183" fontId="41" fillId="0" borderId="96" xfId="56" applyNumberFormat="1" applyFont="1" applyBorder="1" applyAlignment="1">
      <alignment horizontal="center"/>
    </xf>
    <xf numFmtId="0" fontId="41" fillId="0" borderId="96" xfId="56" applyFont="1" applyBorder="1"/>
    <xf numFmtId="168" fontId="41" fillId="0" borderId="96" xfId="56" applyNumberFormat="1" applyFont="1" applyBorder="1" applyAlignment="1">
      <alignment horizontal="center"/>
    </xf>
    <xf numFmtId="0" fontId="41" fillId="0" borderId="96" xfId="56" applyFont="1" applyBorder="1" applyAlignment="1">
      <alignment wrapText="1"/>
    </xf>
    <xf numFmtId="37" fontId="41" fillId="0" borderId="96" xfId="56" applyNumberFormat="1" applyFont="1" applyBorder="1" applyAlignment="1">
      <alignment horizontal="center"/>
    </xf>
    <xf numFmtId="187" fontId="41" fillId="0" borderId="96" xfId="56" applyNumberFormat="1" applyFont="1" applyBorder="1" applyAlignment="1">
      <alignment horizontal="center"/>
    </xf>
    <xf numFmtId="185" fontId="41" fillId="0" borderId="96" xfId="56" applyNumberFormat="1" applyFont="1" applyBorder="1" applyAlignment="1">
      <alignment horizontal="center"/>
    </xf>
    <xf numFmtId="186" fontId="41" fillId="0" borderId="96" xfId="56" applyNumberFormat="1" applyFont="1" applyBorder="1" applyAlignment="1">
      <alignment horizontal="center"/>
    </xf>
    <xf numFmtId="2" fontId="41" fillId="0" borderId="96" xfId="56" applyNumberFormat="1" applyFont="1" applyBorder="1" applyAlignment="1">
      <alignment horizontal="center"/>
    </xf>
    <xf numFmtId="0" fontId="16" fillId="23" borderId="96" xfId="56" applyFont="1" applyFill="1" applyBorder="1" applyAlignment="1">
      <alignment vertical="center"/>
    </xf>
    <xf numFmtId="0" fontId="16" fillId="23" borderId="96" xfId="56" applyFont="1" applyFill="1" applyBorder="1" applyAlignment="1">
      <alignment horizontal="center" wrapText="1"/>
    </xf>
    <xf numFmtId="37" fontId="113" fillId="47" borderId="96" xfId="56" applyNumberFormat="1" applyFont="1" applyFill="1" applyBorder="1" applyAlignment="1">
      <alignment horizontal="center"/>
    </xf>
    <xf numFmtId="0" fontId="0" fillId="0" borderId="90" xfId="0" applyBorder="1"/>
    <xf numFmtId="0" fontId="16" fillId="0" borderId="100" xfId="0" applyFont="1" applyBorder="1" applyAlignment="1">
      <alignment horizontal="right"/>
    </xf>
    <xf numFmtId="2" fontId="4" fillId="0" borderId="96" xfId="0" applyNumberFormat="1" applyFont="1" applyBorder="1"/>
    <xf numFmtId="0" fontId="143" fillId="0" borderId="96" xfId="0" applyFont="1" applyBorder="1"/>
    <xf numFmtId="167" fontId="0" fillId="36" borderId="96" xfId="0" applyNumberFormat="1" applyFill="1" applyBorder="1"/>
    <xf numFmtId="167" fontId="4" fillId="36" borderId="96" xfId="0" applyNumberFormat="1" applyFont="1" applyFill="1" applyBorder="1"/>
    <xf numFmtId="10" fontId="4" fillId="0" borderId="96" xfId="65" applyNumberFormat="1" applyFont="1" applyBorder="1"/>
    <xf numFmtId="0" fontId="28" fillId="0" borderId="129" xfId="0" applyFont="1" applyBorder="1"/>
    <xf numFmtId="0" fontId="0" fillId="0" borderId="129" xfId="0" applyBorder="1"/>
    <xf numFmtId="184" fontId="0" fillId="0" borderId="129" xfId="0" applyNumberFormat="1" applyBorder="1"/>
    <xf numFmtId="181" fontId="0" fillId="0" borderId="129" xfId="0" applyNumberFormat="1" applyBorder="1"/>
    <xf numFmtId="0" fontId="114" fillId="0" borderId="0" xfId="0" applyFont="1"/>
    <xf numFmtId="3" fontId="4" fillId="0" borderId="96" xfId="33" quotePrefix="1" applyNumberFormat="1" applyFill="1" applyBorder="1" applyAlignment="1">
      <alignment horizontal="right" vertical="center" wrapText="1"/>
    </xf>
    <xf numFmtId="0" fontId="191" fillId="0" borderId="0" xfId="0" applyFont="1"/>
    <xf numFmtId="0" fontId="194" fillId="0" borderId="0" xfId="0" applyFont="1"/>
    <xf numFmtId="184" fontId="0" fillId="0" borderId="0" xfId="0" applyNumberFormat="1"/>
    <xf numFmtId="3" fontId="110" fillId="0" borderId="0" xfId="56" applyNumberFormat="1" applyFont="1" applyAlignment="1">
      <alignment horizontal="right"/>
    </xf>
    <xf numFmtId="2" fontId="110" fillId="0" borderId="115" xfId="59" applyNumberFormat="1" applyFont="1" applyBorder="1" applyAlignment="1">
      <alignment horizontal="right"/>
    </xf>
    <xf numFmtId="3" fontId="110" fillId="0" borderId="99" xfId="59" applyNumberFormat="1" applyFont="1" applyBorder="1" applyAlignment="1">
      <alignment horizontal="right"/>
    </xf>
    <xf numFmtId="3" fontId="111" fillId="0" borderId="0" xfId="59" applyNumberFormat="1" applyFont="1" applyAlignment="1">
      <alignment horizontal="right"/>
    </xf>
    <xf numFmtId="3" fontId="110" fillId="0" borderId="0" xfId="59" applyNumberFormat="1" applyFont="1" applyAlignment="1">
      <alignment horizontal="right"/>
    </xf>
    <xf numFmtId="0" fontId="134" fillId="0" borderId="0" xfId="0" applyFont="1"/>
    <xf numFmtId="0" fontId="199" fillId="0" borderId="0" xfId="0" applyFont="1"/>
    <xf numFmtId="0" fontId="201" fillId="0" borderId="63" xfId="0" applyFont="1" applyBorder="1"/>
    <xf numFmtId="0" fontId="199" fillId="0" borderId="58" xfId="0" applyFont="1" applyBorder="1"/>
    <xf numFmtId="0" fontId="134" fillId="0" borderId="58" xfId="0" applyFont="1" applyBorder="1"/>
    <xf numFmtId="0" fontId="134" fillId="0" borderId="64" xfId="0" applyFont="1" applyBorder="1"/>
    <xf numFmtId="0" fontId="134" fillId="0" borderId="70" xfId="0" applyFont="1" applyBorder="1" applyAlignment="1">
      <alignment horizontal="right"/>
    </xf>
    <xf numFmtId="0" fontId="134" fillId="0" borderId="71" xfId="0" applyFont="1" applyBorder="1"/>
    <xf numFmtId="0" fontId="134" fillId="0" borderId="70" xfId="0" applyFont="1" applyBorder="1"/>
    <xf numFmtId="220" fontId="134" fillId="0" borderId="0" xfId="519" applyNumberFormat="1" applyFont="1" applyAlignment="1">
      <alignment horizontal="right"/>
    </xf>
    <xf numFmtId="221" fontId="134" fillId="0" borderId="0" xfId="519" applyNumberFormat="1" applyFont="1"/>
    <xf numFmtId="221" fontId="134" fillId="0" borderId="71" xfId="519" applyNumberFormat="1" applyFont="1" applyBorder="1"/>
    <xf numFmtId="0" fontId="198" fillId="0" borderId="0" xfId="0" applyFont="1"/>
    <xf numFmtId="220" fontId="134" fillId="0" borderId="71" xfId="519" applyNumberFormat="1" applyFont="1" applyBorder="1" applyAlignment="1">
      <alignment horizontal="right"/>
    </xf>
    <xf numFmtId="0" fontId="202" fillId="0" borderId="70" xfId="0" applyFont="1" applyBorder="1" applyAlignment="1">
      <alignment horizontal="right"/>
    </xf>
    <xf numFmtId="0" fontId="202" fillId="0" borderId="70" xfId="0" applyFont="1" applyBorder="1"/>
    <xf numFmtId="0" fontId="201" fillId="0" borderId="65" xfId="0" applyFont="1" applyBorder="1" applyAlignment="1">
      <alignment horizontal="right"/>
    </xf>
    <xf numFmtId="0" fontId="199" fillId="0" borderId="66" xfId="0" applyFont="1" applyBorder="1"/>
    <xf numFmtId="0" fontId="201" fillId="0" borderId="63" xfId="0" applyFont="1" applyBorder="1" applyAlignment="1">
      <alignment wrapText="1"/>
    </xf>
    <xf numFmtId="222" fontId="134" fillId="0" borderId="0" xfId="519" applyNumberFormat="1" applyFont="1" applyAlignment="1">
      <alignment horizontal="right"/>
    </xf>
    <xf numFmtId="222" fontId="134" fillId="0" borderId="71" xfId="519" applyNumberFormat="1" applyFont="1" applyBorder="1" applyAlignment="1">
      <alignment horizontal="right"/>
    </xf>
    <xf numFmtId="221" fontId="134" fillId="0" borderId="66" xfId="519" applyNumberFormat="1" applyFont="1" applyBorder="1"/>
    <xf numFmtId="221" fontId="134" fillId="0" borderId="74" xfId="519" applyNumberFormat="1" applyFont="1" applyBorder="1"/>
    <xf numFmtId="220" fontId="134" fillId="0" borderId="66" xfId="519" applyNumberFormat="1" applyFont="1" applyBorder="1" applyAlignment="1">
      <alignment horizontal="right"/>
    </xf>
    <xf numFmtId="220" fontId="134" fillId="0" borderId="74" xfId="519" applyNumberFormat="1" applyFont="1" applyBorder="1" applyAlignment="1">
      <alignment horizontal="right"/>
    </xf>
    <xf numFmtId="0" fontId="204" fillId="0" borderId="0" xfId="0" applyFont="1"/>
    <xf numFmtId="0" fontId="203" fillId="0" borderId="0" xfId="0" applyFont="1"/>
    <xf numFmtId="0" fontId="205" fillId="0" borderId="63" xfId="0" applyFont="1" applyBorder="1"/>
    <xf numFmtId="0" fontId="205" fillId="0" borderId="65" xfId="0" applyFont="1" applyBorder="1" applyAlignment="1">
      <alignment horizontal="right"/>
    </xf>
    <xf numFmtId="0" fontId="206" fillId="0" borderId="0" xfId="0" applyFont="1"/>
    <xf numFmtId="0" fontId="206" fillId="0" borderId="58" xfId="0" applyFont="1" applyBorder="1"/>
    <xf numFmtId="0" fontId="134" fillId="0" borderId="58" xfId="0" applyFont="1" applyBorder="1" applyAlignment="1">
      <alignment horizontal="right"/>
    </xf>
    <xf numFmtId="0" fontId="134" fillId="0" borderId="64" xfId="0" applyFont="1" applyBorder="1" applyAlignment="1">
      <alignment horizontal="right"/>
    </xf>
    <xf numFmtId="0" fontId="206" fillId="0" borderId="66" xfId="0" applyFont="1" applyBorder="1"/>
    <xf numFmtId="0" fontId="209" fillId="0" borderId="0" xfId="0" applyFont="1"/>
    <xf numFmtId="9" fontId="5" fillId="0" borderId="96" xfId="65" applyFont="1" applyBorder="1" applyAlignment="1">
      <alignment horizontal="right"/>
    </xf>
    <xf numFmtId="1" fontId="40" fillId="0" borderId="60" xfId="65" applyNumberFormat="1" applyFont="1" applyBorder="1" applyAlignment="1">
      <alignment horizontal="right"/>
    </xf>
    <xf numFmtId="9" fontId="5" fillId="0" borderId="105" xfId="65" applyFont="1" applyBorder="1" applyAlignment="1">
      <alignment horizontal="right"/>
    </xf>
    <xf numFmtId="221" fontId="134" fillId="0" borderId="0" xfId="0" applyNumberFormat="1" applyFont="1"/>
    <xf numFmtId="225" fontId="0" fillId="0" borderId="0" xfId="0" applyNumberFormat="1"/>
    <xf numFmtId="9" fontId="5" fillId="0" borderId="99" xfId="65" applyFont="1" applyBorder="1"/>
    <xf numFmtId="180" fontId="210" fillId="0" borderId="99" xfId="0" applyNumberFormat="1" applyFont="1" applyBorder="1"/>
    <xf numFmtId="164" fontId="210" fillId="0" borderId="101" xfId="0" applyNumberFormat="1" applyFont="1" applyBorder="1"/>
    <xf numFmtId="0" fontId="104" fillId="0" borderId="0" xfId="0" applyFont="1"/>
    <xf numFmtId="0" fontId="211" fillId="0" borderId="101" xfId="0" applyFont="1" applyBorder="1"/>
    <xf numFmtId="1" fontId="210" fillId="0" borderId="115" xfId="0" applyNumberFormat="1" applyFont="1" applyBorder="1"/>
    <xf numFmtId="9" fontId="16" fillId="0" borderId="0" xfId="65" applyFont="1" applyBorder="1" applyAlignment="1">
      <alignment vertical="center" wrapText="1"/>
    </xf>
    <xf numFmtId="167" fontId="212" fillId="0" borderId="0" xfId="0" applyNumberFormat="1" applyFont="1" applyAlignment="1">
      <alignment vertical="top" shrinkToFit="1"/>
    </xf>
    <xf numFmtId="3" fontId="127" fillId="0" borderId="0" xfId="65" quotePrefix="1" applyNumberFormat="1" applyFont="1" applyFill="1" applyAlignment="1"/>
    <xf numFmtId="4" fontId="14" fillId="46" borderId="0" xfId="65" applyNumberFormat="1" applyFont="1" applyFill="1" applyAlignment="1"/>
    <xf numFmtId="0" fontId="14" fillId="46" borderId="0" xfId="101" applyFont="1" applyFill="1"/>
    <xf numFmtId="3" fontId="89" fillId="0" borderId="96" xfId="0" applyNumberFormat="1" applyFont="1" applyBorder="1"/>
    <xf numFmtId="2" fontId="134" fillId="0" borderId="0" xfId="519" applyNumberFormat="1" applyFont="1" applyAlignment="1">
      <alignment horizontal="right"/>
    </xf>
    <xf numFmtId="0" fontId="213" fillId="0" borderId="0" xfId="0" applyFont="1"/>
    <xf numFmtId="0" fontId="0" fillId="0" borderId="96" xfId="0" applyBorder="1" applyAlignment="1">
      <alignment horizontal="center"/>
    </xf>
    <xf numFmtId="164" fontId="0" fillId="0" borderId="96" xfId="0" applyNumberFormat="1" applyBorder="1"/>
    <xf numFmtId="164" fontId="0" fillId="0" borderId="96" xfId="65" applyNumberFormat="1" applyFont="1" applyFill="1" applyBorder="1"/>
    <xf numFmtId="164" fontId="4" fillId="0" borderId="96" xfId="65" applyNumberFormat="1" applyFont="1" applyFill="1" applyBorder="1"/>
    <xf numFmtId="164" fontId="4" fillId="0" borderId="0" xfId="0" applyNumberFormat="1" applyFont="1"/>
    <xf numFmtId="164" fontId="4" fillId="0" borderId="96" xfId="0" applyNumberFormat="1" applyFont="1" applyBorder="1"/>
    <xf numFmtId="0" fontId="0" fillId="88" borderId="0" xfId="0" applyFill="1"/>
    <xf numFmtId="0" fontId="0" fillId="89" borderId="0" xfId="0" applyFill="1"/>
    <xf numFmtId="226" fontId="4" fillId="0" borderId="0" xfId="0" applyNumberFormat="1" applyFont="1"/>
    <xf numFmtId="0" fontId="4" fillId="0" borderId="0" xfId="56" applyAlignment="1">
      <alignment vertical="center" wrapText="1"/>
    </xf>
    <xf numFmtId="164" fontId="0" fillId="0" borderId="0" xfId="65" applyNumberFormat="1" applyFont="1" applyFill="1" applyBorder="1"/>
    <xf numFmtId="0" fontId="0" fillId="90" borderId="0" xfId="0" applyFill="1"/>
    <xf numFmtId="164" fontId="0" fillId="90" borderId="0" xfId="65" applyNumberFormat="1" applyFont="1" applyFill="1" applyBorder="1"/>
    <xf numFmtId="164" fontId="0" fillId="90" borderId="0" xfId="0" applyNumberFormat="1" applyFill="1"/>
    <xf numFmtId="164" fontId="4" fillId="90" borderId="0" xfId="0" applyNumberFormat="1" applyFont="1" applyFill="1"/>
    <xf numFmtId="0" fontId="213" fillId="0" borderId="66" xfId="0" applyFont="1" applyBorder="1"/>
    <xf numFmtId="0" fontId="0" fillId="0" borderId="66" xfId="0" applyBorder="1"/>
    <xf numFmtId="0" fontId="4" fillId="0" borderId="66" xfId="0" applyFont="1" applyBorder="1"/>
    <xf numFmtId="9" fontId="85" fillId="46" borderId="0" xfId="65" applyFont="1" applyFill="1" applyBorder="1"/>
    <xf numFmtId="9" fontId="85" fillId="46" borderId="101" xfId="65" applyFont="1" applyFill="1" applyBorder="1"/>
    <xf numFmtId="2" fontId="134" fillId="0" borderId="66" xfId="519" applyNumberFormat="1" applyFont="1" applyBorder="1" applyAlignment="1">
      <alignment horizontal="right"/>
    </xf>
    <xf numFmtId="0" fontId="205" fillId="0" borderId="65" xfId="0" applyFont="1" applyBorder="1" applyAlignment="1">
      <alignment horizontal="left"/>
    </xf>
    <xf numFmtId="0" fontId="205" fillId="0" borderId="66" xfId="0" applyFont="1" applyBorder="1" applyAlignment="1">
      <alignment horizontal="left"/>
    </xf>
    <xf numFmtId="0" fontId="134" fillId="0" borderId="63" xfId="0" applyFont="1" applyBorder="1"/>
    <xf numFmtId="0" fontId="0" fillId="0" borderId="58" xfId="0" applyBorder="1"/>
    <xf numFmtId="0" fontId="0" fillId="0" borderId="64" xfId="0" applyBorder="1"/>
    <xf numFmtId="0" fontId="134" fillId="0" borderId="66" xfId="0" applyFont="1" applyBorder="1"/>
    <xf numFmtId="0" fontId="214" fillId="0" borderId="0" xfId="0" applyFont="1"/>
    <xf numFmtId="164" fontId="98" fillId="0" borderId="0" xfId="0" applyNumberFormat="1" applyFont="1"/>
    <xf numFmtId="49" fontId="216" fillId="0" borderId="0" xfId="520" applyNumberFormat="1"/>
    <xf numFmtId="0" fontId="16" fillId="29" borderId="115" xfId="0" applyFont="1" applyFill="1" applyBorder="1"/>
    <xf numFmtId="0" fontId="4" fillId="0" borderId="99" xfId="0" applyFont="1" applyBorder="1"/>
    <xf numFmtId="223" fontId="134" fillId="0" borderId="0" xfId="519" applyNumberFormat="1" applyFont="1"/>
    <xf numFmtId="224" fontId="134" fillId="0" borderId="0" xfId="519" applyNumberFormat="1" applyFont="1" applyAlignment="1">
      <alignment horizontal="right"/>
    </xf>
    <xf numFmtId="227" fontId="134" fillId="0" borderId="0" xfId="519" applyNumberFormat="1" applyFont="1" applyAlignment="1">
      <alignment horizontal="right"/>
    </xf>
    <xf numFmtId="9" fontId="134" fillId="0" borderId="0" xfId="65" applyFont="1" applyBorder="1" applyAlignment="1">
      <alignment horizontal="right"/>
    </xf>
    <xf numFmtId="9" fontId="134" fillId="0" borderId="71" xfId="65" applyFont="1" applyBorder="1" applyAlignment="1">
      <alignment horizontal="right"/>
    </xf>
    <xf numFmtId="9" fontId="134" fillId="0" borderId="66" xfId="65" applyFont="1" applyBorder="1" applyAlignment="1">
      <alignment horizontal="right"/>
    </xf>
    <xf numFmtId="9" fontId="134" fillId="0" borderId="74" xfId="65" applyFont="1" applyBorder="1" applyAlignment="1">
      <alignment horizontal="right"/>
    </xf>
    <xf numFmtId="43" fontId="109" fillId="0" borderId="0" xfId="33" applyFont="1"/>
    <xf numFmtId="0" fontId="4" fillId="43" borderId="0" xfId="50" applyFill="1" applyAlignment="1">
      <alignment wrapText="1"/>
    </xf>
    <xf numFmtId="168" fontId="134" fillId="0" borderId="0" xfId="0" applyNumberFormat="1" applyFont="1"/>
    <xf numFmtId="193" fontId="0" fillId="0" borderId="0" xfId="0" applyNumberFormat="1"/>
    <xf numFmtId="228" fontId="134" fillId="0" borderId="0" xfId="0" applyNumberFormat="1" applyFont="1"/>
    <xf numFmtId="223" fontId="134" fillId="0" borderId="71" xfId="519" applyNumberFormat="1" applyFont="1" applyBorder="1"/>
    <xf numFmtId="0" fontId="117" fillId="0" borderId="58" xfId="101" applyFont="1" applyBorder="1" applyAlignment="1">
      <alignment horizontal="center"/>
    </xf>
    <xf numFmtId="0" fontId="97" fillId="47" borderId="96" xfId="0" applyFont="1" applyFill="1" applyBorder="1"/>
    <xf numFmtId="1" fontId="0" fillId="36" borderId="0" xfId="57" applyNumberFormat="1" applyFont="1" applyFill="1"/>
    <xf numFmtId="3" fontId="127" fillId="0" borderId="0" xfId="65" quotePrefix="1" applyNumberFormat="1" applyFont="1"/>
    <xf numFmtId="2" fontId="0" fillId="28" borderId="0" xfId="56" applyNumberFormat="1" applyFont="1" applyFill="1" applyAlignment="1">
      <alignment horizontal="right" wrapText="1"/>
    </xf>
    <xf numFmtId="0" fontId="14" fillId="46" borderId="0" xfId="65" applyNumberFormat="1" applyFont="1" applyFill="1"/>
    <xf numFmtId="9" fontId="14" fillId="0" borderId="0" xfId="65" applyFont="1"/>
    <xf numFmtId="43" fontId="14" fillId="0" borderId="0" xfId="33" applyFont="1"/>
    <xf numFmtId="9" fontId="14" fillId="0" borderId="0" xfId="33" applyNumberFormat="1" applyFont="1"/>
    <xf numFmtId="0" fontId="0" fillId="0" borderId="0" xfId="50" applyFont="1"/>
    <xf numFmtId="22" fontId="0" fillId="0" borderId="0" xfId="50" applyNumberFormat="1" applyFont="1"/>
    <xf numFmtId="14" fontId="0" fillId="0" borderId="0" xfId="50" applyNumberFormat="1" applyFont="1"/>
    <xf numFmtId="0" fontId="0" fillId="23" borderId="68" xfId="50" applyFont="1" applyFill="1" applyBorder="1"/>
    <xf numFmtId="0" fontId="0" fillId="23" borderId="69" xfId="50" applyFont="1" applyFill="1" applyBorder="1"/>
    <xf numFmtId="0" fontId="0" fillId="0" borderId="70" xfId="50" applyFont="1" applyBorder="1"/>
    <xf numFmtId="43" fontId="0" fillId="0" borderId="0" xfId="50" applyNumberFormat="1" applyFont="1"/>
    <xf numFmtId="8" fontId="0" fillId="0" borderId="0" xfId="50" applyNumberFormat="1" applyFont="1"/>
    <xf numFmtId="0" fontId="0" fillId="0" borderId="71" xfId="50" applyFont="1" applyBorder="1"/>
    <xf numFmtId="0" fontId="0" fillId="0" borderId="70" xfId="50" applyFont="1" applyBorder="1" applyAlignment="1">
      <alignment horizontal="left" indent="1"/>
    </xf>
    <xf numFmtId="0" fontId="0" fillId="0" borderId="0" xfId="50" applyFont="1" applyAlignment="1">
      <alignment horizontal="center"/>
    </xf>
    <xf numFmtId="43" fontId="0" fillId="0" borderId="71" xfId="50" applyNumberFormat="1" applyFont="1" applyBorder="1"/>
    <xf numFmtId="9" fontId="0" fillId="0" borderId="70" xfId="50" applyNumberFormat="1" applyFont="1" applyBorder="1" applyAlignment="1">
      <alignment horizontal="left" indent="1"/>
    </xf>
    <xf numFmtId="9" fontId="0" fillId="0" borderId="0" xfId="50" applyNumberFormat="1" applyFont="1" applyAlignment="1">
      <alignment horizontal="center"/>
    </xf>
    <xf numFmtId="0" fontId="0" fillId="0" borderId="65" xfId="50" applyFont="1" applyBorder="1" applyAlignment="1">
      <alignment horizontal="left" indent="1"/>
    </xf>
    <xf numFmtId="0" fontId="0" fillId="0" borderId="66" xfId="50" applyFont="1" applyBorder="1" applyAlignment="1">
      <alignment horizontal="center"/>
    </xf>
    <xf numFmtId="43" fontId="0" fillId="0" borderId="74" xfId="50" applyNumberFormat="1" applyFont="1" applyBorder="1"/>
    <xf numFmtId="0" fontId="0" fillId="0" borderId="0" xfId="50" applyFont="1" applyAlignment="1">
      <alignment horizontal="left"/>
    </xf>
    <xf numFmtId="9" fontId="0" fillId="0" borderId="71" xfId="106" applyFont="1" applyBorder="1"/>
    <xf numFmtId="9" fontId="0" fillId="0" borderId="74" xfId="106" applyFont="1" applyBorder="1"/>
    <xf numFmtId="0" fontId="0" fillId="0" borderId="65" xfId="50" applyFont="1" applyBorder="1"/>
    <xf numFmtId="0" fontId="0" fillId="0" borderId="66" xfId="50" applyFont="1" applyBorder="1"/>
    <xf numFmtId="0" fontId="0" fillId="0" borderId="74" xfId="50" applyFont="1" applyBorder="1"/>
    <xf numFmtId="0" fontId="0" fillId="0" borderId="75" xfId="50" applyFont="1" applyBorder="1"/>
    <xf numFmtId="0" fontId="0" fillId="0" borderId="76" xfId="50" applyFont="1" applyBorder="1"/>
    <xf numFmtId="0" fontId="0" fillId="0" borderId="77" xfId="50" applyFont="1" applyBorder="1"/>
    <xf numFmtId="0" fontId="0" fillId="0" borderId="0" xfId="104" applyFont="1"/>
    <xf numFmtId="3" fontId="114" fillId="47" borderId="96" xfId="0" applyNumberFormat="1" applyFont="1" applyFill="1" applyBorder="1"/>
    <xf numFmtId="3" fontId="97" fillId="47" borderId="96" xfId="0" applyNumberFormat="1" applyFont="1" applyFill="1" applyBorder="1"/>
    <xf numFmtId="3" fontId="97" fillId="47" borderId="105" xfId="0" applyNumberFormat="1" applyFont="1" applyFill="1" applyBorder="1"/>
    <xf numFmtId="0" fontId="209" fillId="46" borderId="0" xfId="0" applyFont="1" applyFill="1"/>
    <xf numFmtId="3" fontId="114" fillId="47" borderId="114" xfId="0" applyNumberFormat="1" applyFont="1" applyFill="1" applyBorder="1"/>
    <xf numFmtId="9" fontId="5" fillId="0" borderId="96" xfId="65" applyFont="1" applyFill="1" applyBorder="1" applyAlignment="1">
      <alignment horizontal="right"/>
    </xf>
    <xf numFmtId="9" fontId="5" fillId="0" borderId="96" xfId="65" applyFont="1" applyBorder="1"/>
    <xf numFmtId="0" fontId="40" fillId="0" borderId="60" xfId="50" applyFont="1" applyBorder="1"/>
    <xf numFmtId="1" fontId="40" fillId="0" borderId="60" xfId="50" applyNumberFormat="1" applyFont="1" applyBorder="1" applyAlignment="1">
      <alignment horizontal="right"/>
    </xf>
    <xf numFmtId="1" fontId="40" fillId="0" borderId="61" xfId="50" applyNumberFormat="1" applyFont="1" applyBorder="1" applyAlignment="1">
      <alignment horizontal="right"/>
    </xf>
    <xf numFmtId="9" fontId="5" fillId="0" borderId="111" xfId="65" applyFont="1" applyFill="1" applyBorder="1" applyAlignment="1">
      <alignment horizontal="right"/>
    </xf>
    <xf numFmtId="9" fontId="5" fillId="0" borderId="105" xfId="65" applyFont="1" applyBorder="1"/>
    <xf numFmtId="9" fontId="5" fillId="0" borderId="105" xfId="65" applyFont="1" applyFill="1" applyBorder="1" applyAlignment="1">
      <alignment horizontal="right"/>
    </xf>
    <xf numFmtId="9" fontId="5" fillId="0" borderId="121" xfId="65" applyFont="1" applyFill="1" applyBorder="1" applyAlignment="1">
      <alignment horizontal="right"/>
    </xf>
    <xf numFmtId="9" fontId="5" fillId="36" borderId="0" xfId="50" applyNumberFormat="1" applyFont="1" applyFill="1"/>
    <xf numFmtId="9" fontId="5" fillId="36" borderId="0" xfId="65" applyFont="1" applyFill="1"/>
    <xf numFmtId="166" fontId="127" fillId="0" borderId="0" xfId="65" applyNumberFormat="1" applyFont="1" applyFill="1" applyAlignment="1"/>
    <xf numFmtId="0" fontId="170" fillId="0" borderId="96" xfId="0" applyFont="1" applyBorder="1"/>
    <xf numFmtId="2" fontId="170" fillId="91" borderId="96" xfId="0" applyNumberFormat="1" applyFont="1" applyFill="1" applyBorder="1"/>
    <xf numFmtId="0" fontId="16" fillId="91" borderId="0" xfId="0" applyFont="1" applyFill="1"/>
    <xf numFmtId="166" fontId="0" fillId="0" borderId="96" xfId="65" applyNumberFormat="1" applyFont="1" applyBorder="1"/>
    <xf numFmtId="10" fontId="4" fillId="44" borderId="101" xfId="65" applyNumberFormat="1" applyFont="1" applyFill="1" applyBorder="1"/>
    <xf numFmtId="10" fontId="135" fillId="0" borderId="101" xfId="65" applyNumberFormat="1" applyFont="1" applyFill="1" applyBorder="1"/>
    <xf numFmtId="166" fontId="4" fillId="0" borderId="0" xfId="65" applyNumberFormat="1" applyFont="1" applyFill="1" applyBorder="1"/>
    <xf numFmtId="10" fontId="0" fillId="0" borderId="0" xfId="65" applyNumberFormat="1" applyFont="1"/>
    <xf numFmtId="166" fontId="135" fillId="0" borderId="0" xfId="65" applyNumberFormat="1" applyFont="1" applyFill="1" applyBorder="1"/>
    <xf numFmtId="180" fontId="0" fillId="0" borderId="101" xfId="0" applyNumberFormat="1" applyBorder="1"/>
    <xf numFmtId="180" fontId="135" fillId="0" borderId="0" xfId="0" applyNumberFormat="1" applyFont="1"/>
    <xf numFmtId="4" fontId="135" fillId="0" borderId="0" xfId="0" applyNumberFormat="1" applyFont="1"/>
    <xf numFmtId="0" fontId="14" fillId="92" borderId="0" xfId="101" applyFont="1" applyFill="1"/>
    <xf numFmtId="166" fontId="14" fillId="92" borderId="0" xfId="65" applyNumberFormat="1" applyFont="1" applyFill="1" applyAlignment="1"/>
    <xf numFmtId="166" fontId="127" fillId="92" borderId="0" xfId="65" quotePrefix="1" applyNumberFormat="1" applyFont="1" applyFill="1" applyAlignment="1"/>
    <xf numFmtId="3" fontId="127" fillId="92" borderId="0" xfId="65" applyNumberFormat="1" applyFont="1" applyFill="1" applyAlignment="1"/>
    <xf numFmtId="0" fontId="127" fillId="92" borderId="0" xfId="101" applyFont="1" applyFill="1"/>
    <xf numFmtId="9" fontId="14" fillId="92" borderId="0" xfId="65" applyFont="1" applyFill="1" applyAlignment="1"/>
    <xf numFmtId="0" fontId="206" fillId="0" borderId="0" xfId="0" applyFont="1" applyAlignment="1">
      <alignment vertical="center"/>
    </xf>
    <xf numFmtId="0" fontId="134" fillId="0" borderId="0" xfId="0" applyFont="1" applyAlignment="1">
      <alignment horizontal="center"/>
    </xf>
    <xf numFmtId="165" fontId="4" fillId="0" borderId="0" xfId="33" applyNumberFormat="1" applyFont="1" applyFill="1" applyAlignment="1">
      <alignment horizontal="right" vertical="center" wrapText="1" indent="1"/>
    </xf>
    <xf numFmtId="165" fontId="111" fillId="0" borderId="96" xfId="33" applyNumberFormat="1" applyFont="1" applyFill="1" applyBorder="1" applyAlignment="1">
      <alignment horizontal="right" vertical="center" wrapText="1" indent="1"/>
    </xf>
    <xf numFmtId="166" fontId="111" fillId="0" borderId="0" xfId="65" applyNumberFormat="1" applyFont="1" applyFill="1" applyAlignment="1">
      <alignment horizontal="right" vertical="center" wrapText="1" indent="1"/>
    </xf>
    <xf numFmtId="9" fontId="5" fillId="0" borderId="99" xfId="65" applyFont="1" applyFill="1" applyBorder="1" applyAlignment="1">
      <alignment horizontal="right"/>
    </xf>
    <xf numFmtId="9" fontId="5" fillId="0" borderId="101" xfId="65" applyFont="1" applyBorder="1" applyAlignment="1">
      <alignment horizontal="right"/>
    </xf>
    <xf numFmtId="2" fontId="4" fillId="47" borderId="0" xfId="56" applyNumberFormat="1" applyFill="1" applyAlignment="1">
      <alignment horizontal="right" wrapText="1"/>
    </xf>
    <xf numFmtId="0" fontId="217" fillId="0" borderId="0" xfId="0" applyFont="1"/>
    <xf numFmtId="9" fontId="146" fillId="46" borderId="0" xfId="65" applyFont="1" applyFill="1" applyAlignment="1">
      <alignment horizontal="left"/>
    </xf>
    <xf numFmtId="0" fontId="0" fillId="46" borderId="0" xfId="0" applyFill="1"/>
    <xf numFmtId="0" fontId="170" fillId="91" borderId="96" xfId="0" applyFont="1" applyFill="1" applyBorder="1"/>
    <xf numFmtId="0" fontId="0" fillId="46" borderId="0" xfId="56" applyFont="1" applyFill="1"/>
    <xf numFmtId="0" fontId="4" fillId="46" borderId="0" xfId="56" applyFill="1" applyAlignment="1">
      <alignment horizontal="right"/>
    </xf>
    <xf numFmtId="9" fontId="94" fillId="36" borderId="0" xfId="65" applyFont="1" applyFill="1"/>
    <xf numFmtId="0" fontId="40" fillId="46" borderId="0" xfId="50" applyFont="1" applyFill="1"/>
    <xf numFmtId="3" fontId="0" fillId="36" borderId="96" xfId="33" applyNumberFormat="1" applyFont="1" applyFill="1" applyBorder="1" applyAlignment="1">
      <alignment horizontal="right" vertical="center" wrapText="1"/>
    </xf>
    <xf numFmtId="3" fontId="0" fillId="36" borderId="0" xfId="56" applyNumberFormat="1" applyFont="1" applyFill="1" applyAlignment="1">
      <alignment horizontal="right"/>
    </xf>
    <xf numFmtId="3" fontId="0" fillId="36" borderId="0" xfId="57" applyNumberFormat="1" applyFont="1" applyFill="1" applyAlignment="1">
      <alignment horizontal="right"/>
    </xf>
    <xf numFmtId="3" fontId="0" fillId="47" borderId="0" xfId="56" applyNumberFormat="1" applyFont="1" applyFill="1" applyAlignment="1">
      <alignment horizontal="right"/>
    </xf>
    <xf numFmtId="3" fontId="0" fillId="0" borderId="0" xfId="56" applyNumberFormat="1" applyFont="1" applyAlignment="1">
      <alignment horizontal="right"/>
    </xf>
    <xf numFmtId="22" fontId="4" fillId="0" borderId="0" xfId="50" applyNumberFormat="1" applyAlignment="1">
      <alignment horizontal="left"/>
    </xf>
    <xf numFmtId="0" fontId="28" fillId="23" borderId="72" xfId="50" applyFont="1" applyFill="1" applyBorder="1" applyAlignment="1">
      <alignment horizontal="right"/>
    </xf>
    <xf numFmtId="0" fontId="28" fillId="23" borderId="73" xfId="50" applyFont="1" applyFill="1" applyBorder="1" applyAlignment="1">
      <alignment horizontal="right"/>
    </xf>
    <xf numFmtId="0" fontId="16" fillId="0" borderId="0" xfId="50" applyFont="1" applyAlignment="1">
      <alignment horizontal="center" vertical="center" textRotation="90" wrapText="1"/>
    </xf>
    <xf numFmtId="0" fontId="117" fillId="0" borderId="58" xfId="50" applyFont="1" applyBorder="1" applyAlignment="1">
      <alignment horizontal="center" wrapText="1"/>
    </xf>
    <xf numFmtId="0" fontId="117" fillId="0" borderId="66" xfId="50" applyFont="1" applyBorder="1" applyAlignment="1">
      <alignment horizontal="center" vertical="top" wrapText="1"/>
    </xf>
    <xf numFmtId="0" fontId="129" fillId="42" borderId="56" xfId="0" applyFont="1" applyFill="1" applyBorder="1" applyAlignment="1">
      <alignment horizontal="center"/>
    </xf>
    <xf numFmtId="0" fontId="129" fillId="42" borderId="57" xfId="0" applyFont="1" applyFill="1" applyBorder="1" applyAlignment="1">
      <alignment horizontal="center"/>
    </xf>
    <xf numFmtId="0" fontId="129" fillId="42" borderId="50" xfId="0" applyFont="1" applyFill="1" applyBorder="1" applyAlignment="1">
      <alignment horizontal="center" vertical="center"/>
    </xf>
    <xf numFmtId="0" fontId="129" fillId="42" borderId="106" xfId="0" applyFont="1" applyFill="1" applyBorder="1" applyAlignment="1">
      <alignment horizontal="center" vertical="center"/>
    </xf>
    <xf numFmtId="0" fontId="134" fillId="0" borderId="0" xfId="0" applyFont="1"/>
    <xf numFmtId="0" fontId="203" fillId="0" borderId="0" xfId="0" applyFont="1"/>
    <xf numFmtId="0" fontId="60" fillId="0" borderId="113" xfId="0" applyFont="1" applyBorder="1"/>
    <xf numFmtId="0" fontId="0" fillId="0" borderId="112" xfId="0" applyBorder="1"/>
    <xf numFmtId="0" fontId="4" fillId="23" borderId="115" xfId="0" applyFont="1" applyFill="1" applyBorder="1" applyAlignment="1">
      <alignment wrapText="1"/>
    </xf>
    <xf numFmtId="0" fontId="4" fillId="23" borderId="113" xfId="0" applyFont="1" applyFill="1" applyBorder="1" applyAlignment="1">
      <alignment wrapText="1"/>
    </xf>
    <xf numFmtId="0" fontId="0" fillId="0" borderId="116" xfId="0" applyBorder="1" applyAlignment="1">
      <alignment wrapText="1"/>
    </xf>
    <xf numFmtId="0" fontId="4" fillId="23" borderId="117" xfId="0" applyFont="1" applyFill="1" applyBorder="1" applyAlignment="1">
      <alignment wrapText="1"/>
    </xf>
    <xf numFmtId="0" fontId="4" fillId="23" borderId="112" xfId="0" applyFont="1" applyFill="1" applyBorder="1" applyAlignment="1">
      <alignment wrapText="1"/>
    </xf>
    <xf numFmtId="0" fontId="28" fillId="91" borderId="114" xfId="0" applyFont="1" applyFill="1" applyBorder="1" applyAlignment="1">
      <alignment horizontal="center" vertical="top" wrapText="1"/>
    </xf>
    <xf numFmtId="0" fontId="28" fillId="0" borderId="96" xfId="0" applyFont="1" applyBorder="1" applyAlignment="1">
      <alignment horizontal="center" vertical="top"/>
    </xf>
    <xf numFmtId="0" fontId="4" fillId="0" borderId="0" xfId="0" applyFont="1" applyAlignment="1">
      <alignment horizontal="left" vertical="top" wrapText="1"/>
    </xf>
    <xf numFmtId="0" fontId="4" fillId="0" borderId="0" xfId="0" applyFont="1" applyAlignment="1">
      <alignment horizontal="left" wrapText="1"/>
    </xf>
    <xf numFmtId="0" fontId="145" fillId="0" borderId="0" xfId="56" applyFont="1" applyAlignment="1">
      <alignment horizontal="center" wrapText="1"/>
    </xf>
    <xf numFmtId="0" fontId="143" fillId="0" borderId="0" xfId="0" applyFont="1" applyAlignment="1">
      <alignment horizontal="center" vertical="top"/>
    </xf>
    <xf numFmtId="0" fontId="104" fillId="0" borderId="0" xfId="0" applyFont="1" applyProtection="1">
      <protection locked="0"/>
    </xf>
    <xf numFmtId="0" fontId="105" fillId="0" borderId="0" xfId="0" applyFont="1" applyProtection="1">
      <protection locked="0"/>
    </xf>
    <xf numFmtId="0" fontId="78" fillId="0" borderId="0" xfId="60" applyFont="1" applyAlignment="1">
      <alignment horizontal="center" wrapText="1"/>
    </xf>
    <xf numFmtId="175" fontId="5" fillId="0" borderId="0" xfId="58" applyFont="1" applyAlignment="1">
      <alignment horizontal="left" wrapText="1"/>
    </xf>
    <xf numFmtId="0" fontId="78" fillId="0" borderId="0" xfId="60" applyFont="1" applyAlignment="1">
      <alignment horizontal="center" vertical="center" wrapText="1"/>
    </xf>
    <xf numFmtId="0" fontId="66" fillId="0" borderId="38" xfId="0" applyFont="1" applyBorder="1" applyAlignment="1">
      <alignment vertical="center" wrapText="1"/>
    </xf>
    <xf numFmtId="0" fontId="0" fillId="0" borderId="39" xfId="0" applyBorder="1" applyAlignment="1">
      <alignment vertical="center" wrapText="1"/>
    </xf>
    <xf numFmtId="0" fontId="0" fillId="0" borderId="34" xfId="0" applyBorder="1" applyAlignment="1">
      <alignment vertical="center" wrapText="1"/>
    </xf>
    <xf numFmtId="0" fontId="4" fillId="0" borderId="0" xfId="0" applyFont="1"/>
    <xf numFmtId="0" fontId="4" fillId="0" borderId="0" xfId="0" applyFont="1" applyAlignment="1">
      <alignment wrapText="1"/>
    </xf>
    <xf numFmtId="0" fontId="134" fillId="0" borderId="0" xfId="0" applyFont="1" applyAlignment="1">
      <alignment horizontal="center" vertical="center"/>
    </xf>
    <xf numFmtId="0" fontId="37" fillId="38" borderId="96" xfId="56" applyFont="1" applyFill="1" applyBorder="1" applyAlignment="1">
      <alignment horizontal="center"/>
    </xf>
    <xf numFmtId="0" fontId="37" fillId="38" borderId="113" xfId="56" applyFont="1" applyFill="1" applyBorder="1" applyAlignment="1">
      <alignment horizontal="center"/>
    </xf>
    <xf numFmtId="0" fontId="37" fillId="38" borderId="112" xfId="56" applyFont="1" applyFill="1" applyBorder="1" applyAlignment="1">
      <alignment horizontal="center"/>
    </xf>
    <xf numFmtId="0" fontId="37" fillId="38" borderId="95" xfId="56" applyFont="1" applyFill="1" applyBorder="1" applyAlignment="1">
      <alignment horizontal="center"/>
    </xf>
    <xf numFmtId="0" fontId="37" fillId="38" borderId="101" xfId="56" applyFont="1" applyFill="1" applyBorder="1" applyAlignment="1">
      <alignment horizontal="center"/>
    </xf>
    <xf numFmtId="0" fontId="37" fillId="38" borderId="113" xfId="0" applyFont="1" applyFill="1" applyBorder="1" applyAlignment="1">
      <alignment horizontal="center"/>
    </xf>
    <xf numFmtId="0" fontId="37" fillId="38" borderId="115" xfId="0" applyFont="1" applyFill="1" applyBorder="1" applyAlignment="1">
      <alignment horizontal="center"/>
    </xf>
    <xf numFmtId="0" fontId="37" fillId="38" borderId="112" xfId="0" applyFont="1" applyFill="1" applyBorder="1" applyAlignment="1">
      <alignment horizontal="center"/>
    </xf>
    <xf numFmtId="0" fontId="41" fillId="0" borderId="0" xfId="0" applyFont="1" applyAlignment="1">
      <alignment horizontal="left" wrapText="1"/>
    </xf>
    <xf numFmtId="0" fontId="16" fillId="0" borderId="0" xfId="0" applyFont="1" applyAlignment="1">
      <alignment horizontal="center"/>
    </xf>
    <xf numFmtId="0" fontId="117" fillId="0" borderId="58" xfId="101" applyFont="1" applyBorder="1" applyAlignment="1">
      <alignment horizontal="center"/>
    </xf>
    <xf numFmtId="0" fontId="117" fillId="0" borderId="66" xfId="101" applyFont="1" applyBorder="1" applyAlignment="1">
      <alignment horizontal="center"/>
    </xf>
    <xf numFmtId="0" fontId="117" fillId="0" borderId="0" xfId="101" applyFont="1" applyAlignment="1">
      <alignment horizontal="center"/>
    </xf>
    <xf numFmtId="0" fontId="124" fillId="45" borderId="58" xfId="101" applyFont="1" applyFill="1" applyBorder="1" applyAlignment="1">
      <alignment horizontal="left"/>
    </xf>
    <xf numFmtId="0" fontId="124" fillId="45" borderId="66" xfId="101" applyFont="1" applyFill="1" applyBorder="1" applyAlignment="1">
      <alignment horizontal="left"/>
    </xf>
    <xf numFmtId="22" fontId="0" fillId="0" borderId="0" xfId="50" applyNumberFormat="1" applyFont="1" applyAlignment="1">
      <alignment horizontal="left"/>
    </xf>
  </cellXfs>
  <cellStyles count="521">
    <cellStyle name="1" xfId="189" xr:uid="{1E38F106-EE7F-43B1-99BD-7659D71D0D32}"/>
    <cellStyle name="1st indent" xfId="1" xr:uid="{00000000-0005-0000-0000-000000000000}"/>
    <cellStyle name="1st indent 2" xfId="224" xr:uid="{92B7FCEF-8E80-4596-AA08-B20A13C04AA7}"/>
    <cellStyle name="1st indent 2 2" xfId="223" xr:uid="{27354367-8042-48E4-87BF-AD226733132D}"/>
    <cellStyle name="1st indent 2 2 2" xfId="265" xr:uid="{75D060BB-039E-4C4C-A335-7A881A3E9190}"/>
    <cellStyle name="1st indent 2 3" xfId="269" xr:uid="{637FFAA5-CA36-457A-BB6E-A33B03277492}"/>
    <cellStyle name="1st indent 2_old one_section15" xfId="222" xr:uid="{DA351190-7A8F-4280-80FF-0840EABCDE97}"/>
    <cellStyle name="1st indent 3" xfId="221" xr:uid="{5149E037-7DA6-4EA2-8E5D-7F0AA327073B}"/>
    <cellStyle name="1st indent 3 2" xfId="220" xr:uid="{4950C759-3445-4B78-A580-4A6AE4B25A5B}"/>
    <cellStyle name="1st indent 3 2 2" xfId="242" xr:uid="{41445E51-16E1-4E85-A703-6A4F5A35EDA5}"/>
    <cellStyle name="1st indent 3 3" xfId="243" xr:uid="{AD33702B-C00A-4D0D-AB9F-AF9524D4EF6C}"/>
    <cellStyle name="1st indent 3_Section09" xfId="219" xr:uid="{7538D3EC-0796-42C9-8198-99AE1AD33DD8}"/>
    <cellStyle name="1st indent 4" xfId="218" xr:uid="{02415168-A0B4-461C-99C1-E0033A0EA8F8}"/>
    <cellStyle name="1st indent 4 2" xfId="451" xr:uid="{5BA3ABFC-DD43-4388-8EF6-9EC1F7B8D6D9}"/>
    <cellStyle name="1st indent 5" xfId="217" xr:uid="{F76BD4E3-F842-4FBE-A67D-731643C9E868}"/>
    <cellStyle name="1st indent 5 2" xfId="452" xr:uid="{7FAB47B7-036B-4CED-B0B1-ED04480B22F1}"/>
    <cellStyle name="1st indent 6" xfId="216" xr:uid="{0F3262BF-3824-43A0-84E3-46F24FC3A6F7}"/>
    <cellStyle name="1st indent 6 2" xfId="453" xr:uid="{88643FBB-BD4C-4891-AD43-BB81D250212C}"/>
    <cellStyle name="1st indent 7" xfId="215" xr:uid="{BD7440CE-F6D9-46EB-93CD-7840E315C0BF}"/>
    <cellStyle name="1st indent 7 2" xfId="454" xr:uid="{A1F87593-FF7A-4CCD-8207-60C4A5F38BB0}"/>
    <cellStyle name="1st indent 8" xfId="214" xr:uid="{A8D503EC-CC12-4F3D-8F50-58BADAA6DB1A}"/>
    <cellStyle name="1st indent 8 2" xfId="455" xr:uid="{2793F7A7-343C-40B8-96E8-C27E907E90C6}"/>
    <cellStyle name="1st indent 9" xfId="225" xr:uid="{2866088C-88D4-4154-8EC3-813424B2AE21}"/>
    <cellStyle name="1st indent_010409" xfId="213" xr:uid="{B62F15A0-D4CB-4DBC-86FC-7B6D69100944}"/>
    <cellStyle name="20% - Accent1" xfId="2" builtinId="30" customBuiltin="1"/>
    <cellStyle name="20% - Accent1 2" xfId="148" xr:uid="{839779B7-0043-4B36-894F-7A06D263B39F}"/>
    <cellStyle name="20% - Accent2" xfId="3" builtinId="34" customBuiltin="1"/>
    <cellStyle name="20% - Accent2 2" xfId="149" xr:uid="{A2FF5FFF-8280-4D20-807A-8A3B4F81BC99}"/>
    <cellStyle name="20% - Accent3" xfId="4" builtinId="38" customBuiltin="1"/>
    <cellStyle name="20% - Accent3 2" xfId="150" xr:uid="{95750973-8828-4D8D-9845-B8D5391F047D}"/>
    <cellStyle name="20% - Accent4" xfId="5" builtinId="42" customBuiltin="1"/>
    <cellStyle name="20% - Accent4 2" xfId="151" xr:uid="{DD1382D2-D216-4A57-89EE-B9BF421F15EC}"/>
    <cellStyle name="20% - Accent5" xfId="6" builtinId="46" customBuiltin="1"/>
    <cellStyle name="20% - Accent5 2" xfId="152" xr:uid="{26295BAD-5E2E-4DBF-BD3E-0D133905FB00}"/>
    <cellStyle name="20% - Accent6" xfId="7" builtinId="50" customBuiltin="1"/>
    <cellStyle name="20% - Accent6 2" xfId="153" xr:uid="{2505CD68-8F06-4288-AC23-96CF8C5E2147}"/>
    <cellStyle name="2nd indent" xfId="8" xr:uid="{00000000-0005-0000-0000-000007000000}"/>
    <cellStyle name="2nd indent 10" xfId="212" xr:uid="{5A99E4CA-94C3-4D25-A4F4-A3A0C06B98C8}"/>
    <cellStyle name="2nd indent 2" xfId="211" xr:uid="{EAD0D018-0CFE-4041-90DF-F0F6E7C251EF}"/>
    <cellStyle name="2nd indent 2 2" xfId="210" xr:uid="{259EC375-727E-4A41-90DA-CADAFC143183}"/>
    <cellStyle name="2nd indent 2 2 2" xfId="457" xr:uid="{D3B36C7D-2B08-4E98-8ECB-D46FCD65E31C}"/>
    <cellStyle name="2nd indent 2 3" xfId="456" xr:uid="{2E268270-E356-4F1A-83A1-18026A078F74}"/>
    <cellStyle name="2nd indent 2_Section06_100804_full" xfId="209" xr:uid="{8813C920-C3DD-4663-BBE6-CC7421B07725}"/>
    <cellStyle name="2nd indent 3" xfId="208" xr:uid="{DD53E5D8-74FA-43FC-8D9A-1A9A6F2D6A54}"/>
    <cellStyle name="2nd indent 3 2" xfId="207" xr:uid="{27E75751-6FB4-4978-B5CF-9D7A02165D9A}"/>
    <cellStyle name="2nd indent 3 2 2" xfId="459" xr:uid="{8D44E749-CECF-4476-9D1A-F56F3945E1E8}"/>
    <cellStyle name="2nd indent 3 3" xfId="458" xr:uid="{8CF830A9-B616-4310-BCFE-851ED942F806}"/>
    <cellStyle name="2nd indent 3_Section03" xfId="206" xr:uid="{46D4850D-23FE-4353-94DF-F7C52E6FBCD1}"/>
    <cellStyle name="2nd indent 4" xfId="205" xr:uid="{773E8975-F675-4C29-B012-D424114C4ADF}"/>
    <cellStyle name="2nd indent 4 2" xfId="460" xr:uid="{08019DC1-01F4-436E-9C05-757532AE51AF}"/>
    <cellStyle name="2nd indent 5" xfId="204" xr:uid="{E7D4CD3E-61E4-4171-B76D-31CD2CA0CE6B}"/>
    <cellStyle name="2nd indent 5 2" xfId="461" xr:uid="{FAFB41BA-7379-4CD0-9698-47CA518685F9}"/>
    <cellStyle name="2nd indent 6" xfId="203" xr:uid="{A351D7A7-A865-4F7E-B4EC-9DB641FA1C47}"/>
    <cellStyle name="2nd indent 6 2" xfId="462" xr:uid="{013E9D16-73D4-4753-B055-56EF813F2A5E}"/>
    <cellStyle name="2nd indent 7" xfId="202" xr:uid="{8AD88618-9919-4941-B6EE-0FEB84D31C88}"/>
    <cellStyle name="2nd indent 7 2" xfId="463" xr:uid="{1B9C97CC-EB84-46A2-8E0E-4F9A0810586D}"/>
    <cellStyle name="2nd indent 8" xfId="201" xr:uid="{273F99FF-7F3B-4A02-8FE0-CC7CE4036E03}"/>
    <cellStyle name="2nd indent 8 2" xfId="464" xr:uid="{7BCB0E67-1DC8-4099-A041-C0E0801D2D21}"/>
    <cellStyle name="2nd indent 9" xfId="200" xr:uid="{E7E67680-D90E-44CD-B19A-8DB30AA5F203}"/>
    <cellStyle name="2nd indent 9 2" xfId="465" xr:uid="{25F50067-3206-4A58-B0B7-02B8202764E1}"/>
    <cellStyle name="2nd indent_010309" xfId="199" xr:uid="{7A03EE6B-992A-4D68-9836-C243D275081C}"/>
    <cellStyle name="2x indented GHG Textfiels" xfId="9" xr:uid="{00000000-0005-0000-0000-000008000000}"/>
    <cellStyle name="3rd indent" xfId="198" xr:uid="{91AED0C6-D658-4F45-A6AF-E79DB9534710}"/>
    <cellStyle name="3rd indent 2" xfId="197" xr:uid="{F53E2087-CF20-4329-8BB5-D2E8BBC7A26B}"/>
    <cellStyle name="3rd indent 2 2" xfId="467" xr:uid="{2AA86FC7-B324-4F7C-AEC3-641769BB4E07}"/>
    <cellStyle name="3rd indent 3" xfId="196" xr:uid="{527CF282-9772-4FC7-AC77-6CE0920EBEA5}"/>
    <cellStyle name="3rd indent 3 2" xfId="468" xr:uid="{D89CB2A4-5FC2-4C99-A6CF-EFE3EB5237C7}"/>
    <cellStyle name="3rd indent 4" xfId="195" xr:uid="{64176D2B-1865-41FE-9021-AD11F216BD41}"/>
    <cellStyle name="3rd indent 4 2" xfId="469" xr:uid="{E5D3077E-4D07-465E-BE89-BB002E24C81F}"/>
    <cellStyle name="3rd indent 5" xfId="194" xr:uid="{CA17AE9D-391C-45EF-9715-F4431F2C912D}"/>
    <cellStyle name="3rd indent 5 2" xfId="470" xr:uid="{540003BC-2533-4529-A2F9-732AEA7759D2}"/>
    <cellStyle name="3rd indent 6" xfId="193" xr:uid="{F3AC0A68-1078-4407-8FCC-8F351796FAD1}"/>
    <cellStyle name="3rd indent 6 2" xfId="471" xr:uid="{732CE33C-4A87-4ECC-B263-CE738BD8098B}"/>
    <cellStyle name="3rd indent 7" xfId="466" xr:uid="{D48E53AD-4E37-49BF-B897-A55F1FB6BE2B}"/>
    <cellStyle name="3rd indent_010409" xfId="192" xr:uid="{E49D251A-7F1A-4972-A883-620FA7337B4A}"/>
    <cellStyle name="40% - Accent1" xfId="10" builtinId="31" customBuiltin="1"/>
    <cellStyle name="40% - Accent1 2" xfId="154" xr:uid="{E0CEDF16-867A-4584-9090-C9F7F32F166D}"/>
    <cellStyle name="40% - Accent2" xfId="11" builtinId="35" customBuiltin="1"/>
    <cellStyle name="40% - Accent2 2" xfId="155" xr:uid="{756FDDF6-4CB9-4F1A-B107-F7FAEB18390A}"/>
    <cellStyle name="40% - Accent3" xfId="12" builtinId="39" customBuiltin="1"/>
    <cellStyle name="40% - Accent3 2" xfId="156" xr:uid="{1F0A4B58-2157-406A-87D1-D239E1FB63E6}"/>
    <cellStyle name="40% - Accent4" xfId="13" builtinId="43" customBuiltin="1"/>
    <cellStyle name="40% - Accent4 2" xfId="157" xr:uid="{4668AB0C-D4B5-4328-9104-1C333BD63F90}"/>
    <cellStyle name="40% - Accent5" xfId="14" builtinId="47" customBuiltin="1"/>
    <cellStyle name="40% - Accent5 2" xfId="158" xr:uid="{F7A5396E-6DA8-4268-B137-C52F8150F37D}"/>
    <cellStyle name="40% - Accent6" xfId="15" builtinId="51" customBuiltin="1"/>
    <cellStyle name="40% - Accent6 2" xfId="159" xr:uid="{5E3EADA2-D0CB-46E4-933E-4996575B783A}"/>
    <cellStyle name="4th indent" xfId="191" xr:uid="{0DCA959B-2086-4C9A-AA30-02CFE6B020A4}"/>
    <cellStyle name="4th indent 2" xfId="190" xr:uid="{C20D9481-F5EB-4AD7-B0FF-8ED4336AA064}"/>
    <cellStyle name="4th indent 2 2" xfId="473" xr:uid="{877FD0F1-971F-4023-A6F2-315343524C32}"/>
    <cellStyle name="4th indent 3" xfId="226" xr:uid="{CB29816C-FA6B-460E-ABBF-945E334C968E}"/>
    <cellStyle name="4th indent 3 2" xfId="474" xr:uid="{D0881233-75B2-4C3C-B994-FBC9C379109E}"/>
    <cellStyle name="4th indent 4" xfId="227" xr:uid="{B8B31CAE-D160-4630-B226-ACAF41D238BD}"/>
    <cellStyle name="4th indent 4 2" xfId="475" xr:uid="{44724E68-59B5-4455-A92A-CD4A8888E5A7}"/>
    <cellStyle name="4th indent 5" xfId="228" xr:uid="{7BE47D4E-B4AE-4C4A-A989-67AF9C1A7E4D}"/>
    <cellStyle name="4th indent 5 2" xfId="476" xr:uid="{97BAD9B2-7545-47E9-BCDB-5376CA7C7312}"/>
    <cellStyle name="4th indent 6" xfId="472" xr:uid="{6F20267F-3951-487F-927B-3206E7D29C5D}"/>
    <cellStyle name="4th indent_010409" xfId="229" xr:uid="{446C5CE2-C9A0-43B3-B544-F448772E13F8}"/>
    <cellStyle name="5th indent" xfId="230" xr:uid="{7B612AA0-998F-4F1C-A297-BEFB70AA74C4}"/>
    <cellStyle name="5th indent 2" xfId="231" xr:uid="{577465DD-01B5-4D5C-B99A-11921A2BD4E0}"/>
    <cellStyle name="5th indent 2 2" xfId="478" xr:uid="{FC01D640-F057-4528-8670-DF3776C6792D}"/>
    <cellStyle name="5th indent 3" xfId="232" xr:uid="{B9210A5B-51EF-4E98-AFC2-02C3C336E9F8}"/>
    <cellStyle name="5th indent 3 2" xfId="479" xr:uid="{8AD7E349-CC25-4320-8FB1-DC82321A99E5}"/>
    <cellStyle name="5th indent 4" xfId="233" xr:uid="{E553215B-5055-4E7C-A05E-AB6EBC3893D7}"/>
    <cellStyle name="5th indent 4 2" xfId="480" xr:uid="{F75EB23B-FBC2-4476-B437-482AAB352707}"/>
    <cellStyle name="5th indent 5" xfId="234" xr:uid="{F03E088B-122C-40C8-9770-CC3A57FA977F}"/>
    <cellStyle name="5th indent 5 2" xfId="481" xr:uid="{54758F86-B60F-4D60-878E-912477ED601B}"/>
    <cellStyle name="5th indent 6" xfId="477" xr:uid="{35CAFE0C-2A37-4A56-B397-87BA03311DF0}"/>
    <cellStyle name="5th indent_010409" xfId="235" xr:uid="{3FB68053-2C3A-47B8-BB81-2D1CB5F4828A}"/>
    <cellStyle name="5x indented GHG Textfiels" xfId="16" xr:uid="{00000000-0005-0000-0000-00000F000000}"/>
    <cellStyle name="60% - Accent1" xfId="17" builtinId="32" customBuiltin="1"/>
    <cellStyle name="60% - Accent1 2" xfId="160" xr:uid="{2C6F96EB-6EE6-4AC8-9C34-412360B59E17}"/>
    <cellStyle name="60% - Accent2" xfId="18" builtinId="36" customBuiltin="1"/>
    <cellStyle name="60% - Accent2 2" xfId="161" xr:uid="{8F65E865-94C6-4BEB-B8AE-B09510C3EAE2}"/>
    <cellStyle name="60% - Accent3" xfId="19" builtinId="40" customBuiltin="1"/>
    <cellStyle name="60% - Accent3 2" xfId="162" xr:uid="{8545B5F1-FA63-4ECC-A8CE-5A8C897B7AD3}"/>
    <cellStyle name="60% - Accent4" xfId="20" builtinId="44" customBuiltin="1"/>
    <cellStyle name="60% - Accent4 2" xfId="163" xr:uid="{A3158521-E2A7-48CB-9C4E-BCF63B7EFA22}"/>
    <cellStyle name="60% - Accent5" xfId="21" builtinId="48" customBuiltin="1"/>
    <cellStyle name="60% - Accent5 2" xfId="164" xr:uid="{24BE83F3-36B5-4AAF-970B-01308988E361}"/>
    <cellStyle name="60% - Accent6" xfId="22" builtinId="52" customBuiltin="1"/>
    <cellStyle name="60% - Accent6 2" xfId="165" xr:uid="{2A21AC93-3AB2-4AF2-AA12-41C2DD0C0AC8}"/>
    <cellStyle name="6th indent" xfId="236" xr:uid="{CB2D0366-E8E6-4B57-9C44-EB04E7895D17}"/>
    <cellStyle name="6th indent 2" xfId="237" xr:uid="{882FF84A-4E14-4077-85DB-D997B0AC7531}"/>
    <cellStyle name="6th indent 2 2" xfId="483" xr:uid="{39ADF2A6-2845-4C01-9041-3D98C29DEA88}"/>
    <cellStyle name="6th indent 3" xfId="238" xr:uid="{549005AD-AA2B-408A-A25A-907B3A4BD5E7}"/>
    <cellStyle name="6th indent 3 2" xfId="484" xr:uid="{B73235AF-4A48-49FB-9A49-26FF65E61BDE}"/>
    <cellStyle name="6th indent 4" xfId="239" xr:uid="{F4FA4C76-B45A-4288-AF7C-1E48C273A5FB}"/>
    <cellStyle name="6th indent 4 2" xfId="485" xr:uid="{E763EA87-59AC-492C-BC31-B3C8925FC0CC}"/>
    <cellStyle name="6th indent 5" xfId="240" xr:uid="{BE53755D-1DAC-4EB0-8D4D-3CCE74A27785}"/>
    <cellStyle name="6th indent 5 2" xfId="486" xr:uid="{EB91F3F0-EE33-4391-814A-476452C07229}"/>
    <cellStyle name="6th indent 6" xfId="482" xr:uid="{8D64A141-29FB-4291-80C5-296B56665945}"/>
    <cellStyle name="6th indent_010409" xfId="241" xr:uid="{97F3EB97-F689-4644-944B-785B2E20DB02}"/>
    <cellStyle name="Accent1" xfId="23" builtinId="29" customBuiltin="1"/>
    <cellStyle name="Accent1 2" xfId="166" xr:uid="{467B256D-B47F-4DF2-8B89-CA1E2EF03C7E}"/>
    <cellStyle name="Accent2" xfId="24" builtinId="33" customBuiltin="1"/>
    <cellStyle name="Accent2 2" xfId="167" xr:uid="{6DC5DCF5-8F2D-4CE5-A4AD-5C378FDFF60F}"/>
    <cellStyle name="Accent3" xfId="25" builtinId="37" customBuiltin="1"/>
    <cellStyle name="Accent3 2" xfId="168" xr:uid="{0AE077B1-5B29-4B27-8EA0-8BDA46CCE738}"/>
    <cellStyle name="Accent4" xfId="26" builtinId="41" customBuiltin="1"/>
    <cellStyle name="Accent4 2" xfId="169" xr:uid="{78B57888-D57A-4B34-9262-CB466D6E6087}"/>
    <cellStyle name="Accent5" xfId="27" builtinId="45" customBuiltin="1"/>
    <cellStyle name="Accent5 2" xfId="170" xr:uid="{4BFA2353-D200-43FE-8BAF-336A0921E04D}"/>
    <cellStyle name="Accent6" xfId="28" builtinId="49" customBuiltin="1"/>
    <cellStyle name="Accent6 2" xfId="171" xr:uid="{631AC22C-1797-4B7D-AB65-A0C94658D687}"/>
    <cellStyle name="Bad" xfId="29" builtinId="27" customBuiltin="1"/>
    <cellStyle name="Bad 2" xfId="172" xr:uid="{23A73F41-E327-4201-8955-719B5FD94E0F}"/>
    <cellStyle name="Bold GHG Numbers (0.00)" xfId="30" xr:uid="{00000000-0005-0000-0000-00001D000000}"/>
    <cellStyle name="Calculation" xfId="31" builtinId="22" customBuiltin="1"/>
    <cellStyle name="Calculation 2" xfId="173" xr:uid="{32123501-8FEA-4324-AE42-8B38A27CCACA}"/>
    <cellStyle name="Check Cell" xfId="32" builtinId="23" customBuiltin="1"/>
    <cellStyle name="Check Cell 2" xfId="174" xr:uid="{C7BBF288-C6CA-4D04-9165-631246DBCF4B}"/>
    <cellStyle name="Comma" xfId="33" builtinId="3"/>
    <cellStyle name="Comma 2" xfId="103" xr:uid="{00000000-0005-0000-0000-000021000000}"/>
    <cellStyle name="Comma 2 2" xfId="244" xr:uid="{1DEC6A85-B330-4725-9DA5-EB580D01B393}"/>
    <cellStyle name="Comma 3" xfId="245" xr:uid="{4CA147CA-3094-4E34-BC0E-4FEA88DFA117}"/>
    <cellStyle name="Comma 3 2" xfId="246" xr:uid="{B94135E1-5704-49AB-A4D9-0F50D695EA83}"/>
    <cellStyle name="Comma 4" xfId="247" xr:uid="{1024E5BC-1F0B-42BF-AE3D-A4370D58D3AE}"/>
    <cellStyle name="Comma 4 2" xfId="107" xr:uid="{00000000-0005-0000-0000-000022000000}"/>
    <cellStyle name="Comma 5" xfId="248" xr:uid="{5E0ACAC9-3990-4238-A522-A36C30C1B896}"/>
    <cellStyle name="Comma 5 2" xfId="249" xr:uid="{1560A939-B408-440C-A2C8-0B3E97B42182}"/>
    <cellStyle name="Comma 6" xfId="250" xr:uid="{A3A2F35B-D730-43C7-8C31-294B9BDD20FF}"/>
    <cellStyle name="Comma 7" xfId="251" xr:uid="{165ADE9E-6DE6-4553-BF54-8FB6DC21A3EA}"/>
    <cellStyle name="Comma0" xfId="34" xr:uid="{00000000-0005-0000-0000-000023000000}"/>
    <cellStyle name="Comma0 2" xfId="252" xr:uid="{2B8E34DE-609B-4D3F-A0D7-75ED90EF1CBC}"/>
    <cellStyle name="Comma0 3" xfId="253" xr:uid="{6E8C5063-279D-44A1-A637-570C012B48E0}"/>
    <cellStyle name="Comma0_010907" xfId="254" xr:uid="{AD984924-D80A-408F-86FC-87D8FDB1D1D3}"/>
    <cellStyle name="Currency 2" xfId="255" xr:uid="{F9581768-A51D-412B-8DDD-4C807D76E844}"/>
    <cellStyle name="Currency 3" xfId="256" xr:uid="{8B3B4AA8-72DD-4D4A-93B9-79820C48AC5F}"/>
    <cellStyle name="Currency0" xfId="35" xr:uid="{00000000-0005-0000-0000-000024000000}"/>
    <cellStyle name="Currency0 2" xfId="258" xr:uid="{A746AE8B-2F13-42EC-85A1-07BB675C1EAB}"/>
    <cellStyle name="Currency0 3" xfId="259" xr:uid="{DAF65EF8-1556-41CA-9C07-965B694D6DFB}"/>
    <cellStyle name="Currency0 4" xfId="257" xr:uid="{07E416A5-2830-4F24-99A4-8B0A403FC206}"/>
    <cellStyle name="Currency0_010907" xfId="260" xr:uid="{279C830F-1880-4CD4-8298-DD17171B7CF8}"/>
    <cellStyle name="Date" xfId="36" xr:uid="{00000000-0005-0000-0000-000025000000}"/>
    <cellStyle name="Date 2" xfId="262" xr:uid="{20FF47EA-03F1-40F7-AC3B-27F0851D5B0C}"/>
    <cellStyle name="Date 3" xfId="263" xr:uid="{3BE83368-E065-4AE5-A3D9-C0F6AB87CA14}"/>
    <cellStyle name="Date 4" xfId="261" xr:uid="{55C388C2-E029-4AF6-BB1E-A23B9D93A12E}"/>
    <cellStyle name="Date_010907" xfId="264" xr:uid="{D5C4B53C-4952-4088-B5D2-30D879E71228}"/>
    <cellStyle name="Explanatory Text" xfId="37" builtinId="53" customBuiltin="1"/>
    <cellStyle name="Explanatory Text 2" xfId="175" xr:uid="{330FA6F0-C27F-4B26-9D68-2C396ECC090F}"/>
    <cellStyle name="Fixed" xfId="38" xr:uid="{00000000-0005-0000-0000-000027000000}"/>
    <cellStyle name="Fixed 2" xfId="266" xr:uid="{8058127F-CC47-420B-87DC-B7B7FBDF7A12}"/>
    <cellStyle name="Fixed 3" xfId="267" xr:uid="{C6CC4F82-41CB-4D13-A744-D4ACA835E07B}"/>
    <cellStyle name="Fixed_010907" xfId="268" xr:uid="{BEE5E13C-9212-458B-9651-81965B9008A3}"/>
    <cellStyle name="Followed Hyperlink" xfId="139" builtinId="9" hidden="1"/>
    <cellStyle name="Followed Hyperlink" xfId="138" builtinId="9" hidden="1"/>
    <cellStyle name="Followed Hyperlink" xfId="140" builtinId="9" hidden="1"/>
    <cellStyle name="Followed Hyperlink" xfId="137" builtinId="9" hidden="1"/>
    <cellStyle name="Followed Hyperlink" xfId="109" builtinId="9" hidden="1"/>
    <cellStyle name="Followed Hyperlink" xfId="112" builtinId="9" hidden="1"/>
    <cellStyle name="Followed Hyperlink" xfId="115" builtinId="9" hidden="1"/>
    <cellStyle name="Followed Hyperlink" xfId="118" builtinId="9" hidden="1"/>
    <cellStyle name="Followed Hyperlink" xfId="110" builtinId="9" hidden="1"/>
    <cellStyle name="Followed Hyperlink" xfId="134" builtinId="9" hidden="1"/>
    <cellStyle name="Followed Hyperlink" xfId="143" builtinId="9" hidden="1"/>
    <cellStyle name="Followed Hyperlink" xfId="141" builtinId="9" hidden="1"/>
    <cellStyle name="Followed Hyperlink" xfId="142" builtinId="9" hidden="1"/>
    <cellStyle name="Followed Hyperlink" xfId="129" builtinId="9" hidden="1"/>
    <cellStyle name="Followed Hyperlink" xfId="116" builtinId="9" hidden="1"/>
    <cellStyle name="Followed Hyperlink" xfId="132" builtinId="9" hidden="1"/>
    <cellStyle name="Followed Hyperlink" xfId="125" builtinId="9" hidden="1"/>
    <cellStyle name="Followed Hyperlink" xfId="135" builtinId="9" hidden="1"/>
    <cellStyle name="Followed Hyperlink" xfId="131" builtinId="9" hidden="1"/>
    <cellStyle name="Followed Hyperlink" xfId="114" builtinId="9" hidden="1"/>
    <cellStyle name="Followed Hyperlink" xfId="111" builtinId="9" hidden="1"/>
    <cellStyle name="Followed Hyperlink" xfId="130" builtinId="9" hidden="1"/>
    <cellStyle name="Followed Hyperlink" xfId="122" builtinId="9" hidden="1"/>
    <cellStyle name="Followed Hyperlink" xfId="121" builtinId="9" hidden="1"/>
    <cellStyle name="Followed Hyperlink" xfId="127" builtinId="9" hidden="1"/>
    <cellStyle name="Followed Hyperlink" xfId="126" builtinId="9" hidden="1"/>
    <cellStyle name="Followed Hyperlink" xfId="133" builtinId="9" hidden="1"/>
    <cellStyle name="Followed Hyperlink" xfId="144" builtinId="9" hidden="1"/>
    <cellStyle name="Followed Hyperlink" xfId="145" builtinId="9" hidden="1"/>
    <cellStyle name="Followed Hyperlink" xfId="117" builtinId="9" hidden="1"/>
    <cellStyle name="Followed Hyperlink" xfId="124" builtinId="9" hidden="1"/>
    <cellStyle name="Followed Hyperlink" xfId="120" builtinId="9" hidden="1"/>
    <cellStyle name="Followed Hyperlink" xfId="113" builtinId="9" hidden="1"/>
    <cellStyle name="Followed Hyperlink" xfId="146" builtinId="9" hidden="1"/>
    <cellStyle name="Followed Hyperlink" xfId="136" builtinId="9" hidden="1"/>
    <cellStyle name="Followed Hyperlink" xfId="123" builtinId="9" hidden="1"/>
    <cellStyle name="Followed Hyperlink" xfId="119" builtinId="9" hidden="1"/>
    <cellStyle name="Followed Hyperlink" xfId="128" builtinId="9" hidden="1"/>
    <cellStyle name="FOOTNOTE" xfId="39" xr:uid="{00000000-0005-0000-0000-00004E000000}"/>
    <cellStyle name="FOOTNOTE 10" xfId="270" xr:uid="{A68F1542-E11A-435B-A2BC-645E8E77EF01}"/>
    <cellStyle name="FOOTNOTE 11" xfId="271" xr:uid="{AF334398-4DFC-4DF6-B473-4169AD119CE5}"/>
    <cellStyle name="FOOTNOTE 12" xfId="272" xr:uid="{6879A808-A709-4529-9408-C4CFC620A2F7}"/>
    <cellStyle name="FOOTNOTE 2" xfId="273" xr:uid="{E786B3E2-A93D-44D8-B231-C6F61C537E3A}"/>
    <cellStyle name="FOOTNOTE 2 2" xfId="274" xr:uid="{52498A01-B2B2-4856-9C09-B6608C9DAEA8}"/>
    <cellStyle name="FOOTNOTE 2 3" xfId="275" xr:uid="{141FE0D0-2B0C-4F1F-BDF7-0366D4006FD7}"/>
    <cellStyle name="FOOTNOTE 2 4" xfId="276" xr:uid="{C6F57A50-D59E-451A-A1A6-B39987C043BE}"/>
    <cellStyle name="FOOTNOTE 2_Section03" xfId="277" xr:uid="{CBD35EFD-9386-471E-9A5C-F8AF90993083}"/>
    <cellStyle name="FOOTNOTE 3" xfId="278" xr:uid="{C90D7BF1-BFD6-4B91-BD55-5B3F495A19F9}"/>
    <cellStyle name="FOOTNOTE 3 2" xfId="279" xr:uid="{0AB188FE-C80E-4357-866C-37D30CEFFDD3}"/>
    <cellStyle name="FOOTNOTE 3_Section10" xfId="280" xr:uid="{BAC4D81F-5179-4A59-81F9-1CD3433AFCE3}"/>
    <cellStyle name="FOOTNOTE 4" xfId="281" xr:uid="{47333783-D9BE-42B6-9C63-AFC0343CF1D8}"/>
    <cellStyle name="FOOTNOTE 4 2" xfId="282" xr:uid="{781DAEE3-86EC-4E03-8C89-C4F88AF7327C}"/>
    <cellStyle name="FOOTNOTE 4_Section10" xfId="283" xr:uid="{52FC09B2-8CFD-406A-B2F1-CF0A11FB6E46}"/>
    <cellStyle name="FOOTNOTE 5" xfId="284" xr:uid="{4F856F57-A50A-4B32-9A87-6DBA277EBE0A}"/>
    <cellStyle name="FOOTNOTE 5 2" xfId="285" xr:uid="{8BF75E1E-C6DE-40D1-8C14-AC9A200198AA}"/>
    <cellStyle name="FOOTNOTE 5_Section10" xfId="286" xr:uid="{F008F054-3A81-44A2-9370-0C544D56BA61}"/>
    <cellStyle name="FOOTNOTE 6" xfId="287" xr:uid="{CD409D92-AD07-46DC-A54A-D02D3206EC5E}"/>
    <cellStyle name="FOOTNOTE 7" xfId="288" xr:uid="{6087E9C6-B591-41DB-9D6D-05977C45902D}"/>
    <cellStyle name="FOOTNOTE 8" xfId="289" xr:uid="{6FE6893E-9239-4A32-B16E-8CD97B964E8A}"/>
    <cellStyle name="FOOTNOTE 9" xfId="290" xr:uid="{C6FA230E-F79C-41CC-8D3A-E38CF0D6EE20}"/>
    <cellStyle name="FOOTNOTE_016209" xfId="291" xr:uid="{919D425F-9AF3-455E-901F-18C246462265}"/>
    <cellStyle name="Good" xfId="40" builtinId="26" customBuiltin="1"/>
    <cellStyle name="Good 2" xfId="176" xr:uid="{8AE95F4D-0998-49D3-BAB3-32D988645C4C}"/>
    <cellStyle name="HEADING" xfId="41" xr:uid="{00000000-0005-0000-0000-000050000000}"/>
    <cellStyle name="Heading 1" xfId="42" builtinId="16" customBuiltin="1"/>
    <cellStyle name="Heading 1 2" xfId="177" xr:uid="{4E767548-3250-4D50-9763-486E79F1B2A4}"/>
    <cellStyle name="Heading 1 2 2" xfId="293" xr:uid="{C8A82736-1DBF-4F84-B353-8B95D6CC2B06}"/>
    <cellStyle name="Heading 1 2 3" xfId="292" xr:uid="{68833219-B717-422D-A0CE-38AC5AA3EBAB}"/>
    <cellStyle name="Heading 1 2_010908" xfId="294" xr:uid="{0D30B056-F417-42D9-8A53-898195B7EF68}"/>
    <cellStyle name="Heading 1 3" xfId="295" xr:uid="{AA730465-C7F3-4960-813F-807F070391A7}"/>
    <cellStyle name="Heading 1 4" xfId="296" xr:uid="{DE547960-D943-493C-8E01-4A2F9724FCE0}"/>
    <cellStyle name="Heading 2" xfId="43" builtinId="17" customBuiltin="1"/>
    <cellStyle name="Heading 2 2" xfId="178" xr:uid="{E6EA709A-496F-4715-A5C3-AD88BB07352C}"/>
    <cellStyle name="Heading 2 2 2" xfId="298" xr:uid="{B2CB2A1B-CE66-441E-9D27-926F87E62985}"/>
    <cellStyle name="Heading 2 2 3" xfId="297" xr:uid="{6DF10B51-4BC6-4D3C-9F7B-D379DFF2EED2}"/>
    <cellStyle name="Heading 2 2_010908" xfId="299" xr:uid="{FAA3A32A-D0B6-4ECB-A64A-C12D636E6289}"/>
    <cellStyle name="Heading 2 3" xfId="300" xr:uid="{9584E79E-04D9-4473-9ED1-17C9D7E76052}"/>
    <cellStyle name="Heading 2 4" xfId="301" xr:uid="{8FBA2D38-4165-4115-8DA5-E58B308074FF}"/>
    <cellStyle name="Heading 3" xfId="44" builtinId="18" customBuiltin="1"/>
    <cellStyle name="Heading 3 2" xfId="179" xr:uid="{35199E45-07E0-4C0F-8099-980BE36EF41A}"/>
    <cellStyle name="Heading 4" xfId="45" builtinId="19" customBuiltin="1"/>
    <cellStyle name="Heading 4 2" xfId="180" xr:uid="{335B0A42-B000-4DB0-87E0-39488ECD4225}"/>
    <cellStyle name="HEADING 5" xfId="302" xr:uid="{DEC505FF-3331-4810-9059-5A61C672A849}"/>
    <cellStyle name="HEADING1" xfId="303" xr:uid="{742B21AC-42BF-4554-AD5D-31C2DF38C23A}"/>
    <cellStyle name="HEADING2" xfId="304" xr:uid="{50338278-EF1E-47B2-BBEB-A717E5D3191F}"/>
    <cellStyle name="Headline" xfId="46" xr:uid="{00000000-0005-0000-0000-000055000000}"/>
    <cellStyle name="Hyperlink" xfId="520" builtinId="8"/>
    <cellStyle name="Hyperlink 2" xfId="305" xr:uid="{B70517C8-5358-419E-91E0-2F1065F8CBFE}"/>
    <cellStyle name="Hyperlink 2 2" xfId="306" xr:uid="{11747CCB-68B4-448B-B6F4-D4A4984FAD38}"/>
    <cellStyle name="Hyperlink 2_Section03" xfId="307" xr:uid="{6B154968-A758-441C-9CA1-DD3B35390149}"/>
    <cellStyle name="Hyperlink 3" xfId="308" xr:uid="{7E706A37-5666-4E4D-ABE4-BAC16326B984}"/>
    <cellStyle name="Hyperlink 4" xfId="309" xr:uid="{CB0749AB-3CF9-4379-BA1C-AB7B3E486502}"/>
    <cellStyle name="Input" xfId="47" builtinId="20" customBuiltin="1"/>
    <cellStyle name="Input 2" xfId="181" xr:uid="{6DCA4FEE-A5E8-46B4-92C5-5E42E5D83647}"/>
    <cellStyle name="Linked Cell" xfId="48" builtinId="24" customBuiltin="1"/>
    <cellStyle name="Linked Cell 2" xfId="182" xr:uid="{C235DA6B-255F-4770-A03D-3814BDE33BC2}"/>
    <cellStyle name="Neutral" xfId="49" builtinId="28" customBuiltin="1"/>
    <cellStyle name="Neutral 2" xfId="183" xr:uid="{57524591-F852-49B2-9C91-2905718BA39F}"/>
    <cellStyle name="Normal" xfId="0" builtinId="0"/>
    <cellStyle name="Normal 10" xfId="310" xr:uid="{4B606546-6D57-489C-A6D2-8EB543620451}"/>
    <cellStyle name="Normal 10 3" xfId="311" xr:uid="{6CAF06BF-AE0C-45FA-BEA0-5D2FCF176746}"/>
    <cellStyle name="Normal 11" xfId="312" xr:uid="{69942CA3-E97E-46C8-9DC7-A98A020B8085}"/>
    <cellStyle name="Normal 12" xfId="313" xr:uid="{21945C75-C72A-477F-A4A1-E463E87DD87F}"/>
    <cellStyle name="Normal 12 2" xfId="314" xr:uid="{0F903A4D-E4E6-48DF-BB17-12D8D5859175}"/>
    <cellStyle name="Normal 13" xfId="315" xr:uid="{F5C489C5-EBDD-46FD-8931-1DCD42BFCE1A}"/>
    <cellStyle name="Normal 13 2" xfId="316" xr:uid="{2E8729F5-A36F-4E32-A79F-3316BE618B09}"/>
    <cellStyle name="Normal 14" xfId="317" xr:uid="{F1D33D4F-3175-4327-80C0-7076F9C7FE9B}"/>
    <cellStyle name="Normal 15" xfId="318" xr:uid="{AB890E46-8F1F-49A9-9C13-4F9958453A05}"/>
    <cellStyle name="Normal 16" xfId="319" xr:uid="{609060A3-D505-4DCA-A16B-971FA34EA242}"/>
    <cellStyle name="Normal 17" xfId="320" xr:uid="{A822F8C0-BA40-45C3-B043-D5729FD8C38F}"/>
    <cellStyle name="Normal 18" xfId="321" xr:uid="{ED7B6A17-598E-40B2-9AFB-BF146BBE47E7}"/>
    <cellStyle name="Normal 19" xfId="322" xr:uid="{046ABF84-AB6C-41AC-BC80-AB32CB786931}"/>
    <cellStyle name="Normal 2" xfId="50" xr:uid="{00000000-0005-0000-0000-00005A000000}"/>
    <cellStyle name="Normal 2 2" xfId="101" xr:uid="{00000000-0005-0000-0000-00005B000000}"/>
    <cellStyle name="Normal 2 2 4" xfId="104" xr:uid="{00000000-0005-0000-0000-00005C000000}"/>
    <cellStyle name="Normal 2 3" xfId="323" xr:uid="{D04901D6-80C4-4C31-8837-169298A496FF}"/>
    <cellStyle name="Normal 2 3 2" xfId="324" xr:uid="{3F32BEAD-3F71-44D0-BFD8-347A1CA807ED}"/>
    <cellStyle name="Normal 2 3 3" xfId="325" xr:uid="{E6A40341-31F3-4DF8-86C1-C538D01DC122}"/>
    <cellStyle name="Normal 2 3_Section21" xfId="326" xr:uid="{22026F8B-0AAF-4EAC-A419-CAFAB2E5C1A0}"/>
    <cellStyle name="Normal 2 4" xfId="327" xr:uid="{7230054A-9A29-491A-8C8E-329C80C89064}"/>
    <cellStyle name="Normal 2 5" xfId="328" xr:uid="{AA80775B-4652-4756-B304-2B89F78732F2}"/>
    <cellStyle name="Normal 2 9" xfId="329" xr:uid="{79089E2F-5C94-48C2-AA45-C2C3D2D219E2}"/>
    <cellStyle name="Normal 2_010909" xfId="330" xr:uid="{0239925B-747D-443C-89F2-339701919F08}"/>
    <cellStyle name="Normal 20" xfId="331" xr:uid="{D0244760-A90C-42B6-AE3D-8B9C93F85C3B}"/>
    <cellStyle name="Normal 21" xfId="332" xr:uid="{281F75B3-DDF7-40B7-BE1D-15A3A2130871}"/>
    <cellStyle name="Normal 22" xfId="333" xr:uid="{3AFD3108-6AD1-41B5-91F5-B91942E338E1}"/>
    <cellStyle name="Normal 23" xfId="518" xr:uid="{C7E7739F-7592-4A00-9856-FAEA1D7763A0}"/>
    <cellStyle name="Normal 23 2" xfId="334" xr:uid="{C47DA5E7-9489-429A-9E98-B393D2A3452C}"/>
    <cellStyle name="Normal 24" xfId="335" xr:uid="{8D765748-DBA1-406F-97AF-CBCF0F42E7E4}"/>
    <cellStyle name="Normal 25" xfId="336" xr:uid="{05A66971-2690-4D33-A3F1-34D68B8BA5CB}"/>
    <cellStyle name="Normal 26" xfId="337" xr:uid="{5728A19C-9EB4-405F-B6BF-94A68E8F375B}"/>
    <cellStyle name="Normal 3" xfId="100" xr:uid="{00000000-0005-0000-0000-00005D000000}"/>
    <cellStyle name="Normal 3 2" xfId="105" xr:uid="{00000000-0005-0000-0000-00005E000000}"/>
    <cellStyle name="Normal 3 2 2" xfId="340" xr:uid="{20F83C57-C455-4D94-9B3D-CBE4F618C7CB}"/>
    <cellStyle name="Normal 3 2 3" xfId="339" xr:uid="{2668D82C-6E08-4701-906B-57B24FE78AA6}"/>
    <cellStyle name="Normal 3 2_Section03" xfId="341" xr:uid="{39B18912-77D5-44C0-A52B-A5EEF8BC25A9}"/>
    <cellStyle name="Normal 3 3" xfId="342" xr:uid="{1389BBAA-CF14-46F9-AACE-68B50CD6A792}"/>
    <cellStyle name="Normal 3 4" xfId="343" xr:uid="{7FA6BB6E-A802-492A-AB41-8065EFD863FA}"/>
    <cellStyle name="Normal 3 5" xfId="344" xr:uid="{B3D48410-A07D-453B-9032-74B2AEF61794}"/>
    <cellStyle name="Normal 3 6" xfId="338" xr:uid="{ACF8763F-8127-4E45-A4BC-A63357CC9B1F}"/>
    <cellStyle name="Normal 3 7" xfId="487" xr:uid="{495FD3CD-5B63-4F73-A81F-9CE2FC602E0D}"/>
    <cellStyle name="Normal 3_212609" xfId="345" xr:uid="{DB9546EE-DC38-42F3-8A60-FBA36B0ABE5C}"/>
    <cellStyle name="Normal 4" xfId="108" xr:uid="{00000000-0005-0000-0000-00005F000000}"/>
    <cellStyle name="Normal 4 2" xfId="347" xr:uid="{8414EB32-BE18-4152-8D25-FD113B183CF4}"/>
    <cellStyle name="Normal 4 3" xfId="348" xr:uid="{3EFED643-B578-4FFD-B451-42580AC5865F}"/>
    <cellStyle name="Normal 4 4" xfId="349" xr:uid="{DD08D7ED-4EA7-470C-B0FF-5B9E5F801297}"/>
    <cellStyle name="Normal 4 5" xfId="346" xr:uid="{001B7CBB-7033-47B6-A06D-14F623883285}"/>
    <cellStyle name="Normal 4_Section02" xfId="350" xr:uid="{0C4B50C7-EEC9-4BA0-B90C-D3D8DE526660}"/>
    <cellStyle name="Normal 5" xfId="147" xr:uid="{66595DE1-1302-495C-90BC-B4F3D003AF1E}"/>
    <cellStyle name="Normal 5 2" xfId="352" xr:uid="{BF4032E0-8763-4C79-9DDA-0657C84C4DC6}"/>
    <cellStyle name="Normal 5 3" xfId="351" xr:uid="{FA25D35A-A6B8-49D2-BF20-3D3D3EF35337}"/>
    <cellStyle name="Normal 5_Section02" xfId="353" xr:uid="{381F31BE-D541-4654-8DDF-2CC6382248CB}"/>
    <cellStyle name="Normal 6" xfId="354" xr:uid="{A6268312-6184-4DD7-83F4-C1E055F23ED5}"/>
    <cellStyle name="Normal 7" xfId="355" xr:uid="{96801296-ABBA-4F17-A04B-FB5E300807B1}"/>
    <cellStyle name="Normal 8" xfId="356" xr:uid="{2A5E0259-C71D-401C-8696-12DADD96FD25}"/>
    <cellStyle name="Normal 9" xfId="357" xr:uid="{39E7DD6C-01E7-4241-A1C6-B0979D3146C5}"/>
    <cellStyle name="Normal 91" xfId="358" xr:uid="{1CFB8BEB-EE73-4B38-A457-EF5672381B2C}"/>
    <cellStyle name="Normal GHG Numbers (0.00)" xfId="51" xr:uid="{00000000-0005-0000-0000-000060000000}"/>
    <cellStyle name="Normal GHG Textfiels Bold" xfId="52" xr:uid="{00000000-0005-0000-0000-000061000000}"/>
    <cellStyle name="Normal GHG whole table" xfId="53" xr:uid="{00000000-0005-0000-0000-000062000000}"/>
    <cellStyle name="Normal GHG-Shade" xfId="54" xr:uid="{00000000-0005-0000-0000-000063000000}"/>
    <cellStyle name="Normal_010606_1 2 2" xfId="359" xr:uid="{399AB3BF-B6D4-4673-AD2A-D1BAB1232534}"/>
    <cellStyle name="Normal_Book1" xfId="55" xr:uid="{00000000-0005-0000-0000-000064000000}"/>
    <cellStyle name="Normal_Forest Fires 2006  (10.16.06)" xfId="56" xr:uid="{00000000-0005-0000-0000-000065000000}"/>
    <cellStyle name="Normal_ForestFires_Hawaii_9.19.08" xfId="57" xr:uid="{00000000-0005-0000-0000-000066000000}"/>
    <cellStyle name="Normal_MasterLUCF 2002" xfId="102" xr:uid="{00000000-0005-0000-0000-000067000000}"/>
    <cellStyle name="Normal_Non-highway" xfId="58" xr:uid="{00000000-0005-0000-0000-000069000000}"/>
    <cellStyle name="Normal_Sheet1" xfId="59" xr:uid="{00000000-0005-0000-0000-00006A000000}"/>
    <cellStyle name="Normal_State Transportation Module 02.13.02" xfId="60" xr:uid="{00000000-0005-0000-0000-00006B000000}"/>
    <cellStyle name="Normal_SUMMARY (old)" xfId="519" xr:uid="{27A39837-D36E-471A-BF68-536EF2B01D54}"/>
    <cellStyle name="Normal_tables4epa_17Sep07" xfId="61" xr:uid="{00000000-0005-0000-0000-00006C000000}"/>
    <cellStyle name="Note" xfId="62" builtinId="10" customBuiltin="1"/>
    <cellStyle name="Note 10" xfId="360" xr:uid="{193F56C2-A3BB-48C8-9C45-554E6BC96912}"/>
    <cellStyle name="Note 10 2" xfId="488" xr:uid="{B4F195B3-7D40-4718-A9C4-B5F0A5343250}"/>
    <cellStyle name="Note 11" xfId="361" xr:uid="{BCDC2CE8-7371-46C3-8D61-E1825618E471}"/>
    <cellStyle name="Note 11 2" xfId="489" xr:uid="{ABC1C20F-A1B0-46C5-BBE8-36B785497F88}"/>
    <cellStyle name="Note 12" xfId="362" xr:uid="{CF258DF0-F93E-4931-B948-440D34029D4E}"/>
    <cellStyle name="Note 12 2" xfId="490" xr:uid="{DA006736-32FC-4160-A61F-10FE716F5F61}"/>
    <cellStyle name="Note 13" xfId="363" xr:uid="{2328A94F-6482-4A02-8742-8DA1722917A4}"/>
    <cellStyle name="Note 13 2" xfId="491" xr:uid="{07143D3C-F112-4C88-989C-6B8B1310AA60}"/>
    <cellStyle name="Note 14" xfId="364" xr:uid="{E16A0F5D-3432-4AE4-9948-EBEF86C648D7}"/>
    <cellStyle name="Note 14 2" xfId="492" xr:uid="{3D020670-B2B1-4C91-9E7B-E39C7F42846A}"/>
    <cellStyle name="Note 15" xfId="365" xr:uid="{E494014F-2142-4386-9A49-EA26D850CD5A}"/>
    <cellStyle name="Note 15 2" xfId="493" xr:uid="{3220BC40-1ED0-426F-A490-DD3E030CCDF1}"/>
    <cellStyle name="Note 16" xfId="366" xr:uid="{350EE8D6-5573-45EA-B812-850BD9052412}"/>
    <cellStyle name="Note 16 2" xfId="494" xr:uid="{0FEA8705-A1B8-4C97-A953-4C7DDD4C2B8E}"/>
    <cellStyle name="Note 17" xfId="367" xr:uid="{1E898335-D3FA-4803-9861-2D6734AC3EBF}"/>
    <cellStyle name="Note 17 2" xfId="495" xr:uid="{1BD6460A-7F04-4E82-A496-4AC966A0E445}"/>
    <cellStyle name="Note 18" xfId="368" xr:uid="{55D5174B-6DEC-49BE-9C13-D404966D0556}"/>
    <cellStyle name="Note 18 2" xfId="496" xr:uid="{9EF43646-FA93-4C60-94F4-DB698DDE57D6}"/>
    <cellStyle name="Note 19" xfId="369" xr:uid="{14357E15-20E2-42D1-8BC5-C1890C834689}"/>
    <cellStyle name="Note 19 2" xfId="497" xr:uid="{4F9EE809-CA5E-464F-9FB1-CF9629C80708}"/>
    <cellStyle name="Note 2" xfId="184" xr:uid="{B9BFB789-EEBC-4900-97A9-49772FB9A09D}"/>
    <cellStyle name="Note 2 2" xfId="371" xr:uid="{37470B3B-DB45-4A18-8C3B-866AEDBDA648}"/>
    <cellStyle name="Note 2 2 2" xfId="499" xr:uid="{E4741328-16F5-40BA-A56C-6421822FC06E}"/>
    <cellStyle name="Note 2 3" xfId="370" xr:uid="{0EEC2D52-B9B5-45A8-83DE-E1FF19884AB8}"/>
    <cellStyle name="Note 2 4" xfId="498" xr:uid="{DCD16464-6545-4228-8F23-0E5E49275726}"/>
    <cellStyle name="Note 20" xfId="372" xr:uid="{A5C6824A-8B44-4FE4-AC4E-4E1782EED8B1}"/>
    <cellStyle name="Note 20 2" xfId="500" xr:uid="{FD3F1CBC-B68B-4CBC-8C18-82A31D7F699E}"/>
    <cellStyle name="Note 21" xfId="373" xr:uid="{69581A1B-99F6-4897-AD26-30595D3E5A12}"/>
    <cellStyle name="Note 21 2" xfId="501" xr:uid="{E0AE73E8-6D41-41C0-91B8-B6D7DC3963F1}"/>
    <cellStyle name="Note 22" xfId="374" xr:uid="{8CFFE238-7CB7-41B2-915D-484468021FBC}"/>
    <cellStyle name="Note 22 2" xfId="502" xr:uid="{737F9DBD-A6C6-4678-BF6B-EF8999B26929}"/>
    <cellStyle name="Note 3" xfId="375" xr:uid="{3BB44E53-B26C-4077-81E0-7F12D3566AC6}"/>
    <cellStyle name="Note 3 2" xfId="376" xr:uid="{1C19E449-A3C3-4A62-954A-446BAD5B0270}"/>
    <cellStyle name="Note 3 2 2" xfId="504" xr:uid="{58526BBF-CBE5-4ECC-84BA-71C43DA022AA}"/>
    <cellStyle name="Note 3 3" xfId="503" xr:uid="{8977A149-85F8-4428-A09F-B8D4D7D45468}"/>
    <cellStyle name="Note 4" xfId="377" xr:uid="{0571521B-727A-4F76-8FD7-EC52403D720A}"/>
    <cellStyle name="Note 4 2" xfId="378" xr:uid="{F2E4590E-4831-4187-BC8B-9913BDA78EF7}"/>
    <cellStyle name="Note 4 2 2" xfId="506" xr:uid="{7E96E676-37AD-42DC-B9A1-D45451FE5283}"/>
    <cellStyle name="Note 4 3" xfId="505" xr:uid="{FC5656AB-D76E-49A9-8701-00639425286B}"/>
    <cellStyle name="Note 5" xfId="379" xr:uid="{542F3332-B0D0-485A-86F3-2F392627F63A}"/>
    <cellStyle name="Note 5 2" xfId="380" xr:uid="{59528F44-BEB3-4A41-AC87-ACED43A44E0D}"/>
    <cellStyle name="Note 5 2 2" xfId="508" xr:uid="{3C2EC25C-319C-47C5-A267-B87A5CCAEA42}"/>
    <cellStyle name="Note 5 3" xfId="507" xr:uid="{34D7A78C-258B-4941-8701-5BF4136BDD88}"/>
    <cellStyle name="Note 6" xfId="381" xr:uid="{D60EA422-B048-4A15-973D-F2CCA75D4B44}"/>
    <cellStyle name="Note 6 2" xfId="382" xr:uid="{6163225B-C5F1-4439-A326-34F6C7F8D9D8}"/>
    <cellStyle name="Note 6 2 2" xfId="510" xr:uid="{FC0A321D-DDDF-413B-A578-39454EEC6667}"/>
    <cellStyle name="Note 6 3" xfId="509" xr:uid="{6894598C-07F7-4304-AB4B-BBE78F06E3FE}"/>
    <cellStyle name="Note 7" xfId="383" xr:uid="{F0E60E06-2C6C-4316-8BD7-1CFB12084417}"/>
    <cellStyle name="Note 7 2" xfId="384" xr:uid="{5D847FF3-3EC8-4CD1-8A0E-A71D99711A92}"/>
    <cellStyle name="Note 7 2 2" xfId="512" xr:uid="{3CD0380C-C6AA-4525-9201-84ADCE2AB101}"/>
    <cellStyle name="Note 7 3" xfId="511" xr:uid="{654DE991-F638-4F7D-A2E5-01FBE8F66C8E}"/>
    <cellStyle name="Note 8" xfId="385" xr:uid="{529A4B42-5262-468C-B0FB-7C28FA7E29E2}"/>
    <cellStyle name="Note 8 2" xfId="513" xr:uid="{CEE1F3CA-8947-4EAE-A481-F2744BD0BA2E}"/>
    <cellStyle name="Note 9" xfId="386" xr:uid="{29B0645A-12FC-4153-953C-3A26EA36F101}"/>
    <cellStyle name="Note 9 2" xfId="514" xr:uid="{8AEF1A4F-1C41-40F6-8AFD-2C48F7F77080}"/>
    <cellStyle name="numbcent" xfId="387" xr:uid="{063B0764-2180-4B69-BE30-3584DA6D0084}"/>
    <cellStyle name="Output" xfId="63" builtinId="21" customBuiltin="1"/>
    <cellStyle name="Output 2" xfId="185" xr:uid="{19925F46-06CD-40ED-B283-3E5B2F178C1D}"/>
    <cellStyle name="Pattern" xfId="64" xr:uid="{00000000-0005-0000-0000-000070000000}"/>
    <cellStyle name="Percent" xfId="65" builtinId="5"/>
    <cellStyle name="Percent 2" xfId="388" xr:uid="{713B03D9-A93F-4E05-84BE-5971160DC698}"/>
    <cellStyle name="Percent 2 2" xfId="389" xr:uid="{3B96E43E-354E-48FB-8909-85DFD7E9DBCF}"/>
    <cellStyle name="Percent 3" xfId="390" xr:uid="{EA08BDAE-80FE-4424-96E0-284593751AB1}"/>
    <cellStyle name="Percent 3 2" xfId="391" xr:uid="{369D0A66-BA31-4650-9521-6402E458D362}"/>
    <cellStyle name="Percent 4" xfId="392" xr:uid="{8676F8A9-C293-4D1B-AC49-628821B8D5FA}"/>
    <cellStyle name="Percent 4 2" xfId="106" xr:uid="{00000000-0005-0000-0000-000072000000}"/>
    <cellStyle name="Percent 5" xfId="393" xr:uid="{B60BF173-48B2-4272-A94E-64102B9D6C41}"/>
    <cellStyle name="R00B" xfId="394" xr:uid="{E4968F4D-AC13-47FC-88D8-6615F362284B}"/>
    <cellStyle name="R00L" xfId="395" xr:uid="{C5D87958-2C45-4B79-8056-9FA3FFC33AD6}"/>
    <cellStyle name="R01B" xfId="396" xr:uid="{FDA22D20-E9A6-4B29-829B-CCC97DD9C1A6}"/>
    <cellStyle name="R01B 2" xfId="515" xr:uid="{D461CB7D-636B-4629-9756-00F93E93D851}"/>
    <cellStyle name="R01H" xfId="397" xr:uid="{FA4217E2-AEF5-427D-9BE5-370E8F202B8F}"/>
    <cellStyle name="R01L" xfId="398" xr:uid="{74638335-4423-41E2-AD11-2D22B9F41E67}"/>
    <cellStyle name="R02B" xfId="399" xr:uid="{F6FAEFBE-14B6-4C06-B19D-C0FBC99C9529}"/>
    <cellStyle name="R02L" xfId="400" xr:uid="{DF2ABF8E-86EA-459B-925A-4AAACB71158B}"/>
    <cellStyle name="RISKbigPercent" xfId="66" xr:uid="{00000000-0005-0000-0000-000073000000}"/>
    <cellStyle name="RISKblandrEdge" xfId="67" xr:uid="{00000000-0005-0000-0000-000074000000}"/>
    <cellStyle name="RISKblCorner" xfId="68" xr:uid="{00000000-0005-0000-0000-000075000000}"/>
    <cellStyle name="RISKbottomEdge" xfId="69" xr:uid="{00000000-0005-0000-0000-000076000000}"/>
    <cellStyle name="RISKbrCorner" xfId="70" xr:uid="{00000000-0005-0000-0000-000077000000}"/>
    <cellStyle name="RISKdarkBoxed" xfId="71" xr:uid="{00000000-0005-0000-0000-000078000000}"/>
    <cellStyle name="RISKdarkShade" xfId="72" xr:uid="{00000000-0005-0000-0000-000079000000}"/>
    <cellStyle name="RISKdbottomEdge" xfId="73" xr:uid="{00000000-0005-0000-0000-00007A000000}"/>
    <cellStyle name="RISKdrightEdge" xfId="74" xr:uid="{00000000-0005-0000-0000-00007B000000}"/>
    <cellStyle name="RISKdurationTime" xfId="75" xr:uid="{00000000-0005-0000-0000-00007C000000}"/>
    <cellStyle name="RISKinNumber" xfId="76" xr:uid="{00000000-0005-0000-0000-00007D000000}"/>
    <cellStyle name="RISKlandrEdge" xfId="77" xr:uid="{00000000-0005-0000-0000-00007E000000}"/>
    <cellStyle name="RISKleftEdge" xfId="78" xr:uid="{00000000-0005-0000-0000-00007F000000}"/>
    <cellStyle name="RISKlightBoxed" xfId="79" xr:uid="{00000000-0005-0000-0000-000080000000}"/>
    <cellStyle name="RISKltandbEdge" xfId="80" xr:uid="{00000000-0005-0000-0000-000081000000}"/>
    <cellStyle name="RISKnormBoxed" xfId="81" xr:uid="{00000000-0005-0000-0000-000082000000}"/>
    <cellStyle name="RISKnormCenter" xfId="82" xr:uid="{00000000-0005-0000-0000-000083000000}"/>
    <cellStyle name="RISKnormHeading" xfId="83" xr:uid="{00000000-0005-0000-0000-000084000000}"/>
    <cellStyle name="RISKnormItal" xfId="84" xr:uid="{00000000-0005-0000-0000-000085000000}"/>
    <cellStyle name="RISKnormLabel" xfId="85" xr:uid="{00000000-0005-0000-0000-000086000000}"/>
    <cellStyle name="RISKnormShade" xfId="86" xr:uid="{00000000-0005-0000-0000-000087000000}"/>
    <cellStyle name="RISKnormTitle" xfId="87" xr:uid="{00000000-0005-0000-0000-000088000000}"/>
    <cellStyle name="RISKoutNumber" xfId="88" xr:uid="{00000000-0005-0000-0000-000089000000}"/>
    <cellStyle name="RISKrightEdge" xfId="89" xr:uid="{00000000-0005-0000-0000-00008A000000}"/>
    <cellStyle name="RISKrtandbEdge" xfId="90" xr:uid="{00000000-0005-0000-0000-00008B000000}"/>
    <cellStyle name="RISKssTime" xfId="91" xr:uid="{00000000-0005-0000-0000-00008C000000}"/>
    <cellStyle name="RISKtandbEdge" xfId="92" xr:uid="{00000000-0005-0000-0000-00008D000000}"/>
    <cellStyle name="RISKtlandrEdge" xfId="93" xr:uid="{00000000-0005-0000-0000-00008E000000}"/>
    <cellStyle name="RISKtlCorner" xfId="94" xr:uid="{00000000-0005-0000-0000-00008F000000}"/>
    <cellStyle name="RISKtopEdge" xfId="95" xr:uid="{00000000-0005-0000-0000-000090000000}"/>
    <cellStyle name="RISKtrCorner" xfId="96" xr:uid="{00000000-0005-0000-0000-000091000000}"/>
    <cellStyle name="Style 1" xfId="401" xr:uid="{DC98317E-7416-4B7E-AB79-AF8C642B6C13}"/>
    <cellStyle name="Style 21" xfId="402" xr:uid="{F3FE226E-B30E-4681-B0AF-06752B7DDFE1}"/>
    <cellStyle name="Style 22" xfId="403" xr:uid="{55C736FA-5C6A-4E79-A0EE-FF11BA3CF753}"/>
    <cellStyle name="Style 23" xfId="404" xr:uid="{B06F1E17-8DEE-4BF4-B69A-ED524513A64C}"/>
    <cellStyle name="Style 24" xfId="405" xr:uid="{F519961F-C363-4E07-AF07-B82B77009C54}"/>
    <cellStyle name="Style 25" xfId="406" xr:uid="{72656801-37EE-4843-B25E-237565C0A809}"/>
    <cellStyle name="Style 26" xfId="407" xr:uid="{C0B6742E-66CE-451E-9BD7-25EADE901DE4}"/>
    <cellStyle name="Style 27" xfId="408" xr:uid="{868055D4-2369-4928-8714-A0B68C2821DE}"/>
    <cellStyle name="Style 28" xfId="409" xr:uid="{4B08208A-FC20-4A50-A356-D472C09E0760}"/>
    <cellStyle name="style_col_headings" xfId="410" xr:uid="{D75CD4E9-412D-4AF2-97AD-18DA373F8431}"/>
    <cellStyle name="testing" xfId="411" xr:uid="{63F08F2F-547D-45D6-8363-A0535A7FAF40}"/>
    <cellStyle name="Title" xfId="97" builtinId="15" customBuiltin="1"/>
    <cellStyle name="Title 10" xfId="413" xr:uid="{8C24F313-6A4A-4F90-9730-578A7E6FC454}"/>
    <cellStyle name="Title 11" xfId="414" xr:uid="{C8329168-3D37-4F5C-AD0C-A47F0140C939}"/>
    <cellStyle name="Title 12" xfId="415" xr:uid="{6B72ADBF-64CA-466A-B980-0C4BBB6A9994}"/>
    <cellStyle name="Title 13" xfId="416" xr:uid="{88509F45-FAB5-4D3C-8BFD-5BE9D1448624}"/>
    <cellStyle name="Title 14" xfId="417" xr:uid="{C738554D-8638-49CE-8EB6-BC4CC825B828}"/>
    <cellStyle name="Title 15" xfId="418" xr:uid="{9AE370A8-0247-4CE9-BD28-38414A065FAE}"/>
    <cellStyle name="Title 16" xfId="419" xr:uid="{AFF3EFEC-0BEE-4845-BCB6-BBF0F08B75EC}"/>
    <cellStyle name="Title 17" xfId="420" xr:uid="{B27ABC70-A667-4420-8AAF-EDC4D984F668}"/>
    <cellStyle name="Title 18" xfId="421" xr:uid="{B83FEA72-8261-4958-A9A7-ACCCDC29C09C}"/>
    <cellStyle name="Title 19" xfId="422" xr:uid="{95B4DB7A-35BC-432E-9466-A2A3C988D768}"/>
    <cellStyle name="Title 2" xfId="186" xr:uid="{918F54D6-5CD2-4090-B769-21285F28F95B}"/>
    <cellStyle name="Title 2 2" xfId="424" xr:uid="{01A58868-D738-497D-BDB0-7E20ACE9A2AD}"/>
    <cellStyle name="TITLE 2 2 2" xfId="425" xr:uid="{D524043C-5DD6-43FA-B8E5-4DEB11825C59}"/>
    <cellStyle name="TITLE 2 3" xfId="426" xr:uid="{F62902CF-B70C-40B6-919C-FF4F33D3C249}"/>
    <cellStyle name="TITLE 2 4" xfId="423" xr:uid="{53674468-CDD8-4DD9-91AD-95D05F69EE6B}"/>
    <cellStyle name="TITLE 2 5" xfId="517" xr:uid="{744AE039-029D-4F93-9215-13448C371130}"/>
    <cellStyle name="TITLE 2_212109" xfId="427" xr:uid="{C10983EA-E2FF-466A-A268-820D594DDDD0}"/>
    <cellStyle name="Title 20" xfId="428" xr:uid="{7A8BD7F9-500F-4A87-903E-4B066467EC50}"/>
    <cellStyle name="Title 21" xfId="429" xr:uid="{0EDD5CB7-40C7-41C3-9C24-2026BE7F3D7A}"/>
    <cellStyle name="Title 22" xfId="430" xr:uid="{F8702535-A986-4F21-A96B-464F1F2FEDA4}"/>
    <cellStyle name="TITLE 23" xfId="412" xr:uid="{853366DF-A06C-491F-863F-EDB4E293BE05}"/>
    <cellStyle name="TITLE 24" xfId="516" xr:uid="{64ED2CFC-5082-465F-91A5-C5B3EF1D8434}"/>
    <cellStyle name="TITLE 3" xfId="431" xr:uid="{C7FF5636-E63A-4274-86F1-A3A6B7B5B8E6}"/>
    <cellStyle name="Title 3 2" xfId="432" xr:uid="{E16072DC-3F15-4D2E-A64E-87418644254A}"/>
    <cellStyle name="Title 3_Section15" xfId="433" xr:uid="{B270A0C3-8A11-469C-80BA-D8FD43343A67}"/>
    <cellStyle name="TITLE 4" xfId="434" xr:uid="{BE83A5B1-FFAF-43E8-B5EF-1303376D253B}"/>
    <cellStyle name="Title 4 2" xfId="435" xr:uid="{99E71747-163E-4E1F-98C0-620462057455}"/>
    <cellStyle name="Title 4_Section15" xfId="436" xr:uid="{F73506B9-95C5-4E82-ABC1-7125A1E4C1EF}"/>
    <cellStyle name="TITLE 5" xfId="437" xr:uid="{4BF2AF73-4D14-4AA2-A973-E6441C9DFB91}"/>
    <cellStyle name="Title 5 2" xfId="438" xr:uid="{B7FE1CE4-F049-485D-805B-F62032B12E27}"/>
    <cellStyle name="Title 5_Section15" xfId="439" xr:uid="{9E802CF4-6D76-4778-9C16-1036D80018CA}"/>
    <cellStyle name="Title 6" xfId="440" xr:uid="{0676A34B-411A-4D35-9A44-9B79D43C2BA7}"/>
    <cellStyle name="Title 6 2" xfId="441" xr:uid="{0E63221E-3CAF-4D59-9B1D-772A18839522}"/>
    <cellStyle name="Title 7" xfId="442" xr:uid="{59C9F882-2D2C-48A2-AAFC-271DBAC6E513}"/>
    <cellStyle name="Title 7 2" xfId="443" xr:uid="{597F58A8-12BE-45E7-8184-E2077029C637}"/>
    <cellStyle name="Title 8" xfId="444" xr:uid="{52AA8C3D-156A-4108-90EE-18EBC28B78B1}"/>
    <cellStyle name="Title 9" xfId="445" xr:uid="{54D80A73-446E-4F9F-8661-044485C88092}"/>
    <cellStyle name="Total" xfId="98" builtinId="25" customBuiltin="1"/>
    <cellStyle name="Total 2" xfId="187" xr:uid="{7FC79A32-A1AB-49A0-8EFA-FFDE7BDBCE29}"/>
    <cellStyle name="Total 2 2" xfId="447" xr:uid="{6504E958-B52A-483D-9163-DF1931E44AB0}"/>
    <cellStyle name="Total 2 3" xfId="446" xr:uid="{BD4ECF92-ACBC-4D92-8FA8-C6AC44426490}"/>
    <cellStyle name="Total 2_010908" xfId="448" xr:uid="{6F039561-61C9-473E-9CEF-7FAA04B6D4C4}"/>
    <cellStyle name="Total 3" xfId="449" xr:uid="{933DB1BA-C170-4CBF-8AA4-5C8DC6003D30}"/>
    <cellStyle name="Total 4" xfId="450" xr:uid="{C98E66BC-B16E-4AC9-913F-E45CA35B4370}"/>
    <cellStyle name="Warning Text" xfId="99" builtinId="11" customBuiltin="1"/>
    <cellStyle name="Warning Text 2" xfId="188" xr:uid="{0ED2A365-EC8B-4B19-9332-96C88ECE708B}"/>
  </cellStyles>
  <dxfs count="155">
    <dxf>
      <font>
        <color rgb="FFFFFFFF"/>
      </font>
      <fill>
        <patternFill>
          <bgColor rgb="FF0000FF"/>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b/>
        <i val="0"/>
        <color rgb="FFFF0000"/>
      </font>
    </dxf>
    <dxf>
      <font>
        <b/>
        <i val="0"/>
        <color rgb="FFFF0000"/>
      </font>
    </dxf>
    <dxf>
      <font>
        <color rgb="FFFFFFFF"/>
      </font>
      <fill>
        <patternFill>
          <bgColor rgb="FFDC143C"/>
        </patternFill>
      </fill>
    </dxf>
    <dxf>
      <font>
        <color rgb="FFFFFFFF"/>
      </font>
      <fill>
        <patternFill>
          <bgColor rgb="FFDC143C"/>
        </patternFill>
      </fill>
    </dxf>
    <dxf>
      <font>
        <b/>
        <i val="0"/>
        <color rgb="FFFF0000"/>
      </font>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b/>
        <i val="0"/>
        <color rgb="FFFF0000"/>
      </font>
    </dxf>
    <dxf>
      <font>
        <b/>
        <i val="0"/>
        <color rgb="FFFF0000"/>
      </font>
    </dxf>
    <dxf>
      <font>
        <b/>
        <i val="0"/>
        <color rgb="FFFF0000"/>
      </font>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fill>
        <patternFill>
          <bgColor indexed="34"/>
        </patternFill>
      </fill>
    </dxf>
    <dxf>
      <font>
        <condense val="0"/>
        <extend val="0"/>
        <color indexed="10"/>
      </font>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b/>
        <i val="0"/>
        <color rgb="FFFF000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7" tint="0.79998168889431442"/>
        </patternFill>
      </fill>
    </dxf>
    <dxf>
      <fill>
        <patternFill>
          <bgColor theme="5" tint="0.39994506668294322"/>
        </patternFill>
      </fill>
    </dxf>
    <dxf>
      <fill>
        <patternFill>
          <bgColor theme="5" tint="0.39994506668294322"/>
        </patternFill>
      </fill>
    </dxf>
    <dxf>
      <fill>
        <patternFill>
          <bgColor theme="7" tint="0.79998168889431442"/>
        </patternFill>
      </fill>
    </dxf>
    <dxf>
      <fill>
        <patternFill>
          <bgColor theme="5" tint="0.39994506668294322"/>
        </patternFill>
      </fill>
    </dxf>
    <dxf>
      <fill>
        <patternFill>
          <bgColor theme="7" tint="0.79998168889431442"/>
        </patternFill>
      </fill>
    </dxf>
    <dxf>
      <fill>
        <patternFill>
          <bgColor theme="5" tint="0.39994506668294322"/>
        </patternFill>
      </fill>
    </dxf>
    <dxf>
      <fill>
        <patternFill>
          <bgColor theme="7" tint="0.79998168889431442"/>
        </patternFill>
      </fill>
    </dxf>
    <dxf>
      <fill>
        <patternFill>
          <bgColor theme="5" tint="0.39994506668294322"/>
        </patternFill>
      </fill>
    </dxf>
    <dxf>
      <fill>
        <patternFill>
          <bgColor theme="7" tint="0.79998168889431442"/>
        </patternFill>
      </fill>
    </dxf>
    <dxf>
      <fill>
        <patternFill>
          <bgColor theme="5" tint="0.39994506668294322"/>
        </patternFill>
      </fill>
    </dxf>
    <dxf>
      <fill>
        <patternFill>
          <bgColor theme="7" tint="0.79998168889431442"/>
        </patternFill>
      </fill>
    </dxf>
    <dxf>
      <fill>
        <patternFill>
          <bgColor theme="5" tint="0.39994506668294322"/>
        </patternFill>
      </fill>
    </dxf>
    <dxf>
      <fill>
        <patternFill>
          <bgColor theme="7" tint="0.79998168889431442"/>
        </patternFill>
      </fill>
    </dxf>
    <dxf>
      <fill>
        <patternFill>
          <bgColor theme="5" tint="0.39994506668294322"/>
        </patternFill>
      </fill>
    </dxf>
    <dxf>
      <fill>
        <patternFill>
          <bgColor theme="7" tint="0.79998168889431442"/>
        </patternFill>
      </fill>
    </dxf>
    <dxf>
      <fill>
        <patternFill>
          <bgColor theme="5" tint="0.39994506668294322"/>
        </patternFill>
      </fill>
    </dxf>
    <dxf>
      <fill>
        <patternFill>
          <bgColor theme="7" tint="0.79998168889431442"/>
        </patternFill>
      </fill>
    </dxf>
    <dxf>
      <fill>
        <patternFill>
          <bgColor theme="5" tint="0.39994506668294322"/>
        </patternFill>
      </fill>
    </dxf>
    <dxf>
      <fill>
        <patternFill>
          <bgColor theme="7" tint="0.79998168889431442"/>
        </patternFill>
      </fill>
    </dxf>
    <dxf>
      <fill>
        <patternFill>
          <bgColor theme="5" tint="0.39994506668294322"/>
        </patternFill>
      </fill>
    </dxf>
    <dxf>
      <fill>
        <patternFill>
          <bgColor theme="7" tint="0.79998168889431442"/>
        </patternFill>
      </fill>
    </dxf>
    <dxf>
      <fill>
        <patternFill>
          <bgColor theme="5" tint="0.39994506668294322"/>
        </patternFill>
      </fill>
    </dxf>
    <dxf>
      <fill>
        <patternFill>
          <bgColor theme="7" tint="0.79998168889431442"/>
        </patternFill>
      </fill>
    </dxf>
    <dxf>
      <fill>
        <patternFill>
          <bgColor theme="7" tint="0.79998168889431442"/>
        </patternFill>
      </fill>
    </dxf>
    <dxf>
      <fill>
        <patternFill>
          <bgColor theme="5" tint="0.39994506668294322"/>
        </patternFill>
      </fill>
    </dxf>
    <dxf>
      <fill>
        <patternFill>
          <bgColor theme="5" tint="0.39994506668294322"/>
        </patternFill>
      </fill>
    </dxf>
    <dxf>
      <fill>
        <patternFill>
          <bgColor theme="7" tint="0.79998168889431442"/>
        </patternFill>
      </fill>
    </dxf>
    <dxf>
      <fill>
        <patternFill>
          <bgColor theme="5" tint="0.39994506668294322"/>
        </patternFill>
      </fill>
    </dxf>
    <dxf>
      <fill>
        <patternFill>
          <bgColor theme="7" tint="0.79998168889431442"/>
        </patternFill>
      </fill>
    </dxf>
    <dxf>
      <fill>
        <patternFill>
          <bgColor theme="5" tint="0.39994506668294322"/>
        </patternFill>
      </fill>
    </dxf>
    <dxf>
      <fill>
        <patternFill>
          <bgColor theme="7" tint="0.79998168889431442"/>
        </patternFill>
      </fill>
    </dxf>
    <dxf>
      <fill>
        <patternFill>
          <bgColor theme="7" tint="0.79998168889431442"/>
        </patternFill>
      </fill>
    </dxf>
    <dxf>
      <fill>
        <patternFill>
          <bgColor theme="5" tint="0.39994506668294322"/>
        </patternFill>
      </fill>
    </dxf>
    <dxf>
      <fill>
        <patternFill>
          <bgColor theme="5" tint="0.39994506668294322"/>
        </patternFill>
      </fill>
    </dxf>
    <dxf>
      <fill>
        <patternFill>
          <bgColor theme="7" tint="0.79998168889431442"/>
        </patternFill>
      </fill>
    </dxf>
    <dxf>
      <fill>
        <patternFill>
          <bgColor theme="5" tint="0.39994506668294322"/>
        </patternFill>
      </fill>
    </dxf>
    <dxf>
      <fill>
        <patternFill>
          <bgColor theme="7" tint="0.79998168889431442"/>
        </patternFill>
      </fill>
    </dxf>
    <dxf>
      <fill>
        <patternFill>
          <bgColor theme="5" tint="0.39994506668294322"/>
        </patternFill>
      </fill>
    </dxf>
    <dxf>
      <fill>
        <patternFill>
          <bgColor theme="7" tint="0.79998168889431442"/>
        </patternFill>
      </fill>
    </dxf>
    <dxf>
      <fill>
        <patternFill>
          <bgColor theme="7" tint="0.79998168889431442"/>
        </patternFill>
      </fill>
    </dxf>
    <dxf>
      <fill>
        <patternFill>
          <bgColor theme="5" tint="0.39994506668294322"/>
        </patternFill>
      </fill>
    </dxf>
    <dxf>
      <fill>
        <patternFill>
          <bgColor theme="5" tint="0.39994506668294322"/>
        </patternFill>
      </fill>
    </dxf>
    <dxf>
      <fill>
        <patternFill>
          <bgColor theme="7" tint="0.79998168889431442"/>
        </patternFill>
      </fill>
    </dxf>
    <dxf>
      <fill>
        <patternFill>
          <bgColor theme="5" tint="0.39994506668294322"/>
        </patternFill>
      </fill>
    </dxf>
    <dxf>
      <fill>
        <patternFill>
          <bgColor theme="7" tint="0.79998168889431442"/>
        </patternFill>
      </fill>
    </dxf>
    <dxf>
      <fill>
        <patternFill>
          <bgColor theme="5" tint="0.39994506668294322"/>
        </patternFill>
      </fill>
    </dxf>
    <dxf>
      <fill>
        <patternFill>
          <bgColor theme="7" tint="0.79998168889431442"/>
        </patternFill>
      </fill>
    </dxf>
    <dxf>
      <fill>
        <patternFill>
          <bgColor theme="5" tint="0.39994506668294322"/>
        </patternFill>
      </fill>
    </dxf>
    <dxf>
      <fill>
        <patternFill>
          <bgColor theme="7" tint="0.79998168889431442"/>
        </patternFill>
      </fill>
    </dxf>
    <dxf>
      <fill>
        <patternFill>
          <bgColor theme="5" tint="0.39994506668294322"/>
        </patternFill>
      </fill>
    </dxf>
    <dxf>
      <fill>
        <patternFill>
          <bgColor theme="7" tint="0.79998168889431442"/>
        </patternFill>
      </fill>
    </dxf>
    <dxf>
      <fill>
        <patternFill>
          <bgColor theme="5" tint="0.39994506668294322"/>
        </patternFill>
      </fill>
    </dxf>
    <dxf>
      <fill>
        <patternFill>
          <bgColor theme="7" tint="0.79998168889431442"/>
        </patternFill>
      </fill>
    </dxf>
    <dxf>
      <fill>
        <patternFill>
          <bgColor theme="5" tint="0.39994506668294322"/>
        </patternFill>
      </fill>
    </dxf>
    <dxf>
      <fill>
        <patternFill>
          <bgColor theme="7" tint="0.79998168889431442"/>
        </patternFill>
      </fill>
    </dxf>
    <dxf>
      <fill>
        <patternFill>
          <bgColor theme="5" tint="0.39994506668294322"/>
        </patternFill>
      </fill>
    </dxf>
    <dxf>
      <fill>
        <patternFill>
          <bgColor theme="7" tint="0.79998168889431442"/>
        </patternFill>
      </fill>
    </dxf>
    <dxf>
      <fill>
        <patternFill>
          <bgColor theme="5" tint="0.39994506668294322"/>
        </patternFill>
      </fill>
    </dxf>
    <dxf>
      <fill>
        <patternFill>
          <bgColor theme="7" tint="0.79998168889431442"/>
        </patternFill>
      </fill>
    </dxf>
    <dxf>
      <fill>
        <patternFill>
          <bgColor theme="5" tint="0.39994506668294322"/>
        </patternFill>
      </fill>
    </dxf>
    <dxf>
      <fill>
        <patternFill>
          <bgColor theme="7" tint="0.79998168889431442"/>
        </patternFill>
      </fill>
    </dxf>
    <dxf>
      <fill>
        <patternFill>
          <bgColor theme="5" tint="0.39994506668294322"/>
        </patternFill>
      </fill>
    </dxf>
    <dxf>
      <fill>
        <patternFill>
          <bgColor theme="7" tint="0.79998168889431442"/>
        </patternFill>
      </fill>
    </dxf>
    <dxf>
      <fill>
        <patternFill>
          <bgColor theme="7" tint="0.79998168889431442"/>
        </patternFill>
      </fill>
    </dxf>
    <dxf>
      <fill>
        <patternFill>
          <bgColor theme="5" tint="0.39994506668294322"/>
        </patternFill>
      </fill>
    </dxf>
  </dxfs>
  <tableStyles count="0" defaultTableStyle="TableStyleMedium2" defaultPivotStyle="PivotStyleLight16"/>
  <colors>
    <mruColors>
      <color rgb="FFD60093"/>
      <color rgb="FF5B9BD5"/>
      <color rgb="FFCCFFCC"/>
      <color rgb="FFFFFF99"/>
      <color rgb="FF800080"/>
      <color rgb="FF0070C0"/>
      <color rgb="FF00A2E0"/>
      <color rgb="FFCC66FF"/>
      <color rgb="FF00538B"/>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haredStrings" Target="sharedStrings.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theme" Target="theme/theme1.xml"/><Relationship Id="rId40" Type="http://schemas.openxmlformats.org/officeDocument/2006/relationships/sheetMetadata" Target="metadata.xml"/><Relationship Id="rId45"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1.xml"/><Relationship Id="rId43" Type="http://schemas.openxmlformats.org/officeDocument/2006/relationships/customXml" Target="../customXml/item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tyles" Target="styles.xml"/><Relationship Id="rId20" Type="http://schemas.openxmlformats.org/officeDocument/2006/relationships/worksheet" Target="worksheets/sheet20.xml"/><Relationship Id="rId41" Type="http://schemas.microsoft.com/office/2017/10/relationships/person" Target="persons/person.xml"/></Relationships>
</file>

<file path=xl/charts/_rels/chart7.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1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1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1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17.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18.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0" i="0" u="none" strike="noStrike">
                <a:solidFill>
                  <a:srgbClr val="000000"/>
                </a:solidFill>
                <a:latin typeface="Tahoma"/>
                <a:ea typeface="Tahoma"/>
                <a:cs typeface="Tahoma"/>
              </a:defRPr>
            </a:pPr>
            <a:r>
              <a:rPr lang="en-US"/>
              <a:t>CO2 Emissions from Agricultural Soil Carbon</a:t>
            </a:r>
          </a:p>
        </c:rich>
      </c:tx>
      <c:overlay val="0"/>
    </c:title>
    <c:autoTitleDeleted val="0"/>
    <c:plotArea>
      <c:layout>
        <c:manualLayout>
          <c:xMode val="edge"/>
          <c:yMode val="edge"/>
          <c:x val="2.0151133501259445E-2"/>
          <c:y val="0.28971962616822428"/>
          <c:w val="0.72124265323257764"/>
          <c:h val="0.64693665625150332"/>
        </c:manualLayout>
      </c:layout>
      <c:scatterChart>
        <c:scatterStyle val="smoothMarker"/>
        <c:varyColors val="0"/>
        <c:ser>
          <c:idx val="0"/>
          <c:order val="0"/>
          <c:tx>
            <c:v>AgSoilC2016</c:v>
          </c:tx>
          <c:spPr>
            <a:ln w="38100" cap="rnd" cmpd="sng" algn="ctr">
              <a:solidFill>
                <a:srgbClr val="DC143C">
                  <a:alpha val="88000"/>
                </a:srgbClr>
              </a:solidFill>
              <a:prstDash val="solid"/>
              <a:round/>
              <a:headEnd type="none" w="med" len="med"/>
              <a:tailEnd type="none" w="med" len="med"/>
            </a:ln>
          </c:spPr>
          <c:marker>
            <c:symbol val="none"/>
          </c:marker>
          <c:xVal>
            <c:numLit>
              <c:formatCode>General</c:formatCode>
              <c:ptCount val="740"/>
              <c:pt idx="0">
                <c:v>-2.5795060130647722</c:v>
              </c:pt>
              <c:pt idx="1">
                <c:v>-2.5795060130647722</c:v>
              </c:pt>
              <c:pt idx="2">
                <c:v>-2.5795060130647722</c:v>
              </c:pt>
              <c:pt idx="3">
                <c:v>-2.555949186249336</c:v>
              </c:pt>
              <c:pt idx="4">
                <c:v>-2.555949186249336</c:v>
              </c:pt>
              <c:pt idx="5">
                <c:v>-2.5323923594338997</c:v>
              </c:pt>
              <c:pt idx="6">
                <c:v>-2.5323923594338997</c:v>
              </c:pt>
              <c:pt idx="7">
                <c:v>-2.5088355326184639</c:v>
              </c:pt>
              <c:pt idx="8">
                <c:v>-2.5088355326184639</c:v>
              </c:pt>
              <c:pt idx="9">
                <c:v>-2.4852787058030277</c:v>
              </c:pt>
              <c:pt idx="10">
                <c:v>-2.4852787058030277</c:v>
              </c:pt>
              <c:pt idx="11">
                <c:v>-2.4617218789875914</c:v>
              </c:pt>
              <c:pt idx="12">
                <c:v>-2.4617218789875914</c:v>
              </c:pt>
              <c:pt idx="13">
                <c:v>-2.4381650521721552</c:v>
              </c:pt>
              <c:pt idx="14">
                <c:v>-2.4381650521721552</c:v>
              </c:pt>
              <c:pt idx="15">
                <c:v>-2.4285007129658225</c:v>
              </c:pt>
              <c:pt idx="16">
                <c:v>-2.4285007129658225</c:v>
              </c:pt>
              <c:pt idx="19">
                <c:v>-2.4285007129658225</c:v>
              </c:pt>
              <c:pt idx="20">
                <c:v>-2.4285007129658225</c:v>
              </c:pt>
              <c:pt idx="21">
                <c:v>-2.4285007129658225</c:v>
              </c:pt>
              <c:pt idx="22">
                <c:v>-2.4049438861503862</c:v>
              </c:pt>
              <c:pt idx="23">
                <c:v>-2.4049438861503862</c:v>
              </c:pt>
              <c:pt idx="24">
                <c:v>-2.38138705933495</c:v>
              </c:pt>
              <c:pt idx="25">
                <c:v>-2.38138705933495</c:v>
              </c:pt>
              <c:pt idx="26">
                <c:v>-2.3578302325195142</c:v>
              </c:pt>
              <c:pt idx="27">
                <c:v>-2.3578302325195142</c:v>
              </c:pt>
              <c:pt idx="28">
                <c:v>-2.3342734057040779</c:v>
              </c:pt>
              <c:pt idx="29">
                <c:v>-2.3342734057040779</c:v>
              </c:pt>
              <c:pt idx="30">
                <c:v>-2.3107165788886417</c:v>
              </c:pt>
              <c:pt idx="31">
                <c:v>-2.3107165788886417</c:v>
              </c:pt>
              <c:pt idx="32">
                <c:v>-2.2871597520732054</c:v>
              </c:pt>
              <c:pt idx="33">
                <c:v>-2.2871597520732054</c:v>
              </c:pt>
              <c:pt idx="34">
                <c:v>-2.2774954128668732</c:v>
              </c:pt>
              <c:pt idx="35">
                <c:v>-2.2774954128668732</c:v>
              </c:pt>
              <c:pt idx="38">
                <c:v>-2.2774954128668732</c:v>
              </c:pt>
              <c:pt idx="39">
                <c:v>-2.2774954128668732</c:v>
              </c:pt>
              <c:pt idx="40">
                <c:v>-2.2774954128668732</c:v>
              </c:pt>
              <c:pt idx="41">
                <c:v>-2.2539385860514369</c:v>
              </c:pt>
              <c:pt idx="42">
                <c:v>-2.2539385860514369</c:v>
              </c:pt>
              <c:pt idx="43">
                <c:v>-2.2303817592360007</c:v>
              </c:pt>
              <c:pt idx="44">
                <c:v>-2.2303817592360007</c:v>
              </c:pt>
              <c:pt idx="45">
                <c:v>-2.2068249324205649</c:v>
              </c:pt>
              <c:pt idx="46">
                <c:v>-2.2068249324205649</c:v>
              </c:pt>
              <c:pt idx="47">
                <c:v>-2.1832681056051286</c:v>
              </c:pt>
              <c:pt idx="48">
                <c:v>-2.1832681056051286</c:v>
              </c:pt>
              <c:pt idx="49">
                <c:v>-2.1597112787896924</c:v>
              </c:pt>
              <c:pt idx="50">
                <c:v>-2.1597112787896924</c:v>
              </c:pt>
              <c:pt idx="51">
                <c:v>-2.1361544519742561</c:v>
              </c:pt>
              <c:pt idx="52">
                <c:v>-2.1361544519742561</c:v>
              </c:pt>
              <c:pt idx="53">
                <c:v>-2.1264901127679234</c:v>
              </c:pt>
              <c:pt idx="54">
                <c:v>-2.1264901127679234</c:v>
              </c:pt>
              <c:pt idx="57">
                <c:v>-2.1264901127679234</c:v>
              </c:pt>
              <c:pt idx="58">
                <c:v>-2.1264901127679234</c:v>
              </c:pt>
              <c:pt idx="59">
                <c:v>-2.1264901127679234</c:v>
              </c:pt>
              <c:pt idx="60">
                <c:v>-2.1029332859524872</c:v>
              </c:pt>
              <c:pt idx="61">
                <c:v>-2.1029332859524872</c:v>
              </c:pt>
              <c:pt idx="62">
                <c:v>-2.0793764591370509</c:v>
              </c:pt>
              <c:pt idx="63">
                <c:v>-2.0793764591370509</c:v>
              </c:pt>
              <c:pt idx="64">
                <c:v>-2.0558196323216151</c:v>
              </c:pt>
              <c:pt idx="65">
                <c:v>-2.0558196323216151</c:v>
              </c:pt>
              <c:pt idx="66">
                <c:v>-2.0322628055061789</c:v>
              </c:pt>
              <c:pt idx="67">
                <c:v>-2.0322628055061789</c:v>
              </c:pt>
              <c:pt idx="68">
                <c:v>-2.0087059786907426</c:v>
              </c:pt>
              <c:pt idx="69">
                <c:v>-2.0087059786907426</c:v>
              </c:pt>
              <c:pt idx="70">
                <c:v>-1.9851491518753066</c:v>
              </c:pt>
              <c:pt idx="71">
                <c:v>-1.9851491518753066</c:v>
              </c:pt>
              <c:pt idx="72">
                <c:v>-1.9754848126689737</c:v>
              </c:pt>
              <c:pt idx="73">
                <c:v>-1.9754848126689737</c:v>
              </c:pt>
              <c:pt idx="76">
                <c:v>-1.9754848126689737</c:v>
              </c:pt>
              <c:pt idx="77">
                <c:v>-1.9754848126689737</c:v>
              </c:pt>
              <c:pt idx="78">
                <c:v>-1.9754848126689737</c:v>
              </c:pt>
              <c:pt idx="79">
                <c:v>-1.9519279858535374</c:v>
              </c:pt>
              <c:pt idx="80">
                <c:v>-1.9519279858535374</c:v>
              </c:pt>
              <c:pt idx="81">
                <c:v>-1.9283711590381014</c:v>
              </c:pt>
              <c:pt idx="82">
                <c:v>-1.9283711590381014</c:v>
              </c:pt>
              <c:pt idx="83">
                <c:v>-1.9048143322226652</c:v>
              </c:pt>
              <c:pt idx="84">
                <c:v>-1.9048143322226652</c:v>
              </c:pt>
              <c:pt idx="85">
                <c:v>-1.8812575054072291</c:v>
              </c:pt>
              <c:pt idx="86">
                <c:v>-1.8812575054072291</c:v>
              </c:pt>
              <c:pt idx="87">
                <c:v>-1.8577006785917929</c:v>
              </c:pt>
              <c:pt idx="88">
                <c:v>-1.8577006785917929</c:v>
              </c:pt>
              <c:pt idx="89">
                <c:v>-1.8341438517763569</c:v>
              </c:pt>
              <c:pt idx="90">
                <c:v>-1.8341438517763569</c:v>
              </c:pt>
              <c:pt idx="91">
                <c:v>-1.8244795125700242</c:v>
              </c:pt>
              <c:pt idx="92">
                <c:v>-1.8244795125700242</c:v>
              </c:pt>
              <c:pt idx="95">
                <c:v>-1.8244795125700242</c:v>
              </c:pt>
              <c:pt idx="96">
                <c:v>-1.8244795125700242</c:v>
              </c:pt>
              <c:pt idx="97">
                <c:v>-1.8244795125700242</c:v>
              </c:pt>
              <c:pt idx="98">
                <c:v>-1.8009226857545879</c:v>
              </c:pt>
              <c:pt idx="99">
                <c:v>-1.8009226857545879</c:v>
              </c:pt>
              <c:pt idx="100">
                <c:v>-1.7773658589391519</c:v>
              </c:pt>
              <c:pt idx="101">
                <c:v>-1.7773658589391519</c:v>
              </c:pt>
              <c:pt idx="102">
                <c:v>-1.7538090321237156</c:v>
              </c:pt>
              <c:pt idx="103">
                <c:v>-1.7538090321237156</c:v>
              </c:pt>
              <c:pt idx="104">
                <c:v>-1.7302522053082796</c:v>
              </c:pt>
              <c:pt idx="105">
                <c:v>-1.7302522053082796</c:v>
              </c:pt>
              <c:pt idx="106">
                <c:v>-1.7066953784928434</c:v>
              </c:pt>
              <c:pt idx="107">
                <c:v>-1.7066953784928434</c:v>
              </c:pt>
              <c:pt idx="108">
                <c:v>-1.6831385516774073</c:v>
              </c:pt>
              <c:pt idx="109">
                <c:v>-1.6831385516774073</c:v>
              </c:pt>
              <c:pt idx="110">
                <c:v>-1.6734742124710746</c:v>
              </c:pt>
              <c:pt idx="111">
                <c:v>-1.6734742124710746</c:v>
              </c:pt>
              <c:pt idx="114">
                <c:v>-1.6734742124710746</c:v>
              </c:pt>
              <c:pt idx="115">
                <c:v>-1.6734742124710746</c:v>
              </c:pt>
              <c:pt idx="116">
                <c:v>-1.6734742124710746</c:v>
              </c:pt>
              <c:pt idx="117">
                <c:v>-1.6499173856556384</c:v>
              </c:pt>
              <c:pt idx="118">
                <c:v>-1.6499173856556384</c:v>
              </c:pt>
              <c:pt idx="119">
                <c:v>-1.6263605588402024</c:v>
              </c:pt>
              <c:pt idx="120">
                <c:v>-1.6263605588402024</c:v>
              </c:pt>
              <c:pt idx="121">
                <c:v>-1.6028037320247661</c:v>
              </c:pt>
              <c:pt idx="122">
                <c:v>-1.6028037320247661</c:v>
              </c:pt>
              <c:pt idx="123">
                <c:v>-1.5792469052093301</c:v>
              </c:pt>
              <c:pt idx="124">
                <c:v>-1.5792469052093301</c:v>
              </c:pt>
              <c:pt idx="125">
                <c:v>-1.5556900783938938</c:v>
              </c:pt>
              <c:pt idx="126">
                <c:v>-1.5556900783938938</c:v>
              </c:pt>
              <c:pt idx="127">
                <c:v>-1.5321332515784578</c:v>
              </c:pt>
              <c:pt idx="128">
                <c:v>-1.5321332515784578</c:v>
              </c:pt>
              <c:pt idx="129">
                <c:v>-1.5224689123721249</c:v>
              </c:pt>
              <c:pt idx="130">
                <c:v>-1.5224689123721249</c:v>
              </c:pt>
              <c:pt idx="133">
                <c:v>-1.5224689123721249</c:v>
              </c:pt>
              <c:pt idx="134">
                <c:v>-1.5224689123721249</c:v>
              </c:pt>
              <c:pt idx="135">
                <c:v>-1.5224689123721249</c:v>
              </c:pt>
              <c:pt idx="136">
                <c:v>-1.4989120855566886</c:v>
              </c:pt>
              <c:pt idx="137">
                <c:v>-1.4989120855566886</c:v>
              </c:pt>
              <c:pt idx="138">
                <c:v>-1.4753552587412526</c:v>
              </c:pt>
              <c:pt idx="139">
                <c:v>-1.4753552587412526</c:v>
              </c:pt>
              <c:pt idx="140">
                <c:v>-1.4517984319258164</c:v>
              </c:pt>
              <c:pt idx="141">
                <c:v>-1.4517984319258164</c:v>
              </c:pt>
              <c:pt idx="142">
                <c:v>-1.4282416051103803</c:v>
              </c:pt>
              <c:pt idx="143">
                <c:v>-1.4282416051103803</c:v>
              </c:pt>
              <c:pt idx="144">
                <c:v>-1.4046847782949441</c:v>
              </c:pt>
              <c:pt idx="145">
                <c:v>-1.4046847782949441</c:v>
              </c:pt>
              <c:pt idx="146">
                <c:v>-1.3811279514795081</c:v>
              </c:pt>
              <c:pt idx="147">
                <c:v>-1.3811279514795081</c:v>
              </c:pt>
              <c:pt idx="148">
                <c:v>-1.3714636122731754</c:v>
              </c:pt>
              <c:pt idx="149">
                <c:v>-1.3714636122731754</c:v>
              </c:pt>
              <c:pt idx="152">
                <c:v>-1.3714636122731754</c:v>
              </c:pt>
              <c:pt idx="153">
                <c:v>-1.3714636122731754</c:v>
              </c:pt>
              <c:pt idx="154">
                <c:v>-1.3714636122731754</c:v>
              </c:pt>
              <c:pt idx="155">
                <c:v>-1.3479067854577391</c:v>
              </c:pt>
              <c:pt idx="156">
                <c:v>-1.3479067854577391</c:v>
              </c:pt>
              <c:pt idx="157">
                <c:v>-1.3243499586423031</c:v>
              </c:pt>
              <c:pt idx="158">
                <c:v>-1.3243499586423031</c:v>
              </c:pt>
              <c:pt idx="159">
                <c:v>-1.3007931318268668</c:v>
              </c:pt>
              <c:pt idx="160">
                <c:v>-1.3007931318268668</c:v>
              </c:pt>
              <c:pt idx="161">
                <c:v>-1.2772363050114308</c:v>
              </c:pt>
              <c:pt idx="162">
                <c:v>-1.2772363050114308</c:v>
              </c:pt>
              <c:pt idx="163">
                <c:v>-1.2536794781959946</c:v>
              </c:pt>
              <c:pt idx="164">
                <c:v>-1.2536794781959946</c:v>
              </c:pt>
              <c:pt idx="165">
                <c:v>-1.2301226513805585</c:v>
              </c:pt>
              <c:pt idx="166">
                <c:v>-1.2301226513805585</c:v>
              </c:pt>
              <c:pt idx="167">
                <c:v>-1.2204583121742258</c:v>
              </c:pt>
              <c:pt idx="168">
                <c:v>-1.2204583121742258</c:v>
              </c:pt>
              <c:pt idx="171">
                <c:v>-1.2204583121742258</c:v>
              </c:pt>
              <c:pt idx="172">
                <c:v>-1.2204583121742258</c:v>
              </c:pt>
              <c:pt idx="173">
                <c:v>-1.2204583121742258</c:v>
              </c:pt>
              <c:pt idx="174">
                <c:v>-1.1969014853587896</c:v>
              </c:pt>
              <c:pt idx="175">
                <c:v>-1.1969014853587896</c:v>
              </c:pt>
              <c:pt idx="176">
                <c:v>-1.1733446585433536</c:v>
              </c:pt>
              <c:pt idx="177">
                <c:v>-1.1733446585433536</c:v>
              </c:pt>
              <c:pt idx="178">
                <c:v>-1.1497878317279173</c:v>
              </c:pt>
              <c:pt idx="179">
                <c:v>-1.1497878317279173</c:v>
              </c:pt>
              <c:pt idx="180">
                <c:v>-1.1262310049124813</c:v>
              </c:pt>
              <c:pt idx="181">
                <c:v>-1.1262310049124813</c:v>
              </c:pt>
              <c:pt idx="182">
                <c:v>-1.102674178097045</c:v>
              </c:pt>
              <c:pt idx="183">
                <c:v>-1.102674178097045</c:v>
              </c:pt>
              <c:pt idx="184">
                <c:v>-1.079117351281609</c:v>
              </c:pt>
              <c:pt idx="185">
                <c:v>-1.079117351281609</c:v>
              </c:pt>
              <c:pt idx="186">
                <c:v>-1.0694530120752761</c:v>
              </c:pt>
              <c:pt idx="187">
                <c:v>-1.0694530120752761</c:v>
              </c:pt>
              <c:pt idx="190">
                <c:v>-1.0694530120752761</c:v>
              </c:pt>
              <c:pt idx="191">
                <c:v>-1.0694530120752761</c:v>
              </c:pt>
              <c:pt idx="192">
                <c:v>-1.0694530120752761</c:v>
              </c:pt>
              <c:pt idx="193">
                <c:v>-1.0458961852598399</c:v>
              </c:pt>
              <c:pt idx="194">
                <c:v>-1.0458961852598399</c:v>
              </c:pt>
              <c:pt idx="195">
                <c:v>-1.0223393584444038</c:v>
              </c:pt>
              <c:pt idx="196">
                <c:v>-1.0223393584444038</c:v>
              </c:pt>
              <c:pt idx="197">
                <c:v>-0.99878253162896768</c:v>
              </c:pt>
              <c:pt idx="198">
                <c:v>-0.99878253162896768</c:v>
              </c:pt>
              <c:pt idx="199">
                <c:v>-0.97522570481353155</c:v>
              </c:pt>
              <c:pt idx="200">
                <c:v>-0.97522570481353155</c:v>
              </c:pt>
              <c:pt idx="201">
                <c:v>-0.95166887799809541</c:v>
              </c:pt>
              <c:pt idx="202">
                <c:v>-0.95166887799809541</c:v>
              </c:pt>
              <c:pt idx="203">
                <c:v>-0.92811205118265927</c:v>
              </c:pt>
              <c:pt idx="204">
                <c:v>-0.92811205118265927</c:v>
              </c:pt>
              <c:pt idx="205">
                <c:v>-0.91844771197632658</c:v>
              </c:pt>
              <c:pt idx="206">
                <c:v>-0.91844771197632658</c:v>
              </c:pt>
              <c:pt idx="209">
                <c:v>-0.91844771197632658</c:v>
              </c:pt>
              <c:pt idx="210">
                <c:v>-0.91844771197632658</c:v>
              </c:pt>
              <c:pt idx="211">
                <c:v>-0.91844771197632658</c:v>
              </c:pt>
              <c:pt idx="212">
                <c:v>-0.89489088516089044</c:v>
              </c:pt>
              <c:pt idx="213">
                <c:v>-0.89489088516089044</c:v>
              </c:pt>
              <c:pt idx="214">
                <c:v>-0.8713340583454543</c:v>
              </c:pt>
              <c:pt idx="215">
                <c:v>-0.8713340583454543</c:v>
              </c:pt>
              <c:pt idx="216">
                <c:v>-0.84777723153001816</c:v>
              </c:pt>
              <c:pt idx="217">
                <c:v>-0.84777723153001816</c:v>
              </c:pt>
              <c:pt idx="218">
                <c:v>-0.82422040471458202</c:v>
              </c:pt>
              <c:pt idx="219">
                <c:v>-0.82422040471458202</c:v>
              </c:pt>
              <c:pt idx="220">
                <c:v>-0.80066357789914588</c:v>
              </c:pt>
              <c:pt idx="221">
                <c:v>-0.80066357789914588</c:v>
              </c:pt>
              <c:pt idx="222">
                <c:v>-0.77710675108370975</c:v>
              </c:pt>
              <c:pt idx="223">
                <c:v>-0.77710675108370975</c:v>
              </c:pt>
              <c:pt idx="224">
                <c:v>-0.76744241187737694</c:v>
              </c:pt>
              <c:pt idx="225">
                <c:v>-0.76744241187737694</c:v>
              </c:pt>
              <c:pt idx="228">
                <c:v>-0.76744241187737694</c:v>
              </c:pt>
              <c:pt idx="229">
                <c:v>-0.76744241187737694</c:v>
              </c:pt>
              <c:pt idx="230">
                <c:v>-0.76744241187737694</c:v>
              </c:pt>
              <c:pt idx="231">
                <c:v>-0.7438855850619408</c:v>
              </c:pt>
              <c:pt idx="232">
                <c:v>-0.7438855850619408</c:v>
              </c:pt>
              <c:pt idx="233">
                <c:v>-0.72032875824650466</c:v>
              </c:pt>
              <c:pt idx="234">
                <c:v>-0.72032875824650466</c:v>
              </c:pt>
              <c:pt idx="235">
                <c:v>-0.69677193143106853</c:v>
              </c:pt>
              <c:pt idx="236">
                <c:v>-0.69677193143106853</c:v>
              </c:pt>
              <c:pt idx="237">
                <c:v>-0.67321510461563239</c:v>
              </c:pt>
              <c:pt idx="238">
                <c:v>-0.67321510461563239</c:v>
              </c:pt>
              <c:pt idx="239">
                <c:v>-0.64965827780019625</c:v>
              </c:pt>
              <c:pt idx="240">
                <c:v>-0.64965827780019625</c:v>
              </c:pt>
              <c:pt idx="241">
                <c:v>-0.62610145098476011</c:v>
              </c:pt>
              <c:pt idx="242">
                <c:v>-0.62610145098476011</c:v>
              </c:pt>
              <c:pt idx="243">
                <c:v>-0.6164371117784273</c:v>
              </c:pt>
              <c:pt idx="244">
                <c:v>-0.6164371117784273</c:v>
              </c:pt>
              <c:pt idx="247">
                <c:v>-0.6164371117784273</c:v>
              </c:pt>
              <c:pt idx="248">
                <c:v>-0.6164371117784273</c:v>
              </c:pt>
              <c:pt idx="249">
                <c:v>-0.6164371117784273</c:v>
              </c:pt>
              <c:pt idx="250">
                <c:v>-0.59288028496299117</c:v>
              </c:pt>
              <c:pt idx="251">
                <c:v>-0.59288028496299117</c:v>
              </c:pt>
              <c:pt idx="252">
                <c:v>-0.56932345814755503</c:v>
              </c:pt>
              <c:pt idx="253">
                <c:v>-0.56932345814755503</c:v>
              </c:pt>
              <c:pt idx="254">
                <c:v>-0.54576663133211889</c:v>
              </c:pt>
              <c:pt idx="255">
                <c:v>-0.54576663133211889</c:v>
              </c:pt>
              <c:pt idx="256">
                <c:v>-0.52220980451668275</c:v>
              </c:pt>
              <c:pt idx="257">
                <c:v>-0.52220980451668275</c:v>
              </c:pt>
              <c:pt idx="258">
                <c:v>-0.49865297770124661</c:v>
              </c:pt>
              <c:pt idx="259">
                <c:v>-0.49865297770124661</c:v>
              </c:pt>
              <c:pt idx="260">
                <c:v>-0.47509615088581048</c:v>
              </c:pt>
              <c:pt idx="261">
                <c:v>-0.47509615088581048</c:v>
              </c:pt>
              <c:pt idx="262">
                <c:v>-0.46543181167947772</c:v>
              </c:pt>
              <c:pt idx="263">
                <c:v>-0.46543181167947772</c:v>
              </c:pt>
              <c:pt idx="266">
                <c:v>-0.46543181167947772</c:v>
              </c:pt>
              <c:pt idx="267">
                <c:v>-0.46543181167947772</c:v>
              </c:pt>
              <c:pt idx="268">
                <c:v>-0.46543181167947772</c:v>
              </c:pt>
              <c:pt idx="269">
                <c:v>-0.44187498486404159</c:v>
              </c:pt>
              <c:pt idx="270">
                <c:v>-0.44187498486404159</c:v>
              </c:pt>
              <c:pt idx="271">
                <c:v>-0.41831815804860545</c:v>
              </c:pt>
              <c:pt idx="272">
                <c:v>-0.41831815804860545</c:v>
              </c:pt>
              <c:pt idx="273">
                <c:v>-0.39476133123316931</c:v>
              </c:pt>
              <c:pt idx="274">
                <c:v>-0.39476133123316931</c:v>
              </c:pt>
              <c:pt idx="275">
                <c:v>-0.37120450441773317</c:v>
              </c:pt>
              <c:pt idx="276">
                <c:v>-0.37120450441773317</c:v>
              </c:pt>
              <c:pt idx="277">
                <c:v>-0.34764767760229703</c:v>
              </c:pt>
              <c:pt idx="278">
                <c:v>-0.34764767760229703</c:v>
              </c:pt>
              <c:pt idx="279">
                <c:v>-0.32409085078686084</c:v>
              </c:pt>
              <c:pt idx="280">
                <c:v>-0.32409085078686084</c:v>
              </c:pt>
              <c:pt idx="281">
                <c:v>-0.31442651158052815</c:v>
              </c:pt>
              <c:pt idx="282">
                <c:v>-0.31442651158052815</c:v>
              </c:pt>
              <c:pt idx="285">
                <c:v>-0.31442651158052815</c:v>
              </c:pt>
              <c:pt idx="286">
                <c:v>-0.31442651158052815</c:v>
              </c:pt>
              <c:pt idx="287">
                <c:v>-0.31442651158052815</c:v>
              </c:pt>
              <c:pt idx="288">
                <c:v>-0.29086968476509201</c:v>
              </c:pt>
              <c:pt idx="289">
                <c:v>-0.29086968476509201</c:v>
              </c:pt>
              <c:pt idx="290">
                <c:v>-0.26731285794965587</c:v>
              </c:pt>
              <c:pt idx="291">
                <c:v>-0.26731285794965587</c:v>
              </c:pt>
              <c:pt idx="292">
                <c:v>-0.24375603113421973</c:v>
              </c:pt>
              <c:pt idx="293">
                <c:v>-0.24375603113421973</c:v>
              </c:pt>
              <c:pt idx="294">
                <c:v>-0.22019920431878359</c:v>
              </c:pt>
              <c:pt idx="295">
                <c:v>-0.22019920431878359</c:v>
              </c:pt>
              <c:pt idx="296">
                <c:v>-0.19664237750334745</c:v>
              </c:pt>
              <c:pt idx="297">
                <c:v>-0.19664237750334745</c:v>
              </c:pt>
              <c:pt idx="298">
                <c:v>-0.17308555068791129</c:v>
              </c:pt>
              <c:pt idx="299">
                <c:v>-0.17308555068791129</c:v>
              </c:pt>
              <c:pt idx="300">
                <c:v>-0.16342121148157851</c:v>
              </c:pt>
              <c:pt idx="301">
                <c:v>-0.16342121148157851</c:v>
              </c:pt>
              <c:pt idx="304">
                <c:v>-0.16342121148157851</c:v>
              </c:pt>
              <c:pt idx="305">
                <c:v>-0.16342121148157851</c:v>
              </c:pt>
              <c:pt idx="306">
                <c:v>-0.16342121148157851</c:v>
              </c:pt>
              <c:pt idx="307">
                <c:v>-0.13986438466614237</c:v>
              </c:pt>
              <c:pt idx="308">
                <c:v>-0.13986438466614237</c:v>
              </c:pt>
              <c:pt idx="309">
                <c:v>-0.11630755785070623</c:v>
              </c:pt>
              <c:pt idx="310">
                <c:v>-0.11630755785070623</c:v>
              </c:pt>
              <c:pt idx="311">
                <c:v>-9.2750731035270081E-2</c:v>
              </c:pt>
              <c:pt idx="312">
                <c:v>-9.2750731035270081E-2</c:v>
              </c:pt>
              <c:pt idx="313">
                <c:v>-6.9193904219833943E-2</c:v>
              </c:pt>
              <c:pt idx="314">
                <c:v>-6.9193904219833943E-2</c:v>
              </c:pt>
              <c:pt idx="315">
                <c:v>-4.5637077404397805E-2</c:v>
              </c:pt>
              <c:pt idx="316">
                <c:v>-4.5637077404397805E-2</c:v>
              </c:pt>
              <c:pt idx="317">
                <c:v>-2.2080250588961653E-2</c:v>
              </c:pt>
              <c:pt idx="318">
                <c:v>-2.2080250588961653E-2</c:v>
              </c:pt>
              <c:pt idx="319">
                <c:v>-1.2415911382628902E-2</c:v>
              </c:pt>
              <c:pt idx="320">
                <c:v>-1.2415911382628902E-2</c:v>
              </c:pt>
              <c:pt idx="323">
                <c:v>-1.2415911382628902E-2</c:v>
              </c:pt>
              <c:pt idx="324">
                <c:v>-1.2415911382628902E-2</c:v>
              </c:pt>
              <c:pt idx="325">
                <c:v>-1.2415911382628902E-2</c:v>
              </c:pt>
              <c:pt idx="326">
                <c:v>1.1140915432807239E-2</c:v>
              </c:pt>
              <c:pt idx="327">
                <c:v>1.1140915432807239E-2</c:v>
              </c:pt>
              <c:pt idx="328">
                <c:v>3.4697742248243381E-2</c:v>
              </c:pt>
              <c:pt idx="329">
                <c:v>3.4697742248243381E-2</c:v>
              </c:pt>
              <c:pt idx="330">
                <c:v>5.8254569063679526E-2</c:v>
              </c:pt>
              <c:pt idx="331">
                <c:v>5.8254569063679526E-2</c:v>
              </c:pt>
              <c:pt idx="332">
                <c:v>8.1811395879115664E-2</c:v>
              </c:pt>
              <c:pt idx="333">
                <c:v>8.1811395879115664E-2</c:v>
              </c:pt>
              <c:pt idx="334">
                <c:v>0.1053682226945518</c:v>
              </c:pt>
              <c:pt idx="335">
                <c:v>0.1053682226945518</c:v>
              </c:pt>
              <c:pt idx="336">
                <c:v>0.12892504950998795</c:v>
              </c:pt>
              <c:pt idx="337">
                <c:v>0.12892504950998795</c:v>
              </c:pt>
              <c:pt idx="338">
                <c:v>0.1385893887163207</c:v>
              </c:pt>
              <c:pt idx="339">
                <c:v>0.1385893887163207</c:v>
              </c:pt>
              <c:pt idx="342">
                <c:v>0.1385893887163207</c:v>
              </c:pt>
              <c:pt idx="343">
                <c:v>0.1385893887163207</c:v>
              </c:pt>
              <c:pt idx="344">
                <c:v>0.1385893887163207</c:v>
              </c:pt>
              <c:pt idx="345">
                <c:v>0.16214621553175684</c:v>
              </c:pt>
              <c:pt idx="346">
                <c:v>0.16214621553175684</c:v>
              </c:pt>
              <c:pt idx="347">
                <c:v>0.18570304234719298</c:v>
              </c:pt>
              <c:pt idx="348">
                <c:v>0.18570304234719298</c:v>
              </c:pt>
              <c:pt idx="349">
                <c:v>0.20925986916262912</c:v>
              </c:pt>
              <c:pt idx="350">
                <c:v>0.20925986916262912</c:v>
              </c:pt>
              <c:pt idx="351">
                <c:v>0.23281669597806526</c:v>
              </c:pt>
              <c:pt idx="352">
                <c:v>0.23281669597806526</c:v>
              </c:pt>
              <c:pt idx="353">
                <c:v>0.2563735227935014</c:v>
              </c:pt>
              <c:pt idx="354">
                <c:v>0.2563735227935014</c:v>
              </c:pt>
              <c:pt idx="355">
                <c:v>0.27993034960893759</c:v>
              </c:pt>
              <c:pt idx="356">
                <c:v>0.27993034960893759</c:v>
              </c:pt>
              <c:pt idx="357">
                <c:v>0.28959468881527028</c:v>
              </c:pt>
              <c:pt idx="358">
                <c:v>0.28959468881527028</c:v>
              </c:pt>
              <c:pt idx="361">
                <c:v>0.28959468881527028</c:v>
              </c:pt>
              <c:pt idx="362">
                <c:v>0.28959468881527028</c:v>
              </c:pt>
              <c:pt idx="363">
                <c:v>0.28959468881527028</c:v>
              </c:pt>
              <c:pt idx="364">
                <c:v>0.31315151563070642</c:v>
              </c:pt>
              <c:pt idx="365">
                <c:v>0.31315151563070642</c:v>
              </c:pt>
              <c:pt idx="366">
                <c:v>0.33670834244614256</c:v>
              </c:pt>
              <c:pt idx="367">
                <c:v>0.33670834244614256</c:v>
              </c:pt>
              <c:pt idx="368">
                <c:v>0.3602651692615787</c:v>
              </c:pt>
              <c:pt idx="369">
                <c:v>0.3602651692615787</c:v>
              </c:pt>
              <c:pt idx="370">
                <c:v>0.38382199607701484</c:v>
              </c:pt>
              <c:pt idx="371">
                <c:v>0.38382199607701484</c:v>
              </c:pt>
              <c:pt idx="372">
                <c:v>0.40737882289245098</c:v>
              </c:pt>
              <c:pt idx="373">
                <c:v>0.40737882289245098</c:v>
              </c:pt>
              <c:pt idx="374">
                <c:v>0.43093564970788711</c:v>
              </c:pt>
              <c:pt idx="375">
                <c:v>0.43093564970788711</c:v>
              </c:pt>
              <c:pt idx="376">
                <c:v>0.44059998891421992</c:v>
              </c:pt>
              <c:pt idx="377">
                <c:v>0.44059998891421992</c:v>
              </c:pt>
              <c:pt idx="380">
                <c:v>0.44059998891421992</c:v>
              </c:pt>
              <c:pt idx="381">
                <c:v>0.44059998891421992</c:v>
              </c:pt>
              <c:pt idx="382">
                <c:v>0.44059998891421992</c:v>
              </c:pt>
              <c:pt idx="383">
                <c:v>0.46415681572965606</c:v>
              </c:pt>
              <c:pt idx="384">
                <c:v>0.46415681572965606</c:v>
              </c:pt>
              <c:pt idx="385">
                <c:v>0.4877136425450922</c:v>
              </c:pt>
              <c:pt idx="386">
                <c:v>0.4877136425450922</c:v>
              </c:pt>
              <c:pt idx="387">
                <c:v>0.51127046936052833</c:v>
              </c:pt>
              <c:pt idx="388">
                <c:v>0.51127046936052833</c:v>
              </c:pt>
              <c:pt idx="389">
                <c:v>0.53482729617596447</c:v>
              </c:pt>
              <c:pt idx="390">
                <c:v>0.53482729617596447</c:v>
              </c:pt>
              <c:pt idx="391">
                <c:v>0.55838412299140061</c:v>
              </c:pt>
              <c:pt idx="392">
                <c:v>0.55838412299140061</c:v>
              </c:pt>
              <c:pt idx="393">
                <c:v>0.58194094980683675</c:v>
              </c:pt>
              <c:pt idx="394">
                <c:v>0.58194094980683675</c:v>
              </c:pt>
              <c:pt idx="395">
                <c:v>0.59160528901316956</c:v>
              </c:pt>
              <c:pt idx="396">
                <c:v>0.59160528901316956</c:v>
              </c:pt>
              <c:pt idx="399">
                <c:v>0.59160528901316956</c:v>
              </c:pt>
              <c:pt idx="400">
                <c:v>0.59160528901316956</c:v>
              </c:pt>
              <c:pt idx="401">
                <c:v>0.59160528901316956</c:v>
              </c:pt>
              <c:pt idx="402">
                <c:v>0.61516211582860569</c:v>
              </c:pt>
              <c:pt idx="403">
                <c:v>0.61516211582860569</c:v>
              </c:pt>
              <c:pt idx="404">
                <c:v>0.63871894264404183</c:v>
              </c:pt>
              <c:pt idx="405">
                <c:v>0.63871894264404183</c:v>
              </c:pt>
              <c:pt idx="406">
                <c:v>0.66227576945947797</c:v>
              </c:pt>
              <c:pt idx="407">
                <c:v>0.66227576945947797</c:v>
              </c:pt>
              <c:pt idx="408">
                <c:v>0.68583259627491411</c:v>
              </c:pt>
              <c:pt idx="409">
                <c:v>0.68583259627491411</c:v>
              </c:pt>
              <c:pt idx="410">
                <c:v>0.70938942309035025</c:v>
              </c:pt>
              <c:pt idx="411">
                <c:v>0.70938942309035025</c:v>
              </c:pt>
              <c:pt idx="412">
                <c:v>0.73294624990578638</c:v>
              </c:pt>
              <c:pt idx="413">
                <c:v>0.73294624990578638</c:v>
              </c:pt>
              <c:pt idx="414">
                <c:v>0.74261058911211908</c:v>
              </c:pt>
              <c:pt idx="415">
                <c:v>0.74261058911211908</c:v>
              </c:pt>
              <c:pt idx="418">
                <c:v>0.74261058911211908</c:v>
              </c:pt>
              <c:pt idx="419">
                <c:v>0.74261058911211908</c:v>
              </c:pt>
              <c:pt idx="420">
                <c:v>0.74261058911211908</c:v>
              </c:pt>
              <c:pt idx="421">
                <c:v>0.76616741592755522</c:v>
              </c:pt>
              <c:pt idx="422">
                <c:v>0.76616741592755522</c:v>
              </c:pt>
              <c:pt idx="423">
                <c:v>0.78972424274299136</c:v>
              </c:pt>
              <c:pt idx="424">
                <c:v>0.78972424274299136</c:v>
              </c:pt>
              <c:pt idx="425">
                <c:v>0.81328106955842749</c:v>
              </c:pt>
              <c:pt idx="426">
                <c:v>0.81328106955842749</c:v>
              </c:pt>
              <c:pt idx="427">
                <c:v>0.83683789637386363</c:v>
              </c:pt>
              <c:pt idx="428">
                <c:v>0.83683789637386363</c:v>
              </c:pt>
              <c:pt idx="429">
                <c:v>0.86039472318929977</c:v>
              </c:pt>
              <c:pt idx="430">
                <c:v>0.86039472318929977</c:v>
              </c:pt>
              <c:pt idx="431">
                <c:v>0.88395155000473591</c:v>
              </c:pt>
              <c:pt idx="432">
                <c:v>0.88395155000473591</c:v>
              </c:pt>
              <c:pt idx="433">
                <c:v>0.89361588921106871</c:v>
              </c:pt>
              <c:pt idx="434">
                <c:v>0.89361588921106871</c:v>
              </c:pt>
              <c:pt idx="437">
                <c:v>0.89361588921106871</c:v>
              </c:pt>
              <c:pt idx="438">
                <c:v>0.89361588921106871</c:v>
              </c:pt>
              <c:pt idx="439">
                <c:v>0.89361588921106871</c:v>
              </c:pt>
              <c:pt idx="440">
                <c:v>0.91717271602650485</c:v>
              </c:pt>
              <c:pt idx="441">
                <c:v>0.91717271602650485</c:v>
              </c:pt>
              <c:pt idx="442">
                <c:v>0.94072954284194099</c:v>
              </c:pt>
              <c:pt idx="443">
                <c:v>0.94072954284194099</c:v>
              </c:pt>
              <c:pt idx="444">
                <c:v>0.96428636965737713</c:v>
              </c:pt>
              <c:pt idx="445">
                <c:v>0.96428636965737713</c:v>
              </c:pt>
              <c:pt idx="446">
                <c:v>0.98784319647281327</c:v>
              </c:pt>
              <c:pt idx="447">
                <c:v>0.98784319647281327</c:v>
              </c:pt>
              <c:pt idx="448">
                <c:v>1.0114000232882494</c:v>
              </c:pt>
              <c:pt idx="449">
                <c:v>1.0114000232882494</c:v>
              </c:pt>
              <c:pt idx="450">
                <c:v>1.0349568501036857</c:v>
              </c:pt>
              <c:pt idx="451">
                <c:v>1.0349568501036857</c:v>
              </c:pt>
              <c:pt idx="452">
                <c:v>1.0446211893100183</c:v>
              </c:pt>
              <c:pt idx="453">
                <c:v>1.0446211893100183</c:v>
              </c:pt>
              <c:pt idx="456">
                <c:v>1.0446211893100183</c:v>
              </c:pt>
              <c:pt idx="457">
                <c:v>1.0446211893100183</c:v>
              </c:pt>
              <c:pt idx="458">
                <c:v>1.0446211893100183</c:v>
              </c:pt>
              <c:pt idx="459">
                <c:v>1.0681780161254546</c:v>
              </c:pt>
              <c:pt idx="460">
                <c:v>1.0681780161254546</c:v>
              </c:pt>
              <c:pt idx="461">
                <c:v>1.0917348429408906</c:v>
              </c:pt>
              <c:pt idx="462">
                <c:v>1.0917348429408906</c:v>
              </c:pt>
              <c:pt idx="463">
                <c:v>1.1152916697563269</c:v>
              </c:pt>
              <c:pt idx="464">
                <c:v>1.1152916697563269</c:v>
              </c:pt>
              <c:pt idx="465">
                <c:v>1.1388484965717629</c:v>
              </c:pt>
              <c:pt idx="466">
                <c:v>1.1388484965717629</c:v>
              </c:pt>
              <c:pt idx="467">
                <c:v>1.1624053233871992</c:v>
              </c:pt>
              <c:pt idx="468">
                <c:v>1.1624053233871992</c:v>
              </c:pt>
              <c:pt idx="469">
                <c:v>1.1859621502026352</c:v>
              </c:pt>
              <c:pt idx="470">
                <c:v>1.1859621502026352</c:v>
              </c:pt>
              <c:pt idx="471">
                <c:v>1.1956264894089679</c:v>
              </c:pt>
              <c:pt idx="472">
                <c:v>1.1956264894089679</c:v>
              </c:pt>
              <c:pt idx="475">
                <c:v>1.1956264894089679</c:v>
              </c:pt>
              <c:pt idx="476">
                <c:v>1.1956264894089679</c:v>
              </c:pt>
              <c:pt idx="477">
                <c:v>1.1956264894089679</c:v>
              </c:pt>
              <c:pt idx="478">
                <c:v>1.2191833162244041</c:v>
              </c:pt>
              <c:pt idx="479">
                <c:v>1.2191833162244041</c:v>
              </c:pt>
              <c:pt idx="480">
                <c:v>1.2427401430398402</c:v>
              </c:pt>
              <c:pt idx="481">
                <c:v>1.2427401430398402</c:v>
              </c:pt>
              <c:pt idx="482">
                <c:v>1.2662969698552764</c:v>
              </c:pt>
              <c:pt idx="483">
                <c:v>1.2662969698552764</c:v>
              </c:pt>
              <c:pt idx="484">
                <c:v>1.2898537966707124</c:v>
              </c:pt>
              <c:pt idx="485">
                <c:v>1.2898537966707124</c:v>
              </c:pt>
              <c:pt idx="486">
                <c:v>1.3134106234861487</c:v>
              </c:pt>
              <c:pt idx="487">
                <c:v>1.3134106234861487</c:v>
              </c:pt>
              <c:pt idx="488">
                <c:v>1.3369674503015847</c:v>
              </c:pt>
              <c:pt idx="489">
                <c:v>1.3369674503015847</c:v>
              </c:pt>
              <c:pt idx="490">
                <c:v>1.3466317895079176</c:v>
              </c:pt>
              <c:pt idx="491">
                <c:v>1.3466317895079176</c:v>
              </c:pt>
              <c:pt idx="494">
                <c:v>1.3466317895079176</c:v>
              </c:pt>
              <c:pt idx="495">
                <c:v>1.3466317895079176</c:v>
              </c:pt>
              <c:pt idx="496">
                <c:v>1.3466317895079176</c:v>
              </c:pt>
              <c:pt idx="497">
                <c:v>1.3701886163233539</c:v>
              </c:pt>
              <c:pt idx="498">
                <c:v>1.3701886163233539</c:v>
              </c:pt>
              <c:pt idx="499">
                <c:v>1.3937454431387899</c:v>
              </c:pt>
              <c:pt idx="500">
                <c:v>1.3937454431387899</c:v>
              </c:pt>
              <c:pt idx="501">
                <c:v>1.4173022699542261</c:v>
              </c:pt>
              <c:pt idx="502">
                <c:v>1.4173022699542261</c:v>
              </c:pt>
              <c:pt idx="503">
                <c:v>1.4408590967696622</c:v>
              </c:pt>
              <c:pt idx="504">
                <c:v>1.4408590967696622</c:v>
              </c:pt>
              <c:pt idx="505">
                <c:v>1.4644159235850984</c:v>
              </c:pt>
              <c:pt idx="506">
                <c:v>1.4644159235850984</c:v>
              </c:pt>
              <c:pt idx="507">
                <c:v>1.4879727504005344</c:v>
              </c:pt>
              <c:pt idx="508">
                <c:v>1.4879727504005344</c:v>
              </c:pt>
              <c:pt idx="509">
                <c:v>1.4976370896068671</c:v>
              </c:pt>
              <c:pt idx="510">
                <c:v>1.4976370896068671</c:v>
              </c:pt>
              <c:pt idx="513">
                <c:v>1.4976370896068671</c:v>
              </c:pt>
              <c:pt idx="514">
                <c:v>1.4976370896068671</c:v>
              </c:pt>
              <c:pt idx="515">
                <c:v>1.4976370896068671</c:v>
              </c:pt>
              <c:pt idx="516">
                <c:v>1.5211939164223034</c:v>
              </c:pt>
              <c:pt idx="517">
                <c:v>1.5211939164223034</c:v>
              </c:pt>
              <c:pt idx="518">
                <c:v>1.5447507432377394</c:v>
              </c:pt>
              <c:pt idx="519">
                <c:v>1.5447507432377394</c:v>
              </c:pt>
              <c:pt idx="520">
                <c:v>1.5683075700531757</c:v>
              </c:pt>
              <c:pt idx="521">
                <c:v>1.5683075700531757</c:v>
              </c:pt>
              <c:pt idx="522">
                <c:v>1.5918643968686117</c:v>
              </c:pt>
              <c:pt idx="523">
                <c:v>1.5918643968686117</c:v>
              </c:pt>
              <c:pt idx="524">
                <c:v>1.6154212236840479</c:v>
              </c:pt>
              <c:pt idx="525">
                <c:v>1.6154212236840479</c:v>
              </c:pt>
              <c:pt idx="526">
                <c:v>1.638978050499484</c:v>
              </c:pt>
              <c:pt idx="527">
                <c:v>1.638978050499484</c:v>
              </c:pt>
              <c:pt idx="528">
                <c:v>1.6486423897058167</c:v>
              </c:pt>
              <c:pt idx="529">
                <c:v>1.6486423897058167</c:v>
              </c:pt>
              <c:pt idx="532">
                <c:v>1.6486423897058167</c:v>
              </c:pt>
              <c:pt idx="533">
                <c:v>1.6486423897058167</c:v>
              </c:pt>
              <c:pt idx="534">
                <c:v>1.6486423897058167</c:v>
              </c:pt>
              <c:pt idx="535">
                <c:v>1.6721992165212529</c:v>
              </c:pt>
              <c:pt idx="536">
                <c:v>1.6721992165212529</c:v>
              </c:pt>
              <c:pt idx="537">
                <c:v>1.6957560433366889</c:v>
              </c:pt>
              <c:pt idx="538">
                <c:v>1.6957560433366889</c:v>
              </c:pt>
              <c:pt idx="539">
                <c:v>1.7193128701521252</c:v>
              </c:pt>
              <c:pt idx="540">
                <c:v>1.7193128701521252</c:v>
              </c:pt>
              <c:pt idx="541">
                <c:v>1.7428696969675612</c:v>
              </c:pt>
              <c:pt idx="542">
                <c:v>1.7428696969675612</c:v>
              </c:pt>
              <c:pt idx="543">
                <c:v>1.7664265237829975</c:v>
              </c:pt>
              <c:pt idx="544">
                <c:v>1.7664265237829975</c:v>
              </c:pt>
              <c:pt idx="545">
                <c:v>1.7899833505984335</c:v>
              </c:pt>
              <c:pt idx="546">
                <c:v>1.7899833505984335</c:v>
              </c:pt>
              <c:pt idx="547">
                <c:v>1.7996476898047664</c:v>
              </c:pt>
              <c:pt idx="548">
                <c:v>1.7996476898047664</c:v>
              </c:pt>
              <c:pt idx="551">
                <c:v>1.7996476898047664</c:v>
              </c:pt>
              <c:pt idx="552">
                <c:v>1.7996476898047664</c:v>
              </c:pt>
              <c:pt idx="553">
                <c:v>1.7996476898047664</c:v>
              </c:pt>
              <c:pt idx="554">
                <c:v>1.8232045166202027</c:v>
              </c:pt>
              <c:pt idx="555">
                <c:v>1.8232045166202027</c:v>
              </c:pt>
              <c:pt idx="556">
                <c:v>1.8467613434356387</c:v>
              </c:pt>
              <c:pt idx="557">
                <c:v>1.8467613434356387</c:v>
              </c:pt>
              <c:pt idx="558">
                <c:v>1.8703181702510749</c:v>
              </c:pt>
              <c:pt idx="559">
                <c:v>1.8703181702510749</c:v>
              </c:pt>
              <c:pt idx="560">
                <c:v>1.893874997066511</c:v>
              </c:pt>
              <c:pt idx="561">
                <c:v>1.893874997066511</c:v>
              </c:pt>
              <c:pt idx="562">
                <c:v>1.9174318238819472</c:v>
              </c:pt>
              <c:pt idx="563">
                <c:v>1.9174318238819472</c:v>
              </c:pt>
              <c:pt idx="564">
                <c:v>1.9409886506973832</c:v>
              </c:pt>
              <c:pt idx="565">
                <c:v>1.9409886506973832</c:v>
              </c:pt>
              <c:pt idx="566">
                <c:v>1.9506529899037159</c:v>
              </c:pt>
              <c:pt idx="567">
                <c:v>1.9506529899037159</c:v>
              </c:pt>
              <c:pt idx="570">
                <c:v>1.9506529899037159</c:v>
              </c:pt>
              <c:pt idx="571">
                <c:v>1.9506529899037159</c:v>
              </c:pt>
              <c:pt idx="572">
                <c:v>1.9506529899037159</c:v>
              </c:pt>
              <c:pt idx="573">
                <c:v>1.9742098167191522</c:v>
              </c:pt>
              <c:pt idx="574">
                <c:v>1.9742098167191522</c:v>
              </c:pt>
              <c:pt idx="575">
                <c:v>1.9977666435345882</c:v>
              </c:pt>
              <c:pt idx="576">
                <c:v>1.9977666435345882</c:v>
              </c:pt>
              <c:pt idx="577">
                <c:v>2.0213234703500245</c:v>
              </c:pt>
              <c:pt idx="578">
                <c:v>2.0213234703500245</c:v>
              </c:pt>
              <c:pt idx="579">
                <c:v>2.0448802971654607</c:v>
              </c:pt>
              <c:pt idx="580">
                <c:v>2.0448802971654607</c:v>
              </c:pt>
              <c:pt idx="581">
                <c:v>2.0684371239808965</c:v>
              </c:pt>
              <c:pt idx="582">
                <c:v>2.0684371239808965</c:v>
              </c:pt>
              <c:pt idx="583">
                <c:v>2.0919939507963328</c:v>
              </c:pt>
              <c:pt idx="584">
                <c:v>2.0919939507963328</c:v>
              </c:pt>
              <c:pt idx="585">
                <c:v>2.1016582900026655</c:v>
              </c:pt>
              <c:pt idx="586">
                <c:v>2.1016582900026655</c:v>
              </c:pt>
              <c:pt idx="589">
                <c:v>2.1016582900026655</c:v>
              </c:pt>
              <c:pt idx="590">
                <c:v>2.1016582900026655</c:v>
              </c:pt>
              <c:pt idx="591">
                <c:v>2.1016582900026655</c:v>
              </c:pt>
              <c:pt idx="592">
                <c:v>2.1252151168181017</c:v>
              </c:pt>
              <c:pt idx="593">
                <c:v>2.1252151168181017</c:v>
              </c:pt>
              <c:pt idx="594">
                <c:v>2.148771943633538</c:v>
              </c:pt>
              <c:pt idx="595">
                <c:v>2.148771943633538</c:v>
              </c:pt>
              <c:pt idx="596">
                <c:v>2.1723287704489738</c:v>
              </c:pt>
              <c:pt idx="597">
                <c:v>2.1723287704489738</c:v>
              </c:pt>
              <c:pt idx="598">
                <c:v>2.19588559726441</c:v>
              </c:pt>
              <c:pt idx="599">
                <c:v>2.19588559726441</c:v>
              </c:pt>
              <c:pt idx="600">
                <c:v>2.2194424240798463</c:v>
              </c:pt>
              <c:pt idx="601">
                <c:v>2.2194424240798463</c:v>
              </c:pt>
              <c:pt idx="602">
                <c:v>2.2429992508952825</c:v>
              </c:pt>
              <c:pt idx="603">
                <c:v>2.2429992508952825</c:v>
              </c:pt>
              <c:pt idx="604">
                <c:v>2.2526635901016152</c:v>
              </c:pt>
              <c:pt idx="605">
                <c:v>2.2526635901016152</c:v>
              </c:pt>
              <c:pt idx="608">
                <c:v>2.2526635901016152</c:v>
              </c:pt>
              <c:pt idx="609">
                <c:v>2.2526635901016152</c:v>
              </c:pt>
              <c:pt idx="610">
                <c:v>2.2526635901016152</c:v>
              </c:pt>
              <c:pt idx="611">
                <c:v>2.2762204169170515</c:v>
              </c:pt>
              <c:pt idx="612">
                <c:v>2.2762204169170515</c:v>
              </c:pt>
              <c:pt idx="613">
                <c:v>2.2997772437324877</c:v>
              </c:pt>
              <c:pt idx="614">
                <c:v>2.2997772437324877</c:v>
              </c:pt>
              <c:pt idx="615">
                <c:v>2.3233340705479235</c:v>
              </c:pt>
              <c:pt idx="616">
                <c:v>2.3233340705479235</c:v>
              </c:pt>
              <c:pt idx="617">
                <c:v>2.3468908973633598</c:v>
              </c:pt>
              <c:pt idx="618">
                <c:v>2.3468908973633598</c:v>
              </c:pt>
              <c:pt idx="619">
                <c:v>2.370447724178796</c:v>
              </c:pt>
              <c:pt idx="620">
                <c:v>2.370447724178796</c:v>
              </c:pt>
              <c:pt idx="621">
                <c:v>2.3940045509942323</c:v>
              </c:pt>
              <c:pt idx="622">
                <c:v>2.3940045509942323</c:v>
              </c:pt>
              <c:pt idx="623">
                <c:v>2.403668890200565</c:v>
              </c:pt>
              <c:pt idx="624">
                <c:v>2.403668890200565</c:v>
              </c:pt>
              <c:pt idx="627">
                <c:v>2.403668890200565</c:v>
              </c:pt>
              <c:pt idx="628">
                <c:v>2.403668890200565</c:v>
              </c:pt>
              <c:pt idx="629">
                <c:v>2.403668890200565</c:v>
              </c:pt>
              <c:pt idx="630">
                <c:v>2.4272257170160012</c:v>
              </c:pt>
              <c:pt idx="631">
                <c:v>2.4272257170160012</c:v>
              </c:pt>
              <c:pt idx="632">
                <c:v>2.4507825438314375</c:v>
              </c:pt>
              <c:pt idx="633">
                <c:v>2.4507825438314375</c:v>
              </c:pt>
              <c:pt idx="634">
                <c:v>2.4743393706468733</c:v>
              </c:pt>
              <c:pt idx="635">
                <c:v>2.4743393706468733</c:v>
              </c:pt>
              <c:pt idx="636">
                <c:v>2.4978961974623095</c:v>
              </c:pt>
              <c:pt idx="637">
                <c:v>2.4978961974623095</c:v>
              </c:pt>
              <c:pt idx="638">
                <c:v>2.5214530242777458</c:v>
              </c:pt>
              <c:pt idx="639">
                <c:v>2.5214530242777458</c:v>
              </c:pt>
              <c:pt idx="640">
                <c:v>2.545009851093182</c:v>
              </c:pt>
              <c:pt idx="641">
                <c:v>2.545009851093182</c:v>
              </c:pt>
              <c:pt idx="642">
                <c:v>2.5546741902995143</c:v>
              </c:pt>
              <c:pt idx="643">
                <c:v>2.5546741902995143</c:v>
              </c:pt>
              <c:pt idx="646">
                <c:v>2.5546741902995143</c:v>
              </c:pt>
              <c:pt idx="647">
                <c:v>2.5546741902995143</c:v>
              </c:pt>
              <c:pt idx="648">
                <c:v>2.5546741902995143</c:v>
              </c:pt>
              <c:pt idx="649">
                <c:v>2.5782310171149505</c:v>
              </c:pt>
              <c:pt idx="650">
                <c:v>2.5782310171149505</c:v>
              </c:pt>
              <c:pt idx="651">
                <c:v>2.6017878439303868</c:v>
              </c:pt>
              <c:pt idx="652">
                <c:v>2.6017878439303868</c:v>
              </c:pt>
              <c:pt idx="653">
                <c:v>2.6253446707458226</c:v>
              </c:pt>
              <c:pt idx="654">
                <c:v>2.6253446707458226</c:v>
              </c:pt>
              <c:pt idx="655">
                <c:v>2.6489014975612588</c:v>
              </c:pt>
              <c:pt idx="656">
                <c:v>2.6489014975612588</c:v>
              </c:pt>
              <c:pt idx="657">
                <c:v>2.6724583243766951</c:v>
              </c:pt>
              <c:pt idx="658">
                <c:v>2.6724583243766951</c:v>
              </c:pt>
              <c:pt idx="659">
                <c:v>2.6960151511921313</c:v>
              </c:pt>
              <c:pt idx="660">
                <c:v>2.6960151511921313</c:v>
              </c:pt>
              <c:pt idx="661">
                <c:v>2.705679490398464</c:v>
              </c:pt>
              <c:pt idx="662">
                <c:v>2.705679490398464</c:v>
              </c:pt>
              <c:pt idx="665">
                <c:v>2.705679490398464</c:v>
              </c:pt>
              <c:pt idx="666">
                <c:v>2.705679490398464</c:v>
              </c:pt>
              <c:pt idx="667">
                <c:v>2.705679490398464</c:v>
              </c:pt>
              <c:pt idx="668">
                <c:v>2.7292363172139003</c:v>
              </c:pt>
              <c:pt idx="669">
                <c:v>2.7292363172139003</c:v>
              </c:pt>
              <c:pt idx="670">
                <c:v>2.7527931440293365</c:v>
              </c:pt>
              <c:pt idx="671">
                <c:v>2.7527931440293365</c:v>
              </c:pt>
              <c:pt idx="672">
                <c:v>2.7763499708447723</c:v>
              </c:pt>
              <c:pt idx="673">
                <c:v>2.7763499708447723</c:v>
              </c:pt>
              <c:pt idx="674">
                <c:v>2.7999067976602086</c:v>
              </c:pt>
              <c:pt idx="675">
                <c:v>2.7999067976602086</c:v>
              </c:pt>
              <c:pt idx="676">
                <c:v>2.8234636244756448</c:v>
              </c:pt>
              <c:pt idx="677">
                <c:v>2.8234636244756448</c:v>
              </c:pt>
              <c:pt idx="678">
                <c:v>2.8470204512910811</c:v>
              </c:pt>
              <c:pt idx="679">
                <c:v>2.8470204512910811</c:v>
              </c:pt>
              <c:pt idx="680">
                <c:v>2.8566847904974138</c:v>
              </c:pt>
              <c:pt idx="681">
                <c:v>2.8566847904974138</c:v>
              </c:pt>
              <c:pt idx="684">
                <c:v>2.8566847904974138</c:v>
              </c:pt>
              <c:pt idx="685">
                <c:v>2.8566847904974138</c:v>
              </c:pt>
              <c:pt idx="686">
                <c:v>2.8566847904974138</c:v>
              </c:pt>
              <c:pt idx="687">
                <c:v>2.88024161731285</c:v>
              </c:pt>
              <c:pt idx="688">
                <c:v>2.88024161731285</c:v>
              </c:pt>
              <c:pt idx="689">
                <c:v>2.9037984441282862</c:v>
              </c:pt>
              <c:pt idx="690">
                <c:v>2.9037984441282862</c:v>
              </c:pt>
              <c:pt idx="691">
                <c:v>2.9273552709437221</c:v>
              </c:pt>
              <c:pt idx="692">
                <c:v>2.9273552709437221</c:v>
              </c:pt>
              <c:pt idx="693">
                <c:v>2.9509120977591583</c:v>
              </c:pt>
              <c:pt idx="694">
                <c:v>2.9509120977591583</c:v>
              </c:pt>
              <c:pt idx="695">
                <c:v>2.9744689245745946</c:v>
              </c:pt>
              <c:pt idx="696">
                <c:v>2.9744689245745946</c:v>
              </c:pt>
              <c:pt idx="697">
                <c:v>2.9980257513900308</c:v>
              </c:pt>
              <c:pt idx="698">
                <c:v>2.9980257513900308</c:v>
              </c:pt>
              <c:pt idx="699">
                <c:v>3.0076900905963631</c:v>
              </c:pt>
              <c:pt idx="700">
                <c:v>3.0076900905963631</c:v>
              </c:pt>
              <c:pt idx="703">
                <c:v>3.0076900905963631</c:v>
              </c:pt>
              <c:pt idx="704">
                <c:v>3.0076900905963631</c:v>
              </c:pt>
              <c:pt idx="705">
                <c:v>3.0076900905963631</c:v>
              </c:pt>
              <c:pt idx="706">
                <c:v>3.0312469174117993</c:v>
              </c:pt>
              <c:pt idx="707">
                <c:v>3.0312469174117993</c:v>
              </c:pt>
              <c:pt idx="708">
                <c:v>3.0548037442272356</c:v>
              </c:pt>
              <c:pt idx="709">
                <c:v>3.0548037442272356</c:v>
              </c:pt>
              <c:pt idx="710">
                <c:v>3.0783605710426714</c:v>
              </c:pt>
              <c:pt idx="711">
                <c:v>3.0783605710426714</c:v>
              </c:pt>
              <c:pt idx="712">
                <c:v>3.1019173978581076</c:v>
              </c:pt>
              <c:pt idx="713">
                <c:v>3.1019173978581076</c:v>
              </c:pt>
              <c:pt idx="714">
                <c:v>3.1254742246735439</c:v>
              </c:pt>
              <c:pt idx="715">
                <c:v>3.1254742246735439</c:v>
              </c:pt>
              <c:pt idx="716">
                <c:v>3.1490310514889801</c:v>
              </c:pt>
              <c:pt idx="717">
                <c:v>3.1490310514889801</c:v>
              </c:pt>
              <c:pt idx="718">
                <c:v>3.1586953906953128</c:v>
              </c:pt>
              <c:pt idx="719">
                <c:v>3.1586953906953128</c:v>
              </c:pt>
              <c:pt idx="722">
                <c:v>3.1586953906953128</c:v>
              </c:pt>
              <c:pt idx="723">
                <c:v>3.1586953906953128</c:v>
              </c:pt>
              <c:pt idx="724">
                <c:v>3.1586953906953128</c:v>
              </c:pt>
              <c:pt idx="725">
                <c:v>3.182252217510749</c:v>
              </c:pt>
              <c:pt idx="726">
                <c:v>3.182252217510749</c:v>
              </c:pt>
              <c:pt idx="727">
                <c:v>3.2058090443261853</c:v>
              </c:pt>
              <c:pt idx="728">
                <c:v>3.2058090443261853</c:v>
              </c:pt>
              <c:pt idx="729">
                <c:v>3.2293658711416211</c:v>
              </c:pt>
              <c:pt idx="730">
                <c:v>3.2293658711416211</c:v>
              </c:pt>
              <c:pt idx="731">
                <c:v>3.2529226979570574</c:v>
              </c:pt>
              <c:pt idx="732">
                <c:v>3.2529226979570574</c:v>
              </c:pt>
              <c:pt idx="733">
                <c:v>3.2764795247724936</c:v>
              </c:pt>
              <c:pt idx="734">
                <c:v>3.2764795247724936</c:v>
              </c:pt>
              <c:pt idx="735">
                <c:v>3.3000363515879299</c:v>
              </c:pt>
              <c:pt idx="736">
                <c:v>3.3000363515879299</c:v>
              </c:pt>
              <c:pt idx="737">
                <c:v>3.309700690794263</c:v>
              </c:pt>
              <c:pt idx="738">
                <c:v>3.309700690794263</c:v>
              </c:pt>
            </c:numLit>
          </c:xVal>
          <c:yVal>
            <c:numLit>
              <c:formatCode>General</c:formatCode>
              <c:ptCount val="740"/>
              <c:pt idx="0">
                <c:v>0</c:v>
              </c:pt>
              <c:pt idx="1">
                <c:v>0</c:v>
              </c:pt>
              <c:pt idx="2">
                <c:v>6.6229464088059242E-4</c:v>
              </c:pt>
              <c:pt idx="3">
                <c:v>6.6229464088059242E-4</c:v>
              </c:pt>
              <c:pt idx="4">
                <c:v>0</c:v>
              </c:pt>
              <c:pt idx="5">
                <c:v>0</c:v>
              </c:pt>
              <c:pt idx="6">
                <c:v>6.6229464088059242E-4</c:v>
              </c:pt>
              <c:pt idx="7">
                <c:v>6.6229464088059242E-4</c:v>
              </c:pt>
              <c:pt idx="8">
                <c:v>0</c:v>
              </c:pt>
              <c:pt idx="9">
                <c:v>0</c:v>
              </c:pt>
              <c:pt idx="10">
                <c:v>6.6229464088059242E-4</c:v>
              </c:pt>
              <c:pt idx="11">
                <c:v>6.6229464088059242E-4</c:v>
              </c:pt>
              <c:pt idx="12">
                <c:v>0</c:v>
              </c:pt>
              <c:pt idx="13">
                <c:v>0</c:v>
              </c:pt>
              <c:pt idx="14">
                <c:v>6.6229464088059242E-4</c:v>
              </c:pt>
              <c:pt idx="15">
                <c:v>6.6229464088059242E-4</c:v>
              </c:pt>
              <c:pt idx="16">
                <c:v>0</c:v>
              </c:pt>
              <c:pt idx="19">
                <c:v>0</c:v>
              </c:pt>
              <c:pt idx="20">
                <c:v>0</c:v>
              </c:pt>
              <c:pt idx="21">
                <c:v>1.9868839226417833E-3</c:v>
              </c:pt>
              <c:pt idx="22">
                <c:v>1.9868839226417833E-3</c:v>
              </c:pt>
              <c:pt idx="23">
                <c:v>0</c:v>
              </c:pt>
              <c:pt idx="24">
                <c:v>0</c:v>
              </c:pt>
              <c:pt idx="25">
                <c:v>1.9868839226417833E-3</c:v>
              </c:pt>
              <c:pt idx="26">
                <c:v>1.9868839226417833E-3</c:v>
              </c:pt>
              <c:pt idx="27">
                <c:v>0</c:v>
              </c:pt>
              <c:pt idx="28">
                <c:v>0</c:v>
              </c:pt>
              <c:pt idx="29">
                <c:v>1.9868839226417833E-3</c:v>
              </c:pt>
              <c:pt idx="30">
                <c:v>1.9868839226417833E-3</c:v>
              </c:pt>
              <c:pt idx="31">
                <c:v>0</c:v>
              </c:pt>
              <c:pt idx="32">
                <c:v>0</c:v>
              </c:pt>
              <c:pt idx="33">
                <c:v>1.9868839226417833E-3</c:v>
              </c:pt>
              <c:pt idx="34">
                <c:v>1.9868839226417833E-3</c:v>
              </c:pt>
              <c:pt idx="35">
                <c:v>0</c:v>
              </c:pt>
              <c:pt idx="38">
                <c:v>0</c:v>
              </c:pt>
              <c:pt idx="39">
                <c:v>0</c:v>
              </c:pt>
              <c:pt idx="40">
                <c:v>6.6229464088059231E-4</c:v>
              </c:pt>
              <c:pt idx="41">
                <c:v>6.6229464088059231E-4</c:v>
              </c:pt>
              <c:pt idx="42">
                <c:v>0</c:v>
              </c:pt>
              <c:pt idx="43">
                <c:v>0</c:v>
              </c:pt>
              <c:pt idx="44">
                <c:v>6.6229464088059231E-4</c:v>
              </c:pt>
              <c:pt idx="45">
                <c:v>6.6229464088059231E-4</c:v>
              </c:pt>
              <c:pt idx="46">
                <c:v>0</c:v>
              </c:pt>
              <c:pt idx="47">
                <c:v>0</c:v>
              </c:pt>
              <c:pt idx="48">
                <c:v>6.6229464088059231E-4</c:v>
              </c:pt>
              <c:pt idx="49">
                <c:v>6.6229464088059231E-4</c:v>
              </c:pt>
              <c:pt idx="50">
                <c:v>0</c:v>
              </c:pt>
              <c:pt idx="51">
                <c:v>0</c:v>
              </c:pt>
              <c:pt idx="52">
                <c:v>6.6229464088059231E-4</c:v>
              </c:pt>
              <c:pt idx="53">
                <c:v>6.6229464088059231E-4</c:v>
              </c:pt>
              <c:pt idx="54">
                <c:v>0</c:v>
              </c:pt>
              <c:pt idx="57">
                <c:v>0</c:v>
              </c:pt>
              <c:pt idx="58">
                <c:v>0</c:v>
              </c:pt>
              <c:pt idx="59">
                <c:v>5.2983571270447394E-3</c:v>
              </c:pt>
              <c:pt idx="60">
                <c:v>5.2983571270447394E-3</c:v>
              </c:pt>
              <c:pt idx="61">
                <c:v>0</c:v>
              </c:pt>
              <c:pt idx="62">
                <c:v>0</c:v>
              </c:pt>
              <c:pt idx="63">
                <c:v>5.2983571270447394E-3</c:v>
              </c:pt>
              <c:pt idx="64">
                <c:v>5.2983571270447394E-3</c:v>
              </c:pt>
              <c:pt idx="65">
                <c:v>0</c:v>
              </c:pt>
              <c:pt idx="66">
                <c:v>0</c:v>
              </c:pt>
              <c:pt idx="67">
                <c:v>5.2983571270447394E-3</c:v>
              </c:pt>
              <c:pt idx="68">
                <c:v>5.2983571270447394E-3</c:v>
              </c:pt>
              <c:pt idx="69">
                <c:v>0</c:v>
              </c:pt>
              <c:pt idx="70">
                <c:v>0</c:v>
              </c:pt>
              <c:pt idx="71">
                <c:v>5.2983571270447394E-3</c:v>
              </c:pt>
              <c:pt idx="72">
                <c:v>5.2983571270447394E-3</c:v>
              </c:pt>
              <c:pt idx="73">
                <c:v>0</c:v>
              </c:pt>
              <c:pt idx="76">
                <c:v>0</c:v>
              </c:pt>
              <c:pt idx="77">
                <c:v>0</c:v>
              </c:pt>
              <c:pt idx="78">
                <c:v>6.6229464088059329E-3</c:v>
              </c:pt>
              <c:pt idx="79">
                <c:v>6.6229464088059329E-3</c:v>
              </c:pt>
              <c:pt idx="80">
                <c:v>0</c:v>
              </c:pt>
              <c:pt idx="81">
                <c:v>0</c:v>
              </c:pt>
              <c:pt idx="82">
                <c:v>6.6229464088059329E-3</c:v>
              </c:pt>
              <c:pt idx="83">
                <c:v>6.6229464088059329E-3</c:v>
              </c:pt>
              <c:pt idx="84">
                <c:v>0</c:v>
              </c:pt>
              <c:pt idx="85">
                <c:v>0</c:v>
              </c:pt>
              <c:pt idx="86">
                <c:v>6.6229464088059329E-3</c:v>
              </c:pt>
              <c:pt idx="87">
                <c:v>6.6229464088059329E-3</c:v>
              </c:pt>
              <c:pt idx="88">
                <c:v>0</c:v>
              </c:pt>
              <c:pt idx="89">
                <c:v>0</c:v>
              </c:pt>
              <c:pt idx="90">
                <c:v>6.6229464088059329E-3</c:v>
              </c:pt>
              <c:pt idx="91">
                <c:v>6.6229464088059329E-3</c:v>
              </c:pt>
              <c:pt idx="92">
                <c:v>0</c:v>
              </c:pt>
              <c:pt idx="95">
                <c:v>0</c:v>
              </c:pt>
              <c:pt idx="96">
                <c:v>0</c:v>
              </c:pt>
              <c:pt idx="97">
                <c:v>1.7219660662895427E-2</c:v>
              </c:pt>
              <c:pt idx="98">
                <c:v>1.7219660662895427E-2</c:v>
              </c:pt>
              <c:pt idx="99">
                <c:v>0</c:v>
              </c:pt>
              <c:pt idx="100">
                <c:v>0</c:v>
              </c:pt>
              <c:pt idx="101">
                <c:v>1.7219660662895427E-2</c:v>
              </c:pt>
              <c:pt idx="102">
                <c:v>1.7219660662895427E-2</c:v>
              </c:pt>
              <c:pt idx="103">
                <c:v>0</c:v>
              </c:pt>
              <c:pt idx="104">
                <c:v>0</c:v>
              </c:pt>
              <c:pt idx="105">
                <c:v>1.7219660662895427E-2</c:v>
              </c:pt>
              <c:pt idx="106">
                <c:v>1.7219660662895427E-2</c:v>
              </c:pt>
              <c:pt idx="107">
                <c:v>0</c:v>
              </c:pt>
              <c:pt idx="108">
                <c:v>0</c:v>
              </c:pt>
              <c:pt idx="109">
                <c:v>1.7219660662895427E-2</c:v>
              </c:pt>
              <c:pt idx="110">
                <c:v>1.7219660662895427E-2</c:v>
              </c:pt>
              <c:pt idx="111">
                <c:v>0</c:v>
              </c:pt>
              <c:pt idx="114">
                <c:v>0</c:v>
              </c:pt>
              <c:pt idx="115">
                <c:v>0</c:v>
              </c:pt>
              <c:pt idx="116">
                <c:v>3.2452437403149029E-2</c:v>
              </c:pt>
              <c:pt idx="117">
                <c:v>3.2452437403149029E-2</c:v>
              </c:pt>
              <c:pt idx="118">
                <c:v>0</c:v>
              </c:pt>
              <c:pt idx="119">
                <c:v>0</c:v>
              </c:pt>
              <c:pt idx="120">
                <c:v>3.2452437403149029E-2</c:v>
              </c:pt>
              <c:pt idx="121">
                <c:v>3.2452437403149029E-2</c:v>
              </c:pt>
              <c:pt idx="122">
                <c:v>0</c:v>
              </c:pt>
              <c:pt idx="123">
                <c:v>0</c:v>
              </c:pt>
              <c:pt idx="124">
                <c:v>3.2452437403149029E-2</c:v>
              </c:pt>
              <c:pt idx="125">
                <c:v>3.2452437403149029E-2</c:v>
              </c:pt>
              <c:pt idx="126">
                <c:v>0</c:v>
              </c:pt>
              <c:pt idx="127">
                <c:v>0</c:v>
              </c:pt>
              <c:pt idx="128">
                <c:v>3.2452437403149029E-2</c:v>
              </c:pt>
              <c:pt idx="129">
                <c:v>3.2452437403149029E-2</c:v>
              </c:pt>
              <c:pt idx="130">
                <c:v>0</c:v>
              </c:pt>
              <c:pt idx="133">
                <c:v>0</c:v>
              </c:pt>
              <c:pt idx="134">
                <c:v>0</c:v>
              </c:pt>
              <c:pt idx="135">
                <c:v>5.4308160552208662E-2</c:v>
              </c:pt>
              <c:pt idx="136">
                <c:v>5.4308160552208662E-2</c:v>
              </c:pt>
              <c:pt idx="137">
                <c:v>0</c:v>
              </c:pt>
              <c:pt idx="138">
                <c:v>0</c:v>
              </c:pt>
              <c:pt idx="139">
                <c:v>5.4308160552208662E-2</c:v>
              </c:pt>
              <c:pt idx="140">
                <c:v>5.4308160552208662E-2</c:v>
              </c:pt>
              <c:pt idx="141">
                <c:v>0</c:v>
              </c:pt>
              <c:pt idx="142">
                <c:v>0</c:v>
              </c:pt>
              <c:pt idx="143">
                <c:v>5.4308160552208662E-2</c:v>
              </c:pt>
              <c:pt idx="144">
                <c:v>5.4308160552208662E-2</c:v>
              </c:pt>
              <c:pt idx="145">
                <c:v>0</c:v>
              </c:pt>
              <c:pt idx="146">
                <c:v>0</c:v>
              </c:pt>
              <c:pt idx="147">
                <c:v>5.4308160552208662E-2</c:v>
              </c:pt>
              <c:pt idx="148">
                <c:v>5.4308160552208662E-2</c:v>
              </c:pt>
              <c:pt idx="149">
                <c:v>0</c:v>
              </c:pt>
              <c:pt idx="152">
                <c:v>0</c:v>
              </c:pt>
              <c:pt idx="153">
                <c:v>0</c:v>
              </c:pt>
              <c:pt idx="154">
                <c:v>6.5567169447178733E-2</c:v>
              </c:pt>
              <c:pt idx="155">
                <c:v>6.5567169447178733E-2</c:v>
              </c:pt>
              <c:pt idx="156">
                <c:v>0</c:v>
              </c:pt>
              <c:pt idx="157">
                <c:v>0</c:v>
              </c:pt>
              <c:pt idx="158">
                <c:v>6.5567169447178733E-2</c:v>
              </c:pt>
              <c:pt idx="159">
                <c:v>6.5567169447178733E-2</c:v>
              </c:pt>
              <c:pt idx="160">
                <c:v>0</c:v>
              </c:pt>
              <c:pt idx="161">
                <c:v>0</c:v>
              </c:pt>
              <c:pt idx="162">
                <c:v>6.5567169447178733E-2</c:v>
              </c:pt>
              <c:pt idx="163">
                <c:v>6.5567169447178733E-2</c:v>
              </c:pt>
              <c:pt idx="164">
                <c:v>0</c:v>
              </c:pt>
              <c:pt idx="165">
                <c:v>0</c:v>
              </c:pt>
              <c:pt idx="166">
                <c:v>6.5567169447178733E-2</c:v>
              </c:pt>
              <c:pt idx="167">
                <c:v>6.5567169447178733E-2</c:v>
              </c:pt>
              <c:pt idx="168">
                <c:v>0</c:v>
              </c:pt>
              <c:pt idx="171">
                <c:v>0</c:v>
              </c:pt>
              <c:pt idx="172">
                <c:v>0</c:v>
              </c:pt>
              <c:pt idx="173">
                <c:v>7.6826178342148735E-2</c:v>
              </c:pt>
              <c:pt idx="174">
                <c:v>7.6826178342148735E-2</c:v>
              </c:pt>
              <c:pt idx="175">
                <c:v>0</c:v>
              </c:pt>
              <c:pt idx="176">
                <c:v>0</c:v>
              </c:pt>
              <c:pt idx="177">
                <c:v>7.6826178342148735E-2</c:v>
              </c:pt>
              <c:pt idx="178">
                <c:v>7.6826178342148735E-2</c:v>
              </c:pt>
              <c:pt idx="179">
                <c:v>0</c:v>
              </c:pt>
              <c:pt idx="180">
                <c:v>0</c:v>
              </c:pt>
              <c:pt idx="181">
                <c:v>7.6826178342148735E-2</c:v>
              </c:pt>
              <c:pt idx="182">
                <c:v>7.6826178342148735E-2</c:v>
              </c:pt>
              <c:pt idx="183">
                <c:v>0</c:v>
              </c:pt>
              <c:pt idx="184">
                <c:v>0</c:v>
              </c:pt>
              <c:pt idx="185">
                <c:v>7.6826178342148735E-2</c:v>
              </c:pt>
              <c:pt idx="186">
                <c:v>7.6826178342148735E-2</c:v>
              </c:pt>
              <c:pt idx="187">
                <c:v>0</c:v>
              </c:pt>
              <c:pt idx="190">
                <c:v>0</c:v>
              </c:pt>
              <c:pt idx="191">
                <c:v>0</c:v>
              </c:pt>
              <c:pt idx="192">
                <c:v>0.13643269602140223</c:v>
              </c:pt>
              <c:pt idx="193">
                <c:v>0.13643269602140223</c:v>
              </c:pt>
              <c:pt idx="194">
                <c:v>0</c:v>
              </c:pt>
              <c:pt idx="195">
                <c:v>0</c:v>
              </c:pt>
              <c:pt idx="196">
                <c:v>0.13643269602140223</c:v>
              </c:pt>
              <c:pt idx="197">
                <c:v>0.13643269602140223</c:v>
              </c:pt>
              <c:pt idx="198">
                <c:v>0</c:v>
              </c:pt>
              <c:pt idx="199">
                <c:v>0</c:v>
              </c:pt>
              <c:pt idx="200">
                <c:v>0.13643269602140223</c:v>
              </c:pt>
              <c:pt idx="201">
                <c:v>0.13643269602140223</c:v>
              </c:pt>
              <c:pt idx="202">
                <c:v>0</c:v>
              </c:pt>
              <c:pt idx="203">
                <c:v>0</c:v>
              </c:pt>
              <c:pt idx="204">
                <c:v>0.13643269602140223</c:v>
              </c:pt>
              <c:pt idx="205">
                <c:v>0.13643269602140223</c:v>
              </c:pt>
              <c:pt idx="206">
                <c:v>0</c:v>
              </c:pt>
              <c:pt idx="209">
                <c:v>0</c:v>
              </c:pt>
              <c:pt idx="210">
                <c:v>0</c:v>
              </c:pt>
              <c:pt idx="211">
                <c:v>0.15497694596605877</c:v>
              </c:pt>
              <c:pt idx="212">
                <c:v>0.15497694596605877</c:v>
              </c:pt>
              <c:pt idx="213">
                <c:v>0</c:v>
              </c:pt>
              <c:pt idx="214">
                <c:v>0</c:v>
              </c:pt>
              <c:pt idx="215">
                <c:v>0.15497694596605877</c:v>
              </c:pt>
              <c:pt idx="216">
                <c:v>0.15497694596605877</c:v>
              </c:pt>
              <c:pt idx="217">
                <c:v>0</c:v>
              </c:pt>
              <c:pt idx="218">
                <c:v>0</c:v>
              </c:pt>
              <c:pt idx="219">
                <c:v>0.15497694596605877</c:v>
              </c:pt>
              <c:pt idx="220">
                <c:v>0.15497694596605877</c:v>
              </c:pt>
              <c:pt idx="221">
                <c:v>0</c:v>
              </c:pt>
              <c:pt idx="222">
                <c:v>0</c:v>
              </c:pt>
              <c:pt idx="223">
                <c:v>0.15497694596605877</c:v>
              </c:pt>
              <c:pt idx="224">
                <c:v>0.15497694596605877</c:v>
              </c:pt>
              <c:pt idx="225">
                <c:v>0</c:v>
              </c:pt>
              <c:pt idx="228">
                <c:v>0</c:v>
              </c:pt>
              <c:pt idx="229">
                <c:v>0</c:v>
              </c:pt>
              <c:pt idx="230">
                <c:v>0.20663592795474492</c:v>
              </c:pt>
              <c:pt idx="231">
                <c:v>0.20663592795474492</c:v>
              </c:pt>
              <c:pt idx="232">
                <c:v>0</c:v>
              </c:pt>
              <c:pt idx="233">
                <c:v>0</c:v>
              </c:pt>
              <c:pt idx="234">
                <c:v>0.20663592795474492</c:v>
              </c:pt>
              <c:pt idx="235">
                <c:v>0.20663592795474492</c:v>
              </c:pt>
              <c:pt idx="236">
                <c:v>0</c:v>
              </c:pt>
              <c:pt idx="237">
                <c:v>0</c:v>
              </c:pt>
              <c:pt idx="238">
                <c:v>0.20663592795474492</c:v>
              </c:pt>
              <c:pt idx="239">
                <c:v>0.20663592795474492</c:v>
              </c:pt>
              <c:pt idx="240">
                <c:v>0</c:v>
              </c:pt>
              <c:pt idx="241">
                <c:v>0</c:v>
              </c:pt>
              <c:pt idx="242">
                <c:v>0.20663592795474492</c:v>
              </c:pt>
              <c:pt idx="243">
                <c:v>0.20663592795474492</c:v>
              </c:pt>
              <c:pt idx="244">
                <c:v>0</c:v>
              </c:pt>
              <c:pt idx="247">
                <c:v>0</c:v>
              </c:pt>
              <c:pt idx="248">
                <c:v>0</c:v>
              </c:pt>
              <c:pt idx="249">
                <c:v>0.24902278497110311</c:v>
              </c:pt>
              <c:pt idx="250">
                <c:v>0.24902278497110311</c:v>
              </c:pt>
              <c:pt idx="251">
                <c:v>0</c:v>
              </c:pt>
              <c:pt idx="252">
                <c:v>0</c:v>
              </c:pt>
              <c:pt idx="253">
                <c:v>0.24902278497110311</c:v>
              </c:pt>
              <c:pt idx="254">
                <c:v>0.24902278497110311</c:v>
              </c:pt>
              <c:pt idx="255">
                <c:v>0</c:v>
              </c:pt>
              <c:pt idx="256">
                <c:v>0</c:v>
              </c:pt>
              <c:pt idx="257">
                <c:v>0.24902278497110311</c:v>
              </c:pt>
              <c:pt idx="258">
                <c:v>0.24902278497110311</c:v>
              </c:pt>
              <c:pt idx="259">
                <c:v>0</c:v>
              </c:pt>
              <c:pt idx="260">
                <c:v>0</c:v>
              </c:pt>
              <c:pt idx="261">
                <c:v>0.24902278497110311</c:v>
              </c:pt>
              <c:pt idx="262">
                <c:v>0.24902278497110311</c:v>
              </c:pt>
              <c:pt idx="263">
                <c:v>0</c:v>
              </c:pt>
              <c:pt idx="266">
                <c:v>0</c:v>
              </c:pt>
              <c:pt idx="267">
                <c:v>0</c:v>
              </c:pt>
              <c:pt idx="268">
                <c:v>0.28081292773337141</c:v>
              </c:pt>
              <c:pt idx="269">
                <c:v>0.28081292773337141</c:v>
              </c:pt>
              <c:pt idx="270">
                <c:v>0</c:v>
              </c:pt>
              <c:pt idx="271">
                <c:v>0</c:v>
              </c:pt>
              <c:pt idx="272">
                <c:v>0.28081292773337141</c:v>
              </c:pt>
              <c:pt idx="273">
                <c:v>0.28081292773337141</c:v>
              </c:pt>
              <c:pt idx="274">
                <c:v>0</c:v>
              </c:pt>
              <c:pt idx="275">
                <c:v>0</c:v>
              </c:pt>
              <c:pt idx="276">
                <c:v>0.28081292773337141</c:v>
              </c:pt>
              <c:pt idx="277">
                <c:v>0.28081292773337141</c:v>
              </c:pt>
              <c:pt idx="278">
                <c:v>0</c:v>
              </c:pt>
              <c:pt idx="279">
                <c:v>0</c:v>
              </c:pt>
              <c:pt idx="280">
                <c:v>0.28081292773337141</c:v>
              </c:pt>
              <c:pt idx="281">
                <c:v>0.28081292773337141</c:v>
              </c:pt>
              <c:pt idx="282">
                <c:v>0</c:v>
              </c:pt>
              <c:pt idx="285">
                <c:v>0</c:v>
              </c:pt>
              <c:pt idx="286">
                <c:v>0</c:v>
              </c:pt>
              <c:pt idx="287">
                <c:v>0.29803258839626678</c:v>
              </c:pt>
              <c:pt idx="288">
                <c:v>0.29803258839626678</c:v>
              </c:pt>
              <c:pt idx="289">
                <c:v>0</c:v>
              </c:pt>
              <c:pt idx="290">
                <c:v>0</c:v>
              </c:pt>
              <c:pt idx="291">
                <c:v>0.29803258839626678</c:v>
              </c:pt>
              <c:pt idx="292">
                <c:v>0.29803258839626678</c:v>
              </c:pt>
              <c:pt idx="293">
                <c:v>0</c:v>
              </c:pt>
              <c:pt idx="294">
                <c:v>0</c:v>
              </c:pt>
              <c:pt idx="295">
                <c:v>0.29803258839626678</c:v>
              </c:pt>
              <c:pt idx="296">
                <c:v>0.29803258839626678</c:v>
              </c:pt>
              <c:pt idx="297">
                <c:v>0</c:v>
              </c:pt>
              <c:pt idx="298">
                <c:v>0</c:v>
              </c:pt>
              <c:pt idx="299">
                <c:v>0.29803258839626678</c:v>
              </c:pt>
              <c:pt idx="300">
                <c:v>0.29803258839626678</c:v>
              </c:pt>
              <c:pt idx="301">
                <c:v>0</c:v>
              </c:pt>
              <c:pt idx="304">
                <c:v>0</c:v>
              </c:pt>
              <c:pt idx="305">
                <c:v>0</c:v>
              </c:pt>
              <c:pt idx="306">
                <c:v>0.37220958817489336</c:v>
              </c:pt>
              <c:pt idx="307">
                <c:v>0.37220958817489336</c:v>
              </c:pt>
              <c:pt idx="308">
                <c:v>0</c:v>
              </c:pt>
              <c:pt idx="309">
                <c:v>0</c:v>
              </c:pt>
              <c:pt idx="310">
                <c:v>0.37220958817489336</c:v>
              </c:pt>
              <c:pt idx="311">
                <c:v>0.37220958817489336</c:v>
              </c:pt>
              <c:pt idx="312">
                <c:v>0</c:v>
              </c:pt>
              <c:pt idx="313">
                <c:v>0</c:v>
              </c:pt>
              <c:pt idx="314">
                <c:v>0.37220958817489336</c:v>
              </c:pt>
              <c:pt idx="315">
                <c:v>0.37220958817489336</c:v>
              </c:pt>
              <c:pt idx="316">
                <c:v>0</c:v>
              </c:pt>
              <c:pt idx="317">
                <c:v>0</c:v>
              </c:pt>
              <c:pt idx="318">
                <c:v>0.37220958817489336</c:v>
              </c:pt>
              <c:pt idx="319">
                <c:v>0.37220958817489336</c:v>
              </c:pt>
              <c:pt idx="320">
                <c:v>0</c:v>
              </c:pt>
              <c:pt idx="323">
                <c:v>0</c:v>
              </c:pt>
              <c:pt idx="324">
                <c:v>0</c:v>
              </c:pt>
              <c:pt idx="325">
                <c:v>0.45102265043968387</c:v>
              </c:pt>
              <c:pt idx="326">
                <c:v>0.45102265043968387</c:v>
              </c:pt>
              <c:pt idx="327">
                <c:v>0</c:v>
              </c:pt>
              <c:pt idx="328">
                <c:v>0</c:v>
              </c:pt>
              <c:pt idx="329">
                <c:v>0.45102265043968387</c:v>
              </c:pt>
              <c:pt idx="330">
                <c:v>0.45102265043968387</c:v>
              </c:pt>
              <c:pt idx="331">
                <c:v>0</c:v>
              </c:pt>
              <c:pt idx="332">
                <c:v>0</c:v>
              </c:pt>
              <c:pt idx="333">
                <c:v>0.45102265043968387</c:v>
              </c:pt>
              <c:pt idx="334">
                <c:v>0.45102265043968387</c:v>
              </c:pt>
              <c:pt idx="335">
                <c:v>0</c:v>
              </c:pt>
              <c:pt idx="336">
                <c:v>0</c:v>
              </c:pt>
              <c:pt idx="337">
                <c:v>0.45102265043968387</c:v>
              </c:pt>
              <c:pt idx="338">
                <c:v>0.45102265043968387</c:v>
              </c:pt>
              <c:pt idx="339">
                <c:v>0</c:v>
              </c:pt>
              <c:pt idx="342">
                <c:v>0</c:v>
              </c:pt>
              <c:pt idx="343">
                <c:v>0</c:v>
              </c:pt>
              <c:pt idx="344">
                <c:v>0.44042593618559445</c:v>
              </c:pt>
              <c:pt idx="345">
                <c:v>0.44042593618559445</c:v>
              </c:pt>
              <c:pt idx="346">
                <c:v>0</c:v>
              </c:pt>
              <c:pt idx="347">
                <c:v>0</c:v>
              </c:pt>
              <c:pt idx="348">
                <c:v>0.44042593618559445</c:v>
              </c:pt>
              <c:pt idx="349">
                <c:v>0.44042593618559445</c:v>
              </c:pt>
              <c:pt idx="350">
                <c:v>0</c:v>
              </c:pt>
              <c:pt idx="351">
                <c:v>0</c:v>
              </c:pt>
              <c:pt idx="352">
                <c:v>0.44042593618559445</c:v>
              </c:pt>
              <c:pt idx="353">
                <c:v>0.44042593618559445</c:v>
              </c:pt>
              <c:pt idx="354">
                <c:v>0</c:v>
              </c:pt>
              <c:pt idx="355">
                <c:v>0</c:v>
              </c:pt>
              <c:pt idx="356">
                <c:v>0.44042593618559445</c:v>
              </c:pt>
              <c:pt idx="357">
                <c:v>0.44042593618559445</c:v>
              </c:pt>
              <c:pt idx="358">
                <c:v>0</c:v>
              </c:pt>
              <c:pt idx="361">
                <c:v>0</c:v>
              </c:pt>
              <c:pt idx="362">
                <c:v>0</c:v>
              </c:pt>
              <c:pt idx="363">
                <c:v>0.43711446298119111</c:v>
              </c:pt>
              <c:pt idx="364">
                <c:v>0.43711446298119111</c:v>
              </c:pt>
              <c:pt idx="365">
                <c:v>0</c:v>
              </c:pt>
              <c:pt idx="366">
                <c:v>0</c:v>
              </c:pt>
              <c:pt idx="367">
                <c:v>0.43711446298119111</c:v>
              </c:pt>
              <c:pt idx="368">
                <c:v>0.43711446298119111</c:v>
              </c:pt>
              <c:pt idx="369">
                <c:v>0</c:v>
              </c:pt>
              <c:pt idx="370">
                <c:v>0</c:v>
              </c:pt>
              <c:pt idx="371">
                <c:v>0.43711446298119111</c:v>
              </c:pt>
              <c:pt idx="372">
                <c:v>0.43711446298119111</c:v>
              </c:pt>
              <c:pt idx="373">
                <c:v>0</c:v>
              </c:pt>
              <c:pt idx="374">
                <c:v>0</c:v>
              </c:pt>
              <c:pt idx="375">
                <c:v>0.43711446298119111</c:v>
              </c:pt>
              <c:pt idx="376">
                <c:v>0.43711446298119111</c:v>
              </c:pt>
              <c:pt idx="377">
                <c:v>0</c:v>
              </c:pt>
              <c:pt idx="380">
                <c:v>0</c:v>
              </c:pt>
              <c:pt idx="381">
                <c:v>0</c:v>
              </c:pt>
              <c:pt idx="382">
                <c:v>0.41592103447301243</c:v>
              </c:pt>
              <c:pt idx="383">
                <c:v>0.41592103447301243</c:v>
              </c:pt>
              <c:pt idx="384">
                <c:v>0</c:v>
              </c:pt>
              <c:pt idx="385">
                <c:v>0</c:v>
              </c:pt>
              <c:pt idx="386">
                <c:v>0.41592103447301243</c:v>
              </c:pt>
              <c:pt idx="387">
                <c:v>0.41592103447301243</c:v>
              </c:pt>
              <c:pt idx="388">
                <c:v>0</c:v>
              </c:pt>
              <c:pt idx="389">
                <c:v>0</c:v>
              </c:pt>
              <c:pt idx="390">
                <c:v>0.41592103447301243</c:v>
              </c:pt>
              <c:pt idx="391">
                <c:v>0.41592103447301243</c:v>
              </c:pt>
              <c:pt idx="392">
                <c:v>0</c:v>
              </c:pt>
              <c:pt idx="393">
                <c:v>0</c:v>
              </c:pt>
              <c:pt idx="394">
                <c:v>0.41592103447301243</c:v>
              </c:pt>
              <c:pt idx="395">
                <c:v>0.41592103447301243</c:v>
              </c:pt>
              <c:pt idx="396">
                <c:v>0</c:v>
              </c:pt>
              <c:pt idx="399">
                <c:v>0</c:v>
              </c:pt>
              <c:pt idx="400">
                <c:v>0</c:v>
              </c:pt>
              <c:pt idx="401">
                <c:v>0.475527552152266</c:v>
              </c:pt>
              <c:pt idx="402">
                <c:v>0.475527552152266</c:v>
              </c:pt>
              <c:pt idx="403">
                <c:v>0</c:v>
              </c:pt>
              <c:pt idx="404">
                <c:v>0</c:v>
              </c:pt>
              <c:pt idx="405">
                <c:v>0.475527552152266</c:v>
              </c:pt>
              <c:pt idx="406">
                <c:v>0.475527552152266</c:v>
              </c:pt>
              <c:pt idx="407">
                <c:v>0</c:v>
              </c:pt>
              <c:pt idx="408">
                <c:v>0</c:v>
              </c:pt>
              <c:pt idx="409">
                <c:v>0.475527552152266</c:v>
              </c:pt>
              <c:pt idx="410">
                <c:v>0.475527552152266</c:v>
              </c:pt>
              <c:pt idx="411">
                <c:v>0</c:v>
              </c:pt>
              <c:pt idx="412">
                <c:v>0</c:v>
              </c:pt>
              <c:pt idx="413">
                <c:v>0.475527552152266</c:v>
              </c:pt>
              <c:pt idx="414">
                <c:v>0.475527552152266</c:v>
              </c:pt>
              <c:pt idx="415">
                <c:v>0</c:v>
              </c:pt>
              <c:pt idx="418">
                <c:v>0</c:v>
              </c:pt>
              <c:pt idx="419">
                <c:v>0</c:v>
              </c:pt>
              <c:pt idx="420">
                <c:v>0.42916692729062433</c:v>
              </c:pt>
              <c:pt idx="421">
                <c:v>0.42916692729062433</c:v>
              </c:pt>
              <c:pt idx="422">
                <c:v>0</c:v>
              </c:pt>
              <c:pt idx="423">
                <c:v>0</c:v>
              </c:pt>
              <c:pt idx="424">
                <c:v>0.42916692729062433</c:v>
              </c:pt>
              <c:pt idx="425">
                <c:v>0.42916692729062433</c:v>
              </c:pt>
              <c:pt idx="426">
                <c:v>0</c:v>
              </c:pt>
              <c:pt idx="427">
                <c:v>0</c:v>
              </c:pt>
              <c:pt idx="428">
                <c:v>0.42916692729062433</c:v>
              </c:pt>
              <c:pt idx="429">
                <c:v>0.42916692729062433</c:v>
              </c:pt>
              <c:pt idx="430">
                <c:v>0</c:v>
              </c:pt>
              <c:pt idx="431">
                <c:v>0</c:v>
              </c:pt>
              <c:pt idx="432">
                <c:v>0.42916692729062433</c:v>
              </c:pt>
              <c:pt idx="433">
                <c:v>0.42916692729062433</c:v>
              </c:pt>
              <c:pt idx="434">
                <c:v>0</c:v>
              </c:pt>
              <c:pt idx="437">
                <c:v>0</c:v>
              </c:pt>
              <c:pt idx="438">
                <c:v>0</c:v>
              </c:pt>
              <c:pt idx="439">
                <c:v>0.37817023994281829</c:v>
              </c:pt>
              <c:pt idx="440">
                <c:v>0.37817023994281829</c:v>
              </c:pt>
              <c:pt idx="441">
                <c:v>0</c:v>
              </c:pt>
              <c:pt idx="442">
                <c:v>0</c:v>
              </c:pt>
              <c:pt idx="443">
                <c:v>0.37817023994281829</c:v>
              </c:pt>
              <c:pt idx="444">
                <c:v>0.37817023994281829</c:v>
              </c:pt>
              <c:pt idx="445">
                <c:v>0</c:v>
              </c:pt>
              <c:pt idx="446">
                <c:v>0</c:v>
              </c:pt>
              <c:pt idx="447">
                <c:v>0.37817023994281829</c:v>
              </c:pt>
              <c:pt idx="448">
                <c:v>0.37817023994281829</c:v>
              </c:pt>
              <c:pt idx="449">
                <c:v>0</c:v>
              </c:pt>
              <c:pt idx="450">
                <c:v>0</c:v>
              </c:pt>
              <c:pt idx="451">
                <c:v>0.37817023994281829</c:v>
              </c:pt>
              <c:pt idx="452">
                <c:v>0.37817023994281829</c:v>
              </c:pt>
              <c:pt idx="453">
                <c:v>0</c:v>
              </c:pt>
              <c:pt idx="456">
                <c:v>0</c:v>
              </c:pt>
              <c:pt idx="457">
                <c:v>0</c:v>
              </c:pt>
              <c:pt idx="458">
                <c:v>0.34373091861702831</c:v>
              </c:pt>
              <c:pt idx="459">
                <c:v>0.34373091861702831</c:v>
              </c:pt>
              <c:pt idx="460">
                <c:v>0</c:v>
              </c:pt>
              <c:pt idx="461">
                <c:v>0</c:v>
              </c:pt>
              <c:pt idx="462">
                <c:v>0.34373091861702831</c:v>
              </c:pt>
              <c:pt idx="463">
                <c:v>0.34373091861702831</c:v>
              </c:pt>
              <c:pt idx="464">
                <c:v>0</c:v>
              </c:pt>
              <c:pt idx="465">
                <c:v>0</c:v>
              </c:pt>
              <c:pt idx="466">
                <c:v>0.34373091861702831</c:v>
              </c:pt>
              <c:pt idx="467">
                <c:v>0.34373091861702831</c:v>
              </c:pt>
              <c:pt idx="468">
                <c:v>0</c:v>
              </c:pt>
              <c:pt idx="469">
                <c:v>0</c:v>
              </c:pt>
              <c:pt idx="470">
                <c:v>0.34373091861702831</c:v>
              </c:pt>
              <c:pt idx="471">
                <c:v>0.34373091861702831</c:v>
              </c:pt>
              <c:pt idx="472">
                <c:v>0</c:v>
              </c:pt>
              <c:pt idx="475">
                <c:v>0</c:v>
              </c:pt>
              <c:pt idx="476">
                <c:v>0</c:v>
              </c:pt>
              <c:pt idx="477">
                <c:v>0.27882604381072917</c:v>
              </c:pt>
              <c:pt idx="478">
                <c:v>0.27882604381072917</c:v>
              </c:pt>
              <c:pt idx="479">
                <c:v>0</c:v>
              </c:pt>
              <c:pt idx="480">
                <c:v>0</c:v>
              </c:pt>
              <c:pt idx="481">
                <c:v>0.27882604381072917</c:v>
              </c:pt>
              <c:pt idx="482">
                <c:v>0.27882604381072917</c:v>
              </c:pt>
              <c:pt idx="483">
                <c:v>0</c:v>
              </c:pt>
              <c:pt idx="484">
                <c:v>0</c:v>
              </c:pt>
              <c:pt idx="485">
                <c:v>0.27882604381072917</c:v>
              </c:pt>
              <c:pt idx="486">
                <c:v>0.27882604381072917</c:v>
              </c:pt>
              <c:pt idx="487">
                <c:v>0</c:v>
              </c:pt>
              <c:pt idx="488">
                <c:v>0</c:v>
              </c:pt>
              <c:pt idx="489">
                <c:v>0.27882604381072917</c:v>
              </c:pt>
              <c:pt idx="490">
                <c:v>0.27882604381072917</c:v>
              </c:pt>
              <c:pt idx="491">
                <c:v>0</c:v>
              </c:pt>
              <c:pt idx="494">
                <c:v>0</c:v>
              </c:pt>
              <c:pt idx="495">
                <c:v>0</c:v>
              </c:pt>
              <c:pt idx="496">
                <c:v>0.2662424456339984</c:v>
              </c:pt>
              <c:pt idx="497">
                <c:v>0.2662424456339984</c:v>
              </c:pt>
              <c:pt idx="498">
                <c:v>0</c:v>
              </c:pt>
              <c:pt idx="499">
                <c:v>0</c:v>
              </c:pt>
              <c:pt idx="500">
                <c:v>0.2662424456339984</c:v>
              </c:pt>
              <c:pt idx="501">
                <c:v>0.2662424456339984</c:v>
              </c:pt>
              <c:pt idx="502">
                <c:v>0</c:v>
              </c:pt>
              <c:pt idx="503">
                <c:v>0</c:v>
              </c:pt>
              <c:pt idx="504">
                <c:v>0.2662424456339984</c:v>
              </c:pt>
              <c:pt idx="505">
                <c:v>0.2662424456339984</c:v>
              </c:pt>
              <c:pt idx="506">
                <c:v>0</c:v>
              </c:pt>
              <c:pt idx="507">
                <c:v>0</c:v>
              </c:pt>
              <c:pt idx="508">
                <c:v>0.2662424456339984</c:v>
              </c:pt>
              <c:pt idx="509">
                <c:v>0.2662424456339984</c:v>
              </c:pt>
              <c:pt idx="510">
                <c:v>0</c:v>
              </c:pt>
              <c:pt idx="513">
                <c:v>0</c:v>
              </c:pt>
              <c:pt idx="514">
                <c:v>0</c:v>
              </c:pt>
              <c:pt idx="515">
                <c:v>0.21590805292707388</c:v>
              </c:pt>
              <c:pt idx="516">
                <c:v>0.21590805292707388</c:v>
              </c:pt>
              <c:pt idx="517">
                <c:v>0</c:v>
              </c:pt>
              <c:pt idx="518">
                <c:v>0</c:v>
              </c:pt>
              <c:pt idx="519">
                <c:v>0.21590805292707388</c:v>
              </c:pt>
              <c:pt idx="520">
                <c:v>0.21590805292707388</c:v>
              </c:pt>
              <c:pt idx="521">
                <c:v>0</c:v>
              </c:pt>
              <c:pt idx="522">
                <c:v>0</c:v>
              </c:pt>
              <c:pt idx="523">
                <c:v>0.21590805292707388</c:v>
              </c:pt>
              <c:pt idx="524">
                <c:v>0.21590805292707388</c:v>
              </c:pt>
              <c:pt idx="525">
                <c:v>0</c:v>
              </c:pt>
              <c:pt idx="526">
                <c:v>0</c:v>
              </c:pt>
              <c:pt idx="527">
                <c:v>0.21590805292707388</c:v>
              </c:pt>
              <c:pt idx="528">
                <c:v>0.21590805292707388</c:v>
              </c:pt>
              <c:pt idx="529">
                <c:v>0</c:v>
              </c:pt>
              <c:pt idx="532">
                <c:v>0</c:v>
              </c:pt>
              <c:pt idx="533">
                <c:v>0</c:v>
              </c:pt>
              <c:pt idx="534">
                <c:v>0.15563924060693887</c:v>
              </c:pt>
              <c:pt idx="535">
                <c:v>0.15563924060693887</c:v>
              </c:pt>
              <c:pt idx="536">
                <c:v>0</c:v>
              </c:pt>
              <c:pt idx="537">
                <c:v>0</c:v>
              </c:pt>
              <c:pt idx="538">
                <c:v>0.15563924060693887</c:v>
              </c:pt>
              <c:pt idx="539">
                <c:v>0.15563924060693887</c:v>
              </c:pt>
              <c:pt idx="540">
                <c:v>0</c:v>
              </c:pt>
              <c:pt idx="541">
                <c:v>0</c:v>
              </c:pt>
              <c:pt idx="542">
                <c:v>0.15563924060693887</c:v>
              </c:pt>
              <c:pt idx="543">
                <c:v>0.15563924060693887</c:v>
              </c:pt>
              <c:pt idx="544">
                <c:v>0</c:v>
              </c:pt>
              <c:pt idx="545">
                <c:v>0</c:v>
              </c:pt>
              <c:pt idx="546">
                <c:v>0.15563924060693887</c:v>
              </c:pt>
              <c:pt idx="547">
                <c:v>0.15563924060693887</c:v>
              </c:pt>
              <c:pt idx="548">
                <c:v>0</c:v>
              </c:pt>
              <c:pt idx="551">
                <c:v>0</c:v>
              </c:pt>
              <c:pt idx="552">
                <c:v>0</c:v>
              </c:pt>
              <c:pt idx="553">
                <c:v>0.13047204425347683</c:v>
              </c:pt>
              <c:pt idx="554">
                <c:v>0.13047204425347683</c:v>
              </c:pt>
              <c:pt idx="555">
                <c:v>0</c:v>
              </c:pt>
              <c:pt idx="556">
                <c:v>0</c:v>
              </c:pt>
              <c:pt idx="557">
                <c:v>0.13047204425347683</c:v>
              </c:pt>
              <c:pt idx="558">
                <c:v>0.13047204425347683</c:v>
              </c:pt>
              <c:pt idx="559">
                <c:v>0</c:v>
              </c:pt>
              <c:pt idx="560">
                <c:v>0</c:v>
              </c:pt>
              <c:pt idx="561">
                <c:v>0.13047204425347683</c:v>
              </c:pt>
              <c:pt idx="562">
                <c:v>0.13047204425347683</c:v>
              </c:pt>
              <c:pt idx="563">
                <c:v>0</c:v>
              </c:pt>
              <c:pt idx="564">
                <c:v>0</c:v>
              </c:pt>
              <c:pt idx="565">
                <c:v>0.13047204425347683</c:v>
              </c:pt>
              <c:pt idx="566">
                <c:v>0.13047204425347683</c:v>
              </c:pt>
              <c:pt idx="567">
                <c:v>0</c:v>
              </c:pt>
              <c:pt idx="570">
                <c:v>0</c:v>
              </c:pt>
              <c:pt idx="571">
                <c:v>0</c:v>
              </c:pt>
              <c:pt idx="572">
                <c:v>8.0799946187433067E-2</c:v>
              </c:pt>
              <c:pt idx="573">
                <c:v>8.0799946187433067E-2</c:v>
              </c:pt>
              <c:pt idx="574">
                <c:v>0</c:v>
              </c:pt>
              <c:pt idx="575">
                <c:v>0</c:v>
              </c:pt>
              <c:pt idx="576">
                <c:v>8.0799946187433067E-2</c:v>
              </c:pt>
              <c:pt idx="577">
                <c:v>8.0799946187433067E-2</c:v>
              </c:pt>
              <c:pt idx="578">
                <c:v>0</c:v>
              </c:pt>
              <c:pt idx="579">
                <c:v>0</c:v>
              </c:pt>
              <c:pt idx="580">
                <c:v>8.0799946187433067E-2</c:v>
              </c:pt>
              <c:pt idx="581">
                <c:v>8.0799946187433067E-2</c:v>
              </c:pt>
              <c:pt idx="582">
                <c:v>0</c:v>
              </c:pt>
              <c:pt idx="583">
                <c:v>0</c:v>
              </c:pt>
              <c:pt idx="584">
                <c:v>8.0799946187433067E-2</c:v>
              </c:pt>
              <c:pt idx="585">
                <c:v>8.0799946187433067E-2</c:v>
              </c:pt>
              <c:pt idx="586">
                <c:v>0</c:v>
              </c:pt>
              <c:pt idx="589">
                <c:v>0</c:v>
              </c:pt>
              <c:pt idx="590">
                <c:v>0</c:v>
              </c:pt>
              <c:pt idx="591">
                <c:v>7.0865526574222737E-2</c:v>
              </c:pt>
              <c:pt idx="592">
                <c:v>7.0865526574222737E-2</c:v>
              </c:pt>
              <c:pt idx="593">
                <c:v>0</c:v>
              </c:pt>
              <c:pt idx="594">
                <c:v>0</c:v>
              </c:pt>
              <c:pt idx="595">
                <c:v>7.0865526574222737E-2</c:v>
              </c:pt>
              <c:pt idx="596">
                <c:v>7.0865526574222737E-2</c:v>
              </c:pt>
              <c:pt idx="597">
                <c:v>0</c:v>
              </c:pt>
              <c:pt idx="598">
                <c:v>0</c:v>
              </c:pt>
              <c:pt idx="599">
                <c:v>7.0865526574222737E-2</c:v>
              </c:pt>
              <c:pt idx="600">
                <c:v>7.0865526574222737E-2</c:v>
              </c:pt>
              <c:pt idx="601">
                <c:v>0</c:v>
              </c:pt>
              <c:pt idx="602">
                <c:v>0</c:v>
              </c:pt>
              <c:pt idx="603">
                <c:v>7.0865526574222737E-2</c:v>
              </c:pt>
              <c:pt idx="604">
                <c:v>7.0865526574222737E-2</c:v>
              </c:pt>
              <c:pt idx="605">
                <c:v>0</c:v>
              </c:pt>
              <c:pt idx="608">
                <c:v>0</c:v>
              </c:pt>
              <c:pt idx="609">
                <c:v>0</c:v>
              </c:pt>
              <c:pt idx="610">
                <c:v>4.6360624861642011E-2</c:v>
              </c:pt>
              <c:pt idx="611">
                <c:v>4.6360624861642011E-2</c:v>
              </c:pt>
              <c:pt idx="612">
                <c:v>0</c:v>
              </c:pt>
              <c:pt idx="613">
                <c:v>0</c:v>
              </c:pt>
              <c:pt idx="614">
                <c:v>4.6360624861642011E-2</c:v>
              </c:pt>
              <c:pt idx="615">
                <c:v>4.6360624861642011E-2</c:v>
              </c:pt>
              <c:pt idx="616">
                <c:v>0</c:v>
              </c:pt>
              <c:pt idx="617">
                <c:v>0</c:v>
              </c:pt>
              <c:pt idx="618">
                <c:v>4.6360624861642011E-2</c:v>
              </c:pt>
              <c:pt idx="619">
                <c:v>4.6360624861642011E-2</c:v>
              </c:pt>
              <c:pt idx="620">
                <c:v>0</c:v>
              </c:pt>
              <c:pt idx="621">
                <c:v>0</c:v>
              </c:pt>
              <c:pt idx="622">
                <c:v>4.6360624861642011E-2</c:v>
              </c:pt>
              <c:pt idx="623">
                <c:v>4.6360624861642011E-2</c:v>
              </c:pt>
              <c:pt idx="624">
                <c:v>0</c:v>
              </c:pt>
              <c:pt idx="627">
                <c:v>0</c:v>
              </c:pt>
              <c:pt idx="628">
                <c:v>0</c:v>
              </c:pt>
              <c:pt idx="629">
                <c:v>2.2518017789939924E-2</c:v>
              </c:pt>
              <c:pt idx="630">
                <c:v>2.2518017789939924E-2</c:v>
              </c:pt>
              <c:pt idx="631">
                <c:v>0</c:v>
              </c:pt>
              <c:pt idx="632">
                <c:v>0</c:v>
              </c:pt>
              <c:pt idx="633">
                <c:v>2.2518017789939924E-2</c:v>
              </c:pt>
              <c:pt idx="634">
                <c:v>2.2518017789939924E-2</c:v>
              </c:pt>
              <c:pt idx="635">
                <c:v>0</c:v>
              </c:pt>
              <c:pt idx="636">
                <c:v>0</c:v>
              </c:pt>
              <c:pt idx="637">
                <c:v>2.2518017789939924E-2</c:v>
              </c:pt>
              <c:pt idx="638">
                <c:v>2.2518017789939924E-2</c:v>
              </c:pt>
              <c:pt idx="639">
                <c:v>0</c:v>
              </c:pt>
              <c:pt idx="640">
                <c:v>0</c:v>
              </c:pt>
              <c:pt idx="641">
                <c:v>2.2518017789939924E-2</c:v>
              </c:pt>
              <c:pt idx="642">
                <c:v>2.2518017789939924E-2</c:v>
              </c:pt>
              <c:pt idx="643">
                <c:v>0</c:v>
              </c:pt>
              <c:pt idx="646">
                <c:v>0</c:v>
              </c:pt>
              <c:pt idx="647">
                <c:v>0</c:v>
              </c:pt>
              <c:pt idx="648">
                <c:v>1.1921303535851075E-2</c:v>
              </c:pt>
              <c:pt idx="649">
                <c:v>1.1921303535851075E-2</c:v>
              </c:pt>
              <c:pt idx="650">
                <c:v>0</c:v>
              </c:pt>
              <c:pt idx="651">
                <c:v>0</c:v>
              </c:pt>
              <c:pt idx="652">
                <c:v>1.1921303535851075E-2</c:v>
              </c:pt>
              <c:pt idx="653">
                <c:v>1.1921303535851075E-2</c:v>
              </c:pt>
              <c:pt idx="654">
                <c:v>0</c:v>
              </c:pt>
              <c:pt idx="655">
                <c:v>0</c:v>
              </c:pt>
              <c:pt idx="656">
                <c:v>1.1921303535851075E-2</c:v>
              </c:pt>
              <c:pt idx="657">
                <c:v>1.1921303535851075E-2</c:v>
              </c:pt>
              <c:pt idx="658">
                <c:v>0</c:v>
              </c:pt>
              <c:pt idx="659">
                <c:v>0</c:v>
              </c:pt>
              <c:pt idx="660">
                <c:v>1.1921303535851075E-2</c:v>
              </c:pt>
              <c:pt idx="661">
                <c:v>1.1921303535851075E-2</c:v>
              </c:pt>
              <c:pt idx="662">
                <c:v>0</c:v>
              </c:pt>
              <c:pt idx="665">
                <c:v>0</c:v>
              </c:pt>
              <c:pt idx="666">
                <c:v>0</c:v>
              </c:pt>
              <c:pt idx="667">
                <c:v>7.9475356905671386E-3</c:v>
              </c:pt>
              <c:pt idx="668">
                <c:v>7.9475356905671386E-3</c:v>
              </c:pt>
              <c:pt idx="669">
                <c:v>0</c:v>
              </c:pt>
              <c:pt idx="670">
                <c:v>0</c:v>
              </c:pt>
              <c:pt idx="671">
                <c:v>7.9475356905671386E-3</c:v>
              </c:pt>
              <c:pt idx="672">
                <c:v>7.9475356905671386E-3</c:v>
              </c:pt>
              <c:pt idx="673">
                <c:v>0</c:v>
              </c:pt>
              <c:pt idx="674">
                <c:v>0</c:v>
              </c:pt>
              <c:pt idx="675">
                <c:v>7.9475356905671386E-3</c:v>
              </c:pt>
              <c:pt idx="676">
                <c:v>7.9475356905671386E-3</c:v>
              </c:pt>
              <c:pt idx="677">
                <c:v>0</c:v>
              </c:pt>
              <c:pt idx="678">
                <c:v>0</c:v>
              </c:pt>
              <c:pt idx="679">
                <c:v>7.9475356905671386E-3</c:v>
              </c:pt>
              <c:pt idx="680">
                <c:v>7.9475356905671386E-3</c:v>
              </c:pt>
              <c:pt idx="681">
                <c:v>0</c:v>
              </c:pt>
              <c:pt idx="684">
                <c:v>0</c:v>
              </c:pt>
              <c:pt idx="685">
                <c:v>0</c:v>
              </c:pt>
              <c:pt idx="686">
                <c:v>1.9868839226416068E-3</c:v>
              </c:pt>
              <c:pt idx="687">
                <c:v>1.9868839226416068E-3</c:v>
              </c:pt>
              <c:pt idx="688">
                <c:v>0</c:v>
              </c:pt>
              <c:pt idx="689">
                <c:v>0</c:v>
              </c:pt>
              <c:pt idx="690">
                <c:v>1.9868839226416068E-3</c:v>
              </c:pt>
              <c:pt idx="691">
                <c:v>1.9868839226416068E-3</c:v>
              </c:pt>
              <c:pt idx="692">
                <c:v>0</c:v>
              </c:pt>
              <c:pt idx="693">
                <c:v>0</c:v>
              </c:pt>
              <c:pt idx="694">
                <c:v>1.9868839226416068E-3</c:v>
              </c:pt>
              <c:pt idx="695">
                <c:v>1.9868839226416068E-3</c:v>
              </c:pt>
              <c:pt idx="696">
                <c:v>0</c:v>
              </c:pt>
              <c:pt idx="697">
                <c:v>0</c:v>
              </c:pt>
              <c:pt idx="698">
                <c:v>1.9868839226416068E-3</c:v>
              </c:pt>
              <c:pt idx="699">
                <c:v>1.9868839226416068E-3</c:v>
              </c:pt>
              <c:pt idx="700">
                <c:v>0</c:v>
              </c:pt>
              <c:pt idx="703">
                <c:v>0</c:v>
              </c:pt>
              <c:pt idx="704">
                <c:v>0</c:v>
              </c:pt>
              <c:pt idx="705">
                <c:v>6.6229464088077869E-4</c:v>
              </c:pt>
              <c:pt idx="706">
                <c:v>6.6229464088077869E-4</c:v>
              </c:pt>
              <c:pt idx="707">
                <c:v>0</c:v>
              </c:pt>
              <c:pt idx="708">
                <c:v>0</c:v>
              </c:pt>
              <c:pt idx="709">
                <c:v>6.6229464088077869E-4</c:v>
              </c:pt>
              <c:pt idx="710">
                <c:v>6.6229464088077869E-4</c:v>
              </c:pt>
              <c:pt idx="711">
                <c:v>0</c:v>
              </c:pt>
              <c:pt idx="712">
                <c:v>0</c:v>
              </c:pt>
              <c:pt idx="713">
                <c:v>6.6229464088077869E-4</c:v>
              </c:pt>
              <c:pt idx="714">
                <c:v>6.6229464088077869E-4</c:v>
              </c:pt>
              <c:pt idx="715">
                <c:v>0</c:v>
              </c:pt>
              <c:pt idx="716">
                <c:v>0</c:v>
              </c:pt>
              <c:pt idx="717">
                <c:v>6.6229464088077869E-4</c:v>
              </c:pt>
              <c:pt idx="718">
                <c:v>6.6229464088077869E-4</c:v>
              </c:pt>
              <c:pt idx="719">
                <c:v>0</c:v>
              </c:pt>
              <c:pt idx="722">
                <c:v>0</c:v>
              </c:pt>
              <c:pt idx="723">
                <c:v>0</c:v>
              </c:pt>
              <c:pt idx="724">
                <c:v>1.3245892817608182E-3</c:v>
              </c:pt>
              <c:pt idx="725">
                <c:v>1.3245892817608182E-3</c:v>
              </c:pt>
              <c:pt idx="726">
                <c:v>0</c:v>
              </c:pt>
              <c:pt idx="727">
                <c:v>0</c:v>
              </c:pt>
              <c:pt idx="728">
                <c:v>1.3245892817608182E-3</c:v>
              </c:pt>
              <c:pt idx="729">
                <c:v>1.3245892817608182E-3</c:v>
              </c:pt>
              <c:pt idx="730">
                <c:v>0</c:v>
              </c:pt>
              <c:pt idx="731">
                <c:v>0</c:v>
              </c:pt>
              <c:pt idx="732">
                <c:v>1.3245892817608182E-3</c:v>
              </c:pt>
              <c:pt idx="733">
                <c:v>1.3245892817608182E-3</c:v>
              </c:pt>
              <c:pt idx="734">
                <c:v>0</c:v>
              </c:pt>
              <c:pt idx="735">
                <c:v>0</c:v>
              </c:pt>
              <c:pt idx="736">
                <c:v>1.3245892817608182E-3</c:v>
              </c:pt>
              <c:pt idx="737">
                <c:v>1.3245892817608182E-3</c:v>
              </c:pt>
              <c:pt idx="738">
                <c:v>0</c:v>
              </c:pt>
            </c:numLit>
          </c:yVal>
          <c:smooth val="0"/>
          <c:extLst>
            <c:ext xmlns:c16="http://schemas.microsoft.com/office/drawing/2014/chart" uri="{C3380CC4-5D6E-409C-BE32-E72D297353CC}">
              <c16:uniqueId val="{00000000-3955-4570-805C-75362EE53688}"/>
            </c:ext>
          </c:extLst>
        </c:ser>
        <c:ser>
          <c:idx val="1"/>
          <c:order val="1"/>
          <c:tx>
            <c:v>Outline</c:v>
          </c:tx>
          <c:spPr>
            <a:ln w="38100" cap="rnd" cmpd="sng" algn="ctr">
              <a:solidFill>
                <a:srgbClr val="000000">
                  <a:alpha val="20000"/>
                </a:srgbClr>
              </a:solidFill>
              <a:prstDash val="solid"/>
              <a:round/>
              <a:headEnd type="none" w="med" len="med"/>
              <a:tailEnd type="none" w="med" len="med"/>
            </a:ln>
          </c:spPr>
          <c:marker>
            <c:symbol val="none"/>
          </c:marker>
          <c:xVal>
            <c:numLit>
              <c:formatCode>General</c:formatCode>
              <c:ptCount val="122"/>
              <c:pt idx="0">
                <c:v>-2.5795060130647722</c:v>
              </c:pt>
              <c:pt idx="1">
                <c:v>-2.5795060130647722</c:v>
              </c:pt>
              <c:pt idx="2">
                <c:v>-2.5795060130647722</c:v>
              </c:pt>
              <c:pt idx="3">
                <c:v>-2.4285007129658225</c:v>
              </c:pt>
              <c:pt idx="4">
                <c:v>-2.4285007129658225</c:v>
              </c:pt>
              <c:pt idx="5">
                <c:v>-2.4285007129658225</c:v>
              </c:pt>
              <c:pt idx="6">
                <c:v>-2.2774954128668732</c:v>
              </c:pt>
              <c:pt idx="7">
                <c:v>-2.2774954128668732</c:v>
              </c:pt>
              <c:pt idx="8">
                <c:v>-2.2774954128668732</c:v>
              </c:pt>
              <c:pt idx="9">
                <c:v>-2.1264901127679234</c:v>
              </c:pt>
              <c:pt idx="10">
                <c:v>-2.1264901127679234</c:v>
              </c:pt>
              <c:pt idx="11">
                <c:v>-2.1264901127679234</c:v>
              </c:pt>
              <c:pt idx="12">
                <c:v>-1.9754848126689737</c:v>
              </c:pt>
              <c:pt idx="13">
                <c:v>-1.9754848126689737</c:v>
              </c:pt>
              <c:pt idx="14">
                <c:v>-1.9754848126689737</c:v>
              </c:pt>
              <c:pt idx="15">
                <c:v>-1.8244795125700242</c:v>
              </c:pt>
              <c:pt idx="16">
                <c:v>-1.8244795125700242</c:v>
              </c:pt>
              <c:pt idx="17">
                <c:v>-1.8244795125700242</c:v>
              </c:pt>
              <c:pt idx="18">
                <c:v>-1.6734742124710746</c:v>
              </c:pt>
              <c:pt idx="19">
                <c:v>-1.6734742124710746</c:v>
              </c:pt>
              <c:pt idx="20">
                <c:v>-1.6734742124710746</c:v>
              </c:pt>
              <c:pt idx="21">
                <c:v>-1.5224689123721249</c:v>
              </c:pt>
              <c:pt idx="22">
                <c:v>-1.5224689123721249</c:v>
              </c:pt>
              <c:pt idx="23">
                <c:v>-1.5224689123721249</c:v>
              </c:pt>
              <c:pt idx="24">
                <c:v>-1.3714636122731754</c:v>
              </c:pt>
              <c:pt idx="25">
                <c:v>-1.3714636122731754</c:v>
              </c:pt>
              <c:pt idx="26">
                <c:v>-1.3714636122731754</c:v>
              </c:pt>
              <c:pt idx="27">
                <c:v>-1.2204583121742258</c:v>
              </c:pt>
              <c:pt idx="28">
                <c:v>-1.2204583121742258</c:v>
              </c:pt>
              <c:pt idx="29">
                <c:v>-1.2204583121742258</c:v>
              </c:pt>
              <c:pt idx="30">
                <c:v>-1.0694530120752761</c:v>
              </c:pt>
              <c:pt idx="31">
                <c:v>-1.0694530120752761</c:v>
              </c:pt>
              <c:pt idx="32">
                <c:v>-1.0694530120752761</c:v>
              </c:pt>
              <c:pt idx="33">
                <c:v>-0.91844771197632658</c:v>
              </c:pt>
              <c:pt idx="34">
                <c:v>-0.91844771197632658</c:v>
              </c:pt>
              <c:pt idx="35">
                <c:v>-0.91844771197632658</c:v>
              </c:pt>
              <c:pt idx="36">
                <c:v>-0.76744241187737694</c:v>
              </c:pt>
              <c:pt idx="37">
                <c:v>-0.76744241187737694</c:v>
              </c:pt>
              <c:pt idx="38">
                <c:v>-0.76744241187737694</c:v>
              </c:pt>
              <c:pt idx="39">
                <c:v>-0.6164371117784273</c:v>
              </c:pt>
              <c:pt idx="40">
                <c:v>-0.6164371117784273</c:v>
              </c:pt>
              <c:pt idx="41">
                <c:v>-0.6164371117784273</c:v>
              </c:pt>
              <c:pt idx="42">
                <c:v>-0.46543181167947772</c:v>
              </c:pt>
              <c:pt idx="43">
                <c:v>-0.46543181167947772</c:v>
              </c:pt>
              <c:pt idx="44">
                <c:v>-0.46543181167947772</c:v>
              </c:pt>
              <c:pt idx="45">
                <c:v>-0.31442651158052815</c:v>
              </c:pt>
              <c:pt idx="46">
                <c:v>-0.31442651158052815</c:v>
              </c:pt>
              <c:pt idx="47">
                <c:v>-0.31442651158052815</c:v>
              </c:pt>
              <c:pt idx="48">
                <c:v>-0.16342121148157851</c:v>
              </c:pt>
              <c:pt idx="49">
                <c:v>-0.16342121148157851</c:v>
              </c:pt>
              <c:pt idx="50">
                <c:v>-0.16342121148157851</c:v>
              </c:pt>
              <c:pt idx="51">
                <c:v>-1.2415911382628902E-2</c:v>
              </c:pt>
              <c:pt idx="52">
                <c:v>-1.2415911382628902E-2</c:v>
              </c:pt>
              <c:pt idx="53">
                <c:v>-1.2415911382628902E-2</c:v>
              </c:pt>
              <c:pt idx="54">
                <c:v>0.1385893887163207</c:v>
              </c:pt>
              <c:pt idx="55">
                <c:v>0.1385893887163207</c:v>
              </c:pt>
              <c:pt idx="56">
                <c:v>0.1385893887163207</c:v>
              </c:pt>
              <c:pt idx="57">
                <c:v>0.28959468881527028</c:v>
              </c:pt>
              <c:pt idx="58">
                <c:v>0.28959468881527028</c:v>
              </c:pt>
              <c:pt idx="59">
                <c:v>0.28959468881527028</c:v>
              </c:pt>
              <c:pt idx="60">
                <c:v>0.44059998891421992</c:v>
              </c:pt>
              <c:pt idx="61">
                <c:v>0.44059998891421992</c:v>
              </c:pt>
              <c:pt idx="62">
                <c:v>0.44059998891421992</c:v>
              </c:pt>
              <c:pt idx="63">
                <c:v>0.59160528901316956</c:v>
              </c:pt>
              <c:pt idx="64">
                <c:v>0.59160528901316956</c:v>
              </c:pt>
              <c:pt idx="65">
                <c:v>0.59160528901316956</c:v>
              </c:pt>
              <c:pt idx="66">
                <c:v>0.74261058911211908</c:v>
              </c:pt>
              <c:pt idx="67">
                <c:v>0.74261058911211908</c:v>
              </c:pt>
              <c:pt idx="68">
                <c:v>0.74261058911211908</c:v>
              </c:pt>
              <c:pt idx="69">
                <c:v>0.89361588921106871</c:v>
              </c:pt>
              <c:pt idx="70">
                <c:v>0.89361588921106871</c:v>
              </c:pt>
              <c:pt idx="71">
                <c:v>0.89361588921106871</c:v>
              </c:pt>
              <c:pt idx="72">
                <c:v>1.0446211893100183</c:v>
              </c:pt>
              <c:pt idx="73">
                <c:v>1.0446211893100183</c:v>
              </c:pt>
              <c:pt idx="74">
                <c:v>1.0446211893100183</c:v>
              </c:pt>
              <c:pt idx="75">
                <c:v>1.1956264894089679</c:v>
              </c:pt>
              <c:pt idx="76">
                <c:v>1.1956264894089679</c:v>
              </c:pt>
              <c:pt idx="77">
                <c:v>1.1956264894089679</c:v>
              </c:pt>
              <c:pt idx="78">
                <c:v>1.3466317895079176</c:v>
              </c:pt>
              <c:pt idx="79">
                <c:v>1.3466317895079176</c:v>
              </c:pt>
              <c:pt idx="80">
                <c:v>1.3466317895079176</c:v>
              </c:pt>
              <c:pt idx="81">
                <c:v>1.4976370896068671</c:v>
              </c:pt>
              <c:pt idx="82">
                <c:v>1.4976370896068671</c:v>
              </c:pt>
              <c:pt idx="83">
                <c:v>1.4976370896068671</c:v>
              </c:pt>
              <c:pt idx="84">
                <c:v>1.6486423897058167</c:v>
              </c:pt>
              <c:pt idx="85">
                <c:v>1.6486423897058167</c:v>
              </c:pt>
              <c:pt idx="86">
                <c:v>1.6486423897058167</c:v>
              </c:pt>
              <c:pt idx="87">
                <c:v>1.7996476898047664</c:v>
              </c:pt>
              <c:pt idx="88">
                <c:v>1.7996476898047664</c:v>
              </c:pt>
              <c:pt idx="89">
                <c:v>1.7996476898047664</c:v>
              </c:pt>
              <c:pt idx="90">
                <c:v>1.9506529899037159</c:v>
              </c:pt>
              <c:pt idx="91">
                <c:v>1.9506529899037159</c:v>
              </c:pt>
              <c:pt idx="92">
                <c:v>1.9506529899037159</c:v>
              </c:pt>
              <c:pt idx="93">
                <c:v>2.1016582900026655</c:v>
              </c:pt>
              <c:pt idx="94">
                <c:v>2.1016582900026655</c:v>
              </c:pt>
              <c:pt idx="95">
                <c:v>2.1016582900026655</c:v>
              </c:pt>
              <c:pt idx="96">
                <c:v>2.2526635901016152</c:v>
              </c:pt>
              <c:pt idx="97">
                <c:v>2.2526635901016152</c:v>
              </c:pt>
              <c:pt idx="98">
                <c:v>2.2526635901016152</c:v>
              </c:pt>
              <c:pt idx="99">
                <c:v>2.403668890200565</c:v>
              </c:pt>
              <c:pt idx="100">
                <c:v>2.403668890200565</c:v>
              </c:pt>
              <c:pt idx="101">
                <c:v>2.403668890200565</c:v>
              </c:pt>
              <c:pt idx="102">
                <c:v>2.5546741902995143</c:v>
              </c:pt>
              <c:pt idx="103">
                <c:v>2.5546741902995143</c:v>
              </c:pt>
              <c:pt idx="104">
                <c:v>2.5546741902995143</c:v>
              </c:pt>
              <c:pt idx="105">
                <c:v>2.705679490398464</c:v>
              </c:pt>
              <c:pt idx="106">
                <c:v>2.705679490398464</c:v>
              </c:pt>
              <c:pt idx="107">
                <c:v>2.705679490398464</c:v>
              </c:pt>
              <c:pt idx="108">
                <c:v>2.8566847904974138</c:v>
              </c:pt>
              <c:pt idx="109">
                <c:v>2.8566847904974138</c:v>
              </c:pt>
              <c:pt idx="110">
                <c:v>2.8566847904974138</c:v>
              </c:pt>
              <c:pt idx="111">
                <c:v>3.0076900905963631</c:v>
              </c:pt>
              <c:pt idx="112">
                <c:v>3.0076900905963631</c:v>
              </c:pt>
              <c:pt idx="113">
                <c:v>3.0076900905963631</c:v>
              </c:pt>
              <c:pt idx="114">
                <c:v>3.1586953906953128</c:v>
              </c:pt>
              <c:pt idx="115">
                <c:v>3.1586953906953128</c:v>
              </c:pt>
              <c:pt idx="116">
                <c:v>3.1586953906953128</c:v>
              </c:pt>
              <c:pt idx="117">
                <c:v>3.309700690794263</c:v>
              </c:pt>
              <c:pt idx="118">
                <c:v>3.309700690794263</c:v>
              </c:pt>
              <c:pt idx="119">
                <c:v>3.309700690794263</c:v>
              </c:pt>
            </c:numLit>
          </c:xVal>
          <c:yVal>
            <c:numLit>
              <c:formatCode>General</c:formatCode>
              <c:ptCount val="122"/>
              <c:pt idx="0">
                <c:v>0</c:v>
              </c:pt>
              <c:pt idx="1">
                <c:v>0</c:v>
              </c:pt>
              <c:pt idx="2">
                <c:v>6.6229464088059242E-4</c:v>
              </c:pt>
              <c:pt idx="3">
                <c:v>6.6229464088059242E-4</c:v>
              </c:pt>
              <c:pt idx="4">
                <c:v>0</c:v>
              </c:pt>
              <c:pt idx="5">
                <c:v>1.9868839226417833E-3</c:v>
              </c:pt>
              <c:pt idx="6">
                <c:v>1.9868839226417833E-3</c:v>
              </c:pt>
              <c:pt idx="7">
                <c:v>0</c:v>
              </c:pt>
              <c:pt idx="8">
                <c:v>6.6229464088059231E-4</c:v>
              </c:pt>
              <c:pt idx="9">
                <c:v>6.6229464088059231E-4</c:v>
              </c:pt>
              <c:pt idx="10">
                <c:v>0</c:v>
              </c:pt>
              <c:pt idx="11">
                <c:v>5.2983571270447394E-3</c:v>
              </c:pt>
              <c:pt idx="12">
                <c:v>5.2983571270447394E-3</c:v>
              </c:pt>
              <c:pt idx="13">
                <c:v>0</c:v>
              </c:pt>
              <c:pt idx="14">
                <c:v>6.6229464088059329E-3</c:v>
              </c:pt>
              <c:pt idx="15">
                <c:v>6.6229464088059329E-3</c:v>
              </c:pt>
              <c:pt idx="16">
                <c:v>0</c:v>
              </c:pt>
              <c:pt idx="17">
                <c:v>1.7219660662895427E-2</c:v>
              </c:pt>
              <c:pt idx="18">
                <c:v>1.7219660662895427E-2</c:v>
              </c:pt>
              <c:pt idx="19">
                <c:v>0</c:v>
              </c:pt>
              <c:pt idx="20">
                <c:v>3.2452437403149029E-2</c:v>
              </c:pt>
              <c:pt idx="21">
                <c:v>3.2452437403149029E-2</c:v>
              </c:pt>
              <c:pt idx="22">
                <c:v>0</c:v>
              </c:pt>
              <c:pt idx="23">
                <c:v>5.4308160552208662E-2</c:v>
              </c:pt>
              <c:pt idx="24">
                <c:v>5.4308160552208662E-2</c:v>
              </c:pt>
              <c:pt idx="25">
                <c:v>0</c:v>
              </c:pt>
              <c:pt idx="26">
                <c:v>6.5567169447178733E-2</c:v>
              </c:pt>
              <c:pt idx="27">
                <c:v>6.5567169447178733E-2</c:v>
              </c:pt>
              <c:pt idx="28">
                <c:v>0</c:v>
              </c:pt>
              <c:pt idx="29">
                <c:v>7.6826178342148735E-2</c:v>
              </c:pt>
              <c:pt idx="30">
                <c:v>7.6826178342148735E-2</c:v>
              </c:pt>
              <c:pt idx="31">
                <c:v>0</c:v>
              </c:pt>
              <c:pt idx="32">
                <c:v>0.13643269602140223</c:v>
              </c:pt>
              <c:pt idx="33">
                <c:v>0.13643269602140223</c:v>
              </c:pt>
              <c:pt idx="34">
                <c:v>0</c:v>
              </c:pt>
              <c:pt idx="35">
                <c:v>0.15497694596605877</c:v>
              </c:pt>
              <c:pt idx="36">
                <c:v>0.15497694596605877</c:v>
              </c:pt>
              <c:pt idx="37">
                <c:v>0</c:v>
              </c:pt>
              <c:pt idx="38">
                <c:v>0.20663592795474492</c:v>
              </c:pt>
              <c:pt idx="39">
                <c:v>0.20663592795474492</c:v>
              </c:pt>
              <c:pt idx="40">
                <c:v>0</c:v>
              </c:pt>
              <c:pt idx="41">
                <c:v>0.24902278497110311</c:v>
              </c:pt>
              <c:pt idx="42">
                <c:v>0.24902278497110311</c:v>
              </c:pt>
              <c:pt idx="43">
                <c:v>0</c:v>
              </c:pt>
              <c:pt idx="44">
                <c:v>0.28081292773337141</c:v>
              </c:pt>
              <c:pt idx="45">
                <c:v>0.28081292773337141</c:v>
              </c:pt>
              <c:pt idx="46">
                <c:v>0</c:v>
              </c:pt>
              <c:pt idx="47">
                <c:v>0.29803258839626678</c:v>
              </c:pt>
              <c:pt idx="48">
                <c:v>0.29803258839626678</c:v>
              </c:pt>
              <c:pt idx="49">
                <c:v>0</c:v>
              </c:pt>
              <c:pt idx="50">
                <c:v>0.37220958817489336</c:v>
              </c:pt>
              <c:pt idx="51">
                <c:v>0.37220958817489336</c:v>
              </c:pt>
              <c:pt idx="52">
                <c:v>0</c:v>
              </c:pt>
              <c:pt idx="53">
                <c:v>0.45102265043968387</c:v>
              </c:pt>
              <c:pt idx="54">
                <c:v>0.45102265043968387</c:v>
              </c:pt>
              <c:pt idx="55">
                <c:v>0</c:v>
              </c:pt>
              <c:pt idx="56">
                <c:v>0.44042593618559445</c:v>
              </c:pt>
              <c:pt idx="57">
                <c:v>0.44042593618559445</c:v>
              </c:pt>
              <c:pt idx="58">
                <c:v>0</c:v>
              </c:pt>
              <c:pt idx="59">
                <c:v>0.43711446298119111</c:v>
              </c:pt>
              <c:pt idx="60">
                <c:v>0.43711446298119111</c:v>
              </c:pt>
              <c:pt idx="61">
                <c:v>0</c:v>
              </c:pt>
              <c:pt idx="62">
                <c:v>0.41592103447301243</c:v>
              </c:pt>
              <c:pt idx="63">
                <c:v>0.41592103447301243</c:v>
              </c:pt>
              <c:pt idx="64">
                <c:v>0</c:v>
              </c:pt>
              <c:pt idx="65">
                <c:v>0.475527552152266</c:v>
              </c:pt>
              <c:pt idx="66">
                <c:v>0.475527552152266</c:v>
              </c:pt>
              <c:pt idx="67">
                <c:v>0</c:v>
              </c:pt>
              <c:pt idx="68">
                <c:v>0.42916692729062433</c:v>
              </c:pt>
              <c:pt idx="69">
                <c:v>0.42916692729062433</c:v>
              </c:pt>
              <c:pt idx="70">
                <c:v>0</c:v>
              </c:pt>
              <c:pt idx="71">
                <c:v>0.37817023994281829</c:v>
              </c:pt>
              <c:pt idx="72">
                <c:v>0.37817023994281829</c:v>
              </c:pt>
              <c:pt idx="73">
                <c:v>0</c:v>
              </c:pt>
              <c:pt idx="74">
                <c:v>0.34373091861702831</c:v>
              </c:pt>
              <c:pt idx="75">
                <c:v>0.34373091861702831</c:v>
              </c:pt>
              <c:pt idx="76">
                <c:v>0</c:v>
              </c:pt>
              <c:pt idx="77">
                <c:v>0.27882604381072917</c:v>
              </c:pt>
              <c:pt idx="78">
                <c:v>0.27882604381072917</c:v>
              </c:pt>
              <c:pt idx="79">
                <c:v>0</c:v>
              </c:pt>
              <c:pt idx="80">
                <c:v>0.2662424456339984</c:v>
              </c:pt>
              <c:pt idx="81">
                <c:v>0.2662424456339984</c:v>
              </c:pt>
              <c:pt idx="82">
                <c:v>0</c:v>
              </c:pt>
              <c:pt idx="83">
                <c:v>0.21590805292707388</c:v>
              </c:pt>
              <c:pt idx="84">
                <c:v>0.21590805292707388</c:v>
              </c:pt>
              <c:pt idx="85">
                <c:v>0</c:v>
              </c:pt>
              <c:pt idx="86">
                <c:v>0.15563924060693887</c:v>
              </c:pt>
              <c:pt idx="87">
                <c:v>0.15563924060693887</c:v>
              </c:pt>
              <c:pt idx="88">
                <c:v>0</c:v>
              </c:pt>
              <c:pt idx="89">
                <c:v>0.13047204425347683</c:v>
              </c:pt>
              <c:pt idx="90">
                <c:v>0.13047204425347683</c:v>
              </c:pt>
              <c:pt idx="91">
                <c:v>0</c:v>
              </c:pt>
              <c:pt idx="92">
                <c:v>8.0799946187433067E-2</c:v>
              </c:pt>
              <c:pt idx="93">
                <c:v>8.0799946187433067E-2</c:v>
              </c:pt>
              <c:pt idx="94">
                <c:v>0</c:v>
              </c:pt>
              <c:pt idx="95">
                <c:v>7.0865526574222737E-2</c:v>
              </c:pt>
              <c:pt idx="96">
                <c:v>7.0865526574222737E-2</c:v>
              </c:pt>
              <c:pt idx="97">
                <c:v>0</c:v>
              </c:pt>
              <c:pt idx="98">
                <c:v>4.6360624861642011E-2</c:v>
              </c:pt>
              <c:pt idx="99">
                <c:v>4.6360624861642011E-2</c:v>
              </c:pt>
              <c:pt idx="100">
                <c:v>0</c:v>
              </c:pt>
              <c:pt idx="101">
                <c:v>2.2518017789939924E-2</c:v>
              </c:pt>
              <c:pt idx="102">
                <c:v>2.2518017789939924E-2</c:v>
              </c:pt>
              <c:pt idx="103">
                <c:v>0</c:v>
              </c:pt>
              <c:pt idx="104">
                <c:v>1.1921303535851075E-2</c:v>
              </c:pt>
              <c:pt idx="105">
                <c:v>1.1921303535851075E-2</c:v>
              </c:pt>
              <c:pt idx="106">
                <c:v>0</c:v>
              </c:pt>
              <c:pt idx="107">
                <c:v>7.9475356905671386E-3</c:v>
              </c:pt>
              <c:pt idx="108">
                <c:v>7.9475356905671386E-3</c:v>
              </c:pt>
              <c:pt idx="109">
                <c:v>0</c:v>
              </c:pt>
              <c:pt idx="110">
                <c:v>1.9868839226416068E-3</c:v>
              </c:pt>
              <c:pt idx="111">
                <c:v>1.9868839226416068E-3</c:v>
              </c:pt>
              <c:pt idx="112">
                <c:v>0</c:v>
              </c:pt>
              <c:pt idx="113">
                <c:v>6.6229464088077869E-4</c:v>
              </c:pt>
              <c:pt idx="114">
                <c:v>6.6229464088077869E-4</c:v>
              </c:pt>
              <c:pt idx="115">
                <c:v>0</c:v>
              </c:pt>
              <c:pt idx="116">
                <c:v>1.3245892817608182E-3</c:v>
              </c:pt>
              <c:pt idx="117">
                <c:v>1.3245892817608182E-3</c:v>
              </c:pt>
              <c:pt idx="118">
                <c:v>0</c:v>
              </c:pt>
              <c:pt idx="119">
                <c:v>0</c:v>
              </c:pt>
              <c:pt idx="120">
                <c:v>0</c:v>
              </c:pt>
              <c:pt idx="121">
                <c:v>0</c:v>
              </c:pt>
            </c:numLit>
          </c:yVal>
          <c:smooth val="0"/>
          <c:extLst>
            <c:ext xmlns:c16="http://schemas.microsoft.com/office/drawing/2014/chart" uri="{C3380CC4-5D6E-409C-BE32-E72D297353CC}">
              <c16:uniqueId val="{00000001-3955-4570-805C-75362EE53688}"/>
            </c:ext>
          </c:extLst>
        </c:ser>
        <c:ser>
          <c:idx val="2"/>
          <c:order val="2"/>
          <c:tx>
            <c:v>xDelimiter</c:v>
          </c:tx>
          <c:spPr>
            <a:ln w="19050">
              <a:noFill/>
            </a:ln>
          </c:spPr>
          <c:marker>
            <c:symbol val="diamond"/>
            <c:size val="5"/>
            <c:spPr>
              <a:solidFill>
                <a:srgbClr val="000000"/>
              </a:solidFill>
            </c:spPr>
          </c:marker>
          <c:dLbls>
            <c:dLbl>
              <c:idx val="0"/>
              <c:layout>
                <c:manualLayout>
                  <c:x val="-5.7565071368597814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-1.25</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3955-4570-805C-75362EE53688}"/>
                </c:ext>
              </c:extLst>
            </c:dLbl>
            <c:dLbl>
              <c:idx val="1"/>
              <c:layout>
                <c:manualLayout>
                  <c:x val="-5.2989018690044097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2.10</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3955-4570-805C-75362EE53688}"/>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errBars>
            <c:errDir val="y"/>
            <c:errBarType val="minus"/>
            <c:errValType val="fixedVal"/>
            <c:noEndCap val="0"/>
            <c:val val="0.5"/>
            <c:spPr>
              <a:ln w="12700">
                <a:solidFill>
                  <a:srgbClr val="000000"/>
                </a:solidFill>
                <a:prstDash val="sysDash"/>
              </a:ln>
            </c:spPr>
          </c:errBars>
          <c:xVal>
            <c:numLit>
              <c:formatCode>General</c:formatCode>
              <c:ptCount val="2"/>
              <c:pt idx="0">
                <c:v>-1.2486991424103018</c:v>
              </c:pt>
              <c:pt idx="1">
                <c:v>2.0955026999589648</c:v>
              </c:pt>
            </c:numLit>
          </c:xVal>
          <c:yVal>
            <c:numLit>
              <c:formatCode>General</c:formatCode>
              <c:ptCount val="2"/>
              <c:pt idx="0">
                <c:v>0.5</c:v>
              </c:pt>
              <c:pt idx="1">
                <c:v>0.5</c:v>
              </c:pt>
            </c:numLit>
          </c:yVal>
          <c:smooth val="1"/>
          <c:extLst>
            <c:ext xmlns:c16="http://schemas.microsoft.com/office/drawing/2014/chart" uri="{C3380CC4-5D6E-409C-BE32-E72D297353CC}">
              <c16:uniqueId val="{00000004-3955-4570-805C-75362EE53688}"/>
            </c:ext>
          </c:extLst>
        </c:ser>
        <c:ser>
          <c:idx val="3"/>
          <c:order val="3"/>
          <c:tx>
            <c:v>xPDelimiter1</c:v>
          </c:tx>
          <c:spPr>
            <a:ln w="19050">
              <a:noFill/>
            </a:ln>
          </c:spPr>
          <c:marker>
            <c:symbol val="none"/>
          </c:marker>
          <c:dLbls>
            <c:dLbl>
              <c:idx val="0"/>
              <c:layout>
                <c:manualLayout>
                  <c:x val="-9.6474873890134011E-2"/>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15600651277402786"/>
                      <c:h val="6.5420560747663545E-2"/>
                    </c:manualLayout>
                  </c15:layout>
                  <c15:showDataLabelsRange val="0"/>
                </c:ext>
                <c:ext xmlns:c16="http://schemas.microsoft.com/office/drawing/2014/chart" uri="{C3380CC4-5D6E-409C-BE32-E72D297353CC}">
                  <c16:uniqueId val="{00000005-3955-4570-805C-75362EE53688}"/>
                </c:ext>
              </c:extLst>
            </c:dLbl>
            <c:dLbl>
              <c:idx val="1"/>
              <c:layout>
                <c:manualLayout>
                  <c:x val="-0.10329862419590498"/>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16965330237605611"/>
                      <c:h val="6.5420560747663545E-2"/>
                    </c:manualLayout>
                  </c15:layout>
                  <c15:showDataLabelsRange val="0"/>
                </c:ext>
                <c:ext xmlns:c16="http://schemas.microsoft.com/office/drawing/2014/chart" uri="{C3380CC4-5D6E-409C-BE32-E72D297353CC}">
                  <c16:uniqueId val="{00000006-3955-4570-805C-75362EE53688}"/>
                </c:ext>
              </c:extLst>
            </c:dLbl>
            <c:dLbl>
              <c:idx val="2"/>
              <c:layout>
                <c:manualLayout>
                  <c:x val="-0.16742299529939111"/>
                  <c:y val="-4.2056070005352442E-2"/>
                </c:manualLayout>
              </c:layout>
              <c:tx>
                <c:rich>
                  <a:bodyPr wrap="square" lIns="38100" tIns="19050" rIns="38100" bIns="19050" anchor="ctr">
                    <a:noAutofit/>
                  </a:bodyPr>
                  <a:lstStyle/>
                  <a:p>
                    <a:pPr>
                      <a:defRPr sz="750">
                        <a:solidFill>
                          <a:srgbClr val="FFFFFF"/>
                        </a:solidFill>
                        <a:latin typeface="Tahoma"/>
                        <a:ea typeface="Tahoma"/>
                        <a:cs typeface="Tahoma"/>
                      </a:defRPr>
                    </a:pPr>
                    <a:r>
                      <a:rPr lang="en-US"/>
                      <a:t>95.0%</a:t>
                    </a:r>
                  </a:p>
                </c:rich>
              </c:tx>
              <c:spPr>
                <a:solidFill>
                  <a:srgbClr val="DC143C"/>
                </a:solid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29790270698861249"/>
                      <c:h val="6.5420560747663545E-2"/>
                    </c:manualLayout>
                  </c15:layout>
                  <c15:showDataLabelsRange val="0"/>
                </c:ext>
                <c:ext xmlns:c16="http://schemas.microsoft.com/office/drawing/2014/chart" uri="{C3380CC4-5D6E-409C-BE32-E72D297353CC}">
                  <c16:uniqueId val="{00000007-3955-4570-805C-75362EE53688}"/>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Lit>
              <c:formatCode>General</c:formatCode>
              <c:ptCount val="3"/>
              <c:pt idx="0">
                <c:v>-2.1243495712051508</c:v>
              </c:pt>
              <c:pt idx="1">
                <c:v>3.0477513499794826</c:v>
              </c:pt>
              <c:pt idx="2">
                <c:v>0.42340177877433149</c:v>
              </c:pt>
            </c:numLit>
          </c:xVal>
          <c:yVal>
            <c:numLit>
              <c:formatCode>General</c:formatCode>
              <c:ptCount val="3"/>
              <c:pt idx="0">
                <c:v>0.5</c:v>
              </c:pt>
              <c:pt idx="1">
                <c:v>0.5</c:v>
              </c:pt>
              <c:pt idx="2">
                <c:v>0.5</c:v>
              </c:pt>
            </c:numLit>
          </c:yVal>
          <c:smooth val="1"/>
          <c:extLst>
            <c:ext xmlns:c16="http://schemas.microsoft.com/office/drawing/2014/chart" uri="{C3380CC4-5D6E-409C-BE32-E72D297353CC}">
              <c16:uniqueId val="{00000008-3955-4570-805C-75362EE53688}"/>
            </c:ext>
          </c:extLst>
        </c:ser>
        <c:dLbls>
          <c:showLegendKey val="0"/>
          <c:showVal val="0"/>
          <c:showCatName val="0"/>
          <c:showSerName val="0"/>
          <c:showPercent val="0"/>
          <c:showBubbleSize val="0"/>
        </c:dLbls>
        <c:axId val="340438920"/>
        <c:axId val="340439704"/>
      </c:scatterChart>
      <c:valAx>
        <c:axId val="340438920"/>
        <c:scaling>
          <c:orientation val="minMax"/>
          <c:max val="4"/>
          <c:min val="-3"/>
        </c:scaling>
        <c:delete val="0"/>
        <c:axPos val="b"/>
        <c:majorGridlines>
          <c:spPr>
            <a:ln>
              <a:solidFill>
                <a:srgbClr val="C0C0C0"/>
              </a:solidFill>
              <a:prstDash val="solid"/>
            </a:ln>
          </c:spPr>
        </c:majorGridlines>
        <c:numFmt formatCode="0" sourceLinked="0"/>
        <c:majorTickMark val="out"/>
        <c:minorTickMark val="none"/>
        <c:tickLblPos val="nextTo"/>
        <c:txPr>
          <a:bodyPr rot="-5400000" vert="horz"/>
          <a:lstStyle/>
          <a:p>
            <a:pPr>
              <a:defRPr sz="750" b="0" i="0" u="none" strike="noStrike">
                <a:solidFill>
                  <a:srgbClr val="000000"/>
                </a:solidFill>
                <a:latin typeface="Tahoma"/>
                <a:ea typeface="Tahoma"/>
                <a:cs typeface="Tahoma"/>
              </a:defRPr>
            </a:pPr>
            <a:endParaRPr lang="en-US"/>
          </a:p>
        </c:txPr>
        <c:crossAx val="340439704"/>
        <c:crossesAt val="0"/>
        <c:crossBetween val="midCat"/>
        <c:majorUnit val="1"/>
      </c:valAx>
      <c:valAx>
        <c:axId val="340439704"/>
        <c:scaling>
          <c:orientation val="minMax"/>
          <c:max val="0.5"/>
          <c:min val="0"/>
        </c:scaling>
        <c:delete val="0"/>
        <c:axPos val="l"/>
        <c:majorGridlines>
          <c:spPr>
            <a:ln>
              <a:solidFill>
                <a:srgbClr val="C0C0C0"/>
              </a:solidFill>
              <a:prstDash val="solid"/>
            </a:ln>
          </c:spPr>
        </c:majorGridlines>
        <c:numFmt formatCode="0.00" sourceLinked="0"/>
        <c:majorTickMark val="out"/>
        <c:minorTickMark val="none"/>
        <c:tickLblPos val="nextTo"/>
        <c:txPr>
          <a:bodyPr/>
          <a:lstStyle/>
          <a:p>
            <a:pPr>
              <a:defRPr sz="750" b="0" i="0" u="none" strike="noStrike">
                <a:solidFill>
                  <a:srgbClr val="000000"/>
                </a:solidFill>
                <a:latin typeface="Tahoma"/>
                <a:ea typeface="Tahoma"/>
                <a:cs typeface="Tahoma"/>
              </a:defRPr>
            </a:pPr>
            <a:endParaRPr lang="en-US"/>
          </a:p>
        </c:txPr>
        <c:crossAx val="340438920"/>
        <c:crossesAt val="-3"/>
        <c:crossBetween val="midCat"/>
        <c:majorUnit val="0.05"/>
      </c:valAx>
      <c:spPr>
        <a:solidFill>
          <a:srgbClr val="F5F5F5"/>
        </a:solidFill>
        <a:ln>
          <a:noFill/>
        </a:ln>
        <a:effectLst/>
        <a:extLst>
          <a:ext uri="{91240B29-F687-4F45-9708-019B960494DF}">
            <a14:hiddenLine xmlns:a14="http://schemas.microsoft.com/office/drawing/2010/main">
              <a:noFill/>
            </a14:hiddenLine>
          </a:ext>
        </a:extLst>
      </c:spPr>
    </c:plotArea>
    <c:legend>
      <c:legendPos val="r"/>
      <c:legendEntry>
        <c:idx val="1"/>
        <c:delete val="1"/>
      </c:legendEntry>
      <c:legendEntry>
        <c:idx val="2"/>
        <c:delete val="1"/>
      </c:legendEntry>
      <c:legendEntry>
        <c:idx val="3"/>
        <c:delete val="1"/>
      </c:legendEntry>
      <c:layout>
        <c:manualLayout>
          <c:xMode val="edge"/>
          <c:yMode val="edge"/>
          <c:x val="0.73131821998320734"/>
          <c:y val="0.52664469781323009"/>
          <c:w val="0.23173803526448364"/>
          <c:h val="9.9688473520249218E-2"/>
        </c:manualLayout>
      </c:layout>
      <c:overlay val="1"/>
      <c:spPr>
        <a:ln w="25400">
          <a:noFill/>
        </a:ln>
      </c:spPr>
      <c:txPr>
        <a:bodyPr/>
        <a:lstStyle/>
        <a:p>
          <a:pPr>
            <a:defRPr sz="563"/>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rgbClr val="FFFFFF"/>
    </a:solidFill>
    <a:ln w="9525"/>
  </c:sp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0" i="0" u="none" strike="noStrike">
                <a:solidFill>
                  <a:srgbClr val="000000"/>
                </a:solidFill>
                <a:latin typeface="Tahoma"/>
                <a:ea typeface="Tahoma"/>
                <a:cs typeface="Tahoma"/>
              </a:defRPr>
            </a:pPr>
            <a:r>
              <a:rPr lang="en-US"/>
              <a:t>CO2 Emissions from Landfilled Yard Trimmings and Food Scraps</a:t>
            </a:r>
          </a:p>
        </c:rich>
      </c:tx>
      <c:overlay val="0"/>
    </c:title>
    <c:autoTitleDeleted val="0"/>
    <c:plotArea>
      <c:layout>
        <c:manualLayout>
          <c:xMode val="edge"/>
          <c:yMode val="edge"/>
          <c:x val="2.0151133501259445E-2"/>
          <c:y val="0.28971962616822428"/>
          <c:w val="0.66078925272879929"/>
          <c:h val="0.6002076853101499"/>
        </c:manualLayout>
      </c:layout>
      <c:scatterChart>
        <c:scatterStyle val="smoothMarker"/>
        <c:varyColors val="0"/>
        <c:ser>
          <c:idx val="0"/>
          <c:order val="0"/>
          <c:tx>
            <c:v>LandfilledTrimScraps2016</c:v>
          </c:tx>
          <c:spPr>
            <a:ln w="38100" cap="rnd" cmpd="sng" algn="ctr">
              <a:solidFill>
                <a:srgbClr val="DC143C">
                  <a:alpha val="88000"/>
                </a:srgbClr>
              </a:solidFill>
              <a:prstDash val="solid"/>
              <a:round/>
              <a:headEnd type="none" w="med" len="med"/>
              <a:tailEnd type="none" w="med" len="med"/>
            </a:ln>
          </c:spPr>
          <c:marker>
            <c:symbol val="none"/>
          </c:marker>
          <c:xVal>
            <c:numLit>
              <c:formatCode>General</c:formatCode>
              <c:ptCount val="759"/>
              <c:pt idx="0">
                <c:v>-0.143548571998314</c:v>
              </c:pt>
              <c:pt idx="1">
                <c:v>-0.143548571998314</c:v>
              </c:pt>
              <c:pt idx="2">
                <c:v>-0.143548571998314</c:v>
              </c:pt>
              <c:pt idx="3">
                <c:v>-0.14298430654848651</c:v>
              </c:pt>
              <c:pt idx="4">
                <c:v>-0.14298430654848651</c:v>
              </c:pt>
              <c:pt idx="5">
                <c:v>-0.14242004109865905</c:v>
              </c:pt>
              <c:pt idx="6">
                <c:v>-0.14242004109865905</c:v>
              </c:pt>
              <c:pt idx="7">
                <c:v>-0.14185577564883156</c:v>
              </c:pt>
              <c:pt idx="8">
                <c:v>-0.14185577564883156</c:v>
              </c:pt>
              <c:pt idx="9">
                <c:v>-0.14129151019900407</c:v>
              </c:pt>
              <c:pt idx="10">
                <c:v>-0.14129151019900407</c:v>
              </c:pt>
              <c:pt idx="11">
                <c:v>-0.14072724474917658</c:v>
              </c:pt>
              <c:pt idx="12">
                <c:v>-0.14072724474917658</c:v>
              </c:pt>
              <c:pt idx="13">
                <c:v>-0.14016297929934912</c:v>
              </c:pt>
              <c:pt idx="14">
                <c:v>-0.14016297929934912</c:v>
              </c:pt>
              <c:pt idx="15">
                <c:v>-0.14002191293689226</c:v>
              </c:pt>
              <c:pt idx="16">
                <c:v>-0.14002191293689226</c:v>
              </c:pt>
              <c:pt idx="19">
                <c:v>-0.14002191293689226</c:v>
              </c:pt>
              <c:pt idx="20">
                <c:v>-0.14002191293689226</c:v>
              </c:pt>
              <c:pt idx="21">
                <c:v>-0.14002191293689226</c:v>
              </c:pt>
              <c:pt idx="22">
                <c:v>-0.13945764748706477</c:v>
              </c:pt>
              <c:pt idx="23">
                <c:v>-0.13945764748706477</c:v>
              </c:pt>
              <c:pt idx="24">
                <c:v>-0.13889338203723731</c:v>
              </c:pt>
              <c:pt idx="25">
                <c:v>-0.13889338203723731</c:v>
              </c:pt>
              <c:pt idx="26">
                <c:v>-0.13832911658740982</c:v>
              </c:pt>
              <c:pt idx="27">
                <c:v>-0.13832911658740982</c:v>
              </c:pt>
              <c:pt idx="28">
                <c:v>-0.13776485113758233</c:v>
              </c:pt>
              <c:pt idx="29">
                <c:v>-0.13776485113758233</c:v>
              </c:pt>
              <c:pt idx="30">
                <c:v>-0.13720058568775484</c:v>
              </c:pt>
              <c:pt idx="31">
                <c:v>-0.13720058568775484</c:v>
              </c:pt>
              <c:pt idx="32">
                <c:v>-0.13663632023792738</c:v>
              </c:pt>
              <c:pt idx="33">
                <c:v>-0.13663632023792738</c:v>
              </c:pt>
              <c:pt idx="34">
                <c:v>-0.13649525387547048</c:v>
              </c:pt>
              <c:pt idx="35">
                <c:v>-0.13649525387547048</c:v>
              </c:pt>
              <c:pt idx="38">
                <c:v>-0.13649525387547048</c:v>
              </c:pt>
              <c:pt idx="39">
                <c:v>-0.13649525387547048</c:v>
              </c:pt>
              <c:pt idx="40">
                <c:v>-0.13649525387547048</c:v>
              </c:pt>
              <c:pt idx="41">
                <c:v>-0.135930988425643</c:v>
              </c:pt>
              <c:pt idx="42">
                <c:v>-0.135930988425643</c:v>
              </c:pt>
              <c:pt idx="43">
                <c:v>-0.13536672297581553</c:v>
              </c:pt>
              <c:pt idx="44">
                <c:v>-0.13536672297581553</c:v>
              </c:pt>
              <c:pt idx="45">
                <c:v>-0.13480245752598805</c:v>
              </c:pt>
              <c:pt idx="46">
                <c:v>-0.13480245752598805</c:v>
              </c:pt>
              <c:pt idx="47">
                <c:v>-0.13423819207616056</c:v>
              </c:pt>
              <c:pt idx="48">
                <c:v>-0.13423819207616056</c:v>
              </c:pt>
              <c:pt idx="49">
                <c:v>-0.13367392662633307</c:v>
              </c:pt>
              <c:pt idx="50">
                <c:v>-0.13367392662633307</c:v>
              </c:pt>
              <c:pt idx="51">
                <c:v>-0.13310966117650561</c:v>
              </c:pt>
              <c:pt idx="52">
                <c:v>-0.13310966117650561</c:v>
              </c:pt>
              <c:pt idx="53">
                <c:v>-0.13296859481404874</c:v>
              </c:pt>
              <c:pt idx="54">
                <c:v>-0.13296859481404874</c:v>
              </c:pt>
              <c:pt idx="57">
                <c:v>-0.13296859481404874</c:v>
              </c:pt>
              <c:pt idx="58">
                <c:v>-0.13296859481404874</c:v>
              </c:pt>
              <c:pt idx="59">
                <c:v>-0.13296859481404874</c:v>
              </c:pt>
              <c:pt idx="60">
                <c:v>-0.13240432936422125</c:v>
              </c:pt>
              <c:pt idx="61">
                <c:v>-0.13240432936422125</c:v>
              </c:pt>
              <c:pt idx="62">
                <c:v>-0.13184006391439379</c:v>
              </c:pt>
              <c:pt idx="63">
                <c:v>-0.13184006391439379</c:v>
              </c:pt>
              <c:pt idx="64">
                <c:v>-0.1312757984645663</c:v>
              </c:pt>
              <c:pt idx="65">
                <c:v>-0.1312757984645663</c:v>
              </c:pt>
              <c:pt idx="66">
                <c:v>-0.13071153301473881</c:v>
              </c:pt>
              <c:pt idx="67">
                <c:v>-0.13071153301473881</c:v>
              </c:pt>
              <c:pt idx="68">
                <c:v>-0.13014726756491132</c:v>
              </c:pt>
              <c:pt idx="69">
                <c:v>-0.13014726756491132</c:v>
              </c:pt>
              <c:pt idx="70">
                <c:v>-0.12958300211508386</c:v>
              </c:pt>
              <c:pt idx="71">
                <c:v>-0.12958300211508386</c:v>
              </c:pt>
              <c:pt idx="72">
                <c:v>-0.12944193575262697</c:v>
              </c:pt>
              <c:pt idx="73">
                <c:v>-0.12944193575262697</c:v>
              </c:pt>
              <c:pt idx="76">
                <c:v>-0.12944193575262697</c:v>
              </c:pt>
              <c:pt idx="77">
                <c:v>-0.12944193575262697</c:v>
              </c:pt>
              <c:pt idx="78">
                <c:v>-0.12944193575262697</c:v>
              </c:pt>
              <c:pt idx="79">
                <c:v>-0.12887767030279948</c:v>
              </c:pt>
              <c:pt idx="80">
                <c:v>-0.12887767030279948</c:v>
              </c:pt>
              <c:pt idx="81">
                <c:v>-0.12831340485297202</c:v>
              </c:pt>
              <c:pt idx="82">
                <c:v>-0.12831340485297202</c:v>
              </c:pt>
              <c:pt idx="83">
                <c:v>-0.12774913940314453</c:v>
              </c:pt>
              <c:pt idx="84">
                <c:v>-0.12774913940314453</c:v>
              </c:pt>
              <c:pt idx="85">
                <c:v>-0.12718487395331704</c:v>
              </c:pt>
              <c:pt idx="86">
                <c:v>-0.12718487395331704</c:v>
              </c:pt>
              <c:pt idx="87">
                <c:v>-0.12662060850348955</c:v>
              </c:pt>
              <c:pt idx="88">
                <c:v>-0.12662060850348955</c:v>
              </c:pt>
              <c:pt idx="89">
                <c:v>-0.12605634305366209</c:v>
              </c:pt>
              <c:pt idx="90">
                <c:v>-0.12605634305366209</c:v>
              </c:pt>
              <c:pt idx="91">
                <c:v>-0.12591527669120522</c:v>
              </c:pt>
              <c:pt idx="92">
                <c:v>-0.12591527669120522</c:v>
              </c:pt>
              <c:pt idx="95">
                <c:v>-0.12591527669120522</c:v>
              </c:pt>
              <c:pt idx="96">
                <c:v>-0.12591527669120522</c:v>
              </c:pt>
              <c:pt idx="97">
                <c:v>-0.12591527669120522</c:v>
              </c:pt>
              <c:pt idx="98">
                <c:v>-0.12535101124137774</c:v>
              </c:pt>
              <c:pt idx="99">
                <c:v>-0.12535101124137774</c:v>
              </c:pt>
              <c:pt idx="100">
                <c:v>-0.12478674579155026</c:v>
              </c:pt>
              <c:pt idx="101">
                <c:v>-0.12478674579155026</c:v>
              </c:pt>
              <c:pt idx="102">
                <c:v>-0.12422248034172279</c:v>
              </c:pt>
              <c:pt idx="103">
                <c:v>-0.12422248034172279</c:v>
              </c:pt>
              <c:pt idx="104">
                <c:v>-0.1236582148918953</c:v>
              </c:pt>
              <c:pt idx="105">
                <c:v>-0.1236582148918953</c:v>
              </c:pt>
              <c:pt idx="106">
                <c:v>-0.12309394944206782</c:v>
              </c:pt>
              <c:pt idx="107">
                <c:v>-0.12309394944206782</c:v>
              </c:pt>
              <c:pt idx="108">
                <c:v>-0.12252968399224035</c:v>
              </c:pt>
              <c:pt idx="109">
                <c:v>-0.12252968399224035</c:v>
              </c:pt>
              <c:pt idx="110">
                <c:v>-0.12238861762978347</c:v>
              </c:pt>
              <c:pt idx="111">
                <c:v>-0.12238861762978347</c:v>
              </c:pt>
              <c:pt idx="114">
                <c:v>-0.12238861762978347</c:v>
              </c:pt>
              <c:pt idx="115">
                <c:v>-0.12238861762978347</c:v>
              </c:pt>
              <c:pt idx="116">
                <c:v>-0.12238861762978347</c:v>
              </c:pt>
              <c:pt idx="117">
                <c:v>-0.12182435217995599</c:v>
              </c:pt>
              <c:pt idx="118">
                <c:v>-0.12182435217995599</c:v>
              </c:pt>
              <c:pt idx="119">
                <c:v>-0.1212600867301285</c:v>
              </c:pt>
              <c:pt idx="120">
                <c:v>-0.1212600867301285</c:v>
              </c:pt>
              <c:pt idx="121">
                <c:v>-0.12069582128030103</c:v>
              </c:pt>
              <c:pt idx="122">
                <c:v>-0.12069582128030103</c:v>
              </c:pt>
              <c:pt idx="123">
                <c:v>-0.12013155583047354</c:v>
              </c:pt>
              <c:pt idx="124">
                <c:v>-0.12013155583047354</c:v>
              </c:pt>
              <c:pt idx="125">
                <c:v>-0.11956729038064606</c:v>
              </c:pt>
              <c:pt idx="126">
                <c:v>-0.11956729038064606</c:v>
              </c:pt>
              <c:pt idx="127">
                <c:v>-0.11900302493081857</c:v>
              </c:pt>
              <c:pt idx="128">
                <c:v>-0.11900302493081857</c:v>
              </c:pt>
              <c:pt idx="129">
                <c:v>-0.11886195856836171</c:v>
              </c:pt>
              <c:pt idx="130">
                <c:v>-0.11886195856836171</c:v>
              </c:pt>
              <c:pt idx="133">
                <c:v>-0.11886195856836171</c:v>
              </c:pt>
              <c:pt idx="134">
                <c:v>-0.11886195856836171</c:v>
              </c:pt>
              <c:pt idx="135">
                <c:v>-0.11886195856836171</c:v>
              </c:pt>
              <c:pt idx="136">
                <c:v>-0.11829769311853423</c:v>
              </c:pt>
              <c:pt idx="137">
                <c:v>-0.11829769311853423</c:v>
              </c:pt>
              <c:pt idx="138">
                <c:v>-0.11773342766870674</c:v>
              </c:pt>
              <c:pt idx="139">
                <c:v>-0.11773342766870674</c:v>
              </c:pt>
              <c:pt idx="140">
                <c:v>-0.11716916221887927</c:v>
              </c:pt>
              <c:pt idx="141">
                <c:v>-0.11716916221887927</c:v>
              </c:pt>
              <c:pt idx="142">
                <c:v>-0.11660489676905178</c:v>
              </c:pt>
              <c:pt idx="143">
                <c:v>-0.11660489676905178</c:v>
              </c:pt>
              <c:pt idx="144">
                <c:v>-0.1160406313192243</c:v>
              </c:pt>
              <c:pt idx="145">
                <c:v>-0.1160406313192243</c:v>
              </c:pt>
              <c:pt idx="146">
                <c:v>-0.11547636586939683</c:v>
              </c:pt>
              <c:pt idx="147">
                <c:v>-0.11547636586939683</c:v>
              </c:pt>
              <c:pt idx="148">
                <c:v>-0.11533529950693995</c:v>
              </c:pt>
              <c:pt idx="149">
                <c:v>-0.11533529950693995</c:v>
              </c:pt>
              <c:pt idx="152">
                <c:v>-0.11533529950693995</c:v>
              </c:pt>
              <c:pt idx="153">
                <c:v>-0.11533529950693995</c:v>
              </c:pt>
              <c:pt idx="154">
                <c:v>-0.11533529950693995</c:v>
              </c:pt>
              <c:pt idx="155">
                <c:v>-0.11477103405711248</c:v>
              </c:pt>
              <c:pt idx="156">
                <c:v>-0.11477103405711248</c:v>
              </c:pt>
              <c:pt idx="157">
                <c:v>-0.11420676860728499</c:v>
              </c:pt>
              <c:pt idx="158">
                <c:v>-0.11420676860728499</c:v>
              </c:pt>
              <c:pt idx="159">
                <c:v>-0.11364250315745751</c:v>
              </c:pt>
              <c:pt idx="160">
                <c:v>-0.11364250315745751</c:v>
              </c:pt>
              <c:pt idx="161">
                <c:v>-0.11307823770763002</c:v>
              </c:pt>
              <c:pt idx="162">
                <c:v>-0.11307823770763002</c:v>
              </c:pt>
              <c:pt idx="163">
                <c:v>-0.11251397225780255</c:v>
              </c:pt>
              <c:pt idx="164">
                <c:v>-0.11251397225780255</c:v>
              </c:pt>
              <c:pt idx="165">
                <c:v>-0.11194970680797506</c:v>
              </c:pt>
              <c:pt idx="166">
                <c:v>-0.11194970680797506</c:v>
              </c:pt>
              <c:pt idx="167">
                <c:v>-0.11180864044551819</c:v>
              </c:pt>
              <c:pt idx="168">
                <c:v>-0.11180864044551819</c:v>
              </c:pt>
              <c:pt idx="171">
                <c:v>-0.11180864044551819</c:v>
              </c:pt>
              <c:pt idx="172">
                <c:v>-0.11180864044551819</c:v>
              </c:pt>
              <c:pt idx="173">
                <c:v>-0.11180864044551819</c:v>
              </c:pt>
              <c:pt idx="174">
                <c:v>-0.11124437499569072</c:v>
              </c:pt>
              <c:pt idx="175">
                <c:v>-0.11124437499569072</c:v>
              </c:pt>
              <c:pt idx="176">
                <c:v>-0.11068010954586323</c:v>
              </c:pt>
              <c:pt idx="177">
                <c:v>-0.11068010954586323</c:v>
              </c:pt>
              <c:pt idx="178">
                <c:v>-0.11011584409603575</c:v>
              </c:pt>
              <c:pt idx="179">
                <c:v>-0.11011584409603575</c:v>
              </c:pt>
              <c:pt idx="180">
                <c:v>-0.10955157864620826</c:v>
              </c:pt>
              <c:pt idx="181">
                <c:v>-0.10955157864620826</c:v>
              </c:pt>
              <c:pt idx="182">
                <c:v>-0.10898731319638079</c:v>
              </c:pt>
              <c:pt idx="183">
                <c:v>-0.10898731319638079</c:v>
              </c:pt>
              <c:pt idx="184">
                <c:v>-0.10842304774655331</c:v>
              </c:pt>
              <c:pt idx="185">
                <c:v>-0.10842304774655331</c:v>
              </c:pt>
              <c:pt idx="186">
                <c:v>-0.10828198138409645</c:v>
              </c:pt>
              <c:pt idx="187">
                <c:v>-0.10828198138409645</c:v>
              </c:pt>
              <c:pt idx="190">
                <c:v>-0.10828198138409645</c:v>
              </c:pt>
              <c:pt idx="191">
                <c:v>-0.10828198138409645</c:v>
              </c:pt>
              <c:pt idx="192">
                <c:v>-0.10828198138409645</c:v>
              </c:pt>
              <c:pt idx="193">
                <c:v>-0.10771771593426897</c:v>
              </c:pt>
              <c:pt idx="194">
                <c:v>-0.10771771593426897</c:v>
              </c:pt>
              <c:pt idx="195">
                <c:v>-0.10715345048444148</c:v>
              </c:pt>
              <c:pt idx="196">
                <c:v>-0.10715345048444148</c:v>
              </c:pt>
              <c:pt idx="197">
                <c:v>-0.10658918503461401</c:v>
              </c:pt>
              <c:pt idx="198">
                <c:v>-0.10658918503461401</c:v>
              </c:pt>
              <c:pt idx="199">
                <c:v>-0.10602491958478652</c:v>
              </c:pt>
              <c:pt idx="200">
                <c:v>-0.10602491958478652</c:v>
              </c:pt>
              <c:pt idx="201">
                <c:v>-0.10546065413495904</c:v>
              </c:pt>
              <c:pt idx="202">
                <c:v>-0.10546065413495904</c:v>
              </c:pt>
              <c:pt idx="203">
                <c:v>-0.10489638868513157</c:v>
              </c:pt>
              <c:pt idx="204">
                <c:v>-0.10489638868513157</c:v>
              </c:pt>
              <c:pt idx="205">
                <c:v>-0.10475532232267469</c:v>
              </c:pt>
              <c:pt idx="206">
                <c:v>-0.10475532232267469</c:v>
              </c:pt>
              <c:pt idx="209">
                <c:v>-0.10475532232267469</c:v>
              </c:pt>
              <c:pt idx="210">
                <c:v>-0.10475532232267469</c:v>
              </c:pt>
              <c:pt idx="211">
                <c:v>-0.10475532232267469</c:v>
              </c:pt>
              <c:pt idx="212">
                <c:v>-0.10419105687284722</c:v>
              </c:pt>
              <c:pt idx="213">
                <c:v>-0.10419105687284722</c:v>
              </c:pt>
              <c:pt idx="214">
                <c:v>-0.10362679142301973</c:v>
              </c:pt>
              <c:pt idx="215">
                <c:v>-0.10362679142301973</c:v>
              </c:pt>
              <c:pt idx="216">
                <c:v>-0.10306252597319225</c:v>
              </c:pt>
              <c:pt idx="217">
                <c:v>-0.10306252597319225</c:v>
              </c:pt>
              <c:pt idx="218">
                <c:v>-0.10249826052336476</c:v>
              </c:pt>
              <c:pt idx="219">
                <c:v>-0.10249826052336476</c:v>
              </c:pt>
              <c:pt idx="220">
                <c:v>-0.10193399507353729</c:v>
              </c:pt>
              <c:pt idx="221">
                <c:v>-0.10193399507353729</c:v>
              </c:pt>
              <c:pt idx="222">
                <c:v>-0.1013697296237098</c:v>
              </c:pt>
              <c:pt idx="223">
                <c:v>-0.1013697296237098</c:v>
              </c:pt>
              <c:pt idx="224">
                <c:v>-0.10122866326125293</c:v>
              </c:pt>
              <c:pt idx="225">
                <c:v>-0.10122866326125293</c:v>
              </c:pt>
              <c:pt idx="228">
                <c:v>-0.10122866326125293</c:v>
              </c:pt>
              <c:pt idx="229">
                <c:v>-0.10122866326125293</c:v>
              </c:pt>
              <c:pt idx="230">
                <c:v>-0.10122866326125293</c:v>
              </c:pt>
              <c:pt idx="231">
                <c:v>-0.10066439781142546</c:v>
              </c:pt>
              <c:pt idx="232">
                <c:v>-0.10066439781142546</c:v>
              </c:pt>
              <c:pt idx="233">
                <c:v>-0.10010013236159797</c:v>
              </c:pt>
              <c:pt idx="234">
                <c:v>-0.10010013236159797</c:v>
              </c:pt>
              <c:pt idx="235">
                <c:v>-9.9535866911770493E-2</c:v>
              </c:pt>
              <c:pt idx="236">
                <c:v>-9.9535866911770493E-2</c:v>
              </c:pt>
              <c:pt idx="237">
                <c:v>-9.8971601461943004E-2</c:v>
              </c:pt>
              <c:pt idx="238">
                <c:v>-9.8971601461943004E-2</c:v>
              </c:pt>
              <c:pt idx="239">
                <c:v>-9.8407336012115529E-2</c:v>
              </c:pt>
              <c:pt idx="240">
                <c:v>-9.8407336012115529E-2</c:v>
              </c:pt>
              <c:pt idx="241">
                <c:v>-9.7843070562288054E-2</c:v>
              </c:pt>
              <c:pt idx="242">
                <c:v>-9.7843070562288054E-2</c:v>
              </c:pt>
              <c:pt idx="243">
                <c:v>-9.7702004199831174E-2</c:v>
              </c:pt>
              <c:pt idx="244">
                <c:v>-9.7702004199831174E-2</c:v>
              </c:pt>
              <c:pt idx="247">
                <c:v>-9.7702004199831174E-2</c:v>
              </c:pt>
              <c:pt idx="248">
                <c:v>-9.7702004199831174E-2</c:v>
              </c:pt>
              <c:pt idx="249">
                <c:v>-9.7702004199831174E-2</c:v>
              </c:pt>
              <c:pt idx="250">
                <c:v>-9.7137738750003699E-2</c:v>
              </c:pt>
              <c:pt idx="251">
                <c:v>-9.7137738750003699E-2</c:v>
              </c:pt>
              <c:pt idx="252">
                <c:v>-9.657347330017621E-2</c:v>
              </c:pt>
              <c:pt idx="253">
                <c:v>-9.657347330017621E-2</c:v>
              </c:pt>
              <c:pt idx="254">
                <c:v>-9.6009207850348735E-2</c:v>
              </c:pt>
              <c:pt idx="255">
                <c:v>-9.6009207850348735E-2</c:v>
              </c:pt>
              <c:pt idx="256">
                <c:v>-9.5444942400521246E-2</c:v>
              </c:pt>
              <c:pt idx="257">
                <c:v>-9.5444942400521246E-2</c:v>
              </c:pt>
              <c:pt idx="258">
                <c:v>-9.4880676950693771E-2</c:v>
              </c:pt>
              <c:pt idx="259">
                <c:v>-9.4880676950693771E-2</c:v>
              </c:pt>
              <c:pt idx="260">
                <c:v>-9.4316411500866282E-2</c:v>
              </c:pt>
              <c:pt idx="261">
                <c:v>-9.4316411500866282E-2</c:v>
              </c:pt>
              <c:pt idx="262">
                <c:v>-9.4175345138409416E-2</c:v>
              </c:pt>
              <c:pt idx="263">
                <c:v>-9.4175345138409416E-2</c:v>
              </c:pt>
              <c:pt idx="266">
                <c:v>-9.4175345138409416E-2</c:v>
              </c:pt>
              <c:pt idx="267">
                <c:v>-9.4175345138409416E-2</c:v>
              </c:pt>
              <c:pt idx="268">
                <c:v>-9.4175345138409416E-2</c:v>
              </c:pt>
              <c:pt idx="269">
                <c:v>-9.3611079688581941E-2</c:v>
              </c:pt>
              <c:pt idx="270">
                <c:v>-9.3611079688581941E-2</c:v>
              </c:pt>
              <c:pt idx="271">
                <c:v>-9.3046814238754452E-2</c:v>
              </c:pt>
              <c:pt idx="272">
                <c:v>-9.3046814238754452E-2</c:v>
              </c:pt>
              <c:pt idx="273">
                <c:v>-9.2482548788926977E-2</c:v>
              </c:pt>
              <c:pt idx="274">
                <c:v>-9.2482548788926977E-2</c:v>
              </c:pt>
              <c:pt idx="275">
                <c:v>-9.1918283339099488E-2</c:v>
              </c:pt>
              <c:pt idx="276">
                <c:v>-9.1918283339099488E-2</c:v>
              </c:pt>
              <c:pt idx="277">
                <c:v>-9.1354017889272013E-2</c:v>
              </c:pt>
              <c:pt idx="278">
                <c:v>-9.1354017889272013E-2</c:v>
              </c:pt>
              <c:pt idx="279">
                <c:v>-9.0789752439444538E-2</c:v>
              </c:pt>
              <c:pt idx="280">
                <c:v>-9.0789752439444538E-2</c:v>
              </c:pt>
              <c:pt idx="281">
                <c:v>-9.0648686076987658E-2</c:v>
              </c:pt>
              <c:pt idx="282">
                <c:v>-9.0648686076987658E-2</c:v>
              </c:pt>
              <c:pt idx="285">
                <c:v>-9.0648686076987658E-2</c:v>
              </c:pt>
              <c:pt idx="286">
                <c:v>-9.0648686076987658E-2</c:v>
              </c:pt>
              <c:pt idx="287">
                <c:v>-9.0648686076987658E-2</c:v>
              </c:pt>
              <c:pt idx="288">
                <c:v>-9.0084420627160183E-2</c:v>
              </c:pt>
              <c:pt idx="289">
                <c:v>-9.0084420627160183E-2</c:v>
              </c:pt>
              <c:pt idx="290">
                <c:v>-8.9520155177332694E-2</c:v>
              </c:pt>
              <c:pt idx="291">
                <c:v>-8.9520155177332694E-2</c:v>
              </c:pt>
              <c:pt idx="292">
                <c:v>-8.8955889727505219E-2</c:v>
              </c:pt>
              <c:pt idx="293">
                <c:v>-8.8955889727505219E-2</c:v>
              </c:pt>
              <c:pt idx="294">
                <c:v>-8.839162427767773E-2</c:v>
              </c:pt>
              <c:pt idx="295">
                <c:v>-8.839162427767773E-2</c:v>
              </c:pt>
              <c:pt idx="296">
                <c:v>-8.7827358827850255E-2</c:v>
              </c:pt>
              <c:pt idx="297">
                <c:v>-8.7827358827850255E-2</c:v>
              </c:pt>
              <c:pt idx="298">
                <c:v>-8.7263093378022766E-2</c:v>
              </c:pt>
              <c:pt idx="299">
                <c:v>-8.7263093378022766E-2</c:v>
              </c:pt>
              <c:pt idx="300">
                <c:v>-8.71220270155659E-2</c:v>
              </c:pt>
              <c:pt idx="301">
                <c:v>-8.71220270155659E-2</c:v>
              </c:pt>
              <c:pt idx="304">
                <c:v>-8.71220270155659E-2</c:v>
              </c:pt>
              <c:pt idx="305">
                <c:v>-8.71220270155659E-2</c:v>
              </c:pt>
              <c:pt idx="306">
                <c:v>-8.71220270155659E-2</c:v>
              </c:pt>
              <c:pt idx="307">
                <c:v>-8.6557761565738425E-2</c:v>
              </c:pt>
              <c:pt idx="308">
                <c:v>-8.6557761565738425E-2</c:v>
              </c:pt>
              <c:pt idx="309">
                <c:v>-8.5993496115910936E-2</c:v>
              </c:pt>
              <c:pt idx="310">
                <c:v>-8.5993496115910936E-2</c:v>
              </c:pt>
              <c:pt idx="311">
                <c:v>-8.5429230666083461E-2</c:v>
              </c:pt>
              <c:pt idx="312">
                <c:v>-8.5429230666083461E-2</c:v>
              </c:pt>
              <c:pt idx="313">
                <c:v>-8.4864965216255972E-2</c:v>
              </c:pt>
              <c:pt idx="314">
                <c:v>-8.4864965216255972E-2</c:v>
              </c:pt>
              <c:pt idx="315">
                <c:v>-8.4300699766428497E-2</c:v>
              </c:pt>
              <c:pt idx="316">
                <c:v>-8.4300699766428497E-2</c:v>
              </c:pt>
              <c:pt idx="317">
                <c:v>-8.3736434316601022E-2</c:v>
              </c:pt>
              <c:pt idx="318">
                <c:v>-8.3736434316601022E-2</c:v>
              </c:pt>
              <c:pt idx="319">
                <c:v>-8.3595367954144156E-2</c:v>
              </c:pt>
              <c:pt idx="320">
                <c:v>-8.3595367954144156E-2</c:v>
              </c:pt>
              <c:pt idx="323">
                <c:v>-8.3595367954144156E-2</c:v>
              </c:pt>
              <c:pt idx="324">
                <c:v>-8.3595367954144156E-2</c:v>
              </c:pt>
              <c:pt idx="325">
                <c:v>-8.3595367954144156E-2</c:v>
              </c:pt>
              <c:pt idx="326">
                <c:v>-8.3031102504316681E-2</c:v>
              </c:pt>
              <c:pt idx="327">
                <c:v>-8.3031102504316681E-2</c:v>
              </c:pt>
              <c:pt idx="328">
                <c:v>-8.2466837054489192E-2</c:v>
              </c:pt>
              <c:pt idx="329">
                <c:v>-8.2466837054489192E-2</c:v>
              </c:pt>
              <c:pt idx="330">
                <c:v>-8.1902571604661717E-2</c:v>
              </c:pt>
              <c:pt idx="331">
                <c:v>-8.1902571604661717E-2</c:v>
              </c:pt>
              <c:pt idx="332">
                <c:v>-8.1338306154834228E-2</c:v>
              </c:pt>
              <c:pt idx="333">
                <c:v>-8.1338306154834228E-2</c:v>
              </c:pt>
              <c:pt idx="334">
                <c:v>-8.0774040705006753E-2</c:v>
              </c:pt>
              <c:pt idx="335">
                <c:v>-8.0774040705006753E-2</c:v>
              </c:pt>
              <c:pt idx="336">
                <c:v>-8.0209775255179278E-2</c:v>
              </c:pt>
              <c:pt idx="337">
                <c:v>-8.0209775255179278E-2</c:v>
              </c:pt>
              <c:pt idx="338">
                <c:v>-8.0068708892722398E-2</c:v>
              </c:pt>
              <c:pt idx="339">
                <c:v>-8.0068708892722398E-2</c:v>
              </c:pt>
              <c:pt idx="342">
                <c:v>-8.0068708892722398E-2</c:v>
              </c:pt>
              <c:pt idx="343">
                <c:v>-8.0068708892722398E-2</c:v>
              </c:pt>
              <c:pt idx="344">
                <c:v>-8.0068708892722398E-2</c:v>
              </c:pt>
              <c:pt idx="345">
                <c:v>-7.9504443442894923E-2</c:v>
              </c:pt>
              <c:pt idx="346">
                <c:v>-7.9504443442894923E-2</c:v>
              </c:pt>
              <c:pt idx="347">
                <c:v>-7.8940177993067434E-2</c:v>
              </c:pt>
              <c:pt idx="348">
                <c:v>-7.8940177993067434E-2</c:v>
              </c:pt>
              <c:pt idx="349">
                <c:v>-7.8375912543239959E-2</c:v>
              </c:pt>
              <c:pt idx="350">
                <c:v>-7.8375912543239959E-2</c:v>
              </c:pt>
              <c:pt idx="351">
                <c:v>-7.781164709341247E-2</c:v>
              </c:pt>
              <c:pt idx="352">
                <c:v>-7.781164709341247E-2</c:v>
              </c:pt>
              <c:pt idx="353">
                <c:v>-7.7247381643584995E-2</c:v>
              </c:pt>
              <c:pt idx="354">
                <c:v>-7.7247381643584995E-2</c:v>
              </c:pt>
              <c:pt idx="355">
                <c:v>-7.6683116193757506E-2</c:v>
              </c:pt>
              <c:pt idx="356">
                <c:v>-7.6683116193757506E-2</c:v>
              </c:pt>
              <c:pt idx="357">
                <c:v>-7.654204983130064E-2</c:v>
              </c:pt>
              <c:pt idx="358">
                <c:v>-7.654204983130064E-2</c:v>
              </c:pt>
              <c:pt idx="361">
                <c:v>-7.654204983130064E-2</c:v>
              </c:pt>
              <c:pt idx="362">
                <c:v>-7.654204983130064E-2</c:v>
              </c:pt>
              <c:pt idx="363">
                <c:v>-7.654204983130064E-2</c:v>
              </c:pt>
              <c:pt idx="364">
                <c:v>-7.5977784381473165E-2</c:v>
              </c:pt>
              <c:pt idx="365">
                <c:v>-7.5977784381473165E-2</c:v>
              </c:pt>
              <c:pt idx="366">
                <c:v>-7.5413518931645676E-2</c:v>
              </c:pt>
              <c:pt idx="367">
                <c:v>-7.5413518931645676E-2</c:v>
              </c:pt>
              <c:pt idx="368">
                <c:v>-7.4849253481818201E-2</c:v>
              </c:pt>
              <c:pt idx="369">
                <c:v>-7.4849253481818201E-2</c:v>
              </c:pt>
              <c:pt idx="370">
                <c:v>-7.4284988031990712E-2</c:v>
              </c:pt>
              <c:pt idx="371">
                <c:v>-7.4284988031990712E-2</c:v>
              </c:pt>
              <c:pt idx="372">
                <c:v>-7.3720722582163237E-2</c:v>
              </c:pt>
              <c:pt idx="373">
                <c:v>-7.3720722582163237E-2</c:v>
              </c:pt>
              <c:pt idx="374">
                <c:v>-7.3156457132335762E-2</c:v>
              </c:pt>
              <c:pt idx="375">
                <c:v>-7.3156457132335762E-2</c:v>
              </c:pt>
              <c:pt idx="376">
                <c:v>-7.3015390769878882E-2</c:v>
              </c:pt>
              <c:pt idx="377">
                <c:v>-7.3015390769878882E-2</c:v>
              </c:pt>
              <c:pt idx="380">
                <c:v>-7.3015390769878882E-2</c:v>
              </c:pt>
              <c:pt idx="381">
                <c:v>-7.3015390769878882E-2</c:v>
              </c:pt>
              <c:pt idx="382">
                <c:v>-7.3015390769878882E-2</c:v>
              </c:pt>
              <c:pt idx="383">
                <c:v>-7.2451125320051407E-2</c:v>
              </c:pt>
              <c:pt idx="384">
                <c:v>-7.2451125320051407E-2</c:v>
              </c:pt>
              <c:pt idx="385">
                <c:v>-7.1886859870223918E-2</c:v>
              </c:pt>
              <c:pt idx="386">
                <c:v>-7.1886859870223918E-2</c:v>
              </c:pt>
              <c:pt idx="387">
                <c:v>-7.1322594420396443E-2</c:v>
              </c:pt>
              <c:pt idx="388">
                <c:v>-7.1322594420396443E-2</c:v>
              </c:pt>
              <c:pt idx="389">
                <c:v>-7.0758328970568954E-2</c:v>
              </c:pt>
              <c:pt idx="390">
                <c:v>-7.0758328970568954E-2</c:v>
              </c:pt>
              <c:pt idx="391">
                <c:v>-7.0194063520741479E-2</c:v>
              </c:pt>
              <c:pt idx="392">
                <c:v>-7.0194063520741479E-2</c:v>
              </c:pt>
              <c:pt idx="393">
                <c:v>-6.962979807091399E-2</c:v>
              </c:pt>
              <c:pt idx="394">
                <c:v>-6.962979807091399E-2</c:v>
              </c:pt>
              <c:pt idx="395">
                <c:v>-6.9488731708457124E-2</c:v>
              </c:pt>
              <c:pt idx="396">
                <c:v>-6.9488731708457124E-2</c:v>
              </c:pt>
              <c:pt idx="399">
                <c:v>-6.9488731708457124E-2</c:v>
              </c:pt>
              <c:pt idx="400">
                <c:v>-6.9488731708457124E-2</c:v>
              </c:pt>
              <c:pt idx="401">
                <c:v>-6.9488731708457124E-2</c:v>
              </c:pt>
              <c:pt idx="402">
                <c:v>-6.8924466258629649E-2</c:v>
              </c:pt>
              <c:pt idx="403">
                <c:v>-6.8924466258629649E-2</c:v>
              </c:pt>
              <c:pt idx="404">
                <c:v>-6.836020080880216E-2</c:v>
              </c:pt>
              <c:pt idx="405">
                <c:v>-6.836020080880216E-2</c:v>
              </c:pt>
              <c:pt idx="406">
                <c:v>-6.7795935358974685E-2</c:v>
              </c:pt>
              <c:pt idx="407">
                <c:v>-6.7795935358974685E-2</c:v>
              </c:pt>
              <c:pt idx="408">
                <c:v>-6.7231669909147196E-2</c:v>
              </c:pt>
              <c:pt idx="409">
                <c:v>-6.7231669909147196E-2</c:v>
              </c:pt>
              <c:pt idx="410">
                <c:v>-6.6667404459319721E-2</c:v>
              </c:pt>
              <c:pt idx="411">
                <c:v>-6.6667404459319721E-2</c:v>
              </c:pt>
              <c:pt idx="412">
                <c:v>-6.6103139009492246E-2</c:v>
              </c:pt>
              <c:pt idx="413">
                <c:v>-6.6103139009492246E-2</c:v>
              </c:pt>
              <c:pt idx="414">
                <c:v>-6.5962072647035366E-2</c:v>
              </c:pt>
              <c:pt idx="415">
                <c:v>-6.5962072647035366E-2</c:v>
              </c:pt>
              <c:pt idx="418">
                <c:v>-6.5962072647035366E-2</c:v>
              </c:pt>
              <c:pt idx="419">
                <c:v>-6.5962072647035366E-2</c:v>
              </c:pt>
              <c:pt idx="420">
                <c:v>-6.5962072647035366E-2</c:v>
              </c:pt>
              <c:pt idx="421">
                <c:v>-6.5397807197207891E-2</c:v>
              </c:pt>
              <c:pt idx="422">
                <c:v>-6.5397807197207891E-2</c:v>
              </c:pt>
              <c:pt idx="423">
                <c:v>-6.4833541747380402E-2</c:v>
              </c:pt>
              <c:pt idx="424">
                <c:v>-6.4833541747380402E-2</c:v>
              </c:pt>
              <c:pt idx="425">
                <c:v>-6.4269276297552927E-2</c:v>
              </c:pt>
              <c:pt idx="426">
                <c:v>-6.4269276297552927E-2</c:v>
              </c:pt>
              <c:pt idx="427">
                <c:v>-6.3705010847725438E-2</c:v>
              </c:pt>
              <c:pt idx="428">
                <c:v>-6.3705010847725438E-2</c:v>
              </c:pt>
              <c:pt idx="429">
                <c:v>-6.3140745397897963E-2</c:v>
              </c:pt>
              <c:pt idx="430">
                <c:v>-6.3140745397897963E-2</c:v>
              </c:pt>
              <c:pt idx="431">
                <c:v>-6.2576479948070474E-2</c:v>
              </c:pt>
              <c:pt idx="432">
                <c:v>-6.2576479948070474E-2</c:v>
              </c:pt>
              <c:pt idx="433">
                <c:v>-6.2435413585613615E-2</c:v>
              </c:pt>
              <c:pt idx="434">
                <c:v>-6.2435413585613615E-2</c:v>
              </c:pt>
              <c:pt idx="437">
                <c:v>-6.2435413585613615E-2</c:v>
              </c:pt>
              <c:pt idx="438">
                <c:v>-6.2435413585613615E-2</c:v>
              </c:pt>
              <c:pt idx="439">
                <c:v>-6.2435413585613615E-2</c:v>
              </c:pt>
              <c:pt idx="440">
                <c:v>-6.1871148135786133E-2</c:v>
              </c:pt>
              <c:pt idx="441">
                <c:v>-6.1871148135786133E-2</c:v>
              </c:pt>
              <c:pt idx="442">
                <c:v>-6.1306882685958651E-2</c:v>
              </c:pt>
              <c:pt idx="443">
                <c:v>-6.1306882685958651E-2</c:v>
              </c:pt>
              <c:pt idx="444">
                <c:v>-6.0742617236131169E-2</c:v>
              </c:pt>
              <c:pt idx="445">
                <c:v>-6.0742617236131169E-2</c:v>
              </c:pt>
              <c:pt idx="446">
                <c:v>-6.0178351786303694E-2</c:v>
              </c:pt>
              <c:pt idx="447">
                <c:v>-6.0178351786303694E-2</c:v>
              </c:pt>
              <c:pt idx="448">
                <c:v>-5.9614086336476212E-2</c:v>
              </c:pt>
              <c:pt idx="449">
                <c:v>-5.9614086336476212E-2</c:v>
              </c:pt>
              <c:pt idx="450">
                <c:v>-5.904982088664873E-2</c:v>
              </c:pt>
              <c:pt idx="451">
                <c:v>-5.904982088664873E-2</c:v>
              </c:pt>
              <c:pt idx="452">
                <c:v>-5.8908754524191864E-2</c:v>
              </c:pt>
              <c:pt idx="453">
                <c:v>-5.8908754524191864E-2</c:v>
              </c:pt>
              <c:pt idx="456">
                <c:v>-5.8908754524191864E-2</c:v>
              </c:pt>
              <c:pt idx="457">
                <c:v>-5.8908754524191864E-2</c:v>
              </c:pt>
              <c:pt idx="458">
                <c:v>-5.8908754524191864E-2</c:v>
              </c:pt>
              <c:pt idx="459">
                <c:v>-5.8344489074364382E-2</c:v>
              </c:pt>
              <c:pt idx="460">
                <c:v>-5.8344489074364382E-2</c:v>
              </c:pt>
              <c:pt idx="461">
                <c:v>-5.77802236245369E-2</c:v>
              </c:pt>
              <c:pt idx="462">
                <c:v>-5.77802236245369E-2</c:v>
              </c:pt>
              <c:pt idx="463">
                <c:v>-5.7215958174709425E-2</c:v>
              </c:pt>
              <c:pt idx="464">
                <c:v>-5.7215958174709425E-2</c:v>
              </c:pt>
              <c:pt idx="465">
                <c:v>-5.6651692724881943E-2</c:v>
              </c:pt>
              <c:pt idx="466">
                <c:v>-5.6651692724881943E-2</c:v>
              </c:pt>
              <c:pt idx="467">
                <c:v>-5.6087427275054461E-2</c:v>
              </c:pt>
              <c:pt idx="468">
                <c:v>-5.6087427275054461E-2</c:v>
              </c:pt>
              <c:pt idx="469">
                <c:v>-5.5523161825226978E-2</c:v>
              </c:pt>
              <c:pt idx="470">
                <c:v>-5.5523161825226978E-2</c:v>
              </c:pt>
              <c:pt idx="471">
                <c:v>-5.5382095462770106E-2</c:v>
              </c:pt>
              <c:pt idx="472">
                <c:v>-5.5382095462770106E-2</c:v>
              </c:pt>
              <c:pt idx="475">
                <c:v>-5.5382095462770106E-2</c:v>
              </c:pt>
              <c:pt idx="476">
                <c:v>-5.5382095462770106E-2</c:v>
              </c:pt>
              <c:pt idx="477">
                <c:v>-5.5382095462770106E-2</c:v>
              </c:pt>
              <c:pt idx="478">
                <c:v>-5.4817830012942624E-2</c:v>
              </c:pt>
              <c:pt idx="479">
                <c:v>-5.4817830012942624E-2</c:v>
              </c:pt>
              <c:pt idx="480">
                <c:v>-5.4253564563115142E-2</c:v>
              </c:pt>
              <c:pt idx="481">
                <c:v>-5.4253564563115142E-2</c:v>
              </c:pt>
              <c:pt idx="482">
                <c:v>-5.3689299113287667E-2</c:v>
              </c:pt>
              <c:pt idx="483">
                <c:v>-5.3689299113287667E-2</c:v>
              </c:pt>
              <c:pt idx="484">
                <c:v>-5.3125033663460185E-2</c:v>
              </c:pt>
              <c:pt idx="485">
                <c:v>-5.3125033663460185E-2</c:v>
              </c:pt>
              <c:pt idx="486">
                <c:v>-5.2560768213632703E-2</c:v>
              </c:pt>
              <c:pt idx="487">
                <c:v>-5.2560768213632703E-2</c:v>
              </c:pt>
              <c:pt idx="488">
                <c:v>-5.199650276380522E-2</c:v>
              </c:pt>
              <c:pt idx="489">
                <c:v>-5.199650276380522E-2</c:v>
              </c:pt>
              <c:pt idx="490">
                <c:v>-5.1855436401348348E-2</c:v>
              </c:pt>
              <c:pt idx="491">
                <c:v>-5.1855436401348348E-2</c:v>
              </c:pt>
              <c:pt idx="494">
                <c:v>-5.1855436401348348E-2</c:v>
              </c:pt>
              <c:pt idx="495">
                <c:v>-5.1855436401348348E-2</c:v>
              </c:pt>
              <c:pt idx="496">
                <c:v>-5.1855436401348348E-2</c:v>
              </c:pt>
              <c:pt idx="497">
                <c:v>-5.1291170951520866E-2</c:v>
              </c:pt>
              <c:pt idx="498">
                <c:v>-5.1291170951520866E-2</c:v>
              </c:pt>
              <c:pt idx="499">
                <c:v>-5.0726905501693384E-2</c:v>
              </c:pt>
              <c:pt idx="500">
                <c:v>-5.0726905501693384E-2</c:v>
              </c:pt>
              <c:pt idx="501">
                <c:v>-5.0162640051865909E-2</c:v>
              </c:pt>
              <c:pt idx="502">
                <c:v>-5.0162640051865909E-2</c:v>
              </c:pt>
              <c:pt idx="503">
                <c:v>-4.9598374602038427E-2</c:v>
              </c:pt>
              <c:pt idx="504">
                <c:v>-4.9598374602038427E-2</c:v>
              </c:pt>
              <c:pt idx="505">
                <c:v>-4.9034109152210945E-2</c:v>
              </c:pt>
              <c:pt idx="506">
                <c:v>-4.9034109152210945E-2</c:v>
              </c:pt>
              <c:pt idx="507">
                <c:v>-4.8469843702383462E-2</c:v>
              </c:pt>
              <c:pt idx="508">
                <c:v>-4.8469843702383462E-2</c:v>
              </c:pt>
              <c:pt idx="509">
                <c:v>-4.832877733992659E-2</c:v>
              </c:pt>
              <c:pt idx="510">
                <c:v>-4.832877733992659E-2</c:v>
              </c:pt>
              <c:pt idx="513">
                <c:v>-4.832877733992659E-2</c:v>
              </c:pt>
              <c:pt idx="514">
                <c:v>-4.832877733992659E-2</c:v>
              </c:pt>
              <c:pt idx="515">
                <c:v>-4.832877733992659E-2</c:v>
              </c:pt>
              <c:pt idx="516">
                <c:v>-4.7764511890099108E-2</c:v>
              </c:pt>
              <c:pt idx="517">
                <c:v>-4.7764511890099108E-2</c:v>
              </c:pt>
              <c:pt idx="518">
                <c:v>-4.7200246440271626E-2</c:v>
              </c:pt>
              <c:pt idx="519">
                <c:v>-4.7200246440271626E-2</c:v>
              </c:pt>
              <c:pt idx="520">
                <c:v>-4.6635980990444151E-2</c:v>
              </c:pt>
              <c:pt idx="521">
                <c:v>-4.6635980990444151E-2</c:v>
              </c:pt>
              <c:pt idx="522">
                <c:v>-4.6071715540616669E-2</c:v>
              </c:pt>
              <c:pt idx="523">
                <c:v>-4.6071715540616669E-2</c:v>
              </c:pt>
              <c:pt idx="524">
                <c:v>-4.5507450090789187E-2</c:v>
              </c:pt>
              <c:pt idx="525">
                <c:v>-4.5507450090789187E-2</c:v>
              </c:pt>
              <c:pt idx="526">
                <c:v>-4.4943184640961704E-2</c:v>
              </c:pt>
              <c:pt idx="527">
                <c:v>-4.4943184640961704E-2</c:v>
              </c:pt>
              <c:pt idx="528">
                <c:v>-4.4802118278504839E-2</c:v>
              </c:pt>
              <c:pt idx="529">
                <c:v>-4.4802118278504839E-2</c:v>
              </c:pt>
              <c:pt idx="532">
                <c:v>-4.4802118278504839E-2</c:v>
              </c:pt>
              <c:pt idx="533">
                <c:v>-4.4802118278504839E-2</c:v>
              </c:pt>
              <c:pt idx="534">
                <c:v>-4.4802118278504839E-2</c:v>
              </c:pt>
              <c:pt idx="535">
                <c:v>-4.4237852828677357E-2</c:v>
              </c:pt>
              <c:pt idx="536">
                <c:v>-4.4237852828677357E-2</c:v>
              </c:pt>
              <c:pt idx="537">
                <c:v>-4.3673587378849875E-2</c:v>
              </c:pt>
              <c:pt idx="538">
                <c:v>-4.3673587378849875E-2</c:v>
              </c:pt>
              <c:pt idx="539">
                <c:v>-4.3109321929022393E-2</c:v>
              </c:pt>
              <c:pt idx="540">
                <c:v>-4.3109321929022393E-2</c:v>
              </c:pt>
              <c:pt idx="541">
                <c:v>-4.2545056479194918E-2</c:v>
              </c:pt>
              <c:pt idx="542">
                <c:v>-4.2545056479194918E-2</c:v>
              </c:pt>
              <c:pt idx="543">
                <c:v>-4.1980791029367436E-2</c:v>
              </c:pt>
              <c:pt idx="544">
                <c:v>-4.1980791029367436E-2</c:v>
              </c:pt>
              <c:pt idx="545">
                <c:v>-4.1416525579539953E-2</c:v>
              </c:pt>
              <c:pt idx="546">
                <c:v>-4.1416525579539953E-2</c:v>
              </c:pt>
              <c:pt idx="547">
                <c:v>-4.1275459217083081E-2</c:v>
              </c:pt>
              <c:pt idx="548">
                <c:v>-4.1275459217083081E-2</c:v>
              </c:pt>
              <c:pt idx="551">
                <c:v>-4.1275459217083081E-2</c:v>
              </c:pt>
              <c:pt idx="552">
                <c:v>-4.1275459217083081E-2</c:v>
              </c:pt>
              <c:pt idx="553">
                <c:v>-4.1275459217083081E-2</c:v>
              </c:pt>
              <c:pt idx="554">
                <c:v>-4.0711193767255599E-2</c:v>
              </c:pt>
              <c:pt idx="555">
                <c:v>-4.0711193767255599E-2</c:v>
              </c:pt>
              <c:pt idx="556">
                <c:v>-4.0146928317428117E-2</c:v>
              </c:pt>
              <c:pt idx="557">
                <c:v>-4.0146928317428117E-2</c:v>
              </c:pt>
              <c:pt idx="558">
                <c:v>-3.9582662867600635E-2</c:v>
              </c:pt>
              <c:pt idx="559">
                <c:v>-3.9582662867600635E-2</c:v>
              </c:pt>
              <c:pt idx="560">
                <c:v>-3.901839741777316E-2</c:v>
              </c:pt>
              <c:pt idx="561">
                <c:v>-3.901839741777316E-2</c:v>
              </c:pt>
              <c:pt idx="562">
                <c:v>-3.8454131967945678E-2</c:v>
              </c:pt>
              <c:pt idx="563">
                <c:v>-3.8454131967945678E-2</c:v>
              </c:pt>
              <c:pt idx="564">
                <c:v>-3.7889866518118195E-2</c:v>
              </c:pt>
              <c:pt idx="565">
                <c:v>-3.7889866518118195E-2</c:v>
              </c:pt>
              <c:pt idx="566">
                <c:v>-3.7748800155661323E-2</c:v>
              </c:pt>
              <c:pt idx="567">
                <c:v>-3.7748800155661323E-2</c:v>
              </c:pt>
              <c:pt idx="570">
                <c:v>-3.7748800155661323E-2</c:v>
              </c:pt>
              <c:pt idx="571">
                <c:v>-3.7748800155661323E-2</c:v>
              </c:pt>
              <c:pt idx="572">
                <c:v>-3.7748800155661323E-2</c:v>
              </c:pt>
              <c:pt idx="573">
                <c:v>-3.7184534705833841E-2</c:v>
              </c:pt>
              <c:pt idx="574">
                <c:v>-3.7184534705833841E-2</c:v>
              </c:pt>
              <c:pt idx="575">
                <c:v>-3.6620269256006359E-2</c:v>
              </c:pt>
              <c:pt idx="576">
                <c:v>-3.6620269256006359E-2</c:v>
              </c:pt>
              <c:pt idx="577">
                <c:v>-3.6056003806178877E-2</c:v>
              </c:pt>
              <c:pt idx="578">
                <c:v>-3.6056003806178877E-2</c:v>
              </c:pt>
              <c:pt idx="579">
                <c:v>-3.5491738356351402E-2</c:v>
              </c:pt>
              <c:pt idx="580">
                <c:v>-3.5491738356351402E-2</c:v>
              </c:pt>
              <c:pt idx="581">
                <c:v>-3.492747290652392E-2</c:v>
              </c:pt>
              <c:pt idx="582">
                <c:v>-3.492747290652392E-2</c:v>
              </c:pt>
              <c:pt idx="583">
                <c:v>-3.4363207456696437E-2</c:v>
              </c:pt>
              <c:pt idx="584">
                <c:v>-3.4363207456696437E-2</c:v>
              </c:pt>
              <c:pt idx="585">
                <c:v>-3.4222141094239572E-2</c:v>
              </c:pt>
              <c:pt idx="586">
                <c:v>-3.4222141094239572E-2</c:v>
              </c:pt>
              <c:pt idx="589">
                <c:v>-3.4222141094239572E-2</c:v>
              </c:pt>
              <c:pt idx="590">
                <c:v>-3.4222141094239572E-2</c:v>
              </c:pt>
              <c:pt idx="591">
                <c:v>-3.4222141094239572E-2</c:v>
              </c:pt>
              <c:pt idx="592">
                <c:v>-3.365787564441209E-2</c:v>
              </c:pt>
              <c:pt idx="593">
                <c:v>-3.365787564441209E-2</c:v>
              </c:pt>
              <c:pt idx="594">
                <c:v>-3.3093610194584608E-2</c:v>
              </c:pt>
              <c:pt idx="595">
                <c:v>-3.3093610194584608E-2</c:v>
              </c:pt>
              <c:pt idx="596">
                <c:v>-3.2529344744757133E-2</c:v>
              </c:pt>
              <c:pt idx="597">
                <c:v>-3.2529344744757133E-2</c:v>
              </c:pt>
              <c:pt idx="598">
                <c:v>-3.1965079294929651E-2</c:v>
              </c:pt>
              <c:pt idx="599">
                <c:v>-3.1965079294929651E-2</c:v>
              </c:pt>
              <c:pt idx="600">
                <c:v>-3.1400813845102168E-2</c:v>
              </c:pt>
              <c:pt idx="601">
                <c:v>-3.1400813845102168E-2</c:v>
              </c:pt>
              <c:pt idx="602">
                <c:v>-3.0836548395274686E-2</c:v>
              </c:pt>
              <c:pt idx="603">
                <c:v>-3.0836548395274686E-2</c:v>
              </c:pt>
              <c:pt idx="604">
                <c:v>-3.0695482032817814E-2</c:v>
              </c:pt>
              <c:pt idx="605">
                <c:v>-3.0695482032817814E-2</c:v>
              </c:pt>
              <c:pt idx="608">
                <c:v>-3.0695482032817814E-2</c:v>
              </c:pt>
              <c:pt idx="609">
                <c:v>-3.0695482032817814E-2</c:v>
              </c:pt>
              <c:pt idx="610">
                <c:v>-3.0695482032817814E-2</c:v>
              </c:pt>
              <c:pt idx="611">
                <c:v>-3.0131216582990332E-2</c:v>
              </c:pt>
              <c:pt idx="612">
                <c:v>-3.0131216582990332E-2</c:v>
              </c:pt>
              <c:pt idx="613">
                <c:v>-2.9566951133162853E-2</c:v>
              </c:pt>
              <c:pt idx="614">
                <c:v>-2.9566951133162853E-2</c:v>
              </c:pt>
              <c:pt idx="615">
                <c:v>-2.9002685683335371E-2</c:v>
              </c:pt>
              <c:pt idx="616">
                <c:v>-2.9002685683335371E-2</c:v>
              </c:pt>
              <c:pt idx="617">
                <c:v>-2.8438420233507889E-2</c:v>
              </c:pt>
              <c:pt idx="618">
                <c:v>-2.8438420233507889E-2</c:v>
              </c:pt>
              <c:pt idx="619">
                <c:v>-2.787415478368041E-2</c:v>
              </c:pt>
              <c:pt idx="620">
                <c:v>-2.787415478368041E-2</c:v>
              </c:pt>
              <c:pt idx="621">
                <c:v>-2.7309889333852928E-2</c:v>
              </c:pt>
              <c:pt idx="622">
                <c:v>-2.7309889333852928E-2</c:v>
              </c:pt>
              <c:pt idx="623">
                <c:v>-2.716882297139606E-2</c:v>
              </c:pt>
              <c:pt idx="624">
                <c:v>-2.716882297139606E-2</c:v>
              </c:pt>
              <c:pt idx="627">
                <c:v>-2.716882297139606E-2</c:v>
              </c:pt>
              <c:pt idx="628">
                <c:v>-2.716882297139606E-2</c:v>
              </c:pt>
              <c:pt idx="629">
                <c:v>-2.716882297139606E-2</c:v>
              </c:pt>
              <c:pt idx="630">
                <c:v>-2.6604557521568577E-2</c:v>
              </c:pt>
              <c:pt idx="631">
                <c:v>-2.6604557521568577E-2</c:v>
              </c:pt>
              <c:pt idx="632">
                <c:v>-2.6040292071741099E-2</c:v>
              </c:pt>
              <c:pt idx="633">
                <c:v>-2.6040292071741099E-2</c:v>
              </c:pt>
              <c:pt idx="634">
                <c:v>-2.5476026621913617E-2</c:v>
              </c:pt>
              <c:pt idx="635">
                <c:v>-2.5476026621913617E-2</c:v>
              </c:pt>
              <c:pt idx="636">
                <c:v>-2.4911761172086135E-2</c:v>
              </c:pt>
              <c:pt idx="637">
                <c:v>-2.4911761172086135E-2</c:v>
              </c:pt>
              <c:pt idx="638">
                <c:v>-2.4347495722258656E-2</c:v>
              </c:pt>
              <c:pt idx="639">
                <c:v>-2.4347495722258656E-2</c:v>
              </c:pt>
              <c:pt idx="640">
                <c:v>-2.3783230272431174E-2</c:v>
              </c:pt>
              <c:pt idx="641">
                <c:v>-2.3783230272431174E-2</c:v>
              </c:pt>
              <c:pt idx="642">
                <c:v>-2.3642163909974302E-2</c:v>
              </c:pt>
              <c:pt idx="643">
                <c:v>-2.3642163909974302E-2</c:v>
              </c:pt>
              <c:pt idx="646">
                <c:v>-2.3642163909974302E-2</c:v>
              </c:pt>
              <c:pt idx="647">
                <c:v>-2.3642163909974302E-2</c:v>
              </c:pt>
              <c:pt idx="648">
                <c:v>-2.3642163909974302E-2</c:v>
              </c:pt>
              <c:pt idx="649">
                <c:v>-2.3077898460146819E-2</c:v>
              </c:pt>
              <c:pt idx="650">
                <c:v>-2.3077898460146819E-2</c:v>
              </c:pt>
              <c:pt idx="651">
                <c:v>-2.2513633010319341E-2</c:v>
              </c:pt>
              <c:pt idx="652">
                <c:v>-2.2513633010319341E-2</c:v>
              </c:pt>
              <c:pt idx="653">
                <c:v>-2.1949367560491859E-2</c:v>
              </c:pt>
              <c:pt idx="654">
                <c:v>-2.1949367560491859E-2</c:v>
              </c:pt>
              <c:pt idx="655">
                <c:v>-2.1385102110664377E-2</c:v>
              </c:pt>
              <c:pt idx="656">
                <c:v>-2.1385102110664377E-2</c:v>
              </c:pt>
              <c:pt idx="657">
                <c:v>-2.0820836660836898E-2</c:v>
              </c:pt>
              <c:pt idx="658">
                <c:v>-2.0820836660836898E-2</c:v>
              </c:pt>
              <c:pt idx="659">
                <c:v>-2.0256571211009416E-2</c:v>
              </c:pt>
              <c:pt idx="660">
                <c:v>-2.0256571211009416E-2</c:v>
              </c:pt>
              <c:pt idx="661">
                <c:v>-2.0115504848552547E-2</c:v>
              </c:pt>
              <c:pt idx="662">
                <c:v>-2.0115504848552547E-2</c:v>
              </c:pt>
              <c:pt idx="665">
                <c:v>-2.0115504848552547E-2</c:v>
              </c:pt>
              <c:pt idx="666">
                <c:v>-2.0115504848552547E-2</c:v>
              </c:pt>
              <c:pt idx="667">
                <c:v>-2.0115504848552547E-2</c:v>
              </c:pt>
              <c:pt idx="668">
                <c:v>-1.9551239398725065E-2</c:v>
              </c:pt>
              <c:pt idx="669">
                <c:v>-1.9551239398725065E-2</c:v>
              </c:pt>
              <c:pt idx="670">
                <c:v>-1.8986973948897586E-2</c:v>
              </c:pt>
              <c:pt idx="671">
                <c:v>-1.8986973948897586E-2</c:v>
              </c:pt>
              <c:pt idx="672">
                <c:v>-1.8422708499070104E-2</c:v>
              </c:pt>
              <c:pt idx="673">
                <c:v>-1.8422708499070104E-2</c:v>
              </c:pt>
              <c:pt idx="674">
                <c:v>-1.7858443049242622E-2</c:v>
              </c:pt>
              <c:pt idx="675">
                <c:v>-1.7858443049242622E-2</c:v>
              </c:pt>
              <c:pt idx="676">
                <c:v>-1.7294177599415143E-2</c:v>
              </c:pt>
              <c:pt idx="677">
                <c:v>-1.7294177599415143E-2</c:v>
              </c:pt>
              <c:pt idx="678">
                <c:v>-1.6729912149587661E-2</c:v>
              </c:pt>
              <c:pt idx="679">
                <c:v>-1.6729912149587661E-2</c:v>
              </c:pt>
              <c:pt idx="680">
                <c:v>-1.6588845787130789E-2</c:v>
              </c:pt>
              <c:pt idx="681">
                <c:v>-1.6588845787130789E-2</c:v>
              </c:pt>
              <c:pt idx="684">
                <c:v>-1.6588845787130789E-2</c:v>
              </c:pt>
              <c:pt idx="685">
                <c:v>-1.6588845787130789E-2</c:v>
              </c:pt>
              <c:pt idx="686">
                <c:v>-1.6588845787130789E-2</c:v>
              </c:pt>
              <c:pt idx="687">
                <c:v>-1.6024580337303307E-2</c:v>
              </c:pt>
              <c:pt idx="688">
                <c:v>-1.6024580337303307E-2</c:v>
              </c:pt>
              <c:pt idx="689">
                <c:v>-1.5460314887475827E-2</c:v>
              </c:pt>
              <c:pt idx="690">
                <c:v>-1.5460314887475827E-2</c:v>
              </c:pt>
              <c:pt idx="691">
                <c:v>-1.4896049437648346E-2</c:v>
              </c:pt>
              <c:pt idx="692">
                <c:v>-1.4896049437648346E-2</c:v>
              </c:pt>
              <c:pt idx="693">
                <c:v>-1.4331783987820866E-2</c:v>
              </c:pt>
              <c:pt idx="694">
                <c:v>-1.4331783987820866E-2</c:v>
              </c:pt>
              <c:pt idx="695">
                <c:v>-1.3767518537993385E-2</c:v>
              </c:pt>
              <c:pt idx="696">
                <c:v>-1.3767518537993385E-2</c:v>
              </c:pt>
              <c:pt idx="697">
                <c:v>-1.3203253088165903E-2</c:v>
              </c:pt>
              <c:pt idx="698">
                <c:v>-1.3203253088165903E-2</c:v>
              </c:pt>
              <c:pt idx="699">
                <c:v>-1.3062186725709034E-2</c:v>
              </c:pt>
              <c:pt idx="700">
                <c:v>-1.3062186725709034E-2</c:v>
              </c:pt>
              <c:pt idx="703">
                <c:v>-1.3062186725709034E-2</c:v>
              </c:pt>
              <c:pt idx="704">
                <c:v>-1.3062186725709034E-2</c:v>
              </c:pt>
              <c:pt idx="705">
                <c:v>-1.3062186725709034E-2</c:v>
              </c:pt>
              <c:pt idx="706">
                <c:v>-1.2497921275881554E-2</c:v>
              </c:pt>
              <c:pt idx="707">
                <c:v>-1.2497921275881554E-2</c:v>
              </c:pt>
              <c:pt idx="708">
                <c:v>-1.1933655826054072E-2</c:v>
              </c:pt>
              <c:pt idx="709">
                <c:v>-1.1933655826054072E-2</c:v>
              </c:pt>
              <c:pt idx="710">
                <c:v>-1.1369390376226592E-2</c:v>
              </c:pt>
              <c:pt idx="711">
                <c:v>-1.1369390376226592E-2</c:v>
              </c:pt>
              <c:pt idx="712">
                <c:v>-1.0805124926399111E-2</c:v>
              </c:pt>
              <c:pt idx="713">
                <c:v>-1.0805124926399111E-2</c:v>
              </c:pt>
              <c:pt idx="714">
                <c:v>-1.0240859476571631E-2</c:v>
              </c:pt>
              <c:pt idx="715">
                <c:v>-1.0240859476571631E-2</c:v>
              </c:pt>
              <c:pt idx="716">
                <c:v>-9.6765940267441487E-3</c:v>
              </c:pt>
              <c:pt idx="717">
                <c:v>-9.6765940267441487E-3</c:v>
              </c:pt>
              <c:pt idx="718">
                <c:v>-9.5355276642872799E-3</c:v>
              </c:pt>
              <c:pt idx="719">
                <c:v>-9.5355276642872799E-3</c:v>
              </c:pt>
              <c:pt idx="722">
                <c:v>-9.5355276642872799E-3</c:v>
              </c:pt>
              <c:pt idx="723">
                <c:v>-9.5355276642872799E-3</c:v>
              </c:pt>
              <c:pt idx="724">
                <c:v>-9.5355276642872799E-3</c:v>
              </c:pt>
              <c:pt idx="725">
                <c:v>-8.9712622144597996E-3</c:v>
              </c:pt>
              <c:pt idx="726">
                <c:v>-8.9712622144597996E-3</c:v>
              </c:pt>
              <c:pt idx="727">
                <c:v>-8.4069967646323174E-3</c:v>
              </c:pt>
              <c:pt idx="728">
                <c:v>-8.4069967646323174E-3</c:v>
              </c:pt>
              <c:pt idx="729">
                <c:v>-7.8427313148048371E-3</c:v>
              </c:pt>
              <c:pt idx="730">
                <c:v>-7.8427313148048371E-3</c:v>
              </c:pt>
              <c:pt idx="731">
                <c:v>-7.2784658649773567E-3</c:v>
              </c:pt>
              <c:pt idx="732">
                <c:v>-7.2784658649773567E-3</c:v>
              </c:pt>
              <c:pt idx="733">
                <c:v>-6.7142004151498754E-3</c:v>
              </c:pt>
              <c:pt idx="734">
                <c:v>-6.7142004151498754E-3</c:v>
              </c:pt>
              <c:pt idx="735">
                <c:v>-6.1499349653223942E-3</c:v>
              </c:pt>
              <c:pt idx="736">
                <c:v>-6.1499349653223942E-3</c:v>
              </c:pt>
              <c:pt idx="737">
                <c:v>-6.0088686028655237E-3</c:v>
              </c:pt>
              <c:pt idx="738">
                <c:v>-6.0088686028655237E-3</c:v>
              </c:pt>
              <c:pt idx="741">
                <c:v>-6.0088686028655237E-3</c:v>
              </c:pt>
              <c:pt idx="742">
                <c:v>-6.0088686028655237E-3</c:v>
              </c:pt>
              <c:pt idx="743">
                <c:v>-6.0088686028655237E-3</c:v>
              </c:pt>
              <c:pt idx="744">
                <c:v>-5.4446031530380424E-3</c:v>
              </c:pt>
              <c:pt idx="745">
                <c:v>-5.4446031530380424E-3</c:v>
              </c:pt>
              <c:pt idx="746">
                <c:v>-4.880337703210562E-3</c:v>
              </c:pt>
              <c:pt idx="747">
                <c:v>-4.880337703210562E-3</c:v>
              </c:pt>
              <c:pt idx="748">
                <c:v>-4.3160722533830808E-3</c:v>
              </c:pt>
              <c:pt idx="749">
                <c:v>-4.3160722533830808E-3</c:v>
              </c:pt>
              <c:pt idx="750">
                <c:v>-3.7518068035556E-3</c:v>
              </c:pt>
              <c:pt idx="751">
                <c:v>-3.7518068035556E-3</c:v>
              </c:pt>
              <c:pt idx="752">
                <c:v>-3.1875413537281192E-3</c:v>
              </c:pt>
              <c:pt idx="753">
                <c:v>-3.1875413537281192E-3</c:v>
              </c:pt>
              <c:pt idx="754">
                <c:v>-2.6232759039006379E-3</c:v>
              </c:pt>
              <c:pt idx="755">
                <c:v>-2.6232759039006379E-3</c:v>
              </c:pt>
              <c:pt idx="756">
                <c:v>-2.48220954144377E-3</c:v>
              </c:pt>
              <c:pt idx="757">
                <c:v>-2.48220954144377E-3</c:v>
              </c:pt>
            </c:numLit>
          </c:xVal>
          <c:yVal>
            <c:numLit>
              <c:formatCode>General</c:formatCode>
              <c:ptCount val="759"/>
              <c:pt idx="0">
                <c:v>0</c:v>
              </c:pt>
              <c:pt idx="1">
                <c:v>0</c:v>
              </c:pt>
              <c:pt idx="2">
                <c:v>2.8355448672060125E-2</c:v>
              </c:pt>
              <c:pt idx="3">
                <c:v>2.8355448672060125E-2</c:v>
              </c:pt>
              <c:pt idx="4">
                <c:v>0</c:v>
              </c:pt>
              <c:pt idx="5">
                <c:v>0</c:v>
              </c:pt>
              <c:pt idx="6">
                <c:v>2.8355448672060125E-2</c:v>
              </c:pt>
              <c:pt idx="7">
                <c:v>2.8355448672060125E-2</c:v>
              </c:pt>
              <c:pt idx="8">
                <c:v>0</c:v>
              </c:pt>
              <c:pt idx="9">
                <c:v>0</c:v>
              </c:pt>
              <c:pt idx="10">
                <c:v>2.8355448672060125E-2</c:v>
              </c:pt>
              <c:pt idx="11">
                <c:v>2.8355448672060125E-2</c:v>
              </c:pt>
              <c:pt idx="12">
                <c:v>0</c:v>
              </c:pt>
              <c:pt idx="13">
                <c:v>0</c:v>
              </c:pt>
              <c:pt idx="14">
                <c:v>2.8355448672060125E-2</c:v>
              </c:pt>
              <c:pt idx="15">
                <c:v>2.8355448672060125E-2</c:v>
              </c:pt>
              <c:pt idx="16">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3">
                <c:v>0</c:v>
              </c:pt>
              <c:pt idx="134">
                <c:v>0</c:v>
              </c:pt>
              <c:pt idx="135">
                <c:v>2.8355448672060014E-2</c:v>
              </c:pt>
              <c:pt idx="136">
                <c:v>2.8355448672060014E-2</c:v>
              </c:pt>
              <c:pt idx="137">
                <c:v>0</c:v>
              </c:pt>
              <c:pt idx="138">
                <c:v>0</c:v>
              </c:pt>
              <c:pt idx="139">
                <c:v>2.8355448672060014E-2</c:v>
              </c:pt>
              <c:pt idx="140">
                <c:v>2.8355448672060014E-2</c:v>
              </c:pt>
              <c:pt idx="141">
                <c:v>0</c:v>
              </c:pt>
              <c:pt idx="142">
                <c:v>0</c:v>
              </c:pt>
              <c:pt idx="143">
                <c:v>2.8355448672060014E-2</c:v>
              </c:pt>
              <c:pt idx="144">
                <c:v>2.8355448672060014E-2</c:v>
              </c:pt>
              <c:pt idx="145">
                <c:v>0</c:v>
              </c:pt>
              <c:pt idx="146">
                <c:v>0</c:v>
              </c:pt>
              <c:pt idx="147">
                <c:v>2.8355448672060014E-2</c:v>
              </c:pt>
              <c:pt idx="148">
                <c:v>2.8355448672060014E-2</c:v>
              </c:pt>
              <c:pt idx="149">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71">
                <c:v>0</c:v>
              </c:pt>
              <c:pt idx="172">
                <c:v>0</c:v>
              </c:pt>
              <c:pt idx="173">
                <c:v>5.6710897344120249E-2</c:v>
              </c:pt>
              <c:pt idx="174">
                <c:v>5.6710897344120249E-2</c:v>
              </c:pt>
              <c:pt idx="175">
                <c:v>0</c:v>
              </c:pt>
              <c:pt idx="176">
                <c:v>0</c:v>
              </c:pt>
              <c:pt idx="177">
                <c:v>5.6710897344120249E-2</c:v>
              </c:pt>
              <c:pt idx="178">
                <c:v>5.6710897344120249E-2</c:v>
              </c:pt>
              <c:pt idx="179">
                <c:v>0</c:v>
              </c:pt>
              <c:pt idx="180">
                <c:v>0</c:v>
              </c:pt>
              <c:pt idx="181">
                <c:v>5.6710897344120249E-2</c:v>
              </c:pt>
              <c:pt idx="182">
                <c:v>5.6710897344120249E-2</c:v>
              </c:pt>
              <c:pt idx="183">
                <c:v>0</c:v>
              </c:pt>
              <c:pt idx="184">
                <c:v>0</c:v>
              </c:pt>
              <c:pt idx="185">
                <c:v>5.6710897344120249E-2</c:v>
              </c:pt>
              <c:pt idx="186">
                <c:v>5.6710897344120249E-2</c:v>
              </c:pt>
              <c:pt idx="187">
                <c:v>0</c:v>
              </c:pt>
              <c:pt idx="190">
                <c:v>0</c:v>
              </c:pt>
              <c:pt idx="191">
                <c:v>0</c:v>
              </c:pt>
              <c:pt idx="192">
                <c:v>0.34026538406472018</c:v>
              </c:pt>
              <c:pt idx="193">
                <c:v>0.34026538406472018</c:v>
              </c:pt>
              <c:pt idx="194">
                <c:v>0</c:v>
              </c:pt>
              <c:pt idx="195">
                <c:v>0</c:v>
              </c:pt>
              <c:pt idx="196">
                <c:v>0.34026538406472018</c:v>
              </c:pt>
              <c:pt idx="197">
                <c:v>0.34026538406472018</c:v>
              </c:pt>
              <c:pt idx="198">
                <c:v>0</c:v>
              </c:pt>
              <c:pt idx="199">
                <c:v>0</c:v>
              </c:pt>
              <c:pt idx="200">
                <c:v>0.34026538406472018</c:v>
              </c:pt>
              <c:pt idx="201">
                <c:v>0.34026538406472018</c:v>
              </c:pt>
              <c:pt idx="202">
                <c:v>0</c:v>
              </c:pt>
              <c:pt idx="203">
                <c:v>0</c:v>
              </c:pt>
              <c:pt idx="204">
                <c:v>0.34026538406472018</c:v>
              </c:pt>
              <c:pt idx="205">
                <c:v>0.34026538406472018</c:v>
              </c:pt>
              <c:pt idx="206">
                <c:v>0</c:v>
              </c:pt>
              <c:pt idx="209">
                <c:v>0</c:v>
              </c:pt>
              <c:pt idx="210">
                <c:v>0</c:v>
              </c:pt>
              <c:pt idx="211">
                <c:v>0.45368717875296022</c:v>
              </c:pt>
              <c:pt idx="212">
                <c:v>0.45368717875296022</c:v>
              </c:pt>
              <c:pt idx="213">
                <c:v>0</c:v>
              </c:pt>
              <c:pt idx="214">
                <c:v>0</c:v>
              </c:pt>
              <c:pt idx="215">
                <c:v>0.45368717875296022</c:v>
              </c:pt>
              <c:pt idx="216">
                <c:v>0.45368717875296022</c:v>
              </c:pt>
              <c:pt idx="217">
                <c:v>0</c:v>
              </c:pt>
              <c:pt idx="218">
                <c:v>0</c:v>
              </c:pt>
              <c:pt idx="219">
                <c:v>0.45368717875296022</c:v>
              </c:pt>
              <c:pt idx="220">
                <c:v>0.45368717875296022</c:v>
              </c:pt>
              <c:pt idx="221">
                <c:v>0</c:v>
              </c:pt>
              <c:pt idx="222">
                <c:v>0</c:v>
              </c:pt>
              <c:pt idx="223">
                <c:v>0.45368717875296022</c:v>
              </c:pt>
              <c:pt idx="224">
                <c:v>0.45368717875296022</c:v>
              </c:pt>
              <c:pt idx="225">
                <c:v>0</c:v>
              </c:pt>
              <c:pt idx="228">
                <c:v>0</c:v>
              </c:pt>
              <c:pt idx="229">
                <c:v>0</c:v>
              </c:pt>
              <c:pt idx="230">
                <c:v>0.39697628140884011</c:v>
              </c:pt>
              <c:pt idx="231">
                <c:v>0.39697628140884011</c:v>
              </c:pt>
              <c:pt idx="232">
                <c:v>0</c:v>
              </c:pt>
              <c:pt idx="233">
                <c:v>0</c:v>
              </c:pt>
              <c:pt idx="234">
                <c:v>0.39697628140884011</c:v>
              </c:pt>
              <c:pt idx="235">
                <c:v>0.39697628140884011</c:v>
              </c:pt>
              <c:pt idx="236">
                <c:v>0</c:v>
              </c:pt>
              <c:pt idx="237">
                <c:v>0</c:v>
              </c:pt>
              <c:pt idx="238">
                <c:v>0.39697628140884011</c:v>
              </c:pt>
              <c:pt idx="239">
                <c:v>0.39697628140884011</c:v>
              </c:pt>
              <c:pt idx="240">
                <c:v>0</c:v>
              </c:pt>
              <c:pt idx="241">
                <c:v>0</c:v>
              </c:pt>
              <c:pt idx="242">
                <c:v>0.39697628140884011</c:v>
              </c:pt>
              <c:pt idx="243">
                <c:v>0.39697628140884011</c:v>
              </c:pt>
              <c:pt idx="244">
                <c:v>0</c:v>
              </c:pt>
              <c:pt idx="247">
                <c:v>0</c:v>
              </c:pt>
              <c:pt idx="248">
                <c:v>0</c:v>
              </c:pt>
              <c:pt idx="249">
                <c:v>0.90737435750592033</c:v>
              </c:pt>
              <c:pt idx="250">
                <c:v>0.90737435750592033</c:v>
              </c:pt>
              <c:pt idx="251">
                <c:v>0</c:v>
              </c:pt>
              <c:pt idx="252">
                <c:v>0</c:v>
              </c:pt>
              <c:pt idx="253">
                <c:v>0.90737435750592033</c:v>
              </c:pt>
              <c:pt idx="254">
                <c:v>0.90737435750592033</c:v>
              </c:pt>
              <c:pt idx="255">
                <c:v>0</c:v>
              </c:pt>
              <c:pt idx="256">
                <c:v>0</c:v>
              </c:pt>
              <c:pt idx="257">
                <c:v>0.90737435750592033</c:v>
              </c:pt>
              <c:pt idx="258">
                <c:v>0.90737435750592033</c:v>
              </c:pt>
              <c:pt idx="259">
                <c:v>0</c:v>
              </c:pt>
              <c:pt idx="260">
                <c:v>0</c:v>
              </c:pt>
              <c:pt idx="261">
                <c:v>0.90737435750592033</c:v>
              </c:pt>
              <c:pt idx="262">
                <c:v>0.90737435750592033</c:v>
              </c:pt>
              <c:pt idx="263">
                <c:v>0</c:v>
              </c:pt>
              <c:pt idx="266">
                <c:v>0</c:v>
              </c:pt>
              <c:pt idx="267">
                <c:v>0</c:v>
              </c:pt>
              <c:pt idx="268">
                <c:v>1.2759951902427007</c:v>
              </c:pt>
              <c:pt idx="269">
                <c:v>1.2759951902427007</c:v>
              </c:pt>
              <c:pt idx="270">
                <c:v>0</c:v>
              </c:pt>
              <c:pt idx="271">
                <c:v>0</c:v>
              </c:pt>
              <c:pt idx="272">
                <c:v>1.2759951902427007</c:v>
              </c:pt>
              <c:pt idx="273">
                <c:v>1.2759951902427007</c:v>
              </c:pt>
              <c:pt idx="274">
                <c:v>0</c:v>
              </c:pt>
              <c:pt idx="275">
                <c:v>0</c:v>
              </c:pt>
              <c:pt idx="276">
                <c:v>1.2759951902427007</c:v>
              </c:pt>
              <c:pt idx="277">
                <c:v>1.2759951902427007</c:v>
              </c:pt>
              <c:pt idx="278">
                <c:v>0</c:v>
              </c:pt>
              <c:pt idx="279">
                <c:v>0</c:v>
              </c:pt>
              <c:pt idx="280">
                <c:v>1.2759951902427007</c:v>
              </c:pt>
              <c:pt idx="281">
                <c:v>1.2759951902427007</c:v>
              </c:pt>
              <c:pt idx="282">
                <c:v>0</c:v>
              </c:pt>
              <c:pt idx="285">
                <c:v>0</c:v>
              </c:pt>
              <c:pt idx="286">
                <c:v>0</c:v>
              </c:pt>
              <c:pt idx="287">
                <c:v>2.3535022397809811</c:v>
              </c:pt>
              <c:pt idx="288">
                <c:v>2.3535022397809811</c:v>
              </c:pt>
              <c:pt idx="289">
                <c:v>0</c:v>
              </c:pt>
              <c:pt idx="290">
                <c:v>0</c:v>
              </c:pt>
              <c:pt idx="291">
                <c:v>2.3535022397809811</c:v>
              </c:pt>
              <c:pt idx="292">
                <c:v>2.3535022397809811</c:v>
              </c:pt>
              <c:pt idx="293">
                <c:v>0</c:v>
              </c:pt>
              <c:pt idx="294">
                <c:v>0</c:v>
              </c:pt>
              <c:pt idx="295">
                <c:v>2.3535022397809811</c:v>
              </c:pt>
              <c:pt idx="296">
                <c:v>2.3535022397809811</c:v>
              </c:pt>
              <c:pt idx="297">
                <c:v>0</c:v>
              </c:pt>
              <c:pt idx="298">
                <c:v>0</c:v>
              </c:pt>
              <c:pt idx="299">
                <c:v>2.3535022397809811</c:v>
              </c:pt>
              <c:pt idx="300">
                <c:v>2.3535022397809811</c:v>
              </c:pt>
              <c:pt idx="301">
                <c:v>0</c:v>
              </c:pt>
              <c:pt idx="304">
                <c:v>0</c:v>
              </c:pt>
              <c:pt idx="305">
                <c:v>0</c:v>
              </c:pt>
              <c:pt idx="306">
                <c:v>3.0907439052545538</c:v>
              </c:pt>
              <c:pt idx="307">
                <c:v>3.0907439052545538</c:v>
              </c:pt>
              <c:pt idx="308">
                <c:v>0</c:v>
              </c:pt>
              <c:pt idx="309">
                <c:v>0</c:v>
              </c:pt>
              <c:pt idx="310">
                <c:v>3.0907439052545538</c:v>
              </c:pt>
              <c:pt idx="311">
                <c:v>3.0907439052545538</c:v>
              </c:pt>
              <c:pt idx="312">
                <c:v>0</c:v>
              </c:pt>
              <c:pt idx="313">
                <c:v>0</c:v>
              </c:pt>
              <c:pt idx="314">
                <c:v>3.0907439052545538</c:v>
              </c:pt>
              <c:pt idx="315">
                <c:v>3.0907439052545538</c:v>
              </c:pt>
              <c:pt idx="316">
                <c:v>0</c:v>
              </c:pt>
              <c:pt idx="317">
                <c:v>0</c:v>
              </c:pt>
              <c:pt idx="318">
                <c:v>3.0907439052545538</c:v>
              </c:pt>
              <c:pt idx="319">
                <c:v>3.0907439052545538</c:v>
              </c:pt>
              <c:pt idx="320">
                <c:v>0</c:v>
              </c:pt>
              <c:pt idx="323">
                <c:v>0</c:v>
              </c:pt>
              <c:pt idx="324">
                <c:v>0</c:v>
              </c:pt>
              <c:pt idx="325">
                <c:v>4.8204262742502024</c:v>
              </c:pt>
              <c:pt idx="326">
                <c:v>4.8204262742502024</c:v>
              </c:pt>
              <c:pt idx="327">
                <c:v>0</c:v>
              </c:pt>
              <c:pt idx="328">
                <c:v>0</c:v>
              </c:pt>
              <c:pt idx="329">
                <c:v>4.8204262742502024</c:v>
              </c:pt>
              <c:pt idx="330">
                <c:v>4.8204262742502024</c:v>
              </c:pt>
              <c:pt idx="331">
                <c:v>0</c:v>
              </c:pt>
              <c:pt idx="332">
                <c:v>0</c:v>
              </c:pt>
              <c:pt idx="333">
                <c:v>4.8204262742502024</c:v>
              </c:pt>
              <c:pt idx="334">
                <c:v>4.8204262742502024</c:v>
              </c:pt>
              <c:pt idx="335">
                <c:v>0</c:v>
              </c:pt>
              <c:pt idx="336">
                <c:v>0</c:v>
              </c:pt>
              <c:pt idx="337">
                <c:v>4.8204262742502024</c:v>
              </c:pt>
              <c:pt idx="338">
                <c:v>4.8204262742502024</c:v>
              </c:pt>
              <c:pt idx="339">
                <c:v>0</c:v>
              </c:pt>
              <c:pt idx="342">
                <c:v>0</c:v>
              </c:pt>
              <c:pt idx="343">
                <c:v>0</c:v>
              </c:pt>
              <c:pt idx="344">
                <c:v>6.6068195405899832</c:v>
              </c:pt>
              <c:pt idx="345">
                <c:v>6.6068195405899832</c:v>
              </c:pt>
              <c:pt idx="346">
                <c:v>0</c:v>
              </c:pt>
              <c:pt idx="347">
                <c:v>0</c:v>
              </c:pt>
              <c:pt idx="348">
                <c:v>6.6068195405899832</c:v>
              </c:pt>
              <c:pt idx="349">
                <c:v>6.6068195405899832</c:v>
              </c:pt>
              <c:pt idx="350">
                <c:v>0</c:v>
              </c:pt>
              <c:pt idx="351">
                <c:v>0</c:v>
              </c:pt>
              <c:pt idx="352">
                <c:v>6.6068195405899832</c:v>
              </c:pt>
              <c:pt idx="353">
                <c:v>6.6068195405899832</c:v>
              </c:pt>
              <c:pt idx="354">
                <c:v>0</c:v>
              </c:pt>
              <c:pt idx="355">
                <c:v>0</c:v>
              </c:pt>
              <c:pt idx="356">
                <c:v>6.6068195405899832</c:v>
              </c:pt>
              <c:pt idx="357">
                <c:v>6.6068195405899832</c:v>
              </c:pt>
              <c:pt idx="358">
                <c:v>0</c:v>
              </c:pt>
              <c:pt idx="361">
                <c:v>0</c:v>
              </c:pt>
              <c:pt idx="362">
                <c:v>0</c:v>
              </c:pt>
              <c:pt idx="363">
                <c:v>9.4990753051401047</c:v>
              </c:pt>
              <c:pt idx="364">
                <c:v>9.4990753051401047</c:v>
              </c:pt>
              <c:pt idx="365">
                <c:v>0</c:v>
              </c:pt>
              <c:pt idx="366">
                <c:v>0</c:v>
              </c:pt>
              <c:pt idx="367">
                <c:v>9.4990753051401047</c:v>
              </c:pt>
              <c:pt idx="368">
                <c:v>9.4990753051401047</c:v>
              </c:pt>
              <c:pt idx="369">
                <c:v>0</c:v>
              </c:pt>
              <c:pt idx="370">
                <c:v>0</c:v>
              </c:pt>
              <c:pt idx="371">
                <c:v>9.4990753051401047</c:v>
              </c:pt>
              <c:pt idx="372">
                <c:v>9.4990753051401047</c:v>
              </c:pt>
              <c:pt idx="373">
                <c:v>0</c:v>
              </c:pt>
              <c:pt idx="374">
                <c:v>0</c:v>
              </c:pt>
              <c:pt idx="375">
                <c:v>9.4990753051401047</c:v>
              </c:pt>
              <c:pt idx="376">
                <c:v>9.4990753051401047</c:v>
              </c:pt>
              <c:pt idx="377">
                <c:v>0</c:v>
              </c:pt>
              <c:pt idx="380">
                <c:v>0</c:v>
              </c:pt>
              <c:pt idx="381">
                <c:v>0</c:v>
              </c:pt>
              <c:pt idx="382">
                <c:v>11.994354788281386</c:v>
              </c:pt>
              <c:pt idx="383">
                <c:v>11.994354788281386</c:v>
              </c:pt>
              <c:pt idx="384">
                <c:v>0</c:v>
              </c:pt>
              <c:pt idx="385">
                <c:v>0</c:v>
              </c:pt>
              <c:pt idx="386">
                <c:v>11.994354788281386</c:v>
              </c:pt>
              <c:pt idx="387">
                <c:v>11.994354788281386</c:v>
              </c:pt>
              <c:pt idx="388">
                <c:v>0</c:v>
              </c:pt>
              <c:pt idx="389">
                <c:v>0</c:v>
              </c:pt>
              <c:pt idx="390">
                <c:v>11.994354788281386</c:v>
              </c:pt>
              <c:pt idx="391">
                <c:v>11.994354788281386</c:v>
              </c:pt>
              <c:pt idx="392">
                <c:v>0</c:v>
              </c:pt>
              <c:pt idx="393">
                <c:v>0</c:v>
              </c:pt>
              <c:pt idx="394">
                <c:v>11.994354788281386</c:v>
              </c:pt>
              <c:pt idx="395">
                <c:v>11.994354788281386</c:v>
              </c:pt>
              <c:pt idx="396">
                <c:v>0</c:v>
              </c:pt>
              <c:pt idx="399">
                <c:v>0</c:v>
              </c:pt>
              <c:pt idx="400">
                <c:v>0</c:v>
              </c:pt>
              <c:pt idx="401">
                <c:v>14.659766963455025</c:v>
              </c:pt>
              <c:pt idx="402">
                <c:v>14.659766963455025</c:v>
              </c:pt>
              <c:pt idx="403">
                <c:v>0</c:v>
              </c:pt>
              <c:pt idx="404">
                <c:v>0</c:v>
              </c:pt>
              <c:pt idx="405">
                <c:v>14.659766963455025</c:v>
              </c:pt>
              <c:pt idx="406">
                <c:v>14.659766963455025</c:v>
              </c:pt>
              <c:pt idx="407">
                <c:v>0</c:v>
              </c:pt>
              <c:pt idx="408">
                <c:v>0</c:v>
              </c:pt>
              <c:pt idx="409">
                <c:v>14.659766963455025</c:v>
              </c:pt>
              <c:pt idx="410">
                <c:v>14.659766963455025</c:v>
              </c:pt>
              <c:pt idx="411">
                <c:v>0</c:v>
              </c:pt>
              <c:pt idx="412">
                <c:v>0</c:v>
              </c:pt>
              <c:pt idx="413">
                <c:v>14.659766963455025</c:v>
              </c:pt>
              <c:pt idx="414">
                <c:v>14.659766963455025</c:v>
              </c:pt>
              <c:pt idx="415">
                <c:v>0</c:v>
              </c:pt>
              <c:pt idx="418">
                <c:v>0</c:v>
              </c:pt>
              <c:pt idx="419">
                <c:v>0</c:v>
              </c:pt>
              <c:pt idx="420">
                <c:v>17.722155420037534</c:v>
              </c:pt>
              <c:pt idx="421">
                <c:v>17.722155420037534</c:v>
              </c:pt>
              <c:pt idx="422">
                <c:v>0</c:v>
              </c:pt>
              <c:pt idx="423">
                <c:v>0</c:v>
              </c:pt>
              <c:pt idx="424">
                <c:v>17.722155420037534</c:v>
              </c:pt>
              <c:pt idx="425">
                <c:v>17.722155420037534</c:v>
              </c:pt>
              <c:pt idx="426">
                <c:v>0</c:v>
              </c:pt>
              <c:pt idx="427">
                <c:v>0</c:v>
              </c:pt>
              <c:pt idx="428">
                <c:v>17.722155420037534</c:v>
              </c:pt>
              <c:pt idx="429">
                <c:v>17.722155420037534</c:v>
              </c:pt>
              <c:pt idx="430">
                <c:v>0</c:v>
              </c:pt>
              <c:pt idx="431">
                <c:v>0</c:v>
              </c:pt>
              <c:pt idx="432">
                <c:v>17.722155420037534</c:v>
              </c:pt>
              <c:pt idx="433">
                <c:v>17.722155420037534</c:v>
              </c:pt>
              <c:pt idx="434">
                <c:v>0</c:v>
              </c:pt>
              <c:pt idx="437">
                <c:v>0</c:v>
              </c:pt>
              <c:pt idx="438">
                <c:v>0</c:v>
              </c:pt>
              <c:pt idx="439">
                <c:v>20.075657659818535</c:v>
              </c:pt>
              <c:pt idx="440">
                <c:v>20.075657659818535</c:v>
              </c:pt>
              <c:pt idx="441">
                <c:v>0</c:v>
              </c:pt>
              <c:pt idx="442">
                <c:v>0</c:v>
              </c:pt>
              <c:pt idx="443">
                <c:v>20.075657659818535</c:v>
              </c:pt>
              <c:pt idx="444">
                <c:v>20.075657659818535</c:v>
              </c:pt>
              <c:pt idx="445">
                <c:v>0</c:v>
              </c:pt>
              <c:pt idx="446">
                <c:v>0</c:v>
              </c:pt>
              <c:pt idx="447">
                <c:v>20.075657659818535</c:v>
              </c:pt>
              <c:pt idx="448">
                <c:v>20.075657659818535</c:v>
              </c:pt>
              <c:pt idx="449">
                <c:v>0</c:v>
              </c:pt>
              <c:pt idx="450">
                <c:v>0</c:v>
              </c:pt>
              <c:pt idx="451">
                <c:v>20.075657659818535</c:v>
              </c:pt>
              <c:pt idx="452">
                <c:v>20.075657659818535</c:v>
              </c:pt>
              <c:pt idx="453">
                <c:v>0</c:v>
              </c:pt>
              <c:pt idx="456">
                <c:v>0</c:v>
              </c:pt>
              <c:pt idx="457">
                <c:v>0</c:v>
              </c:pt>
              <c:pt idx="458">
                <c:v>24.584173998676032</c:v>
              </c:pt>
              <c:pt idx="459">
                <c:v>24.584173998676032</c:v>
              </c:pt>
              <c:pt idx="460">
                <c:v>0</c:v>
              </c:pt>
              <c:pt idx="461">
                <c:v>0</c:v>
              </c:pt>
              <c:pt idx="462">
                <c:v>24.584173998676032</c:v>
              </c:pt>
              <c:pt idx="463">
                <c:v>24.584173998676032</c:v>
              </c:pt>
              <c:pt idx="464">
                <c:v>0</c:v>
              </c:pt>
              <c:pt idx="465">
                <c:v>0</c:v>
              </c:pt>
              <c:pt idx="466">
                <c:v>24.584173998676032</c:v>
              </c:pt>
              <c:pt idx="467">
                <c:v>24.584173998676032</c:v>
              </c:pt>
              <c:pt idx="468">
                <c:v>0</c:v>
              </c:pt>
              <c:pt idx="469">
                <c:v>0</c:v>
              </c:pt>
              <c:pt idx="470">
                <c:v>24.584173998676032</c:v>
              </c:pt>
              <c:pt idx="471">
                <c:v>24.584173998676032</c:v>
              </c:pt>
              <c:pt idx="472">
                <c:v>0</c:v>
              </c:pt>
              <c:pt idx="475">
                <c:v>0</c:v>
              </c:pt>
              <c:pt idx="476">
                <c:v>0</c:v>
              </c:pt>
              <c:pt idx="477">
                <c:v>23.563377846481856</c:v>
              </c:pt>
              <c:pt idx="478">
                <c:v>23.563377846481856</c:v>
              </c:pt>
              <c:pt idx="479">
                <c:v>0</c:v>
              </c:pt>
              <c:pt idx="480">
                <c:v>0</c:v>
              </c:pt>
              <c:pt idx="481">
                <c:v>23.563377846481856</c:v>
              </c:pt>
              <c:pt idx="482">
                <c:v>23.563377846481856</c:v>
              </c:pt>
              <c:pt idx="483">
                <c:v>0</c:v>
              </c:pt>
              <c:pt idx="484">
                <c:v>0</c:v>
              </c:pt>
              <c:pt idx="485">
                <c:v>23.563377846481856</c:v>
              </c:pt>
              <c:pt idx="486">
                <c:v>23.563377846481856</c:v>
              </c:pt>
              <c:pt idx="487">
                <c:v>0</c:v>
              </c:pt>
              <c:pt idx="488">
                <c:v>0</c:v>
              </c:pt>
              <c:pt idx="489">
                <c:v>23.563377846481856</c:v>
              </c:pt>
              <c:pt idx="490">
                <c:v>23.563377846481856</c:v>
              </c:pt>
              <c:pt idx="491">
                <c:v>0</c:v>
              </c:pt>
              <c:pt idx="494">
                <c:v>0</c:v>
              </c:pt>
              <c:pt idx="495">
                <c:v>0</c:v>
              </c:pt>
              <c:pt idx="496">
                <c:v>26.14372367563935</c:v>
              </c:pt>
              <c:pt idx="497">
                <c:v>26.14372367563935</c:v>
              </c:pt>
              <c:pt idx="498">
                <c:v>0</c:v>
              </c:pt>
              <c:pt idx="499">
                <c:v>0</c:v>
              </c:pt>
              <c:pt idx="500">
                <c:v>26.14372367563935</c:v>
              </c:pt>
              <c:pt idx="501">
                <c:v>26.14372367563935</c:v>
              </c:pt>
              <c:pt idx="502">
                <c:v>0</c:v>
              </c:pt>
              <c:pt idx="503">
                <c:v>0</c:v>
              </c:pt>
              <c:pt idx="504">
                <c:v>26.14372367563935</c:v>
              </c:pt>
              <c:pt idx="505">
                <c:v>26.14372367563935</c:v>
              </c:pt>
              <c:pt idx="506">
                <c:v>0</c:v>
              </c:pt>
              <c:pt idx="507">
                <c:v>0</c:v>
              </c:pt>
              <c:pt idx="508">
                <c:v>26.14372367563935</c:v>
              </c:pt>
              <c:pt idx="509">
                <c:v>26.14372367563935</c:v>
              </c:pt>
              <c:pt idx="510">
                <c:v>0</c:v>
              </c:pt>
              <c:pt idx="513">
                <c:v>0</c:v>
              </c:pt>
              <c:pt idx="514">
                <c:v>0</c:v>
              </c:pt>
              <c:pt idx="515">
                <c:v>24.555818550004023</c:v>
              </c:pt>
              <c:pt idx="516">
                <c:v>24.555818550004023</c:v>
              </c:pt>
              <c:pt idx="517">
                <c:v>0</c:v>
              </c:pt>
              <c:pt idx="518">
                <c:v>0</c:v>
              </c:pt>
              <c:pt idx="519">
                <c:v>24.555818550004023</c:v>
              </c:pt>
              <c:pt idx="520">
                <c:v>24.555818550004023</c:v>
              </c:pt>
              <c:pt idx="521">
                <c:v>0</c:v>
              </c:pt>
              <c:pt idx="522">
                <c:v>0</c:v>
              </c:pt>
              <c:pt idx="523">
                <c:v>24.555818550004023</c:v>
              </c:pt>
              <c:pt idx="524">
                <c:v>24.555818550004023</c:v>
              </c:pt>
              <c:pt idx="525">
                <c:v>0</c:v>
              </c:pt>
              <c:pt idx="526">
                <c:v>0</c:v>
              </c:pt>
              <c:pt idx="527">
                <c:v>24.555818550004023</c:v>
              </c:pt>
              <c:pt idx="528">
                <c:v>24.555818550004023</c:v>
              </c:pt>
              <c:pt idx="529">
                <c:v>0</c:v>
              </c:pt>
              <c:pt idx="532">
                <c:v>0</c:v>
              </c:pt>
              <c:pt idx="533">
                <c:v>0</c:v>
              </c:pt>
              <c:pt idx="534">
                <c:v>22.826136181008316</c:v>
              </c:pt>
              <c:pt idx="535">
                <c:v>22.826136181008316</c:v>
              </c:pt>
              <c:pt idx="536">
                <c:v>0</c:v>
              </c:pt>
              <c:pt idx="537">
                <c:v>0</c:v>
              </c:pt>
              <c:pt idx="538">
                <c:v>22.826136181008316</c:v>
              </c:pt>
              <c:pt idx="539">
                <c:v>22.826136181008316</c:v>
              </c:pt>
              <c:pt idx="540">
                <c:v>0</c:v>
              </c:pt>
              <c:pt idx="541">
                <c:v>0</c:v>
              </c:pt>
              <c:pt idx="542">
                <c:v>22.826136181008316</c:v>
              </c:pt>
              <c:pt idx="543">
                <c:v>22.826136181008316</c:v>
              </c:pt>
              <c:pt idx="544">
                <c:v>0</c:v>
              </c:pt>
              <c:pt idx="545">
                <c:v>0</c:v>
              </c:pt>
              <c:pt idx="546">
                <c:v>22.826136181008316</c:v>
              </c:pt>
              <c:pt idx="547">
                <c:v>22.826136181008316</c:v>
              </c:pt>
              <c:pt idx="548">
                <c:v>0</c:v>
              </c:pt>
              <c:pt idx="551">
                <c:v>0</c:v>
              </c:pt>
              <c:pt idx="552">
                <c:v>0</c:v>
              </c:pt>
              <c:pt idx="553">
                <c:v>18.771307020903709</c:v>
              </c:pt>
              <c:pt idx="554">
                <c:v>18.771307020903709</c:v>
              </c:pt>
              <c:pt idx="555">
                <c:v>0</c:v>
              </c:pt>
              <c:pt idx="556">
                <c:v>0</c:v>
              </c:pt>
              <c:pt idx="557">
                <c:v>18.771307020903709</c:v>
              </c:pt>
              <c:pt idx="558">
                <c:v>18.771307020903709</c:v>
              </c:pt>
              <c:pt idx="559">
                <c:v>0</c:v>
              </c:pt>
              <c:pt idx="560">
                <c:v>0</c:v>
              </c:pt>
              <c:pt idx="561">
                <c:v>18.771307020903709</c:v>
              </c:pt>
              <c:pt idx="562">
                <c:v>18.771307020903709</c:v>
              </c:pt>
              <c:pt idx="563">
                <c:v>0</c:v>
              </c:pt>
              <c:pt idx="564">
                <c:v>0</c:v>
              </c:pt>
              <c:pt idx="565">
                <c:v>18.771307020903709</c:v>
              </c:pt>
              <c:pt idx="566">
                <c:v>18.771307020903709</c:v>
              </c:pt>
              <c:pt idx="567">
                <c:v>0</c:v>
              </c:pt>
              <c:pt idx="570">
                <c:v>0</c:v>
              </c:pt>
              <c:pt idx="571">
                <c:v>0</c:v>
              </c:pt>
              <c:pt idx="572">
                <c:v>15.907406705025709</c:v>
              </c:pt>
              <c:pt idx="573">
                <c:v>15.907406705025709</c:v>
              </c:pt>
              <c:pt idx="574">
                <c:v>0</c:v>
              </c:pt>
              <c:pt idx="575">
                <c:v>0</c:v>
              </c:pt>
              <c:pt idx="576">
                <c:v>15.907406705025709</c:v>
              </c:pt>
              <c:pt idx="577">
                <c:v>15.907406705025709</c:v>
              </c:pt>
              <c:pt idx="578">
                <c:v>0</c:v>
              </c:pt>
              <c:pt idx="579">
                <c:v>0</c:v>
              </c:pt>
              <c:pt idx="580">
                <c:v>15.907406705025709</c:v>
              </c:pt>
              <c:pt idx="581">
                <c:v>15.907406705025709</c:v>
              </c:pt>
              <c:pt idx="582">
                <c:v>0</c:v>
              </c:pt>
              <c:pt idx="583">
                <c:v>0</c:v>
              </c:pt>
              <c:pt idx="584">
                <c:v>15.907406705025709</c:v>
              </c:pt>
              <c:pt idx="585">
                <c:v>15.907406705025709</c:v>
              </c:pt>
              <c:pt idx="586">
                <c:v>0</c:v>
              </c:pt>
              <c:pt idx="589">
                <c:v>0</c:v>
              </c:pt>
              <c:pt idx="590">
                <c:v>0</c:v>
              </c:pt>
              <c:pt idx="591">
                <c:v>12.221198377657874</c:v>
              </c:pt>
              <c:pt idx="592">
                <c:v>12.221198377657874</c:v>
              </c:pt>
              <c:pt idx="593">
                <c:v>0</c:v>
              </c:pt>
              <c:pt idx="594">
                <c:v>0</c:v>
              </c:pt>
              <c:pt idx="595">
                <c:v>12.221198377657874</c:v>
              </c:pt>
              <c:pt idx="596">
                <c:v>12.221198377657874</c:v>
              </c:pt>
              <c:pt idx="597">
                <c:v>0</c:v>
              </c:pt>
              <c:pt idx="598">
                <c:v>0</c:v>
              </c:pt>
              <c:pt idx="599">
                <c:v>12.221198377657874</c:v>
              </c:pt>
              <c:pt idx="600">
                <c:v>12.221198377657874</c:v>
              </c:pt>
              <c:pt idx="601">
                <c:v>0</c:v>
              </c:pt>
              <c:pt idx="602">
                <c:v>0</c:v>
              </c:pt>
              <c:pt idx="603">
                <c:v>12.221198377657874</c:v>
              </c:pt>
              <c:pt idx="604">
                <c:v>12.221198377657874</c:v>
              </c:pt>
              <c:pt idx="605">
                <c:v>0</c:v>
              </c:pt>
              <c:pt idx="608">
                <c:v>0</c:v>
              </c:pt>
              <c:pt idx="609">
                <c:v>0</c:v>
              </c:pt>
              <c:pt idx="610">
                <c:v>9.2155208184195061</c:v>
              </c:pt>
              <c:pt idx="611">
                <c:v>9.2155208184195061</c:v>
              </c:pt>
              <c:pt idx="612">
                <c:v>0</c:v>
              </c:pt>
              <c:pt idx="613">
                <c:v>0</c:v>
              </c:pt>
              <c:pt idx="614">
                <c:v>9.2155208184195061</c:v>
              </c:pt>
              <c:pt idx="615">
                <c:v>9.2155208184195061</c:v>
              </c:pt>
              <c:pt idx="616">
                <c:v>0</c:v>
              </c:pt>
              <c:pt idx="617">
                <c:v>0</c:v>
              </c:pt>
              <c:pt idx="618">
                <c:v>9.2155208184195061</c:v>
              </c:pt>
              <c:pt idx="619">
                <c:v>9.2155208184195061</c:v>
              </c:pt>
              <c:pt idx="620">
                <c:v>0</c:v>
              </c:pt>
              <c:pt idx="621">
                <c:v>0</c:v>
              </c:pt>
              <c:pt idx="622">
                <c:v>9.2155208184195061</c:v>
              </c:pt>
              <c:pt idx="623">
                <c:v>9.2155208184195061</c:v>
              </c:pt>
              <c:pt idx="624">
                <c:v>0</c:v>
              </c:pt>
              <c:pt idx="627">
                <c:v>0</c:v>
              </c:pt>
              <c:pt idx="628">
                <c:v>0</c:v>
              </c:pt>
              <c:pt idx="629">
                <c:v>4.9622035176104911</c:v>
              </c:pt>
              <c:pt idx="630">
                <c:v>4.9622035176104911</c:v>
              </c:pt>
              <c:pt idx="631">
                <c:v>0</c:v>
              </c:pt>
              <c:pt idx="632">
                <c:v>0</c:v>
              </c:pt>
              <c:pt idx="633">
                <c:v>4.9622035176104911</c:v>
              </c:pt>
              <c:pt idx="634">
                <c:v>4.9622035176104911</c:v>
              </c:pt>
              <c:pt idx="635">
                <c:v>0</c:v>
              </c:pt>
              <c:pt idx="636">
                <c:v>0</c:v>
              </c:pt>
              <c:pt idx="637">
                <c:v>4.9622035176104911</c:v>
              </c:pt>
              <c:pt idx="638">
                <c:v>4.9622035176104911</c:v>
              </c:pt>
              <c:pt idx="639">
                <c:v>0</c:v>
              </c:pt>
              <c:pt idx="640">
                <c:v>0</c:v>
              </c:pt>
              <c:pt idx="641">
                <c:v>4.9622035176104911</c:v>
              </c:pt>
              <c:pt idx="642">
                <c:v>4.9622035176104911</c:v>
              </c:pt>
              <c:pt idx="643">
                <c:v>0</c:v>
              </c:pt>
              <c:pt idx="646">
                <c:v>0</c:v>
              </c:pt>
              <c:pt idx="647">
                <c:v>0</c:v>
              </c:pt>
              <c:pt idx="648">
                <c:v>3.7429192247119225</c:v>
              </c:pt>
              <c:pt idx="649">
                <c:v>3.7429192247119225</c:v>
              </c:pt>
              <c:pt idx="650">
                <c:v>0</c:v>
              </c:pt>
              <c:pt idx="651">
                <c:v>0</c:v>
              </c:pt>
              <c:pt idx="652">
                <c:v>3.7429192247119225</c:v>
              </c:pt>
              <c:pt idx="653">
                <c:v>3.7429192247119225</c:v>
              </c:pt>
              <c:pt idx="654">
                <c:v>0</c:v>
              </c:pt>
              <c:pt idx="655">
                <c:v>0</c:v>
              </c:pt>
              <c:pt idx="656">
                <c:v>3.7429192247119225</c:v>
              </c:pt>
              <c:pt idx="657">
                <c:v>3.7429192247119225</c:v>
              </c:pt>
              <c:pt idx="658">
                <c:v>0</c:v>
              </c:pt>
              <c:pt idx="659">
                <c:v>0</c:v>
              </c:pt>
              <c:pt idx="660">
                <c:v>3.7429192247119225</c:v>
              </c:pt>
              <c:pt idx="661">
                <c:v>3.7429192247119225</c:v>
              </c:pt>
              <c:pt idx="662">
                <c:v>0</c:v>
              </c:pt>
              <c:pt idx="665">
                <c:v>0</c:v>
              </c:pt>
              <c:pt idx="666">
                <c:v>0</c:v>
              </c:pt>
              <c:pt idx="667">
                <c:v>1.6729714716515454</c:v>
              </c:pt>
              <c:pt idx="668">
                <c:v>1.6729714716515454</c:v>
              </c:pt>
              <c:pt idx="669">
                <c:v>0</c:v>
              </c:pt>
              <c:pt idx="670">
                <c:v>0</c:v>
              </c:pt>
              <c:pt idx="671">
                <c:v>1.6729714716515454</c:v>
              </c:pt>
              <c:pt idx="672">
                <c:v>1.6729714716515454</c:v>
              </c:pt>
              <c:pt idx="673">
                <c:v>0</c:v>
              </c:pt>
              <c:pt idx="674">
                <c:v>0</c:v>
              </c:pt>
              <c:pt idx="675">
                <c:v>1.6729714716515454</c:v>
              </c:pt>
              <c:pt idx="676">
                <c:v>1.6729714716515454</c:v>
              </c:pt>
              <c:pt idx="677">
                <c:v>0</c:v>
              </c:pt>
              <c:pt idx="678">
                <c:v>0</c:v>
              </c:pt>
              <c:pt idx="679">
                <c:v>1.6729714716515454</c:v>
              </c:pt>
              <c:pt idx="680">
                <c:v>1.6729714716515454</c:v>
              </c:pt>
              <c:pt idx="681">
                <c:v>0</c:v>
              </c:pt>
              <c:pt idx="684">
                <c:v>0</c:v>
              </c:pt>
              <c:pt idx="685">
                <c:v>0</c:v>
              </c:pt>
              <c:pt idx="686">
                <c:v>0.73724166547357428</c:v>
              </c:pt>
              <c:pt idx="687">
                <c:v>0.73724166547357428</c:v>
              </c:pt>
              <c:pt idx="688">
                <c:v>0</c:v>
              </c:pt>
              <c:pt idx="689">
                <c:v>0</c:v>
              </c:pt>
              <c:pt idx="690">
                <c:v>0.73724166547357428</c:v>
              </c:pt>
              <c:pt idx="691">
                <c:v>0.73724166547357428</c:v>
              </c:pt>
              <c:pt idx="692">
                <c:v>0</c:v>
              </c:pt>
              <c:pt idx="693">
                <c:v>0</c:v>
              </c:pt>
              <c:pt idx="694">
                <c:v>0.73724166547357428</c:v>
              </c:pt>
              <c:pt idx="695">
                <c:v>0.73724166547357428</c:v>
              </c:pt>
              <c:pt idx="696">
                <c:v>0</c:v>
              </c:pt>
              <c:pt idx="697">
                <c:v>0</c:v>
              </c:pt>
              <c:pt idx="698">
                <c:v>0.73724166547357428</c:v>
              </c:pt>
              <c:pt idx="699">
                <c:v>0.73724166547357428</c:v>
              </c:pt>
              <c:pt idx="700">
                <c:v>0</c:v>
              </c:pt>
              <c:pt idx="703">
                <c:v>0</c:v>
              </c:pt>
              <c:pt idx="704">
                <c:v>0</c:v>
              </c:pt>
              <c:pt idx="705">
                <c:v>0.19848814070442991</c:v>
              </c:pt>
              <c:pt idx="706">
                <c:v>0.19848814070442991</c:v>
              </c:pt>
              <c:pt idx="707">
                <c:v>0</c:v>
              </c:pt>
              <c:pt idx="708">
                <c:v>0</c:v>
              </c:pt>
              <c:pt idx="709">
                <c:v>0.19848814070442991</c:v>
              </c:pt>
              <c:pt idx="710">
                <c:v>0.19848814070442991</c:v>
              </c:pt>
              <c:pt idx="711">
                <c:v>0</c:v>
              </c:pt>
              <c:pt idx="712">
                <c:v>0</c:v>
              </c:pt>
              <c:pt idx="713">
                <c:v>0.19848814070442991</c:v>
              </c:pt>
              <c:pt idx="714">
                <c:v>0.19848814070442991</c:v>
              </c:pt>
              <c:pt idx="715">
                <c:v>0</c:v>
              </c:pt>
              <c:pt idx="716">
                <c:v>0</c:v>
              </c:pt>
              <c:pt idx="717">
                <c:v>0.19848814070442991</c:v>
              </c:pt>
              <c:pt idx="718">
                <c:v>0.19848814070442991</c:v>
              </c:pt>
              <c:pt idx="719">
                <c:v>0</c:v>
              </c:pt>
              <c:pt idx="722">
                <c:v>0</c:v>
              </c:pt>
              <c:pt idx="723">
                <c:v>0</c:v>
              </c:pt>
              <c:pt idx="724">
                <c:v>5.671089734411381E-2</c:v>
              </c:pt>
              <c:pt idx="725">
                <c:v>5.671089734411381E-2</c:v>
              </c:pt>
              <c:pt idx="726">
                <c:v>0</c:v>
              </c:pt>
              <c:pt idx="727">
                <c:v>0</c:v>
              </c:pt>
              <c:pt idx="728">
                <c:v>5.671089734411381E-2</c:v>
              </c:pt>
              <c:pt idx="729">
                <c:v>5.671089734411381E-2</c:v>
              </c:pt>
              <c:pt idx="730">
                <c:v>0</c:v>
              </c:pt>
              <c:pt idx="731">
                <c:v>0</c:v>
              </c:pt>
              <c:pt idx="732">
                <c:v>5.671089734411381E-2</c:v>
              </c:pt>
              <c:pt idx="733">
                <c:v>5.671089734411381E-2</c:v>
              </c:pt>
              <c:pt idx="734">
                <c:v>0</c:v>
              </c:pt>
              <c:pt idx="735">
                <c:v>0</c:v>
              </c:pt>
              <c:pt idx="736">
                <c:v>5.671089734411381E-2</c:v>
              </c:pt>
              <c:pt idx="737">
                <c:v>5.671089734411381E-2</c:v>
              </c:pt>
              <c:pt idx="738">
                <c:v>0</c:v>
              </c:pt>
              <c:pt idx="741">
                <c:v>0</c:v>
              </c:pt>
              <c:pt idx="742">
                <c:v>0</c:v>
              </c:pt>
              <c:pt idx="743">
                <c:v>8.5066346016170774E-2</c:v>
              </c:pt>
              <c:pt idx="744">
                <c:v>8.5066346016170774E-2</c:v>
              </c:pt>
              <c:pt idx="745">
                <c:v>0</c:v>
              </c:pt>
              <c:pt idx="746">
                <c:v>0</c:v>
              </c:pt>
              <c:pt idx="747">
                <c:v>8.5066346016170774E-2</c:v>
              </c:pt>
              <c:pt idx="748">
                <c:v>8.5066346016170774E-2</c:v>
              </c:pt>
              <c:pt idx="749">
                <c:v>0</c:v>
              </c:pt>
              <c:pt idx="750">
                <c:v>0</c:v>
              </c:pt>
              <c:pt idx="751">
                <c:v>8.5066346016170774E-2</c:v>
              </c:pt>
              <c:pt idx="752">
                <c:v>8.5066346016170774E-2</c:v>
              </c:pt>
              <c:pt idx="753">
                <c:v>0</c:v>
              </c:pt>
              <c:pt idx="754">
                <c:v>0</c:v>
              </c:pt>
              <c:pt idx="755">
                <c:v>8.5066346016170774E-2</c:v>
              </c:pt>
              <c:pt idx="756">
                <c:v>8.5066346016170774E-2</c:v>
              </c:pt>
              <c:pt idx="757">
                <c:v>0</c:v>
              </c:pt>
            </c:numLit>
          </c:yVal>
          <c:smooth val="0"/>
          <c:extLst>
            <c:ext xmlns:c16="http://schemas.microsoft.com/office/drawing/2014/chart" uri="{C3380CC4-5D6E-409C-BE32-E72D297353CC}">
              <c16:uniqueId val="{00000000-B50E-42D8-B16A-774075B1CB32}"/>
            </c:ext>
          </c:extLst>
        </c:ser>
        <c:ser>
          <c:idx val="1"/>
          <c:order val="1"/>
          <c:tx>
            <c:v>Outline</c:v>
          </c:tx>
          <c:spPr>
            <a:ln w="38100" cap="rnd" cmpd="sng" algn="ctr">
              <a:solidFill>
                <a:srgbClr val="000000">
                  <a:alpha val="20000"/>
                </a:srgbClr>
              </a:solidFill>
              <a:prstDash val="solid"/>
              <a:round/>
              <a:headEnd type="none" w="med" len="med"/>
              <a:tailEnd type="none" w="med" len="med"/>
            </a:ln>
          </c:spPr>
          <c:marker>
            <c:symbol val="none"/>
          </c:marker>
          <c:xVal>
            <c:numLit>
              <c:formatCode>General</c:formatCode>
              <c:ptCount val="125"/>
              <c:pt idx="0">
                <c:v>-0.143548571998314</c:v>
              </c:pt>
              <c:pt idx="1">
                <c:v>-0.143548571998314</c:v>
              </c:pt>
              <c:pt idx="2">
                <c:v>-0.143548571998314</c:v>
              </c:pt>
              <c:pt idx="3">
                <c:v>-0.14002191293689226</c:v>
              </c:pt>
              <c:pt idx="4">
                <c:v>-0.14002191293689226</c:v>
              </c:pt>
              <c:pt idx="5">
                <c:v>-0.14002191293689226</c:v>
              </c:pt>
              <c:pt idx="6">
                <c:v>-0.13649525387547048</c:v>
              </c:pt>
              <c:pt idx="7">
                <c:v>-0.13649525387547048</c:v>
              </c:pt>
              <c:pt idx="8">
                <c:v>-0.13649525387547048</c:v>
              </c:pt>
              <c:pt idx="9">
                <c:v>-0.13296859481404874</c:v>
              </c:pt>
              <c:pt idx="10">
                <c:v>-0.13296859481404874</c:v>
              </c:pt>
              <c:pt idx="11">
                <c:v>-0.13296859481404874</c:v>
              </c:pt>
              <c:pt idx="12">
                <c:v>-0.12944193575262697</c:v>
              </c:pt>
              <c:pt idx="13">
                <c:v>-0.12944193575262697</c:v>
              </c:pt>
              <c:pt idx="14">
                <c:v>-0.12944193575262697</c:v>
              </c:pt>
              <c:pt idx="15">
                <c:v>-0.12591527669120522</c:v>
              </c:pt>
              <c:pt idx="16">
                <c:v>-0.12591527669120522</c:v>
              </c:pt>
              <c:pt idx="17">
                <c:v>-0.12591527669120522</c:v>
              </c:pt>
              <c:pt idx="18">
                <c:v>-0.12238861762978347</c:v>
              </c:pt>
              <c:pt idx="19">
                <c:v>-0.12238861762978347</c:v>
              </c:pt>
              <c:pt idx="20">
                <c:v>-0.12238861762978347</c:v>
              </c:pt>
              <c:pt idx="21">
                <c:v>-0.11886195856836171</c:v>
              </c:pt>
              <c:pt idx="22">
                <c:v>-0.11886195856836171</c:v>
              </c:pt>
              <c:pt idx="23">
                <c:v>-0.11886195856836171</c:v>
              </c:pt>
              <c:pt idx="24">
                <c:v>-0.11533529950693995</c:v>
              </c:pt>
              <c:pt idx="25">
                <c:v>-0.11533529950693995</c:v>
              </c:pt>
              <c:pt idx="26">
                <c:v>-0.11533529950693995</c:v>
              </c:pt>
              <c:pt idx="27">
                <c:v>-0.11180864044551819</c:v>
              </c:pt>
              <c:pt idx="28">
                <c:v>-0.11180864044551819</c:v>
              </c:pt>
              <c:pt idx="29">
                <c:v>-0.11180864044551819</c:v>
              </c:pt>
              <c:pt idx="30">
                <c:v>-0.10828198138409645</c:v>
              </c:pt>
              <c:pt idx="31">
                <c:v>-0.10828198138409645</c:v>
              </c:pt>
              <c:pt idx="32">
                <c:v>-0.10828198138409645</c:v>
              </c:pt>
              <c:pt idx="33">
                <c:v>-0.10475532232267469</c:v>
              </c:pt>
              <c:pt idx="34">
                <c:v>-0.10475532232267469</c:v>
              </c:pt>
              <c:pt idx="35">
                <c:v>-0.10475532232267469</c:v>
              </c:pt>
              <c:pt idx="36">
                <c:v>-0.10122866326125293</c:v>
              </c:pt>
              <c:pt idx="37">
                <c:v>-0.10122866326125293</c:v>
              </c:pt>
              <c:pt idx="38">
                <c:v>-0.10122866326125293</c:v>
              </c:pt>
              <c:pt idx="39">
                <c:v>-9.7702004199831174E-2</c:v>
              </c:pt>
              <c:pt idx="40">
                <c:v>-9.7702004199831174E-2</c:v>
              </c:pt>
              <c:pt idx="41">
                <c:v>-9.7702004199831174E-2</c:v>
              </c:pt>
              <c:pt idx="42">
                <c:v>-9.4175345138409416E-2</c:v>
              </c:pt>
              <c:pt idx="43">
                <c:v>-9.4175345138409416E-2</c:v>
              </c:pt>
              <c:pt idx="44">
                <c:v>-9.4175345138409416E-2</c:v>
              </c:pt>
              <c:pt idx="45">
                <c:v>-9.0648686076987658E-2</c:v>
              </c:pt>
              <c:pt idx="46">
                <c:v>-9.0648686076987658E-2</c:v>
              </c:pt>
              <c:pt idx="47">
                <c:v>-9.0648686076987658E-2</c:v>
              </c:pt>
              <c:pt idx="48">
                <c:v>-8.71220270155659E-2</c:v>
              </c:pt>
              <c:pt idx="49">
                <c:v>-8.71220270155659E-2</c:v>
              </c:pt>
              <c:pt idx="50">
                <c:v>-8.71220270155659E-2</c:v>
              </c:pt>
              <c:pt idx="51">
                <c:v>-8.3595367954144156E-2</c:v>
              </c:pt>
              <c:pt idx="52">
                <c:v>-8.3595367954144156E-2</c:v>
              </c:pt>
              <c:pt idx="53">
                <c:v>-8.3595367954144156E-2</c:v>
              </c:pt>
              <c:pt idx="54">
                <c:v>-8.0068708892722398E-2</c:v>
              </c:pt>
              <c:pt idx="55">
                <c:v>-8.0068708892722398E-2</c:v>
              </c:pt>
              <c:pt idx="56">
                <c:v>-8.0068708892722398E-2</c:v>
              </c:pt>
              <c:pt idx="57">
                <c:v>-7.654204983130064E-2</c:v>
              </c:pt>
              <c:pt idx="58">
                <c:v>-7.654204983130064E-2</c:v>
              </c:pt>
              <c:pt idx="59">
                <c:v>-7.654204983130064E-2</c:v>
              </c:pt>
              <c:pt idx="60">
                <c:v>-7.3015390769878882E-2</c:v>
              </c:pt>
              <c:pt idx="61">
                <c:v>-7.3015390769878882E-2</c:v>
              </c:pt>
              <c:pt idx="62">
                <c:v>-7.3015390769878882E-2</c:v>
              </c:pt>
              <c:pt idx="63">
                <c:v>-6.9488731708457124E-2</c:v>
              </c:pt>
              <c:pt idx="64">
                <c:v>-6.9488731708457124E-2</c:v>
              </c:pt>
              <c:pt idx="65">
                <c:v>-6.9488731708457124E-2</c:v>
              </c:pt>
              <c:pt idx="66">
                <c:v>-6.5962072647035366E-2</c:v>
              </c:pt>
              <c:pt idx="67">
                <c:v>-6.5962072647035366E-2</c:v>
              </c:pt>
              <c:pt idx="68">
                <c:v>-6.5962072647035366E-2</c:v>
              </c:pt>
              <c:pt idx="69">
                <c:v>-6.2435413585613615E-2</c:v>
              </c:pt>
              <c:pt idx="70">
                <c:v>-6.2435413585613615E-2</c:v>
              </c:pt>
              <c:pt idx="71">
                <c:v>-6.2435413585613615E-2</c:v>
              </c:pt>
              <c:pt idx="72">
                <c:v>-5.8908754524191864E-2</c:v>
              </c:pt>
              <c:pt idx="73">
                <c:v>-5.8908754524191864E-2</c:v>
              </c:pt>
              <c:pt idx="74">
                <c:v>-5.8908754524191864E-2</c:v>
              </c:pt>
              <c:pt idx="75">
                <c:v>-5.5382095462770106E-2</c:v>
              </c:pt>
              <c:pt idx="76">
                <c:v>-5.5382095462770106E-2</c:v>
              </c:pt>
              <c:pt idx="77">
                <c:v>-5.5382095462770106E-2</c:v>
              </c:pt>
              <c:pt idx="78">
                <c:v>-5.1855436401348348E-2</c:v>
              </c:pt>
              <c:pt idx="79">
                <c:v>-5.1855436401348348E-2</c:v>
              </c:pt>
              <c:pt idx="80">
                <c:v>-5.1855436401348348E-2</c:v>
              </c:pt>
              <c:pt idx="81">
                <c:v>-4.832877733992659E-2</c:v>
              </c:pt>
              <c:pt idx="82">
                <c:v>-4.832877733992659E-2</c:v>
              </c:pt>
              <c:pt idx="83">
                <c:v>-4.832877733992659E-2</c:v>
              </c:pt>
              <c:pt idx="84">
                <c:v>-4.4802118278504839E-2</c:v>
              </c:pt>
              <c:pt idx="85">
                <c:v>-4.4802118278504839E-2</c:v>
              </c:pt>
              <c:pt idx="86">
                <c:v>-4.4802118278504839E-2</c:v>
              </c:pt>
              <c:pt idx="87">
                <c:v>-4.1275459217083081E-2</c:v>
              </c:pt>
              <c:pt idx="88">
                <c:v>-4.1275459217083081E-2</c:v>
              </c:pt>
              <c:pt idx="89">
                <c:v>-4.1275459217083081E-2</c:v>
              </c:pt>
              <c:pt idx="90">
                <c:v>-3.7748800155661323E-2</c:v>
              </c:pt>
              <c:pt idx="91">
                <c:v>-3.7748800155661323E-2</c:v>
              </c:pt>
              <c:pt idx="92">
                <c:v>-3.7748800155661323E-2</c:v>
              </c:pt>
              <c:pt idx="93">
                <c:v>-3.4222141094239572E-2</c:v>
              </c:pt>
              <c:pt idx="94">
                <c:v>-3.4222141094239572E-2</c:v>
              </c:pt>
              <c:pt idx="95">
                <c:v>-3.4222141094239572E-2</c:v>
              </c:pt>
              <c:pt idx="96">
                <c:v>-3.0695482032817814E-2</c:v>
              </c:pt>
              <c:pt idx="97">
                <c:v>-3.0695482032817814E-2</c:v>
              </c:pt>
              <c:pt idx="98">
                <c:v>-3.0695482032817814E-2</c:v>
              </c:pt>
              <c:pt idx="99">
                <c:v>-2.716882297139606E-2</c:v>
              </c:pt>
              <c:pt idx="100">
                <c:v>-2.716882297139606E-2</c:v>
              </c:pt>
              <c:pt idx="101">
                <c:v>-2.716882297139606E-2</c:v>
              </c:pt>
              <c:pt idx="102">
                <c:v>-2.3642163909974302E-2</c:v>
              </c:pt>
              <c:pt idx="103">
                <c:v>-2.3642163909974302E-2</c:v>
              </c:pt>
              <c:pt idx="104">
                <c:v>-2.3642163909974302E-2</c:v>
              </c:pt>
              <c:pt idx="105">
                <c:v>-2.0115504848552547E-2</c:v>
              </c:pt>
              <c:pt idx="106">
                <c:v>-2.0115504848552547E-2</c:v>
              </c:pt>
              <c:pt idx="107">
                <c:v>-2.0115504848552547E-2</c:v>
              </c:pt>
              <c:pt idx="108">
                <c:v>-1.6588845787130789E-2</c:v>
              </c:pt>
              <c:pt idx="109">
                <c:v>-1.6588845787130789E-2</c:v>
              </c:pt>
              <c:pt idx="110">
                <c:v>-1.6588845787130789E-2</c:v>
              </c:pt>
              <c:pt idx="111">
                <c:v>-1.3062186725709034E-2</c:v>
              </c:pt>
              <c:pt idx="112">
                <c:v>-1.3062186725709034E-2</c:v>
              </c:pt>
              <c:pt idx="113">
                <c:v>-1.3062186725709034E-2</c:v>
              </c:pt>
              <c:pt idx="114">
                <c:v>-9.5355276642872799E-3</c:v>
              </c:pt>
              <c:pt idx="115">
                <c:v>-9.5355276642872799E-3</c:v>
              </c:pt>
              <c:pt idx="116">
                <c:v>-9.5355276642872799E-3</c:v>
              </c:pt>
              <c:pt idx="117">
                <c:v>-6.0088686028655237E-3</c:v>
              </c:pt>
              <c:pt idx="118">
                <c:v>-6.0088686028655237E-3</c:v>
              </c:pt>
              <c:pt idx="119">
                <c:v>-6.0088686028655237E-3</c:v>
              </c:pt>
              <c:pt idx="120">
                <c:v>-2.48220954144377E-3</c:v>
              </c:pt>
              <c:pt idx="121">
                <c:v>-2.48220954144377E-3</c:v>
              </c:pt>
              <c:pt idx="122">
                <c:v>-2.48220954144377E-3</c:v>
              </c:pt>
            </c:numLit>
          </c:xVal>
          <c:yVal>
            <c:numLit>
              <c:formatCode>General</c:formatCode>
              <c:ptCount val="125"/>
              <c:pt idx="0">
                <c:v>0</c:v>
              </c:pt>
              <c:pt idx="1">
                <c:v>0</c:v>
              </c:pt>
              <c:pt idx="2">
                <c:v>2.8355448672060125E-2</c:v>
              </c:pt>
              <c:pt idx="3">
                <c:v>2.8355448672060125E-2</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2.8355448672060014E-2</c:v>
              </c:pt>
              <c:pt idx="24">
                <c:v>2.8355448672060014E-2</c:v>
              </c:pt>
              <c:pt idx="25">
                <c:v>0</c:v>
              </c:pt>
              <c:pt idx="26">
                <c:v>0</c:v>
              </c:pt>
              <c:pt idx="27">
                <c:v>0</c:v>
              </c:pt>
              <c:pt idx="28">
                <c:v>0</c:v>
              </c:pt>
              <c:pt idx="29">
                <c:v>5.6710897344120249E-2</c:v>
              </c:pt>
              <c:pt idx="30">
                <c:v>5.6710897344120249E-2</c:v>
              </c:pt>
              <c:pt idx="31">
                <c:v>0</c:v>
              </c:pt>
              <c:pt idx="32">
                <c:v>0.34026538406472018</c:v>
              </c:pt>
              <c:pt idx="33">
                <c:v>0.34026538406472018</c:v>
              </c:pt>
              <c:pt idx="34">
                <c:v>0</c:v>
              </c:pt>
              <c:pt idx="35">
                <c:v>0.45368717875296022</c:v>
              </c:pt>
              <c:pt idx="36">
                <c:v>0.45368717875296022</c:v>
              </c:pt>
              <c:pt idx="37">
                <c:v>0</c:v>
              </c:pt>
              <c:pt idx="38">
                <c:v>0.39697628140884011</c:v>
              </c:pt>
              <c:pt idx="39">
                <c:v>0.39697628140884011</c:v>
              </c:pt>
              <c:pt idx="40">
                <c:v>0</c:v>
              </c:pt>
              <c:pt idx="41">
                <c:v>0.90737435750592033</c:v>
              </c:pt>
              <c:pt idx="42">
                <c:v>0.90737435750592033</c:v>
              </c:pt>
              <c:pt idx="43">
                <c:v>0</c:v>
              </c:pt>
              <c:pt idx="44">
                <c:v>1.2759951902427007</c:v>
              </c:pt>
              <c:pt idx="45">
                <c:v>1.2759951902427007</c:v>
              </c:pt>
              <c:pt idx="46">
                <c:v>0</c:v>
              </c:pt>
              <c:pt idx="47">
                <c:v>2.3535022397809811</c:v>
              </c:pt>
              <c:pt idx="48">
                <c:v>2.3535022397809811</c:v>
              </c:pt>
              <c:pt idx="49">
                <c:v>0</c:v>
              </c:pt>
              <c:pt idx="50">
                <c:v>3.0907439052545538</c:v>
              </c:pt>
              <c:pt idx="51">
                <c:v>3.0907439052545538</c:v>
              </c:pt>
              <c:pt idx="52">
                <c:v>0</c:v>
              </c:pt>
              <c:pt idx="53">
                <c:v>4.8204262742502024</c:v>
              </c:pt>
              <c:pt idx="54">
                <c:v>4.8204262742502024</c:v>
              </c:pt>
              <c:pt idx="55">
                <c:v>0</c:v>
              </c:pt>
              <c:pt idx="56">
                <c:v>6.6068195405899832</c:v>
              </c:pt>
              <c:pt idx="57">
                <c:v>6.6068195405899832</c:v>
              </c:pt>
              <c:pt idx="58">
                <c:v>0</c:v>
              </c:pt>
              <c:pt idx="59">
                <c:v>9.4990753051401047</c:v>
              </c:pt>
              <c:pt idx="60">
                <c:v>9.4990753051401047</c:v>
              </c:pt>
              <c:pt idx="61">
                <c:v>0</c:v>
              </c:pt>
              <c:pt idx="62">
                <c:v>11.994354788281386</c:v>
              </c:pt>
              <c:pt idx="63">
                <c:v>11.994354788281386</c:v>
              </c:pt>
              <c:pt idx="64">
                <c:v>0</c:v>
              </c:pt>
              <c:pt idx="65">
                <c:v>14.659766963455025</c:v>
              </c:pt>
              <c:pt idx="66">
                <c:v>14.659766963455025</c:v>
              </c:pt>
              <c:pt idx="67">
                <c:v>0</c:v>
              </c:pt>
              <c:pt idx="68">
                <c:v>17.722155420037534</c:v>
              </c:pt>
              <c:pt idx="69">
                <c:v>17.722155420037534</c:v>
              </c:pt>
              <c:pt idx="70">
                <c:v>0</c:v>
              </c:pt>
              <c:pt idx="71">
                <c:v>20.075657659818535</c:v>
              </c:pt>
              <c:pt idx="72">
                <c:v>20.075657659818535</c:v>
              </c:pt>
              <c:pt idx="73">
                <c:v>0</c:v>
              </c:pt>
              <c:pt idx="74">
                <c:v>24.584173998676032</c:v>
              </c:pt>
              <c:pt idx="75">
                <c:v>24.584173998676032</c:v>
              </c:pt>
              <c:pt idx="76">
                <c:v>0</c:v>
              </c:pt>
              <c:pt idx="77">
                <c:v>23.563377846481856</c:v>
              </c:pt>
              <c:pt idx="78">
                <c:v>23.563377846481856</c:v>
              </c:pt>
              <c:pt idx="79">
                <c:v>0</c:v>
              </c:pt>
              <c:pt idx="80">
                <c:v>26.14372367563935</c:v>
              </c:pt>
              <c:pt idx="81">
                <c:v>26.14372367563935</c:v>
              </c:pt>
              <c:pt idx="82">
                <c:v>0</c:v>
              </c:pt>
              <c:pt idx="83">
                <c:v>24.555818550004023</c:v>
              </c:pt>
              <c:pt idx="84">
                <c:v>24.555818550004023</c:v>
              </c:pt>
              <c:pt idx="85">
                <c:v>0</c:v>
              </c:pt>
              <c:pt idx="86">
                <c:v>22.826136181008316</c:v>
              </c:pt>
              <c:pt idx="87">
                <c:v>22.826136181008316</c:v>
              </c:pt>
              <c:pt idx="88">
                <c:v>0</c:v>
              </c:pt>
              <c:pt idx="89">
                <c:v>18.771307020903709</c:v>
              </c:pt>
              <c:pt idx="90">
                <c:v>18.771307020903709</c:v>
              </c:pt>
              <c:pt idx="91">
                <c:v>0</c:v>
              </c:pt>
              <c:pt idx="92">
                <c:v>15.907406705025709</c:v>
              </c:pt>
              <c:pt idx="93">
                <c:v>15.907406705025709</c:v>
              </c:pt>
              <c:pt idx="94">
                <c:v>0</c:v>
              </c:pt>
              <c:pt idx="95">
                <c:v>12.221198377657874</c:v>
              </c:pt>
              <c:pt idx="96">
                <c:v>12.221198377657874</c:v>
              </c:pt>
              <c:pt idx="97">
                <c:v>0</c:v>
              </c:pt>
              <c:pt idx="98">
                <c:v>9.2155208184195061</c:v>
              </c:pt>
              <c:pt idx="99">
                <c:v>9.2155208184195061</c:v>
              </c:pt>
              <c:pt idx="100">
                <c:v>0</c:v>
              </c:pt>
              <c:pt idx="101">
                <c:v>4.9622035176104911</c:v>
              </c:pt>
              <c:pt idx="102">
                <c:v>4.9622035176104911</c:v>
              </c:pt>
              <c:pt idx="103">
                <c:v>0</c:v>
              </c:pt>
              <c:pt idx="104">
                <c:v>3.7429192247119225</c:v>
              </c:pt>
              <c:pt idx="105">
                <c:v>3.7429192247119225</c:v>
              </c:pt>
              <c:pt idx="106">
                <c:v>0</c:v>
              </c:pt>
              <c:pt idx="107">
                <c:v>1.6729714716515454</c:v>
              </c:pt>
              <c:pt idx="108">
                <c:v>1.6729714716515454</c:v>
              </c:pt>
              <c:pt idx="109">
                <c:v>0</c:v>
              </c:pt>
              <c:pt idx="110">
                <c:v>0.73724166547357428</c:v>
              </c:pt>
              <c:pt idx="111">
                <c:v>0.73724166547357428</c:v>
              </c:pt>
              <c:pt idx="112">
                <c:v>0</c:v>
              </c:pt>
              <c:pt idx="113">
                <c:v>0.19848814070442991</c:v>
              </c:pt>
              <c:pt idx="114">
                <c:v>0.19848814070442991</c:v>
              </c:pt>
              <c:pt idx="115">
                <c:v>0</c:v>
              </c:pt>
              <c:pt idx="116">
                <c:v>5.671089734411381E-2</c:v>
              </c:pt>
              <c:pt idx="117">
                <c:v>5.671089734411381E-2</c:v>
              </c:pt>
              <c:pt idx="118">
                <c:v>0</c:v>
              </c:pt>
              <c:pt idx="119">
                <c:v>8.5066346016170774E-2</c:v>
              </c:pt>
              <c:pt idx="120">
                <c:v>8.5066346016170774E-2</c:v>
              </c:pt>
              <c:pt idx="121">
                <c:v>0</c:v>
              </c:pt>
              <c:pt idx="122">
                <c:v>0</c:v>
              </c:pt>
              <c:pt idx="123">
                <c:v>0</c:v>
              </c:pt>
              <c:pt idx="124">
                <c:v>0</c:v>
              </c:pt>
            </c:numLit>
          </c:yVal>
          <c:smooth val="0"/>
          <c:extLst>
            <c:ext xmlns:c16="http://schemas.microsoft.com/office/drawing/2014/chart" uri="{C3380CC4-5D6E-409C-BE32-E72D297353CC}">
              <c16:uniqueId val="{00000001-B50E-42D8-B16A-774075B1CB32}"/>
            </c:ext>
          </c:extLst>
        </c:ser>
        <c:ser>
          <c:idx val="2"/>
          <c:order val="2"/>
          <c:tx>
            <c:v>xDelimiter</c:v>
          </c:tx>
          <c:spPr>
            <a:ln w="19050">
              <a:noFill/>
            </a:ln>
          </c:spPr>
          <c:marker>
            <c:symbol val="diamond"/>
            <c:size val="5"/>
            <c:spPr>
              <a:solidFill>
                <a:srgbClr val="000000"/>
              </a:solidFill>
            </c:spPr>
          </c:marker>
          <c:dLbls>
            <c:dLbl>
              <c:idx val="0"/>
              <c:layout>
                <c:manualLayout>
                  <c:x val="-7.1318352208492836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-0.0856</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B50E-42D8-B16A-774075B1CB32}"/>
                </c:ext>
              </c:extLst>
            </c:dLbl>
            <c:dLbl>
              <c:idx val="1"/>
              <c:layout>
                <c:manualLayout>
                  <c:x val="-7.1318352208492836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-0.0242</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B50E-42D8-B16A-774075B1CB32}"/>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errBars>
            <c:errDir val="y"/>
            <c:errBarType val="minus"/>
            <c:errValType val="fixedVal"/>
            <c:noEndCap val="0"/>
            <c:val val="30"/>
            <c:spPr>
              <a:ln w="12700">
                <a:solidFill>
                  <a:srgbClr val="000000"/>
                </a:solidFill>
                <a:prstDash val="sysDash"/>
              </a:ln>
            </c:spPr>
          </c:errBars>
          <c:xVal>
            <c:numLit>
              <c:formatCode>General</c:formatCode>
              <c:ptCount val="2"/>
              <c:pt idx="0">
                <c:v>-8.5572493652816134E-2</c:v>
              </c:pt>
              <c:pt idx="1">
                <c:v>-2.4189654782359203E-2</c:v>
              </c:pt>
            </c:numLit>
          </c:xVal>
          <c:yVal>
            <c:numLit>
              <c:formatCode>General</c:formatCode>
              <c:ptCount val="2"/>
              <c:pt idx="0">
                <c:v>30</c:v>
              </c:pt>
              <c:pt idx="1">
                <c:v>30</c:v>
              </c:pt>
            </c:numLit>
          </c:yVal>
          <c:smooth val="1"/>
          <c:extLst>
            <c:ext xmlns:c16="http://schemas.microsoft.com/office/drawing/2014/chart" uri="{C3380CC4-5D6E-409C-BE32-E72D297353CC}">
              <c16:uniqueId val="{00000004-B50E-42D8-B16A-774075B1CB32}"/>
            </c:ext>
          </c:extLst>
        </c:ser>
        <c:ser>
          <c:idx val="3"/>
          <c:order val="3"/>
          <c:tx>
            <c:v>xPDelimiter1</c:v>
          </c:tx>
          <c:spPr>
            <a:ln w="19050">
              <a:noFill/>
            </a:ln>
          </c:spPr>
          <c:marker>
            <c:symbol val="none"/>
          </c:marker>
          <c:dLbls>
            <c:dLbl>
              <c:idx val="0"/>
              <c:layout>
                <c:manualLayout>
                  <c:x val="-0.15441493616824345"/>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27188661256625207"/>
                      <c:h val="6.5420560747663545E-2"/>
                    </c:manualLayout>
                  </c15:layout>
                  <c15:showDataLabelsRange val="0"/>
                </c:ext>
                <c:ext xmlns:c16="http://schemas.microsoft.com/office/drawing/2014/chart" uri="{C3380CC4-5D6E-409C-BE32-E72D297353CC}">
                  <c16:uniqueId val="{00000005-B50E-42D8-B16A-774075B1CB32}"/>
                </c:ext>
              </c:extLst>
            </c:dLbl>
            <c:dLbl>
              <c:idx val="1"/>
              <c:layout>
                <c:manualLayout>
                  <c:x val="-6.265468705580568E-2"/>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8.8365761398968831E-2"/>
                      <c:h val="6.5420560747663545E-2"/>
                    </c:manualLayout>
                  </c15:layout>
                  <c15:showDataLabelsRange val="0"/>
                </c:ext>
                <c:ext xmlns:c16="http://schemas.microsoft.com/office/drawing/2014/chart" uri="{C3380CC4-5D6E-409C-BE32-E72D297353CC}">
                  <c16:uniqueId val="{00000006-B50E-42D8-B16A-774075B1CB32}"/>
                </c:ext>
              </c:extLst>
            </c:dLbl>
            <c:dLbl>
              <c:idx val="2"/>
              <c:layout>
                <c:manualLayout>
                  <c:x val="-0.13058873308342756"/>
                  <c:y val="-4.2056070005352442E-2"/>
                </c:manualLayout>
              </c:layout>
              <c:tx>
                <c:rich>
                  <a:bodyPr wrap="square" lIns="38100" tIns="19050" rIns="38100" bIns="19050" anchor="ctr">
                    <a:noAutofit/>
                  </a:bodyPr>
                  <a:lstStyle/>
                  <a:p>
                    <a:pPr>
                      <a:defRPr sz="750">
                        <a:solidFill>
                          <a:srgbClr val="FFFFFF"/>
                        </a:solidFill>
                        <a:latin typeface="Tahoma"/>
                        <a:ea typeface="Tahoma"/>
                        <a:cs typeface="Tahoma"/>
                      </a:defRPr>
                    </a:pPr>
                    <a:r>
                      <a:rPr lang="en-US"/>
                      <a:t>95.0%</a:t>
                    </a:r>
                  </a:p>
                </c:rich>
              </c:tx>
              <c:spPr>
                <a:solidFill>
                  <a:srgbClr val="DC143C"/>
                </a:solid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22423393960563601"/>
                      <c:h val="6.5420560747663545E-2"/>
                    </c:manualLayout>
                  </c15:layout>
                  <c15:showDataLabelsRange val="0"/>
                </c:ext>
                <c:ext xmlns:c16="http://schemas.microsoft.com/office/drawing/2014/chart" uri="{C3380CC4-5D6E-409C-BE32-E72D297353CC}">
                  <c16:uniqueId val="{00000007-B50E-42D8-B16A-774075B1CB32}"/>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Lit>
              <c:formatCode>General</c:formatCode>
              <c:ptCount val="3"/>
              <c:pt idx="0">
                <c:v>-0.12278624682640808</c:v>
              </c:pt>
              <c:pt idx="1">
                <c:v>-1.2094827391179602E-2</c:v>
              </c:pt>
              <c:pt idx="2">
                <c:v>-5.4881074217587672E-2</c:v>
              </c:pt>
            </c:numLit>
          </c:xVal>
          <c:yVal>
            <c:numLit>
              <c:formatCode>General</c:formatCode>
              <c:ptCount val="3"/>
              <c:pt idx="0">
                <c:v>30</c:v>
              </c:pt>
              <c:pt idx="1">
                <c:v>30</c:v>
              </c:pt>
              <c:pt idx="2">
                <c:v>30</c:v>
              </c:pt>
            </c:numLit>
          </c:yVal>
          <c:smooth val="1"/>
          <c:extLst>
            <c:ext xmlns:c16="http://schemas.microsoft.com/office/drawing/2014/chart" uri="{C3380CC4-5D6E-409C-BE32-E72D297353CC}">
              <c16:uniqueId val="{00000008-B50E-42D8-B16A-774075B1CB32}"/>
            </c:ext>
          </c:extLst>
        </c:ser>
        <c:dLbls>
          <c:showLegendKey val="0"/>
          <c:showVal val="0"/>
          <c:showCatName val="0"/>
          <c:showSerName val="0"/>
          <c:showPercent val="0"/>
          <c:showBubbleSize val="0"/>
        </c:dLbls>
        <c:axId val="455456848"/>
        <c:axId val="455457240"/>
      </c:scatterChart>
      <c:valAx>
        <c:axId val="455456848"/>
        <c:scaling>
          <c:orientation val="minMax"/>
          <c:max val="0"/>
          <c:min val="-0.16000000000000003"/>
        </c:scaling>
        <c:delete val="0"/>
        <c:axPos val="b"/>
        <c:majorGridlines>
          <c:spPr>
            <a:ln>
              <a:solidFill>
                <a:srgbClr val="C0C0C0"/>
              </a:solidFill>
              <a:prstDash val="solid"/>
            </a:ln>
          </c:spPr>
        </c:majorGridlines>
        <c:numFmt formatCode="0.00" sourceLinked="0"/>
        <c:majorTickMark val="out"/>
        <c:minorTickMark val="none"/>
        <c:tickLblPos val="nextTo"/>
        <c:txPr>
          <a:bodyPr rot="-5400000" vert="horz"/>
          <a:lstStyle/>
          <a:p>
            <a:pPr>
              <a:defRPr sz="750" b="0" i="0" u="none" strike="noStrike">
                <a:solidFill>
                  <a:srgbClr val="000000"/>
                </a:solidFill>
                <a:latin typeface="Tahoma"/>
                <a:ea typeface="Tahoma"/>
                <a:cs typeface="Tahoma"/>
              </a:defRPr>
            </a:pPr>
            <a:endParaRPr lang="en-US"/>
          </a:p>
        </c:txPr>
        <c:crossAx val="455457240"/>
        <c:crossesAt val="0"/>
        <c:crossBetween val="midCat"/>
        <c:majorUnit val="2.0000000000000004E-2"/>
      </c:valAx>
      <c:valAx>
        <c:axId val="455457240"/>
        <c:scaling>
          <c:orientation val="minMax"/>
          <c:max val="30"/>
          <c:min val="0"/>
        </c:scaling>
        <c:delete val="0"/>
        <c:axPos val="l"/>
        <c:majorGridlines>
          <c:spPr>
            <a:ln>
              <a:solidFill>
                <a:srgbClr val="C0C0C0"/>
              </a:solidFill>
              <a:prstDash val="solid"/>
            </a:ln>
          </c:spPr>
        </c:majorGridlines>
        <c:numFmt formatCode="0" sourceLinked="0"/>
        <c:majorTickMark val="out"/>
        <c:minorTickMark val="none"/>
        <c:tickLblPos val="nextTo"/>
        <c:txPr>
          <a:bodyPr/>
          <a:lstStyle/>
          <a:p>
            <a:pPr>
              <a:defRPr sz="750" b="0" i="0" u="none" strike="noStrike">
                <a:solidFill>
                  <a:srgbClr val="000000"/>
                </a:solidFill>
                <a:latin typeface="Tahoma"/>
                <a:ea typeface="Tahoma"/>
                <a:cs typeface="Tahoma"/>
              </a:defRPr>
            </a:pPr>
            <a:endParaRPr lang="en-US"/>
          </a:p>
        </c:txPr>
        <c:crossAx val="455456848"/>
        <c:crossesAt val="-0.16000000000000003"/>
        <c:crossBetween val="midCat"/>
        <c:majorUnit val="5"/>
      </c:valAx>
      <c:spPr>
        <a:solidFill>
          <a:srgbClr val="F5F5F5"/>
        </a:solidFill>
        <a:ln>
          <a:noFill/>
        </a:ln>
        <a:effectLst/>
        <a:extLst>
          <a:ext uri="{91240B29-F687-4F45-9708-019B960494DF}">
            <a14:hiddenLine xmlns:a14="http://schemas.microsoft.com/office/drawing/2010/main">
              <a:noFill/>
            </a14:hiddenLine>
          </a:ext>
        </a:extLst>
      </c:spPr>
    </c:plotArea>
    <c:legend>
      <c:legendPos val="r"/>
      <c:legendEntry>
        <c:idx val="1"/>
        <c:delete val="1"/>
      </c:legendEntry>
      <c:legendEntry>
        <c:idx val="2"/>
        <c:delete val="1"/>
      </c:legendEntry>
      <c:legendEntry>
        <c:idx val="3"/>
        <c:delete val="1"/>
      </c:legendEntry>
      <c:layout>
        <c:manualLayout>
          <c:xMode val="edge"/>
          <c:yMode val="edge"/>
          <c:x val="0.670864819479429"/>
          <c:y val="0.50795310902818336"/>
          <c:w val="0.29219143576826195"/>
          <c:h val="9.3457943925233641E-2"/>
        </c:manualLayout>
      </c:layout>
      <c:overlay val="1"/>
      <c:spPr>
        <a:ln w="25400">
          <a:noFill/>
        </a:ln>
      </c:spPr>
      <c:txPr>
        <a:bodyPr/>
        <a:lstStyle/>
        <a:p>
          <a:pPr>
            <a:defRPr sz="563"/>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rgbClr val="FFFFFF"/>
    </a:solidFill>
    <a:ln w="9525"/>
  </c:sp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0" i="0" u="none" strike="noStrike">
                <a:solidFill>
                  <a:srgbClr val="000000"/>
                </a:solidFill>
                <a:latin typeface="Tahoma"/>
                <a:ea typeface="Tahoma"/>
                <a:cs typeface="Tahoma"/>
              </a:defRPr>
            </a:pPr>
            <a:r>
              <a:rPr lang="en-US"/>
              <a:t>CO2 Emissions from Urban Trees</a:t>
            </a:r>
          </a:p>
        </c:rich>
      </c:tx>
      <c:overlay val="0"/>
    </c:title>
    <c:autoTitleDeleted val="0"/>
    <c:plotArea>
      <c:layout>
        <c:manualLayout>
          <c:xMode val="edge"/>
          <c:yMode val="edge"/>
          <c:x val="2.0151133501259445E-2"/>
          <c:y val="0.28971962616822428"/>
          <c:w val="0.74391267842149456"/>
          <c:h val="0.6002076853101499"/>
        </c:manualLayout>
      </c:layout>
      <c:scatterChart>
        <c:scatterStyle val="smoothMarker"/>
        <c:varyColors val="0"/>
        <c:ser>
          <c:idx val="0"/>
          <c:order val="0"/>
          <c:tx>
            <c:v>UrbanTrees2016</c:v>
          </c:tx>
          <c:spPr>
            <a:ln w="38100" cap="rnd" cmpd="sng" algn="ctr">
              <a:solidFill>
                <a:srgbClr val="DC143C">
                  <a:alpha val="88000"/>
                </a:srgbClr>
              </a:solidFill>
              <a:prstDash val="solid"/>
              <a:round/>
              <a:headEnd type="none" w="med" len="med"/>
              <a:tailEnd type="none" w="med" len="med"/>
            </a:ln>
          </c:spPr>
          <c:marker>
            <c:symbol val="none"/>
          </c:marker>
          <c:xVal>
            <c:numLit>
              <c:formatCode>General</c:formatCode>
              <c:ptCount val="759"/>
              <c:pt idx="0">
                <c:v>-0.49993161012597703</c:v>
              </c:pt>
              <c:pt idx="1">
                <c:v>-0.49993161012597703</c:v>
              </c:pt>
              <c:pt idx="2">
                <c:v>-0.49993161012597703</c:v>
              </c:pt>
              <c:pt idx="3">
                <c:v>-0.49874474061759805</c:v>
              </c:pt>
              <c:pt idx="4">
                <c:v>-0.49874474061759805</c:v>
              </c:pt>
              <c:pt idx="5">
                <c:v>-0.49755787110921906</c:v>
              </c:pt>
              <c:pt idx="6">
                <c:v>-0.49755787110921906</c:v>
              </c:pt>
              <c:pt idx="7">
                <c:v>-0.49637100160084013</c:v>
              </c:pt>
              <c:pt idx="8">
                <c:v>-0.49637100160084013</c:v>
              </c:pt>
              <c:pt idx="9">
                <c:v>-0.49518413209246115</c:v>
              </c:pt>
              <c:pt idx="10">
                <c:v>-0.49518413209246115</c:v>
              </c:pt>
              <c:pt idx="11">
                <c:v>-0.49399726258408216</c:v>
              </c:pt>
              <c:pt idx="12">
                <c:v>-0.49399726258408216</c:v>
              </c:pt>
              <c:pt idx="13">
                <c:v>-0.49281039307570318</c:v>
              </c:pt>
              <c:pt idx="14">
                <c:v>-0.49281039307570318</c:v>
              </c:pt>
              <c:pt idx="15">
                <c:v>-0.49251367569860843</c:v>
              </c:pt>
              <c:pt idx="16">
                <c:v>-0.49251367569860843</c:v>
              </c:pt>
              <c:pt idx="19">
                <c:v>-0.49251367569860843</c:v>
              </c:pt>
              <c:pt idx="20">
                <c:v>-0.49251367569860843</c:v>
              </c:pt>
              <c:pt idx="21">
                <c:v>-0.49251367569860843</c:v>
              </c:pt>
              <c:pt idx="22">
                <c:v>-0.49132680619022945</c:v>
              </c:pt>
              <c:pt idx="23">
                <c:v>-0.49132680619022945</c:v>
              </c:pt>
              <c:pt idx="24">
                <c:v>-0.49013993668185046</c:v>
              </c:pt>
              <c:pt idx="25">
                <c:v>-0.49013993668185046</c:v>
              </c:pt>
              <c:pt idx="26">
                <c:v>-0.48895306717347153</c:v>
              </c:pt>
              <c:pt idx="27">
                <c:v>-0.48895306717347153</c:v>
              </c:pt>
              <c:pt idx="28">
                <c:v>-0.48776619766509255</c:v>
              </c:pt>
              <c:pt idx="29">
                <c:v>-0.48776619766509255</c:v>
              </c:pt>
              <c:pt idx="30">
                <c:v>-0.48657932815671356</c:v>
              </c:pt>
              <c:pt idx="31">
                <c:v>-0.48657932815671356</c:v>
              </c:pt>
              <c:pt idx="32">
                <c:v>-0.48539245864833458</c:v>
              </c:pt>
              <c:pt idx="33">
                <c:v>-0.48539245864833458</c:v>
              </c:pt>
              <c:pt idx="34">
                <c:v>-0.48509574127123989</c:v>
              </c:pt>
              <c:pt idx="35">
                <c:v>-0.48509574127123989</c:v>
              </c:pt>
              <c:pt idx="38">
                <c:v>-0.48509574127123989</c:v>
              </c:pt>
              <c:pt idx="39">
                <c:v>-0.48509574127123989</c:v>
              </c:pt>
              <c:pt idx="40">
                <c:v>-0.48509574127123989</c:v>
              </c:pt>
              <c:pt idx="41">
                <c:v>-0.4839088717628609</c:v>
              </c:pt>
              <c:pt idx="42">
                <c:v>-0.4839088717628609</c:v>
              </c:pt>
              <c:pt idx="43">
                <c:v>-0.48272200225448192</c:v>
              </c:pt>
              <c:pt idx="44">
                <c:v>-0.48272200225448192</c:v>
              </c:pt>
              <c:pt idx="45">
                <c:v>-0.48153513274610299</c:v>
              </c:pt>
              <c:pt idx="46">
                <c:v>-0.48153513274610299</c:v>
              </c:pt>
              <c:pt idx="47">
                <c:v>-0.480348263237724</c:v>
              </c:pt>
              <c:pt idx="48">
                <c:v>-0.480348263237724</c:v>
              </c:pt>
              <c:pt idx="49">
                <c:v>-0.47916139372934502</c:v>
              </c:pt>
              <c:pt idx="50">
                <c:v>-0.47916139372934502</c:v>
              </c:pt>
              <c:pt idx="51">
                <c:v>-0.47797452422096603</c:v>
              </c:pt>
              <c:pt idx="52">
                <c:v>-0.47797452422096603</c:v>
              </c:pt>
              <c:pt idx="53">
                <c:v>-0.47767780684387129</c:v>
              </c:pt>
              <c:pt idx="54">
                <c:v>-0.47767780684387129</c:v>
              </c:pt>
              <c:pt idx="57">
                <c:v>-0.47767780684387129</c:v>
              </c:pt>
              <c:pt idx="58">
                <c:v>-0.47767780684387129</c:v>
              </c:pt>
              <c:pt idx="59">
                <c:v>-0.47767780684387129</c:v>
              </c:pt>
              <c:pt idx="60">
                <c:v>-0.4764909373354923</c:v>
              </c:pt>
              <c:pt idx="61">
                <c:v>-0.4764909373354923</c:v>
              </c:pt>
              <c:pt idx="62">
                <c:v>-0.47530406782711332</c:v>
              </c:pt>
              <c:pt idx="63">
                <c:v>-0.47530406782711332</c:v>
              </c:pt>
              <c:pt idx="64">
                <c:v>-0.47411719831873439</c:v>
              </c:pt>
              <c:pt idx="65">
                <c:v>-0.47411719831873439</c:v>
              </c:pt>
              <c:pt idx="66">
                <c:v>-0.4729303288103554</c:v>
              </c:pt>
              <c:pt idx="67">
                <c:v>-0.4729303288103554</c:v>
              </c:pt>
              <c:pt idx="68">
                <c:v>-0.47174345930197642</c:v>
              </c:pt>
              <c:pt idx="69">
                <c:v>-0.47174345930197642</c:v>
              </c:pt>
              <c:pt idx="70">
                <c:v>-0.47055658979359744</c:v>
              </c:pt>
              <c:pt idx="71">
                <c:v>-0.47055658979359744</c:v>
              </c:pt>
              <c:pt idx="72">
                <c:v>-0.47025987241650269</c:v>
              </c:pt>
              <c:pt idx="73">
                <c:v>-0.47025987241650269</c:v>
              </c:pt>
              <c:pt idx="76">
                <c:v>-0.47025987241650269</c:v>
              </c:pt>
              <c:pt idx="77">
                <c:v>-0.47025987241650269</c:v>
              </c:pt>
              <c:pt idx="78">
                <c:v>-0.47025987241650269</c:v>
              </c:pt>
              <c:pt idx="79">
                <c:v>-0.4690730029081237</c:v>
              </c:pt>
              <c:pt idx="80">
                <c:v>-0.4690730029081237</c:v>
              </c:pt>
              <c:pt idx="81">
                <c:v>-0.46788613339974472</c:v>
              </c:pt>
              <c:pt idx="82">
                <c:v>-0.46788613339974472</c:v>
              </c:pt>
              <c:pt idx="83">
                <c:v>-0.46669926389136579</c:v>
              </c:pt>
              <c:pt idx="84">
                <c:v>-0.46669926389136579</c:v>
              </c:pt>
              <c:pt idx="85">
                <c:v>-0.4655123943829868</c:v>
              </c:pt>
              <c:pt idx="86">
                <c:v>-0.4655123943829868</c:v>
              </c:pt>
              <c:pt idx="87">
                <c:v>-0.46432552487460782</c:v>
              </c:pt>
              <c:pt idx="88">
                <c:v>-0.46432552487460782</c:v>
              </c:pt>
              <c:pt idx="89">
                <c:v>-0.46313865536622884</c:v>
              </c:pt>
              <c:pt idx="90">
                <c:v>-0.46313865536622884</c:v>
              </c:pt>
              <c:pt idx="91">
                <c:v>-0.46284193798913409</c:v>
              </c:pt>
              <c:pt idx="92">
                <c:v>-0.46284193798913409</c:v>
              </c:pt>
              <c:pt idx="95">
                <c:v>-0.46284193798913409</c:v>
              </c:pt>
              <c:pt idx="96">
                <c:v>-0.46284193798913409</c:v>
              </c:pt>
              <c:pt idx="97">
                <c:v>-0.46284193798913409</c:v>
              </c:pt>
              <c:pt idx="98">
                <c:v>-0.4616550684807551</c:v>
              </c:pt>
              <c:pt idx="99">
                <c:v>-0.4616550684807551</c:v>
              </c:pt>
              <c:pt idx="100">
                <c:v>-0.46046819897237612</c:v>
              </c:pt>
              <c:pt idx="101">
                <c:v>-0.46046819897237612</c:v>
              </c:pt>
              <c:pt idx="102">
                <c:v>-0.45928132946399719</c:v>
              </c:pt>
              <c:pt idx="103">
                <c:v>-0.45928132946399719</c:v>
              </c:pt>
              <c:pt idx="104">
                <c:v>-0.45809445995561821</c:v>
              </c:pt>
              <c:pt idx="105">
                <c:v>-0.45809445995561821</c:v>
              </c:pt>
              <c:pt idx="106">
                <c:v>-0.45690759044723922</c:v>
              </c:pt>
              <c:pt idx="107">
                <c:v>-0.45690759044723922</c:v>
              </c:pt>
              <c:pt idx="108">
                <c:v>-0.45572072093886024</c:v>
              </c:pt>
              <c:pt idx="109">
                <c:v>-0.45572072093886024</c:v>
              </c:pt>
              <c:pt idx="110">
                <c:v>-0.45542400356176549</c:v>
              </c:pt>
              <c:pt idx="111">
                <c:v>-0.45542400356176549</c:v>
              </c:pt>
              <c:pt idx="114">
                <c:v>-0.45542400356176549</c:v>
              </c:pt>
              <c:pt idx="115">
                <c:v>-0.45542400356176549</c:v>
              </c:pt>
              <c:pt idx="116">
                <c:v>-0.45542400356176549</c:v>
              </c:pt>
              <c:pt idx="117">
                <c:v>-0.4542371340533865</c:v>
              </c:pt>
              <c:pt idx="118">
                <c:v>-0.4542371340533865</c:v>
              </c:pt>
              <c:pt idx="119">
                <c:v>-0.45305026454500752</c:v>
              </c:pt>
              <c:pt idx="120">
                <c:v>-0.45305026454500752</c:v>
              </c:pt>
              <c:pt idx="121">
                <c:v>-0.45186339503662859</c:v>
              </c:pt>
              <c:pt idx="122">
                <c:v>-0.45186339503662859</c:v>
              </c:pt>
              <c:pt idx="123">
                <c:v>-0.45067652552824961</c:v>
              </c:pt>
              <c:pt idx="124">
                <c:v>-0.45067652552824961</c:v>
              </c:pt>
              <c:pt idx="125">
                <c:v>-0.44948965601987062</c:v>
              </c:pt>
              <c:pt idx="126">
                <c:v>-0.44948965601987062</c:v>
              </c:pt>
              <c:pt idx="127">
                <c:v>-0.44830278651149164</c:v>
              </c:pt>
              <c:pt idx="128">
                <c:v>-0.44830278651149164</c:v>
              </c:pt>
              <c:pt idx="129">
                <c:v>-0.44800606913439694</c:v>
              </c:pt>
              <c:pt idx="130">
                <c:v>-0.44800606913439694</c:v>
              </c:pt>
              <c:pt idx="133">
                <c:v>-0.44800606913439694</c:v>
              </c:pt>
              <c:pt idx="134">
                <c:v>-0.44800606913439694</c:v>
              </c:pt>
              <c:pt idx="135">
                <c:v>-0.44800606913439694</c:v>
              </c:pt>
              <c:pt idx="136">
                <c:v>-0.44681919962601796</c:v>
              </c:pt>
              <c:pt idx="137">
                <c:v>-0.44681919962601796</c:v>
              </c:pt>
              <c:pt idx="138">
                <c:v>-0.44563233011763898</c:v>
              </c:pt>
              <c:pt idx="139">
                <c:v>-0.44563233011763898</c:v>
              </c:pt>
              <c:pt idx="140">
                <c:v>-0.44444546060926005</c:v>
              </c:pt>
              <c:pt idx="141">
                <c:v>-0.44444546060926005</c:v>
              </c:pt>
              <c:pt idx="142">
                <c:v>-0.44325859110088106</c:v>
              </c:pt>
              <c:pt idx="143">
                <c:v>-0.44325859110088106</c:v>
              </c:pt>
              <c:pt idx="144">
                <c:v>-0.44207172159250208</c:v>
              </c:pt>
              <c:pt idx="145">
                <c:v>-0.44207172159250208</c:v>
              </c:pt>
              <c:pt idx="146">
                <c:v>-0.44088485208412309</c:v>
              </c:pt>
              <c:pt idx="147">
                <c:v>-0.44088485208412309</c:v>
              </c:pt>
              <c:pt idx="148">
                <c:v>-0.44058813470702834</c:v>
              </c:pt>
              <c:pt idx="149">
                <c:v>-0.44058813470702834</c:v>
              </c:pt>
              <c:pt idx="152">
                <c:v>-0.44058813470702834</c:v>
              </c:pt>
              <c:pt idx="153">
                <c:v>-0.44058813470702834</c:v>
              </c:pt>
              <c:pt idx="154">
                <c:v>-0.44058813470702834</c:v>
              </c:pt>
              <c:pt idx="155">
                <c:v>-0.43940126519864936</c:v>
              </c:pt>
              <c:pt idx="156">
                <c:v>-0.43940126519864936</c:v>
              </c:pt>
              <c:pt idx="157">
                <c:v>-0.43821439569027038</c:v>
              </c:pt>
              <c:pt idx="158">
                <c:v>-0.43821439569027038</c:v>
              </c:pt>
              <c:pt idx="159">
                <c:v>-0.43702752618189145</c:v>
              </c:pt>
              <c:pt idx="160">
                <c:v>-0.43702752618189145</c:v>
              </c:pt>
              <c:pt idx="161">
                <c:v>-0.43584065667351246</c:v>
              </c:pt>
              <c:pt idx="162">
                <c:v>-0.43584065667351246</c:v>
              </c:pt>
              <c:pt idx="163">
                <c:v>-0.43465378716513348</c:v>
              </c:pt>
              <c:pt idx="164">
                <c:v>-0.43465378716513348</c:v>
              </c:pt>
              <c:pt idx="165">
                <c:v>-0.43346691765675449</c:v>
              </c:pt>
              <c:pt idx="166">
                <c:v>-0.43346691765675449</c:v>
              </c:pt>
              <c:pt idx="167">
                <c:v>-0.43317020027965975</c:v>
              </c:pt>
              <c:pt idx="168">
                <c:v>-0.43317020027965975</c:v>
              </c:pt>
              <c:pt idx="171">
                <c:v>-0.43317020027965975</c:v>
              </c:pt>
              <c:pt idx="172">
                <c:v>-0.43317020027965975</c:v>
              </c:pt>
              <c:pt idx="173">
                <c:v>-0.43317020027965975</c:v>
              </c:pt>
              <c:pt idx="174">
                <c:v>-0.43198333077128076</c:v>
              </c:pt>
              <c:pt idx="175">
                <c:v>-0.43198333077128076</c:v>
              </c:pt>
              <c:pt idx="176">
                <c:v>-0.43079646126290178</c:v>
              </c:pt>
              <c:pt idx="177">
                <c:v>-0.43079646126290178</c:v>
              </c:pt>
              <c:pt idx="178">
                <c:v>-0.42960959175452285</c:v>
              </c:pt>
              <c:pt idx="179">
                <c:v>-0.42960959175452285</c:v>
              </c:pt>
              <c:pt idx="180">
                <c:v>-0.42842272224614386</c:v>
              </c:pt>
              <c:pt idx="181">
                <c:v>-0.42842272224614386</c:v>
              </c:pt>
              <c:pt idx="182">
                <c:v>-0.42723585273776488</c:v>
              </c:pt>
              <c:pt idx="183">
                <c:v>-0.42723585273776488</c:v>
              </c:pt>
              <c:pt idx="184">
                <c:v>-0.42604898322938589</c:v>
              </c:pt>
              <c:pt idx="185">
                <c:v>-0.42604898322938589</c:v>
              </c:pt>
              <c:pt idx="186">
                <c:v>-0.4257522658522912</c:v>
              </c:pt>
              <c:pt idx="187">
                <c:v>-0.4257522658522912</c:v>
              </c:pt>
              <c:pt idx="190">
                <c:v>-0.4257522658522912</c:v>
              </c:pt>
              <c:pt idx="191">
                <c:v>-0.4257522658522912</c:v>
              </c:pt>
              <c:pt idx="192">
                <c:v>-0.4257522658522912</c:v>
              </c:pt>
              <c:pt idx="193">
                <c:v>-0.42456539634391222</c:v>
              </c:pt>
              <c:pt idx="194">
                <c:v>-0.42456539634391222</c:v>
              </c:pt>
              <c:pt idx="195">
                <c:v>-0.42337852683553323</c:v>
              </c:pt>
              <c:pt idx="196">
                <c:v>-0.42337852683553323</c:v>
              </c:pt>
              <c:pt idx="197">
                <c:v>-0.4221916573271543</c:v>
              </c:pt>
              <c:pt idx="198">
                <c:v>-0.4221916573271543</c:v>
              </c:pt>
              <c:pt idx="199">
                <c:v>-0.42100478781877532</c:v>
              </c:pt>
              <c:pt idx="200">
                <c:v>-0.42100478781877532</c:v>
              </c:pt>
              <c:pt idx="201">
                <c:v>-0.41981791831039633</c:v>
              </c:pt>
              <c:pt idx="202">
                <c:v>-0.41981791831039633</c:v>
              </c:pt>
              <c:pt idx="203">
                <c:v>-0.41863104880201735</c:v>
              </c:pt>
              <c:pt idx="204">
                <c:v>-0.41863104880201735</c:v>
              </c:pt>
              <c:pt idx="205">
                <c:v>-0.4183343314249226</c:v>
              </c:pt>
              <c:pt idx="206">
                <c:v>-0.4183343314249226</c:v>
              </c:pt>
              <c:pt idx="209">
                <c:v>-0.4183343314249226</c:v>
              </c:pt>
              <c:pt idx="210">
                <c:v>-0.4183343314249226</c:v>
              </c:pt>
              <c:pt idx="211">
                <c:v>-0.4183343314249226</c:v>
              </c:pt>
              <c:pt idx="212">
                <c:v>-0.41714746191654362</c:v>
              </c:pt>
              <c:pt idx="213">
                <c:v>-0.41714746191654362</c:v>
              </c:pt>
              <c:pt idx="214">
                <c:v>-0.41596059240816463</c:v>
              </c:pt>
              <c:pt idx="215">
                <c:v>-0.41596059240816463</c:v>
              </c:pt>
              <c:pt idx="216">
                <c:v>-0.4147737228997857</c:v>
              </c:pt>
              <c:pt idx="217">
                <c:v>-0.4147737228997857</c:v>
              </c:pt>
              <c:pt idx="218">
                <c:v>-0.41358685339140672</c:v>
              </c:pt>
              <c:pt idx="219">
                <c:v>-0.41358685339140672</c:v>
              </c:pt>
              <c:pt idx="220">
                <c:v>-0.41239998388302773</c:v>
              </c:pt>
              <c:pt idx="221">
                <c:v>-0.41239998388302773</c:v>
              </c:pt>
              <c:pt idx="222">
                <c:v>-0.41121311437464875</c:v>
              </c:pt>
              <c:pt idx="223">
                <c:v>-0.41121311437464875</c:v>
              </c:pt>
              <c:pt idx="224">
                <c:v>-0.410916396997554</c:v>
              </c:pt>
              <c:pt idx="225">
                <c:v>-0.410916396997554</c:v>
              </c:pt>
              <c:pt idx="228">
                <c:v>-0.410916396997554</c:v>
              </c:pt>
              <c:pt idx="229">
                <c:v>-0.410916396997554</c:v>
              </c:pt>
              <c:pt idx="230">
                <c:v>-0.410916396997554</c:v>
              </c:pt>
              <c:pt idx="231">
                <c:v>-0.40972952748917502</c:v>
              </c:pt>
              <c:pt idx="232">
                <c:v>-0.40972952748917502</c:v>
              </c:pt>
              <c:pt idx="233">
                <c:v>-0.40854265798079603</c:v>
              </c:pt>
              <c:pt idx="234">
                <c:v>-0.40854265798079603</c:v>
              </c:pt>
              <c:pt idx="235">
                <c:v>-0.4073557884724171</c:v>
              </c:pt>
              <c:pt idx="236">
                <c:v>-0.4073557884724171</c:v>
              </c:pt>
              <c:pt idx="237">
                <c:v>-0.40616891896403812</c:v>
              </c:pt>
              <c:pt idx="238">
                <c:v>-0.40616891896403812</c:v>
              </c:pt>
              <c:pt idx="239">
                <c:v>-0.40498204945565913</c:v>
              </c:pt>
              <c:pt idx="240">
                <c:v>-0.40498204945565913</c:v>
              </c:pt>
              <c:pt idx="241">
                <c:v>-0.40379517994728015</c:v>
              </c:pt>
              <c:pt idx="242">
                <c:v>-0.40379517994728015</c:v>
              </c:pt>
              <c:pt idx="243">
                <c:v>-0.4034984625701854</c:v>
              </c:pt>
              <c:pt idx="244">
                <c:v>-0.4034984625701854</c:v>
              </c:pt>
              <c:pt idx="247">
                <c:v>-0.4034984625701854</c:v>
              </c:pt>
              <c:pt idx="248">
                <c:v>-0.4034984625701854</c:v>
              </c:pt>
              <c:pt idx="249">
                <c:v>-0.4034984625701854</c:v>
              </c:pt>
              <c:pt idx="250">
                <c:v>-0.40231159306180642</c:v>
              </c:pt>
              <c:pt idx="251">
                <c:v>-0.40231159306180642</c:v>
              </c:pt>
              <c:pt idx="252">
                <c:v>-0.40112472355342743</c:v>
              </c:pt>
              <c:pt idx="253">
                <c:v>-0.40112472355342743</c:v>
              </c:pt>
              <c:pt idx="254">
                <c:v>-0.3999378540450485</c:v>
              </c:pt>
              <c:pt idx="255">
                <c:v>-0.3999378540450485</c:v>
              </c:pt>
              <c:pt idx="256">
                <c:v>-0.39875098453666952</c:v>
              </c:pt>
              <c:pt idx="257">
                <c:v>-0.39875098453666952</c:v>
              </c:pt>
              <c:pt idx="258">
                <c:v>-0.39756411502829053</c:v>
              </c:pt>
              <c:pt idx="259">
                <c:v>-0.39756411502829053</c:v>
              </c:pt>
              <c:pt idx="260">
                <c:v>-0.39637724551991155</c:v>
              </c:pt>
              <c:pt idx="261">
                <c:v>-0.39637724551991155</c:v>
              </c:pt>
              <c:pt idx="262">
                <c:v>-0.3960805281428168</c:v>
              </c:pt>
              <c:pt idx="263">
                <c:v>-0.3960805281428168</c:v>
              </c:pt>
              <c:pt idx="266">
                <c:v>-0.3960805281428168</c:v>
              </c:pt>
              <c:pt idx="267">
                <c:v>-0.3960805281428168</c:v>
              </c:pt>
              <c:pt idx="268">
                <c:v>-0.3960805281428168</c:v>
              </c:pt>
              <c:pt idx="269">
                <c:v>-0.39489365863443782</c:v>
              </c:pt>
              <c:pt idx="270">
                <c:v>-0.39489365863443782</c:v>
              </c:pt>
              <c:pt idx="271">
                <c:v>-0.39370678912605883</c:v>
              </c:pt>
              <c:pt idx="272">
                <c:v>-0.39370678912605883</c:v>
              </c:pt>
              <c:pt idx="273">
                <c:v>-0.3925199196176799</c:v>
              </c:pt>
              <c:pt idx="274">
                <c:v>-0.3925199196176799</c:v>
              </c:pt>
              <c:pt idx="275">
                <c:v>-0.39133305010930092</c:v>
              </c:pt>
              <c:pt idx="276">
                <c:v>-0.39133305010930092</c:v>
              </c:pt>
              <c:pt idx="277">
                <c:v>-0.39014618060092193</c:v>
              </c:pt>
              <c:pt idx="278">
                <c:v>-0.39014618060092193</c:v>
              </c:pt>
              <c:pt idx="279">
                <c:v>-0.38895931109254295</c:v>
              </c:pt>
              <c:pt idx="280">
                <c:v>-0.38895931109254295</c:v>
              </c:pt>
              <c:pt idx="281">
                <c:v>-0.38866259371544826</c:v>
              </c:pt>
              <c:pt idx="282">
                <c:v>-0.38866259371544826</c:v>
              </c:pt>
              <c:pt idx="285">
                <c:v>-0.38866259371544826</c:v>
              </c:pt>
              <c:pt idx="286">
                <c:v>-0.38866259371544826</c:v>
              </c:pt>
              <c:pt idx="287">
                <c:v>-0.38866259371544826</c:v>
              </c:pt>
              <c:pt idx="288">
                <c:v>-0.38747572420706927</c:v>
              </c:pt>
              <c:pt idx="289">
                <c:v>-0.38747572420706927</c:v>
              </c:pt>
              <c:pt idx="290">
                <c:v>-0.38628885469869029</c:v>
              </c:pt>
              <c:pt idx="291">
                <c:v>-0.38628885469869029</c:v>
              </c:pt>
              <c:pt idx="292">
                <c:v>-0.38510198519031136</c:v>
              </c:pt>
              <c:pt idx="293">
                <c:v>-0.38510198519031136</c:v>
              </c:pt>
              <c:pt idx="294">
                <c:v>-0.38391511568193237</c:v>
              </c:pt>
              <c:pt idx="295">
                <c:v>-0.38391511568193237</c:v>
              </c:pt>
              <c:pt idx="296">
                <c:v>-0.38272824617355339</c:v>
              </c:pt>
              <c:pt idx="297">
                <c:v>-0.38272824617355339</c:v>
              </c:pt>
              <c:pt idx="298">
                <c:v>-0.3815413766651744</c:v>
              </c:pt>
              <c:pt idx="299">
                <c:v>-0.3815413766651744</c:v>
              </c:pt>
              <c:pt idx="300">
                <c:v>-0.38124465928807966</c:v>
              </c:pt>
              <c:pt idx="301">
                <c:v>-0.38124465928807966</c:v>
              </c:pt>
              <c:pt idx="304">
                <c:v>-0.38124465928807966</c:v>
              </c:pt>
              <c:pt idx="305">
                <c:v>-0.38124465928807966</c:v>
              </c:pt>
              <c:pt idx="306">
                <c:v>-0.38124465928807966</c:v>
              </c:pt>
              <c:pt idx="307">
                <c:v>-0.38005778977970067</c:v>
              </c:pt>
              <c:pt idx="308">
                <c:v>-0.38005778977970067</c:v>
              </c:pt>
              <c:pt idx="309">
                <c:v>-0.37887092027132169</c:v>
              </c:pt>
              <c:pt idx="310">
                <c:v>-0.37887092027132169</c:v>
              </c:pt>
              <c:pt idx="311">
                <c:v>-0.37768405076294276</c:v>
              </c:pt>
              <c:pt idx="312">
                <c:v>-0.37768405076294276</c:v>
              </c:pt>
              <c:pt idx="313">
                <c:v>-0.37649718125456377</c:v>
              </c:pt>
              <c:pt idx="314">
                <c:v>-0.37649718125456377</c:v>
              </c:pt>
              <c:pt idx="315">
                <c:v>-0.37531031174618479</c:v>
              </c:pt>
              <c:pt idx="316">
                <c:v>-0.37531031174618479</c:v>
              </c:pt>
              <c:pt idx="317">
                <c:v>-0.3741234422378058</c:v>
              </c:pt>
              <c:pt idx="318">
                <c:v>-0.3741234422378058</c:v>
              </c:pt>
              <c:pt idx="319">
                <c:v>-0.37382672486071106</c:v>
              </c:pt>
              <c:pt idx="320">
                <c:v>-0.37382672486071106</c:v>
              </c:pt>
              <c:pt idx="323">
                <c:v>-0.37382672486071106</c:v>
              </c:pt>
              <c:pt idx="324">
                <c:v>-0.37382672486071106</c:v>
              </c:pt>
              <c:pt idx="325">
                <c:v>-0.37382672486071106</c:v>
              </c:pt>
              <c:pt idx="326">
                <c:v>-0.37263985535233207</c:v>
              </c:pt>
              <c:pt idx="327">
                <c:v>-0.37263985535233207</c:v>
              </c:pt>
              <c:pt idx="328">
                <c:v>-0.37145298584395309</c:v>
              </c:pt>
              <c:pt idx="329">
                <c:v>-0.37145298584395309</c:v>
              </c:pt>
              <c:pt idx="330">
                <c:v>-0.37026611633557416</c:v>
              </c:pt>
              <c:pt idx="331">
                <c:v>-0.37026611633557416</c:v>
              </c:pt>
              <c:pt idx="332">
                <c:v>-0.36907924682719517</c:v>
              </c:pt>
              <c:pt idx="333">
                <c:v>-0.36907924682719517</c:v>
              </c:pt>
              <c:pt idx="334">
                <c:v>-0.36789237731881619</c:v>
              </c:pt>
              <c:pt idx="335">
                <c:v>-0.36789237731881619</c:v>
              </c:pt>
              <c:pt idx="336">
                <c:v>-0.3667055078104372</c:v>
              </c:pt>
              <c:pt idx="337">
                <c:v>-0.3667055078104372</c:v>
              </c:pt>
              <c:pt idx="338">
                <c:v>-0.36640879043334251</c:v>
              </c:pt>
              <c:pt idx="339">
                <c:v>-0.36640879043334251</c:v>
              </c:pt>
              <c:pt idx="342">
                <c:v>-0.36640879043334251</c:v>
              </c:pt>
              <c:pt idx="343">
                <c:v>-0.36640879043334251</c:v>
              </c:pt>
              <c:pt idx="344">
                <c:v>-0.36640879043334251</c:v>
              </c:pt>
              <c:pt idx="345">
                <c:v>-0.36522192092496353</c:v>
              </c:pt>
              <c:pt idx="346">
                <c:v>-0.36522192092496353</c:v>
              </c:pt>
              <c:pt idx="347">
                <c:v>-0.36403505141658454</c:v>
              </c:pt>
              <c:pt idx="348">
                <c:v>-0.36403505141658454</c:v>
              </c:pt>
              <c:pt idx="349">
                <c:v>-0.36284818190820561</c:v>
              </c:pt>
              <c:pt idx="350">
                <c:v>-0.36284818190820561</c:v>
              </c:pt>
              <c:pt idx="351">
                <c:v>-0.36166131239982663</c:v>
              </c:pt>
              <c:pt idx="352">
                <c:v>-0.36166131239982663</c:v>
              </c:pt>
              <c:pt idx="353">
                <c:v>-0.36047444289144764</c:v>
              </c:pt>
              <c:pt idx="354">
                <c:v>-0.36047444289144764</c:v>
              </c:pt>
              <c:pt idx="355">
                <c:v>-0.35928757338306866</c:v>
              </c:pt>
              <c:pt idx="356">
                <c:v>-0.35928757338306866</c:v>
              </c:pt>
              <c:pt idx="357">
                <c:v>-0.35899085600597391</c:v>
              </c:pt>
              <c:pt idx="358">
                <c:v>-0.35899085600597391</c:v>
              </c:pt>
              <c:pt idx="361">
                <c:v>-0.35899085600597391</c:v>
              </c:pt>
              <c:pt idx="362">
                <c:v>-0.35899085600597391</c:v>
              </c:pt>
              <c:pt idx="363">
                <c:v>-0.35899085600597391</c:v>
              </c:pt>
              <c:pt idx="364">
                <c:v>-0.35780398649759493</c:v>
              </c:pt>
              <c:pt idx="365">
                <c:v>-0.35780398649759493</c:v>
              </c:pt>
              <c:pt idx="366">
                <c:v>-0.35661711698921594</c:v>
              </c:pt>
              <c:pt idx="367">
                <c:v>-0.35661711698921594</c:v>
              </c:pt>
              <c:pt idx="368">
                <c:v>-0.35543024748083701</c:v>
              </c:pt>
              <c:pt idx="369">
                <c:v>-0.35543024748083701</c:v>
              </c:pt>
              <c:pt idx="370">
                <c:v>-0.35424337797245803</c:v>
              </c:pt>
              <c:pt idx="371">
                <c:v>-0.35424337797245803</c:v>
              </c:pt>
              <c:pt idx="372">
                <c:v>-0.35305650846407904</c:v>
              </c:pt>
              <c:pt idx="373">
                <c:v>-0.35305650846407904</c:v>
              </c:pt>
              <c:pt idx="374">
                <c:v>-0.35186963895570006</c:v>
              </c:pt>
              <c:pt idx="375">
                <c:v>-0.35186963895570006</c:v>
              </c:pt>
              <c:pt idx="376">
                <c:v>-0.35157292157860531</c:v>
              </c:pt>
              <c:pt idx="377">
                <c:v>-0.35157292157860531</c:v>
              </c:pt>
              <c:pt idx="380">
                <c:v>-0.35157292157860531</c:v>
              </c:pt>
              <c:pt idx="381">
                <c:v>-0.35157292157860531</c:v>
              </c:pt>
              <c:pt idx="382">
                <c:v>-0.35157292157860531</c:v>
              </c:pt>
              <c:pt idx="383">
                <c:v>-0.35038605207022633</c:v>
              </c:pt>
              <c:pt idx="384">
                <c:v>-0.35038605207022633</c:v>
              </c:pt>
              <c:pt idx="385">
                <c:v>-0.34919918256184734</c:v>
              </c:pt>
              <c:pt idx="386">
                <c:v>-0.34919918256184734</c:v>
              </c:pt>
              <c:pt idx="387">
                <c:v>-0.34801231305346841</c:v>
              </c:pt>
              <c:pt idx="388">
                <c:v>-0.34801231305346841</c:v>
              </c:pt>
              <c:pt idx="389">
                <c:v>-0.34682544354508943</c:v>
              </c:pt>
              <c:pt idx="390">
                <c:v>-0.34682544354508943</c:v>
              </c:pt>
              <c:pt idx="391">
                <c:v>-0.34563857403671044</c:v>
              </c:pt>
              <c:pt idx="392">
                <c:v>-0.34563857403671044</c:v>
              </c:pt>
              <c:pt idx="393">
                <c:v>-0.34445170452833146</c:v>
              </c:pt>
              <c:pt idx="394">
                <c:v>-0.34445170452833146</c:v>
              </c:pt>
              <c:pt idx="395">
                <c:v>-0.34415498715123671</c:v>
              </c:pt>
              <c:pt idx="396">
                <c:v>-0.34415498715123671</c:v>
              </c:pt>
              <c:pt idx="399">
                <c:v>-0.34415498715123671</c:v>
              </c:pt>
              <c:pt idx="400">
                <c:v>-0.34415498715123671</c:v>
              </c:pt>
              <c:pt idx="401">
                <c:v>-0.34415498715123671</c:v>
              </c:pt>
              <c:pt idx="402">
                <c:v>-0.34296811764285773</c:v>
              </c:pt>
              <c:pt idx="403">
                <c:v>-0.34296811764285773</c:v>
              </c:pt>
              <c:pt idx="404">
                <c:v>-0.34178124813447874</c:v>
              </c:pt>
              <c:pt idx="405">
                <c:v>-0.34178124813447874</c:v>
              </c:pt>
              <c:pt idx="406">
                <c:v>-0.34059437862609981</c:v>
              </c:pt>
              <c:pt idx="407">
                <c:v>-0.34059437862609981</c:v>
              </c:pt>
              <c:pt idx="408">
                <c:v>-0.33940750911772083</c:v>
              </c:pt>
              <c:pt idx="409">
                <c:v>-0.33940750911772083</c:v>
              </c:pt>
              <c:pt idx="410">
                <c:v>-0.33822063960934184</c:v>
              </c:pt>
              <c:pt idx="411">
                <c:v>-0.33822063960934184</c:v>
              </c:pt>
              <c:pt idx="412">
                <c:v>-0.33703377010096286</c:v>
              </c:pt>
              <c:pt idx="413">
                <c:v>-0.33703377010096286</c:v>
              </c:pt>
              <c:pt idx="414">
                <c:v>-0.33673705272386811</c:v>
              </c:pt>
              <c:pt idx="415">
                <c:v>-0.33673705272386811</c:v>
              </c:pt>
              <c:pt idx="418">
                <c:v>-0.33673705272386811</c:v>
              </c:pt>
              <c:pt idx="419">
                <c:v>-0.33673705272386811</c:v>
              </c:pt>
              <c:pt idx="420">
                <c:v>-0.33673705272386811</c:v>
              </c:pt>
              <c:pt idx="421">
                <c:v>-0.33555018321548913</c:v>
              </c:pt>
              <c:pt idx="422">
                <c:v>-0.33555018321548913</c:v>
              </c:pt>
              <c:pt idx="423">
                <c:v>-0.33436331370711014</c:v>
              </c:pt>
              <c:pt idx="424">
                <c:v>-0.33436331370711014</c:v>
              </c:pt>
              <c:pt idx="425">
                <c:v>-0.33317644419873121</c:v>
              </c:pt>
              <c:pt idx="426">
                <c:v>-0.33317644419873121</c:v>
              </c:pt>
              <c:pt idx="427">
                <c:v>-0.33198957469035223</c:v>
              </c:pt>
              <c:pt idx="428">
                <c:v>-0.33198957469035223</c:v>
              </c:pt>
              <c:pt idx="429">
                <c:v>-0.33080270518197324</c:v>
              </c:pt>
              <c:pt idx="430">
                <c:v>-0.33080270518197324</c:v>
              </c:pt>
              <c:pt idx="431">
                <c:v>-0.32961583567359426</c:v>
              </c:pt>
              <c:pt idx="432">
                <c:v>-0.32961583567359426</c:v>
              </c:pt>
              <c:pt idx="433">
                <c:v>-0.32931911829649957</c:v>
              </c:pt>
              <c:pt idx="434">
                <c:v>-0.32931911829649957</c:v>
              </c:pt>
              <c:pt idx="437">
                <c:v>-0.32931911829649957</c:v>
              </c:pt>
              <c:pt idx="438">
                <c:v>-0.32931911829649957</c:v>
              </c:pt>
              <c:pt idx="439">
                <c:v>-0.32931911829649957</c:v>
              </c:pt>
              <c:pt idx="440">
                <c:v>-0.32813224878812058</c:v>
              </c:pt>
              <c:pt idx="441">
                <c:v>-0.32813224878812058</c:v>
              </c:pt>
              <c:pt idx="442">
                <c:v>-0.3269453792797416</c:v>
              </c:pt>
              <c:pt idx="443">
                <c:v>-0.3269453792797416</c:v>
              </c:pt>
              <c:pt idx="444">
                <c:v>-0.32575850977136267</c:v>
              </c:pt>
              <c:pt idx="445">
                <c:v>-0.32575850977136267</c:v>
              </c:pt>
              <c:pt idx="446">
                <c:v>-0.32457164026298368</c:v>
              </c:pt>
              <c:pt idx="447">
                <c:v>-0.32457164026298368</c:v>
              </c:pt>
              <c:pt idx="448">
                <c:v>-0.3233847707546047</c:v>
              </c:pt>
              <c:pt idx="449">
                <c:v>-0.3233847707546047</c:v>
              </c:pt>
              <c:pt idx="450">
                <c:v>-0.32219790124622572</c:v>
              </c:pt>
              <c:pt idx="451">
                <c:v>-0.32219790124622572</c:v>
              </c:pt>
              <c:pt idx="452">
                <c:v>-0.32190118386913097</c:v>
              </c:pt>
              <c:pt idx="453">
                <c:v>-0.32190118386913097</c:v>
              </c:pt>
              <c:pt idx="456">
                <c:v>-0.32190118386913097</c:v>
              </c:pt>
              <c:pt idx="457">
                <c:v>-0.32190118386913097</c:v>
              </c:pt>
              <c:pt idx="458">
                <c:v>-0.32190118386913097</c:v>
              </c:pt>
              <c:pt idx="459">
                <c:v>-0.32071431436075198</c:v>
              </c:pt>
              <c:pt idx="460">
                <c:v>-0.32071431436075198</c:v>
              </c:pt>
              <c:pt idx="461">
                <c:v>-0.319527444852373</c:v>
              </c:pt>
              <c:pt idx="462">
                <c:v>-0.319527444852373</c:v>
              </c:pt>
              <c:pt idx="463">
                <c:v>-0.31834057534399407</c:v>
              </c:pt>
              <c:pt idx="464">
                <c:v>-0.31834057534399407</c:v>
              </c:pt>
              <c:pt idx="465">
                <c:v>-0.31715370583561509</c:v>
              </c:pt>
              <c:pt idx="466">
                <c:v>-0.31715370583561509</c:v>
              </c:pt>
              <c:pt idx="467">
                <c:v>-0.3159668363272361</c:v>
              </c:pt>
              <c:pt idx="468">
                <c:v>-0.3159668363272361</c:v>
              </c:pt>
              <c:pt idx="469">
                <c:v>-0.31477996681885712</c:v>
              </c:pt>
              <c:pt idx="470">
                <c:v>-0.31477996681885712</c:v>
              </c:pt>
              <c:pt idx="471">
                <c:v>-0.31448324944176237</c:v>
              </c:pt>
              <c:pt idx="472">
                <c:v>-0.31448324944176237</c:v>
              </c:pt>
              <c:pt idx="475">
                <c:v>-0.31448324944176237</c:v>
              </c:pt>
              <c:pt idx="476">
                <c:v>-0.31448324944176237</c:v>
              </c:pt>
              <c:pt idx="477">
                <c:v>-0.31448324944176237</c:v>
              </c:pt>
              <c:pt idx="478">
                <c:v>-0.31329637993338338</c:v>
              </c:pt>
              <c:pt idx="479">
                <c:v>-0.31329637993338338</c:v>
              </c:pt>
              <c:pt idx="480">
                <c:v>-0.3121095104250044</c:v>
              </c:pt>
              <c:pt idx="481">
                <c:v>-0.3121095104250044</c:v>
              </c:pt>
              <c:pt idx="482">
                <c:v>-0.31092264091662547</c:v>
              </c:pt>
              <c:pt idx="483">
                <c:v>-0.31092264091662547</c:v>
              </c:pt>
              <c:pt idx="484">
                <c:v>-0.30973577140824649</c:v>
              </c:pt>
              <c:pt idx="485">
                <c:v>-0.30973577140824649</c:v>
              </c:pt>
              <c:pt idx="486">
                <c:v>-0.3085489018998675</c:v>
              </c:pt>
              <c:pt idx="487">
                <c:v>-0.3085489018998675</c:v>
              </c:pt>
              <c:pt idx="488">
                <c:v>-0.30736203239148852</c:v>
              </c:pt>
              <c:pt idx="489">
                <c:v>-0.30736203239148852</c:v>
              </c:pt>
              <c:pt idx="490">
                <c:v>-0.30706531501439382</c:v>
              </c:pt>
              <c:pt idx="491">
                <c:v>-0.30706531501439382</c:v>
              </c:pt>
              <c:pt idx="494">
                <c:v>-0.30706531501439382</c:v>
              </c:pt>
              <c:pt idx="495">
                <c:v>-0.30706531501439382</c:v>
              </c:pt>
              <c:pt idx="496">
                <c:v>-0.30706531501439382</c:v>
              </c:pt>
              <c:pt idx="497">
                <c:v>-0.30587844550601484</c:v>
              </c:pt>
              <c:pt idx="498">
                <c:v>-0.30587844550601484</c:v>
              </c:pt>
              <c:pt idx="499">
                <c:v>-0.30469157599763586</c:v>
              </c:pt>
              <c:pt idx="500">
                <c:v>-0.30469157599763586</c:v>
              </c:pt>
              <c:pt idx="501">
                <c:v>-0.30350470648925693</c:v>
              </c:pt>
              <c:pt idx="502">
                <c:v>-0.30350470648925693</c:v>
              </c:pt>
              <c:pt idx="503">
                <c:v>-0.30231783698087794</c:v>
              </c:pt>
              <c:pt idx="504">
                <c:v>-0.30231783698087794</c:v>
              </c:pt>
              <c:pt idx="505">
                <c:v>-0.30113096747249896</c:v>
              </c:pt>
              <c:pt idx="506">
                <c:v>-0.30113096747249896</c:v>
              </c:pt>
              <c:pt idx="507">
                <c:v>-0.29994409796411997</c:v>
              </c:pt>
              <c:pt idx="508">
                <c:v>-0.29994409796411997</c:v>
              </c:pt>
              <c:pt idx="509">
                <c:v>-0.29964738058702522</c:v>
              </c:pt>
              <c:pt idx="510">
                <c:v>-0.29964738058702522</c:v>
              </c:pt>
              <c:pt idx="513">
                <c:v>-0.29964738058702522</c:v>
              </c:pt>
              <c:pt idx="514">
                <c:v>-0.29964738058702522</c:v>
              </c:pt>
              <c:pt idx="515">
                <c:v>-0.29964738058702522</c:v>
              </c:pt>
              <c:pt idx="516">
                <c:v>-0.29846051107864624</c:v>
              </c:pt>
              <c:pt idx="517">
                <c:v>-0.29846051107864624</c:v>
              </c:pt>
              <c:pt idx="518">
                <c:v>-0.29727364157026726</c:v>
              </c:pt>
              <c:pt idx="519">
                <c:v>-0.29727364157026726</c:v>
              </c:pt>
              <c:pt idx="520">
                <c:v>-0.29608677206188833</c:v>
              </c:pt>
              <c:pt idx="521">
                <c:v>-0.29608677206188833</c:v>
              </c:pt>
              <c:pt idx="522">
                <c:v>-0.29489990255350934</c:v>
              </c:pt>
              <c:pt idx="523">
                <c:v>-0.29489990255350934</c:v>
              </c:pt>
              <c:pt idx="524">
                <c:v>-0.29371303304513036</c:v>
              </c:pt>
              <c:pt idx="525">
                <c:v>-0.29371303304513036</c:v>
              </c:pt>
              <c:pt idx="526">
                <c:v>-0.29252616353675137</c:v>
              </c:pt>
              <c:pt idx="527">
                <c:v>-0.29252616353675137</c:v>
              </c:pt>
              <c:pt idx="528">
                <c:v>-0.29222944615965663</c:v>
              </c:pt>
              <c:pt idx="529">
                <c:v>-0.29222944615965663</c:v>
              </c:pt>
              <c:pt idx="532">
                <c:v>-0.29222944615965663</c:v>
              </c:pt>
              <c:pt idx="533">
                <c:v>-0.29222944615965663</c:v>
              </c:pt>
              <c:pt idx="534">
                <c:v>-0.29222944615965663</c:v>
              </c:pt>
              <c:pt idx="535">
                <c:v>-0.29104257665127764</c:v>
              </c:pt>
              <c:pt idx="536">
                <c:v>-0.29104257665127764</c:v>
              </c:pt>
              <c:pt idx="537">
                <c:v>-0.28985570714289866</c:v>
              </c:pt>
              <c:pt idx="538">
                <c:v>-0.28985570714289866</c:v>
              </c:pt>
              <c:pt idx="539">
                <c:v>-0.28866883763451973</c:v>
              </c:pt>
              <c:pt idx="540">
                <c:v>-0.28866883763451973</c:v>
              </c:pt>
              <c:pt idx="541">
                <c:v>-0.28748196812614074</c:v>
              </c:pt>
              <c:pt idx="542">
                <c:v>-0.28748196812614074</c:v>
              </c:pt>
              <c:pt idx="543">
                <c:v>-0.28629509861776176</c:v>
              </c:pt>
              <c:pt idx="544">
                <c:v>-0.28629509861776176</c:v>
              </c:pt>
              <c:pt idx="545">
                <c:v>-0.28510822910938277</c:v>
              </c:pt>
              <c:pt idx="546">
                <c:v>-0.28510822910938277</c:v>
              </c:pt>
              <c:pt idx="547">
                <c:v>-0.28481151173228803</c:v>
              </c:pt>
              <c:pt idx="548">
                <c:v>-0.28481151173228803</c:v>
              </c:pt>
              <c:pt idx="551">
                <c:v>-0.28481151173228803</c:v>
              </c:pt>
              <c:pt idx="552">
                <c:v>-0.28481151173228803</c:v>
              </c:pt>
              <c:pt idx="553">
                <c:v>-0.28481151173228803</c:v>
              </c:pt>
              <c:pt idx="554">
                <c:v>-0.28362464222390904</c:v>
              </c:pt>
              <c:pt idx="555">
                <c:v>-0.28362464222390904</c:v>
              </c:pt>
              <c:pt idx="556">
                <c:v>-0.28243777271553006</c:v>
              </c:pt>
              <c:pt idx="557">
                <c:v>-0.28243777271553006</c:v>
              </c:pt>
              <c:pt idx="558">
                <c:v>-0.28125090320715113</c:v>
              </c:pt>
              <c:pt idx="559">
                <c:v>-0.28125090320715113</c:v>
              </c:pt>
              <c:pt idx="560">
                <c:v>-0.28006403369877214</c:v>
              </c:pt>
              <c:pt idx="561">
                <c:v>-0.28006403369877214</c:v>
              </c:pt>
              <c:pt idx="562">
                <c:v>-0.27887716419039316</c:v>
              </c:pt>
              <c:pt idx="563">
                <c:v>-0.27887716419039316</c:v>
              </c:pt>
              <c:pt idx="564">
                <c:v>-0.27769029468201417</c:v>
              </c:pt>
              <c:pt idx="565">
                <c:v>-0.27769029468201417</c:v>
              </c:pt>
              <c:pt idx="566">
                <c:v>-0.27739357730491943</c:v>
              </c:pt>
              <c:pt idx="567">
                <c:v>-0.27739357730491943</c:v>
              </c:pt>
              <c:pt idx="570">
                <c:v>-0.27739357730491943</c:v>
              </c:pt>
              <c:pt idx="571">
                <c:v>-0.27739357730491943</c:v>
              </c:pt>
              <c:pt idx="572">
                <c:v>-0.27739357730491943</c:v>
              </c:pt>
              <c:pt idx="573">
                <c:v>-0.27620670779654044</c:v>
              </c:pt>
              <c:pt idx="574">
                <c:v>-0.27620670779654044</c:v>
              </c:pt>
              <c:pt idx="575">
                <c:v>-0.27501983828816146</c:v>
              </c:pt>
              <c:pt idx="576">
                <c:v>-0.27501983828816146</c:v>
              </c:pt>
              <c:pt idx="577">
                <c:v>-0.27383296877978253</c:v>
              </c:pt>
              <c:pt idx="578">
                <c:v>-0.27383296877978253</c:v>
              </c:pt>
              <c:pt idx="579">
                <c:v>-0.27264609927140354</c:v>
              </c:pt>
              <c:pt idx="580">
                <c:v>-0.27264609927140354</c:v>
              </c:pt>
              <c:pt idx="581">
                <c:v>-0.27145922976302456</c:v>
              </c:pt>
              <c:pt idx="582">
                <c:v>-0.27145922976302456</c:v>
              </c:pt>
              <c:pt idx="583">
                <c:v>-0.27027236025464557</c:v>
              </c:pt>
              <c:pt idx="584">
                <c:v>-0.27027236025464557</c:v>
              </c:pt>
              <c:pt idx="585">
                <c:v>-0.26997564287755088</c:v>
              </c:pt>
              <c:pt idx="586">
                <c:v>-0.26997564287755088</c:v>
              </c:pt>
              <c:pt idx="589">
                <c:v>-0.26997564287755088</c:v>
              </c:pt>
              <c:pt idx="590">
                <c:v>-0.26997564287755088</c:v>
              </c:pt>
              <c:pt idx="591">
                <c:v>-0.26997564287755088</c:v>
              </c:pt>
              <c:pt idx="592">
                <c:v>-0.2687887733691719</c:v>
              </c:pt>
              <c:pt idx="593">
                <c:v>-0.2687887733691719</c:v>
              </c:pt>
              <c:pt idx="594">
                <c:v>-0.26760190386079291</c:v>
              </c:pt>
              <c:pt idx="595">
                <c:v>-0.26760190386079291</c:v>
              </c:pt>
              <c:pt idx="596">
                <c:v>-0.26641503435241398</c:v>
              </c:pt>
              <c:pt idx="597">
                <c:v>-0.26641503435241398</c:v>
              </c:pt>
              <c:pt idx="598">
                <c:v>-0.265228164844035</c:v>
              </c:pt>
              <c:pt idx="599">
                <c:v>-0.265228164844035</c:v>
              </c:pt>
              <c:pt idx="600">
                <c:v>-0.26404129533565601</c:v>
              </c:pt>
              <c:pt idx="601">
                <c:v>-0.26404129533565601</c:v>
              </c:pt>
              <c:pt idx="602">
                <c:v>-0.26285442582727703</c:v>
              </c:pt>
              <c:pt idx="603">
                <c:v>-0.26285442582727703</c:v>
              </c:pt>
              <c:pt idx="604">
                <c:v>-0.26255770845018228</c:v>
              </c:pt>
              <c:pt idx="605">
                <c:v>-0.26255770845018228</c:v>
              </c:pt>
              <c:pt idx="608">
                <c:v>-0.26255770845018228</c:v>
              </c:pt>
              <c:pt idx="609">
                <c:v>-0.26255770845018228</c:v>
              </c:pt>
              <c:pt idx="610">
                <c:v>-0.26255770845018228</c:v>
              </c:pt>
              <c:pt idx="611">
                <c:v>-0.2613708389418033</c:v>
              </c:pt>
              <c:pt idx="612">
                <c:v>-0.2613708389418033</c:v>
              </c:pt>
              <c:pt idx="613">
                <c:v>-0.26018396943342431</c:v>
              </c:pt>
              <c:pt idx="614">
                <c:v>-0.26018396943342431</c:v>
              </c:pt>
              <c:pt idx="615">
                <c:v>-0.25899709992504538</c:v>
              </c:pt>
              <c:pt idx="616">
                <c:v>-0.25899709992504538</c:v>
              </c:pt>
              <c:pt idx="617">
                <c:v>-0.2578102304166664</c:v>
              </c:pt>
              <c:pt idx="618">
                <c:v>-0.2578102304166664</c:v>
              </c:pt>
              <c:pt idx="619">
                <c:v>-0.25662336090828741</c:v>
              </c:pt>
              <c:pt idx="620">
                <c:v>-0.25662336090828741</c:v>
              </c:pt>
              <c:pt idx="621">
                <c:v>-0.25543649139990843</c:v>
              </c:pt>
              <c:pt idx="622">
                <c:v>-0.25543649139990843</c:v>
              </c:pt>
              <c:pt idx="623">
                <c:v>-0.25513977402281368</c:v>
              </c:pt>
              <c:pt idx="624">
                <c:v>-0.25513977402281368</c:v>
              </c:pt>
              <c:pt idx="627">
                <c:v>-0.25513977402281368</c:v>
              </c:pt>
              <c:pt idx="628">
                <c:v>-0.25513977402281368</c:v>
              </c:pt>
              <c:pt idx="629">
                <c:v>-0.25513977402281368</c:v>
              </c:pt>
              <c:pt idx="630">
                <c:v>-0.2539529045144347</c:v>
              </c:pt>
              <c:pt idx="631">
                <c:v>-0.2539529045144347</c:v>
              </c:pt>
              <c:pt idx="632">
                <c:v>-0.25276603500605571</c:v>
              </c:pt>
              <c:pt idx="633">
                <c:v>-0.25276603500605571</c:v>
              </c:pt>
              <c:pt idx="634">
                <c:v>-0.25157916549767678</c:v>
              </c:pt>
              <c:pt idx="635">
                <c:v>-0.25157916549767678</c:v>
              </c:pt>
              <c:pt idx="636">
                <c:v>-0.2503922959892978</c:v>
              </c:pt>
              <c:pt idx="637">
                <c:v>-0.2503922959892978</c:v>
              </c:pt>
              <c:pt idx="638">
                <c:v>-0.24920542648091881</c:v>
              </c:pt>
              <c:pt idx="639">
                <c:v>-0.24920542648091881</c:v>
              </c:pt>
              <c:pt idx="640">
                <c:v>-0.24801855697253983</c:v>
              </c:pt>
              <c:pt idx="641">
                <c:v>-0.24801855697253983</c:v>
              </c:pt>
              <c:pt idx="642">
                <c:v>-0.24772183959544511</c:v>
              </c:pt>
              <c:pt idx="643">
                <c:v>-0.24772183959544511</c:v>
              </c:pt>
              <c:pt idx="646">
                <c:v>-0.24772183959544511</c:v>
              </c:pt>
              <c:pt idx="647">
                <c:v>-0.24772183959544511</c:v>
              </c:pt>
              <c:pt idx="648">
                <c:v>-0.24772183959544511</c:v>
              </c:pt>
              <c:pt idx="649">
                <c:v>-0.24653497008706612</c:v>
              </c:pt>
              <c:pt idx="650">
                <c:v>-0.24653497008706612</c:v>
              </c:pt>
              <c:pt idx="651">
                <c:v>-0.24534810057868717</c:v>
              </c:pt>
              <c:pt idx="652">
                <c:v>-0.24534810057868717</c:v>
              </c:pt>
              <c:pt idx="653">
                <c:v>-0.24416123107030818</c:v>
              </c:pt>
              <c:pt idx="654">
                <c:v>-0.24416123107030818</c:v>
              </c:pt>
              <c:pt idx="655">
                <c:v>-0.24297436156192923</c:v>
              </c:pt>
              <c:pt idx="656">
                <c:v>-0.24297436156192923</c:v>
              </c:pt>
              <c:pt idx="657">
                <c:v>-0.24178749205355024</c:v>
              </c:pt>
              <c:pt idx="658">
                <c:v>-0.24178749205355024</c:v>
              </c:pt>
              <c:pt idx="659">
                <c:v>-0.24060062254517126</c:v>
              </c:pt>
              <c:pt idx="660">
                <c:v>-0.24060062254517126</c:v>
              </c:pt>
              <c:pt idx="661">
                <c:v>-0.24030390516807654</c:v>
              </c:pt>
              <c:pt idx="662">
                <c:v>-0.24030390516807654</c:v>
              </c:pt>
              <c:pt idx="665">
                <c:v>-0.24030390516807654</c:v>
              </c:pt>
              <c:pt idx="666">
                <c:v>-0.24030390516807654</c:v>
              </c:pt>
              <c:pt idx="667">
                <c:v>-0.24030390516807654</c:v>
              </c:pt>
              <c:pt idx="668">
                <c:v>-0.23911703565969755</c:v>
              </c:pt>
              <c:pt idx="669">
                <c:v>-0.23911703565969755</c:v>
              </c:pt>
              <c:pt idx="670">
                <c:v>-0.2379301661513186</c:v>
              </c:pt>
              <c:pt idx="671">
                <c:v>-0.2379301661513186</c:v>
              </c:pt>
              <c:pt idx="672">
                <c:v>-0.23674329664293961</c:v>
              </c:pt>
              <c:pt idx="673">
                <c:v>-0.23674329664293961</c:v>
              </c:pt>
              <c:pt idx="674">
                <c:v>-0.23555642713456065</c:v>
              </c:pt>
              <c:pt idx="675">
                <c:v>-0.23555642713456065</c:v>
              </c:pt>
              <c:pt idx="676">
                <c:v>-0.23436955762618167</c:v>
              </c:pt>
              <c:pt idx="677">
                <c:v>-0.23436955762618167</c:v>
              </c:pt>
              <c:pt idx="678">
                <c:v>-0.23318268811780268</c:v>
              </c:pt>
              <c:pt idx="679">
                <c:v>-0.23318268811780268</c:v>
              </c:pt>
              <c:pt idx="680">
                <c:v>-0.23288597074070794</c:v>
              </c:pt>
              <c:pt idx="681">
                <c:v>-0.23288597074070794</c:v>
              </c:pt>
              <c:pt idx="684">
                <c:v>-0.23288597074070794</c:v>
              </c:pt>
              <c:pt idx="685">
                <c:v>-0.23288597074070794</c:v>
              </c:pt>
              <c:pt idx="686">
                <c:v>-0.23288597074070794</c:v>
              </c:pt>
              <c:pt idx="687">
                <c:v>-0.23169910123232895</c:v>
              </c:pt>
              <c:pt idx="688">
                <c:v>-0.23169910123232895</c:v>
              </c:pt>
              <c:pt idx="689">
                <c:v>-0.23051223172395</c:v>
              </c:pt>
              <c:pt idx="690">
                <c:v>-0.23051223172395</c:v>
              </c:pt>
              <c:pt idx="691">
                <c:v>-0.22932536221557101</c:v>
              </c:pt>
              <c:pt idx="692">
                <c:v>-0.22932536221557101</c:v>
              </c:pt>
              <c:pt idx="693">
                <c:v>-0.22813849270719205</c:v>
              </c:pt>
              <c:pt idx="694">
                <c:v>-0.22813849270719205</c:v>
              </c:pt>
              <c:pt idx="695">
                <c:v>-0.22695162319881307</c:v>
              </c:pt>
              <c:pt idx="696">
                <c:v>-0.22695162319881307</c:v>
              </c:pt>
              <c:pt idx="697">
                <c:v>-0.22576475369043408</c:v>
              </c:pt>
              <c:pt idx="698">
                <c:v>-0.22576475369043408</c:v>
              </c:pt>
              <c:pt idx="699">
                <c:v>-0.22546803631333934</c:v>
              </c:pt>
              <c:pt idx="700">
                <c:v>-0.22546803631333934</c:v>
              </c:pt>
              <c:pt idx="703">
                <c:v>-0.22546803631333934</c:v>
              </c:pt>
              <c:pt idx="704">
                <c:v>-0.22546803631333934</c:v>
              </c:pt>
              <c:pt idx="705">
                <c:v>-0.22546803631333934</c:v>
              </c:pt>
              <c:pt idx="706">
                <c:v>-0.22428116680496035</c:v>
              </c:pt>
              <c:pt idx="707">
                <c:v>-0.22428116680496035</c:v>
              </c:pt>
              <c:pt idx="708">
                <c:v>-0.2230942972965814</c:v>
              </c:pt>
              <c:pt idx="709">
                <c:v>-0.2230942972965814</c:v>
              </c:pt>
              <c:pt idx="710">
                <c:v>-0.22190742778820241</c:v>
              </c:pt>
              <c:pt idx="711">
                <c:v>-0.22190742778820241</c:v>
              </c:pt>
              <c:pt idx="712">
                <c:v>-0.22072055827982345</c:v>
              </c:pt>
              <c:pt idx="713">
                <c:v>-0.22072055827982345</c:v>
              </c:pt>
              <c:pt idx="714">
                <c:v>-0.21953368877144447</c:v>
              </c:pt>
              <c:pt idx="715">
                <c:v>-0.21953368877144447</c:v>
              </c:pt>
              <c:pt idx="716">
                <c:v>-0.21834681926306548</c:v>
              </c:pt>
              <c:pt idx="717">
                <c:v>-0.21834681926306548</c:v>
              </c:pt>
              <c:pt idx="718">
                <c:v>-0.21805010188597077</c:v>
              </c:pt>
              <c:pt idx="719">
                <c:v>-0.21805010188597077</c:v>
              </c:pt>
              <c:pt idx="722">
                <c:v>-0.21805010188597077</c:v>
              </c:pt>
              <c:pt idx="723">
                <c:v>-0.21805010188597077</c:v>
              </c:pt>
              <c:pt idx="724">
                <c:v>-0.21805010188597077</c:v>
              </c:pt>
              <c:pt idx="725">
                <c:v>-0.21686323237759178</c:v>
              </c:pt>
              <c:pt idx="726">
                <c:v>-0.21686323237759178</c:v>
              </c:pt>
              <c:pt idx="727">
                <c:v>-0.21567636286921282</c:v>
              </c:pt>
              <c:pt idx="728">
                <c:v>-0.21567636286921282</c:v>
              </c:pt>
              <c:pt idx="729">
                <c:v>-0.21448949336083384</c:v>
              </c:pt>
              <c:pt idx="730">
                <c:v>-0.21448949336083384</c:v>
              </c:pt>
              <c:pt idx="731">
                <c:v>-0.21330262385245488</c:v>
              </c:pt>
              <c:pt idx="732">
                <c:v>-0.21330262385245488</c:v>
              </c:pt>
              <c:pt idx="733">
                <c:v>-0.2121157543440759</c:v>
              </c:pt>
              <c:pt idx="734">
                <c:v>-0.2121157543440759</c:v>
              </c:pt>
              <c:pt idx="735">
                <c:v>-0.21092888483569691</c:v>
              </c:pt>
              <c:pt idx="736">
                <c:v>-0.21092888483569691</c:v>
              </c:pt>
              <c:pt idx="737">
                <c:v>-0.21063216745860219</c:v>
              </c:pt>
              <c:pt idx="738">
                <c:v>-0.21063216745860219</c:v>
              </c:pt>
              <c:pt idx="741">
                <c:v>-0.21063216745860219</c:v>
              </c:pt>
              <c:pt idx="742">
                <c:v>-0.21063216745860219</c:v>
              </c:pt>
              <c:pt idx="743">
                <c:v>-0.21063216745860219</c:v>
              </c:pt>
              <c:pt idx="744">
                <c:v>-0.20944529795022321</c:v>
              </c:pt>
              <c:pt idx="745">
                <c:v>-0.20944529795022321</c:v>
              </c:pt>
              <c:pt idx="746">
                <c:v>-0.20825842844184425</c:v>
              </c:pt>
              <c:pt idx="747">
                <c:v>-0.20825842844184425</c:v>
              </c:pt>
              <c:pt idx="748">
                <c:v>-0.20707155893346527</c:v>
              </c:pt>
              <c:pt idx="749">
                <c:v>-0.20707155893346527</c:v>
              </c:pt>
              <c:pt idx="750">
                <c:v>-0.20588468942508631</c:v>
              </c:pt>
              <c:pt idx="751">
                <c:v>-0.20588468942508631</c:v>
              </c:pt>
              <c:pt idx="752">
                <c:v>-0.20469781991670732</c:v>
              </c:pt>
              <c:pt idx="753">
                <c:v>-0.20469781991670732</c:v>
              </c:pt>
              <c:pt idx="754">
                <c:v>-0.20351095040832834</c:v>
              </c:pt>
              <c:pt idx="755">
                <c:v>-0.20351095040832834</c:v>
              </c:pt>
              <c:pt idx="756">
                <c:v>-0.20321423303123359</c:v>
              </c:pt>
              <c:pt idx="757">
                <c:v>-0.20321423303123359</c:v>
              </c:pt>
            </c:numLit>
          </c:xVal>
          <c:yVal>
            <c:numLit>
              <c:formatCode>General</c:formatCode>
              <c:ptCount val="759"/>
              <c:pt idx="0">
                <c:v>0</c:v>
              </c:pt>
              <c:pt idx="1">
                <c:v>0</c:v>
              </c:pt>
              <c:pt idx="2">
                <c:v>2.6961683465695854E-2</c:v>
              </c:pt>
              <c:pt idx="3">
                <c:v>2.6961683465695854E-2</c:v>
              </c:pt>
              <c:pt idx="4">
                <c:v>0</c:v>
              </c:pt>
              <c:pt idx="5">
                <c:v>0</c:v>
              </c:pt>
              <c:pt idx="6">
                <c:v>2.6961683465695854E-2</c:v>
              </c:pt>
              <c:pt idx="7">
                <c:v>2.6961683465695854E-2</c:v>
              </c:pt>
              <c:pt idx="8">
                <c:v>0</c:v>
              </c:pt>
              <c:pt idx="9">
                <c:v>0</c:v>
              </c:pt>
              <c:pt idx="10">
                <c:v>2.6961683465695854E-2</c:v>
              </c:pt>
              <c:pt idx="11">
                <c:v>2.6961683465695854E-2</c:v>
              </c:pt>
              <c:pt idx="12">
                <c:v>0</c:v>
              </c:pt>
              <c:pt idx="13">
                <c:v>0</c:v>
              </c:pt>
              <c:pt idx="14">
                <c:v>2.6961683465695854E-2</c:v>
              </c:pt>
              <c:pt idx="15">
                <c:v>2.6961683465695854E-2</c:v>
              </c:pt>
              <c:pt idx="16">
                <c:v>0</c:v>
              </c:pt>
              <c:pt idx="19">
                <c:v>0</c:v>
              </c:pt>
              <c:pt idx="20">
                <c:v>0</c:v>
              </c:pt>
              <c:pt idx="21">
                <c:v>5.3923366931392103E-2</c:v>
              </c:pt>
              <c:pt idx="22">
                <c:v>5.3923366931392103E-2</c:v>
              </c:pt>
              <c:pt idx="23">
                <c:v>0</c:v>
              </c:pt>
              <c:pt idx="24">
                <c:v>0</c:v>
              </c:pt>
              <c:pt idx="25">
                <c:v>5.3923366931392103E-2</c:v>
              </c:pt>
              <c:pt idx="26">
                <c:v>5.3923366931392103E-2</c:v>
              </c:pt>
              <c:pt idx="27">
                <c:v>0</c:v>
              </c:pt>
              <c:pt idx="28">
                <c:v>0</c:v>
              </c:pt>
              <c:pt idx="29">
                <c:v>5.3923366931392103E-2</c:v>
              </c:pt>
              <c:pt idx="30">
                <c:v>5.3923366931392103E-2</c:v>
              </c:pt>
              <c:pt idx="31">
                <c:v>0</c:v>
              </c:pt>
              <c:pt idx="32">
                <c:v>0</c:v>
              </c:pt>
              <c:pt idx="33">
                <c:v>5.3923366931392103E-2</c:v>
              </c:pt>
              <c:pt idx="34">
                <c:v>5.3923366931392103E-2</c:v>
              </c:pt>
              <c:pt idx="35">
                <c:v>0</c:v>
              </c:pt>
              <c:pt idx="38">
                <c:v>0</c:v>
              </c:pt>
              <c:pt idx="39">
                <c:v>0</c:v>
              </c:pt>
              <c:pt idx="40">
                <c:v>5.3923366931391714E-2</c:v>
              </c:pt>
              <c:pt idx="41">
                <c:v>5.3923366931391714E-2</c:v>
              </c:pt>
              <c:pt idx="42">
                <c:v>0</c:v>
              </c:pt>
              <c:pt idx="43">
                <c:v>0</c:v>
              </c:pt>
              <c:pt idx="44">
                <c:v>5.3923366931391714E-2</c:v>
              </c:pt>
              <c:pt idx="45">
                <c:v>5.3923366931391714E-2</c:v>
              </c:pt>
              <c:pt idx="46">
                <c:v>0</c:v>
              </c:pt>
              <c:pt idx="47">
                <c:v>0</c:v>
              </c:pt>
              <c:pt idx="48">
                <c:v>5.3923366931391714E-2</c:v>
              </c:pt>
              <c:pt idx="49">
                <c:v>5.3923366931391714E-2</c:v>
              </c:pt>
              <c:pt idx="50">
                <c:v>0</c:v>
              </c:pt>
              <c:pt idx="51">
                <c:v>0</c:v>
              </c:pt>
              <c:pt idx="52">
                <c:v>5.3923366931391714E-2</c:v>
              </c:pt>
              <c:pt idx="53">
                <c:v>5.3923366931391714E-2</c:v>
              </c:pt>
              <c:pt idx="54">
                <c:v>0</c:v>
              </c:pt>
              <c:pt idx="57">
                <c:v>0</c:v>
              </c:pt>
              <c:pt idx="58">
                <c:v>0</c:v>
              </c:pt>
              <c:pt idx="59">
                <c:v>4.0442525198543765E-2</c:v>
              </c:pt>
              <c:pt idx="60">
                <c:v>4.0442525198543765E-2</c:v>
              </c:pt>
              <c:pt idx="61">
                <c:v>0</c:v>
              </c:pt>
              <c:pt idx="62">
                <c:v>0</c:v>
              </c:pt>
              <c:pt idx="63">
                <c:v>4.0442525198543765E-2</c:v>
              </c:pt>
              <c:pt idx="64">
                <c:v>4.0442525198543765E-2</c:v>
              </c:pt>
              <c:pt idx="65">
                <c:v>0</c:v>
              </c:pt>
              <c:pt idx="66">
                <c:v>0</c:v>
              </c:pt>
              <c:pt idx="67">
                <c:v>4.0442525198543765E-2</c:v>
              </c:pt>
              <c:pt idx="68">
                <c:v>4.0442525198543765E-2</c:v>
              </c:pt>
              <c:pt idx="69">
                <c:v>0</c:v>
              </c:pt>
              <c:pt idx="70">
                <c:v>0</c:v>
              </c:pt>
              <c:pt idx="71">
                <c:v>4.0442525198543765E-2</c:v>
              </c:pt>
              <c:pt idx="72">
                <c:v>4.0442525198543765E-2</c:v>
              </c:pt>
              <c:pt idx="73">
                <c:v>0</c:v>
              </c:pt>
              <c:pt idx="76">
                <c:v>0</c:v>
              </c:pt>
              <c:pt idx="77">
                <c:v>0</c:v>
              </c:pt>
              <c:pt idx="78">
                <c:v>6.7404208664239629E-2</c:v>
              </c:pt>
              <c:pt idx="79">
                <c:v>6.7404208664239629E-2</c:v>
              </c:pt>
              <c:pt idx="80">
                <c:v>0</c:v>
              </c:pt>
              <c:pt idx="81">
                <c:v>0</c:v>
              </c:pt>
              <c:pt idx="82">
                <c:v>6.7404208664239629E-2</c:v>
              </c:pt>
              <c:pt idx="83">
                <c:v>6.7404208664239629E-2</c:v>
              </c:pt>
              <c:pt idx="84">
                <c:v>0</c:v>
              </c:pt>
              <c:pt idx="85">
                <c:v>0</c:v>
              </c:pt>
              <c:pt idx="86">
                <c:v>6.7404208664239629E-2</c:v>
              </c:pt>
              <c:pt idx="87">
                <c:v>6.7404208664239629E-2</c:v>
              </c:pt>
              <c:pt idx="88">
                <c:v>0</c:v>
              </c:pt>
              <c:pt idx="89">
                <c:v>0</c:v>
              </c:pt>
              <c:pt idx="90">
                <c:v>6.7404208664239629E-2</c:v>
              </c:pt>
              <c:pt idx="91">
                <c:v>6.7404208664239629E-2</c:v>
              </c:pt>
              <c:pt idx="92">
                <c:v>0</c:v>
              </c:pt>
              <c:pt idx="95">
                <c:v>0</c:v>
              </c:pt>
              <c:pt idx="96">
                <c:v>0</c:v>
              </c:pt>
              <c:pt idx="97">
                <c:v>0.16177010079417511</c:v>
              </c:pt>
              <c:pt idx="98">
                <c:v>0.16177010079417511</c:v>
              </c:pt>
              <c:pt idx="99">
                <c:v>0</c:v>
              </c:pt>
              <c:pt idx="100">
                <c:v>0</c:v>
              </c:pt>
              <c:pt idx="101">
                <c:v>0.16177010079417511</c:v>
              </c:pt>
              <c:pt idx="102">
                <c:v>0.16177010079417511</c:v>
              </c:pt>
              <c:pt idx="103">
                <c:v>0</c:v>
              </c:pt>
              <c:pt idx="104">
                <c:v>0</c:v>
              </c:pt>
              <c:pt idx="105">
                <c:v>0.16177010079417511</c:v>
              </c:pt>
              <c:pt idx="106">
                <c:v>0.16177010079417511</c:v>
              </c:pt>
              <c:pt idx="107">
                <c:v>0</c:v>
              </c:pt>
              <c:pt idx="108">
                <c:v>0</c:v>
              </c:pt>
              <c:pt idx="109">
                <c:v>0.16177010079417511</c:v>
              </c:pt>
              <c:pt idx="110">
                <c:v>0.16177010079417511</c:v>
              </c:pt>
              <c:pt idx="111">
                <c:v>0</c:v>
              </c:pt>
              <c:pt idx="114">
                <c:v>0</c:v>
              </c:pt>
              <c:pt idx="115">
                <c:v>0</c:v>
              </c:pt>
              <c:pt idx="116">
                <c:v>0.22917430945841646</c:v>
              </c:pt>
              <c:pt idx="117">
                <c:v>0.22917430945841646</c:v>
              </c:pt>
              <c:pt idx="118">
                <c:v>0</c:v>
              </c:pt>
              <c:pt idx="119">
                <c:v>0</c:v>
              </c:pt>
              <c:pt idx="120">
                <c:v>0.22917430945841646</c:v>
              </c:pt>
              <c:pt idx="121">
                <c:v>0.22917430945841646</c:v>
              </c:pt>
              <c:pt idx="122">
                <c:v>0</c:v>
              </c:pt>
              <c:pt idx="123">
                <c:v>0</c:v>
              </c:pt>
              <c:pt idx="124">
                <c:v>0.22917430945841646</c:v>
              </c:pt>
              <c:pt idx="125">
                <c:v>0.22917430945841646</c:v>
              </c:pt>
              <c:pt idx="126">
                <c:v>0</c:v>
              </c:pt>
              <c:pt idx="127">
                <c:v>0</c:v>
              </c:pt>
              <c:pt idx="128">
                <c:v>0.22917430945841646</c:v>
              </c:pt>
              <c:pt idx="129">
                <c:v>0.22917430945841646</c:v>
              </c:pt>
              <c:pt idx="130">
                <c:v>0</c:v>
              </c:pt>
              <c:pt idx="133">
                <c:v>0</c:v>
              </c:pt>
              <c:pt idx="134">
                <c:v>0</c:v>
              </c:pt>
              <c:pt idx="135">
                <c:v>0.20221262599271883</c:v>
              </c:pt>
              <c:pt idx="136">
                <c:v>0.20221262599271883</c:v>
              </c:pt>
              <c:pt idx="137">
                <c:v>0</c:v>
              </c:pt>
              <c:pt idx="138">
                <c:v>0</c:v>
              </c:pt>
              <c:pt idx="139">
                <c:v>0.20221262599271883</c:v>
              </c:pt>
              <c:pt idx="140">
                <c:v>0.20221262599271883</c:v>
              </c:pt>
              <c:pt idx="141">
                <c:v>0</c:v>
              </c:pt>
              <c:pt idx="142">
                <c:v>0</c:v>
              </c:pt>
              <c:pt idx="143">
                <c:v>0.20221262599271883</c:v>
              </c:pt>
              <c:pt idx="144">
                <c:v>0.20221262599271883</c:v>
              </c:pt>
              <c:pt idx="145">
                <c:v>0</c:v>
              </c:pt>
              <c:pt idx="146">
                <c:v>0</c:v>
              </c:pt>
              <c:pt idx="147">
                <c:v>0.20221262599271883</c:v>
              </c:pt>
              <c:pt idx="148">
                <c:v>0.20221262599271883</c:v>
              </c:pt>
              <c:pt idx="149">
                <c:v>0</c:v>
              </c:pt>
              <c:pt idx="152">
                <c:v>0</c:v>
              </c:pt>
              <c:pt idx="153">
                <c:v>0</c:v>
              </c:pt>
              <c:pt idx="154">
                <c:v>0.64708040317670035</c:v>
              </c:pt>
              <c:pt idx="155">
                <c:v>0.64708040317670035</c:v>
              </c:pt>
              <c:pt idx="156">
                <c:v>0</c:v>
              </c:pt>
              <c:pt idx="157">
                <c:v>0</c:v>
              </c:pt>
              <c:pt idx="158">
                <c:v>0.64708040317670035</c:v>
              </c:pt>
              <c:pt idx="159">
                <c:v>0.64708040317670035</c:v>
              </c:pt>
              <c:pt idx="160">
                <c:v>0</c:v>
              </c:pt>
              <c:pt idx="161">
                <c:v>0</c:v>
              </c:pt>
              <c:pt idx="162">
                <c:v>0.64708040317670035</c:v>
              </c:pt>
              <c:pt idx="163">
                <c:v>0.64708040317670035</c:v>
              </c:pt>
              <c:pt idx="164">
                <c:v>0</c:v>
              </c:pt>
              <c:pt idx="165">
                <c:v>0</c:v>
              </c:pt>
              <c:pt idx="166">
                <c:v>0.64708040317670035</c:v>
              </c:pt>
              <c:pt idx="167">
                <c:v>0.64708040317670035</c:v>
              </c:pt>
              <c:pt idx="168">
                <c:v>0</c:v>
              </c:pt>
              <c:pt idx="171">
                <c:v>0</c:v>
              </c:pt>
              <c:pt idx="172">
                <c:v>0</c:v>
              </c:pt>
              <c:pt idx="173">
                <c:v>0.78188882050518549</c:v>
              </c:pt>
              <c:pt idx="174">
                <c:v>0.78188882050518549</c:v>
              </c:pt>
              <c:pt idx="175">
                <c:v>0</c:v>
              </c:pt>
              <c:pt idx="176">
                <c:v>0</c:v>
              </c:pt>
              <c:pt idx="177">
                <c:v>0.78188882050518549</c:v>
              </c:pt>
              <c:pt idx="178">
                <c:v>0.78188882050518549</c:v>
              </c:pt>
              <c:pt idx="179">
                <c:v>0</c:v>
              </c:pt>
              <c:pt idx="180">
                <c:v>0</c:v>
              </c:pt>
              <c:pt idx="181">
                <c:v>0.78188882050518549</c:v>
              </c:pt>
              <c:pt idx="182">
                <c:v>0.78188882050518549</c:v>
              </c:pt>
              <c:pt idx="183">
                <c:v>0</c:v>
              </c:pt>
              <c:pt idx="184">
                <c:v>0</c:v>
              </c:pt>
              <c:pt idx="185">
                <c:v>0.78188882050518549</c:v>
              </c:pt>
              <c:pt idx="186">
                <c:v>0.78188882050518549</c:v>
              </c:pt>
              <c:pt idx="187">
                <c:v>0</c:v>
              </c:pt>
              <c:pt idx="190">
                <c:v>0</c:v>
              </c:pt>
              <c:pt idx="191">
                <c:v>0</c:v>
              </c:pt>
              <c:pt idx="192">
                <c:v>0.91669723783365897</c:v>
              </c:pt>
              <c:pt idx="193">
                <c:v>0.91669723783365897</c:v>
              </c:pt>
              <c:pt idx="194">
                <c:v>0</c:v>
              </c:pt>
              <c:pt idx="195">
                <c:v>0</c:v>
              </c:pt>
              <c:pt idx="196">
                <c:v>0.91669723783365897</c:v>
              </c:pt>
              <c:pt idx="197">
                <c:v>0.91669723783365897</c:v>
              </c:pt>
              <c:pt idx="198">
                <c:v>0</c:v>
              </c:pt>
              <c:pt idx="199">
                <c:v>0</c:v>
              </c:pt>
              <c:pt idx="200">
                <c:v>0.91669723783365897</c:v>
              </c:pt>
              <c:pt idx="201">
                <c:v>0.91669723783365897</c:v>
              </c:pt>
              <c:pt idx="202">
                <c:v>0</c:v>
              </c:pt>
              <c:pt idx="203">
                <c:v>0</c:v>
              </c:pt>
              <c:pt idx="204">
                <c:v>0.91669723783365897</c:v>
              </c:pt>
              <c:pt idx="205">
                <c:v>0.91669723783365897</c:v>
              </c:pt>
              <c:pt idx="206">
                <c:v>0</c:v>
              </c:pt>
              <c:pt idx="209">
                <c:v>0</c:v>
              </c:pt>
              <c:pt idx="210">
                <c:v>0</c:v>
              </c:pt>
              <c:pt idx="211">
                <c:v>1.4424500654147276</c:v>
              </c:pt>
              <c:pt idx="212">
                <c:v>1.4424500654147276</c:v>
              </c:pt>
              <c:pt idx="213">
                <c:v>0</c:v>
              </c:pt>
              <c:pt idx="214">
                <c:v>0</c:v>
              </c:pt>
              <c:pt idx="215">
                <c:v>1.4424500654147276</c:v>
              </c:pt>
              <c:pt idx="216">
                <c:v>1.4424500654147276</c:v>
              </c:pt>
              <c:pt idx="217">
                <c:v>0</c:v>
              </c:pt>
              <c:pt idx="218">
                <c:v>0</c:v>
              </c:pt>
              <c:pt idx="219">
                <c:v>1.4424500654147276</c:v>
              </c:pt>
              <c:pt idx="220">
                <c:v>1.4424500654147276</c:v>
              </c:pt>
              <c:pt idx="221">
                <c:v>0</c:v>
              </c:pt>
              <c:pt idx="222">
                <c:v>0</c:v>
              </c:pt>
              <c:pt idx="223">
                <c:v>1.4424500654147276</c:v>
              </c:pt>
              <c:pt idx="224">
                <c:v>1.4424500654147276</c:v>
              </c:pt>
              <c:pt idx="225">
                <c:v>0</c:v>
              </c:pt>
              <c:pt idx="228">
                <c:v>0</c:v>
              </c:pt>
              <c:pt idx="229">
                <c:v>0</c:v>
              </c:pt>
              <c:pt idx="230">
                <c:v>1.9682028929957973</c:v>
              </c:pt>
              <c:pt idx="231">
                <c:v>1.9682028929957973</c:v>
              </c:pt>
              <c:pt idx="232">
                <c:v>0</c:v>
              </c:pt>
              <c:pt idx="233">
                <c:v>0</c:v>
              </c:pt>
              <c:pt idx="234">
                <c:v>1.9682028929957973</c:v>
              </c:pt>
              <c:pt idx="235">
                <c:v>1.9682028929957973</c:v>
              </c:pt>
              <c:pt idx="236">
                <c:v>0</c:v>
              </c:pt>
              <c:pt idx="237">
                <c:v>0</c:v>
              </c:pt>
              <c:pt idx="238">
                <c:v>1.9682028929957973</c:v>
              </c:pt>
              <c:pt idx="239">
                <c:v>1.9682028929957973</c:v>
              </c:pt>
              <c:pt idx="240">
                <c:v>0</c:v>
              </c:pt>
              <c:pt idx="241">
                <c:v>0</c:v>
              </c:pt>
              <c:pt idx="242">
                <c:v>1.9682028929957973</c:v>
              </c:pt>
              <c:pt idx="243">
                <c:v>1.9682028929957973</c:v>
              </c:pt>
              <c:pt idx="244">
                <c:v>0</c:v>
              </c:pt>
              <c:pt idx="247">
                <c:v>0</c:v>
              </c:pt>
              <c:pt idx="248">
                <c:v>0</c:v>
              </c:pt>
              <c:pt idx="249">
                <c:v>2.07604962685858</c:v>
              </c:pt>
              <c:pt idx="250">
                <c:v>2.07604962685858</c:v>
              </c:pt>
              <c:pt idx="251">
                <c:v>0</c:v>
              </c:pt>
              <c:pt idx="252">
                <c:v>0</c:v>
              </c:pt>
              <c:pt idx="253">
                <c:v>2.07604962685858</c:v>
              </c:pt>
              <c:pt idx="254">
                <c:v>2.07604962685858</c:v>
              </c:pt>
              <c:pt idx="255">
                <c:v>0</c:v>
              </c:pt>
              <c:pt idx="256">
                <c:v>0</c:v>
              </c:pt>
              <c:pt idx="257">
                <c:v>2.07604962685858</c:v>
              </c:pt>
              <c:pt idx="258">
                <c:v>2.07604962685858</c:v>
              </c:pt>
              <c:pt idx="259">
                <c:v>0</c:v>
              </c:pt>
              <c:pt idx="260">
                <c:v>0</c:v>
              </c:pt>
              <c:pt idx="261">
                <c:v>2.07604962685858</c:v>
              </c:pt>
              <c:pt idx="262">
                <c:v>2.07604962685858</c:v>
              </c:pt>
              <c:pt idx="263">
                <c:v>0</c:v>
              </c:pt>
              <c:pt idx="266">
                <c:v>0</c:v>
              </c:pt>
              <c:pt idx="267">
                <c:v>0</c:v>
              </c:pt>
              <c:pt idx="268">
                <c:v>2.8444576056309345</c:v>
              </c:pt>
              <c:pt idx="269">
                <c:v>2.8444576056309345</c:v>
              </c:pt>
              <c:pt idx="270">
                <c:v>0</c:v>
              </c:pt>
              <c:pt idx="271">
                <c:v>0</c:v>
              </c:pt>
              <c:pt idx="272">
                <c:v>2.8444576056309345</c:v>
              </c:pt>
              <c:pt idx="273">
                <c:v>2.8444576056309345</c:v>
              </c:pt>
              <c:pt idx="274">
                <c:v>0</c:v>
              </c:pt>
              <c:pt idx="275">
                <c:v>0</c:v>
              </c:pt>
              <c:pt idx="276">
                <c:v>2.8444576056309345</c:v>
              </c:pt>
              <c:pt idx="277">
                <c:v>2.8444576056309345</c:v>
              </c:pt>
              <c:pt idx="278">
                <c:v>0</c:v>
              </c:pt>
              <c:pt idx="279">
                <c:v>0</c:v>
              </c:pt>
              <c:pt idx="280">
                <c:v>2.8444576056309345</c:v>
              </c:pt>
              <c:pt idx="281">
                <c:v>2.8444576056309345</c:v>
              </c:pt>
              <c:pt idx="282">
                <c:v>0</c:v>
              </c:pt>
              <c:pt idx="285">
                <c:v>0</c:v>
              </c:pt>
              <c:pt idx="286">
                <c:v>0</c:v>
              </c:pt>
              <c:pt idx="287">
                <c:v>3.7746356851974188</c:v>
              </c:pt>
              <c:pt idx="288">
                <c:v>3.7746356851974188</c:v>
              </c:pt>
              <c:pt idx="289">
                <c:v>0</c:v>
              </c:pt>
              <c:pt idx="290">
                <c:v>0</c:v>
              </c:pt>
              <c:pt idx="291">
                <c:v>3.7746356851974188</c:v>
              </c:pt>
              <c:pt idx="292">
                <c:v>3.7746356851974188</c:v>
              </c:pt>
              <c:pt idx="293">
                <c:v>0</c:v>
              </c:pt>
              <c:pt idx="294">
                <c:v>0</c:v>
              </c:pt>
              <c:pt idx="295">
                <c:v>3.7746356851974188</c:v>
              </c:pt>
              <c:pt idx="296">
                <c:v>3.7746356851974188</c:v>
              </c:pt>
              <c:pt idx="297">
                <c:v>0</c:v>
              </c:pt>
              <c:pt idx="298">
                <c:v>0</c:v>
              </c:pt>
              <c:pt idx="299">
                <c:v>3.7746356851974188</c:v>
              </c:pt>
              <c:pt idx="300">
                <c:v>3.7746356851974188</c:v>
              </c:pt>
              <c:pt idx="301">
                <c:v>0</c:v>
              </c:pt>
              <c:pt idx="304">
                <c:v>0</c:v>
              </c:pt>
              <c:pt idx="305">
                <c:v>0</c:v>
              </c:pt>
              <c:pt idx="306">
                <c:v>4.8261413403595572</c:v>
              </c:pt>
              <c:pt idx="307">
                <c:v>4.8261413403595572</c:v>
              </c:pt>
              <c:pt idx="308">
                <c:v>0</c:v>
              </c:pt>
              <c:pt idx="309">
                <c:v>0</c:v>
              </c:pt>
              <c:pt idx="310">
                <c:v>4.8261413403595572</c:v>
              </c:pt>
              <c:pt idx="311">
                <c:v>4.8261413403595572</c:v>
              </c:pt>
              <c:pt idx="312">
                <c:v>0</c:v>
              </c:pt>
              <c:pt idx="313">
                <c:v>0</c:v>
              </c:pt>
              <c:pt idx="314">
                <c:v>4.8261413403595572</c:v>
              </c:pt>
              <c:pt idx="315">
                <c:v>4.8261413403595572</c:v>
              </c:pt>
              <c:pt idx="316">
                <c:v>0</c:v>
              </c:pt>
              <c:pt idx="317">
                <c:v>0</c:v>
              </c:pt>
              <c:pt idx="318">
                <c:v>4.8261413403595572</c:v>
              </c:pt>
              <c:pt idx="319">
                <c:v>4.8261413403595572</c:v>
              </c:pt>
              <c:pt idx="320">
                <c:v>0</c:v>
              </c:pt>
              <c:pt idx="323">
                <c:v>0</c:v>
              </c:pt>
              <c:pt idx="324">
                <c:v>0</c:v>
              </c:pt>
              <c:pt idx="325">
                <c:v>5.5406259522005383</c:v>
              </c:pt>
              <c:pt idx="326">
                <c:v>5.5406259522005383</c:v>
              </c:pt>
              <c:pt idx="327">
                <c:v>0</c:v>
              </c:pt>
              <c:pt idx="328">
                <c:v>0</c:v>
              </c:pt>
              <c:pt idx="329">
                <c:v>5.5406259522005383</c:v>
              </c:pt>
              <c:pt idx="330">
                <c:v>5.5406259522005383</c:v>
              </c:pt>
              <c:pt idx="331">
                <c:v>0</c:v>
              </c:pt>
              <c:pt idx="332">
                <c:v>0</c:v>
              </c:pt>
              <c:pt idx="333">
                <c:v>5.5406259522005383</c:v>
              </c:pt>
              <c:pt idx="334">
                <c:v>5.5406259522005383</c:v>
              </c:pt>
              <c:pt idx="335">
                <c:v>0</c:v>
              </c:pt>
              <c:pt idx="336">
                <c:v>0</c:v>
              </c:pt>
              <c:pt idx="337">
                <c:v>5.5406259522005383</c:v>
              </c:pt>
              <c:pt idx="338">
                <c:v>5.5406259522005383</c:v>
              </c:pt>
              <c:pt idx="339">
                <c:v>0</c:v>
              </c:pt>
              <c:pt idx="342">
                <c:v>0</c:v>
              </c:pt>
              <c:pt idx="343">
                <c:v>0</c:v>
              </c:pt>
              <c:pt idx="344">
                <c:v>7.4683863199977516</c:v>
              </c:pt>
              <c:pt idx="345">
                <c:v>7.4683863199977516</c:v>
              </c:pt>
              <c:pt idx="346">
                <c:v>0</c:v>
              </c:pt>
              <c:pt idx="347">
                <c:v>0</c:v>
              </c:pt>
              <c:pt idx="348">
                <c:v>7.4683863199977516</c:v>
              </c:pt>
              <c:pt idx="349">
                <c:v>7.4683863199977516</c:v>
              </c:pt>
              <c:pt idx="350">
                <c:v>0</c:v>
              </c:pt>
              <c:pt idx="351">
                <c:v>0</c:v>
              </c:pt>
              <c:pt idx="352">
                <c:v>7.4683863199977516</c:v>
              </c:pt>
              <c:pt idx="353">
                <c:v>7.4683863199977516</c:v>
              </c:pt>
              <c:pt idx="354">
                <c:v>0</c:v>
              </c:pt>
              <c:pt idx="355">
                <c:v>0</c:v>
              </c:pt>
              <c:pt idx="356">
                <c:v>7.4683863199977516</c:v>
              </c:pt>
              <c:pt idx="357">
                <c:v>7.4683863199977516</c:v>
              </c:pt>
              <c:pt idx="358">
                <c:v>0</c:v>
              </c:pt>
              <c:pt idx="361">
                <c:v>0</c:v>
              </c:pt>
              <c:pt idx="362">
                <c:v>0</c:v>
              </c:pt>
              <c:pt idx="363">
                <c:v>7.6166755790590805</c:v>
              </c:pt>
              <c:pt idx="364">
                <c:v>7.6166755790590805</c:v>
              </c:pt>
              <c:pt idx="365">
                <c:v>0</c:v>
              </c:pt>
              <c:pt idx="366">
                <c:v>0</c:v>
              </c:pt>
              <c:pt idx="367">
                <c:v>7.6166755790590805</c:v>
              </c:pt>
              <c:pt idx="368">
                <c:v>7.6166755790590805</c:v>
              </c:pt>
              <c:pt idx="369">
                <c:v>0</c:v>
              </c:pt>
              <c:pt idx="370">
                <c:v>0</c:v>
              </c:pt>
              <c:pt idx="371">
                <c:v>7.6166755790590805</c:v>
              </c:pt>
              <c:pt idx="372">
                <c:v>7.6166755790590805</c:v>
              </c:pt>
              <c:pt idx="373">
                <c:v>0</c:v>
              </c:pt>
              <c:pt idx="374">
                <c:v>0</c:v>
              </c:pt>
              <c:pt idx="375">
                <c:v>7.6166755790590805</c:v>
              </c:pt>
              <c:pt idx="376">
                <c:v>7.6166755790590805</c:v>
              </c:pt>
              <c:pt idx="377">
                <c:v>0</c:v>
              </c:pt>
              <c:pt idx="380">
                <c:v>0</c:v>
              </c:pt>
              <c:pt idx="381">
                <c:v>0</c:v>
              </c:pt>
              <c:pt idx="382">
                <c:v>9.2343765870008223</c:v>
              </c:pt>
              <c:pt idx="383">
                <c:v>9.2343765870008223</c:v>
              </c:pt>
              <c:pt idx="384">
                <c:v>0</c:v>
              </c:pt>
              <c:pt idx="385">
                <c:v>0</c:v>
              </c:pt>
              <c:pt idx="386">
                <c:v>9.2343765870008223</c:v>
              </c:pt>
              <c:pt idx="387">
                <c:v>9.2343765870008223</c:v>
              </c:pt>
              <c:pt idx="388">
                <c:v>0</c:v>
              </c:pt>
              <c:pt idx="389">
                <c:v>0</c:v>
              </c:pt>
              <c:pt idx="390">
                <c:v>9.2343765870008223</c:v>
              </c:pt>
              <c:pt idx="391">
                <c:v>9.2343765870008223</c:v>
              </c:pt>
              <c:pt idx="392">
                <c:v>0</c:v>
              </c:pt>
              <c:pt idx="393">
                <c:v>0</c:v>
              </c:pt>
              <c:pt idx="394">
                <c:v>9.2343765870008223</c:v>
              </c:pt>
              <c:pt idx="395">
                <c:v>9.2343765870008223</c:v>
              </c:pt>
              <c:pt idx="396">
                <c:v>0</c:v>
              </c:pt>
              <c:pt idx="399">
                <c:v>0</c:v>
              </c:pt>
              <c:pt idx="400">
                <c:v>0</c:v>
              </c:pt>
              <c:pt idx="401">
                <c:v>9.19393406180229</c:v>
              </c:pt>
              <c:pt idx="402">
                <c:v>9.19393406180229</c:v>
              </c:pt>
              <c:pt idx="403">
                <c:v>0</c:v>
              </c:pt>
              <c:pt idx="404">
                <c:v>0</c:v>
              </c:pt>
              <c:pt idx="405">
                <c:v>9.19393406180229</c:v>
              </c:pt>
              <c:pt idx="406">
                <c:v>9.19393406180229</c:v>
              </c:pt>
              <c:pt idx="407">
                <c:v>0</c:v>
              </c:pt>
              <c:pt idx="408">
                <c:v>0</c:v>
              </c:pt>
              <c:pt idx="409">
                <c:v>9.19393406180229</c:v>
              </c:pt>
              <c:pt idx="410">
                <c:v>9.19393406180229</c:v>
              </c:pt>
              <c:pt idx="411">
                <c:v>0</c:v>
              </c:pt>
              <c:pt idx="412">
                <c:v>0</c:v>
              </c:pt>
              <c:pt idx="413">
                <c:v>9.19393406180229</c:v>
              </c:pt>
              <c:pt idx="414">
                <c:v>9.19393406180229</c:v>
              </c:pt>
              <c:pt idx="415">
                <c:v>0</c:v>
              </c:pt>
              <c:pt idx="418">
                <c:v>0</c:v>
              </c:pt>
              <c:pt idx="419">
                <c:v>0</c:v>
              </c:pt>
              <c:pt idx="420">
                <c:v>9.7466485728491197</c:v>
              </c:pt>
              <c:pt idx="421">
                <c:v>9.7466485728491197</c:v>
              </c:pt>
              <c:pt idx="422">
                <c:v>0</c:v>
              </c:pt>
              <c:pt idx="423">
                <c:v>0</c:v>
              </c:pt>
              <c:pt idx="424">
                <c:v>9.7466485728491197</c:v>
              </c:pt>
              <c:pt idx="425">
                <c:v>9.7466485728491197</c:v>
              </c:pt>
              <c:pt idx="426">
                <c:v>0</c:v>
              </c:pt>
              <c:pt idx="427">
                <c:v>0</c:v>
              </c:pt>
              <c:pt idx="428">
                <c:v>9.7466485728491197</c:v>
              </c:pt>
              <c:pt idx="429">
                <c:v>9.7466485728491197</c:v>
              </c:pt>
              <c:pt idx="430">
                <c:v>0</c:v>
              </c:pt>
              <c:pt idx="431">
                <c:v>0</c:v>
              </c:pt>
              <c:pt idx="432">
                <c:v>9.7466485728491197</c:v>
              </c:pt>
              <c:pt idx="433">
                <c:v>9.7466485728491197</c:v>
              </c:pt>
              <c:pt idx="434">
                <c:v>0</c:v>
              </c:pt>
              <c:pt idx="437">
                <c:v>0</c:v>
              </c:pt>
              <c:pt idx="438">
                <c:v>0</c:v>
              </c:pt>
              <c:pt idx="439">
                <c:v>10.285882242162971</c:v>
              </c:pt>
              <c:pt idx="440">
                <c:v>10.285882242162971</c:v>
              </c:pt>
              <c:pt idx="441">
                <c:v>0</c:v>
              </c:pt>
              <c:pt idx="442">
                <c:v>0</c:v>
              </c:pt>
              <c:pt idx="443">
                <c:v>10.285882242162971</c:v>
              </c:pt>
              <c:pt idx="444">
                <c:v>10.285882242162971</c:v>
              </c:pt>
              <c:pt idx="445">
                <c:v>0</c:v>
              </c:pt>
              <c:pt idx="446">
                <c:v>0</c:v>
              </c:pt>
              <c:pt idx="447">
                <c:v>10.285882242162971</c:v>
              </c:pt>
              <c:pt idx="448">
                <c:v>10.285882242162971</c:v>
              </c:pt>
              <c:pt idx="449">
                <c:v>0</c:v>
              </c:pt>
              <c:pt idx="450">
                <c:v>0</c:v>
              </c:pt>
              <c:pt idx="451">
                <c:v>10.285882242162971</c:v>
              </c:pt>
              <c:pt idx="452">
                <c:v>10.285882242162971</c:v>
              </c:pt>
              <c:pt idx="453">
                <c:v>0</c:v>
              </c:pt>
              <c:pt idx="456">
                <c:v>0</c:v>
              </c:pt>
              <c:pt idx="457">
                <c:v>0</c:v>
              </c:pt>
              <c:pt idx="458">
                <c:v>10.164554666567339</c:v>
              </c:pt>
              <c:pt idx="459">
                <c:v>10.164554666567339</c:v>
              </c:pt>
              <c:pt idx="460">
                <c:v>0</c:v>
              </c:pt>
              <c:pt idx="461">
                <c:v>0</c:v>
              </c:pt>
              <c:pt idx="462">
                <c:v>10.164554666567339</c:v>
              </c:pt>
              <c:pt idx="463">
                <c:v>10.164554666567339</c:v>
              </c:pt>
              <c:pt idx="464">
                <c:v>0</c:v>
              </c:pt>
              <c:pt idx="465">
                <c:v>0</c:v>
              </c:pt>
              <c:pt idx="466">
                <c:v>10.164554666567339</c:v>
              </c:pt>
              <c:pt idx="467">
                <c:v>10.164554666567339</c:v>
              </c:pt>
              <c:pt idx="468">
                <c:v>0</c:v>
              </c:pt>
              <c:pt idx="469">
                <c:v>0</c:v>
              </c:pt>
              <c:pt idx="470">
                <c:v>10.164554666567339</c:v>
              </c:pt>
              <c:pt idx="471">
                <c:v>10.164554666567339</c:v>
              </c:pt>
              <c:pt idx="472">
                <c:v>0</c:v>
              </c:pt>
              <c:pt idx="475">
                <c:v>0</c:v>
              </c:pt>
              <c:pt idx="476">
                <c:v>0</c:v>
              </c:pt>
              <c:pt idx="477">
                <c:v>9.018683119275325</c:v>
              </c:pt>
              <c:pt idx="478">
                <c:v>9.018683119275325</c:v>
              </c:pt>
              <c:pt idx="479">
                <c:v>0</c:v>
              </c:pt>
              <c:pt idx="480">
                <c:v>0</c:v>
              </c:pt>
              <c:pt idx="481">
                <c:v>9.018683119275325</c:v>
              </c:pt>
              <c:pt idx="482">
                <c:v>9.018683119275325</c:v>
              </c:pt>
              <c:pt idx="483">
                <c:v>0</c:v>
              </c:pt>
              <c:pt idx="484">
                <c:v>0</c:v>
              </c:pt>
              <c:pt idx="485">
                <c:v>9.018683119275325</c:v>
              </c:pt>
              <c:pt idx="486">
                <c:v>9.018683119275325</c:v>
              </c:pt>
              <c:pt idx="487">
                <c:v>0</c:v>
              </c:pt>
              <c:pt idx="488">
                <c:v>0</c:v>
              </c:pt>
              <c:pt idx="489">
                <c:v>9.018683119275325</c:v>
              </c:pt>
              <c:pt idx="490">
                <c:v>9.018683119275325</c:v>
              </c:pt>
              <c:pt idx="491">
                <c:v>0</c:v>
              </c:pt>
              <c:pt idx="494">
                <c:v>0</c:v>
              </c:pt>
              <c:pt idx="495">
                <c:v>0</c:v>
              </c:pt>
              <c:pt idx="496">
                <c:v>8.6547003924883725</c:v>
              </c:pt>
              <c:pt idx="497">
                <c:v>8.6547003924883725</c:v>
              </c:pt>
              <c:pt idx="498">
                <c:v>0</c:v>
              </c:pt>
              <c:pt idx="499">
                <c:v>0</c:v>
              </c:pt>
              <c:pt idx="500">
                <c:v>8.6547003924883725</c:v>
              </c:pt>
              <c:pt idx="501">
                <c:v>8.6547003924883725</c:v>
              </c:pt>
              <c:pt idx="502">
                <c:v>0</c:v>
              </c:pt>
              <c:pt idx="503">
                <c:v>0</c:v>
              </c:pt>
              <c:pt idx="504">
                <c:v>8.6547003924883725</c:v>
              </c:pt>
              <c:pt idx="505">
                <c:v>8.6547003924883725</c:v>
              </c:pt>
              <c:pt idx="506">
                <c:v>0</c:v>
              </c:pt>
              <c:pt idx="507">
                <c:v>0</c:v>
              </c:pt>
              <c:pt idx="508">
                <c:v>8.6547003924883725</c:v>
              </c:pt>
              <c:pt idx="509">
                <c:v>8.6547003924883725</c:v>
              </c:pt>
              <c:pt idx="510">
                <c:v>0</c:v>
              </c:pt>
              <c:pt idx="513">
                <c:v>0</c:v>
              </c:pt>
              <c:pt idx="514">
                <c:v>0</c:v>
              </c:pt>
              <c:pt idx="515">
                <c:v>7.4549054782649051</c:v>
              </c:pt>
              <c:pt idx="516">
                <c:v>7.4549054782649051</c:v>
              </c:pt>
              <c:pt idx="517">
                <c:v>0</c:v>
              </c:pt>
              <c:pt idx="518">
                <c:v>0</c:v>
              </c:pt>
              <c:pt idx="519">
                <c:v>7.4549054782649051</c:v>
              </c:pt>
              <c:pt idx="520">
                <c:v>7.4549054782649051</c:v>
              </c:pt>
              <c:pt idx="521">
                <c:v>0</c:v>
              </c:pt>
              <c:pt idx="522">
                <c:v>0</c:v>
              </c:pt>
              <c:pt idx="523">
                <c:v>7.4549054782649051</c:v>
              </c:pt>
              <c:pt idx="524">
                <c:v>7.4549054782649051</c:v>
              </c:pt>
              <c:pt idx="525">
                <c:v>0</c:v>
              </c:pt>
              <c:pt idx="526">
                <c:v>0</c:v>
              </c:pt>
              <c:pt idx="527">
                <c:v>7.4549054782649051</c:v>
              </c:pt>
              <c:pt idx="528">
                <c:v>7.4549054782649051</c:v>
              </c:pt>
              <c:pt idx="529">
                <c:v>0</c:v>
              </c:pt>
              <c:pt idx="532">
                <c:v>0</c:v>
              </c:pt>
              <c:pt idx="533">
                <c:v>0</c:v>
              </c:pt>
              <c:pt idx="534">
                <c:v>6.1742255136443438</c:v>
              </c:pt>
              <c:pt idx="535">
                <c:v>6.1742255136443438</c:v>
              </c:pt>
              <c:pt idx="536">
                <c:v>0</c:v>
              </c:pt>
              <c:pt idx="537">
                <c:v>0</c:v>
              </c:pt>
              <c:pt idx="538">
                <c:v>6.1742255136443438</c:v>
              </c:pt>
              <c:pt idx="539">
                <c:v>6.1742255136443438</c:v>
              </c:pt>
              <c:pt idx="540">
                <c:v>0</c:v>
              </c:pt>
              <c:pt idx="541">
                <c:v>0</c:v>
              </c:pt>
              <c:pt idx="542">
                <c:v>6.1742255136443438</c:v>
              </c:pt>
              <c:pt idx="543">
                <c:v>6.1742255136443438</c:v>
              </c:pt>
              <c:pt idx="544">
                <c:v>0</c:v>
              </c:pt>
              <c:pt idx="545">
                <c:v>0</c:v>
              </c:pt>
              <c:pt idx="546">
                <c:v>6.1742255136443438</c:v>
              </c:pt>
              <c:pt idx="547">
                <c:v>6.1742255136443438</c:v>
              </c:pt>
              <c:pt idx="548">
                <c:v>0</c:v>
              </c:pt>
              <c:pt idx="551">
                <c:v>0</c:v>
              </c:pt>
              <c:pt idx="552">
                <c:v>0</c:v>
              </c:pt>
              <c:pt idx="553">
                <c:v>4.7856988151610107</c:v>
              </c:pt>
              <c:pt idx="554">
                <c:v>4.7856988151610107</c:v>
              </c:pt>
              <c:pt idx="555">
                <c:v>0</c:v>
              </c:pt>
              <c:pt idx="556">
                <c:v>0</c:v>
              </c:pt>
              <c:pt idx="557">
                <c:v>4.7856988151610107</c:v>
              </c:pt>
              <c:pt idx="558">
                <c:v>4.7856988151610107</c:v>
              </c:pt>
              <c:pt idx="559">
                <c:v>0</c:v>
              </c:pt>
              <c:pt idx="560">
                <c:v>0</c:v>
              </c:pt>
              <c:pt idx="561">
                <c:v>4.7856988151610107</c:v>
              </c:pt>
              <c:pt idx="562">
                <c:v>4.7856988151610107</c:v>
              </c:pt>
              <c:pt idx="563">
                <c:v>0</c:v>
              </c:pt>
              <c:pt idx="564">
                <c:v>0</c:v>
              </c:pt>
              <c:pt idx="565">
                <c:v>4.7856988151610107</c:v>
              </c:pt>
              <c:pt idx="566">
                <c:v>4.7856988151610107</c:v>
              </c:pt>
              <c:pt idx="567">
                <c:v>0</c:v>
              </c:pt>
              <c:pt idx="570">
                <c:v>0</c:v>
              </c:pt>
              <c:pt idx="571">
                <c:v>0</c:v>
              </c:pt>
              <c:pt idx="572">
                <c:v>3.6398272678689705</c:v>
              </c:pt>
              <c:pt idx="573">
                <c:v>3.6398272678689705</c:v>
              </c:pt>
              <c:pt idx="574">
                <c:v>0</c:v>
              </c:pt>
              <c:pt idx="575">
                <c:v>0</c:v>
              </c:pt>
              <c:pt idx="576">
                <c:v>3.6398272678689705</c:v>
              </c:pt>
              <c:pt idx="577">
                <c:v>3.6398272678689705</c:v>
              </c:pt>
              <c:pt idx="578">
                <c:v>0</c:v>
              </c:pt>
              <c:pt idx="579">
                <c:v>0</c:v>
              </c:pt>
              <c:pt idx="580">
                <c:v>3.6398272678689705</c:v>
              </c:pt>
              <c:pt idx="581">
                <c:v>3.6398272678689705</c:v>
              </c:pt>
              <c:pt idx="582">
                <c:v>0</c:v>
              </c:pt>
              <c:pt idx="583">
                <c:v>0</c:v>
              </c:pt>
              <c:pt idx="584">
                <c:v>3.6398272678689705</c:v>
              </c:pt>
              <c:pt idx="585">
                <c:v>3.6398272678689705</c:v>
              </c:pt>
              <c:pt idx="586">
                <c:v>0</c:v>
              </c:pt>
              <c:pt idx="589">
                <c:v>0</c:v>
              </c:pt>
              <c:pt idx="590">
                <c:v>0</c:v>
              </c:pt>
              <c:pt idx="591">
                <c:v>2.1569346772556699</c:v>
              </c:pt>
              <c:pt idx="592">
                <c:v>2.1569346772556699</c:v>
              </c:pt>
              <c:pt idx="593">
                <c:v>0</c:v>
              </c:pt>
              <c:pt idx="594">
                <c:v>0</c:v>
              </c:pt>
              <c:pt idx="595">
                <c:v>2.1569346772556699</c:v>
              </c:pt>
              <c:pt idx="596">
                <c:v>2.1569346772556699</c:v>
              </c:pt>
              <c:pt idx="597">
                <c:v>0</c:v>
              </c:pt>
              <c:pt idx="598">
                <c:v>0</c:v>
              </c:pt>
              <c:pt idx="599">
                <c:v>2.1569346772556699</c:v>
              </c:pt>
              <c:pt idx="600">
                <c:v>2.1569346772556699</c:v>
              </c:pt>
              <c:pt idx="601">
                <c:v>0</c:v>
              </c:pt>
              <c:pt idx="602">
                <c:v>0</c:v>
              </c:pt>
              <c:pt idx="603">
                <c:v>2.1569346772556699</c:v>
              </c:pt>
              <c:pt idx="604">
                <c:v>2.1569346772556699</c:v>
              </c:pt>
              <c:pt idx="605">
                <c:v>0</c:v>
              </c:pt>
              <c:pt idx="608">
                <c:v>0</c:v>
              </c:pt>
              <c:pt idx="609">
                <c:v>0</c:v>
              </c:pt>
              <c:pt idx="610">
                <c:v>1.4694117488804266</c:v>
              </c:pt>
              <c:pt idx="611">
                <c:v>1.4694117488804266</c:v>
              </c:pt>
              <c:pt idx="612">
                <c:v>0</c:v>
              </c:pt>
              <c:pt idx="613">
                <c:v>0</c:v>
              </c:pt>
              <c:pt idx="614">
                <c:v>1.4694117488804266</c:v>
              </c:pt>
              <c:pt idx="615">
                <c:v>1.4694117488804266</c:v>
              </c:pt>
              <c:pt idx="616">
                <c:v>0</c:v>
              </c:pt>
              <c:pt idx="617">
                <c:v>0</c:v>
              </c:pt>
              <c:pt idx="618">
                <c:v>1.4694117488804266</c:v>
              </c:pt>
              <c:pt idx="619">
                <c:v>1.4694117488804266</c:v>
              </c:pt>
              <c:pt idx="620">
                <c:v>0</c:v>
              </c:pt>
              <c:pt idx="621">
                <c:v>0</c:v>
              </c:pt>
              <c:pt idx="622">
                <c:v>1.4694117488804266</c:v>
              </c:pt>
              <c:pt idx="623">
                <c:v>1.4694117488804266</c:v>
              </c:pt>
              <c:pt idx="624">
                <c:v>0</c:v>
              </c:pt>
              <c:pt idx="627">
                <c:v>0</c:v>
              </c:pt>
              <c:pt idx="628">
                <c:v>0</c:v>
              </c:pt>
              <c:pt idx="629">
                <c:v>1.0245439716964382</c:v>
              </c:pt>
              <c:pt idx="630">
                <c:v>1.0245439716964382</c:v>
              </c:pt>
              <c:pt idx="631">
                <c:v>0</c:v>
              </c:pt>
              <c:pt idx="632">
                <c:v>0</c:v>
              </c:pt>
              <c:pt idx="633">
                <c:v>1.0245439716964382</c:v>
              </c:pt>
              <c:pt idx="634">
                <c:v>1.0245439716964382</c:v>
              </c:pt>
              <c:pt idx="635">
                <c:v>0</c:v>
              </c:pt>
              <c:pt idx="636">
                <c:v>0</c:v>
              </c:pt>
              <c:pt idx="637">
                <c:v>1.0245439716964382</c:v>
              </c:pt>
              <c:pt idx="638">
                <c:v>1.0245439716964382</c:v>
              </c:pt>
              <c:pt idx="639">
                <c:v>0</c:v>
              </c:pt>
              <c:pt idx="640">
                <c:v>0</c:v>
              </c:pt>
              <c:pt idx="641">
                <c:v>1.0245439716964382</c:v>
              </c:pt>
              <c:pt idx="642">
                <c:v>1.0245439716964382</c:v>
              </c:pt>
              <c:pt idx="643">
                <c:v>0</c:v>
              </c:pt>
              <c:pt idx="646">
                <c:v>0</c:v>
              </c:pt>
              <c:pt idx="647">
                <c:v>0</c:v>
              </c:pt>
              <c:pt idx="648">
                <c:v>0.53923366931391947</c:v>
              </c:pt>
              <c:pt idx="649">
                <c:v>0.53923366931391947</c:v>
              </c:pt>
              <c:pt idx="650">
                <c:v>0</c:v>
              </c:pt>
              <c:pt idx="651">
                <c:v>0</c:v>
              </c:pt>
              <c:pt idx="652">
                <c:v>0.53923366931391947</c:v>
              </c:pt>
              <c:pt idx="653">
                <c:v>0.53923366931391947</c:v>
              </c:pt>
              <c:pt idx="654">
                <c:v>0</c:v>
              </c:pt>
              <c:pt idx="655">
                <c:v>0</c:v>
              </c:pt>
              <c:pt idx="656">
                <c:v>0.53923366931391947</c:v>
              </c:pt>
              <c:pt idx="657">
                <c:v>0.53923366931391947</c:v>
              </c:pt>
              <c:pt idx="658">
                <c:v>0</c:v>
              </c:pt>
              <c:pt idx="659">
                <c:v>0</c:v>
              </c:pt>
              <c:pt idx="660">
                <c:v>0.53923366931391947</c:v>
              </c:pt>
              <c:pt idx="661">
                <c:v>0.53923366931391947</c:v>
              </c:pt>
              <c:pt idx="662">
                <c:v>0</c:v>
              </c:pt>
              <c:pt idx="665">
                <c:v>0</c:v>
              </c:pt>
              <c:pt idx="666">
                <c:v>0</c:v>
              </c:pt>
              <c:pt idx="667">
                <c:v>0.25613599292411232</c:v>
              </c:pt>
              <c:pt idx="668">
                <c:v>0.25613599292411232</c:v>
              </c:pt>
              <c:pt idx="669">
                <c:v>0</c:v>
              </c:pt>
              <c:pt idx="670">
                <c:v>0</c:v>
              </c:pt>
              <c:pt idx="671">
                <c:v>0.25613599292411232</c:v>
              </c:pt>
              <c:pt idx="672">
                <c:v>0.25613599292411232</c:v>
              </c:pt>
              <c:pt idx="673">
                <c:v>0</c:v>
              </c:pt>
              <c:pt idx="674">
                <c:v>0</c:v>
              </c:pt>
              <c:pt idx="675">
                <c:v>0.25613599292411232</c:v>
              </c:pt>
              <c:pt idx="676">
                <c:v>0.25613599292411232</c:v>
              </c:pt>
              <c:pt idx="677">
                <c:v>0</c:v>
              </c:pt>
              <c:pt idx="678">
                <c:v>0</c:v>
              </c:pt>
              <c:pt idx="679">
                <c:v>0.25613599292411232</c:v>
              </c:pt>
              <c:pt idx="680">
                <c:v>0.25613599292411232</c:v>
              </c:pt>
              <c:pt idx="681">
                <c:v>0</c:v>
              </c:pt>
              <c:pt idx="684">
                <c:v>0</c:v>
              </c:pt>
              <c:pt idx="685">
                <c:v>0</c:v>
              </c:pt>
              <c:pt idx="686">
                <c:v>0.18873178425986514</c:v>
              </c:pt>
              <c:pt idx="687">
                <c:v>0.18873178425986514</c:v>
              </c:pt>
              <c:pt idx="688">
                <c:v>0</c:v>
              </c:pt>
              <c:pt idx="689">
                <c:v>0</c:v>
              </c:pt>
              <c:pt idx="690">
                <c:v>0.18873178425986514</c:v>
              </c:pt>
              <c:pt idx="691">
                <c:v>0.18873178425986514</c:v>
              </c:pt>
              <c:pt idx="692">
                <c:v>0</c:v>
              </c:pt>
              <c:pt idx="693">
                <c:v>0</c:v>
              </c:pt>
              <c:pt idx="694">
                <c:v>0.18873178425986514</c:v>
              </c:pt>
              <c:pt idx="695">
                <c:v>0.18873178425986514</c:v>
              </c:pt>
              <c:pt idx="696">
                <c:v>0</c:v>
              </c:pt>
              <c:pt idx="697">
                <c:v>0</c:v>
              </c:pt>
              <c:pt idx="698">
                <c:v>0.18873178425986514</c:v>
              </c:pt>
              <c:pt idx="699">
                <c:v>0.18873178425986514</c:v>
              </c:pt>
              <c:pt idx="700">
                <c:v>0</c:v>
              </c:pt>
              <c:pt idx="703">
                <c:v>0</c:v>
              </c:pt>
              <c:pt idx="704">
                <c:v>0</c:v>
              </c:pt>
              <c:pt idx="705">
                <c:v>5.3923366931400929E-2</c:v>
              </c:pt>
              <c:pt idx="706">
                <c:v>5.3923366931400929E-2</c:v>
              </c:pt>
              <c:pt idx="707">
                <c:v>0</c:v>
              </c:pt>
              <c:pt idx="708">
                <c:v>0</c:v>
              </c:pt>
              <c:pt idx="709">
                <c:v>5.3923366931400929E-2</c:v>
              </c:pt>
              <c:pt idx="710">
                <c:v>5.3923366931400929E-2</c:v>
              </c:pt>
              <c:pt idx="711">
                <c:v>0</c:v>
              </c:pt>
              <c:pt idx="712">
                <c:v>0</c:v>
              </c:pt>
              <c:pt idx="713">
                <c:v>5.3923366931400929E-2</c:v>
              </c:pt>
              <c:pt idx="714">
                <c:v>5.3923366931400929E-2</c:v>
              </c:pt>
              <c:pt idx="715">
                <c:v>0</c:v>
              </c:pt>
              <c:pt idx="716">
                <c:v>0</c:v>
              </c:pt>
              <c:pt idx="717">
                <c:v>5.3923366931400929E-2</c:v>
              </c:pt>
              <c:pt idx="718">
                <c:v>5.3923366931400929E-2</c:v>
              </c:pt>
              <c:pt idx="719">
                <c:v>0</c:v>
              </c:pt>
              <c:pt idx="722">
                <c:v>0</c:v>
              </c:pt>
              <c:pt idx="723">
                <c:v>0</c:v>
              </c:pt>
              <c:pt idx="724">
                <c:v>1.348084173284649E-2</c:v>
              </c:pt>
              <c:pt idx="725">
                <c:v>1.348084173284649E-2</c:v>
              </c:pt>
              <c:pt idx="726">
                <c:v>0</c:v>
              </c:pt>
              <c:pt idx="727">
                <c:v>0</c:v>
              </c:pt>
              <c:pt idx="728">
                <c:v>1.348084173284649E-2</c:v>
              </c:pt>
              <c:pt idx="729">
                <c:v>1.348084173284649E-2</c:v>
              </c:pt>
              <c:pt idx="730">
                <c:v>0</c:v>
              </c:pt>
              <c:pt idx="731">
                <c:v>0</c:v>
              </c:pt>
              <c:pt idx="732">
                <c:v>1.348084173284649E-2</c:v>
              </c:pt>
              <c:pt idx="733">
                <c:v>1.348084173284649E-2</c:v>
              </c:pt>
              <c:pt idx="734">
                <c:v>0</c:v>
              </c:pt>
              <c:pt idx="735">
                <c:v>0</c:v>
              </c:pt>
              <c:pt idx="736">
                <c:v>1.348084173284649E-2</c:v>
              </c:pt>
              <c:pt idx="737">
                <c:v>1.348084173284649E-2</c:v>
              </c:pt>
              <c:pt idx="738">
                <c:v>0</c:v>
              </c:pt>
              <c:pt idx="741">
                <c:v>0</c:v>
              </c:pt>
              <c:pt idx="742">
                <c:v>0</c:v>
              </c:pt>
              <c:pt idx="743">
                <c:v>1.348084173284644E-2</c:v>
              </c:pt>
              <c:pt idx="744">
                <c:v>1.348084173284644E-2</c:v>
              </c:pt>
              <c:pt idx="745">
                <c:v>0</c:v>
              </c:pt>
              <c:pt idx="746">
                <c:v>0</c:v>
              </c:pt>
              <c:pt idx="747">
                <c:v>1.348084173284644E-2</c:v>
              </c:pt>
              <c:pt idx="748">
                <c:v>1.348084173284644E-2</c:v>
              </c:pt>
              <c:pt idx="749">
                <c:v>0</c:v>
              </c:pt>
              <c:pt idx="750">
                <c:v>0</c:v>
              </c:pt>
              <c:pt idx="751">
                <c:v>1.348084173284644E-2</c:v>
              </c:pt>
              <c:pt idx="752">
                <c:v>1.348084173284644E-2</c:v>
              </c:pt>
              <c:pt idx="753">
                <c:v>0</c:v>
              </c:pt>
              <c:pt idx="754">
                <c:v>0</c:v>
              </c:pt>
              <c:pt idx="755">
                <c:v>1.348084173284644E-2</c:v>
              </c:pt>
              <c:pt idx="756">
                <c:v>1.348084173284644E-2</c:v>
              </c:pt>
              <c:pt idx="757">
                <c:v>0</c:v>
              </c:pt>
            </c:numLit>
          </c:yVal>
          <c:smooth val="0"/>
          <c:extLst>
            <c:ext xmlns:c16="http://schemas.microsoft.com/office/drawing/2014/chart" uri="{C3380CC4-5D6E-409C-BE32-E72D297353CC}">
              <c16:uniqueId val="{00000000-C4C2-47EE-AA92-2607C61C74AA}"/>
            </c:ext>
          </c:extLst>
        </c:ser>
        <c:ser>
          <c:idx val="1"/>
          <c:order val="1"/>
          <c:tx>
            <c:v>Outline</c:v>
          </c:tx>
          <c:spPr>
            <a:ln w="38100" cap="rnd" cmpd="sng" algn="ctr">
              <a:solidFill>
                <a:srgbClr val="000000">
                  <a:alpha val="20000"/>
                </a:srgbClr>
              </a:solidFill>
              <a:prstDash val="solid"/>
              <a:round/>
              <a:headEnd type="none" w="med" len="med"/>
              <a:tailEnd type="none" w="med" len="med"/>
            </a:ln>
          </c:spPr>
          <c:marker>
            <c:symbol val="none"/>
          </c:marker>
          <c:xVal>
            <c:numLit>
              <c:formatCode>General</c:formatCode>
              <c:ptCount val="125"/>
              <c:pt idx="0">
                <c:v>-0.49993161012597703</c:v>
              </c:pt>
              <c:pt idx="1">
                <c:v>-0.49993161012597703</c:v>
              </c:pt>
              <c:pt idx="2">
                <c:v>-0.49993161012597703</c:v>
              </c:pt>
              <c:pt idx="3">
                <c:v>-0.49251367569860843</c:v>
              </c:pt>
              <c:pt idx="4">
                <c:v>-0.49251367569860843</c:v>
              </c:pt>
              <c:pt idx="5">
                <c:v>-0.49251367569860843</c:v>
              </c:pt>
              <c:pt idx="6">
                <c:v>-0.48509574127123989</c:v>
              </c:pt>
              <c:pt idx="7">
                <c:v>-0.48509574127123989</c:v>
              </c:pt>
              <c:pt idx="8">
                <c:v>-0.48509574127123989</c:v>
              </c:pt>
              <c:pt idx="9">
                <c:v>-0.47767780684387129</c:v>
              </c:pt>
              <c:pt idx="10">
                <c:v>-0.47767780684387129</c:v>
              </c:pt>
              <c:pt idx="11">
                <c:v>-0.47767780684387129</c:v>
              </c:pt>
              <c:pt idx="12">
                <c:v>-0.47025987241650269</c:v>
              </c:pt>
              <c:pt idx="13">
                <c:v>-0.47025987241650269</c:v>
              </c:pt>
              <c:pt idx="14">
                <c:v>-0.47025987241650269</c:v>
              </c:pt>
              <c:pt idx="15">
                <c:v>-0.46284193798913409</c:v>
              </c:pt>
              <c:pt idx="16">
                <c:v>-0.46284193798913409</c:v>
              </c:pt>
              <c:pt idx="17">
                <c:v>-0.46284193798913409</c:v>
              </c:pt>
              <c:pt idx="18">
                <c:v>-0.45542400356176549</c:v>
              </c:pt>
              <c:pt idx="19">
                <c:v>-0.45542400356176549</c:v>
              </c:pt>
              <c:pt idx="20">
                <c:v>-0.45542400356176549</c:v>
              </c:pt>
              <c:pt idx="21">
                <c:v>-0.44800606913439694</c:v>
              </c:pt>
              <c:pt idx="22">
                <c:v>-0.44800606913439694</c:v>
              </c:pt>
              <c:pt idx="23">
                <c:v>-0.44800606913439694</c:v>
              </c:pt>
              <c:pt idx="24">
                <c:v>-0.44058813470702834</c:v>
              </c:pt>
              <c:pt idx="25">
                <c:v>-0.44058813470702834</c:v>
              </c:pt>
              <c:pt idx="26">
                <c:v>-0.44058813470702834</c:v>
              </c:pt>
              <c:pt idx="27">
                <c:v>-0.43317020027965975</c:v>
              </c:pt>
              <c:pt idx="28">
                <c:v>-0.43317020027965975</c:v>
              </c:pt>
              <c:pt idx="29">
                <c:v>-0.43317020027965975</c:v>
              </c:pt>
              <c:pt idx="30">
                <c:v>-0.4257522658522912</c:v>
              </c:pt>
              <c:pt idx="31">
                <c:v>-0.4257522658522912</c:v>
              </c:pt>
              <c:pt idx="32">
                <c:v>-0.4257522658522912</c:v>
              </c:pt>
              <c:pt idx="33">
                <c:v>-0.4183343314249226</c:v>
              </c:pt>
              <c:pt idx="34">
                <c:v>-0.4183343314249226</c:v>
              </c:pt>
              <c:pt idx="35">
                <c:v>-0.4183343314249226</c:v>
              </c:pt>
              <c:pt idx="36">
                <c:v>-0.410916396997554</c:v>
              </c:pt>
              <c:pt idx="37">
                <c:v>-0.410916396997554</c:v>
              </c:pt>
              <c:pt idx="38">
                <c:v>-0.410916396997554</c:v>
              </c:pt>
              <c:pt idx="39">
                <c:v>-0.4034984625701854</c:v>
              </c:pt>
              <c:pt idx="40">
                <c:v>-0.4034984625701854</c:v>
              </c:pt>
              <c:pt idx="41">
                <c:v>-0.4034984625701854</c:v>
              </c:pt>
              <c:pt idx="42">
                <c:v>-0.3960805281428168</c:v>
              </c:pt>
              <c:pt idx="43">
                <c:v>-0.3960805281428168</c:v>
              </c:pt>
              <c:pt idx="44">
                <c:v>-0.3960805281428168</c:v>
              </c:pt>
              <c:pt idx="45">
                <c:v>-0.38866259371544826</c:v>
              </c:pt>
              <c:pt idx="46">
                <c:v>-0.38866259371544826</c:v>
              </c:pt>
              <c:pt idx="47">
                <c:v>-0.38866259371544826</c:v>
              </c:pt>
              <c:pt idx="48">
                <c:v>-0.38124465928807966</c:v>
              </c:pt>
              <c:pt idx="49">
                <c:v>-0.38124465928807966</c:v>
              </c:pt>
              <c:pt idx="50">
                <c:v>-0.38124465928807966</c:v>
              </c:pt>
              <c:pt idx="51">
                <c:v>-0.37382672486071106</c:v>
              </c:pt>
              <c:pt idx="52">
                <c:v>-0.37382672486071106</c:v>
              </c:pt>
              <c:pt idx="53">
                <c:v>-0.37382672486071106</c:v>
              </c:pt>
              <c:pt idx="54">
                <c:v>-0.36640879043334251</c:v>
              </c:pt>
              <c:pt idx="55">
                <c:v>-0.36640879043334251</c:v>
              </c:pt>
              <c:pt idx="56">
                <c:v>-0.36640879043334251</c:v>
              </c:pt>
              <c:pt idx="57">
                <c:v>-0.35899085600597391</c:v>
              </c:pt>
              <c:pt idx="58">
                <c:v>-0.35899085600597391</c:v>
              </c:pt>
              <c:pt idx="59">
                <c:v>-0.35899085600597391</c:v>
              </c:pt>
              <c:pt idx="60">
                <c:v>-0.35157292157860531</c:v>
              </c:pt>
              <c:pt idx="61">
                <c:v>-0.35157292157860531</c:v>
              </c:pt>
              <c:pt idx="62">
                <c:v>-0.35157292157860531</c:v>
              </c:pt>
              <c:pt idx="63">
                <c:v>-0.34415498715123671</c:v>
              </c:pt>
              <c:pt idx="64">
                <c:v>-0.34415498715123671</c:v>
              </c:pt>
              <c:pt idx="65">
                <c:v>-0.34415498715123671</c:v>
              </c:pt>
              <c:pt idx="66">
                <c:v>-0.33673705272386811</c:v>
              </c:pt>
              <c:pt idx="67">
                <c:v>-0.33673705272386811</c:v>
              </c:pt>
              <c:pt idx="68">
                <c:v>-0.33673705272386811</c:v>
              </c:pt>
              <c:pt idx="69">
                <c:v>-0.32931911829649957</c:v>
              </c:pt>
              <c:pt idx="70">
                <c:v>-0.32931911829649957</c:v>
              </c:pt>
              <c:pt idx="71">
                <c:v>-0.32931911829649957</c:v>
              </c:pt>
              <c:pt idx="72">
                <c:v>-0.32190118386913097</c:v>
              </c:pt>
              <c:pt idx="73">
                <c:v>-0.32190118386913097</c:v>
              </c:pt>
              <c:pt idx="74">
                <c:v>-0.32190118386913097</c:v>
              </c:pt>
              <c:pt idx="75">
                <c:v>-0.31448324944176237</c:v>
              </c:pt>
              <c:pt idx="76">
                <c:v>-0.31448324944176237</c:v>
              </c:pt>
              <c:pt idx="77">
                <c:v>-0.31448324944176237</c:v>
              </c:pt>
              <c:pt idx="78">
                <c:v>-0.30706531501439382</c:v>
              </c:pt>
              <c:pt idx="79">
                <c:v>-0.30706531501439382</c:v>
              </c:pt>
              <c:pt idx="80">
                <c:v>-0.30706531501439382</c:v>
              </c:pt>
              <c:pt idx="81">
                <c:v>-0.29964738058702522</c:v>
              </c:pt>
              <c:pt idx="82">
                <c:v>-0.29964738058702522</c:v>
              </c:pt>
              <c:pt idx="83">
                <c:v>-0.29964738058702522</c:v>
              </c:pt>
              <c:pt idx="84">
                <c:v>-0.29222944615965663</c:v>
              </c:pt>
              <c:pt idx="85">
                <c:v>-0.29222944615965663</c:v>
              </c:pt>
              <c:pt idx="86">
                <c:v>-0.29222944615965663</c:v>
              </c:pt>
              <c:pt idx="87">
                <c:v>-0.28481151173228803</c:v>
              </c:pt>
              <c:pt idx="88">
                <c:v>-0.28481151173228803</c:v>
              </c:pt>
              <c:pt idx="89">
                <c:v>-0.28481151173228803</c:v>
              </c:pt>
              <c:pt idx="90">
                <c:v>-0.27739357730491943</c:v>
              </c:pt>
              <c:pt idx="91">
                <c:v>-0.27739357730491943</c:v>
              </c:pt>
              <c:pt idx="92">
                <c:v>-0.27739357730491943</c:v>
              </c:pt>
              <c:pt idx="93">
                <c:v>-0.26997564287755088</c:v>
              </c:pt>
              <c:pt idx="94">
                <c:v>-0.26997564287755088</c:v>
              </c:pt>
              <c:pt idx="95">
                <c:v>-0.26997564287755088</c:v>
              </c:pt>
              <c:pt idx="96">
                <c:v>-0.26255770845018228</c:v>
              </c:pt>
              <c:pt idx="97">
                <c:v>-0.26255770845018228</c:v>
              </c:pt>
              <c:pt idx="98">
                <c:v>-0.26255770845018228</c:v>
              </c:pt>
              <c:pt idx="99">
                <c:v>-0.25513977402281368</c:v>
              </c:pt>
              <c:pt idx="100">
                <c:v>-0.25513977402281368</c:v>
              </c:pt>
              <c:pt idx="101">
                <c:v>-0.25513977402281368</c:v>
              </c:pt>
              <c:pt idx="102">
                <c:v>-0.24772183959544511</c:v>
              </c:pt>
              <c:pt idx="103">
                <c:v>-0.24772183959544511</c:v>
              </c:pt>
              <c:pt idx="104">
                <c:v>-0.24772183959544511</c:v>
              </c:pt>
              <c:pt idx="105">
                <c:v>-0.24030390516807654</c:v>
              </c:pt>
              <c:pt idx="106">
                <c:v>-0.24030390516807654</c:v>
              </c:pt>
              <c:pt idx="107">
                <c:v>-0.24030390516807654</c:v>
              </c:pt>
              <c:pt idx="108">
                <c:v>-0.23288597074070794</c:v>
              </c:pt>
              <c:pt idx="109">
                <c:v>-0.23288597074070794</c:v>
              </c:pt>
              <c:pt idx="110">
                <c:v>-0.23288597074070794</c:v>
              </c:pt>
              <c:pt idx="111">
                <c:v>-0.22546803631333934</c:v>
              </c:pt>
              <c:pt idx="112">
                <c:v>-0.22546803631333934</c:v>
              </c:pt>
              <c:pt idx="113">
                <c:v>-0.22546803631333934</c:v>
              </c:pt>
              <c:pt idx="114">
                <c:v>-0.21805010188597077</c:v>
              </c:pt>
              <c:pt idx="115">
                <c:v>-0.21805010188597077</c:v>
              </c:pt>
              <c:pt idx="116">
                <c:v>-0.21805010188597077</c:v>
              </c:pt>
              <c:pt idx="117">
                <c:v>-0.21063216745860219</c:v>
              </c:pt>
              <c:pt idx="118">
                <c:v>-0.21063216745860219</c:v>
              </c:pt>
              <c:pt idx="119">
                <c:v>-0.21063216745860219</c:v>
              </c:pt>
              <c:pt idx="120">
                <c:v>-0.20321423303123359</c:v>
              </c:pt>
              <c:pt idx="121">
                <c:v>-0.20321423303123359</c:v>
              </c:pt>
              <c:pt idx="122">
                <c:v>-0.20321423303123359</c:v>
              </c:pt>
            </c:numLit>
          </c:xVal>
          <c:yVal>
            <c:numLit>
              <c:formatCode>General</c:formatCode>
              <c:ptCount val="125"/>
              <c:pt idx="0">
                <c:v>0</c:v>
              </c:pt>
              <c:pt idx="1">
                <c:v>0</c:v>
              </c:pt>
              <c:pt idx="2">
                <c:v>2.6961683465695854E-2</c:v>
              </c:pt>
              <c:pt idx="3">
                <c:v>2.6961683465695854E-2</c:v>
              </c:pt>
              <c:pt idx="4">
                <c:v>0</c:v>
              </c:pt>
              <c:pt idx="5">
                <c:v>5.3923366931392103E-2</c:v>
              </c:pt>
              <c:pt idx="6">
                <c:v>5.3923366931392103E-2</c:v>
              </c:pt>
              <c:pt idx="7">
                <c:v>0</c:v>
              </c:pt>
              <c:pt idx="8">
                <c:v>5.3923366931391714E-2</c:v>
              </c:pt>
              <c:pt idx="9">
                <c:v>5.3923366931391714E-2</c:v>
              </c:pt>
              <c:pt idx="10">
                <c:v>0</c:v>
              </c:pt>
              <c:pt idx="11">
                <c:v>4.0442525198543765E-2</c:v>
              </c:pt>
              <c:pt idx="12">
                <c:v>4.0442525198543765E-2</c:v>
              </c:pt>
              <c:pt idx="13">
                <c:v>0</c:v>
              </c:pt>
              <c:pt idx="14">
                <c:v>6.7404208664239629E-2</c:v>
              </c:pt>
              <c:pt idx="15">
                <c:v>6.7404208664239629E-2</c:v>
              </c:pt>
              <c:pt idx="16">
                <c:v>0</c:v>
              </c:pt>
              <c:pt idx="17">
                <c:v>0.16177010079417511</c:v>
              </c:pt>
              <c:pt idx="18">
                <c:v>0.16177010079417511</c:v>
              </c:pt>
              <c:pt idx="19">
                <c:v>0</c:v>
              </c:pt>
              <c:pt idx="20">
                <c:v>0.22917430945841646</c:v>
              </c:pt>
              <c:pt idx="21">
                <c:v>0.22917430945841646</c:v>
              </c:pt>
              <c:pt idx="22">
                <c:v>0</c:v>
              </c:pt>
              <c:pt idx="23">
                <c:v>0.20221262599271883</c:v>
              </c:pt>
              <c:pt idx="24">
                <c:v>0.20221262599271883</c:v>
              </c:pt>
              <c:pt idx="25">
                <c:v>0</c:v>
              </c:pt>
              <c:pt idx="26">
                <c:v>0.64708040317670035</c:v>
              </c:pt>
              <c:pt idx="27">
                <c:v>0.64708040317670035</c:v>
              </c:pt>
              <c:pt idx="28">
                <c:v>0</c:v>
              </c:pt>
              <c:pt idx="29">
                <c:v>0.78188882050518549</c:v>
              </c:pt>
              <c:pt idx="30">
                <c:v>0.78188882050518549</c:v>
              </c:pt>
              <c:pt idx="31">
                <c:v>0</c:v>
              </c:pt>
              <c:pt idx="32">
                <c:v>0.91669723783365897</c:v>
              </c:pt>
              <c:pt idx="33">
                <c:v>0.91669723783365897</c:v>
              </c:pt>
              <c:pt idx="34">
                <c:v>0</c:v>
              </c:pt>
              <c:pt idx="35">
                <c:v>1.4424500654147276</c:v>
              </c:pt>
              <c:pt idx="36">
                <c:v>1.4424500654147276</c:v>
              </c:pt>
              <c:pt idx="37">
                <c:v>0</c:v>
              </c:pt>
              <c:pt idx="38">
                <c:v>1.9682028929957973</c:v>
              </c:pt>
              <c:pt idx="39">
                <c:v>1.9682028929957973</c:v>
              </c:pt>
              <c:pt idx="40">
                <c:v>0</c:v>
              </c:pt>
              <c:pt idx="41">
                <c:v>2.07604962685858</c:v>
              </c:pt>
              <c:pt idx="42">
                <c:v>2.07604962685858</c:v>
              </c:pt>
              <c:pt idx="43">
                <c:v>0</c:v>
              </c:pt>
              <c:pt idx="44">
                <c:v>2.8444576056309345</c:v>
              </c:pt>
              <c:pt idx="45">
                <c:v>2.8444576056309345</c:v>
              </c:pt>
              <c:pt idx="46">
                <c:v>0</c:v>
              </c:pt>
              <c:pt idx="47">
                <c:v>3.7746356851974188</c:v>
              </c:pt>
              <c:pt idx="48">
                <c:v>3.7746356851974188</c:v>
              </c:pt>
              <c:pt idx="49">
                <c:v>0</c:v>
              </c:pt>
              <c:pt idx="50">
                <c:v>4.8261413403595572</c:v>
              </c:pt>
              <c:pt idx="51">
                <c:v>4.8261413403595572</c:v>
              </c:pt>
              <c:pt idx="52">
                <c:v>0</c:v>
              </c:pt>
              <c:pt idx="53">
                <c:v>5.5406259522005383</c:v>
              </c:pt>
              <c:pt idx="54">
                <c:v>5.5406259522005383</c:v>
              </c:pt>
              <c:pt idx="55">
                <c:v>0</c:v>
              </c:pt>
              <c:pt idx="56">
                <c:v>7.4683863199977516</c:v>
              </c:pt>
              <c:pt idx="57">
                <c:v>7.4683863199977516</c:v>
              </c:pt>
              <c:pt idx="58">
                <c:v>0</c:v>
              </c:pt>
              <c:pt idx="59">
                <c:v>7.6166755790590805</c:v>
              </c:pt>
              <c:pt idx="60">
                <c:v>7.6166755790590805</c:v>
              </c:pt>
              <c:pt idx="61">
                <c:v>0</c:v>
              </c:pt>
              <c:pt idx="62">
                <c:v>9.2343765870008223</c:v>
              </c:pt>
              <c:pt idx="63">
                <c:v>9.2343765870008223</c:v>
              </c:pt>
              <c:pt idx="64">
                <c:v>0</c:v>
              </c:pt>
              <c:pt idx="65">
                <c:v>9.19393406180229</c:v>
              </c:pt>
              <c:pt idx="66">
                <c:v>9.19393406180229</c:v>
              </c:pt>
              <c:pt idx="67">
                <c:v>0</c:v>
              </c:pt>
              <c:pt idx="68">
                <c:v>9.7466485728491197</c:v>
              </c:pt>
              <c:pt idx="69">
                <c:v>9.7466485728491197</c:v>
              </c:pt>
              <c:pt idx="70">
                <c:v>0</c:v>
              </c:pt>
              <c:pt idx="71">
                <c:v>10.285882242162971</c:v>
              </c:pt>
              <c:pt idx="72">
                <c:v>10.285882242162971</c:v>
              </c:pt>
              <c:pt idx="73">
                <c:v>0</c:v>
              </c:pt>
              <c:pt idx="74">
                <c:v>10.164554666567339</c:v>
              </c:pt>
              <c:pt idx="75">
                <c:v>10.164554666567339</c:v>
              </c:pt>
              <c:pt idx="76">
                <c:v>0</c:v>
              </c:pt>
              <c:pt idx="77">
                <c:v>9.018683119275325</c:v>
              </c:pt>
              <c:pt idx="78">
                <c:v>9.018683119275325</c:v>
              </c:pt>
              <c:pt idx="79">
                <c:v>0</c:v>
              </c:pt>
              <c:pt idx="80">
                <c:v>8.6547003924883725</c:v>
              </c:pt>
              <c:pt idx="81">
                <c:v>8.6547003924883725</c:v>
              </c:pt>
              <c:pt idx="82">
                <c:v>0</c:v>
              </c:pt>
              <c:pt idx="83">
                <c:v>7.4549054782649051</c:v>
              </c:pt>
              <c:pt idx="84">
                <c:v>7.4549054782649051</c:v>
              </c:pt>
              <c:pt idx="85">
                <c:v>0</c:v>
              </c:pt>
              <c:pt idx="86">
                <c:v>6.1742255136443438</c:v>
              </c:pt>
              <c:pt idx="87">
                <c:v>6.1742255136443438</c:v>
              </c:pt>
              <c:pt idx="88">
                <c:v>0</c:v>
              </c:pt>
              <c:pt idx="89">
                <c:v>4.7856988151610107</c:v>
              </c:pt>
              <c:pt idx="90">
                <c:v>4.7856988151610107</c:v>
              </c:pt>
              <c:pt idx="91">
                <c:v>0</c:v>
              </c:pt>
              <c:pt idx="92">
                <c:v>3.6398272678689705</c:v>
              </c:pt>
              <c:pt idx="93">
                <c:v>3.6398272678689705</c:v>
              </c:pt>
              <c:pt idx="94">
                <c:v>0</c:v>
              </c:pt>
              <c:pt idx="95">
                <c:v>2.1569346772556699</c:v>
              </c:pt>
              <c:pt idx="96">
                <c:v>2.1569346772556699</c:v>
              </c:pt>
              <c:pt idx="97">
                <c:v>0</c:v>
              </c:pt>
              <c:pt idx="98">
                <c:v>1.4694117488804266</c:v>
              </c:pt>
              <c:pt idx="99">
                <c:v>1.4694117488804266</c:v>
              </c:pt>
              <c:pt idx="100">
                <c:v>0</c:v>
              </c:pt>
              <c:pt idx="101">
                <c:v>1.0245439716964382</c:v>
              </c:pt>
              <c:pt idx="102">
                <c:v>1.0245439716964382</c:v>
              </c:pt>
              <c:pt idx="103">
                <c:v>0</c:v>
              </c:pt>
              <c:pt idx="104">
                <c:v>0.53923366931391947</c:v>
              </c:pt>
              <c:pt idx="105">
                <c:v>0.53923366931391947</c:v>
              </c:pt>
              <c:pt idx="106">
                <c:v>0</c:v>
              </c:pt>
              <c:pt idx="107">
                <c:v>0.25613599292411232</c:v>
              </c:pt>
              <c:pt idx="108">
                <c:v>0.25613599292411232</c:v>
              </c:pt>
              <c:pt idx="109">
                <c:v>0</c:v>
              </c:pt>
              <c:pt idx="110">
                <c:v>0.18873178425986514</c:v>
              </c:pt>
              <c:pt idx="111">
                <c:v>0.18873178425986514</c:v>
              </c:pt>
              <c:pt idx="112">
                <c:v>0</c:v>
              </c:pt>
              <c:pt idx="113">
                <c:v>5.3923366931400929E-2</c:v>
              </c:pt>
              <c:pt idx="114">
                <c:v>5.3923366931400929E-2</c:v>
              </c:pt>
              <c:pt idx="115">
                <c:v>0</c:v>
              </c:pt>
              <c:pt idx="116">
                <c:v>1.348084173284649E-2</c:v>
              </c:pt>
              <c:pt idx="117">
                <c:v>1.348084173284649E-2</c:v>
              </c:pt>
              <c:pt idx="118">
                <c:v>0</c:v>
              </c:pt>
              <c:pt idx="119">
                <c:v>1.348084173284644E-2</c:v>
              </c:pt>
              <c:pt idx="120">
                <c:v>1.348084173284644E-2</c:v>
              </c:pt>
              <c:pt idx="121">
                <c:v>0</c:v>
              </c:pt>
              <c:pt idx="122">
                <c:v>0</c:v>
              </c:pt>
              <c:pt idx="123">
                <c:v>0</c:v>
              </c:pt>
              <c:pt idx="124">
                <c:v>0</c:v>
              </c:pt>
            </c:numLit>
          </c:yVal>
          <c:smooth val="0"/>
          <c:extLst>
            <c:ext xmlns:c16="http://schemas.microsoft.com/office/drawing/2014/chart" uri="{C3380CC4-5D6E-409C-BE32-E72D297353CC}">
              <c16:uniqueId val="{00000001-C4C2-47EE-AA92-2607C61C74AA}"/>
            </c:ext>
          </c:extLst>
        </c:ser>
        <c:ser>
          <c:idx val="2"/>
          <c:order val="2"/>
          <c:tx>
            <c:v>xDelimiter</c:v>
          </c:tx>
          <c:spPr>
            <a:ln w="19050">
              <a:noFill/>
            </a:ln>
          </c:spPr>
          <c:marker>
            <c:symbol val="diamond"/>
            <c:size val="5"/>
            <c:spPr>
              <a:solidFill>
                <a:srgbClr val="000000"/>
              </a:solidFill>
            </c:spPr>
          </c:marker>
          <c:dLbls>
            <c:dLbl>
              <c:idx val="0"/>
              <c:layout>
                <c:manualLayout>
                  <c:x val="-7.1318352208492836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-0.4174</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C4C2-47EE-AA92-2607C61C74AA}"/>
                </c:ext>
              </c:extLst>
            </c:dLbl>
            <c:dLbl>
              <c:idx val="1"/>
              <c:layout>
                <c:manualLayout>
                  <c:x val="-7.1318352208492836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-0.2617</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C4C2-47EE-AA92-2607C61C74AA}"/>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errBars>
            <c:errDir val="y"/>
            <c:errBarType val="minus"/>
            <c:errValType val="fixedVal"/>
            <c:noEndCap val="0"/>
            <c:val val="12"/>
            <c:spPr>
              <a:ln w="12700">
                <a:solidFill>
                  <a:srgbClr val="000000"/>
                </a:solidFill>
                <a:prstDash val="sysDash"/>
              </a:ln>
            </c:spPr>
          </c:errBars>
          <c:xVal>
            <c:numLit>
              <c:formatCode>General</c:formatCode>
              <c:ptCount val="2"/>
              <c:pt idx="0">
                <c:v>-0.41738655306827566</c:v>
              </c:pt>
              <c:pt idx="1">
                <c:v>-0.26166401655171184</c:v>
              </c:pt>
            </c:numLit>
          </c:xVal>
          <c:yVal>
            <c:numLit>
              <c:formatCode>General</c:formatCode>
              <c:ptCount val="2"/>
              <c:pt idx="0">
                <c:v>12</c:v>
              </c:pt>
              <c:pt idx="1">
                <c:v>12</c:v>
              </c:pt>
            </c:numLit>
          </c:yVal>
          <c:smooth val="1"/>
          <c:extLst>
            <c:ext xmlns:c16="http://schemas.microsoft.com/office/drawing/2014/chart" uri="{C3380CC4-5D6E-409C-BE32-E72D297353CC}">
              <c16:uniqueId val="{00000004-C4C2-47EE-AA92-2607C61C74AA}"/>
            </c:ext>
          </c:extLst>
        </c:ser>
        <c:ser>
          <c:idx val="3"/>
          <c:order val="3"/>
          <c:tx>
            <c:v>xPDelimiter1</c:v>
          </c:tx>
          <c:spPr>
            <a:ln w="19050">
              <a:noFill/>
            </a:ln>
          </c:spPr>
          <c:marker>
            <c:symbol val="none"/>
          </c:marker>
          <c:dLbls>
            <c:dLbl>
              <c:idx val="0"/>
              <c:layout>
                <c:manualLayout>
                  <c:x val="-0.14494892798349829"/>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25295436292211115"/>
                      <c:h val="6.5420560747663545E-2"/>
                    </c:manualLayout>
                  </c15:layout>
                  <c15:showDataLabelsRange val="0"/>
                </c:ext>
                <c:ext xmlns:c16="http://schemas.microsoft.com/office/drawing/2014/chart" uri="{C3380CC4-5D6E-409C-BE32-E72D297353CC}">
                  <c16:uniqueId val="{00000005-C4C2-47EE-AA92-2607C61C74AA}"/>
                </c:ext>
              </c:extLst>
            </c:dLbl>
            <c:dLbl>
              <c:idx val="1"/>
              <c:layout>
                <c:manualLayout>
                  <c:x val="-7.7282373708324248E-2"/>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11762142101323074"/>
                      <c:h val="6.5420560747663545E-2"/>
                    </c:manualLayout>
                  </c15:layout>
                  <c15:showDataLabelsRange val="0"/>
                </c:ext>
                <c:ext xmlns:c16="http://schemas.microsoft.com/office/drawing/2014/chart" uri="{C3380CC4-5D6E-409C-BE32-E72D297353CC}">
                  <c16:uniqueId val="{00000006-C4C2-47EE-AA92-2607C61C74AA}"/>
                </c:ext>
              </c:extLst>
            </c:dLbl>
            <c:dLbl>
              <c:idx val="2"/>
              <c:layout>
                <c:manualLayout>
                  <c:x val="-0.16698876746200175"/>
                  <c:y val="-4.2056070005352442E-2"/>
                </c:manualLayout>
              </c:layout>
              <c:tx>
                <c:rich>
                  <a:bodyPr wrap="square" lIns="38100" tIns="19050" rIns="38100" bIns="19050" anchor="ctr">
                    <a:noAutofit/>
                  </a:bodyPr>
                  <a:lstStyle/>
                  <a:p>
                    <a:pPr>
                      <a:defRPr sz="750">
                        <a:solidFill>
                          <a:srgbClr val="FFFFFF"/>
                        </a:solidFill>
                        <a:latin typeface="Tahoma"/>
                        <a:ea typeface="Tahoma"/>
                        <a:cs typeface="Tahoma"/>
                      </a:defRPr>
                    </a:pPr>
                    <a:r>
                      <a:rPr lang="en-US"/>
                      <a:t>95.0%</a:t>
                    </a:r>
                  </a:p>
                </c:rich>
              </c:tx>
              <c:spPr>
                <a:solidFill>
                  <a:srgbClr val="DC143C"/>
                </a:solid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29703394251646464"/>
                      <c:h val="6.5420560747663545E-2"/>
                    </c:manualLayout>
                  </c15:layout>
                  <c15:showDataLabelsRange val="0"/>
                </c:ext>
                <c:ext xmlns:c16="http://schemas.microsoft.com/office/drawing/2014/chart" uri="{C3380CC4-5D6E-409C-BE32-E72D297353CC}">
                  <c16:uniqueId val="{00000007-C4C2-47EE-AA92-2607C61C74AA}"/>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Lit>
              <c:formatCode>General</c:formatCode>
              <c:ptCount val="3"/>
              <c:pt idx="0">
                <c:v>-0.48369327653413785</c:v>
              </c:pt>
              <c:pt idx="1">
                <c:v>-0.23083200827585593</c:v>
              </c:pt>
              <c:pt idx="2">
                <c:v>-0.33952528480999378</c:v>
              </c:pt>
            </c:numLit>
          </c:xVal>
          <c:yVal>
            <c:numLit>
              <c:formatCode>General</c:formatCode>
              <c:ptCount val="3"/>
              <c:pt idx="0">
                <c:v>12</c:v>
              </c:pt>
              <c:pt idx="1">
                <c:v>12</c:v>
              </c:pt>
              <c:pt idx="2">
                <c:v>12</c:v>
              </c:pt>
            </c:numLit>
          </c:yVal>
          <c:smooth val="1"/>
          <c:extLst>
            <c:ext xmlns:c16="http://schemas.microsoft.com/office/drawing/2014/chart" uri="{C3380CC4-5D6E-409C-BE32-E72D297353CC}">
              <c16:uniqueId val="{00000008-C4C2-47EE-AA92-2607C61C74AA}"/>
            </c:ext>
          </c:extLst>
        </c:ser>
        <c:dLbls>
          <c:showLegendKey val="0"/>
          <c:showVal val="0"/>
          <c:showCatName val="0"/>
          <c:showSerName val="0"/>
          <c:showPercent val="0"/>
          <c:showBubbleSize val="0"/>
        </c:dLbls>
        <c:axId val="455458024"/>
        <c:axId val="456365736"/>
      </c:scatterChart>
      <c:valAx>
        <c:axId val="455458024"/>
        <c:scaling>
          <c:orientation val="minMax"/>
          <c:max val="-0.2"/>
          <c:min val="-0.55000000000000004"/>
        </c:scaling>
        <c:delete val="0"/>
        <c:axPos val="b"/>
        <c:majorGridlines>
          <c:spPr>
            <a:ln>
              <a:solidFill>
                <a:srgbClr val="C0C0C0"/>
              </a:solidFill>
              <a:prstDash val="solid"/>
            </a:ln>
          </c:spPr>
        </c:majorGridlines>
        <c:numFmt formatCode="0.00" sourceLinked="0"/>
        <c:majorTickMark val="out"/>
        <c:minorTickMark val="none"/>
        <c:tickLblPos val="nextTo"/>
        <c:txPr>
          <a:bodyPr rot="-5400000" vert="horz"/>
          <a:lstStyle/>
          <a:p>
            <a:pPr>
              <a:defRPr sz="750" b="0" i="0" u="none" strike="noStrike">
                <a:solidFill>
                  <a:srgbClr val="000000"/>
                </a:solidFill>
                <a:latin typeface="Tahoma"/>
                <a:ea typeface="Tahoma"/>
                <a:cs typeface="Tahoma"/>
              </a:defRPr>
            </a:pPr>
            <a:endParaRPr lang="en-US"/>
          </a:p>
        </c:txPr>
        <c:crossAx val="456365736"/>
        <c:crossesAt val="0"/>
        <c:crossBetween val="midCat"/>
        <c:majorUnit val="0.05"/>
      </c:valAx>
      <c:valAx>
        <c:axId val="456365736"/>
        <c:scaling>
          <c:orientation val="minMax"/>
          <c:max val="12"/>
          <c:min val="0"/>
        </c:scaling>
        <c:delete val="0"/>
        <c:axPos val="l"/>
        <c:majorGridlines>
          <c:spPr>
            <a:ln>
              <a:solidFill>
                <a:srgbClr val="C0C0C0"/>
              </a:solidFill>
              <a:prstDash val="solid"/>
            </a:ln>
          </c:spPr>
        </c:majorGridlines>
        <c:numFmt formatCode="0" sourceLinked="0"/>
        <c:majorTickMark val="out"/>
        <c:minorTickMark val="none"/>
        <c:tickLblPos val="nextTo"/>
        <c:txPr>
          <a:bodyPr/>
          <a:lstStyle/>
          <a:p>
            <a:pPr>
              <a:defRPr sz="750" b="0" i="0" u="none" strike="noStrike">
                <a:solidFill>
                  <a:srgbClr val="000000"/>
                </a:solidFill>
                <a:latin typeface="Tahoma"/>
                <a:ea typeface="Tahoma"/>
                <a:cs typeface="Tahoma"/>
              </a:defRPr>
            </a:pPr>
            <a:endParaRPr lang="en-US"/>
          </a:p>
        </c:txPr>
        <c:crossAx val="455458024"/>
        <c:crossesAt val="-0.55000000000000004"/>
        <c:crossBetween val="midCat"/>
        <c:majorUnit val="2"/>
      </c:valAx>
      <c:spPr>
        <a:solidFill>
          <a:srgbClr val="F5F5F5"/>
        </a:solidFill>
        <a:ln>
          <a:noFill/>
        </a:ln>
        <a:effectLst/>
        <a:extLst>
          <a:ext uri="{91240B29-F687-4F45-9708-019B960494DF}">
            <a14:hiddenLine xmlns:a14="http://schemas.microsoft.com/office/drawing/2010/main">
              <a:noFill/>
            </a14:hiddenLine>
          </a:ext>
        </a:extLst>
      </c:spPr>
    </c:plotArea>
    <c:legend>
      <c:legendPos val="r"/>
      <c:legendEntry>
        <c:idx val="1"/>
        <c:delete val="1"/>
      </c:legendEntry>
      <c:legendEntry>
        <c:idx val="2"/>
        <c:delete val="1"/>
      </c:legendEntry>
      <c:legendEntry>
        <c:idx val="3"/>
        <c:delete val="1"/>
      </c:legendEntry>
      <c:layout>
        <c:manualLayout>
          <c:xMode val="edge"/>
          <c:yMode val="edge"/>
          <c:x val="0.75398824517212426"/>
          <c:y val="0.50795310902818336"/>
          <c:w val="0.20906801007556675"/>
          <c:h val="9.3457943925233641E-2"/>
        </c:manualLayout>
      </c:layout>
      <c:overlay val="1"/>
      <c:spPr>
        <a:ln w="25400">
          <a:noFill/>
        </a:ln>
      </c:spPr>
      <c:txPr>
        <a:bodyPr/>
        <a:lstStyle/>
        <a:p>
          <a:pPr>
            <a:defRPr sz="563"/>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rgbClr val="FFFFFF"/>
    </a:solidFill>
    <a:ln w="9525"/>
  </c:sp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0" i="0" u="none" strike="noStrike">
                <a:solidFill>
                  <a:srgbClr val="000000"/>
                </a:solidFill>
                <a:latin typeface="Tahoma"/>
                <a:ea typeface="Tahoma"/>
                <a:cs typeface="Tahoma"/>
              </a:defRPr>
            </a:pPr>
            <a:r>
              <a:rPr lang="en-US"/>
              <a:t>CO2 Emissions from Forest Carbon</a:t>
            </a:r>
          </a:p>
        </c:rich>
      </c:tx>
      <c:overlay val="0"/>
    </c:title>
    <c:autoTitleDeleted val="0"/>
    <c:plotArea>
      <c:layout>
        <c:manualLayout>
          <c:xMode val="edge"/>
          <c:yMode val="edge"/>
          <c:x val="2.0151133501259445E-2"/>
          <c:y val="0.28971962616822428"/>
          <c:w val="0.76154492023509657"/>
          <c:h val="0.62824506700224592"/>
        </c:manualLayout>
      </c:layout>
      <c:scatterChart>
        <c:scatterStyle val="smoothMarker"/>
        <c:varyColors val="0"/>
        <c:ser>
          <c:idx val="0"/>
          <c:order val="0"/>
          <c:tx>
            <c:v>ForestC2016</c:v>
          </c:tx>
          <c:spPr>
            <a:ln w="38100" cap="rnd" cmpd="sng" algn="ctr">
              <a:solidFill>
                <a:srgbClr val="DC143C">
                  <a:alpha val="88000"/>
                </a:srgbClr>
              </a:solidFill>
              <a:prstDash val="solid"/>
              <a:round/>
              <a:headEnd type="none" w="med" len="med"/>
              <a:tailEnd type="none" w="med" len="med"/>
            </a:ln>
          </c:spPr>
          <c:marker>
            <c:symbol val="none"/>
          </c:marker>
          <c:xVal>
            <c:numLit>
              <c:formatCode>General</c:formatCode>
              <c:ptCount val="759"/>
              <c:pt idx="0">
                <c:v>-10.906873642819228</c:v>
              </c:pt>
              <c:pt idx="1">
                <c:v>-10.906873642819228</c:v>
              </c:pt>
              <c:pt idx="2">
                <c:v>-10.906873642819228</c:v>
              </c:pt>
              <c:pt idx="3">
                <c:v>-10.86914702027971</c:v>
              </c:pt>
              <c:pt idx="4">
                <c:v>-10.86914702027971</c:v>
              </c:pt>
              <c:pt idx="5">
                <c:v>-10.831420397740192</c:v>
              </c:pt>
              <c:pt idx="6">
                <c:v>-10.831420397740192</c:v>
              </c:pt>
              <c:pt idx="7">
                <c:v>-10.793693775200676</c:v>
              </c:pt>
              <c:pt idx="8">
                <c:v>-10.793693775200676</c:v>
              </c:pt>
              <c:pt idx="9">
                <c:v>-10.755967152661158</c:v>
              </c:pt>
              <c:pt idx="10">
                <c:v>-10.755967152661158</c:v>
              </c:pt>
              <c:pt idx="11">
                <c:v>-10.718240530121641</c:v>
              </c:pt>
              <c:pt idx="12">
                <c:v>-10.718240530121641</c:v>
              </c:pt>
              <c:pt idx="13">
                <c:v>-10.680513907582123</c:v>
              </c:pt>
              <c:pt idx="14">
                <c:v>-10.680513907582123</c:v>
              </c:pt>
              <c:pt idx="15">
                <c:v>-10.671082251947244</c:v>
              </c:pt>
              <c:pt idx="16">
                <c:v>-10.671082251947244</c:v>
              </c:pt>
              <c:pt idx="19">
                <c:v>-10.671082251947244</c:v>
              </c:pt>
              <c:pt idx="20">
                <c:v>-10.671082251947244</c:v>
              </c:pt>
              <c:pt idx="21">
                <c:v>-10.671082251947244</c:v>
              </c:pt>
              <c:pt idx="22">
                <c:v>-10.633355629407726</c:v>
              </c:pt>
              <c:pt idx="23">
                <c:v>-10.633355629407726</c:v>
              </c:pt>
              <c:pt idx="24">
                <c:v>-10.595629006868208</c:v>
              </c:pt>
              <c:pt idx="25">
                <c:v>-10.595629006868208</c:v>
              </c:pt>
              <c:pt idx="26">
                <c:v>-10.557902384328692</c:v>
              </c:pt>
              <c:pt idx="27">
                <c:v>-10.557902384328692</c:v>
              </c:pt>
              <c:pt idx="28">
                <c:v>-10.520175761789174</c:v>
              </c:pt>
              <c:pt idx="29">
                <c:v>-10.520175761789174</c:v>
              </c:pt>
              <c:pt idx="30">
                <c:v>-10.482449139249656</c:v>
              </c:pt>
              <c:pt idx="31">
                <c:v>-10.482449139249656</c:v>
              </c:pt>
              <c:pt idx="32">
                <c:v>-10.444722516710138</c:v>
              </c:pt>
              <c:pt idx="33">
                <c:v>-10.444722516710138</c:v>
              </c:pt>
              <c:pt idx="34">
                <c:v>-10.435290861075259</c:v>
              </c:pt>
              <c:pt idx="35">
                <c:v>-10.435290861075259</c:v>
              </c:pt>
              <c:pt idx="38">
                <c:v>-10.435290861075259</c:v>
              </c:pt>
              <c:pt idx="39">
                <c:v>-10.435290861075259</c:v>
              </c:pt>
              <c:pt idx="40">
                <c:v>-10.435290861075259</c:v>
              </c:pt>
              <c:pt idx="41">
                <c:v>-10.397564238535741</c:v>
              </c:pt>
              <c:pt idx="42">
                <c:v>-10.397564238535741</c:v>
              </c:pt>
              <c:pt idx="43">
                <c:v>-10.359837615996224</c:v>
              </c:pt>
              <c:pt idx="44">
                <c:v>-10.359837615996224</c:v>
              </c:pt>
              <c:pt idx="45">
                <c:v>-10.322110993456707</c:v>
              </c:pt>
              <c:pt idx="46">
                <c:v>-10.322110993456707</c:v>
              </c:pt>
              <c:pt idx="47">
                <c:v>-10.28438437091719</c:v>
              </c:pt>
              <c:pt idx="48">
                <c:v>-10.28438437091719</c:v>
              </c:pt>
              <c:pt idx="49">
                <c:v>-10.246657748377672</c:v>
              </c:pt>
              <c:pt idx="50">
                <c:v>-10.246657748377672</c:v>
              </c:pt>
              <c:pt idx="51">
                <c:v>-10.208931125838154</c:v>
              </c:pt>
              <c:pt idx="52">
                <c:v>-10.208931125838154</c:v>
              </c:pt>
              <c:pt idx="53">
                <c:v>-10.199499470203275</c:v>
              </c:pt>
              <c:pt idx="54">
                <c:v>-10.199499470203275</c:v>
              </c:pt>
              <c:pt idx="57">
                <c:v>-10.199499470203275</c:v>
              </c:pt>
              <c:pt idx="58">
                <c:v>-10.199499470203275</c:v>
              </c:pt>
              <c:pt idx="59">
                <c:v>-10.199499470203275</c:v>
              </c:pt>
              <c:pt idx="60">
                <c:v>-10.161772847663757</c:v>
              </c:pt>
              <c:pt idx="61">
                <c:v>-10.161772847663757</c:v>
              </c:pt>
              <c:pt idx="62">
                <c:v>-10.124046225124239</c:v>
              </c:pt>
              <c:pt idx="63">
                <c:v>-10.124046225124239</c:v>
              </c:pt>
              <c:pt idx="64">
                <c:v>-10.086319602584723</c:v>
              </c:pt>
              <c:pt idx="65">
                <c:v>-10.086319602584723</c:v>
              </c:pt>
              <c:pt idx="66">
                <c:v>-10.048592980045205</c:v>
              </c:pt>
              <c:pt idx="67">
                <c:v>-10.048592980045205</c:v>
              </c:pt>
              <c:pt idx="68">
                <c:v>-10.010866357505687</c:v>
              </c:pt>
              <c:pt idx="69">
                <c:v>-10.010866357505687</c:v>
              </c:pt>
              <c:pt idx="70">
                <c:v>-9.9731397349661695</c:v>
              </c:pt>
              <c:pt idx="71">
                <c:v>-9.9731397349661695</c:v>
              </c:pt>
              <c:pt idx="72">
                <c:v>-9.9637080793312922</c:v>
              </c:pt>
              <c:pt idx="73">
                <c:v>-9.9637080793312922</c:v>
              </c:pt>
              <c:pt idx="76">
                <c:v>-9.9637080793312922</c:v>
              </c:pt>
              <c:pt idx="77">
                <c:v>-9.9637080793312922</c:v>
              </c:pt>
              <c:pt idx="78">
                <c:v>-9.9637080793312922</c:v>
              </c:pt>
              <c:pt idx="79">
                <c:v>-9.9259814567917743</c:v>
              </c:pt>
              <c:pt idx="80">
                <c:v>-9.9259814567917743</c:v>
              </c:pt>
              <c:pt idx="81">
                <c:v>-9.8882548342522565</c:v>
              </c:pt>
              <c:pt idx="82">
                <c:v>-9.8882548342522565</c:v>
              </c:pt>
              <c:pt idx="83">
                <c:v>-9.8505282117127404</c:v>
              </c:pt>
              <c:pt idx="84">
                <c:v>-9.8505282117127404</c:v>
              </c:pt>
              <c:pt idx="85">
                <c:v>-9.8128015891732225</c:v>
              </c:pt>
              <c:pt idx="86">
                <c:v>-9.8128015891732225</c:v>
              </c:pt>
              <c:pt idx="87">
                <c:v>-9.7750749666337047</c:v>
              </c:pt>
              <c:pt idx="88">
                <c:v>-9.7750749666337047</c:v>
              </c:pt>
              <c:pt idx="89">
                <c:v>-9.7373483440941868</c:v>
              </c:pt>
              <c:pt idx="90">
                <c:v>-9.7373483440941868</c:v>
              </c:pt>
              <c:pt idx="91">
                <c:v>-9.7279166884593078</c:v>
              </c:pt>
              <c:pt idx="92">
                <c:v>-9.7279166884593078</c:v>
              </c:pt>
              <c:pt idx="95">
                <c:v>-9.7279166884593078</c:v>
              </c:pt>
              <c:pt idx="96">
                <c:v>-9.7279166884593078</c:v>
              </c:pt>
              <c:pt idx="97">
                <c:v>-9.7279166884593078</c:v>
              </c:pt>
              <c:pt idx="98">
                <c:v>-9.6901900659197899</c:v>
              </c:pt>
              <c:pt idx="99">
                <c:v>-9.6901900659197899</c:v>
              </c:pt>
              <c:pt idx="100">
                <c:v>-9.6524634433802721</c:v>
              </c:pt>
              <c:pt idx="101">
                <c:v>-9.6524634433802721</c:v>
              </c:pt>
              <c:pt idx="102">
                <c:v>-9.614736820840756</c:v>
              </c:pt>
              <c:pt idx="103">
                <c:v>-9.614736820840756</c:v>
              </c:pt>
              <c:pt idx="104">
                <c:v>-9.5770101983012381</c:v>
              </c:pt>
              <c:pt idx="105">
                <c:v>-9.5770101983012381</c:v>
              </c:pt>
              <c:pt idx="106">
                <c:v>-9.5392835757617203</c:v>
              </c:pt>
              <c:pt idx="107">
                <c:v>-9.5392835757617203</c:v>
              </c:pt>
              <c:pt idx="108">
                <c:v>-9.5015569532222024</c:v>
              </c:pt>
              <c:pt idx="109">
                <c:v>-9.5015569532222024</c:v>
              </c:pt>
              <c:pt idx="110">
                <c:v>-9.4921252975873234</c:v>
              </c:pt>
              <c:pt idx="111">
                <c:v>-9.4921252975873234</c:v>
              </c:pt>
              <c:pt idx="114">
                <c:v>-9.4921252975873234</c:v>
              </c:pt>
              <c:pt idx="115">
                <c:v>-9.4921252975873234</c:v>
              </c:pt>
              <c:pt idx="116">
                <c:v>-9.4921252975873234</c:v>
              </c:pt>
              <c:pt idx="117">
                <c:v>-9.4543986750478055</c:v>
              </c:pt>
              <c:pt idx="118">
                <c:v>-9.4543986750478055</c:v>
              </c:pt>
              <c:pt idx="119">
                <c:v>-9.4166720525082876</c:v>
              </c:pt>
              <c:pt idx="120">
                <c:v>-9.4166720525082876</c:v>
              </c:pt>
              <c:pt idx="121">
                <c:v>-9.3789454299687716</c:v>
              </c:pt>
              <c:pt idx="122">
                <c:v>-9.3789454299687716</c:v>
              </c:pt>
              <c:pt idx="123">
                <c:v>-9.3412188074292537</c:v>
              </c:pt>
              <c:pt idx="124">
                <c:v>-9.3412188074292537</c:v>
              </c:pt>
              <c:pt idx="125">
                <c:v>-9.3034921848897358</c:v>
              </c:pt>
              <c:pt idx="126">
                <c:v>-9.3034921848897358</c:v>
              </c:pt>
              <c:pt idx="127">
                <c:v>-9.265765562350218</c:v>
              </c:pt>
              <c:pt idx="128">
                <c:v>-9.265765562350218</c:v>
              </c:pt>
              <c:pt idx="129">
                <c:v>-9.256333906715339</c:v>
              </c:pt>
              <c:pt idx="130">
                <c:v>-9.256333906715339</c:v>
              </c:pt>
              <c:pt idx="133">
                <c:v>-9.256333906715339</c:v>
              </c:pt>
              <c:pt idx="134">
                <c:v>-9.256333906715339</c:v>
              </c:pt>
              <c:pt idx="135">
                <c:v>-9.256333906715339</c:v>
              </c:pt>
              <c:pt idx="136">
                <c:v>-9.2186072841758211</c:v>
              </c:pt>
              <c:pt idx="137">
                <c:v>-9.2186072841758211</c:v>
              </c:pt>
              <c:pt idx="138">
                <c:v>-9.1808806616363032</c:v>
              </c:pt>
              <c:pt idx="139">
                <c:v>-9.1808806616363032</c:v>
              </c:pt>
              <c:pt idx="140">
                <c:v>-9.1431540390967871</c:v>
              </c:pt>
              <c:pt idx="141">
                <c:v>-9.1431540390967871</c:v>
              </c:pt>
              <c:pt idx="142">
                <c:v>-9.1054274165572693</c:v>
              </c:pt>
              <c:pt idx="143">
                <c:v>-9.1054274165572693</c:v>
              </c:pt>
              <c:pt idx="144">
                <c:v>-9.0677007940177514</c:v>
              </c:pt>
              <c:pt idx="145">
                <c:v>-9.0677007940177514</c:v>
              </c:pt>
              <c:pt idx="146">
                <c:v>-9.0299741714782336</c:v>
              </c:pt>
              <c:pt idx="147">
                <c:v>-9.0299741714782336</c:v>
              </c:pt>
              <c:pt idx="148">
                <c:v>-9.0205425158433545</c:v>
              </c:pt>
              <c:pt idx="149">
                <c:v>-9.0205425158433545</c:v>
              </c:pt>
              <c:pt idx="152">
                <c:v>-9.0205425158433545</c:v>
              </c:pt>
              <c:pt idx="153">
                <c:v>-9.0205425158433545</c:v>
              </c:pt>
              <c:pt idx="154">
                <c:v>-9.0205425158433545</c:v>
              </c:pt>
              <c:pt idx="155">
                <c:v>-8.9828158933038367</c:v>
              </c:pt>
              <c:pt idx="156">
                <c:v>-8.9828158933038367</c:v>
              </c:pt>
              <c:pt idx="157">
                <c:v>-8.9450892707643188</c:v>
              </c:pt>
              <c:pt idx="158">
                <c:v>-8.9450892707643188</c:v>
              </c:pt>
              <c:pt idx="159">
                <c:v>-8.9073626482248027</c:v>
              </c:pt>
              <c:pt idx="160">
                <c:v>-8.9073626482248027</c:v>
              </c:pt>
              <c:pt idx="161">
                <c:v>-8.8696360256852849</c:v>
              </c:pt>
              <c:pt idx="162">
                <c:v>-8.8696360256852849</c:v>
              </c:pt>
              <c:pt idx="163">
                <c:v>-8.831909403145767</c:v>
              </c:pt>
              <c:pt idx="164">
                <c:v>-8.831909403145767</c:v>
              </c:pt>
              <c:pt idx="165">
                <c:v>-8.7941827806062491</c:v>
              </c:pt>
              <c:pt idx="166">
                <c:v>-8.7941827806062491</c:v>
              </c:pt>
              <c:pt idx="167">
                <c:v>-8.7847511249713701</c:v>
              </c:pt>
              <c:pt idx="168">
                <c:v>-8.7847511249713701</c:v>
              </c:pt>
              <c:pt idx="171">
                <c:v>-8.7847511249713701</c:v>
              </c:pt>
              <c:pt idx="172">
                <c:v>-8.7847511249713701</c:v>
              </c:pt>
              <c:pt idx="173">
                <c:v>-8.7847511249713701</c:v>
              </c:pt>
              <c:pt idx="174">
                <c:v>-8.7470245024318523</c:v>
              </c:pt>
              <c:pt idx="175">
                <c:v>-8.7470245024318523</c:v>
              </c:pt>
              <c:pt idx="176">
                <c:v>-8.7092978798923344</c:v>
              </c:pt>
              <c:pt idx="177">
                <c:v>-8.7092978798923344</c:v>
              </c:pt>
              <c:pt idx="178">
                <c:v>-8.6715712573528183</c:v>
              </c:pt>
              <c:pt idx="179">
                <c:v>-8.6715712573528183</c:v>
              </c:pt>
              <c:pt idx="180">
                <c:v>-8.6338446348133004</c:v>
              </c:pt>
              <c:pt idx="181">
                <c:v>-8.6338446348133004</c:v>
              </c:pt>
              <c:pt idx="182">
                <c:v>-8.5961180122737826</c:v>
              </c:pt>
              <c:pt idx="183">
                <c:v>-8.5961180122737826</c:v>
              </c:pt>
              <c:pt idx="184">
                <c:v>-8.5583913897342647</c:v>
              </c:pt>
              <c:pt idx="185">
                <c:v>-8.5583913897342647</c:v>
              </c:pt>
              <c:pt idx="186">
                <c:v>-8.5489597340993875</c:v>
              </c:pt>
              <c:pt idx="187">
                <c:v>-8.5489597340993875</c:v>
              </c:pt>
              <c:pt idx="190">
                <c:v>-8.5489597340993875</c:v>
              </c:pt>
              <c:pt idx="191">
                <c:v>-8.5489597340993875</c:v>
              </c:pt>
              <c:pt idx="192">
                <c:v>-8.5489597340993875</c:v>
              </c:pt>
              <c:pt idx="193">
                <c:v>-8.5112331115598696</c:v>
              </c:pt>
              <c:pt idx="194">
                <c:v>-8.5112331115598696</c:v>
              </c:pt>
              <c:pt idx="195">
                <c:v>-8.4735064890203518</c:v>
              </c:pt>
              <c:pt idx="196">
                <c:v>-8.4735064890203518</c:v>
              </c:pt>
              <c:pt idx="197">
                <c:v>-8.4357798664808357</c:v>
              </c:pt>
              <c:pt idx="198">
                <c:v>-8.4357798664808357</c:v>
              </c:pt>
              <c:pt idx="199">
                <c:v>-8.3980532439413178</c:v>
              </c:pt>
              <c:pt idx="200">
                <c:v>-8.3980532439413178</c:v>
              </c:pt>
              <c:pt idx="201">
                <c:v>-8.3603266214017999</c:v>
              </c:pt>
              <c:pt idx="202">
                <c:v>-8.3603266214017999</c:v>
              </c:pt>
              <c:pt idx="203">
                <c:v>-8.3225999988622821</c:v>
              </c:pt>
              <c:pt idx="204">
                <c:v>-8.3225999988622821</c:v>
              </c:pt>
              <c:pt idx="205">
                <c:v>-8.3131683432274031</c:v>
              </c:pt>
              <c:pt idx="206">
                <c:v>-8.3131683432274031</c:v>
              </c:pt>
              <c:pt idx="209">
                <c:v>-8.3131683432274031</c:v>
              </c:pt>
              <c:pt idx="210">
                <c:v>-8.3131683432274031</c:v>
              </c:pt>
              <c:pt idx="211">
                <c:v>-8.3131683432274031</c:v>
              </c:pt>
              <c:pt idx="212">
                <c:v>-8.2754417206878852</c:v>
              </c:pt>
              <c:pt idx="213">
                <c:v>-8.2754417206878852</c:v>
              </c:pt>
              <c:pt idx="214">
                <c:v>-8.2377150981483673</c:v>
              </c:pt>
              <c:pt idx="215">
                <c:v>-8.2377150981483673</c:v>
              </c:pt>
              <c:pt idx="216">
                <c:v>-8.1999884756088512</c:v>
              </c:pt>
              <c:pt idx="217">
                <c:v>-8.1999884756088512</c:v>
              </c:pt>
              <c:pt idx="218">
                <c:v>-8.1622618530693334</c:v>
              </c:pt>
              <c:pt idx="219">
                <c:v>-8.1622618530693334</c:v>
              </c:pt>
              <c:pt idx="220">
                <c:v>-8.1245352305298155</c:v>
              </c:pt>
              <c:pt idx="221">
                <c:v>-8.1245352305298155</c:v>
              </c:pt>
              <c:pt idx="222">
                <c:v>-8.0868086079902977</c:v>
              </c:pt>
              <c:pt idx="223">
                <c:v>-8.0868086079902977</c:v>
              </c:pt>
              <c:pt idx="224">
                <c:v>-8.0773769523554186</c:v>
              </c:pt>
              <c:pt idx="225">
                <c:v>-8.0773769523554186</c:v>
              </c:pt>
              <c:pt idx="228">
                <c:v>-8.0773769523554186</c:v>
              </c:pt>
              <c:pt idx="229">
                <c:v>-8.0773769523554186</c:v>
              </c:pt>
              <c:pt idx="230">
                <c:v>-8.0773769523554186</c:v>
              </c:pt>
              <c:pt idx="231">
                <c:v>-8.0396503298159008</c:v>
              </c:pt>
              <c:pt idx="232">
                <c:v>-8.0396503298159008</c:v>
              </c:pt>
              <c:pt idx="233">
                <c:v>-8.0019237072763829</c:v>
              </c:pt>
              <c:pt idx="234">
                <c:v>-8.0019237072763829</c:v>
              </c:pt>
              <c:pt idx="235">
                <c:v>-7.9641970847368659</c:v>
              </c:pt>
              <c:pt idx="236">
                <c:v>-7.9641970847368659</c:v>
              </c:pt>
              <c:pt idx="237">
                <c:v>-7.926470462197349</c:v>
              </c:pt>
              <c:pt idx="238">
                <c:v>-7.926470462197349</c:v>
              </c:pt>
              <c:pt idx="239">
                <c:v>-7.8887438396578311</c:v>
              </c:pt>
              <c:pt idx="240">
                <c:v>-7.8887438396578311</c:v>
              </c:pt>
              <c:pt idx="241">
                <c:v>-7.8510172171183141</c:v>
              </c:pt>
              <c:pt idx="242">
                <c:v>-7.8510172171183141</c:v>
              </c:pt>
              <c:pt idx="243">
                <c:v>-7.8415855614834342</c:v>
              </c:pt>
              <c:pt idx="244">
                <c:v>-7.8415855614834342</c:v>
              </c:pt>
              <c:pt idx="247">
                <c:v>-7.8415855614834342</c:v>
              </c:pt>
              <c:pt idx="248">
                <c:v>-7.8415855614834342</c:v>
              </c:pt>
              <c:pt idx="249">
                <c:v>-7.8415855614834342</c:v>
              </c:pt>
              <c:pt idx="250">
                <c:v>-7.8038589389439164</c:v>
              </c:pt>
              <c:pt idx="251">
                <c:v>-7.8038589389439164</c:v>
              </c:pt>
              <c:pt idx="252">
                <c:v>-7.7661323164043994</c:v>
              </c:pt>
              <c:pt idx="253">
                <c:v>-7.7661323164043994</c:v>
              </c:pt>
              <c:pt idx="254">
                <c:v>-7.7284056938648815</c:v>
              </c:pt>
              <c:pt idx="255">
                <c:v>-7.7284056938648815</c:v>
              </c:pt>
              <c:pt idx="256">
                <c:v>-7.6906790713253645</c:v>
              </c:pt>
              <c:pt idx="257">
                <c:v>-7.6906790713253645</c:v>
              </c:pt>
              <c:pt idx="258">
                <c:v>-7.6529524487858467</c:v>
              </c:pt>
              <c:pt idx="259">
                <c:v>-7.6529524487858467</c:v>
              </c:pt>
              <c:pt idx="260">
                <c:v>-7.6152258262463297</c:v>
              </c:pt>
              <c:pt idx="261">
                <c:v>-7.6152258262463297</c:v>
              </c:pt>
              <c:pt idx="262">
                <c:v>-7.6057941706114498</c:v>
              </c:pt>
              <c:pt idx="263">
                <c:v>-7.6057941706114498</c:v>
              </c:pt>
              <c:pt idx="266">
                <c:v>-7.6057941706114498</c:v>
              </c:pt>
              <c:pt idx="267">
                <c:v>-7.6057941706114498</c:v>
              </c:pt>
              <c:pt idx="268">
                <c:v>-7.6057941706114498</c:v>
              </c:pt>
              <c:pt idx="269">
                <c:v>-7.5680675480719319</c:v>
              </c:pt>
              <c:pt idx="270">
                <c:v>-7.5680675480719319</c:v>
              </c:pt>
              <c:pt idx="271">
                <c:v>-7.530340925532415</c:v>
              </c:pt>
              <c:pt idx="272">
                <c:v>-7.530340925532415</c:v>
              </c:pt>
              <c:pt idx="273">
                <c:v>-7.4926143029928971</c:v>
              </c:pt>
              <c:pt idx="274">
                <c:v>-7.4926143029928971</c:v>
              </c:pt>
              <c:pt idx="275">
                <c:v>-7.4548876804533801</c:v>
              </c:pt>
              <c:pt idx="276">
                <c:v>-7.4548876804533801</c:v>
              </c:pt>
              <c:pt idx="277">
                <c:v>-7.4171610579138623</c:v>
              </c:pt>
              <c:pt idx="278">
                <c:v>-7.4171610579138623</c:v>
              </c:pt>
              <c:pt idx="279">
                <c:v>-7.3794344353743453</c:v>
              </c:pt>
              <c:pt idx="280">
                <c:v>-7.3794344353743453</c:v>
              </c:pt>
              <c:pt idx="281">
                <c:v>-7.3700027797394663</c:v>
              </c:pt>
              <c:pt idx="282">
                <c:v>-7.3700027797394663</c:v>
              </c:pt>
              <c:pt idx="285">
                <c:v>-7.3700027797394663</c:v>
              </c:pt>
              <c:pt idx="286">
                <c:v>-7.3700027797394663</c:v>
              </c:pt>
              <c:pt idx="287">
                <c:v>-7.3700027797394663</c:v>
              </c:pt>
              <c:pt idx="288">
                <c:v>-7.3322761571999484</c:v>
              </c:pt>
              <c:pt idx="289">
                <c:v>-7.3322761571999484</c:v>
              </c:pt>
              <c:pt idx="290">
                <c:v>-7.2945495346604314</c:v>
              </c:pt>
              <c:pt idx="291">
                <c:v>-7.2945495346604314</c:v>
              </c:pt>
              <c:pt idx="292">
                <c:v>-7.2568229121209136</c:v>
              </c:pt>
              <c:pt idx="293">
                <c:v>-7.2568229121209136</c:v>
              </c:pt>
              <c:pt idx="294">
                <c:v>-7.2190962895813966</c:v>
              </c:pt>
              <c:pt idx="295">
                <c:v>-7.2190962895813966</c:v>
              </c:pt>
              <c:pt idx="296">
                <c:v>-7.1813696670418787</c:v>
              </c:pt>
              <c:pt idx="297">
                <c:v>-7.1813696670418787</c:v>
              </c:pt>
              <c:pt idx="298">
                <c:v>-7.1436430445023618</c:v>
              </c:pt>
              <c:pt idx="299">
                <c:v>-7.1436430445023618</c:v>
              </c:pt>
              <c:pt idx="300">
                <c:v>-7.1342113888674819</c:v>
              </c:pt>
              <c:pt idx="301">
                <c:v>-7.1342113888674819</c:v>
              </c:pt>
              <c:pt idx="304">
                <c:v>-7.1342113888674819</c:v>
              </c:pt>
              <c:pt idx="305">
                <c:v>-7.1342113888674819</c:v>
              </c:pt>
              <c:pt idx="306">
                <c:v>-7.1342113888674819</c:v>
              </c:pt>
              <c:pt idx="307">
                <c:v>-7.096484766327964</c:v>
              </c:pt>
              <c:pt idx="308">
                <c:v>-7.096484766327964</c:v>
              </c:pt>
              <c:pt idx="309">
                <c:v>-7.058758143788447</c:v>
              </c:pt>
              <c:pt idx="310">
                <c:v>-7.058758143788447</c:v>
              </c:pt>
              <c:pt idx="311">
                <c:v>-7.0210315212489292</c:v>
              </c:pt>
              <c:pt idx="312">
                <c:v>-7.0210315212489292</c:v>
              </c:pt>
              <c:pt idx="313">
                <c:v>-6.9833048987094122</c:v>
              </c:pt>
              <c:pt idx="314">
                <c:v>-6.9833048987094122</c:v>
              </c:pt>
              <c:pt idx="315">
                <c:v>-6.9455782761698943</c:v>
              </c:pt>
              <c:pt idx="316">
                <c:v>-6.9455782761698943</c:v>
              </c:pt>
              <c:pt idx="317">
                <c:v>-6.9078516536303773</c:v>
              </c:pt>
              <c:pt idx="318">
                <c:v>-6.9078516536303773</c:v>
              </c:pt>
              <c:pt idx="319">
                <c:v>-6.8984199979954974</c:v>
              </c:pt>
              <c:pt idx="320">
                <c:v>-6.8984199979954974</c:v>
              </c:pt>
              <c:pt idx="323">
                <c:v>-6.8984199979954974</c:v>
              </c:pt>
              <c:pt idx="324">
                <c:v>-6.8984199979954974</c:v>
              </c:pt>
              <c:pt idx="325">
                <c:v>-6.8984199979954974</c:v>
              </c:pt>
              <c:pt idx="326">
                <c:v>-6.8606933754559796</c:v>
              </c:pt>
              <c:pt idx="327">
                <c:v>-6.8606933754559796</c:v>
              </c:pt>
              <c:pt idx="328">
                <c:v>-6.8229667529164626</c:v>
              </c:pt>
              <c:pt idx="329">
                <c:v>-6.8229667529164626</c:v>
              </c:pt>
              <c:pt idx="330">
                <c:v>-6.7852401303769447</c:v>
              </c:pt>
              <c:pt idx="331">
                <c:v>-6.7852401303769447</c:v>
              </c:pt>
              <c:pt idx="332">
                <c:v>-6.7475135078374278</c:v>
              </c:pt>
              <c:pt idx="333">
                <c:v>-6.7475135078374278</c:v>
              </c:pt>
              <c:pt idx="334">
                <c:v>-6.7097868852979099</c:v>
              </c:pt>
              <c:pt idx="335">
                <c:v>-6.7097868852979099</c:v>
              </c:pt>
              <c:pt idx="336">
                <c:v>-6.6720602627583929</c:v>
              </c:pt>
              <c:pt idx="337">
                <c:v>-6.6720602627583929</c:v>
              </c:pt>
              <c:pt idx="338">
                <c:v>-6.6626286071235139</c:v>
              </c:pt>
              <c:pt idx="339">
                <c:v>-6.6626286071235139</c:v>
              </c:pt>
              <c:pt idx="342">
                <c:v>-6.6626286071235139</c:v>
              </c:pt>
              <c:pt idx="343">
                <c:v>-6.6626286071235139</c:v>
              </c:pt>
              <c:pt idx="344">
                <c:v>-6.6626286071235139</c:v>
              </c:pt>
              <c:pt idx="345">
                <c:v>-6.624901984583996</c:v>
              </c:pt>
              <c:pt idx="346">
                <c:v>-6.624901984583996</c:v>
              </c:pt>
              <c:pt idx="347">
                <c:v>-6.5871753620444791</c:v>
              </c:pt>
              <c:pt idx="348">
                <c:v>-6.5871753620444791</c:v>
              </c:pt>
              <c:pt idx="349">
                <c:v>-6.5494487395049612</c:v>
              </c:pt>
              <c:pt idx="350">
                <c:v>-6.5494487395049612</c:v>
              </c:pt>
              <c:pt idx="351">
                <c:v>-6.5117221169654442</c:v>
              </c:pt>
              <c:pt idx="352">
                <c:v>-6.5117221169654442</c:v>
              </c:pt>
              <c:pt idx="353">
                <c:v>-6.4739954944259264</c:v>
              </c:pt>
              <c:pt idx="354">
                <c:v>-6.4739954944259264</c:v>
              </c:pt>
              <c:pt idx="355">
                <c:v>-6.4362688718864094</c:v>
              </c:pt>
              <c:pt idx="356">
                <c:v>-6.4362688718864094</c:v>
              </c:pt>
              <c:pt idx="357">
                <c:v>-6.4268372162515295</c:v>
              </c:pt>
              <c:pt idx="358">
                <c:v>-6.4268372162515295</c:v>
              </c:pt>
              <c:pt idx="361">
                <c:v>-6.4268372162515295</c:v>
              </c:pt>
              <c:pt idx="362">
                <c:v>-6.4268372162515295</c:v>
              </c:pt>
              <c:pt idx="363">
                <c:v>-6.4268372162515295</c:v>
              </c:pt>
              <c:pt idx="364">
                <c:v>-6.3891105937120116</c:v>
              </c:pt>
              <c:pt idx="365">
                <c:v>-6.3891105937120116</c:v>
              </c:pt>
              <c:pt idx="366">
                <c:v>-6.3513839711724946</c:v>
              </c:pt>
              <c:pt idx="367">
                <c:v>-6.3513839711724946</c:v>
              </c:pt>
              <c:pt idx="368">
                <c:v>-6.3136573486329768</c:v>
              </c:pt>
              <c:pt idx="369">
                <c:v>-6.3136573486329768</c:v>
              </c:pt>
              <c:pt idx="370">
                <c:v>-6.2759307260934598</c:v>
              </c:pt>
              <c:pt idx="371">
                <c:v>-6.2759307260934598</c:v>
              </c:pt>
              <c:pt idx="372">
                <c:v>-6.2382041035539419</c:v>
              </c:pt>
              <c:pt idx="373">
                <c:v>-6.2382041035539419</c:v>
              </c:pt>
              <c:pt idx="374">
                <c:v>-6.200477481014425</c:v>
              </c:pt>
              <c:pt idx="375">
                <c:v>-6.200477481014425</c:v>
              </c:pt>
              <c:pt idx="376">
                <c:v>-6.1910458253795451</c:v>
              </c:pt>
              <c:pt idx="377">
                <c:v>-6.1910458253795451</c:v>
              </c:pt>
              <c:pt idx="380">
                <c:v>-6.1910458253795451</c:v>
              </c:pt>
              <c:pt idx="381">
                <c:v>-6.1910458253795451</c:v>
              </c:pt>
              <c:pt idx="382">
                <c:v>-6.1910458253795451</c:v>
              </c:pt>
              <c:pt idx="383">
                <c:v>-6.1533192028400272</c:v>
              </c:pt>
              <c:pt idx="384">
                <c:v>-6.1533192028400272</c:v>
              </c:pt>
              <c:pt idx="385">
                <c:v>-6.1155925803005102</c:v>
              </c:pt>
              <c:pt idx="386">
                <c:v>-6.1155925803005102</c:v>
              </c:pt>
              <c:pt idx="387">
                <c:v>-6.0778659577609924</c:v>
              </c:pt>
              <c:pt idx="388">
                <c:v>-6.0778659577609924</c:v>
              </c:pt>
              <c:pt idx="389">
                <c:v>-6.0401393352214754</c:v>
              </c:pt>
              <c:pt idx="390">
                <c:v>-6.0401393352214754</c:v>
              </c:pt>
              <c:pt idx="391">
                <c:v>-6.0024127126819575</c:v>
              </c:pt>
              <c:pt idx="392">
                <c:v>-6.0024127126819575</c:v>
              </c:pt>
              <c:pt idx="393">
                <c:v>-5.9646860901424406</c:v>
              </c:pt>
              <c:pt idx="394">
                <c:v>-5.9646860901424406</c:v>
              </c:pt>
              <c:pt idx="395">
                <c:v>-5.9552544345075615</c:v>
              </c:pt>
              <c:pt idx="396">
                <c:v>-5.9552544345075615</c:v>
              </c:pt>
              <c:pt idx="399">
                <c:v>-5.9552544345075615</c:v>
              </c:pt>
              <c:pt idx="400">
                <c:v>-5.9552544345075615</c:v>
              </c:pt>
              <c:pt idx="401">
                <c:v>-5.9552544345075615</c:v>
              </c:pt>
              <c:pt idx="402">
                <c:v>-5.9175278119680437</c:v>
              </c:pt>
              <c:pt idx="403">
                <c:v>-5.9175278119680437</c:v>
              </c:pt>
              <c:pt idx="404">
                <c:v>-5.8798011894285267</c:v>
              </c:pt>
              <c:pt idx="405">
                <c:v>-5.8798011894285267</c:v>
              </c:pt>
              <c:pt idx="406">
                <c:v>-5.8420745668890088</c:v>
              </c:pt>
              <c:pt idx="407">
                <c:v>-5.8420745668890088</c:v>
              </c:pt>
              <c:pt idx="408">
                <c:v>-5.8043479443494919</c:v>
              </c:pt>
              <c:pt idx="409">
                <c:v>-5.8043479443494919</c:v>
              </c:pt>
              <c:pt idx="410">
                <c:v>-5.766621321809974</c:v>
              </c:pt>
              <c:pt idx="411">
                <c:v>-5.766621321809974</c:v>
              </c:pt>
              <c:pt idx="412">
                <c:v>-5.728894699270457</c:v>
              </c:pt>
              <c:pt idx="413">
                <c:v>-5.728894699270457</c:v>
              </c:pt>
              <c:pt idx="414">
                <c:v>-5.7194630436355771</c:v>
              </c:pt>
              <c:pt idx="415">
                <c:v>-5.7194630436355771</c:v>
              </c:pt>
              <c:pt idx="418">
                <c:v>-5.7194630436355771</c:v>
              </c:pt>
              <c:pt idx="419">
                <c:v>-5.7194630436355771</c:v>
              </c:pt>
              <c:pt idx="420">
                <c:v>-5.7194630436355771</c:v>
              </c:pt>
              <c:pt idx="421">
                <c:v>-5.6817364210960593</c:v>
              </c:pt>
              <c:pt idx="422">
                <c:v>-5.6817364210960593</c:v>
              </c:pt>
              <c:pt idx="423">
                <c:v>-5.6440097985565423</c:v>
              </c:pt>
              <c:pt idx="424">
                <c:v>-5.6440097985565423</c:v>
              </c:pt>
              <c:pt idx="425">
                <c:v>-5.6062831760170244</c:v>
              </c:pt>
              <c:pt idx="426">
                <c:v>-5.6062831760170244</c:v>
              </c:pt>
              <c:pt idx="427">
                <c:v>-5.5685565534775074</c:v>
              </c:pt>
              <c:pt idx="428">
                <c:v>-5.5685565534775074</c:v>
              </c:pt>
              <c:pt idx="429">
                <c:v>-5.5308299309379896</c:v>
              </c:pt>
              <c:pt idx="430">
                <c:v>-5.5308299309379896</c:v>
              </c:pt>
              <c:pt idx="431">
                <c:v>-5.4931033083984726</c:v>
              </c:pt>
              <c:pt idx="432">
                <c:v>-5.4931033083984726</c:v>
              </c:pt>
              <c:pt idx="433">
                <c:v>-5.4836716527635927</c:v>
              </c:pt>
              <c:pt idx="434">
                <c:v>-5.4836716527635927</c:v>
              </c:pt>
              <c:pt idx="437">
                <c:v>-5.4836716527635927</c:v>
              </c:pt>
              <c:pt idx="438">
                <c:v>-5.4836716527635927</c:v>
              </c:pt>
              <c:pt idx="439">
                <c:v>-5.4836716527635927</c:v>
              </c:pt>
              <c:pt idx="440">
                <c:v>-5.4459450302240748</c:v>
              </c:pt>
              <c:pt idx="441">
                <c:v>-5.4459450302240748</c:v>
              </c:pt>
              <c:pt idx="442">
                <c:v>-5.4082184076845579</c:v>
              </c:pt>
              <c:pt idx="443">
                <c:v>-5.4082184076845579</c:v>
              </c:pt>
              <c:pt idx="444">
                <c:v>-5.37049178514504</c:v>
              </c:pt>
              <c:pt idx="445">
                <c:v>-5.37049178514504</c:v>
              </c:pt>
              <c:pt idx="446">
                <c:v>-5.332765162605523</c:v>
              </c:pt>
              <c:pt idx="447">
                <c:v>-5.332765162605523</c:v>
              </c:pt>
              <c:pt idx="448">
                <c:v>-5.2950385400660052</c:v>
              </c:pt>
              <c:pt idx="449">
                <c:v>-5.2950385400660052</c:v>
              </c:pt>
              <c:pt idx="450">
                <c:v>-5.2573119175264882</c:v>
              </c:pt>
              <c:pt idx="451">
                <c:v>-5.2573119175264882</c:v>
              </c:pt>
              <c:pt idx="452">
                <c:v>-5.2478802618916092</c:v>
              </c:pt>
              <c:pt idx="453">
                <c:v>-5.2478802618916092</c:v>
              </c:pt>
              <c:pt idx="456">
                <c:v>-5.2478802618916092</c:v>
              </c:pt>
              <c:pt idx="457">
                <c:v>-5.2478802618916092</c:v>
              </c:pt>
              <c:pt idx="458">
                <c:v>-5.2478802618916092</c:v>
              </c:pt>
              <c:pt idx="459">
                <c:v>-5.2101536393520913</c:v>
              </c:pt>
              <c:pt idx="460">
                <c:v>-5.2101536393520913</c:v>
              </c:pt>
              <c:pt idx="461">
                <c:v>-5.1724270168125743</c:v>
              </c:pt>
              <c:pt idx="462">
                <c:v>-5.1724270168125743</c:v>
              </c:pt>
              <c:pt idx="463">
                <c:v>-5.1347003942730565</c:v>
              </c:pt>
              <c:pt idx="464">
                <c:v>-5.1347003942730565</c:v>
              </c:pt>
              <c:pt idx="465">
                <c:v>-5.0969737717335395</c:v>
              </c:pt>
              <c:pt idx="466">
                <c:v>-5.0969737717335395</c:v>
              </c:pt>
              <c:pt idx="467">
                <c:v>-5.0592471491940216</c:v>
              </c:pt>
              <c:pt idx="468">
                <c:v>-5.0592471491940216</c:v>
              </c:pt>
              <c:pt idx="469">
                <c:v>-5.0215205266545047</c:v>
              </c:pt>
              <c:pt idx="470">
                <c:v>-5.0215205266545047</c:v>
              </c:pt>
              <c:pt idx="471">
                <c:v>-5.0120888710196247</c:v>
              </c:pt>
              <c:pt idx="472">
                <c:v>-5.0120888710196247</c:v>
              </c:pt>
              <c:pt idx="475">
                <c:v>-5.0120888710196247</c:v>
              </c:pt>
              <c:pt idx="476">
                <c:v>-5.0120888710196247</c:v>
              </c:pt>
              <c:pt idx="477">
                <c:v>-5.0120888710196247</c:v>
              </c:pt>
              <c:pt idx="478">
                <c:v>-4.9743622484801069</c:v>
              </c:pt>
              <c:pt idx="479">
                <c:v>-4.9743622484801069</c:v>
              </c:pt>
              <c:pt idx="480">
                <c:v>-4.9366356259405899</c:v>
              </c:pt>
              <c:pt idx="481">
                <c:v>-4.9366356259405899</c:v>
              </c:pt>
              <c:pt idx="482">
                <c:v>-4.898909003401072</c:v>
              </c:pt>
              <c:pt idx="483">
                <c:v>-4.898909003401072</c:v>
              </c:pt>
              <c:pt idx="484">
                <c:v>-4.8611823808615551</c:v>
              </c:pt>
              <c:pt idx="485">
                <c:v>-4.8611823808615551</c:v>
              </c:pt>
              <c:pt idx="486">
                <c:v>-4.8234557583220372</c:v>
              </c:pt>
              <c:pt idx="487">
                <c:v>-4.8234557583220372</c:v>
              </c:pt>
              <c:pt idx="488">
                <c:v>-4.7857291357825202</c:v>
              </c:pt>
              <c:pt idx="489">
                <c:v>-4.7857291357825202</c:v>
              </c:pt>
              <c:pt idx="490">
                <c:v>-4.7762974801476403</c:v>
              </c:pt>
              <c:pt idx="491">
                <c:v>-4.7762974801476403</c:v>
              </c:pt>
              <c:pt idx="494">
                <c:v>-4.7762974801476403</c:v>
              </c:pt>
              <c:pt idx="495">
                <c:v>-4.7762974801476403</c:v>
              </c:pt>
              <c:pt idx="496">
                <c:v>-4.7762974801476403</c:v>
              </c:pt>
              <c:pt idx="497">
                <c:v>-4.7385708576081225</c:v>
              </c:pt>
              <c:pt idx="498">
                <c:v>-4.7385708576081225</c:v>
              </c:pt>
              <c:pt idx="499">
                <c:v>-4.7008442350686055</c:v>
              </c:pt>
              <c:pt idx="500">
                <c:v>-4.7008442350686055</c:v>
              </c:pt>
              <c:pt idx="501">
                <c:v>-4.6631176125290876</c:v>
              </c:pt>
              <c:pt idx="502">
                <c:v>-4.6631176125290876</c:v>
              </c:pt>
              <c:pt idx="503">
                <c:v>-4.6253909899895707</c:v>
              </c:pt>
              <c:pt idx="504">
                <c:v>-4.6253909899895707</c:v>
              </c:pt>
              <c:pt idx="505">
                <c:v>-4.5876643674500528</c:v>
              </c:pt>
              <c:pt idx="506">
                <c:v>-4.5876643674500528</c:v>
              </c:pt>
              <c:pt idx="507">
                <c:v>-4.5499377449105358</c:v>
              </c:pt>
              <c:pt idx="508">
                <c:v>-4.5499377449105358</c:v>
              </c:pt>
              <c:pt idx="509">
                <c:v>-4.5405060892756559</c:v>
              </c:pt>
              <c:pt idx="510">
                <c:v>-4.5405060892756559</c:v>
              </c:pt>
              <c:pt idx="513">
                <c:v>-4.5405060892756559</c:v>
              </c:pt>
              <c:pt idx="514">
                <c:v>-4.5405060892756559</c:v>
              </c:pt>
              <c:pt idx="515">
                <c:v>-4.5405060892756559</c:v>
              </c:pt>
              <c:pt idx="516">
                <c:v>-4.502779466736138</c:v>
              </c:pt>
              <c:pt idx="517">
                <c:v>-4.502779466736138</c:v>
              </c:pt>
              <c:pt idx="518">
                <c:v>-4.4650528441966211</c:v>
              </c:pt>
              <c:pt idx="519">
                <c:v>-4.4650528441966211</c:v>
              </c:pt>
              <c:pt idx="520">
                <c:v>-4.4273262216571032</c:v>
              </c:pt>
              <c:pt idx="521">
                <c:v>-4.4273262216571032</c:v>
              </c:pt>
              <c:pt idx="522">
                <c:v>-4.3895995991175862</c:v>
              </c:pt>
              <c:pt idx="523">
                <c:v>-4.3895995991175862</c:v>
              </c:pt>
              <c:pt idx="524">
                <c:v>-4.3518729765780684</c:v>
              </c:pt>
              <c:pt idx="525">
                <c:v>-4.3518729765780684</c:v>
              </c:pt>
              <c:pt idx="526">
                <c:v>-4.3141463540385514</c:v>
              </c:pt>
              <c:pt idx="527">
                <c:v>-4.3141463540385514</c:v>
              </c:pt>
              <c:pt idx="528">
                <c:v>-4.3047146984036724</c:v>
              </c:pt>
              <c:pt idx="529">
                <c:v>-4.3047146984036724</c:v>
              </c:pt>
              <c:pt idx="532">
                <c:v>-4.3047146984036724</c:v>
              </c:pt>
              <c:pt idx="533">
                <c:v>-4.3047146984036724</c:v>
              </c:pt>
              <c:pt idx="534">
                <c:v>-4.3047146984036724</c:v>
              </c:pt>
              <c:pt idx="535">
                <c:v>-4.2669880758641545</c:v>
              </c:pt>
              <c:pt idx="536">
                <c:v>-4.2669880758641545</c:v>
              </c:pt>
              <c:pt idx="537">
                <c:v>-4.2292614533246375</c:v>
              </c:pt>
              <c:pt idx="538">
                <c:v>-4.2292614533246375</c:v>
              </c:pt>
              <c:pt idx="539">
                <c:v>-4.1915348307851197</c:v>
              </c:pt>
              <c:pt idx="540">
                <c:v>-4.1915348307851197</c:v>
              </c:pt>
              <c:pt idx="541">
                <c:v>-4.1538082082456027</c:v>
              </c:pt>
              <c:pt idx="542">
                <c:v>-4.1538082082456027</c:v>
              </c:pt>
              <c:pt idx="543">
                <c:v>-4.1160815857060848</c:v>
              </c:pt>
              <c:pt idx="544">
                <c:v>-4.1160815857060848</c:v>
              </c:pt>
              <c:pt idx="545">
                <c:v>-4.0783549631665679</c:v>
              </c:pt>
              <c:pt idx="546">
                <c:v>-4.0783549631665679</c:v>
              </c:pt>
              <c:pt idx="547">
                <c:v>-4.068923307531688</c:v>
              </c:pt>
              <c:pt idx="548">
                <c:v>-4.068923307531688</c:v>
              </c:pt>
              <c:pt idx="551">
                <c:v>-4.068923307531688</c:v>
              </c:pt>
              <c:pt idx="552">
                <c:v>-4.068923307531688</c:v>
              </c:pt>
              <c:pt idx="553">
                <c:v>-4.068923307531688</c:v>
              </c:pt>
              <c:pt idx="554">
                <c:v>-4.0311966849921701</c:v>
              </c:pt>
              <c:pt idx="555">
                <c:v>-4.0311966849921701</c:v>
              </c:pt>
              <c:pt idx="556">
                <c:v>-3.9934700624526531</c:v>
              </c:pt>
              <c:pt idx="557">
                <c:v>-3.9934700624526531</c:v>
              </c:pt>
              <c:pt idx="558">
                <c:v>-3.9557434399131357</c:v>
              </c:pt>
              <c:pt idx="559">
                <c:v>-3.9557434399131357</c:v>
              </c:pt>
              <c:pt idx="560">
                <c:v>-3.9180168173736183</c:v>
              </c:pt>
              <c:pt idx="561">
                <c:v>-3.9180168173736183</c:v>
              </c:pt>
              <c:pt idx="562">
                <c:v>-3.8802901948341004</c:v>
              </c:pt>
              <c:pt idx="563">
                <c:v>-3.8802901948341004</c:v>
              </c:pt>
              <c:pt idx="564">
                <c:v>-3.842563572294583</c:v>
              </c:pt>
              <c:pt idx="565">
                <c:v>-3.842563572294583</c:v>
              </c:pt>
              <c:pt idx="566">
                <c:v>-3.833131916659704</c:v>
              </c:pt>
              <c:pt idx="567">
                <c:v>-3.833131916659704</c:v>
              </c:pt>
              <c:pt idx="570">
                <c:v>-3.833131916659704</c:v>
              </c:pt>
              <c:pt idx="571">
                <c:v>-3.833131916659704</c:v>
              </c:pt>
              <c:pt idx="572">
                <c:v>-3.833131916659704</c:v>
              </c:pt>
              <c:pt idx="573">
                <c:v>-3.7954052941201866</c:v>
              </c:pt>
              <c:pt idx="574">
                <c:v>-3.7954052941201866</c:v>
              </c:pt>
              <c:pt idx="575">
                <c:v>-3.7576786715806691</c:v>
              </c:pt>
              <c:pt idx="576">
                <c:v>-3.7576786715806691</c:v>
              </c:pt>
              <c:pt idx="577">
                <c:v>-3.7199520490411517</c:v>
              </c:pt>
              <c:pt idx="578">
                <c:v>-3.7199520490411517</c:v>
              </c:pt>
              <c:pt idx="579">
                <c:v>-3.6822254265016343</c:v>
              </c:pt>
              <c:pt idx="580">
                <c:v>-3.6822254265016343</c:v>
              </c:pt>
              <c:pt idx="581">
                <c:v>-3.6444988039621169</c:v>
              </c:pt>
              <c:pt idx="582">
                <c:v>-3.6444988039621169</c:v>
              </c:pt>
              <c:pt idx="583">
                <c:v>-3.606772181422599</c:v>
              </c:pt>
              <c:pt idx="584">
                <c:v>-3.606772181422599</c:v>
              </c:pt>
              <c:pt idx="585">
                <c:v>-3.5973405257877196</c:v>
              </c:pt>
              <c:pt idx="586">
                <c:v>-3.5973405257877196</c:v>
              </c:pt>
              <c:pt idx="589">
                <c:v>-3.5973405257877196</c:v>
              </c:pt>
              <c:pt idx="590">
                <c:v>-3.5973405257877196</c:v>
              </c:pt>
              <c:pt idx="591">
                <c:v>-3.5973405257877196</c:v>
              </c:pt>
              <c:pt idx="592">
                <c:v>-3.5596139032482021</c:v>
              </c:pt>
              <c:pt idx="593">
                <c:v>-3.5596139032482021</c:v>
              </c:pt>
              <c:pt idx="594">
                <c:v>-3.5218872807086847</c:v>
              </c:pt>
              <c:pt idx="595">
                <c:v>-3.5218872807086847</c:v>
              </c:pt>
              <c:pt idx="596">
                <c:v>-3.4841606581691673</c:v>
              </c:pt>
              <c:pt idx="597">
                <c:v>-3.4841606581691673</c:v>
              </c:pt>
              <c:pt idx="598">
                <c:v>-3.4464340356296499</c:v>
              </c:pt>
              <c:pt idx="599">
                <c:v>-3.4464340356296499</c:v>
              </c:pt>
              <c:pt idx="600">
                <c:v>-3.4087074130901325</c:v>
              </c:pt>
              <c:pt idx="601">
                <c:v>-3.4087074130901325</c:v>
              </c:pt>
              <c:pt idx="602">
                <c:v>-3.3709807905506146</c:v>
              </c:pt>
              <c:pt idx="603">
                <c:v>-3.3709807905506146</c:v>
              </c:pt>
              <c:pt idx="604">
                <c:v>-3.3615491349157356</c:v>
              </c:pt>
              <c:pt idx="605">
                <c:v>-3.3615491349157356</c:v>
              </c:pt>
              <c:pt idx="608">
                <c:v>-3.3615491349157356</c:v>
              </c:pt>
              <c:pt idx="609">
                <c:v>-3.3615491349157356</c:v>
              </c:pt>
              <c:pt idx="610">
                <c:v>-3.3615491349157356</c:v>
              </c:pt>
              <c:pt idx="611">
                <c:v>-3.3238225123762182</c:v>
              </c:pt>
              <c:pt idx="612">
                <c:v>-3.3238225123762182</c:v>
              </c:pt>
              <c:pt idx="613">
                <c:v>-3.2860958898367008</c:v>
              </c:pt>
              <c:pt idx="614">
                <c:v>-3.2860958898367008</c:v>
              </c:pt>
              <c:pt idx="615">
                <c:v>-3.2483692672971833</c:v>
              </c:pt>
              <c:pt idx="616">
                <c:v>-3.2483692672971833</c:v>
              </c:pt>
              <c:pt idx="617">
                <c:v>-3.2106426447576659</c:v>
              </c:pt>
              <c:pt idx="618">
                <c:v>-3.2106426447576659</c:v>
              </c:pt>
              <c:pt idx="619">
                <c:v>-3.1729160222181481</c:v>
              </c:pt>
              <c:pt idx="620">
                <c:v>-3.1729160222181481</c:v>
              </c:pt>
              <c:pt idx="621">
                <c:v>-3.1351893996786306</c:v>
              </c:pt>
              <c:pt idx="622">
                <c:v>-3.1351893996786306</c:v>
              </c:pt>
              <c:pt idx="623">
                <c:v>-3.1257577440437516</c:v>
              </c:pt>
              <c:pt idx="624">
                <c:v>-3.1257577440437516</c:v>
              </c:pt>
              <c:pt idx="627">
                <c:v>-3.1257577440437516</c:v>
              </c:pt>
              <c:pt idx="628">
                <c:v>-3.1257577440437516</c:v>
              </c:pt>
              <c:pt idx="629">
                <c:v>-3.1257577440437516</c:v>
              </c:pt>
              <c:pt idx="630">
                <c:v>-3.0880311215042342</c:v>
              </c:pt>
              <c:pt idx="631">
                <c:v>-3.0880311215042342</c:v>
              </c:pt>
              <c:pt idx="632">
                <c:v>-3.0503044989647168</c:v>
              </c:pt>
              <c:pt idx="633">
                <c:v>-3.0503044989647168</c:v>
              </c:pt>
              <c:pt idx="634">
                <c:v>-3.0125778764251994</c:v>
              </c:pt>
              <c:pt idx="635">
                <c:v>-3.0125778764251994</c:v>
              </c:pt>
              <c:pt idx="636">
                <c:v>-2.9748512538856819</c:v>
              </c:pt>
              <c:pt idx="637">
                <c:v>-2.9748512538856819</c:v>
              </c:pt>
              <c:pt idx="638">
                <c:v>-2.9371246313461645</c:v>
              </c:pt>
              <c:pt idx="639">
                <c:v>-2.9371246313461645</c:v>
              </c:pt>
              <c:pt idx="640">
                <c:v>-2.8993980088066467</c:v>
              </c:pt>
              <c:pt idx="641">
                <c:v>-2.8993980088066467</c:v>
              </c:pt>
              <c:pt idx="642">
                <c:v>-2.8899663531717672</c:v>
              </c:pt>
              <c:pt idx="643">
                <c:v>-2.8899663531717672</c:v>
              </c:pt>
              <c:pt idx="646">
                <c:v>-2.8899663531717672</c:v>
              </c:pt>
              <c:pt idx="647">
                <c:v>-2.8899663531717672</c:v>
              </c:pt>
              <c:pt idx="648">
                <c:v>-2.8899663531717672</c:v>
              </c:pt>
              <c:pt idx="649">
                <c:v>-2.8522397306322498</c:v>
              </c:pt>
              <c:pt idx="650">
                <c:v>-2.8522397306322498</c:v>
              </c:pt>
              <c:pt idx="651">
                <c:v>-2.8145131080927324</c:v>
              </c:pt>
              <c:pt idx="652">
                <c:v>-2.8145131080927324</c:v>
              </c:pt>
              <c:pt idx="653">
                <c:v>-2.7767864855532149</c:v>
              </c:pt>
              <c:pt idx="654">
                <c:v>-2.7767864855532149</c:v>
              </c:pt>
              <c:pt idx="655">
                <c:v>-2.7390598630136975</c:v>
              </c:pt>
              <c:pt idx="656">
                <c:v>-2.7390598630136975</c:v>
              </c:pt>
              <c:pt idx="657">
                <c:v>-2.7013332404741801</c:v>
              </c:pt>
              <c:pt idx="658">
                <c:v>-2.7013332404741801</c:v>
              </c:pt>
              <c:pt idx="659">
                <c:v>-2.6636066179346622</c:v>
              </c:pt>
              <c:pt idx="660">
                <c:v>-2.6636066179346622</c:v>
              </c:pt>
              <c:pt idx="661">
                <c:v>-2.6541749622997832</c:v>
              </c:pt>
              <c:pt idx="662">
                <c:v>-2.6541749622997832</c:v>
              </c:pt>
              <c:pt idx="665">
                <c:v>-2.6541749622997832</c:v>
              </c:pt>
              <c:pt idx="666">
                <c:v>-2.6541749622997832</c:v>
              </c:pt>
              <c:pt idx="667">
                <c:v>-2.6541749622997832</c:v>
              </c:pt>
              <c:pt idx="668">
                <c:v>-2.6164483397602658</c:v>
              </c:pt>
              <c:pt idx="669">
                <c:v>-2.6164483397602658</c:v>
              </c:pt>
              <c:pt idx="670">
                <c:v>-2.5787217172207484</c:v>
              </c:pt>
              <c:pt idx="671">
                <c:v>-2.5787217172207484</c:v>
              </c:pt>
              <c:pt idx="672">
                <c:v>-2.540995094681231</c:v>
              </c:pt>
              <c:pt idx="673">
                <c:v>-2.540995094681231</c:v>
              </c:pt>
              <c:pt idx="674">
                <c:v>-2.5032684721417136</c:v>
              </c:pt>
              <c:pt idx="675">
                <c:v>-2.5032684721417136</c:v>
              </c:pt>
              <c:pt idx="676">
                <c:v>-2.4655418496021957</c:v>
              </c:pt>
              <c:pt idx="677">
                <c:v>-2.4655418496021957</c:v>
              </c:pt>
              <c:pt idx="678">
                <c:v>-2.4278152270626783</c:v>
              </c:pt>
              <c:pt idx="679">
                <c:v>-2.4278152270626783</c:v>
              </c:pt>
              <c:pt idx="680">
                <c:v>-2.4183835714277988</c:v>
              </c:pt>
              <c:pt idx="681">
                <c:v>-2.4183835714277988</c:v>
              </c:pt>
              <c:pt idx="684">
                <c:v>-2.4183835714277988</c:v>
              </c:pt>
              <c:pt idx="685">
                <c:v>-2.4183835714277988</c:v>
              </c:pt>
              <c:pt idx="686">
                <c:v>-2.4183835714277988</c:v>
              </c:pt>
              <c:pt idx="687">
                <c:v>-2.3806569488882814</c:v>
              </c:pt>
              <c:pt idx="688">
                <c:v>-2.3806569488882814</c:v>
              </c:pt>
              <c:pt idx="689">
                <c:v>-2.342930326348764</c:v>
              </c:pt>
              <c:pt idx="690">
                <c:v>-2.342930326348764</c:v>
              </c:pt>
              <c:pt idx="691">
                <c:v>-2.3052037038092466</c:v>
              </c:pt>
              <c:pt idx="692">
                <c:v>-2.3052037038092466</c:v>
              </c:pt>
              <c:pt idx="693">
                <c:v>-2.2674770812697291</c:v>
              </c:pt>
              <c:pt idx="694">
                <c:v>-2.2674770812697291</c:v>
              </c:pt>
              <c:pt idx="695">
                <c:v>-2.2297504587302113</c:v>
              </c:pt>
              <c:pt idx="696">
                <c:v>-2.2297504587302113</c:v>
              </c:pt>
              <c:pt idx="697">
                <c:v>-2.1920238361906939</c:v>
              </c:pt>
              <c:pt idx="698">
                <c:v>-2.1920238361906939</c:v>
              </c:pt>
              <c:pt idx="699">
                <c:v>-2.1825921805558148</c:v>
              </c:pt>
              <c:pt idx="700">
                <c:v>-2.1825921805558148</c:v>
              </c:pt>
              <c:pt idx="703">
                <c:v>-2.1825921805558148</c:v>
              </c:pt>
              <c:pt idx="704">
                <c:v>-2.1825921805558148</c:v>
              </c:pt>
              <c:pt idx="705">
                <c:v>-2.1825921805558148</c:v>
              </c:pt>
              <c:pt idx="706">
                <c:v>-2.1448655580162974</c:v>
              </c:pt>
              <c:pt idx="707">
                <c:v>-2.1448655580162974</c:v>
              </c:pt>
              <c:pt idx="708">
                <c:v>-2.10713893547678</c:v>
              </c:pt>
              <c:pt idx="709">
                <c:v>-2.10713893547678</c:v>
              </c:pt>
              <c:pt idx="710">
                <c:v>-2.0694123129372626</c:v>
              </c:pt>
              <c:pt idx="711">
                <c:v>-2.0694123129372626</c:v>
              </c:pt>
              <c:pt idx="712">
                <c:v>-2.0316856903977452</c:v>
              </c:pt>
              <c:pt idx="713">
                <c:v>-2.0316856903977452</c:v>
              </c:pt>
              <c:pt idx="714">
                <c:v>-1.9939590678582275</c:v>
              </c:pt>
              <c:pt idx="715">
                <c:v>-1.9939590678582275</c:v>
              </c:pt>
              <c:pt idx="716">
                <c:v>-1.9562324453187101</c:v>
              </c:pt>
              <c:pt idx="717">
                <c:v>-1.9562324453187101</c:v>
              </c:pt>
              <c:pt idx="718">
                <c:v>-1.9468007896838309</c:v>
              </c:pt>
              <c:pt idx="719">
                <c:v>-1.9468007896838309</c:v>
              </c:pt>
              <c:pt idx="722">
                <c:v>-1.9468007896838309</c:v>
              </c:pt>
              <c:pt idx="723">
                <c:v>-1.9468007896838309</c:v>
              </c:pt>
              <c:pt idx="724">
                <c:v>-1.9468007896838309</c:v>
              </c:pt>
              <c:pt idx="725">
                <c:v>-1.9090741671443134</c:v>
              </c:pt>
              <c:pt idx="726">
                <c:v>-1.9090741671443134</c:v>
              </c:pt>
              <c:pt idx="727">
                <c:v>-1.871347544604796</c:v>
              </c:pt>
              <c:pt idx="728">
                <c:v>-1.871347544604796</c:v>
              </c:pt>
              <c:pt idx="729">
                <c:v>-1.8336209220652784</c:v>
              </c:pt>
              <c:pt idx="730">
                <c:v>-1.8336209220652784</c:v>
              </c:pt>
              <c:pt idx="731">
                <c:v>-1.795894299525761</c:v>
              </c:pt>
              <c:pt idx="732">
                <c:v>-1.795894299525761</c:v>
              </c:pt>
              <c:pt idx="733">
                <c:v>-1.7581676769862435</c:v>
              </c:pt>
              <c:pt idx="734">
                <c:v>-1.7581676769862435</c:v>
              </c:pt>
              <c:pt idx="735">
                <c:v>-1.7204410544467261</c:v>
              </c:pt>
              <c:pt idx="736">
                <c:v>-1.7204410544467261</c:v>
              </c:pt>
              <c:pt idx="737">
                <c:v>-1.7110093988118467</c:v>
              </c:pt>
              <c:pt idx="738">
                <c:v>-1.7110093988118467</c:v>
              </c:pt>
              <c:pt idx="741">
                <c:v>-1.7110093988118467</c:v>
              </c:pt>
              <c:pt idx="742">
                <c:v>-1.7110093988118467</c:v>
              </c:pt>
              <c:pt idx="743">
                <c:v>-1.7110093988118467</c:v>
              </c:pt>
              <c:pt idx="744">
                <c:v>-1.6732827762723292</c:v>
              </c:pt>
              <c:pt idx="745">
                <c:v>-1.6732827762723292</c:v>
              </c:pt>
              <c:pt idx="746">
                <c:v>-1.6355561537328118</c:v>
              </c:pt>
              <c:pt idx="747">
                <c:v>-1.6355561537328118</c:v>
              </c:pt>
              <c:pt idx="748">
                <c:v>-1.5978295311932942</c:v>
              </c:pt>
              <c:pt idx="749">
                <c:v>-1.5978295311932942</c:v>
              </c:pt>
              <c:pt idx="750">
                <c:v>-1.5601029086537768</c:v>
              </c:pt>
              <c:pt idx="751">
                <c:v>-1.5601029086537768</c:v>
              </c:pt>
              <c:pt idx="752">
                <c:v>-1.5223762861142593</c:v>
              </c:pt>
              <c:pt idx="753">
                <c:v>-1.5223762861142593</c:v>
              </c:pt>
              <c:pt idx="754">
                <c:v>-1.4846496635747419</c:v>
              </c:pt>
              <c:pt idx="755">
                <c:v>-1.4846496635747419</c:v>
              </c:pt>
              <c:pt idx="756">
                <c:v>-1.4752180079398627</c:v>
              </c:pt>
              <c:pt idx="757">
                <c:v>-1.4752180079398627</c:v>
              </c:pt>
            </c:numLit>
          </c:xVal>
          <c:yVal>
            <c:numLit>
              <c:formatCode>General</c:formatCode>
              <c:ptCount val="759"/>
              <c:pt idx="0">
                <c:v>0</c:v>
              </c:pt>
              <c:pt idx="1">
                <c:v>0</c:v>
              </c:pt>
              <c:pt idx="2">
                <c:v>4.2410369449956674E-4</c:v>
              </c:pt>
              <c:pt idx="3">
                <c:v>4.2410369449956674E-4</c:v>
              </c:pt>
              <c:pt idx="4">
                <c:v>0</c:v>
              </c:pt>
              <c:pt idx="5">
                <c:v>0</c:v>
              </c:pt>
              <c:pt idx="6">
                <c:v>4.2410369449956674E-4</c:v>
              </c:pt>
              <c:pt idx="7">
                <c:v>4.2410369449956674E-4</c:v>
              </c:pt>
              <c:pt idx="8">
                <c:v>0</c:v>
              </c:pt>
              <c:pt idx="9">
                <c:v>0</c:v>
              </c:pt>
              <c:pt idx="10">
                <c:v>4.2410369449956674E-4</c:v>
              </c:pt>
              <c:pt idx="11">
                <c:v>4.2410369449956674E-4</c:v>
              </c:pt>
              <c:pt idx="12">
                <c:v>0</c:v>
              </c:pt>
              <c:pt idx="13">
                <c:v>0</c:v>
              </c:pt>
              <c:pt idx="14">
                <c:v>4.2410369449956674E-4</c:v>
              </c:pt>
              <c:pt idx="15">
                <c:v>4.2410369449956674E-4</c:v>
              </c:pt>
              <c:pt idx="16">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8">
                <c:v>0</c:v>
              </c:pt>
              <c:pt idx="39">
                <c:v>0</c:v>
              </c:pt>
              <c:pt idx="40">
                <c:v>4.2410369449956674E-4</c:v>
              </c:pt>
              <c:pt idx="41">
                <c:v>4.2410369449956674E-4</c:v>
              </c:pt>
              <c:pt idx="42">
                <c:v>0</c:v>
              </c:pt>
              <c:pt idx="43">
                <c:v>0</c:v>
              </c:pt>
              <c:pt idx="44">
                <c:v>4.2410369449956674E-4</c:v>
              </c:pt>
              <c:pt idx="45">
                <c:v>4.2410369449956674E-4</c:v>
              </c:pt>
              <c:pt idx="46">
                <c:v>0</c:v>
              </c:pt>
              <c:pt idx="47">
                <c:v>0</c:v>
              </c:pt>
              <c:pt idx="48">
                <c:v>4.2410369449956674E-4</c:v>
              </c:pt>
              <c:pt idx="49">
                <c:v>4.2410369449956674E-4</c:v>
              </c:pt>
              <c:pt idx="50">
                <c:v>0</c:v>
              </c:pt>
              <c:pt idx="51">
                <c:v>0</c:v>
              </c:pt>
              <c:pt idx="52">
                <c:v>4.2410369449956674E-4</c:v>
              </c:pt>
              <c:pt idx="53">
                <c:v>4.2410369449956674E-4</c:v>
              </c:pt>
              <c:pt idx="54">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6">
                <c:v>0</c:v>
              </c:pt>
              <c:pt idx="77">
                <c:v>0</c:v>
              </c:pt>
              <c:pt idx="78">
                <c:v>2.9687258614969668E-3</c:v>
              </c:pt>
              <c:pt idx="79">
                <c:v>2.9687258614969668E-3</c:v>
              </c:pt>
              <c:pt idx="80">
                <c:v>0</c:v>
              </c:pt>
              <c:pt idx="81">
                <c:v>0</c:v>
              </c:pt>
              <c:pt idx="82">
                <c:v>2.9687258614969668E-3</c:v>
              </c:pt>
              <c:pt idx="83">
                <c:v>2.9687258614969668E-3</c:v>
              </c:pt>
              <c:pt idx="84">
                <c:v>0</c:v>
              </c:pt>
              <c:pt idx="85">
                <c:v>0</c:v>
              </c:pt>
              <c:pt idx="86">
                <c:v>2.9687258614969668E-3</c:v>
              </c:pt>
              <c:pt idx="87">
                <c:v>2.9687258614969668E-3</c:v>
              </c:pt>
              <c:pt idx="88">
                <c:v>0</c:v>
              </c:pt>
              <c:pt idx="89">
                <c:v>0</c:v>
              </c:pt>
              <c:pt idx="90">
                <c:v>2.9687258614969668E-3</c:v>
              </c:pt>
              <c:pt idx="91">
                <c:v>2.9687258614969668E-3</c:v>
              </c:pt>
              <c:pt idx="92">
                <c:v>0</c:v>
              </c:pt>
              <c:pt idx="95">
                <c:v>0</c:v>
              </c:pt>
              <c:pt idx="96">
                <c:v>0</c:v>
              </c:pt>
              <c:pt idx="97">
                <c:v>2.5446221669974006E-3</c:v>
              </c:pt>
              <c:pt idx="98">
                <c:v>2.5446221669974006E-3</c:v>
              </c:pt>
              <c:pt idx="99">
                <c:v>0</c:v>
              </c:pt>
              <c:pt idx="100">
                <c:v>0</c:v>
              </c:pt>
              <c:pt idx="101">
                <c:v>2.5446221669974006E-3</c:v>
              </c:pt>
              <c:pt idx="102">
                <c:v>2.5446221669974006E-3</c:v>
              </c:pt>
              <c:pt idx="103">
                <c:v>0</c:v>
              </c:pt>
              <c:pt idx="104">
                <c:v>0</c:v>
              </c:pt>
              <c:pt idx="105">
                <c:v>2.5446221669974006E-3</c:v>
              </c:pt>
              <c:pt idx="106">
                <c:v>2.5446221669974006E-3</c:v>
              </c:pt>
              <c:pt idx="107">
                <c:v>0</c:v>
              </c:pt>
              <c:pt idx="108">
                <c:v>0</c:v>
              </c:pt>
              <c:pt idx="109">
                <c:v>2.5446221669974006E-3</c:v>
              </c:pt>
              <c:pt idx="110">
                <c:v>2.5446221669974006E-3</c:v>
              </c:pt>
              <c:pt idx="111">
                <c:v>0</c:v>
              </c:pt>
              <c:pt idx="114">
                <c:v>0</c:v>
              </c:pt>
              <c:pt idx="115">
                <c:v>0</c:v>
              </c:pt>
              <c:pt idx="116">
                <c:v>5.9374517229939328E-3</c:v>
              </c:pt>
              <c:pt idx="117">
                <c:v>5.9374517229939328E-3</c:v>
              </c:pt>
              <c:pt idx="118">
                <c:v>0</c:v>
              </c:pt>
              <c:pt idx="119">
                <c:v>0</c:v>
              </c:pt>
              <c:pt idx="120">
                <c:v>5.9374517229939328E-3</c:v>
              </c:pt>
              <c:pt idx="121">
                <c:v>5.9374517229939328E-3</c:v>
              </c:pt>
              <c:pt idx="122">
                <c:v>0</c:v>
              </c:pt>
              <c:pt idx="123">
                <c:v>0</c:v>
              </c:pt>
              <c:pt idx="124">
                <c:v>5.9374517229939328E-3</c:v>
              </c:pt>
              <c:pt idx="125">
                <c:v>5.9374517229939328E-3</c:v>
              </c:pt>
              <c:pt idx="126">
                <c:v>0</c:v>
              </c:pt>
              <c:pt idx="127">
                <c:v>0</c:v>
              </c:pt>
              <c:pt idx="128">
                <c:v>5.9374517229939328E-3</c:v>
              </c:pt>
              <c:pt idx="129">
                <c:v>5.9374517229939328E-3</c:v>
              </c:pt>
              <c:pt idx="130">
                <c:v>0</c:v>
              </c:pt>
              <c:pt idx="133">
                <c:v>0</c:v>
              </c:pt>
              <c:pt idx="134">
                <c:v>0</c:v>
              </c:pt>
              <c:pt idx="135">
                <c:v>6.7856591119930662E-3</c:v>
              </c:pt>
              <c:pt idx="136">
                <c:v>6.7856591119930662E-3</c:v>
              </c:pt>
              <c:pt idx="137">
                <c:v>0</c:v>
              </c:pt>
              <c:pt idx="138">
                <c:v>0</c:v>
              </c:pt>
              <c:pt idx="139">
                <c:v>6.7856591119930662E-3</c:v>
              </c:pt>
              <c:pt idx="140">
                <c:v>6.7856591119930662E-3</c:v>
              </c:pt>
              <c:pt idx="141">
                <c:v>0</c:v>
              </c:pt>
              <c:pt idx="142">
                <c:v>0</c:v>
              </c:pt>
              <c:pt idx="143">
                <c:v>6.7856591119930662E-3</c:v>
              </c:pt>
              <c:pt idx="144">
                <c:v>6.7856591119930662E-3</c:v>
              </c:pt>
              <c:pt idx="145">
                <c:v>0</c:v>
              </c:pt>
              <c:pt idx="146">
                <c:v>0</c:v>
              </c:pt>
              <c:pt idx="147">
                <c:v>6.7856591119930662E-3</c:v>
              </c:pt>
              <c:pt idx="148">
                <c:v>6.7856591119930662E-3</c:v>
              </c:pt>
              <c:pt idx="149">
                <c:v>0</c:v>
              </c:pt>
              <c:pt idx="152">
                <c:v>0</c:v>
              </c:pt>
              <c:pt idx="153">
                <c:v>0</c:v>
              </c:pt>
              <c:pt idx="154">
                <c:v>7.2097628064926346E-3</c:v>
              </c:pt>
              <c:pt idx="155">
                <c:v>7.2097628064926346E-3</c:v>
              </c:pt>
              <c:pt idx="156">
                <c:v>0</c:v>
              </c:pt>
              <c:pt idx="157">
                <c:v>0</c:v>
              </c:pt>
              <c:pt idx="158">
                <c:v>7.2097628064926346E-3</c:v>
              </c:pt>
              <c:pt idx="159">
                <c:v>7.2097628064926346E-3</c:v>
              </c:pt>
              <c:pt idx="160">
                <c:v>0</c:v>
              </c:pt>
              <c:pt idx="161">
                <c:v>0</c:v>
              </c:pt>
              <c:pt idx="162">
                <c:v>7.2097628064926346E-3</c:v>
              </c:pt>
              <c:pt idx="163">
                <c:v>7.2097628064926346E-3</c:v>
              </c:pt>
              <c:pt idx="164">
                <c:v>0</c:v>
              </c:pt>
              <c:pt idx="165">
                <c:v>0</c:v>
              </c:pt>
              <c:pt idx="166">
                <c:v>7.2097628064926346E-3</c:v>
              </c:pt>
              <c:pt idx="167">
                <c:v>7.2097628064926346E-3</c:v>
              </c:pt>
              <c:pt idx="168">
                <c:v>0</c:v>
              </c:pt>
              <c:pt idx="171">
                <c:v>0</c:v>
              </c:pt>
              <c:pt idx="172">
                <c:v>0</c:v>
              </c:pt>
              <c:pt idx="173">
                <c:v>1.9932873641479786E-2</c:v>
              </c:pt>
              <c:pt idx="174">
                <c:v>1.9932873641479786E-2</c:v>
              </c:pt>
              <c:pt idx="175">
                <c:v>0</c:v>
              </c:pt>
              <c:pt idx="176">
                <c:v>0</c:v>
              </c:pt>
              <c:pt idx="177">
                <c:v>1.9932873641479786E-2</c:v>
              </c:pt>
              <c:pt idx="178">
                <c:v>1.9932873641479786E-2</c:v>
              </c:pt>
              <c:pt idx="179">
                <c:v>0</c:v>
              </c:pt>
              <c:pt idx="180">
                <c:v>0</c:v>
              </c:pt>
              <c:pt idx="181">
                <c:v>1.9932873641479786E-2</c:v>
              </c:pt>
              <c:pt idx="182">
                <c:v>1.9932873641479786E-2</c:v>
              </c:pt>
              <c:pt idx="183">
                <c:v>0</c:v>
              </c:pt>
              <c:pt idx="184">
                <c:v>0</c:v>
              </c:pt>
              <c:pt idx="185">
                <c:v>1.9932873641479786E-2</c:v>
              </c:pt>
              <c:pt idx="186">
                <c:v>1.9932873641479786E-2</c:v>
              </c:pt>
              <c:pt idx="187">
                <c:v>0</c:v>
              </c:pt>
              <c:pt idx="190">
                <c:v>0</c:v>
              </c:pt>
              <c:pt idx="191">
                <c:v>0</c:v>
              </c:pt>
              <c:pt idx="192">
                <c:v>2.8414947531470974E-2</c:v>
              </c:pt>
              <c:pt idx="193">
                <c:v>2.8414947531470974E-2</c:v>
              </c:pt>
              <c:pt idx="194">
                <c:v>0</c:v>
              </c:pt>
              <c:pt idx="195">
                <c:v>0</c:v>
              </c:pt>
              <c:pt idx="196">
                <c:v>2.8414947531470974E-2</c:v>
              </c:pt>
              <c:pt idx="197">
                <c:v>2.8414947531470974E-2</c:v>
              </c:pt>
              <c:pt idx="198">
                <c:v>0</c:v>
              </c:pt>
              <c:pt idx="199">
                <c:v>0</c:v>
              </c:pt>
              <c:pt idx="200">
                <c:v>2.8414947531470974E-2</c:v>
              </c:pt>
              <c:pt idx="201">
                <c:v>2.8414947531470974E-2</c:v>
              </c:pt>
              <c:pt idx="202">
                <c:v>0</c:v>
              </c:pt>
              <c:pt idx="203">
                <c:v>0</c:v>
              </c:pt>
              <c:pt idx="204">
                <c:v>2.8414947531470974E-2</c:v>
              </c:pt>
              <c:pt idx="205">
                <c:v>2.8414947531470974E-2</c:v>
              </c:pt>
              <c:pt idx="206">
                <c:v>0</c:v>
              </c:pt>
              <c:pt idx="209">
                <c:v>0</c:v>
              </c:pt>
              <c:pt idx="210">
                <c:v>0</c:v>
              </c:pt>
              <c:pt idx="211">
                <c:v>4.4954991616954064E-2</c:v>
              </c:pt>
              <c:pt idx="212">
                <c:v>4.4954991616954064E-2</c:v>
              </c:pt>
              <c:pt idx="213">
                <c:v>0</c:v>
              </c:pt>
              <c:pt idx="214">
                <c:v>0</c:v>
              </c:pt>
              <c:pt idx="215">
                <c:v>4.4954991616954064E-2</c:v>
              </c:pt>
              <c:pt idx="216">
                <c:v>4.4954991616954064E-2</c:v>
              </c:pt>
              <c:pt idx="217">
                <c:v>0</c:v>
              </c:pt>
              <c:pt idx="218">
                <c:v>0</c:v>
              </c:pt>
              <c:pt idx="219">
                <c:v>4.4954991616954064E-2</c:v>
              </c:pt>
              <c:pt idx="220">
                <c:v>4.4954991616954064E-2</c:v>
              </c:pt>
              <c:pt idx="221">
                <c:v>0</c:v>
              </c:pt>
              <c:pt idx="222">
                <c:v>0</c:v>
              </c:pt>
              <c:pt idx="223">
                <c:v>4.4954991616954064E-2</c:v>
              </c:pt>
              <c:pt idx="224">
                <c:v>4.4954991616954064E-2</c:v>
              </c:pt>
              <c:pt idx="225">
                <c:v>0</c:v>
              </c:pt>
              <c:pt idx="228">
                <c:v>0</c:v>
              </c:pt>
              <c:pt idx="229">
                <c:v>0</c:v>
              </c:pt>
              <c:pt idx="230">
                <c:v>6.7008383730931528E-2</c:v>
              </c:pt>
              <c:pt idx="231">
                <c:v>6.7008383730931528E-2</c:v>
              </c:pt>
              <c:pt idx="232">
                <c:v>0</c:v>
              </c:pt>
              <c:pt idx="233">
                <c:v>0</c:v>
              </c:pt>
              <c:pt idx="234">
                <c:v>6.7008383730931528E-2</c:v>
              </c:pt>
              <c:pt idx="235">
                <c:v>6.7008383730931528E-2</c:v>
              </c:pt>
              <c:pt idx="236">
                <c:v>0</c:v>
              </c:pt>
              <c:pt idx="237">
                <c:v>0</c:v>
              </c:pt>
              <c:pt idx="238">
                <c:v>6.7008383730931528E-2</c:v>
              </c:pt>
              <c:pt idx="239">
                <c:v>6.7008383730931528E-2</c:v>
              </c:pt>
              <c:pt idx="240">
                <c:v>0</c:v>
              </c:pt>
              <c:pt idx="241">
                <c:v>0</c:v>
              </c:pt>
              <c:pt idx="242">
                <c:v>6.7008383730931528E-2</c:v>
              </c:pt>
              <c:pt idx="243">
                <c:v>6.7008383730931528E-2</c:v>
              </c:pt>
              <c:pt idx="244">
                <c:v>0</c:v>
              </c:pt>
              <c:pt idx="247">
                <c:v>0</c:v>
              </c:pt>
              <c:pt idx="248">
                <c:v>0</c:v>
              </c:pt>
              <c:pt idx="249">
                <c:v>9.9240264512898621E-2</c:v>
              </c:pt>
              <c:pt idx="250">
                <c:v>9.9240264512898621E-2</c:v>
              </c:pt>
              <c:pt idx="251">
                <c:v>0</c:v>
              </c:pt>
              <c:pt idx="252">
                <c:v>0</c:v>
              </c:pt>
              <c:pt idx="253">
                <c:v>9.9240264512898621E-2</c:v>
              </c:pt>
              <c:pt idx="254">
                <c:v>9.9240264512898621E-2</c:v>
              </c:pt>
              <c:pt idx="255">
                <c:v>0</c:v>
              </c:pt>
              <c:pt idx="256">
                <c:v>0</c:v>
              </c:pt>
              <c:pt idx="257">
                <c:v>9.9240264512898621E-2</c:v>
              </c:pt>
              <c:pt idx="258">
                <c:v>9.9240264512898621E-2</c:v>
              </c:pt>
              <c:pt idx="259">
                <c:v>0</c:v>
              </c:pt>
              <c:pt idx="260">
                <c:v>0</c:v>
              </c:pt>
              <c:pt idx="261">
                <c:v>9.9240264512898621E-2</c:v>
              </c:pt>
              <c:pt idx="262">
                <c:v>9.9240264512898621E-2</c:v>
              </c:pt>
              <c:pt idx="263">
                <c:v>0</c:v>
              </c:pt>
              <c:pt idx="266">
                <c:v>0</c:v>
              </c:pt>
              <c:pt idx="267">
                <c:v>0</c:v>
              </c:pt>
              <c:pt idx="268">
                <c:v>0.12383827879387396</c:v>
              </c:pt>
              <c:pt idx="269">
                <c:v>0.12383827879387396</c:v>
              </c:pt>
              <c:pt idx="270">
                <c:v>0</c:v>
              </c:pt>
              <c:pt idx="271">
                <c:v>0</c:v>
              </c:pt>
              <c:pt idx="272">
                <c:v>0.12383827879387396</c:v>
              </c:pt>
              <c:pt idx="273">
                <c:v>0.12383827879387396</c:v>
              </c:pt>
              <c:pt idx="274">
                <c:v>0</c:v>
              </c:pt>
              <c:pt idx="275">
                <c:v>0</c:v>
              </c:pt>
              <c:pt idx="276">
                <c:v>0.12383827879387396</c:v>
              </c:pt>
              <c:pt idx="277">
                <c:v>0.12383827879387396</c:v>
              </c:pt>
              <c:pt idx="278">
                <c:v>0</c:v>
              </c:pt>
              <c:pt idx="279">
                <c:v>0</c:v>
              </c:pt>
              <c:pt idx="280">
                <c:v>0.12383827879387396</c:v>
              </c:pt>
              <c:pt idx="281">
                <c:v>0.12383827879387396</c:v>
              </c:pt>
              <c:pt idx="282">
                <c:v>0</c:v>
              </c:pt>
              <c:pt idx="285">
                <c:v>0</c:v>
              </c:pt>
              <c:pt idx="286">
                <c:v>0</c:v>
              </c:pt>
              <c:pt idx="287">
                <c:v>0.17515482582832101</c:v>
              </c:pt>
              <c:pt idx="288">
                <c:v>0.17515482582832101</c:v>
              </c:pt>
              <c:pt idx="289">
                <c:v>0</c:v>
              </c:pt>
              <c:pt idx="290">
                <c:v>0</c:v>
              </c:pt>
              <c:pt idx="291">
                <c:v>0.17515482582832101</c:v>
              </c:pt>
              <c:pt idx="292">
                <c:v>0.17515482582832101</c:v>
              </c:pt>
              <c:pt idx="293">
                <c:v>0</c:v>
              </c:pt>
              <c:pt idx="294">
                <c:v>0</c:v>
              </c:pt>
              <c:pt idx="295">
                <c:v>0.17515482582832101</c:v>
              </c:pt>
              <c:pt idx="296">
                <c:v>0.17515482582832101</c:v>
              </c:pt>
              <c:pt idx="297">
                <c:v>0</c:v>
              </c:pt>
              <c:pt idx="298">
                <c:v>0</c:v>
              </c:pt>
              <c:pt idx="299">
                <c:v>0.17515482582832101</c:v>
              </c:pt>
              <c:pt idx="300">
                <c:v>0.17515482582832101</c:v>
              </c:pt>
              <c:pt idx="301">
                <c:v>0</c:v>
              </c:pt>
              <c:pt idx="304">
                <c:v>0</c:v>
              </c:pt>
              <c:pt idx="305">
                <c:v>0</c:v>
              </c:pt>
              <c:pt idx="306">
                <c:v>0.21714109158377812</c:v>
              </c:pt>
              <c:pt idx="307">
                <c:v>0.21714109158377812</c:v>
              </c:pt>
              <c:pt idx="308">
                <c:v>0</c:v>
              </c:pt>
              <c:pt idx="309">
                <c:v>0</c:v>
              </c:pt>
              <c:pt idx="310">
                <c:v>0.21714109158377812</c:v>
              </c:pt>
              <c:pt idx="311">
                <c:v>0.21714109158377812</c:v>
              </c:pt>
              <c:pt idx="312">
                <c:v>0</c:v>
              </c:pt>
              <c:pt idx="313">
                <c:v>0</c:v>
              </c:pt>
              <c:pt idx="314">
                <c:v>0.21714109158377812</c:v>
              </c:pt>
              <c:pt idx="315">
                <c:v>0.21714109158377812</c:v>
              </c:pt>
              <c:pt idx="316">
                <c:v>0</c:v>
              </c:pt>
              <c:pt idx="317">
                <c:v>0</c:v>
              </c:pt>
              <c:pt idx="318">
                <c:v>0.21714109158377812</c:v>
              </c:pt>
              <c:pt idx="319">
                <c:v>0.21714109158377812</c:v>
              </c:pt>
              <c:pt idx="320">
                <c:v>0</c:v>
              </c:pt>
              <c:pt idx="323">
                <c:v>0</c:v>
              </c:pt>
              <c:pt idx="324">
                <c:v>0</c:v>
              </c:pt>
              <c:pt idx="325">
                <c:v>0.23580165414176002</c:v>
              </c:pt>
              <c:pt idx="326">
                <c:v>0.23580165414176002</c:v>
              </c:pt>
              <c:pt idx="327">
                <c:v>0</c:v>
              </c:pt>
              <c:pt idx="328">
                <c:v>0</c:v>
              </c:pt>
              <c:pt idx="329">
                <c:v>0.23580165414176002</c:v>
              </c:pt>
              <c:pt idx="330">
                <c:v>0.23580165414176002</c:v>
              </c:pt>
              <c:pt idx="331">
                <c:v>0</c:v>
              </c:pt>
              <c:pt idx="332">
                <c:v>0</c:v>
              </c:pt>
              <c:pt idx="333">
                <c:v>0.23580165414176002</c:v>
              </c:pt>
              <c:pt idx="334">
                <c:v>0.23580165414176002</c:v>
              </c:pt>
              <c:pt idx="335">
                <c:v>0</c:v>
              </c:pt>
              <c:pt idx="336">
                <c:v>0</c:v>
              </c:pt>
              <c:pt idx="337">
                <c:v>0.23580165414176002</c:v>
              </c:pt>
              <c:pt idx="338">
                <c:v>0.23580165414176002</c:v>
              </c:pt>
              <c:pt idx="339">
                <c:v>0</c:v>
              </c:pt>
              <c:pt idx="342">
                <c:v>0</c:v>
              </c:pt>
              <c:pt idx="343">
                <c:v>0</c:v>
              </c:pt>
              <c:pt idx="344">
                <c:v>0.29347975659370018</c:v>
              </c:pt>
              <c:pt idx="345">
                <c:v>0.29347975659370018</c:v>
              </c:pt>
              <c:pt idx="346">
                <c:v>0</c:v>
              </c:pt>
              <c:pt idx="347">
                <c:v>0</c:v>
              </c:pt>
              <c:pt idx="348">
                <c:v>0.29347975659370018</c:v>
              </c:pt>
              <c:pt idx="349">
                <c:v>0.29347975659370018</c:v>
              </c:pt>
              <c:pt idx="350">
                <c:v>0</c:v>
              </c:pt>
              <c:pt idx="351">
                <c:v>0</c:v>
              </c:pt>
              <c:pt idx="352">
                <c:v>0.29347975659370018</c:v>
              </c:pt>
              <c:pt idx="353">
                <c:v>0.29347975659370018</c:v>
              </c:pt>
              <c:pt idx="354">
                <c:v>0</c:v>
              </c:pt>
              <c:pt idx="355">
                <c:v>0</c:v>
              </c:pt>
              <c:pt idx="356">
                <c:v>0.29347975659370018</c:v>
              </c:pt>
              <c:pt idx="357">
                <c:v>0.29347975659370018</c:v>
              </c:pt>
              <c:pt idx="358">
                <c:v>0</c:v>
              </c:pt>
              <c:pt idx="361">
                <c:v>0</c:v>
              </c:pt>
              <c:pt idx="362">
                <c:v>0</c:v>
              </c:pt>
              <c:pt idx="363">
                <c:v>0.3308008817096621</c:v>
              </c:pt>
              <c:pt idx="364">
                <c:v>0.3308008817096621</c:v>
              </c:pt>
              <c:pt idx="365">
                <c:v>0</c:v>
              </c:pt>
              <c:pt idx="366">
                <c:v>0</c:v>
              </c:pt>
              <c:pt idx="367">
                <c:v>0.3308008817096621</c:v>
              </c:pt>
              <c:pt idx="368">
                <c:v>0.3308008817096621</c:v>
              </c:pt>
              <c:pt idx="369">
                <c:v>0</c:v>
              </c:pt>
              <c:pt idx="370">
                <c:v>0</c:v>
              </c:pt>
              <c:pt idx="371">
                <c:v>0.3308008817096621</c:v>
              </c:pt>
              <c:pt idx="372">
                <c:v>0.3308008817096621</c:v>
              </c:pt>
              <c:pt idx="373">
                <c:v>0</c:v>
              </c:pt>
              <c:pt idx="374">
                <c:v>0</c:v>
              </c:pt>
              <c:pt idx="375">
                <c:v>0.3308008817096621</c:v>
              </c:pt>
              <c:pt idx="376">
                <c:v>0.3308008817096621</c:v>
              </c:pt>
              <c:pt idx="377">
                <c:v>0</c:v>
              </c:pt>
              <c:pt idx="380">
                <c:v>0</c:v>
              </c:pt>
              <c:pt idx="381">
                <c:v>0</c:v>
              </c:pt>
              <c:pt idx="382">
                <c:v>0.33589012604365803</c:v>
              </c:pt>
              <c:pt idx="383">
                <c:v>0.33589012604365803</c:v>
              </c:pt>
              <c:pt idx="384">
                <c:v>0</c:v>
              </c:pt>
              <c:pt idx="385">
                <c:v>0</c:v>
              </c:pt>
              <c:pt idx="386">
                <c:v>0.33589012604365803</c:v>
              </c:pt>
              <c:pt idx="387">
                <c:v>0.33589012604365803</c:v>
              </c:pt>
              <c:pt idx="388">
                <c:v>0</c:v>
              </c:pt>
              <c:pt idx="389">
                <c:v>0</c:v>
              </c:pt>
              <c:pt idx="390">
                <c:v>0.33589012604365803</c:v>
              </c:pt>
              <c:pt idx="391">
                <c:v>0.33589012604365803</c:v>
              </c:pt>
              <c:pt idx="392">
                <c:v>0</c:v>
              </c:pt>
              <c:pt idx="393">
                <c:v>0</c:v>
              </c:pt>
              <c:pt idx="394">
                <c:v>0.33589012604365803</c:v>
              </c:pt>
              <c:pt idx="395">
                <c:v>0.33589012604365803</c:v>
              </c:pt>
              <c:pt idx="396">
                <c:v>0</c:v>
              </c:pt>
              <c:pt idx="399">
                <c:v>0</c:v>
              </c:pt>
              <c:pt idx="400">
                <c:v>0</c:v>
              </c:pt>
              <c:pt idx="401">
                <c:v>0.35327837751813901</c:v>
              </c:pt>
              <c:pt idx="402">
                <c:v>0.35327837751813901</c:v>
              </c:pt>
              <c:pt idx="403">
                <c:v>0</c:v>
              </c:pt>
              <c:pt idx="404">
                <c:v>0</c:v>
              </c:pt>
              <c:pt idx="405">
                <c:v>0.35327837751813901</c:v>
              </c:pt>
              <c:pt idx="406">
                <c:v>0.35327837751813901</c:v>
              </c:pt>
              <c:pt idx="407">
                <c:v>0</c:v>
              </c:pt>
              <c:pt idx="408">
                <c:v>0</c:v>
              </c:pt>
              <c:pt idx="409">
                <c:v>0.35327837751813901</c:v>
              </c:pt>
              <c:pt idx="410">
                <c:v>0.35327837751813901</c:v>
              </c:pt>
              <c:pt idx="411">
                <c:v>0</c:v>
              </c:pt>
              <c:pt idx="412">
                <c:v>0</c:v>
              </c:pt>
              <c:pt idx="413">
                <c:v>0.35327837751813901</c:v>
              </c:pt>
              <c:pt idx="414">
                <c:v>0.35327837751813901</c:v>
              </c:pt>
              <c:pt idx="415">
                <c:v>0</c:v>
              </c:pt>
              <c:pt idx="418">
                <c:v>0</c:v>
              </c:pt>
              <c:pt idx="419">
                <c:v>0</c:v>
              </c:pt>
              <c:pt idx="420">
                <c:v>0.33504191865465754</c:v>
              </c:pt>
              <c:pt idx="421">
                <c:v>0.33504191865465754</c:v>
              </c:pt>
              <c:pt idx="422">
                <c:v>0</c:v>
              </c:pt>
              <c:pt idx="423">
                <c:v>0</c:v>
              </c:pt>
              <c:pt idx="424">
                <c:v>0.33504191865465754</c:v>
              </c:pt>
              <c:pt idx="425">
                <c:v>0.33504191865465754</c:v>
              </c:pt>
              <c:pt idx="426">
                <c:v>0</c:v>
              </c:pt>
              <c:pt idx="427">
                <c:v>0</c:v>
              </c:pt>
              <c:pt idx="428">
                <c:v>0.33504191865465754</c:v>
              </c:pt>
              <c:pt idx="429">
                <c:v>0.33504191865465754</c:v>
              </c:pt>
              <c:pt idx="430">
                <c:v>0</c:v>
              </c:pt>
              <c:pt idx="431">
                <c:v>0</c:v>
              </c:pt>
              <c:pt idx="432">
                <c:v>0.33504191865465754</c:v>
              </c:pt>
              <c:pt idx="433">
                <c:v>0.33504191865465754</c:v>
              </c:pt>
              <c:pt idx="434">
                <c:v>0</c:v>
              </c:pt>
              <c:pt idx="437">
                <c:v>0</c:v>
              </c:pt>
              <c:pt idx="438">
                <c:v>0</c:v>
              </c:pt>
              <c:pt idx="439">
                <c:v>0.30620286742868846</c:v>
              </c:pt>
              <c:pt idx="440">
                <c:v>0.30620286742868846</c:v>
              </c:pt>
              <c:pt idx="441">
                <c:v>0</c:v>
              </c:pt>
              <c:pt idx="442">
                <c:v>0</c:v>
              </c:pt>
              <c:pt idx="443">
                <c:v>0.30620286742868846</c:v>
              </c:pt>
              <c:pt idx="444">
                <c:v>0.30620286742868846</c:v>
              </c:pt>
              <c:pt idx="445">
                <c:v>0</c:v>
              </c:pt>
              <c:pt idx="446">
                <c:v>0</c:v>
              </c:pt>
              <c:pt idx="447">
                <c:v>0.30620286742868846</c:v>
              </c:pt>
              <c:pt idx="448">
                <c:v>0.30620286742868846</c:v>
              </c:pt>
              <c:pt idx="449">
                <c:v>0</c:v>
              </c:pt>
              <c:pt idx="450">
                <c:v>0</c:v>
              </c:pt>
              <c:pt idx="451">
                <c:v>0.30620286742868846</c:v>
              </c:pt>
              <c:pt idx="452">
                <c:v>0.30620286742868846</c:v>
              </c:pt>
              <c:pt idx="453">
                <c:v>0</c:v>
              </c:pt>
              <c:pt idx="456">
                <c:v>0</c:v>
              </c:pt>
              <c:pt idx="457">
                <c:v>0</c:v>
              </c:pt>
              <c:pt idx="458">
                <c:v>0.27227457186872195</c:v>
              </c:pt>
              <c:pt idx="459">
                <c:v>0.27227457186872195</c:v>
              </c:pt>
              <c:pt idx="460">
                <c:v>0</c:v>
              </c:pt>
              <c:pt idx="461">
                <c:v>0</c:v>
              </c:pt>
              <c:pt idx="462">
                <c:v>0.27227457186872195</c:v>
              </c:pt>
              <c:pt idx="463">
                <c:v>0.27227457186872195</c:v>
              </c:pt>
              <c:pt idx="464">
                <c:v>0</c:v>
              </c:pt>
              <c:pt idx="465">
                <c:v>0</c:v>
              </c:pt>
              <c:pt idx="466">
                <c:v>0.27227457186872195</c:v>
              </c:pt>
              <c:pt idx="467">
                <c:v>0.27227457186872195</c:v>
              </c:pt>
              <c:pt idx="468">
                <c:v>0</c:v>
              </c:pt>
              <c:pt idx="469">
                <c:v>0</c:v>
              </c:pt>
              <c:pt idx="470">
                <c:v>0.27227457186872195</c:v>
              </c:pt>
              <c:pt idx="471">
                <c:v>0.27227457186872195</c:v>
              </c:pt>
              <c:pt idx="472">
                <c:v>0</c:v>
              </c:pt>
              <c:pt idx="475">
                <c:v>0</c:v>
              </c:pt>
              <c:pt idx="476">
                <c:v>0</c:v>
              </c:pt>
              <c:pt idx="477">
                <c:v>0.24979707606024459</c:v>
              </c:pt>
              <c:pt idx="478">
                <c:v>0.24979707606024459</c:v>
              </c:pt>
              <c:pt idx="479">
                <c:v>0</c:v>
              </c:pt>
              <c:pt idx="480">
                <c:v>0</c:v>
              </c:pt>
              <c:pt idx="481">
                <c:v>0.24979707606024459</c:v>
              </c:pt>
              <c:pt idx="482">
                <c:v>0.24979707606024459</c:v>
              </c:pt>
              <c:pt idx="483">
                <c:v>0</c:v>
              </c:pt>
              <c:pt idx="484">
                <c:v>0</c:v>
              </c:pt>
              <c:pt idx="485">
                <c:v>0.24979707606024459</c:v>
              </c:pt>
              <c:pt idx="486">
                <c:v>0.24979707606024459</c:v>
              </c:pt>
              <c:pt idx="487">
                <c:v>0</c:v>
              </c:pt>
              <c:pt idx="488">
                <c:v>0</c:v>
              </c:pt>
              <c:pt idx="489">
                <c:v>0.24979707606024459</c:v>
              </c:pt>
              <c:pt idx="490">
                <c:v>0.24979707606024459</c:v>
              </c:pt>
              <c:pt idx="491">
                <c:v>0</c:v>
              </c:pt>
              <c:pt idx="494">
                <c:v>0</c:v>
              </c:pt>
              <c:pt idx="495">
                <c:v>0</c:v>
              </c:pt>
              <c:pt idx="496">
                <c:v>0.19211897360830374</c:v>
              </c:pt>
              <c:pt idx="497">
                <c:v>0.19211897360830374</c:v>
              </c:pt>
              <c:pt idx="498">
                <c:v>0</c:v>
              </c:pt>
              <c:pt idx="499">
                <c:v>0</c:v>
              </c:pt>
              <c:pt idx="500">
                <c:v>0.19211897360830374</c:v>
              </c:pt>
              <c:pt idx="501">
                <c:v>0.19211897360830374</c:v>
              </c:pt>
              <c:pt idx="502">
                <c:v>0</c:v>
              </c:pt>
              <c:pt idx="503">
                <c:v>0</c:v>
              </c:pt>
              <c:pt idx="504">
                <c:v>0.19211897360830374</c:v>
              </c:pt>
              <c:pt idx="505">
                <c:v>0.19211897360830374</c:v>
              </c:pt>
              <c:pt idx="506">
                <c:v>0</c:v>
              </c:pt>
              <c:pt idx="507">
                <c:v>0</c:v>
              </c:pt>
              <c:pt idx="508">
                <c:v>0.19211897360830374</c:v>
              </c:pt>
              <c:pt idx="509">
                <c:v>0.19211897360830374</c:v>
              </c:pt>
              <c:pt idx="510">
                <c:v>0</c:v>
              </c:pt>
              <c:pt idx="513">
                <c:v>0</c:v>
              </c:pt>
              <c:pt idx="514">
                <c:v>0</c:v>
              </c:pt>
              <c:pt idx="515">
                <c:v>0.16370402607683324</c:v>
              </c:pt>
              <c:pt idx="516">
                <c:v>0.16370402607683324</c:v>
              </c:pt>
              <c:pt idx="517">
                <c:v>0</c:v>
              </c:pt>
              <c:pt idx="518">
                <c:v>0</c:v>
              </c:pt>
              <c:pt idx="519">
                <c:v>0.16370402607683324</c:v>
              </c:pt>
              <c:pt idx="520">
                <c:v>0.16370402607683324</c:v>
              </c:pt>
              <c:pt idx="521">
                <c:v>0</c:v>
              </c:pt>
              <c:pt idx="522">
                <c:v>0</c:v>
              </c:pt>
              <c:pt idx="523">
                <c:v>0.16370402607683324</c:v>
              </c:pt>
              <c:pt idx="524">
                <c:v>0.16370402607683324</c:v>
              </c:pt>
              <c:pt idx="525">
                <c:v>0</c:v>
              </c:pt>
              <c:pt idx="526">
                <c:v>0</c:v>
              </c:pt>
              <c:pt idx="527">
                <c:v>0.16370402607683324</c:v>
              </c:pt>
              <c:pt idx="528">
                <c:v>0.16370402607683324</c:v>
              </c:pt>
              <c:pt idx="529">
                <c:v>0</c:v>
              </c:pt>
              <c:pt idx="532">
                <c:v>0</c:v>
              </c:pt>
              <c:pt idx="533">
                <c:v>0</c:v>
              </c:pt>
              <c:pt idx="534">
                <c:v>0.12595879726637157</c:v>
              </c:pt>
              <c:pt idx="535">
                <c:v>0.12595879726637157</c:v>
              </c:pt>
              <c:pt idx="536">
                <c:v>0</c:v>
              </c:pt>
              <c:pt idx="537">
                <c:v>0</c:v>
              </c:pt>
              <c:pt idx="538">
                <c:v>0.12595879726637157</c:v>
              </c:pt>
              <c:pt idx="539">
                <c:v>0.12595879726637157</c:v>
              </c:pt>
              <c:pt idx="540">
                <c:v>0</c:v>
              </c:pt>
              <c:pt idx="541">
                <c:v>0</c:v>
              </c:pt>
              <c:pt idx="542">
                <c:v>0.12595879726637157</c:v>
              </c:pt>
              <c:pt idx="543">
                <c:v>0.12595879726637157</c:v>
              </c:pt>
              <c:pt idx="544">
                <c:v>0</c:v>
              </c:pt>
              <c:pt idx="545">
                <c:v>0</c:v>
              </c:pt>
              <c:pt idx="546">
                <c:v>0.12595879726637157</c:v>
              </c:pt>
              <c:pt idx="547">
                <c:v>0.12595879726637157</c:v>
              </c:pt>
              <c:pt idx="548">
                <c:v>0</c:v>
              </c:pt>
              <c:pt idx="551">
                <c:v>0</c:v>
              </c:pt>
              <c:pt idx="552">
                <c:v>0</c:v>
              </c:pt>
              <c:pt idx="553">
                <c:v>8.4820738899913581E-2</c:v>
              </c:pt>
              <c:pt idx="554">
                <c:v>8.4820738899913581E-2</c:v>
              </c:pt>
              <c:pt idx="555">
                <c:v>0</c:v>
              </c:pt>
              <c:pt idx="556">
                <c:v>0</c:v>
              </c:pt>
              <c:pt idx="557">
                <c:v>8.4820738899913581E-2</c:v>
              </c:pt>
              <c:pt idx="558">
                <c:v>8.4820738899913581E-2</c:v>
              </c:pt>
              <c:pt idx="559">
                <c:v>0</c:v>
              </c:pt>
              <c:pt idx="560">
                <c:v>0</c:v>
              </c:pt>
              <c:pt idx="561">
                <c:v>8.4820738899913581E-2</c:v>
              </c:pt>
              <c:pt idx="562">
                <c:v>8.4820738899913581E-2</c:v>
              </c:pt>
              <c:pt idx="563">
                <c:v>0</c:v>
              </c:pt>
              <c:pt idx="564">
                <c:v>0</c:v>
              </c:pt>
              <c:pt idx="565">
                <c:v>8.4820738899913581E-2</c:v>
              </c:pt>
              <c:pt idx="566">
                <c:v>8.4820738899913581E-2</c:v>
              </c:pt>
              <c:pt idx="567">
                <c:v>0</c:v>
              </c:pt>
              <c:pt idx="570">
                <c:v>0</c:v>
              </c:pt>
              <c:pt idx="571">
                <c:v>0</c:v>
              </c:pt>
              <c:pt idx="572">
                <c:v>6.3615554174934585E-2</c:v>
              </c:pt>
              <c:pt idx="573">
                <c:v>6.3615554174934585E-2</c:v>
              </c:pt>
              <c:pt idx="574">
                <c:v>0</c:v>
              </c:pt>
              <c:pt idx="575">
                <c:v>0</c:v>
              </c:pt>
              <c:pt idx="576">
                <c:v>6.3615554174934585E-2</c:v>
              </c:pt>
              <c:pt idx="577">
                <c:v>6.3615554174934585E-2</c:v>
              </c:pt>
              <c:pt idx="578">
                <c:v>0</c:v>
              </c:pt>
              <c:pt idx="579">
                <c:v>0</c:v>
              </c:pt>
              <c:pt idx="580">
                <c:v>6.3615554174934585E-2</c:v>
              </c:pt>
              <c:pt idx="581">
                <c:v>6.3615554174934585E-2</c:v>
              </c:pt>
              <c:pt idx="582">
                <c:v>0</c:v>
              </c:pt>
              <c:pt idx="583">
                <c:v>0</c:v>
              </c:pt>
              <c:pt idx="584">
                <c:v>6.3615554174934585E-2</c:v>
              </c:pt>
              <c:pt idx="585">
                <c:v>6.3615554174934585E-2</c:v>
              </c:pt>
              <c:pt idx="586">
                <c:v>0</c:v>
              </c:pt>
              <c:pt idx="589">
                <c:v>0</c:v>
              </c:pt>
              <c:pt idx="590">
                <c:v>0</c:v>
              </c:pt>
              <c:pt idx="591">
                <c:v>4.0713954671958708E-2</c:v>
              </c:pt>
              <c:pt idx="592">
                <c:v>4.0713954671958708E-2</c:v>
              </c:pt>
              <c:pt idx="593">
                <c:v>0</c:v>
              </c:pt>
              <c:pt idx="594">
                <c:v>0</c:v>
              </c:pt>
              <c:pt idx="595">
                <c:v>4.0713954671958708E-2</c:v>
              </c:pt>
              <c:pt idx="596">
                <c:v>4.0713954671958708E-2</c:v>
              </c:pt>
              <c:pt idx="597">
                <c:v>0</c:v>
              </c:pt>
              <c:pt idx="598">
                <c:v>0</c:v>
              </c:pt>
              <c:pt idx="599">
                <c:v>4.0713954671958708E-2</c:v>
              </c:pt>
              <c:pt idx="600">
                <c:v>4.0713954671958708E-2</c:v>
              </c:pt>
              <c:pt idx="601">
                <c:v>0</c:v>
              </c:pt>
              <c:pt idx="602">
                <c:v>0</c:v>
              </c:pt>
              <c:pt idx="603">
                <c:v>4.0713954671958708E-2</c:v>
              </c:pt>
              <c:pt idx="604">
                <c:v>4.0713954671958708E-2</c:v>
              </c:pt>
              <c:pt idx="605">
                <c:v>0</c:v>
              </c:pt>
              <c:pt idx="608">
                <c:v>0</c:v>
              </c:pt>
              <c:pt idx="609">
                <c:v>0</c:v>
              </c:pt>
              <c:pt idx="610">
                <c:v>2.7566740142471676E-2</c:v>
              </c:pt>
              <c:pt idx="611">
                <c:v>2.7566740142471676E-2</c:v>
              </c:pt>
              <c:pt idx="612">
                <c:v>0</c:v>
              </c:pt>
              <c:pt idx="613">
                <c:v>0</c:v>
              </c:pt>
              <c:pt idx="614">
                <c:v>2.7566740142471676E-2</c:v>
              </c:pt>
              <c:pt idx="615">
                <c:v>2.7566740142471676E-2</c:v>
              </c:pt>
              <c:pt idx="616">
                <c:v>0</c:v>
              </c:pt>
              <c:pt idx="617">
                <c:v>0</c:v>
              </c:pt>
              <c:pt idx="618">
                <c:v>2.7566740142471676E-2</c:v>
              </c:pt>
              <c:pt idx="619">
                <c:v>2.7566740142471676E-2</c:v>
              </c:pt>
              <c:pt idx="620">
                <c:v>0</c:v>
              </c:pt>
              <c:pt idx="621">
                <c:v>0</c:v>
              </c:pt>
              <c:pt idx="622">
                <c:v>2.7566740142471676E-2</c:v>
              </c:pt>
              <c:pt idx="623">
                <c:v>2.7566740142471676E-2</c:v>
              </c:pt>
              <c:pt idx="624">
                <c:v>0</c:v>
              </c:pt>
              <c:pt idx="627">
                <c:v>0</c:v>
              </c:pt>
              <c:pt idx="628">
                <c:v>0</c:v>
              </c:pt>
              <c:pt idx="629">
                <c:v>1.4419525612985562E-2</c:v>
              </c:pt>
              <c:pt idx="630">
                <c:v>1.4419525612985562E-2</c:v>
              </c:pt>
              <c:pt idx="631">
                <c:v>0</c:v>
              </c:pt>
              <c:pt idx="632">
                <c:v>0</c:v>
              </c:pt>
              <c:pt idx="633">
                <c:v>1.4419525612985562E-2</c:v>
              </c:pt>
              <c:pt idx="634">
                <c:v>1.4419525612985562E-2</c:v>
              </c:pt>
              <c:pt idx="635">
                <c:v>0</c:v>
              </c:pt>
              <c:pt idx="636">
                <c:v>0</c:v>
              </c:pt>
              <c:pt idx="637">
                <c:v>1.4419525612985562E-2</c:v>
              </c:pt>
              <c:pt idx="638">
                <c:v>1.4419525612985562E-2</c:v>
              </c:pt>
              <c:pt idx="639">
                <c:v>0</c:v>
              </c:pt>
              <c:pt idx="640">
                <c:v>0</c:v>
              </c:pt>
              <c:pt idx="641">
                <c:v>1.4419525612985562E-2</c:v>
              </c:pt>
              <c:pt idx="642">
                <c:v>1.4419525612985562E-2</c:v>
              </c:pt>
              <c:pt idx="643">
                <c:v>0</c:v>
              </c:pt>
              <c:pt idx="646">
                <c:v>0</c:v>
              </c:pt>
              <c:pt idx="647">
                <c:v>0</c:v>
              </c:pt>
              <c:pt idx="648">
                <c:v>6.7856591119928034E-3</c:v>
              </c:pt>
              <c:pt idx="649">
                <c:v>6.7856591119928034E-3</c:v>
              </c:pt>
              <c:pt idx="650">
                <c:v>0</c:v>
              </c:pt>
              <c:pt idx="651">
                <c:v>0</c:v>
              </c:pt>
              <c:pt idx="652">
                <c:v>6.7856591119928034E-3</c:v>
              </c:pt>
              <c:pt idx="653">
                <c:v>6.7856591119928034E-3</c:v>
              </c:pt>
              <c:pt idx="654">
                <c:v>0</c:v>
              </c:pt>
              <c:pt idx="655">
                <c:v>0</c:v>
              </c:pt>
              <c:pt idx="656">
                <c:v>6.7856591119928034E-3</c:v>
              </c:pt>
              <c:pt idx="657">
                <c:v>6.7856591119928034E-3</c:v>
              </c:pt>
              <c:pt idx="658">
                <c:v>0</c:v>
              </c:pt>
              <c:pt idx="659">
                <c:v>0</c:v>
              </c:pt>
              <c:pt idx="660">
                <c:v>6.7856591119928034E-3</c:v>
              </c:pt>
              <c:pt idx="661">
                <c:v>6.7856591119928034E-3</c:v>
              </c:pt>
              <c:pt idx="662">
                <c:v>0</c:v>
              </c:pt>
              <c:pt idx="665">
                <c:v>0</c:v>
              </c:pt>
              <c:pt idx="666">
                <c:v>0</c:v>
              </c:pt>
              <c:pt idx="667">
                <c:v>3.3928295559966307E-3</c:v>
              </c:pt>
              <c:pt idx="668">
                <c:v>3.3928295559966307E-3</c:v>
              </c:pt>
              <c:pt idx="669">
                <c:v>0</c:v>
              </c:pt>
              <c:pt idx="670">
                <c:v>0</c:v>
              </c:pt>
              <c:pt idx="671">
                <c:v>3.3928295559966307E-3</c:v>
              </c:pt>
              <c:pt idx="672">
                <c:v>3.3928295559966307E-3</c:v>
              </c:pt>
              <c:pt idx="673">
                <c:v>0</c:v>
              </c:pt>
              <c:pt idx="674">
                <c:v>0</c:v>
              </c:pt>
              <c:pt idx="675">
                <c:v>3.3928295559966307E-3</c:v>
              </c:pt>
              <c:pt idx="676">
                <c:v>3.3928295559966307E-3</c:v>
              </c:pt>
              <c:pt idx="677">
                <c:v>0</c:v>
              </c:pt>
              <c:pt idx="678">
                <c:v>0</c:v>
              </c:pt>
              <c:pt idx="679">
                <c:v>3.3928295559966307E-3</c:v>
              </c:pt>
              <c:pt idx="680">
                <c:v>3.3928295559966307E-3</c:v>
              </c:pt>
              <c:pt idx="681">
                <c:v>0</c:v>
              </c:pt>
              <c:pt idx="684">
                <c:v>0</c:v>
              </c:pt>
              <c:pt idx="685">
                <c:v>0</c:v>
              </c:pt>
              <c:pt idx="686">
                <c:v>1.2723110834990331E-3</c:v>
              </c:pt>
              <c:pt idx="687">
                <c:v>1.2723110834990331E-3</c:v>
              </c:pt>
              <c:pt idx="688">
                <c:v>0</c:v>
              </c:pt>
              <c:pt idx="689">
                <c:v>0</c:v>
              </c:pt>
              <c:pt idx="690">
                <c:v>1.2723110834990331E-3</c:v>
              </c:pt>
              <c:pt idx="691">
                <c:v>1.2723110834990331E-3</c:v>
              </c:pt>
              <c:pt idx="692">
                <c:v>0</c:v>
              </c:pt>
              <c:pt idx="693">
                <c:v>0</c:v>
              </c:pt>
              <c:pt idx="694">
                <c:v>1.2723110834990331E-3</c:v>
              </c:pt>
              <c:pt idx="695">
                <c:v>1.2723110834990331E-3</c:v>
              </c:pt>
              <c:pt idx="696">
                <c:v>0</c:v>
              </c:pt>
              <c:pt idx="697">
                <c:v>0</c:v>
              </c:pt>
              <c:pt idx="698">
                <c:v>1.2723110834990331E-3</c:v>
              </c:pt>
              <c:pt idx="699">
                <c:v>1.2723110834990331E-3</c:v>
              </c:pt>
              <c:pt idx="700">
                <c:v>0</c:v>
              </c:pt>
              <c:pt idx="703">
                <c:v>0</c:v>
              </c:pt>
              <c:pt idx="704">
                <c:v>0</c:v>
              </c:pt>
              <c:pt idx="705">
                <c:v>8.4820738899904155E-4</c:v>
              </c:pt>
              <c:pt idx="706">
                <c:v>8.4820738899904155E-4</c:v>
              </c:pt>
              <c:pt idx="707">
                <c:v>0</c:v>
              </c:pt>
              <c:pt idx="708">
                <c:v>0</c:v>
              </c:pt>
              <c:pt idx="709">
                <c:v>8.4820738899904155E-4</c:v>
              </c:pt>
              <c:pt idx="710">
                <c:v>8.4820738899904155E-4</c:v>
              </c:pt>
              <c:pt idx="711">
                <c:v>0</c:v>
              </c:pt>
              <c:pt idx="712">
                <c:v>0</c:v>
              </c:pt>
              <c:pt idx="713">
                <c:v>8.4820738899904155E-4</c:v>
              </c:pt>
              <c:pt idx="714">
                <c:v>8.4820738899904155E-4</c:v>
              </c:pt>
              <c:pt idx="715">
                <c:v>0</c:v>
              </c:pt>
              <c:pt idx="716">
                <c:v>0</c:v>
              </c:pt>
              <c:pt idx="717">
                <c:v>8.4820738899904155E-4</c:v>
              </c:pt>
              <c:pt idx="718">
                <c:v>8.4820738899904155E-4</c:v>
              </c:pt>
              <c:pt idx="719">
                <c:v>0</c:v>
              </c:pt>
              <c:pt idx="722">
                <c:v>0</c:v>
              </c:pt>
              <c:pt idx="723">
                <c:v>0</c:v>
              </c:pt>
              <c:pt idx="724">
                <c:v>8.4820738899904079E-4</c:v>
              </c:pt>
              <c:pt idx="725">
                <c:v>8.4820738899904079E-4</c:v>
              </c:pt>
              <c:pt idx="726">
                <c:v>0</c:v>
              </c:pt>
              <c:pt idx="727">
                <c:v>0</c:v>
              </c:pt>
              <c:pt idx="728">
                <c:v>8.4820738899904079E-4</c:v>
              </c:pt>
              <c:pt idx="729">
                <c:v>8.4820738899904079E-4</c:v>
              </c:pt>
              <c:pt idx="730">
                <c:v>0</c:v>
              </c:pt>
              <c:pt idx="731">
                <c:v>0</c:v>
              </c:pt>
              <c:pt idx="732">
                <c:v>8.4820738899904079E-4</c:v>
              </c:pt>
              <c:pt idx="733">
                <c:v>8.4820738899904079E-4</c:v>
              </c:pt>
              <c:pt idx="734">
                <c:v>0</c:v>
              </c:pt>
              <c:pt idx="735">
                <c:v>0</c:v>
              </c:pt>
              <c:pt idx="736">
                <c:v>8.4820738899904079E-4</c:v>
              </c:pt>
              <c:pt idx="737">
                <c:v>8.4820738899904079E-4</c:v>
              </c:pt>
              <c:pt idx="738">
                <c:v>0</c:v>
              </c:pt>
              <c:pt idx="741">
                <c:v>0</c:v>
              </c:pt>
              <c:pt idx="742">
                <c:v>0</c:v>
              </c:pt>
              <c:pt idx="743">
                <c:v>4.2410369449952077E-4</c:v>
              </c:pt>
              <c:pt idx="744">
                <c:v>4.2410369449952077E-4</c:v>
              </c:pt>
              <c:pt idx="745">
                <c:v>0</c:v>
              </c:pt>
              <c:pt idx="746">
                <c:v>0</c:v>
              </c:pt>
              <c:pt idx="747">
                <c:v>4.2410369449952077E-4</c:v>
              </c:pt>
              <c:pt idx="748">
                <c:v>4.2410369449952077E-4</c:v>
              </c:pt>
              <c:pt idx="749">
                <c:v>0</c:v>
              </c:pt>
              <c:pt idx="750">
                <c:v>0</c:v>
              </c:pt>
              <c:pt idx="751">
                <c:v>4.2410369449952077E-4</c:v>
              </c:pt>
              <c:pt idx="752">
                <c:v>4.2410369449952077E-4</c:v>
              </c:pt>
              <c:pt idx="753">
                <c:v>0</c:v>
              </c:pt>
              <c:pt idx="754">
                <c:v>0</c:v>
              </c:pt>
              <c:pt idx="755">
                <c:v>4.2410369449952077E-4</c:v>
              </c:pt>
              <c:pt idx="756">
                <c:v>4.2410369449952077E-4</c:v>
              </c:pt>
              <c:pt idx="757">
                <c:v>0</c:v>
              </c:pt>
            </c:numLit>
          </c:yVal>
          <c:smooth val="0"/>
          <c:extLst>
            <c:ext xmlns:c16="http://schemas.microsoft.com/office/drawing/2014/chart" uri="{C3380CC4-5D6E-409C-BE32-E72D297353CC}">
              <c16:uniqueId val="{00000000-836D-41BA-BA89-AB44176167BD}"/>
            </c:ext>
          </c:extLst>
        </c:ser>
        <c:ser>
          <c:idx val="1"/>
          <c:order val="1"/>
          <c:tx>
            <c:v>Outline</c:v>
          </c:tx>
          <c:spPr>
            <a:ln w="38100" cap="rnd" cmpd="sng" algn="ctr">
              <a:solidFill>
                <a:srgbClr val="000000">
                  <a:alpha val="20000"/>
                </a:srgbClr>
              </a:solidFill>
              <a:prstDash val="solid"/>
              <a:round/>
              <a:headEnd type="none" w="med" len="med"/>
              <a:tailEnd type="none" w="med" len="med"/>
            </a:ln>
          </c:spPr>
          <c:marker>
            <c:symbol val="none"/>
          </c:marker>
          <c:xVal>
            <c:numLit>
              <c:formatCode>General</c:formatCode>
              <c:ptCount val="125"/>
              <c:pt idx="0">
                <c:v>-10.906873642819228</c:v>
              </c:pt>
              <c:pt idx="1">
                <c:v>-10.906873642819228</c:v>
              </c:pt>
              <c:pt idx="2">
                <c:v>-10.906873642819228</c:v>
              </c:pt>
              <c:pt idx="3">
                <c:v>-10.671082251947244</c:v>
              </c:pt>
              <c:pt idx="4">
                <c:v>-10.671082251947244</c:v>
              </c:pt>
              <c:pt idx="5">
                <c:v>-10.671082251947244</c:v>
              </c:pt>
              <c:pt idx="6">
                <c:v>-10.435290861075259</c:v>
              </c:pt>
              <c:pt idx="7">
                <c:v>-10.435290861075259</c:v>
              </c:pt>
              <c:pt idx="8">
                <c:v>-10.435290861075259</c:v>
              </c:pt>
              <c:pt idx="9">
                <c:v>-10.199499470203275</c:v>
              </c:pt>
              <c:pt idx="10">
                <c:v>-10.199499470203275</c:v>
              </c:pt>
              <c:pt idx="11">
                <c:v>-10.199499470203275</c:v>
              </c:pt>
              <c:pt idx="12">
                <c:v>-9.9637080793312922</c:v>
              </c:pt>
              <c:pt idx="13">
                <c:v>-9.9637080793312922</c:v>
              </c:pt>
              <c:pt idx="14">
                <c:v>-9.9637080793312922</c:v>
              </c:pt>
              <c:pt idx="15">
                <c:v>-9.7279166884593078</c:v>
              </c:pt>
              <c:pt idx="16">
                <c:v>-9.7279166884593078</c:v>
              </c:pt>
              <c:pt idx="17">
                <c:v>-9.7279166884593078</c:v>
              </c:pt>
              <c:pt idx="18">
                <c:v>-9.4921252975873234</c:v>
              </c:pt>
              <c:pt idx="19">
                <c:v>-9.4921252975873234</c:v>
              </c:pt>
              <c:pt idx="20">
                <c:v>-9.4921252975873234</c:v>
              </c:pt>
              <c:pt idx="21">
                <c:v>-9.256333906715339</c:v>
              </c:pt>
              <c:pt idx="22">
                <c:v>-9.256333906715339</c:v>
              </c:pt>
              <c:pt idx="23">
                <c:v>-9.256333906715339</c:v>
              </c:pt>
              <c:pt idx="24">
                <c:v>-9.0205425158433545</c:v>
              </c:pt>
              <c:pt idx="25">
                <c:v>-9.0205425158433545</c:v>
              </c:pt>
              <c:pt idx="26">
                <c:v>-9.0205425158433545</c:v>
              </c:pt>
              <c:pt idx="27">
                <c:v>-8.7847511249713701</c:v>
              </c:pt>
              <c:pt idx="28">
                <c:v>-8.7847511249713701</c:v>
              </c:pt>
              <c:pt idx="29">
                <c:v>-8.7847511249713701</c:v>
              </c:pt>
              <c:pt idx="30">
                <c:v>-8.5489597340993875</c:v>
              </c:pt>
              <c:pt idx="31">
                <c:v>-8.5489597340993875</c:v>
              </c:pt>
              <c:pt idx="32">
                <c:v>-8.5489597340993875</c:v>
              </c:pt>
              <c:pt idx="33">
                <c:v>-8.3131683432274031</c:v>
              </c:pt>
              <c:pt idx="34">
                <c:v>-8.3131683432274031</c:v>
              </c:pt>
              <c:pt idx="35">
                <c:v>-8.3131683432274031</c:v>
              </c:pt>
              <c:pt idx="36">
                <c:v>-8.0773769523554186</c:v>
              </c:pt>
              <c:pt idx="37">
                <c:v>-8.0773769523554186</c:v>
              </c:pt>
              <c:pt idx="38">
                <c:v>-8.0773769523554186</c:v>
              </c:pt>
              <c:pt idx="39">
                <c:v>-7.8415855614834342</c:v>
              </c:pt>
              <c:pt idx="40">
                <c:v>-7.8415855614834342</c:v>
              </c:pt>
              <c:pt idx="41">
                <c:v>-7.8415855614834342</c:v>
              </c:pt>
              <c:pt idx="42">
                <c:v>-7.6057941706114498</c:v>
              </c:pt>
              <c:pt idx="43">
                <c:v>-7.6057941706114498</c:v>
              </c:pt>
              <c:pt idx="44">
                <c:v>-7.6057941706114498</c:v>
              </c:pt>
              <c:pt idx="45">
                <c:v>-7.3700027797394663</c:v>
              </c:pt>
              <c:pt idx="46">
                <c:v>-7.3700027797394663</c:v>
              </c:pt>
              <c:pt idx="47">
                <c:v>-7.3700027797394663</c:v>
              </c:pt>
              <c:pt idx="48">
                <c:v>-7.1342113888674819</c:v>
              </c:pt>
              <c:pt idx="49">
                <c:v>-7.1342113888674819</c:v>
              </c:pt>
              <c:pt idx="50">
                <c:v>-7.1342113888674819</c:v>
              </c:pt>
              <c:pt idx="51">
                <c:v>-6.8984199979954974</c:v>
              </c:pt>
              <c:pt idx="52">
                <c:v>-6.8984199979954974</c:v>
              </c:pt>
              <c:pt idx="53">
                <c:v>-6.8984199979954974</c:v>
              </c:pt>
              <c:pt idx="54">
                <c:v>-6.6626286071235139</c:v>
              </c:pt>
              <c:pt idx="55">
                <c:v>-6.6626286071235139</c:v>
              </c:pt>
              <c:pt idx="56">
                <c:v>-6.6626286071235139</c:v>
              </c:pt>
              <c:pt idx="57">
                <c:v>-6.4268372162515295</c:v>
              </c:pt>
              <c:pt idx="58">
                <c:v>-6.4268372162515295</c:v>
              </c:pt>
              <c:pt idx="59">
                <c:v>-6.4268372162515295</c:v>
              </c:pt>
              <c:pt idx="60">
                <c:v>-6.1910458253795451</c:v>
              </c:pt>
              <c:pt idx="61">
                <c:v>-6.1910458253795451</c:v>
              </c:pt>
              <c:pt idx="62">
                <c:v>-6.1910458253795451</c:v>
              </c:pt>
              <c:pt idx="63">
                <c:v>-5.9552544345075615</c:v>
              </c:pt>
              <c:pt idx="64">
                <c:v>-5.9552544345075615</c:v>
              </c:pt>
              <c:pt idx="65">
                <c:v>-5.9552544345075615</c:v>
              </c:pt>
              <c:pt idx="66">
                <c:v>-5.7194630436355771</c:v>
              </c:pt>
              <c:pt idx="67">
                <c:v>-5.7194630436355771</c:v>
              </c:pt>
              <c:pt idx="68">
                <c:v>-5.7194630436355771</c:v>
              </c:pt>
              <c:pt idx="69">
                <c:v>-5.4836716527635927</c:v>
              </c:pt>
              <c:pt idx="70">
                <c:v>-5.4836716527635927</c:v>
              </c:pt>
              <c:pt idx="71">
                <c:v>-5.4836716527635927</c:v>
              </c:pt>
              <c:pt idx="72">
                <c:v>-5.2478802618916092</c:v>
              </c:pt>
              <c:pt idx="73">
                <c:v>-5.2478802618916092</c:v>
              </c:pt>
              <c:pt idx="74">
                <c:v>-5.2478802618916092</c:v>
              </c:pt>
              <c:pt idx="75">
                <c:v>-5.0120888710196247</c:v>
              </c:pt>
              <c:pt idx="76">
                <c:v>-5.0120888710196247</c:v>
              </c:pt>
              <c:pt idx="77">
                <c:v>-5.0120888710196247</c:v>
              </c:pt>
              <c:pt idx="78">
                <c:v>-4.7762974801476403</c:v>
              </c:pt>
              <c:pt idx="79">
                <c:v>-4.7762974801476403</c:v>
              </c:pt>
              <c:pt idx="80">
                <c:v>-4.7762974801476403</c:v>
              </c:pt>
              <c:pt idx="81">
                <c:v>-4.5405060892756559</c:v>
              </c:pt>
              <c:pt idx="82">
                <c:v>-4.5405060892756559</c:v>
              </c:pt>
              <c:pt idx="83">
                <c:v>-4.5405060892756559</c:v>
              </c:pt>
              <c:pt idx="84">
                <c:v>-4.3047146984036724</c:v>
              </c:pt>
              <c:pt idx="85">
                <c:v>-4.3047146984036724</c:v>
              </c:pt>
              <c:pt idx="86">
                <c:v>-4.3047146984036724</c:v>
              </c:pt>
              <c:pt idx="87">
                <c:v>-4.068923307531688</c:v>
              </c:pt>
              <c:pt idx="88">
                <c:v>-4.068923307531688</c:v>
              </c:pt>
              <c:pt idx="89">
                <c:v>-4.068923307531688</c:v>
              </c:pt>
              <c:pt idx="90">
                <c:v>-3.833131916659704</c:v>
              </c:pt>
              <c:pt idx="91">
                <c:v>-3.833131916659704</c:v>
              </c:pt>
              <c:pt idx="92">
                <c:v>-3.833131916659704</c:v>
              </c:pt>
              <c:pt idx="93">
                <c:v>-3.5973405257877196</c:v>
              </c:pt>
              <c:pt idx="94">
                <c:v>-3.5973405257877196</c:v>
              </c:pt>
              <c:pt idx="95">
                <c:v>-3.5973405257877196</c:v>
              </c:pt>
              <c:pt idx="96">
                <c:v>-3.3615491349157356</c:v>
              </c:pt>
              <c:pt idx="97">
                <c:v>-3.3615491349157356</c:v>
              </c:pt>
              <c:pt idx="98">
                <c:v>-3.3615491349157356</c:v>
              </c:pt>
              <c:pt idx="99">
                <c:v>-3.1257577440437516</c:v>
              </c:pt>
              <c:pt idx="100">
                <c:v>-3.1257577440437516</c:v>
              </c:pt>
              <c:pt idx="101">
                <c:v>-3.1257577440437516</c:v>
              </c:pt>
              <c:pt idx="102">
                <c:v>-2.8899663531717672</c:v>
              </c:pt>
              <c:pt idx="103">
                <c:v>-2.8899663531717672</c:v>
              </c:pt>
              <c:pt idx="104">
                <c:v>-2.8899663531717672</c:v>
              </c:pt>
              <c:pt idx="105">
                <c:v>-2.6541749622997832</c:v>
              </c:pt>
              <c:pt idx="106">
                <c:v>-2.6541749622997832</c:v>
              </c:pt>
              <c:pt idx="107">
                <c:v>-2.6541749622997832</c:v>
              </c:pt>
              <c:pt idx="108">
                <c:v>-2.4183835714277988</c:v>
              </c:pt>
              <c:pt idx="109">
                <c:v>-2.4183835714277988</c:v>
              </c:pt>
              <c:pt idx="110">
                <c:v>-2.4183835714277988</c:v>
              </c:pt>
              <c:pt idx="111">
                <c:v>-2.1825921805558148</c:v>
              </c:pt>
              <c:pt idx="112">
                <c:v>-2.1825921805558148</c:v>
              </c:pt>
              <c:pt idx="113">
                <c:v>-2.1825921805558148</c:v>
              </c:pt>
              <c:pt idx="114">
                <c:v>-1.9468007896838309</c:v>
              </c:pt>
              <c:pt idx="115">
                <c:v>-1.9468007896838309</c:v>
              </c:pt>
              <c:pt idx="116">
                <c:v>-1.9468007896838309</c:v>
              </c:pt>
              <c:pt idx="117">
                <c:v>-1.7110093988118467</c:v>
              </c:pt>
              <c:pt idx="118">
                <c:v>-1.7110093988118467</c:v>
              </c:pt>
              <c:pt idx="119">
                <c:v>-1.7110093988118467</c:v>
              </c:pt>
              <c:pt idx="120">
                <c:v>-1.4752180079398627</c:v>
              </c:pt>
              <c:pt idx="121">
                <c:v>-1.4752180079398627</c:v>
              </c:pt>
              <c:pt idx="122">
                <c:v>-1.4752180079398627</c:v>
              </c:pt>
            </c:numLit>
          </c:xVal>
          <c:yVal>
            <c:numLit>
              <c:formatCode>General</c:formatCode>
              <c:ptCount val="125"/>
              <c:pt idx="0">
                <c:v>0</c:v>
              </c:pt>
              <c:pt idx="1">
                <c:v>0</c:v>
              </c:pt>
              <c:pt idx="2">
                <c:v>4.2410369449956674E-4</c:v>
              </c:pt>
              <c:pt idx="3">
                <c:v>4.2410369449956674E-4</c:v>
              </c:pt>
              <c:pt idx="4">
                <c:v>0</c:v>
              </c:pt>
              <c:pt idx="5">
                <c:v>0</c:v>
              </c:pt>
              <c:pt idx="6">
                <c:v>0</c:v>
              </c:pt>
              <c:pt idx="7">
                <c:v>0</c:v>
              </c:pt>
              <c:pt idx="8">
                <c:v>4.2410369449956674E-4</c:v>
              </c:pt>
              <c:pt idx="9">
                <c:v>4.2410369449956674E-4</c:v>
              </c:pt>
              <c:pt idx="10">
                <c:v>0</c:v>
              </c:pt>
              <c:pt idx="11">
                <c:v>0</c:v>
              </c:pt>
              <c:pt idx="12">
                <c:v>0</c:v>
              </c:pt>
              <c:pt idx="13">
                <c:v>0</c:v>
              </c:pt>
              <c:pt idx="14">
                <c:v>2.9687258614969668E-3</c:v>
              </c:pt>
              <c:pt idx="15">
                <c:v>2.9687258614969668E-3</c:v>
              </c:pt>
              <c:pt idx="16">
                <c:v>0</c:v>
              </c:pt>
              <c:pt idx="17">
                <c:v>2.5446221669974006E-3</c:v>
              </c:pt>
              <c:pt idx="18">
                <c:v>2.5446221669974006E-3</c:v>
              </c:pt>
              <c:pt idx="19">
                <c:v>0</c:v>
              </c:pt>
              <c:pt idx="20">
                <c:v>5.9374517229939328E-3</c:v>
              </c:pt>
              <c:pt idx="21">
                <c:v>5.9374517229939328E-3</c:v>
              </c:pt>
              <c:pt idx="22">
                <c:v>0</c:v>
              </c:pt>
              <c:pt idx="23">
                <c:v>6.7856591119930662E-3</c:v>
              </c:pt>
              <c:pt idx="24">
                <c:v>6.7856591119930662E-3</c:v>
              </c:pt>
              <c:pt idx="25">
                <c:v>0</c:v>
              </c:pt>
              <c:pt idx="26">
                <c:v>7.2097628064926346E-3</c:v>
              </c:pt>
              <c:pt idx="27">
                <c:v>7.2097628064926346E-3</c:v>
              </c:pt>
              <c:pt idx="28">
                <c:v>0</c:v>
              </c:pt>
              <c:pt idx="29">
                <c:v>1.9932873641479786E-2</c:v>
              </c:pt>
              <c:pt idx="30">
                <c:v>1.9932873641479786E-2</c:v>
              </c:pt>
              <c:pt idx="31">
                <c:v>0</c:v>
              </c:pt>
              <c:pt idx="32">
                <c:v>2.8414947531470974E-2</c:v>
              </c:pt>
              <c:pt idx="33">
                <c:v>2.8414947531470974E-2</c:v>
              </c:pt>
              <c:pt idx="34">
                <c:v>0</c:v>
              </c:pt>
              <c:pt idx="35">
                <c:v>4.4954991616954064E-2</c:v>
              </c:pt>
              <c:pt idx="36">
                <c:v>4.4954991616954064E-2</c:v>
              </c:pt>
              <c:pt idx="37">
                <c:v>0</c:v>
              </c:pt>
              <c:pt idx="38">
                <c:v>6.7008383730931528E-2</c:v>
              </c:pt>
              <c:pt idx="39">
                <c:v>6.7008383730931528E-2</c:v>
              </c:pt>
              <c:pt idx="40">
                <c:v>0</c:v>
              </c:pt>
              <c:pt idx="41">
                <c:v>9.9240264512898621E-2</c:v>
              </c:pt>
              <c:pt idx="42">
                <c:v>9.9240264512898621E-2</c:v>
              </c:pt>
              <c:pt idx="43">
                <c:v>0</c:v>
              </c:pt>
              <c:pt idx="44">
                <c:v>0.12383827879387396</c:v>
              </c:pt>
              <c:pt idx="45">
                <c:v>0.12383827879387396</c:v>
              </c:pt>
              <c:pt idx="46">
                <c:v>0</c:v>
              </c:pt>
              <c:pt idx="47">
                <c:v>0.17515482582832101</c:v>
              </c:pt>
              <c:pt idx="48">
                <c:v>0.17515482582832101</c:v>
              </c:pt>
              <c:pt idx="49">
                <c:v>0</c:v>
              </c:pt>
              <c:pt idx="50">
                <c:v>0.21714109158377812</c:v>
              </c:pt>
              <c:pt idx="51">
                <c:v>0.21714109158377812</c:v>
              </c:pt>
              <c:pt idx="52">
                <c:v>0</c:v>
              </c:pt>
              <c:pt idx="53">
                <c:v>0.23580165414176002</c:v>
              </c:pt>
              <c:pt idx="54">
                <c:v>0.23580165414176002</c:v>
              </c:pt>
              <c:pt idx="55">
                <c:v>0</c:v>
              </c:pt>
              <c:pt idx="56">
                <c:v>0.29347975659370018</c:v>
              </c:pt>
              <c:pt idx="57">
                <c:v>0.29347975659370018</c:v>
              </c:pt>
              <c:pt idx="58">
                <c:v>0</c:v>
              </c:pt>
              <c:pt idx="59">
                <c:v>0.3308008817096621</c:v>
              </c:pt>
              <c:pt idx="60">
                <c:v>0.3308008817096621</c:v>
              </c:pt>
              <c:pt idx="61">
                <c:v>0</c:v>
              </c:pt>
              <c:pt idx="62">
                <c:v>0.33589012604365803</c:v>
              </c:pt>
              <c:pt idx="63">
                <c:v>0.33589012604365803</c:v>
              </c:pt>
              <c:pt idx="64">
                <c:v>0</c:v>
              </c:pt>
              <c:pt idx="65">
                <c:v>0.35327837751813901</c:v>
              </c:pt>
              <c:pt idx="66">
                <c:v>0.35327837751813901</c:v>
              </c:pt>
              <c:pt idx="67">
                <c:v>0</c:v>
              </c:pt>
              <c:pt idx="68">
                <c:v>0.33504191865465754</c:v>
              </c:pt>
              <c:pt idx="69">
                <c:v>0.33504191865465754</c:v>
              </c:pt>
              <c:pt idx="70">
                <c:v>0</c:v>
              </c:pt>
              <c:pt idx="71">
                <c:v>0.30620286742868846</c:v>
              </c:pt>
              <c:pt idx="72">
                <c:v>0.30620286742868846</c:v>
              </c:pt>
              <c:pt idx="73">
                <c:v>0</c:v>
              </c:pt>
              <c:pt idx="74">
                <c:v>0.27227457186872195</c:v>
              </c:pt>
              <c:pt idx="75">
                <c:v>0.27227457186872195</c:v>
              </c:pt>
              <c:pt idx="76">
                <c:v>0</c:v>
              </c:pt>
              <c:pt idx="77">
                <c:v>0.24979707606024459</c:v>
              </c:pt>
              <c:pt idx="78">
                <c:v>0.24979707606024459</c:v>
              </c:pt>
              <c:pt idx="79">
                <c:v>0</c:v>
              </c:pt>
              <c:pt idx="80">
                <c:v>0.19211897360830374</c:v>
              </c:pt>
              <c:pt idx="81">
                <c:v>0.19211897360830374</c:v>
              </c:pt>
              <c:pt idx="82">
                <c:v>0</c:v>
              </c:pt>
              <c:pt idx="83">
                <c:v>0.16370402607683324</c:v>
              </c:pt>
              <c:pt idx="84">
                <c:v>0.16370402607683324</c:v>
              </c:pt>
              <c:pt idx="85">
                <c:v>0</c:v>
              </c:pt>
              <c:pt idx="86">
                <c:v>0.12595879726637157</c:v>
              </c:pt>
              <c:pt idx="87">
                <c:v>0.12595879726637157</c:v>
              </c:pt>
              <c:pt idx="88">
                <c:v>0</c:v>
              </c:pt>
              <c:pt idx="89">
                <c:v>8.4820738899913581E-2</c:v>
              </c:pt>
              <c:pt idx="90">
                <c:v>8.4820738899913581E-2</c:v>
              </c:pt>
              <c:pt idx="91">
                <c:v>0</c:v>
              </c:pt>
              <c:pt idx="92">
                <c:v>6.3615554174934585E-2</c:v>
              </c:pt>
              <c:pt idx="93">
                <c:v>6.3615554174934585E-2</c:v>
              </c:pt>
              <c:pt idx="94">
                <c:v>0</c:v>
              </c:pt>
              <c:pt idx="95">
                <c:v>4.0713954671958708E-2</c:v>
              </c:pt>
              <c:pt idx="96">
                <c:v>4.0713954671958708E-2</c:v>
              </c:pt>
              <c:pt idx="97">
                <c:v>0</c:v>
              </c:pt>
              <c:pt idx="98">
                <c:v>2.7566740142471676E-2</c:v>
              </c:pt>
              <c:pt idx="99">
                <c:v>2.7566740142471676E-2</c:v>
              </c:pt>
              <c:pt idx="100">
                <c:v>0</c:v>
              </c:pt>
              <c:pt idx="101">
                <c:v>1.4419525612985562E-2</c:v>
              </c:pt>
              <c:pt idx="102">
                <c:v>1.4419525612985562E-2</c:v>
              </c:pt>
              <c:pt idx="103">
                <c:v>0</c:v>
              </c:pt>
              <c:pt idx="104">
                <c:v>6.7856591119928034E-3</c:v>
              </c:pt>
              <c:pt idx="105">
                <c:v>6.7856591119928034E-3</c:v>
              </c:pt>
              <c:pt idx="106">
                <c:v>0</c:v>
              </c:pt>
              <c:pt idx="107">
                <c:v>3.3928295559966307E-3</c:v>
              </c:pt>
              <c:pt idx="108">
                <c:v>3.3928295559966307E-3</c:v>
              </c:pt>
              <c:pt idx="109">
                <c:v>0</c:v>
              </c:pt>
              <c:pt idx="110">
                <c:v>1.2723110834990331E-3</c:v>
              </c:pt>
              <c:pt idx="111">
                <c:v>1.2723110834990331E-3</c:v>
              </c:pt>
              <c:pt idx="112">
                <c:v>0</c:v>
              </c:pt>
              <c:pt idx="113">
                <c:v>8.4820738899904155E-4</c:v>
              </c:pt>
              <c:pt idx="114">
                <c:v>8.4820738899904155E-4</c:v>
              </c:pt>
              <c:pt idx="115">
                <c:v>0</c:v>
              </c:pt>
              <c:pt idx="116">
                <c:v>8.4820738899904079E-4</c:v>
              </c:pt>
              <c:pt idx="117">
                <c:v>8.4820738899904079E-4</c:v>
              </c:pt>
              <c:pt idx="118">
                <c:v>0</c:v>
              </c:pt>
              <c:pt idx="119">
                <c:v>4.2410369449952077E-4</c:v>
              </c:pt>
              <c:pt idx="120">
                <c:v>4.2410369449952077E-4</c:v>
              </c:pt>
              <c:pt idx="121">
                <c:v>0</c:v>
              </c:pt>
              <c:pt idx="122">
                <c:v>0</c:v>
              </c:pt>
              <c:pt idx="123">
                <c:v>0</c:v>
              </c:pt>
              <c:pt idx="124">
                <c:v>0</c:v>
              </c:pt>
            </c:numLit>
          </c:yVal>
          <c:smooth val="0"/>
          <c:extLst>
            <c:ext xmlns:c16="http://schemas.microsoft.com/office/drawing/2014/chart" uri="{C3380CC4-5D6E-409C-BE32-E72D297353CC}">
              <c16:uniqueId val="{00000001-836D-41BA-BA89-AB44176167BD}"/>
            </c:ext>
          </c:extLst>
        </c:ser>
        <c:ser>
          <c:idx val="2"/>
          <c:order val="2"/>
          <c:tx>
            <c:v>xDelimiter</c:v>
          </c:tx>
          <c:spPr>
            <a:ln w="19050">
              <a:noFill/>
            </a:ln>
          </c:spPr>
          <c:marker>
            <c:symbol val="diamond"/>
            <c:size val="5"/>
            <c:spPr>
              <a:solidFill>
                <a:srgbClr val="000000"/>
              </a:solidFill>
            </c:spPr>
          </c:marker>
          <c:dLbls>
            <c:dLbl>
              <c:idx val="0"/>
              <c:layout>
                <c:manualLayout>
                  <c:x val="-5.7565071368597814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-8.14</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836D-41BA-BA89-AB44176167BD}"/>
                </c:ext>
              </c:extLst>
            </c:dLbl>
            <c:dLbl>
              <c:idx val="1"/>
              <c:layout>
                <c:manualLayout>
                  <c:x val="-5.7565071368597814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-3.64</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836D-41BA-BA89-AB44176167BD}"/>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errBars>
            <c:errDir val="y"/>
            <c:errBarType val="minus"/>
            <c:errValType val="fixedVal"/>
            <c:noEndCap val="0"/>
            <c:val val="0.40000000596046448"/>
            <c:spPr>
              <a:ln w="12700">
                <a:solidFill>
                  <a:srgbClr val="000000"/>
                </a:solidFill>
                <a:prstDash val="sysDash"/>
              </a:ln>
            </c:spPr>
          </c:errBars>
          <c:xVal>
            <c:numLit>
              <c:formatCode>General</c:formatCode>
              <c:ptCount val="2"/>
              <c:pt idx="0">
                <c:v>-8.1408152715367716</c:v>
              </c:pt>
              <c:pt idx="1">
                <c:v>-3.6423436734400396</c:v>
              </c:pt>
            </c:numLit>
          </c:xVal>
          <c:yVal>
            <c:numLit>
              <c:formatCode>General</c:formatCode>
              <c:ptCount val="2"/>
              <c:pt idx="0">
                <c:v>0.4</c:v>
              </c:pt>
              <c:pt idx="1">
                <c:v>0.4</c:v>
              </c:pt>
            </c:numLit>
          </c:yVal>
          <c:smooth val="1"/>
          <c:extLst>
            <c:ext xmlns:c16="http://schemas.microsoft.com/office/drawing/2014/chart" uri="{C3380CC4-5D6E-409C-BE32-E72D297353CC}">
              <c16:uniqueId val="{00000004-836D-41BA-BA89-AB44176167BD}"/>
            </c:ext>
          </c:extLst>
        </c:ser>
        <c:ser>
          <c:idx val="3"/>
          <c:order val="3"/>
          <c:tx>
            <c:v>xPDelimiter1</c:v>
          </c:tx>
          <c:spPr>
            <a:ln w="19050">
              <a:noFill/>
            </a:ln>
          </c:spPr>
          <c:marker>
            <c:symbol val="none"/>
          </c:marker>
          <c:dLbls>
            <c:dLbl>
              <c:idx val="0"/>
              <c:layout>
                <c:manualLayout>
                  <c:x val="-0.11337723212809986"/>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18981121329076145"/>
                      <c:h val="6.5420560747663545E-2"/>
                    </c:manualLayout>
                  </c15:layout>
                  <c15:showDataLabelsRange val="0"/>
                </c:ext>
                <c:ext xmlns:c16="http://schemas.microsoft.com/office/drawing/2014/chart" uri="{C3380CC4-5D6E-409C-BE32-E72D297353CC}">
                  <c16:uniqueId val="{00000005-836D-41BA-BA89-AB44176167BD}"/>
                </c:ext>
              </c:extLst>
            </c:dLbl>
            <c:dLbl>
              <c:idx val="1"/>
              <c:layout>
                <c:manualLayout>
                  <c:x val="-0.10617981316567167"/>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17541588463771254"/>
                      <c:h val="6.5420560747663545E-2"/>
                    </c:manualLayout>
                  </c15:layout>
                  <c15:showDataLabelsRange val="0"/>
                </c:ext>
                <c:ext xmlns:c16="http://schemas.microsoft.com/office/drawing/2014/chart" uri="{C3380CC4-5D6E-409C-BE32-E72D297353CC}">
                  <c16:uniqueId val="{00000006-836D-41BA-BA89-AB44176167BD}"/>
                </c:ext>
              </c:extLst>
            </c:dLbl>
            <c:dLbl>
              <c:idx val="2"/>
              <c:layout>
                <c:manualLayout>
                  <c:x val="-0.16779071381820346"/>
                  <c:y val="-4.2056070005352442E-2"/>
                </c:manualLayout>
              </c:layout>
              <c:tx>
                <c:rich>
                  <a:bodyPr wrap="square" lIns="38100" tIns="19050" rIns="38100" bIns="19050" anchor="ctr">
                    <a:noAutofit/>
                  </a:bodyPr>
                  <a:lstStyle/>
                  <a:p>
                    <a:pPr>
                      <a:defRPr sz="750">
                        <a:solidFill>
                          <a:srgbClr val="FFFFFF"/>
                        </a:solidFill>
                        <a:latin typeface="Tahoma"/>
                        <a:ea typeface="Tahoma"/>
                        <a:cs typeface="Tahoma"/>
                      </a:defRPr>
                    </a:pPr>
                    <a:r>
                      <a:rPr lang="en-US"/>
                      <a:t>95.0%</a:t>
                    </a:r>
                  </a:p>
                </c:rich>
              </c:tx>
              <c:spPr>
                <a:solidFill>
                  <a:srgbClr val="DC143C"/>
                </a:solid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29863769121274142"/>
                      <c:h val="6.5420560747663545E-2"/>
                    </c:manualLayout>
                  </c15:layout>
                  <c15:showDataLabelsRange val="0"/>
                </c:ext>
                <c:ext xmlns:c16="http://schemas.microsoft.com/office/drawing/2014/chart" uri="{C3380CC4-5D6E-409C-BE32-E72D297353CC}">
                  <c16:uniqueId val="{00000007-836D-41BA-BA89-AB44176167BD}"/>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Lit>
              <c:formatCode>General</c:formatCode>
              <c:ptCount val="3"/>
              <c:pt idx="0">
                <c:v>-9.5704076357683867</c:v>
              </c:pt>
              <c:pt idx="1">
                <c:v>-2.32117183672002</c:v>
              </c:pt>
              <c:pt idx="2">
                <c:v>-5.8915794724884059</c:v>
              </c:pt>
            </c:numLit>
          </c:xVal>
          <c:yVal>
            <c:numLit>
              <c:formatCode>General</c:formatCode>
              <c:ptCount val="3"/>
              <c:pt idx="0">
                <c:v>0.4</c:v>
              </c:pt>
              <c:pt idx="1">
                <c:v>0.4</c:v>
              </c:pt>
              <c:pt idx="2">
                <c:v>0.4</c:v>
              </c:pt>
            </c:numLit>
          </c:yVal>
          <c:smooth val="1"/>
          <c:extLst>
            <c:ext xmlns:c16="http://schemas.microsoft.com/office/drawing/2014/chart" uri="{C3380CC4-5D6E-409C-BE32-E72D297353CC}">
              <c16:uniqueId val="{00000008-836D-41BA-BA89-AB44176167BD}"/>
            </c:ext>
          </c:extLst>
        </c:ser>
        <c:dLbls>
          <c:showLegendKey val="0"/>
          <c:showVal val="0"/>
          <c:showCatName val="0"/>
          <c:showSerName val="0"/>
          <c:showPercent val="0"/>
          <c:showBubbleSize val="0"/>
        </c:dLbls>
        <c:axId val="456366520"/>
        <c:axId val="456366912"/>
      </c:scatterChart>
      <c:valAx>
        <c:axId val="456366520"/>
        <c:scaling>
          <c:orientation val="minMax"/>
          <c:max val="-1"/>
          <c:min val="-11"/>
        </c:scaling>
        <c:delete val="0"/>
        <c:axPos val="b"/>
        <c:majorGridlines>
          <c:spPr>
            <a:ln>
              <a:solidFill>
                <a:srgbClr val="C0C0C0"/>
              </a:solidFill>
              <a:prstDash val="solid"/>
            </a:ln>
          </c:spPr>
        </c:majorGridlines>
        <c:numFmt formatCode="0" sourceLinked="0"/>
        <c:majorTickMark val="out"/>
        <c:minorTickMark val="none"/>
        <c:tickLblPos val="nextTo"/>
        <c:txPr>
          <a:bodyPr rot="-5400000" vert="horz"/>
          <a:lstStyle/>
          <a:p>
            <a:pPr>
              <a:defRPr sz="750" b="0" i="0" u="none" strike="noStrike">
                <a:solidFill>
                  <a:srgbClr val="000000"/>
                </a:solidFill>
                <a:latin typeface="Tahoma"/>
                <a:ea typeface="Tahoma"/>
                <a:cs typeface="Tahoma"/>
              </a:defRPr>
            </a:pPr>
            <a:endParaRPr lang="en-US"/>
          </a:p>
        </c:txPr>
        <c:crossAx val="456366912"/>
        <c:crossesAt val="0"/>
        <c:crossBetween val="midCat"/>
        <c:majorUnit val="1"/>
      </c:valAx>
      <c:valAx>
        <c:axId val="456366912"/>
        <c:scaling>
          <c:orientation val="minMax"/>
          <c:max val="0.4"/>
          <c:min val="0"/>
        </c:scaling>
        <c:delete val="0"/>
        <c:axPos val="l"/>
        <c:majorGridlines>
          <c:spPr>
            <a:ln>
              <a:solidFill>
                <a:srgbClr val="C0C0C0"/>
              </a:solidFill>
              <a:prstDash val="solid"/>
            </a:ln>
          </c:spPr>
        </c:majorGridlines>
        <c:numFmt formatCode="0.00" sourceLinked="0"/>
        <c:majorTickMark val="out"/>
        <c:minorTickMark val="none"/>
        <c:tickLblPos val="nextTo"/>
        <c:txPr>
          <a:bodyPr/>
          <a:lstStyle/>
          <a:p>
            <a:pPr>
              <a:defRPr sz="750" b="0" i="0" u="none" strike="noStrike">
                <a:solidFill>
                  <a:srgbClr val="000000"/>
                </a:solidFill>
                <a:latin typeface="Tahoma"/>
                <a:ea typeface="Tahoma"/>
                <a:cs typeface="Tahoma"/>
              </a:defRPr>
            </a:pPr>
            <a:endParaRPr lang="en-US"/>
          </a:p>
        </c:txPr>
        <c:crossAx val="456366520"/>
        <c:crossesAt val="-11"/>
        <c:crossBetween val="midCat"/>
        <c:majorUnit val="0.05"/>
      </c:valAx>
      <c:spPr>
        <a:solidFill>
          <a:srgbClr val="F5F5F5"/>
        </a:solidFill>
        <a:ln>
          <a:noFill/>
        </a:ln>
        <a:effectLst/>
        <a:extLst>
          <a:ext uri="{91240B29-F687-4F45-9708-019B960494DF}">
            <a14:hiddenLine xmlns:a14="http://schemas.microsoft.com/office/drawing/2010/main">
              <a:noFill/>
            </a14:hiddenLine>
          </a:ext>
        </a:extLst>
      </c:spPr>
    </c:plotArea>
    <c:legend>
      <c:legendPos val="r"/>
      <c:legendEntry>
        <c:idx val="1"/>
        <c:delete val="1"/>
      </c:legendEntry>
      <c:legendEntry>
        <c:idx val="2"/>
        <c:delete val="1"/>
      </c:legendEntry>
      <c:legendEntry>
        <c:idx val="3"/>
        <c:delete val="1"/>
      </c:legendEntry>
      <c:layout>
        <c:manualLayout>
          <c:xMode val="edge"/>
          <c:yMode val="edge"/>
          <c:x val="0.77162048698572627"/>
          <c:y val="0.51916808131327885"/>
          <c:w val="0.19143576826196473"/>
          <c:h val="9.9688473520249218E-2"/>
        </c:manualLayout>
      </c:layout>
      <c:overlay val="1"/>
      <c:spPr>
        <a:ln w="25400">
          <a:noFill/>
        </a:ln>
      </c:spPr>
      <c:txPr>
        <a:bodyPr/>
        <a:lstStyle/>
        <a:p>
          <a:pPr>
            <a:defRPr sz="563"/>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rgbClr val="FFFFFF"/>
    </a:solidFill>
    <a:ln w="9525"/>
  </c:sp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0" i="0" u="none" strike="noStrike">
                <a:solidFill>
                  <a:srgbClr val="000000"/>
                </a:solidFill>
                <a:latin typeface="Tahoma"/>
                <a:ea typeface="Tahoma"/>
                <a:cs typeface="Tahoma"/>
              </a:defRPr>
            </a:pPr>
            <a:r>
              <a:rPr lang="en-US"/>
              <a:t>CO2, CH4, and N2O Emissions from Forest Fires</a:t>
            </a:r>
          </a:p>
        </c:rich>
      </c:tx>
      <c:overlay val="0"/>
    </c:title>
    <c:autoTitleDeleted val="0"/>
    <c:plotArea>
      <c:layout>
        <c:manualLayout>
          <c:xMode val="edge"/>
          <c:yMode val="edge"/>
          <c:x val="2.0151133501259445E-2"/>
          <c:y val="0.28971962616822428"/>
          <c:w val="0.74895046179680935"/>
          <c:h val="0.61266874450018105"/>
        </c:manualLayout>
      </c:layout>
      <c:scatterChart>
        <c:scatterStyle val="smoothMarker"/>
        <c:varyColors val="0"/>
        <c:ser>
          <c:idx val="0"/>
          <c:order val="0"/>
          <c:tx>
            <c:v>ForestFires2016</c:v>
          </c:tx>
          <c:spPr>
            <a:ln w="38100" cap="rnd" cmpd="sng" algn="ctr">
              <a:solidFill>
                <a:srgbClr val="DC143C">
                  <a:alpha val="88000"/>
                </a:srgbClr>
              </a:solidFill>
              <a:prstDash val="solid"/>
              <a:round/>
              <a:headEnd type="none" w="med" len="med"/>
              <a:tailEnd type="none" w="med" len="med"/>
            </a:ln>
          </c:spPr>
          <c:marker>
            <c:symbol val="none"/>
          </c:marker>
          <c:xVal>
            <c:numLit>
              <c:formatCode>General</c:formatCode>
              <c:ptCount val="759"/>
              <c:pt idx="0">
                <c:v>4.4898751271317518E-2</c:v>
              </c:pt>
              <c:pt idx="1">
                <c:v>4.4898751271317518E-2</c:v>
              </c:pt>
              <c:pt idx="2">
                <c:v>4.4898751271317518E-2</c:v>
              </c:pt>
              <c:pt idx="3">
                <c:v>4.5162119788814035E-2</c:v>
              </c:pt>
              <c:pt idx="4">
                <c:v>4.5162119788814035E-2</c:v>
              </c:pt>
              <c:pt idx="5">
                <c:v>4.5425488306310546E-2</c:v>
              </c:pt>
              <c:pt idx="6">
                <c:v>4.5425488306310546E-2</c:v>
              </c:pt>
              <c:pt idx="7">
                <c:v>4.5688856823807064E-2</c:v>
              </c:pt>
              <c:pt idx="8">
                <c:v>4.5688856823807064E-2</c:v>
              </c:pt>
              <c:pt idx="9">
                <c:v>4.5952225341303575E-2</c:v>
              </c:pt>
              <c:pt idx="10">
                <c:v>4.5952225341303575E-2</c:v>
              </c:pt>
              <c:pt idx="11">
                <c:v>4.6215593858800093E-2</c:v>
              </c:pt>
              <c:pt idx="12">
                <c:v>4.6215593858800093E-2</c:v>
              </c:pt>
              <c:pt idx="13">
                <c:v>4.6478962376296611E-2</c:v>
              </c:pt>
              <c:pt idx="14">
                <c:v>4.6478962376296611E-2</c:v>
              </c:pt>
              <c:pt idx="15">
                <c:v>4.6544804505670737E-2</c:v>
              </c:pt>
              <c:pt idx="16">
                <c:v>4.6544804505670737E-2</c:v>
              </c:pt>
              <c:pt idx="19">
                <c:v>4.6544804505670737E-2</c:v>
              </c:pt>
              <c:pt idx="20">
                <c:v>4.6544804505670737E-2</c:v>
              </c:pt>
              <c:pt idx="21">
                <c:v>4.6544804505670737E-2</c:v>
              </c:pt>
              <c:pt idx="22">
                <c:v>4.6808173023167254E-2</c:v>
              </c:pt>
              <c:pt idx="23">
                <c:v>4.6808173023167254E-2</c:v>
              </c:pt>
              <c:pt idx="24">
                <c:v>4.7071541540663765E-2</c:v>
              </c:pt>
              <c:pt idx="25">
                <c:v>4.7071541540663765E-2</c:v>
              </c:pt>
              <c:pt idx="26">
                <c:v>4.7334910058160283E-2</c:v>
              </c:pt>
              <c:pt idx="27">
                <c:v>4.7334910058160283E-2</c:v>
              </c:pt>
              <c:pt idx="28">
                <c:v>4.7598278575656794E-2</c:v>
              </c:pt>
              <c:pt idx="29">
                <c:v>4.7598278575656794E-2</c:v>
              </c:pt>
              <c:pt idx="30">
                <c:v>4.7861647093153312E-2</c:v>
              </c:pt>
              <c:pt idx="31">
                <c:v>4.7861647093153312E-2</c:v>
              </c:pt>
              <c:pt idx="32">
                <c:v>4.8125015610649829E-2</c:v>
              </c:pt>
              <c:pt idx="33">
                <c:v>4.8125015610649829E-2</c:v>
              </c:pt>
              <c:pt idx="34">
                <c:v>4.8190857740023955E-2</c:v>
              </c:pt>
              <c:pt idx="35">
                <c:v>4.8190857740023955E-2</c:v>
              </c:pt>
              <c:pt idx="38">
                <c:v>4.8190857740023955E-2</c:v>
              </c:pt>
              <c:pt idx="39">
                <c:v>4.8190857740023955E-2</c:v>
              </c:pt>
              <c:pt idx="40">
                <c:v>4.8190857740023955E-2</c:v>
              </c:pt>
              <c:pt idx="41">
                <c:v>4.8454226257520473E-2</c:v>
              </c:pt>
              <c:pt idx="42">
                <c:v>4.8454226257520473E-2</c:v>
              </c:pt>
              <c:pt idx="43">
                <c:v>4.8717594775016984E-2</c:v>
              </c:pt>
              <c:pt idx="44">
                <c:v>4.8717594775016984E-2</c:v>
              </c:pt>
              <c:pt idx="45">
                <c:v>4.8980963292513502E-2</c:v>
              </c:pt>
              <c:pt idx="46">
                <c:v>4.8980963292513502E-2</c:v>
              </c:pt>
              <c:pt idx="47">
                <c:v>4.9244331810010013E-2</c:v>
              </c:pt>
              <c:pt idx="48">
                <c:v>4.9244331810010013E-2</c:v>
              </c:pt>
              <c:pt idx="49">
                <c:v>4.9507700327506531E-2</c:v>
              </c:pt>
              <c:pt idx="50">
                <c:v>4.9507700327506531E-2</c:v>
              </c:pt>
              <c:pt idx="51">
                <c:v>4.9771068845003048E-2</c:v>
              </c:pt>
              <c:pt idx="52">
                <c:v>4.9771068845003048E-2</c:v>
              </c:pt>
              <c:pt idx="53">
                <c:v>4.9836910974377174E-2</c:v>
              </c:pt>
              <c:pt idx="54">
                <c:v>4.9836910974377174E-2</c:v>
              </c:pt>
              <c:pt idx="57">
                <c:v>4.9836910974377174E-2</c:v>
              </c:pt>
              <c:pt idx="58">
                <c:v>4.9836910974377174E-2</c:v>
              </c:pt>
              <c:pt idx="59">
                <c:v>4.9836910974377174E-2</c:v>
              </c:pt>
              <c:pt idx="60">
                <c:v>5.0100279491873692E-2</c:v>
              </c:pt>
              <c:pt idx="61">
                <c:v>5.0100279491873692E-2</c:v>
              </c:pt>
              <c:pt idx="62">
                <c:v>5.0363648009370203E-2</c:v>
              </c:pt>
              <c:pt idx="63">
                <c:v>5.0363648009370203E-2</c:v>
              </c:pt>
              <c:pt idx="64">
                <c:v>5.0627016526866721E-2</c:v>
              </c:pt>
              <c:pt idx="65">
                <c:v>5.0627016526866721E-2</c:v>
              </c:pt>
              <c:pt idx="66">
                <c:v>5.0890385044363232E-2</c:v>
              </c:pt>
              <c:pt idx="67">
                <c:v>5.0890385044363232E-2</c:v>
              </c:pt>
              <c:pt idx="68">
                <c:v>5.1153753561859749E-2</c:v>
              </c:pt>
              <c:pt idx="69">
                <c:v>5.1153753561859749E-2</c:v>
              </c:pt>
              <c:pt idx="70">
                <c:v>5.1417122079356267E-2</c:v>
              </c:pt>
              <c:pt idx="71">
                <c:v>5.1417122079356267E-2</c:v>
              </c:pt>
              <c:pt idx="72">
                <c:v>5.1482964208730393E-2</c:v>
              </c:pt>
              <c:pt idx="73">
                <c:v>5.1482964208730393E-2</c:v>
              </c:pt>
              <c:pt idx="76">
                <c:v>5.1482964208730393E-2</c:v>
              </c:pt>
              <c:pt idx="77">
                <c:v>5.1482964208730393E-2</c:v>
              </c:pt>
              <c:pt idx="78">
                <c:v>5.1482964208730393E-2</c:v>
              </c:pt>
              <c:pt idx="79">
                <c:v>5.1746332726226911E-2</c:v>
              </c:pt>
              <c:pt idx="80">
                <c:v>5.1746332726226911E-2</c:v>
              </c:pt>
              <c:pt idx="81">
                <c:v>5.2009701243723422E-2</c:v>
              </c:pt>
              <c:pt idx="82">
                <c:v>5.2009701243723422E-2</c:v>
              </c:pt>
              <c:pt idx="83">
                <c:v>5.227306976121994E-2</c:v>
              </c:pt>
              <c:pt idx="84">
                <c:v>5.227306976121994E-2</c:v>
              </c:pt>
              <c:pt idx="85">
                <c:v>5.2536438278716451E-2</c:v>
              </c:pt>
              <c:pt idx="86">
                <c:v>5.2536438278716451E-2</c:v>
              </c:pt>
              <c:pt idx="87">
                <c:v>5.2799806796212968E-2</c:v>
              </c:pt>
              <c:pt idx="88">
                <c:v>5.2799806796212968E-2</c:v>
              </c:pt>
              <c:pt idx="89">
                <c:v>5.3063175313709486E-2</c:v>
              </c:pt>
              <c:pt idx="90">
                <c:v>5.3063175313709486E-2</c:v>
              </c:pt>
              <c:pt idx="91">
                <c:v>5.3129017443083612E-2</c:v>
              </c:pt>
              <c:pt idx="92">
                <c:v>5.3129017443083612E-2</c:v>
              </c:pt>
              <c:pt idx="95">
                <c:v>5.3129017443083612E-2</c:v>
              </c:pt>
              <c:pt idx="96">
                <c:v>5.3129017443083612E-2</c:v>
              </c:pt>
              <c:pt idx="97">
                <c:v>5.3129017443083612E-2</c:v>
              </c:pt>
              <c:pt idx="98">
                <c:v>5.339238596058013E-2</c:v>
              </c:pt>
              <c:pt idx="99">
                <c:v>5.339238596058013E-2</c:v>
              </c:pt>
              <c:pt idx="100">
                <c:v>5.3655754478076641E-2</c:v>
              </c:pt>
              <c:pt idx="101">
                <c:v>5.3655754478076641E-2</c:v>
              </c:pt>
              <c:pt idx="102">
                <c:v>5.3919122995573159E-2</c:v>
              </c:pt>
              <c:pt idx="103">
                <c:v>5.3919122995573159E-2</c:v>
              </c:pt>
              <c:pt idx="104">
                <c:v>5.4182491513069669E-2</c:v>
              </c:pt>
              <c:pt idx="105">
                <c:v>5.4182491513069669E-2</c:v>
              </c:pt>
              <c:pt idx="106">
                <c:v>5.4445860030566187E-2</c:v>
              </c:pt>
              <c:pt idx="107">
                <c:v>5.4445860030566187E-2</c:v>
              </c:pt>
              <c:pt idx="108">
                <c:v>5.4709228548062705E-2</c:v>
              </c:pt>
              <c:pt idx="109">
                <c:v>5.4709228548062705E-2</c:v>
              </c:pt>
              <c:pt idx="110">
                <c:v>5.4775070677436831E-2</c:v>
              </c:pt>
              <c:pt idx="111">
                <c:v>5.4775070677436831E-2</c:v>
              </c:pt>
              <c:pt idx="114">
                <c:v>5.4775070677436831E-2</c:v>
              </c:pt>
              <c:pt idx="115">
                <c:v>5.4775070677436831E-2</c:v>
              </c:pt>
              <c:pt idx="116">
                <c:v>5.4775070677436831E-2</c:v>
              </c:pt>
              <c:pt idx="117">
                <c:v>5.5038439194933349E-2</c:v>
              </c:pt>
              <c:pt idx="118">
                <c:v>5.5038439194933349E-2</c:v>
              </c:pt>
              <c:pt idx="119">
                <c:v>5.530180771242986E-2</c:v>
              </c:pt>
              <c:pt idx="120">
                <c:v>5.530180771242986E-2</c:v>
              </c:pt>
              <c:pt idx="121">
                <c:v>5.5565176229926377E-2</c:v>
              </c:pt>
              <c:pt idx="122">
                <c:v>5.5565176229926377E-2</c:v>
              </c:pt>
              <c:pt idx="123">
                <c:v>5.5828544747422888E-2</c:v>
              </c:pt>
              <c:pt idx="124">
                <c:v>5.5828544747422888E-2</c:v>
              </c:pt>
              <c:pt idx="125">
                <c:v>5.6091913264919406E-2</c:v>
              </c:pt>
              <c:pt idx="126">
                <c:v>5.6091913264919406E-2</c:v>
              </c:pt>
              <c:pt idx="127">
                <c:v>5.6355281782415924E-2</c:v>
              </c:pt>
              <c:pt idx="128">
                <c:v>5.6355281782415924E-2</c:v>
              </c:pt>
              <c:pt idx="129">
                <c:v>5.642112391179005E-2</c:v>
              </c:pt>
              <c:pt idx="130">
                <c:v>5.642112391179005E-2</c:v>
              </c:pt>
              <c:pt idx="133">
                <c:v>5.642112391179005E-2</c:v>
              </c:pt>
              <c:pt idx="134">
                <c:v>5.642112391179005E-2</c:v>
              </c:pt>
              <c:pt idx="135">
                <c:v>5.642112391179005E-2</c:v>
              </c:pt>
              <c:pt idx="136">
                <c:v>5.6684492429286568E-2</c:v>
              </c:pt>
              <c:pt idx="137">
                <c:v>5.6684492429286568E-2</c:v>
              </c:pt>
              <c:pt idx="138">
                <c:v>5.6947860946783078E-2</c:v>
              </c:pt>
              <c:pt idx="139">
                <c:v>5.6947860946783078E-2</c:v>
              </c:pt>
              <c:pt idx="140">
                <c:v>5.7211229464279596E-2</c:v>
              </c:pt>
              <c:pt idx="141">
                <c:v>5.7211229464279596E-2</c:v>
              </c:pt>
              <c:pt idx="142">
                <c:v>5.7474597981776107E-2</c:v>
              </c:pt>
              <c:pt idx="143">
                <c:v>5.7474597981776107E-2</c:v>
              </c:pt>
              <c:pt idx="144">
                <c:v>5.7737966499272625E-2</c:v>
              </c:pt>
              <c:pt idx="145">
                <c:v>5.7737966499272625E-2</c:v>
              </c:pt>
              <c:pt idx="146">
                <c:v>5.8001335016769143E-2</c:v>
              </c:pt>
              <c:pt idx="147">
                <c:v>5.8001335016769143E-2</c:v>
              </c:pt>
              <c:pt idx="148">
                <c:v>5.8067177146143269E-2</c:v>
              </c:pt>
              <c:pt idx="149">
                <c:v>5.8067177146143269E-2</c:v>
              </c:pt>
              <c:pt idx="152">
                <c:v>5.8067177146143269E-2</c:v>
              </c:pt>
              <c:pt idx="153">
                <c:v>5.8067177146143269E-2</c:v>
              </c:pt>
              <c:pt idx="154">
                <c:v>5.8067177146143269E-2</c:v>
              </c:pt>
              <c:pt idx="155">
                <c:v>5.8330545663639786E-2</c:v>
              </c:pt>
              <c:pt idx="156">
                <c:v>5.8330545663639786E-2</c:v>
              </c:pt>
              <c:pt idx="157">
                <c:v>5.8593914181136297E-2</c:v>
              </c:pt>
              <c:pt idx="158">
                <c:v>5.8593914181136297E-2</c:v>
              </c:pt>
              <c:pt idx="159">
                <c:v>5.8857282698632815E-2</c:v>
              </c:pt>
              <c:pt idx="160">
                <c:v>5.8857282698632815E-2</c:v>
              </c:pt>
              <c:pt idx="161">
                <c:v>5.9120651216129326E-2</c:v>
              </c:pt>
              <c:pt idx="162">
                <c:v>5.9120651216129326E-2</c:v>
              </c:pt>
              <c:pt idx="163">
                <c:v>5.9384019733625844E-2</c:v>
              </c:pt>
              <c:pt idx="164">
                <c:v>5.9384019733625844E-2</c:v>
              </c:pt>
              <c:pt idx="165">
                <c:v>5.9647388251122362E-2</c:v>
              </c:pt>
              <c:pt idx="166">
                <c:v>5.9647388251122362E-2</c:v>
              </c:pt>
              <c:pt idx="167">
                <c:v>5.9713230380496488E-2</c:v>
              </c:pt>
              <c:pt idx="168">
                <c:v>5.9713230380496488E-2</c:v>
              </c:pt>
              <c:pt idx="171">
                <c:v>5.9713230380496488E-2</c:v>
              </c:pt>
              <c:pt idx="172">
                <c:v>5.9713230380496488E-2</c:v>
              </c:pt>
              <c:pt idx="173">
                <c:v>5.9713230380496488E-2</c:v>
              </c:pt>
              <c:pt idx="174">
                <c:v>5.9976598897993005E-2</c:v>
              </c:pt>
              <c:pt idx="175">
                <c:v>5.9976598897993005E-2</c:v>
              </c:pt>
              <c:pt idx="176">
                <c:v>6.0239967415489516E-2</c:v>
              </c:pt>
              <c:pt idx="177">
                <c:v>6.0239967415489516E-2</c:v>
              </c:pt>
              <c:pt idx="178">
                <c:v>6.0503335932986034E-2</c:v>
              </c:pt>
              <c:pt idx="179">
                <c:v>6.0503335932986034E-2</c:v>
              </c:pt>
              <c:pt idx="180">
                <c:v>6.0766704450482545E-2</c:v>
              </c:pt>
              <c:pt idx="181">
                <c:v>6.0766704450482545E-2</c:v>
              </c:pt>
              <c:pt idx="182">
                <c:v>6.1030072967979063E-2</c:v>
              </c:pt>
              <c:pt idx="183">
                <c:v>6.1030072967979063E-2</c:v>
              </c:pt>
              <c:pt idx="184">
                <c:v>6.129344148547558E-2</c:v>
              </c:pt>
              <c:pt idx="185">
                <c:v>6.129344148547558E-2</c:v>
              </c:pt>
              <c:pt idx="186">
                <c:v>6.1359283614849706E-2</c:v>
              </c:pt>
              <c:pt idx="187">
                <c:v>6.1359283614849706E-2</c:v>
              </c:pt>
              <c:pt idx="190">
                <c:v>6.1359283614849706E-2</c:v>
              </c:pt>
              <c:pt idx="191">
                <c:v>6.1359283614849706E-2</c:v>
              </c:pt>
              <c:pt idx="192">
                <c:v>6.1359283614849706E-2</c:v>
              </c:pt>
              <c:pt idx="193">
                <c:v>6.1622652132346224E-2</c:v>
              </c:pt>
              <c:pt idx="194">
                <c:v>6.1622652132346224E-2</c:v>
              </c:pt>
              <c:pt idx="195">
                <c:v>6.1886020649842735E-2</c:v>
              </c:pt>
              <c:pt idx="196">
                <c:v>6.1886020649842735E-2</c:v>
              </c:pt>
              <c:pt idx="197">
                <c:v>6.2149389167339253E-2</c:v>
              </c:pt>
              <c:pt idx="198">
                <c:v>6.2149389167339253E-2</c:v>
              </c:pt>
              <c:pt idx="199">
                <c:v>6.2412757684835764E-2</c:v>
              </c:pt>
              <c:pt idx="200">
                <c:v>6.2412757684835764E-2</c:v>
              </c:pt>
              <c:pt idx="201">
                <c:v>6.2676126202332275E-2</c:v>
              </c:pt>
              <c:pt idx="202">
                <c:v>6.2676126202332275E-2</c:v>
              </c:pt>
              <c:pt idx="203">
                <c:v>6.2939494719828792E-2</c:v>
              </c:pt>
              <c:pt idx="204">
                <c:v>6.2939494719828792E-2</c:v>
              </c:pt>
              <c:pt idx="205">
                <c:v>6.3005336849202925E-2</c:v>
              </c:pt>
              <c:pt idx="206">
                <c:v>6.3005336849202925E-2</c:v>
              </c:pt>
              <c:pt idx="209">
                <c:v>6.3005336849202925E-2</c:v>
              </c:pt>
              <c:pt idx="210">
                <c:v>6.3005336849202925E-2</c:v>
              </c:pt>
              <c:pt idx="211">
                <c:v>6.3005336849202925E-2</c:v>
              </c:pt>
              <c:pt idx="212">
                <c:v>6.3268705366699443E-2</c:v>
              </c:pt>
              <c:pt idx="213">
                <c:v>6.3268705366699443E-2</c:v>
              </c:pt>
              <c:pt idx="214">
                <c:v>6.3532073884195961E-2</c:v>
              </c:pt>
              <c:pt idx="215">
                <c:v>6.3532073884195961E-2</c:v>
              </c:pt>
              <c:pt idx="216">
                <c:v>6.3795442401692465E-2</c:v>
              </c:pt>
              <c:pt idx="217">
                <c:v>6.3795442401692465E-2</c:v>
              </c:pt>
              <c:pt idx="218">
                <c:v>6.4058810919188983E-2</c:v>
              </c:pt>
              <c:pt idx="219">
                <c:v>6.4058810919188983E-2</c:v>
              </c:pt>
              <c:pt idx="220">
                <c:v>6.43221794366855E-2</c:v>
              </c:pt>
              <c:pt idx="221">
                <c:v>6.43221794366855E-2</c:v>
              </c:pt>
              <c:pt idx="222">
                <c:v>6.4585547954182018E-2</c:v>
              </c:pt>
              <c:pt idx="223">
                <c:v>6.4585547954182018E-2</c:v>
              </c:pt>
              <c:pt idx="224">
                <c:v>6.4651390083556137E-2</c:v>
              </c:pt>
              <c:pt idx="225">
                <c:v>6.4651390083556137E-2</c:v>
              </c:pt>
              <c:pt idx="228">
                <c:v>6.4651390083556137E-2</c:v>
              </c:pt>
              <c:pt idx="229">
                <c:v>6.4651390083556137E-2</c:v>
              </c:pt>
              <c:pt idx="230">
                <c:v>6.4651390083556137E-2</c:v>
              </c:pt>
              <c:pt idx="231">
                <c:v>6.4914758601052655E-2</c:v>
              </c:pt>
              <c:pt idx="232">
                <c:v>6.4914758601052655E-2</c:v>
              </c:pt>
              <c:pt idx="233">
                <c:v>6.5178127118549173E-2</c:v>
              </c:pt>
              <c:pt idx="234">
                <c:v>6.5178127118549173E-2</c:v>
              </c:pt>
              <c:pt idx="235">
                <c:v>6.5441495636045677E-2</c:v>
              </c:pt>
              <c:pt idx="236">
                <c:v>6.5441495636045677E-2</c:v>
              </c:pt>
              <c:pt idx="237">
                <c:v>6.5704864153542195E-2</c:v>
              </c:pt>
              <c:pt idx="238">
                <c:v>6.5704864153542195E-2</c:v>
              </c:pt>
              <c:pt idx="239">
                <c:v>6.5968232671038712E-2</c:v>
              </c:pt>
              <c:pt idx="240">
                <c:v>6.5968232671038712E-2</c:v>
              </c:pt>
              <c:pt idx="241">
                <c:v>6.623160118853523E-2</c:v>
              </c:pt>
              <c:pt idx="242">
                <c:v>6.623160118853523E-2</c:v>
              </c:pt>
              <c:pt idx="243">
                <c:v>6.6297443317909363E-2</c:v>
              </c:pt>
              <c:pt idx="244">
                <c:v>6.6297443317909363E-2</c:v>
              </c:pt>
              <c:pt idx="247">
                <c:v>6.6297443317909363E-2</c:v>
              </c:pt>
              <c:pt idx="248">
                <c:v>6.6297443317909363E-2</c:v>
              </c:pt>
              <c:pt idx="249">
                <c:v>6.6297443317909363E-2</c:v>
              </c:pt>
              <c:pt idx="250">
                <c:v>6.6560811835405881E-2</c:v>
              </c:pt>
              <c:pt idx="251">
                <c:v>6.6560811835405881E-2</c:v>
              </c:pt>
              <c:pt idx="252">
                <c:v>6.6824180352902399E-2</c:v>
              </c:pt>
              <c:pt idx="253">
                <c:v>6.6824180352902399E-2</c:v>
              </c:pt>
              <c:pt idx="254">
                <c:v>6.7087548870398903E-2</c:v>
              </c:pt>
              <c:pt idx="255">
                <c:v>6.7087548870398903E-2</c:v>
              </c:pt>
              <c:pt idx="256">
                <c:v>6.735091738789542E-2</c:v>
              </c:pt>
              <c:pt idx="257">
                <c:v>6.735091738789542E-2</c:v>
              </c:pt>
              <c:pt idx="258">
                <c:v>6.7614285905391938E-2</c:v>
              </c:pt>
              <c:pt idx="259">
                <c:v>6.7614285905391938E-2</c:v>
              </c:pt>
              <c:pt idx="260">
                <c:v>6.7877654422888456E-2</c:v>
              </c:pt>
              <c:pt idx="261">
                <c:v>6.7877654422888456E-2</c:v>
              </c:pt>
              <c:pt idx="262">
                <c:v>6.7943496552262575E-2</c:v>
              </c:pt>
              <c:pt idx="263">
                <c:v>6.7943496552262575E-2</c:v>
              </c:pt>
              <c:pt idx="266">
                <c:v>6.7943496552262575E-2</c:v>
              </c:pt>
              <c:pt idx="267">
                <c:v>6.7943496552262575E-2</c:v>
              </c:pt>
              <c:pt idx="268">
                <c:v>6.7943496552262575E-2</c:v>
              </c:pt>
              <c:pt idx="269">
                <c:v>6.8206865069759093E-2</c:v>
              </c:pt>
              <c:pt idx="270">
                <c:v>6.8206865069759093E-2</c:v>
              </c:pt>
              <c:pt idx="271">
                <c:v>6.8470233587255611E-2</c:v>
              </c:pt>
              <c:pt idx="272">
                <c:v>6.8470233587255611E-2</c:v>
              </c:pt>
              <c:pt idx="273">
                <c:v>6.8733602104752115E-2</c:v>
              </c:pt>
              <c:pt idx="274">
                <c:v>6.8733602104752115E-2</c:v>
              </c:pt>
              <c:pt idx="275">
                <c:v>6.8996970622248632E-2</c:v>
              </c:pt>
              <c:pt idx="276">
                <c:v>6.8996970622248632E-2</c:v>
              </c:pt>
              <c:pt idx="277">
                <c:v>6.926033913974515E-2</c:v>
              </c:pt>
              <c:pt idx="278">
                <c:v>6.926033913974515E-2</c:v>
              </c:pt>
              <c:pt idx="279">
                <c:v>6.9523707657241668E-2</c:v>
              </c:pt>
              <c:pt idx="280">
                <c:v>6.9523707657241668E-2</c:v>
              </c:pt>
              <c:pt idx="281">
                <c:v>6.9589549786615801E-2</c:v>
              </c:pt>
              <c:pt idx="282">
                <c:v>6.9589549786615801E-2</c:v>
              </c:pt>
              <c:pt idx="285">
                <c:v>6.9589549786615801E-2</c:v>
              </c:pt>
              <c:pt idx="286">
                <c:v>6.9589549786615801E-2</c:v>
              </c:pt>
              <c:pt idx="287">
                <c:v>6.9589549786615801E-2</c:v>
              </c:pt>
              <c:pt idx="288">
                <c:v>6.9852918304112319E-2</c:v>
              </c:pt>
              <c:pt idx="289">
                <c:v>6.9852918304112319E-2</c:v>
              </c:pt>
              <c:pt idx="290">
                <c:v>7.0116286821608836E-2</c:v>
              </c:pt>
              <c:pt idx="291">
                <c:v>7.0116286821608836E-2</c:v>
              </c:pt>
              <c:pt idx="292">
                <c:v>7.037965533910534E-2</c:v>
              </c:pt>
              <c:pt idx="293">
                <c:v>7.037965533910534E-2</c:v>
              </c:pt>
              <c:pt idx="294">
                <c:v>7.0643023856601858E-2</c:v>
              </c:pt>
              <c:pt idx="295">
                <c:v>7.0643023856601858E-2</c:v>
              </c:pt>
              <c:pt idx="296">
                <c:v>7.0906392374098376E-2</c:v>
              </c:pt>
              <c:pt idx="297">
                <c:v>7.0906392374098376E-2</c:v>
              </c:pt>
              <c:pt idx="298">
                <c:v>7.1169760891594894E-2</c:v>
              </c:pt>
              <c:pt idx="299">
                <c:v>7.1169760891594894E-2</c:v>
              </c:pt>
              <c:pt idx="300">
                <c:v>7.1235603020969013E-2</c:v>
              </c:pt>
              <c:pt idx="301">
                <c:v>7.1235603020969013E-2</c:v>
              </c:pt>
              <c:pt idx="304">
                <c:v>7.1235603020969013E-2</c:v>
              </c:pt>
              <c:pt idx="305">
                <c:v>7.1235603020969013E-2</c:v>
              </c:pt>
              <c:pt idx="306">
                <c:v>7.1235603020969013E-2</c:v>
              </c:pt>
              <c:pt idx="307">
                <c:v>7.1498971538465531E-2</c:v>
              </c:pt>
              <c:pt idx="308">
                <c:v>7.1498971538465531E-2</c:v>
              </c:pt>
              <c:pt idx="309">
                <c:v>7.1762340055962048E-2</c:v>
              </c:pt>
              <c:pt idx="310">
                <c:v>7.1762340055962048E-2</c:v>
              </c:pt>
              <c:pt idx="311">
                <c:v>7.2025708573458552E-2</c:v>
              </c:pt>
              <c:pt idx="312">
                <c:v>7.2025708573458552E-2</c:v>
              </c:pt>
              <c:pt idx="313">
                <c:v>7.228907709095507E-2</c:v>
              </c:pt>
              <c:pt idx="314">
                <c:v>7.228907709095507E-2</c:v>
              </c:pt>
              <c:pt idx="315">
                <c:v>7.2552445608451588E-2</c:v>
              </c:pt>
              <c:pt idx="316">
                <c:v>7.2552445608451588E-2</c:v>
              </c:pt>
              <c:pt idx="317">
                <c:v>7.2815814125948106E-2</c:v>
              </c:pt>
              <c:pt idx="318">
                <c:v>7.2815814125948106E-2</c:v>
              </c:pt>
              <c:pt idx="319">
                <c:v>7.2881656255322239E-2</c:v>
              </c:pt>
              <c:pt idx="320">
                <c:v>7.2881656255322239E-2</c:v>
              </c:pt>
              <c:pt idx="323">
                <c:v>7.2881656255322239E-2</c:v>
              </c:pt>
              <c:pt idx="324">
                <c:v>7.2881656255322239E-2</c:v>
              </c:pt>
              <c:pt idx="325">
                <c:v>7.2881656255322239E-2</c:v>
              </c:pt>
              <c:pt idx="326">
                <c:v>7.3145024772818756E-2</c:v>
              </c:pt>
              <c:pt idx="327">
                <c:v>7.3145024772818756E-2</c:v>
              </c:pt>
              <c:pt idx="328">
                <c:v>7.3408393290315274E-2</c:v>
              </c:pt>
              <c:pt idx="329">
                <c:v>7.3408393290315274E-2</c:v>
              </c:pt>
              <c:pt idx="330">
                <c:v>7.3671761807811778E-2</c:v>
              </c:pt>
              <c:pt idx="331">
                <c:v>7.3671761807811778E-2</c:v>
              </c:pt>
              <c:pt idx="332">
                <c:v>7.3935130325308296E-2</c:v>
              </c:pt>
              <c:pt idx="333">
                <c:v>7.3935130325308296E-2</c:v>
              </c:pt>
              <c:pt idx="334">
                <c:v>7.4198498842804814E-2</c:v>
              </c:pt>
              <c:pt idx="335">
                <c:v>7.4198498842804814E-2</c:v>
              </c:pt>
              <c:pt idx="336">
                <c:v>7.4461867360301331E-2</c:v>
              </c:pt>
              <c:pt idx="337">
                <c:v>7.4461867360301331E-2</c:v>
              </c:pt>
              <c:pt idx="338">
                <c:v>7.4527709489675451E-2</c:v>
              </c:pt>
              <c:pt idx="339">
                <c:v>7.4527709489675451E-2</c:v>
              </c:pt>
              <c:pt idx="342">
                <c:v>7.4527709489675451E-2</c:v>
              </c:pt>
              <c:pt idx="343">
                <c:v>7.4527709489675451E-2</c:v>
              </c:pt>
              <c:pt idx="344">
                <c:v>7.4527709489675451E-2</c:v>
              </c:pt>
              <c:pt idx="345">
                <c:v>7.4791078007171968E-2</c:v>
              </c:pt>
              <c:pt idx="346">
                <c:v>7.4791078007171968E-2</c:v>
              </c:pt>
              <c:pt idx="347">
                <c:v>7.5054446524668486E-2</c:v>
              </c:pt>
              <c:pt idx="348">
                <c:v>7.5054446524668486E-2</c:v>
              </c:pt>
              <c:pt idx="349">
                <c:v>7.531781504216499E-2</c:v>
              </c:pt>
              <c:pt idx="350">
                <c:v>7.531781504216499E-2</c:v>
              </c:pt>
              <c:pt idx="351">
                <c:v>7.5581183559661508E-2</c:v>
              </c:pt>
              <c:pt idx="352">
                <c:v>7.5581183559661508E-2</c:v>
              </c:pt>
              <c:pt idx="353">
                <c:v>7.5844552077158026E-2</c:v>
              </c:pt>
              <c:pt idx="354">
                <c:v>7.5844552077158026E-2</c:v>
              </c:pt>
              <c:pt idx="355">
                <c:v>7.6107920594654543E-2</c:v>
              </c:pt>
              <c:pt idx="356">
                <c:v>7.6107920594654543E-2</c:v>
              </c:pt>
              <c:pt idx="357">
                <c:v>7.6173762724028676E-2</c:v>
              </c:pt>
              <c:pt idx="358">
                <c:v>7.6173762724028676E-2</c:v>
              </c:pt>
              <c:pt idx="361">
                <c:v>7.6173762724028676E-2</c:v>
              </c:pt>
              <c:pt idx="362">
                <c:v>7.6173762724028676E-2</c:v>
              </c:pt>
              <c:pt idx="363">
                <c:v>7.6173762724028676E-2</c:v>
              </c:pt>
              <c:pt idx="364">
                <c:v>7.6437131241525194E-2</c:v>
              </c:pt>
              <c:pt idx="365">
                <c:v>7.6437131241525194E-2</c:v>
              </c:pt>
              <c:pt idx="366">
                <c:v>7.6700499759021712E-2</c:v>
              </c:pt>
              <c:pt idx="367">
                <c:v>7.6700499759021712E-2</c:v>
              </c:pt>
              <c:pt idx="368">
                <c:v>7.6963868276518216E-2</c:v>
              </c:pt>
              <c:pt idx="369">
                <c:v>7.6963868276518216E-2</c:v>
              </c:pt>
              <c:pt idx="370">
                <c:v>7.7227236794014734E-2</c:v>
              </c:pt>
              <c:pt idx="371">
                <c:v>7.7227236794014734E-2</c:v>
              </c:pt>
              <c:pt idx="372">
                <c:v>7.7490605311511251E-2</c:v>
              </c:pt>
              <c:pt idx="373">
                <c:v>7.7490605311511251E-2</c:v>
              </c:pt>
              <c:pt idx="374">
                <c:v>7.7753973829007769E-2</c:v>
              </c:pt>
              <c:pt idx="375">
                <c:v>7.7753973829007769E-2</c:v>
              </c:pt>
              <c:pt idx="376">
                <c:v>7.7819815958381888E-2</c:v>
              </c:pt>
              <c:pt idx="377">
                <c:v>7.7819815958381888E-2</c:v>
              </c:pt>
              <c:pt idx="380">
                <c:v>7.7819815958381888E-2</c:v>
              </c:pt>
              <c:pt idx="381">
                <c:v>7.7819815958381888E-2</c:v>
              </c:pt>
              <c:pt idx="382">
                <c:v>7.7819815958381888E-2</c:v>
              </c:pt>
              <c:pt idx="383">
                <c:v>7.8083184475878406E-2</c:v>
              </c:pt>
              <c:pt idx="384">
                <c:v>7.8083184475878406E-2</c:v>
              </c:pt>
              <c:pt idx="385">
                <c:v>7.8346552993374924E-2</c:v>
              </c:pt>
              <c:pt idx="386">
                <c:v>7.8346552993374924E-2</c:v>
              </c:pt>
              <c:pt idx="387">
                <c:v>7.8609921510871428E-2</c:v>
              </c:pt>
              <c:pt idx="388">
                <c:v>7.8609921510871428E-2</c:v>
              </c:pt>
              <c:pt idx="389">
                <c:v>7.8873290028367946E-2</c:v>
              </c:pt>
              <c:pt idx="390">
                <c:v>7.8873290028367946E-2</c:v>
              </c:pt>
              <c:pt idx="391">
                <c:v>7.9136658545864463E-2</c:v>
              </c:pt>
              <c:pt idx="392">
                <c:v>7.9136658545864463E-2</c:v>
              </c:pt>
              <c:pt idx="393">
                <c:v>7.9400027063360981E-2</c:v>
              </c:pt>
              <c:pt idx="394">
                <c:v>7.9400027063360981E-2</c:v>
              </c:pt>
              <c:pt idx="395">
                <c:v>7.9465869192735114E-2</c:v>
              </c:pt>
              <c:pt idx="396">
                <c:v>7.9465869192735114E-2</c:v>
              </c:pt>
              <c:pt idx="399">
                <c:v>7.9465869192735114E-2</c:v>
              </c:pt>
              <c:pt idx="400">
                <c:v>7.9465869192735114E-2</c:v>
              </c:pt>
              <c:pt idx="401">
                <c:v>7.9465869192735114E-2</c:v>
              </c:pt>
              <c:pt idx="402">
                <c:v>7.9729237710231632E-2</c:v>
              </c:pt>
              <c:pt idx="403">
                <c:v>7.9729237710231632E-2</c:v>
              </c:pt>
              <c:pt idx="404">
                <c:v>7.999260622772815E-2</c:v>
              </c:pt>
              <c:pt idx="405">
                <c:v>7.999260622772815E-2</c:v>
              </c:pt>
              <c:pt idx="406">
                <c:v>8.0255974745224654E-2</c:v>
              </c:pt>
              <c:pt idx="407">
                <c:v>8.0255974745224654E-2</c:v>
              </c:pt>
              <c:pt idx="408">
                <c:v>8.0519343262721171E-2</c:v>
              </c:pt>
              <c:pt idx="409">
                <c:v>8.0519343262721171E-2</c:v>
              </c:pt>
              <c:pt idx="410">
                <c:v>8.0782711780217689E-2</c:v>
              </c:pt>
              <c:pt idx="411">
                <c:v>8.0782711780217689E-2</c:v>
              </c:pt>
              <c:pt idx="412">
                <c:v>8.1046080297714207E-2</c:v>
              </c:pt>
              <c:pt idx="413">
                <c:v>8.1046080297714207E-2</c:v>
              </c:pt>
              <c:pt idx="414">
                <c:v>8.1111922427088326E-2</c:v>
              </c:pt>
              <c:pt idx="415">
                <c:v>8.1111922427088326E-2</c:v>
              </c:pt>
              <c:pt idx="418">
                <c:v>8.1111922427088326E-2</c:v>
              </c:pt>
              <c:pt idx="419">
                <c:v>8.1111922427088326E-2</c:v>
              </c:pt>
              <c:pt idx="420">
                <c:v>8.1111922427088326E-2</c:v>
              </c:pt>
              <c:pt idx="421">
                <c:v>8.1375290944584844E-2</c:v>
              </c:pt>
              <c:pt idx="422">
                <c:v>8.1375290944584844E-2</c:v>
              </c:pt>
              <c:pt idx="423">
                <c:v>8.1638659462081362E-2</c:v>
              </c:pt>
              <c:pt idx="424">
                <c:v>8.1638659462081362E-2</c:v>
              </c:pt>
              <c:pt idx="425">
                <c:v>8.1902027979577866E-2</c:v>
              </c:pt>
              <c:pt idx="426">
                <c:v>8.1902027979577866E-2</c:v>
              </c:pt>
              <c:pt idx="427">
                <c:v>8.2165396497074383E-2</c:v>
              </c:pt>
              <c:pt idx="428">
                <c:v>8.2165396497074383E-2</c:v>
              </c:pt>
              <c:pt idx="429">
                <c:v>8.2428765014570901E-2</c:v>
              </c:pt>
              <c:pt idx="430">
                <c:v>8.2428765014570901E-2</c:v>
              </c:pt>
              <c:pt idx="431">
                <c:v>8.2692133532067419E-2</c:v>
              </c:pt>
              <c:pt idx="432">
                <c:v>8.2692133532067419E-2</c:v>
              </c:pt>
              <c:pt idx="433">
                <c:v>8.2757975661441552E-2</c:v>
              </c:pt>
              <c:pt idx="434">
                <c:v>8.2757975661441552E-2</c:v>
              </c:pt>
              <c:pt idx="437">
                <c:v>8.2757975661441552E-2</c:v>
              </c:pt>
              <c:pt idx="438">
                <c:v>8.2757975661441552E-2</c:v>
              </c:pt>
              <c:pt idx="439">
                <c:v>8.2757975661441552E-2</c:v>
              </c:pt>
              <c:pt idx="440">
                <c:v>8.302134417893807E-2</c:v>
              </c:pt>
              <c:pt idx="441">
                <c:v>8.302134417893807E-2</c:v>
              </c:pt>
              <c:pt idx="442">
                <c:v>8.3284712696434587E-2</c:v>
              </c:pt>
              <c:pt idx="443">
                <c:v>8.3284712696434587E-2</c:v>
              </c:pt>
              <c:pt idx="444">
                <c:v>8.3548081213931091E-2</c:v>
              </c:pt>
              <c:pt idx="445">
                <c:v>8.3548081213931091E-2</c:v>
              </c:pt>
              <c:pt idx="446">
                <c:v>8.3811449731427609E-2</c:v>
              </c:pt>
              <c:pt idx="447">
                <c:v>8.3811449731427609E-2</c:v>
              </c:pt>
              <c:pt idx="448">
                <c:v>8.4074818248924127E-2</c:v>
              </c:pt>
              <c:pt idx="449">
                <c:v>8.4074818248924127E-2</c:v>
              </c:pt>
              <c:pt idx="450">
                <c:v>8.4338186766420645E-2</c:v>
              </c:pt>
              <c:pt idx="451">
                <c:v>8.4338186766420645E-2</c:v>
              </c:pt>
              <c:pt idx="452">
                <c:v>8.4404028895794764E-2</c:v>
              </c:pt>
              <c:pt idx="453">
                <c:v>8.4404028895794764E-2</c:v>
              </c:pt>
              <c:pt idx="456">
                <c:v>8.4404028895794764E-2</c:v>
              </c:pt>
              <c:pt idx="457">
                <c:v>8.4404028895794764E-2</c:v>
              </c:pt>
              <c:pt idx="458">
                <c:v>8.4404028895794764E-2</c:v>
              </c:pt>
              <c:pt idx="459">
                <c:v>8.4667397413291282E-2</c:v>
              </c:pt>
              <c:pt idx="460">
                <c:v>8.4667397413291282E-2</c:v>
              </c:pt>
              <c:pt idx="461">
                <c:v>8.4930765930787799E-2</c:v>
              </c:pt>
              <c:pt idx="462">
                <c:v>8.4930765930787799E-2</c:v>
              </c:pt>
              <c:pt idx="463">
                <c:v>8.5194134448284303E-2</c:v>
              </c:pt>
              <c:pt idx="464">
                <c:v>8.5194134448284303E-2</c:v>
              </c:pt>
              <c:pt idx="465">
                <c:v>8.5457502965780821E-2</c:v>
              </c:pt>
              <c:pt idx="466">
                <c:v>8.5457502965780821E-2</c:v>
              </c:pt>
              <c:pt idx="467">
                <c:v>8.5720871483277339E-2</c:v>
              </c:pt>
              <c:pt idx="468">
                <c:v>8.5720871483277339E-2</c:v>
              </c:pt>
              <c:pt idx="469">
                <c:v>8.5984240000773857E-2</c:v>
              </c:pt>
              <c:pt idx="470">
                <c:v>8.5984240000773857E-2</c:v>
              </c:pt>
              <c:pt idx="471">
                <c:v>8.605008213014799E-2</c:v>
              </c:pt>
              <c:pt idx="472">
                <c:v>8.605008213014799E-2</c:v>
              </c:pt>
              <c:pt idx="475">
                <c:v>8.605008213014799E-2</c:v>
              </c:pt>
              <c:pt idx="476">
                <c:v>8.605008213014799E-2</c:v>
              </c:pt>
              <c:pt idx="477">
                <c:v>8.605008213014799E-2</c:v>
              </c:pt>
              <c:pt idx="478">
                <c:v>8.6313450647644507E-2</c:v>
              </c:pt>
              <c:pt idx="479">
                <c:v>8.6313450647644507E-2</c:v>
              </c:pt>
              <c:pt idx="480">
                <c:v>8.6576819165141025E-2</c:v>
              </c:pt>
              <c:pt idx="481">
                <c:v>8.6576819165141025E-2</c:v>
              </c:pt>
              <c:pt idx="482">
                <c:v>8.6840187682637529E-2</c:v>
              </c:pt>
              <c:pt idx="483">
                <c:v>8.6840187682637529E-2</c:v>
              </c:pt>
              <c:pt idx="484">
                <c:v>8.7103556200134047E-2</c:v>
              </c:pt>
              <c:pt idx="485">
                <c:v>8.7103556200134047E-2</c:v>
              </c:pt>
              <c:pt idx="486">
                <c:v>8.7366924717630565E-2</c:v>
              </c:pt>
              <c:pt idx="487">
                <c:v>8.7366924717630565E-2</c:v>
              </c:pt>
              <c:pt idx="488">
                <c:v>8.7630293235127082E-2</c:v>
              </c:pt>
              <c:pt idx="489">
                <c:v>8.7630293235127082E-2</c:v>
              </c:pt>
              <c:pt idx="490">
                <c:v>8.7696135364501202E-2</c:v>
              </c:pt>
              <c:pt idx="491">
                <c:v>8.7696135364501202E-2</c:v>
              </c:pt>
              <c:pt idx="494">
                <c:v>8.7696135364501202E-2</c:v>
              </c:pt>
              <c:pt idx="495">
                <c:v>8.7696135364501202E-2</c:v>
              </c:pt>
              <c:pt idx="496">
                <c:v>8.7696135364501202E-2</c:v>
              </c:pt>
              <c:pt idx="497">
                <c:v>8.7959503881997719E-2</c:v>
              </c:pt>
              <c:pt idx="498">
                <c:v>8.7959503881997719E-2</c:v>
              </c:pt>
              <c:pt idx="499">
                <c:v>8.8222872399494237E-2</c:v>
              </c:pt>
              <c:pt idx="500">
                <c:v>8.8222872399494237E-2</c:v>
              </c:pt>
              <c:pt idx="501">
                <c:v>8.8486240916990741E-2</c:v>
              </c:pt>
              <c:pt idx="502">
                <c:v>8.8486240916990741E-2</c:v>
              </c:pt>
              <c:pt idx="503">
                <c:v>8.8749609434487259E-2</c:v>
              </c:pt>
              <c:pt idx="504">
                <c:v>8.8749609434487259E-2</c:v>
              </c:pt>
              <c:pt idx="505">
                <c:v>8.9012977951983777E-2</c:v>
              </c:pt>
              <c:pt idx="506">
                <c:v>8.9012977951983777E-2</c:v>
              </c:pt>
              <c:pt idx="507">
                <c:v>8.9276346469480294E-2</c:v>
              </c:pt>
              <c:pt idx="508">
                <c:v>8.9276346469480294E-2</c:v>
              </c:pt>
              <c:pt idx="509">
                <c:v>8.9342188598854427E-2</c:v>
              </c:pt>
              <c:pt idx="510">
                <c:v>8.9342188598854427E-2</c:v>
              </c:pt>
              <c:pt idx="513">
                <c:v>8.9342188598854427E-2</c:v>
              </c:pt>
              <c:pt idx="514">
                <c:v>8.9342188598854427E-2</c:v>
              </c:pt>
              <c:pt idx="515">
                <c:v>8.9342188598854427E-2</c:v>
              </c:pt>
              <c:pt idx="516">
                <c:v>8.9605557116350945E-2</c:v>
              </c:pt>
              <c:pt idx="517">
                <c:v>8.9605557116350945E-2</c:v>
              </c:pt>
              <c:pt idx="518">
                <c:v>8.9868925633847463E-2</c:v>
              </c:pt>
              <c:pt idx="519">
                <c:v>8.9868925633847463E-2</c:v>
              </c:pt>
              <c:pt idx="520">
                <c:v>9.0132294151343967E-2</c:v>
              </c:pt>
              <c:pt idx="521">
                <c:v>9.0132294151343967E-2</c:v>
              </c:pt>
              <c:pt idx="522">
                <c:v>9.0395662668840485E-2</c:v>
              </c:pt>
              <c:pt idx="523">
                <c:v>9.0395662668840485E-2</c:v>
              </c:pt>
              <c:pt idx="524">
                <c:v>9.0659031186337002E-2</c:v>
              </c:pt>
              <c:pt idx="525">
                <c:v>9.0659031186337002E-2</c:v>
              </c:pt>
              <c:pt idx="526">
                <c:v>9.092239970383352E-2</c:v>
              </c:pt>
              <c:pt idx="527">
                <c:v>9.092239970383352E-2</c:v>
              </c:pt>
              <c:pt idx="528">
                <c:v>9.0988241833207639E-2</c:v>
              </c:pt>
              <c:pt idx="529">
                <c:v>9.0988241833207639E-2</c:v>
              </c:pt>
              <c:pt idx="532">
                <c:v>9.0988241833207639E-2</c:v>
              </c:pt>
              <c:pt idx="533">
                <c:v>9.0988241833207639E-2</c:v>
              </c:pt>
              <c:pt idx="534">
                <c:v>9.0988241833207639E-2</c:v>
              </c:pt>
              <c:pt idx="535">
                <c:v>9.1251610350704157E-2</c:v>
              </c:pt>
              <c:pt idx="536">
                <c:v>9.1251610350704157E-2</c:v>
              </c:pt>
              <c:pt idx="537">
                <c:v>9.1514978868200675E-2</c:v>
              </c:pt>
              <c:pt idx="538">
                <c:v>9.1514978868200675E-2</c:v>
              </c:pt>
              <c:pt idx="539">
                <c:v>9.1778347385697179E-2</c:v>
              </c:pt>
              <c:pt idx="540">
                <c:v>9.1778347385697179E-2</c:v>
              </c:pt>
              <c:pt idx="541">
                <c:v>9.2041715903193697E-2</c:v>
              </c:pt>
              <c:pt idx="542">
                <c:v>9.2041715903193697E-2</c:v>
              </c:pt>
              <c:pt idx="543">
                <c:v>9.2305084420690214E-2</c:v>
              </c:pt>
              <c:pt idx="544">
                <c:v>9.2305084420690214E-2</c:v>
              </c:pt>
              <c:pt idx="545">
                <c:v>9.2568452938186732E-2</c:v>
              </c:pt>
              <c:pt idx="546">
                <c:v>9.2568452938186732E-2</c:v>
              </c:pt>
              <c:pt idx="547">
                <c:v>9.2634295067560865E-2</c:v>
              </c:pt>
              <c:pt idx="548">
                <c:v>9.2634295067560865E-2</c:v>
              </c:pt>
              <c:pt idx="551">
                <c:v>9.2634295067560865E-2</c:v>
              </c:pt>
              <c:pt idx="552">
                <c:v>9.2634295067560865E-2</c:v>
              </c:pt>
              <c:pt idx="553">
                <c:v>9.2634295067560865E-2</c:v>
              </c:pt>
              <c:pt idx="554">
                <c:v>9.2897663585057383E-2</c:v>
              </c:pt>
              <c:pt idx="555">
                <c:v>9.2897663585057383E-2</c:v>
              </c:pt>
              <c:pt idx="556">
                <c:v>9.3161032102553901E-2</c:v>
              </c:pt>
              <c:pt idx="557">
                <c:v>9.3161032102553901E-2</c:v>
              </c:pt>
              <c:pt idx="558">
                <c:v>9.3424400620050405E-2</c:v>
              </c:pt>
              <c:pt idx="559">
                <c:v>9.3424400620050405E-2</c:v>
              </c:pt>
              <c:pt idx="560">
                <c:v>9.3687769137546922E-2</c:v>
              </c:pt>
              <c:pt idx="561">
                <c:v>9.3687769137546922E-2</c:v>
              </c:pt>
              <c:pt idx="562">
                <c:v>9.395113765504344E-2</c:v>
              </c:pt>
              <c:pt idx="563">
                <c:v>9.395113765504344E-2</c:v>
              </c:pt>
              <c:pt idx="564">
                <c:v>9.4214506172539958E-2</c:v>
              </c:pt>
              <c:pt idx="565">
                <c:v>9.4214506172539958E-2</c:v>
              </c:pt>
              <c:pt idx="566">
                <c:v>9.4280348301914077E-2</c:v>
              </c:pt>
              <c:pt idx="567">
                <c:v>9.4280348301914077E-2</c:v>
              </c:pt>
              <c:pt idx="570">
                <c:v>9.4280348301914077E-2</c:v>
              </c:pt>
              <c:pt idx="571">
                <c:v>9.4280348301914077E-2</c:v>
              </c:pt>
              <c:pt idx="572">
                <c:v>9.4280348301914077E-2</c:v>
              </c:pt>
              <c:pt idx="573">
                <c:v>9.4543716819410595E-2</c:v>
              </c:pt>
              <c:pt idx="574">
                <c:v>9.4543716819410595E-2</c:v>
              </c:pt>
              <c:pt idx="575">
                <c:v>9.4807085336907113E-2</c:v>
              </c:pt>
              <c:pt idx="576">
                <c:v>9.4807085336907113E-2</c:v>
              </c:pt>
              <c:pt idx="577">
                <c:v>9.5070453854403617E-2</c:v>
              </c:pt>
              <c:pt idx="578">
                <c:v>9.5070453854403617E-2</c:v>
              </c:pt>
              <c:pt idx="579">
                <c:v>9.5333822371900134E-2</c:v>
              </c:pt>
              <c:pt idx="580">
                <c:v>9.5333822371900134E-2</c:v>
              </c:pt>
              <c:pt idx="581">
                <c:v>9.5597190889396652E-2</c:v>
              </c:pt>
              <c:pt idx="582">
                <c:v>9.5597190889396652E-2</c:v>
              </c:pt>
              <c:pt idx="583">
                <c:v>9.586055940689317E-2</c:v>
              </c:pt>
              <c:pt idx="584">
                <c:v>9.586055940689317E-2</c:v>
              </c:pt>
              <c:pt idx="585">
                <c:v>9.5926401536267303E-2</c:v>
              </c:pt>
              <c:pt idx="586">
                <c:v>9.5926401536267303E-2</c:v>
              </c:pt>
              <c:pt idx="589">
                <c:v>9.5926401536267303E-2</c:v>
              </c:pt>
              <c:pt idx="590">
                <c:v>9.5926401536267303E-2</c:v>
              </c:pt>
              <c:pt idx="591">
                <c:v>9.5926401536267303E-2</c:v>
              </c:pt>
              <c:pt idx="592">
                <c:v>9.6189770053763821E-2</c:v>
              </c:pt>
              <c:pt idx="593">
                <c:v>9.6189770053763821E-2</c:v>
              </c:pt>
              <c:pt idx="594">
                <c:v>9.6453138571260338E-2</c:v>
              </c:pt>
              <c:pt idx="595">
                <c:v>9.6453138571260338E-2</c:v>
              </c:pt>
              <c:pt idx="596">
                <c:v>9.6716507088756842E-2</c:v>
              </c:pt>
              <c:pt idx="597">
                <c:v>9.6716507088756842E-2</c:v>
              </c:pt>
              <c:pt idx="598">
                <c:v>9.697987560625336E-2</c:v>
              </c:pt>
              <c:pt idx="599">
                <c:v>9.697987560625336E-2</c:v>
              </c:pt>
              <c:pt idx="600">
                <c:v>9.7243244123749878E-2</c:v>
              </c:pt>
              <c:pt idx="601">
                <c:v>9.7243244123749878E-2</c:v>
              </c:pt>
              <c:pt idx="602">
                <c:v>9.7506612641246396E-2</c:v>
              </c:pt>
              <c:pt idx="603">
                <c:v>9.7506612641246396E-2</c:v>
              </c:pt>
              <c:pt idx="604">
                <c:v>9.7572454770620515E-2</c:v>
              </c:pt>
              <c:pt idx="605">
                <c:v>9.7572454770620515E-2</c:v>
              </c:pt>
              <c:pt idx="608">
                <c:v>9.7572454770620515E-2</c:v>
              </c:pt>
              <c:pt idx="609">
                <c:v>9.7572454770620515E-2</c:v>
              </c:pt>
              <c:pt idx="610">
                <c:v>9.7572454770620515E-2</c:v>
              </c:pt>
              <c:pt idx="611">
                <c:v>9.7835823288117033E-2</c:v>
              </c:pt>
              <c:pt idx="612">
                <c:v>9.7835823288117033E-2</c:v>
              </c:pt>
              <c:pt idx="613">
                <c:v>9.809919180561355E-2</c:v>
              </c:pt>
              <c:pt idx="614">
                <c:v>9.809919180561355E-2</c:v>
              </c:pt>
              <c:pt idx="615">
                <c:v>9.8362560323110054E-2</c:v>
              </c:pt>
              <c:pt idx="616">
                <c:v>9.8362560323110054E-2</c:v>
              </c:pt>
              <c:pt idx="617">
                <c:v>9.8625928840606572E-2</c:v>
              </c:pt>
              <c:pt idx="618">
                <c:v>9.8625928840606572E-2</c:v>
              </c:pt>
              <c:pt idx="619">
                <c:v>9.888929735810309E-2</c:v>
              </c:pt>
              <c:pt idx="620">
                <c:v>9.888929735810309E-2</c:v>
              </c:pt>
              <c:pt idx="621">
                <c:v>9.9152665875599608E-2</c:v>
              </c:pt>
              <c:pt idx="622">
                <c:v>9.9152665875599608E-2</c:v>
              </c:pt>
              <c:pt idx="623">
                <c:v>9.9218508004973727E-2</c:v>
              </c:pt>
              <c:pt idx="624">
                <c:v>9.9218508004973727E-2</c:v>
              </c:pt>
              <c:pt idx="627">
                <c:v>9.9218508004973727E-2</c:v>
              </c:pt>
              <c:pt idx="628">
                <c:v>9.9218508004973727E-2</c:v>
              </c:pt>
              <c:pt idx="629">
                <c:v>9.9218508004973727E-2</c:v>
              </c:pt>
              <c:pt idx="630">
                <c:v>9.9481876522470244E-2</c:v>
              </c:pt>
              <c:pt idx="631">
                <c:v>9.9481876522470244E-2</c:v>
              </c:pt>
              <c:pt idx="632">
                <c:v>9.9745245039966762E-2</c:v>
              </c:pt>
              <c:pt idx="633">
                <c:v>9.9745245039966762E-2</c:v>
              </c:pt>
              <c:pt idx="634">
                <c:v>0.10000861355746327</c:v>
              </c:pt>
              <c:pt idx="635">
                <c:v>0.10000861355746327</c:v>
              </c:pt>
              <c:pt idx="636">
                <c:v>0.10027198207495978</c:v>
              </c:pt>
              <c:pt idx="637">
                <c:v>0.10027198207495978</c:v>
              </c:pt>
              <c:pt idx="638">
                <c:v>0.1005353505924563</c:v>
              </c:pt>
              <c:pt idx="639">
                <c:v>0.1005353505924563</c:v>
              </c:pt>
              <c:pt idx="640">
                <c:v>0.10079871910995282</c:v>
              </c:pt>
              <c:pt idx="641">
                <c:v>0.10079871910995282</c:v>
              </c:pt>
              <c:pt idx="642">
                <c:v>0.10086456123932695</c:v>
              </c:pt>
              <c:pt idx="643">
                <c:v>0.10086456123932695</c:v>
              </c:pt>
              <c:pt idx="646">
                <c:v>0.10086456123932695</c:v>
              </c:pt>
              <c:pt idx="647">
                <c:v>0.10086456123932695</c:v>
              </c:pt>
              <c:pt idx="648">
                <c:v>0.10086456123932695</c:v>
              </c:pt>
              <c:pt idx="649">
                <c:v>0.10112792975682347</c:v>
              </c:pt>
              <c:pt idx="650">
                <c:v>0.10112792975682347</c:v>
              </c:pt>
              <c:pt idx="651">
                <c:v>0.10139129827431999</c:v>
              </c:pt>
              <c:pt idx="652">
                <c:v>0.10139129827431999</c:v>
              </c:pt>
              <c:pt idx="653">
                <c:v>0.10165466679181649</c:v>
              </c:pt>
              <c:pt idx="654">
                <c:v>0.10165466679181649</c:v>
              </c:pt>
              <c:pt idx="655">
                <c:v>0.10191803530931301</c:v>
              </c:pt>
              <c:pt idx="656">
                <c:v>0.10191803530931301</c:v>
              </c:pt>
              <c:pt idx="657">
                <c:v>0.10218140382680953</c:v>
              </c:pt>
              <c:pt idx="658">
                <c:v>0.10218140382680953</c:v>
              </c:pt>
              <c:pt idx="659">
                <c:v>0.10244477234430605</c:v>
              </c:pt>
              <c:pt idx="660">
                <c:v>0.10244477234430605</c:v>
              </c:pt>
              <c:pt idx="661">
                <c:v>0.10251061447368016</c:v>
              </c:pt>
              <c:pt idx="662">
                <c:v>0.10251061447368016</c:v>
              </c:pt>
              <c:pt idx="665">
                <c:v>0.10251061447368016</c:v>
              </c:pt>
              <c:pt idx="666">
                <c:v>0.10251061447368016</c:v>
              </c:pt>
              <c:pt idx="667">
                <c:v>0.10251061447368016</c:v>
              </c:pt>
              <c:pt idx="668">
                <c:v>0.10277398299117668</c:v>
              </c:pt>
              <c:pt idx="669">
                <c:v>0.10277398299117668</c:v>
              </c:pt>
              <c:pt idx="670">
                <c:v>0.1030373515086732</c:v>
              </c:pt>
              <c:pt idx="671">
                <c:v>0.1030373515086732</c:v>
              </c:pt>
              <c:pt idx="672">
                <c:v>0.1033007200261697</c:v>
              </c:pt>
              <c:pt idx="673">
                <c:v>0.1033007200261697</c:v>
              </c:pt>
              <c:pt idx="674">
                <c:v>0.10356408854366622</c:v>
              </c:pt>
              <c:pt idx="675">
                <c:v>0.10356408854366622</c:v>
              </c:pt>
              <c:pt idx="676">
                <c:v>0.10382745706116274</c:v>
              </c:pt>
              <c:pt idx="677">
                <c:v>0.10382745706116274</c:v>
              </c:pt>
              <c:pt idx="678">
                <c:v>0.10409082557865926</c:v>
              </c:pt>
              <c:pt idx="679">
                <c:v>0.10409082557865926</c:v>
              </c:pt>
              <c:pt idx="680">
                <c:v>0.10415666770803339</c:v>
              </c:pt>
              <c:pt idx="681">
                <c:v>0.10415666770803339</c:v>
              </c:pt>
              <c:pt idx="684">
                <c:v>0.10415666770803339</c:v>
              </c:pt>
              <c:pt idx="685">
                <c:v>0.10415666770803339</c:v>
              </c:pt>
              <c:pt idx="686">
                <c:v>0.10415666770803339</c:v>
              </c:pt>
              <c:pt idx="687">
                <c:v>0.10442003622552991</c:v>
              </c:pt>
              <c:pt idx="688">
                <c:v>0.10442003622552991</c:v>
              </c:pt>
              <c:pt idx="689">
                <c:v>0.10468340474302643</c:v>
              </c:pt>
              <c:pt idx="690">
                <c:v>0.10468340474302643</c:v>
              </c:pt>
              <c:pt idx="691">
                <c:v>0.10494677326052293</c:v>
              </c:pt>
              <c:pt idx="692">
                <c:v>0.10494677326052293</c:v>
              </c:pt>
              <c:pt idx="693">
                <c:v>0.10521014177801945</c:v>
              </c:pt>
              <c:pt idx="694">
                <c:v>0.10521014177801945</c:v>
              </c:pt>
              <c:pt idx="695">
                <c:v>0.10547351029551597</c:v>
              </c:pt>
              <c:pt idx="696">
                <c:v>0.10547351029551597</c:v>
              </c:pt>
              <c:pt idx="697">
                <c:v>0.10573687881301248</c:v>
              </c:pt>
              <c:pt idx="698">
                <c:v>0.10573687881301248</c:v>
              </c:pt>
              <c:pt idx="699">
                <c:v>0.1058027209423866</c:v>
              </c:pt>
              <c:pt idx="700">
                <c:v>0.1058027209423866</c:v>
              </c:pt>
              <c:pt idx="703">
                <c:v>0.1058027209423866</c:v>
              </c:pt>
              <c:pt idx="704">
                <c:v>0.1058027209423866</c:v>
              </c:pt>
              <c:pt idx="705">
                <c:v>0.1058027209423866</c:v>
              </c:pt>
              <c:pt idx="706">
                <c:v>0.10606608945988312</c:v>
              </c:pt>
              <c:pt idx="707">
                <c:v>0.10606608945988312</c:v>
              </c:pt>
              <c:pt idx="708">
                <c:v>0.10632945797737964</c:v>
              </c:pt>
              <c:pt idx="709">
                <c:v>0.10632945797737964</c:v>
              </c:pt>
              <c:pt idx="710">
                <c:v>0.10659282649487614</c:v>
              </c:pt>
              <c:pt idx="711">
                <c:v>0.10659282649487614</c:v>
              </c:pt>
              <c:pt idx="712">
                <c:v>0.10685619501237266</c:v>
              </c:pt>
              <c:pt idx="713">
                <c:v>0.10685619501237266</c:v>
              </c:pt>
              <c:pt idx="714">
                <c:v>0.10711956352986918</c:v>
              </c:pt>
              <c:pt idx="715">
                <c:v>0.10711956352986918</c:v>
              </c:pt>
              <c:pt idx="716">
                <c:v>0.1073829320473657</c:v>
              </c:pt>
              <c:pt idx="717">
                <c:v>0.1073829320473657</c:v>
              </c:pt>
              <c:pt idx="718">
                <c:v>0.10744877417673983</c:v>
              </c:pt>
              <c:pt idx="719">
                <c:v>0.10744877417673983</c:v>
              </c:pt>
              <c:pt idx="722">
                <c:v>0.10744877417673983</c:v>
              </c:pt>
              <c:pt idx="723">
                <c:v>0.10744877417673983</c:v>
              </c:pt>
              <c:pt idx="724">
                <c:v>0.10744877417673983</c:v>
              </c:pt>
              <c:pt idx="725">
                <c:v>0.10771214269423635</c:v>
              </c:pt>
              <c:pt idx="726">
                <c:v>0.10771214269423635</c:v>
              </c:pt>
              <c:pt idx="727">
                <c:v>0.10797551121173286</c:v>
              </c:pt>
              <c:pt idx="728">
                <c:v>0.10797551121173286</c:v>
              </c:pt>
              <c:pt idx="729">
                <c:v>0.10823887972922937</c:v>
              </c:pt>
              <c:pt idx="730">
                <c:v>0.10823887972922937</c:v>
              </c:pt>
              <c:pt idx="731">
                <c:v>0.10850224824672589</c:v>
              </c:pt>
              <c:pt idx="732">
                <c:v>0.10850224824672589</c:v>
              </c:pt>
              <c:pt idx="733">
                <c:v>0.1087656167642224</c:v>
              </c:pt>
              <c:pt idx="734">
                <c:v>0.1087656167642224</c:v>
              </c:pt>
              <c:pt idx="735">
                <c:v>0.10902898528171892</c:v>
              </c:pt>
              <c:pt idx="736">
                <c:v>0.10902898528171892</c:v>
              </c:pt>
              <c:pt idx="737">
                <c:v>0.10909482741109304</c:v>
              </c:pt>
              <c:pt idx="738">
                <c:v>0.10909482741109304</c:v>
              </c:pt>
              <c:pt idx="741">
                <c:v>0.10909482741109304</c:v>
              </c:pt>
              <c:pt idx="742">
                <c:v>0.10909482741109304</c:v>
              </c:pt>
              <c:pt idx="743">
                <c:v>0.10909482741109304</c:v>
              </c:pt>
              <c:pt idx="744">
                <c:v>0.10935819592858956</c:v>
              </c:pt>
              <c:pt idx="745">
                <c:v>0.10935819592858956</c:v>
              </c:pt>
              <c:pt idx="746">
                <c:v>0.10962156444608608</c:v>
              </c:pt>
              <c:pt idx="747">
                <c:v>0.10962156444608608</c:v>
              </c:pt>
              <c:pt idx="748">
                <c:v>0.10988493296358258</c:v>
              </c:pt>
              <c:pt idx="749">
                <c:v>0.10988493296358258</c:v>
              </c:pt>
              <c:pt idx="750">
                <c:v>0.1101483014810791</c:v>
              </c:pt>
              <c:pt idx="751">
                <c:v>0.1101483014810791</c:v>
              </c:pt>
              <c:pt idx="752">
                <c:v>0.11041166999857562</c:v>
              </c:pt>
              <c:pt idx="753">
                <c:v>0.11041166999857562</c:v>
              </c:pt>
              <c:pt idx="754">
                <c:v>0.11067503851607213</c:v>
              </c:pt>
              <c:pt idx="755">
                <c:v>0.11067503851607213</c:v>
              </c:pt>
              <c:pt idx="756">
                <c:v>0.11074088064544627</c:v>
              </c:pt>
              <c:pt idx="757">
                <c:v>0.11074088064544627</c:v>
              </c:pt>
            </c:numLit>
          </c:xVal>
          <c:yVal>
            <c:numLit>
              <c:formatCode>General</c:formatCode>
              <c:ptCount val="759"/>
              <c:pt idx="0">
                <c:v>0</c:v>
              </c:pt>
              <c:pt idx="1">
                <c:v>0</c:v>
              </c:pt>
              <c:pt idx="2">
                <c:v>0.30375688317058847</c:v>
              </c:pt>
              <c:pt idx="3">
                <c:v>0.30375688317058847</c:v>
              </c:pt>
              <c:pt idx="4">
                <c:v>0</c:v>
              </c:pt>
              <c:pt idx="5">
                <c:v>0</c:v>
              </c:pt>
              <c:pt idx="6">
                <c:v>0.30375688317058847</c:v>
              </c:pt>
              <c:pt idx="7">
                <c:v>0.30375688317058847</c:v>
              </c:pt>
              <c:pt idx="8">
                <c:v>0</c:v>
              </c:pt>
              <c:pt idx="9">
                <c:v>0</c:v>
              </c:pt>
              <c:pt idx="10">
                <c:v>0.30375688317058847</c:v>
              </c:pt>
              <c:pt idx="11">
                <c:v>0.30375688317058847</c:v>
              </c:pt>
              <c:pt idx="12">
                <c:v>0</c:v>
              </c:pt>
              <c:pt idx="13">
                <c:v>0</c:v>
              </c:pt>
              <c:pt idx="14">
                <c:v>0.30375688317058847</c:v>
              </c:pt>
              <c:pt idx="15">
                <c:v>0.30375688317058847</c:v>
              </c:pt>
              <c:pt idx="16">
                <c:v>0</c:v>
              </c:pt>
              <c:pt idx="19">
                <c:v>0</c:v>
              </c:pt>
              <c:pt idx="20">
                <c:v>0</c:v>
              </c:pt>
              <c:pt idx="21">
                <c:v>0.85051927287764773</c:v>
              </c:pt>
              <c:pt idx="22">
                <c:v>0.85051927287764773</c:v>
              </c:pt>
              <c:pt idx="23">
                <c:v>0</c:v>
              </c:pt>
              <c:pt idx="24">
                <c:v>0</c:v>
              </c:pt>
              <c:pt idx="25">
                <c:v>0.85051927287764773</c:v>
              </c:pt>
              <c:pt idx="26">
                <c:v>0.85051927287764773</c:v>
              </c:pt>
              <c:pt idx="27">
                <c:v>0</c:v>
              </c:pt>
              <c:pt idx="28">
                <c:v>0</c:v>
              </c:pt>
              <c:pt idx="29">
                <c:v>0.85051927287764773</c:v>
              </c:pt>
              <c:pt idx="30">
                <c:v>0.85051927287764773</c:v>
              </c:pt>
              <c:pt idx="31">
                <c:v>0</c:v>
              </c:pt>
              <c:pt idx="32">
                <c:v>0</c:v>
              </c:pt>
              <c:pt idx="33">
                <c:v>0.85051927287764773</c:v>
              </c:pt>
              <c:pt idx="34">
                <c:v>0.85051927287764773</c:v>
              </c:pt>
              <c:pt idx="35">
                <c:v>0</c:v>
              </c:pt>
              <c:pt idx="38">
                <c:v>0</c:v>
              </c:pt>
              <c:pt idx="39">
                <c:v>0</c:v>
              </c:pt>
              <c:pt idx="40">
                <c:v>3.0375688317058849</c:v>
              </c:pt>
              <c:pt idx="41">
                <c:v>3.0375688317058849</c:v>
              </c:pt>
              <c:pt idx="42">
                <c:v>0</c:v>
              </c:pt>
              <c:pt idx="43">
                <c:v>0</c:v>
              </c:pt>
              <c:pt idx="44">
                <c:v>3.0375688317058849</c:v>
              </c:pt>
              <c:pt idx="45">
                <c:v>3.0375688317058849</c:v>
              </c:pt>
              <c:pt idx="46">
                <c:v>0</c:v>
              </c:pt>
              <c:pt idx="47">
                <c:v>0</c:v>
              </c:pt>
              <c:pt idx="48">
                <c:v>3.0375688317058849</c:v>
              </c:pt>
              <c:pt idx="49">
                <c:v>3.0375688317058849</c:v>
              </c:pt>
              <c:pt idx="50">
                <c:v>0</c:v>
              </c:pt>
              <c:pt idx="51">
                <c:v>0</c:v>
              </c:pt>
              <c:pt idx="52">
                <c:v>3.0375688317058849</c:v>
              </c:pt>
              <c:pt idx="53">
                <c:v>3.0375688317058849</c:v>
              </c:pt>
              <c:pt idx="54">
                <c:v>0</c:v>
              </c:pt>
              <c:pt idx="57">
                <c:v>0</c:v>
              </c:pt>
              <c:pt idx="58">
                <c:v>0</c:v>
              </c:pt>
              <c:pt idx="59">
                <c:v>5.1638670139000045</c:v>
              </c:pt>
              <c:pt idx="60">
                <c:v>5.1638670139000045</c:v>
              </c:pt>
              <c:pt idx="61">
                <c:v>0</c:v>
              </c:pt>
              <c:pt idx="62">
                <c:v>0</c:v>
              </c:pt>
              <c:pt idx="63">
                <c:v>5.1638670139000045</c:v>
              </c:pt>
              <c:pt idx="64">
                <c:v>5.1638670139000045</c:v>
              </c:pt>
              <c:pt idx="65">
                <c:v>0</c:v>
              </c:pt>
              <c:pt idx="66">
                <c:v>0</c:v>
              </c:pt>
              <c:pt idx="67">
                <c:v>5.1638670139000045</c:v>
              </c:pt>
              <c:pt idx="68">
                <c:v>5.1638670139000045</c:v>
              </c:pt>
              <c:pt idx="69">
                <c:v>0</c:v>
              </c:pt>
              <c:pt idx="70">
                <c:v>0</c:v>
              </c:pt>
              <c:pt idx="71">
                <c:v>5.1638670139000045</c:v>
              </c:pt>
              <c:pt idx="72">
                <c:v>5.1638670139000045</c:v>
              </c:pt>
              <c:pt idx="73">
                <c:v>0</c:v>
              </c:pt>
              <c:pt idx="76">
                <c:v>0</c:v>
              </c:pt>
              <c:pt idx="77">
                <c:v>0</c:v>
              </c:pt>
              <c:pt idx="78">
                <c:v>9.7809716380929483</c:v>
              </c:pt>
              <c:pt idx="79">
                <c:v>9.7809716380929483</c:v>
              </c:pt>
              <c:pt idx="80">
                <c:v>0</c:v>
              </c:pt>
              <c:pt idx="81">
                <c:v>0</c:v>
              </c:pt>
              <c:pt idx="82">
                <c:v>9.7809716380929483</c:v>
              </c:pt>
              <c:pt idx="83">
                <c:v>9.7809716380929483</c:v>
              </c:pt>
              <c:pt idx="84">
                <c:v>0</c:v>
              </c:pt>
              <c:pt idx="85">
                <c:v>0</c:v>
              </c:pt>
              <c:pt idx="86">
                <c:v>9.7809716380929483</c:v>
              </c:pt>
              <c:pt idx="87">
                <c:v>9.7809716380929483</c:v>
              </c:pt>
              <c:pt idx="88">
                <c:v>0</c:v>
              </c:pt>
              <c:pt idx="89">
                <c:v>0</c:v>
              </c:pt>
              <c:pt idx="90">
                <c:v>9.7809716380929483</c:v>
              </c:pt>
              <c:pt idx="91">
                <c:v>9.7809716380929483</c:v>
              </c:pt>
              <c:pt idx="92">
                <c:v>0</c:v>
              </c:pt>
              <c:pt idx="95">
                <c:v>0</c:v>
              </c:pt>
              <c:pt idx="96">
                <c:v>0</c:v>
              </c:pt>
              <c:pt idx="97">
                <c:v>15.795357924870602</c:v>
              </c:pt>
              <c:pt idx="98">
                <c:v>15.795357924870602</c:v>
              </c:pt>
              <c:pt idx="99">
                <c:v>0</c:v>
              </c:pt>
              <c:pt idx="100">
                <c:v>0</c:v>
              </c:pt>
              <c:pt idx="101">
                <c:v>15.795357924870602</c:v>
              </c:pt>
              <c:pt idx="102">
                <c:v>15.795357924870602</c:v>
              </c:pt>
              <c:pt idx="103">
                <c:v>0</c:v>
              </c:pt>
              <c:pt idx="104">
                <c:v>0</c:v>
              </c:pt>
              <c:pt idx="105">
                <c:v>15.795357924870602</c:v>
              </c:pt>
              <c:pt idx="106">
                <c:v>15.795357924870602</c:v>
              </c:pt>
              <c:pt idx="107">
                <c:v>0</c:v>
              </c:pt>
              <c:pt idx="108">
                <c:v>0</c:v>
              </c:pt>
              <c:pt idx="109">
                <c:v>15.795357924870602</c:v>
              </c:pt>
              <c:pt idx="110">
                <c:v>15.795357924870602</c:v>
              </c:pt>
              <c:pt idx="111">
                <c:v>0</c:v>
              </c:pt>
              <c:pt idx="114">
                <c:v>0</c:v>
              </c:pt>
              <c:pt idx="115">
                <c:v>0</c:v>
              </c:pt>
              <c:pt idx="116">
                <c:v>18.043158860332955</c:v>
              </c:pt>
              <c:pt idx="117">
                <c:v>18.043158860332955</c:v>
              </c:pt>
              <c:pt idx="118">
                <c:v>0</c:v>
              </c:pt>
              <c:pt idx="119">
                <c:v>0</c:v>
              </c:pt>
              <c:pt idx="120">
                <c:v>18.043158860332955</c:v>
              </c:pt>
              <c:pt idx="121">
                <c:v>18.043158860332955</c:v>
              </c:pt>
              <c:pt idx="122">
                <c:v>0</c:v>
              </c:pt>
              <c:pt idx="123">
                <c:v>0</c:v>
              </c:pt>
              <c:pt idx="124">
                <c:v>18.043158860332955</c:v>
              </c:pt>
              <c:pt idx="125">
                <c:v>18.043158860332955</c:v>
              </c:pt>
              <c:pt idx="126">
                <c:v>0</c:v>
              </c:pt>
              <c:pt idx="127">
                <c:v>0</c:v>
              </c:pt>
              <c:pt idx="128">
                <c:v>18.043158860332955</c:v>
              </c:pt>
              <c:pt idx="129">
                <c:v>18.043158860332955</c:v>
              </c:pt>
              <c:pt idx="130">
                <c:v>0</c:v>
              </c:pt>
              <c:pt idx="133">
                <c:v>0</c:v>
              </c:pt>
              <c:pt idx="134">
                <c:v>0</c:v>
              </c:pt>
              <c:pt idx="135">
                <c:v>22.235003848087072</c:v>
              </c:pt>
              <c:pt idx="136">
                <c:v>22.235003848087072</c:v>
              </c:pt>
              <c:pt idx="137">
                <c:v>0</c:v>
              </c:pt>
              <c:pt idx="138">
                <c:v>0</c:v>
              </c:pt>
              <c:pt idx="139">
                <c:v>22.235003848087072</c:v>
              </c:pt>
              <c:pt idx="140">
                <c:v>22.235003848087072</c:v>
              </c:pt>
              <c:pt idx="141">
                <c:v>0</c:v>
              </c:pt>
              <c:pt idx="142">
                <c:v>0</c:v>
              </c:pt>
              <c:pt idx="143">
                <c:v>22.235003848087072</c:v>
              </c:pt>
              <c:pt idx="144">
                <c:v>22.235003848087072</c:v>
              </c:pt>
              <c:pt idx="145">
                <c:v>0</c:v>
              </c:pt>
              <c:pt idx="146">
                <c:v>0</c:v>
              </c:pt>
              <c:pt idx="147">
                <c:v>22.235003848087072</c:v>
              </c:pt>
              <c:pt idx="148">
                <c:v>22.235003848087072</c:v>
              </c:pt>
              <c:pt idx="149">
                <c:v>0</c:v>
              </c:pt>
              <c:pt idx="152">
                <c:v>0</c:v>
              </c:pt>
              <c:pt idx="153">
                <c:v>0</c:v>
              </c:pt>
              <c:pt idx="154">
                <c:v>26.912859848914142</c:v>
              </c:pt>
              <c:pt idx="155">
                <c:v>26.912859848914142</c:v>
              </c:pt>
              <c:pt idx="156">
                <c:v>0</c:v>
              </c:pt>
              <c:pt idx="157">
                <c:v>0</c:v>
              </c:pt>
              <c:pt idx="158">
                <c:v>26.912859848914142</c:v>
              </c:pt>
              <c:pt idx="159">
                <c:v>26.912859848914142</c:v>
              </c:pt>
              <c:pt idx="160">
                <c:v>0</c:v>
              </c:pt>
              <c:pt idx="161">
                <c:v>0</c:v>
              </c:pt>
              <c:pt idx="162">
                <c:v>26.912859848914142</c:v>
              </c:pt>
              <c:pt idx="163">
                <c:v>26.912859848914142</c:v>
              </c:pt>
              <c:pt idx="164">
                <c:v>0</c:v>
              </c:pt>
              <c:pt idx="165">
                <c:v>0</c:v>
              </c:pt>
              <c:pt idx="166">
                <c:v>26.912859848914142</c:v>
              </c:pt>
              <c:pt idx="167">
                <c:v>26.912859848914142</c:v>
              </c:pt>
              <c:pt idx="168">
                <c:v>0</c:v>
              </c:pt>
              <c:pt idx="171">
                <c:v>0</c:v>
              </c:pt>
              <c:pt idx="172">
                <c:v>0</c:v>
              </c:pt>
              <c:pt idx="173">
                <c:v>25.697832316231789</c:v>
              </c:pt>
              <c:pt idx="174">
                <c:v>25.697832316231789</c:v>
              </c:pt>
              <c:pt idx="175">
                <c:v>0</c:v>
              </c:pt>
              <c:pt idx="176">
                <c:v>0</c:v>
              </c:pt>
              <c:pt idx="177">
                <c:v>25.697832316231789</c:v>
              </c:pt>
              <c:pt idx="178">
                <c:v>25.697832316231789</c:v>
              </c:pt>
              <c:pt idx="179">
                <c:v>0</c:v>
              </c:pt>
              <c:pt idx="180">
                <c:v>0</c:v>
              </c:pt>
              <c:pt idx="181">
                <c:v>25.697832316231789</c:v>
              </c:pt>
              <c:pt idx="182">
                <c:v>25.697832316231789</c:v>
              </c:pt>
              <c:pt idx="183">
                <c:v>0</c:v>
              </c:pt>
              <c:pt idx="184">
                <c:v>0</c:v>
              </c:pt>
              <c:pt idx="185">
                <c:v>25.697832316231789</c:v>
              </c:pt>
              <c:pt idx="186">
                <c:v>25.697832316231789</c:v>
              </c:pt>
              <c:pt idx="187">
                <c:v>0</c:v>
              </c:pt>
              <c:pt idx="190">
                <c:v>0</c:v>
              </c:pt>
              <c:pt idx="191">
                <c:v>0</c:v>
              </c:pt>
              <c:pt idx="192">
                <c:v>26.730605719011791</c:v>
              </c:pt>
              <c:pt idx="193">
                <c:v>26.730605719011791</c:v>
              </c:pt>
              <c:pt idx="194">
                <c:v>0</c:v>
              </c:pt>
              <c:pt idx="195">
                <c:v>0</c:v>
              </c:pt>
              <c:pt idx="196">
                <c:v>26.730605719011791</c:v>
              </c:pt>
              <c:pt idx="197">
                <c:v>26.730605719011791</c:v>
              </c:pt>
              <c:pt idx="198">
                <c:v>0</c:v>
              </c:pt>
              <c:pt idx="199">
                <c:v>0</c:v>
              </c:pt>
              <c:pt idx="200">
                <c:v>26.730605719011791</c:v>
              </c:pt>
              <c:pt idx="201">
                <c:v>26.730605719011791</c:v>
              </c:pt>
              <c:pt idx="202">
                <c:v>0</c:v>
              </c:pt>
              <c:pt idx="203">
                <c:v>0</c:v>
              </c:pt>
              <c:pt idx="204">
                <c:v>26.730605719011791</c:v>
              </c:pt>
              <c:pt idx="205">
                <c:v>26.730605719011791</c:v>
              </c:pt>
              <c:pt idx="206">
                <c:v>0</c:v>
              </c:pt>
              <c:pt idx="209">
                <c:v>0</c:v>
              </c:pt>
              <c:pt idx="210">
                <c:v>0</c:v>
              </c:pt>
              <c:pt idx="211">
                <c:v>27.641876368523658</c:v>
              </c:pt>
              <c:pt idx="212">
                <c:v>27.641876368523658</c:v>
              </c:pt>
              <c:pt idx="213">
                <c:v>0</c:v>
              </c:pt>
              <c:pt idx="214">
                <c:v>0</c:v>
              </c:pt>
              <c:pt idx="215">
                <c:v>27.641876368523658</c:v>
              </c:pt>
              <c:pt idx="216">
                <c:v>27.641876368523658</c:v>
              </c:pt>
              <c:pt idx="217">
                <c:v>0</c:v>
              </c:pt>
              <c:pt idx="218">
                <c:v>0</c:v>
              </c:pt>
              <c:pt idx="219">
                <c:v>27.641876368523658</c:v>
              </c:pt>
              <c:pt idx="220">
                <c:v>27.641876368523658</c:v>
              </c:pt>
              <c:pt idx="221">
                <c:v>0</c:v>
              </c:pt>
              <c:pt idx="222">
                <c:v>0</c:v>
              </c:pt>
              <c:pt idx="223">
                <c:v>27.641876368523658</c:v>
              </c:pt>
              <c:pt idx="224">
                <c:v>27.641876368523658</c:v>
              </c:pt>
              <c:pt idx="225">
                <c:v>0</c:v>
              </c:pt>
              <c:pt idx="228">
                <c:v>0</c:v>
              </c:pt>
              <c:pt idx="229">
                <c:v>0</c:v>
              </c:pt>
              <c:pt idx="230">
                <c:v>25.940837822768156</c:v>
              </c:pt>
              <c:pt idx="231">
                <c:v>25.940837822768156</c:v>
              </c:pt>
              <c:pt idx="232">
                <c:v>0</c:v>
              </c:pt>
              <c:pt idx="233">
                <c:v>0</c:v>
              </c:pt>
              <c:pt idx="234">
                <c:v>25.940837822768156</c:v>
              </c:pt>
              <c:pt idx="235">
                <c:v>25.940837822768156</c:v>
              </c:pt>
              <c:pt idx="236">
                <c:v>0</c:v>
              </c:pt>
              <c:pt idx="237">
                <c:v>0</c:v>
              </c:pt>
              <c:pt idx="238">
                <c:v>25.940837822768156</c:v>
              </c:pt>
              <c:pt idx="239">
                <c:v>25.940837822768156</c:v>
              </c:pt>
              <c:pt idx="240">
                <c:v>0</c:v>
              </c:pt>
              <c:pt idx="241">
                <c:v>0</c:v>
              </c:pt>
              <c:pt idx="242">
                <c:v>25.940837822768156</c:v>
              </c:pt>
              <c:pt idx="243">
                <c:v>25.940837822768156</c:v>
              </c:pt>
              <c:pt idx="244">
                <c:v>0</c:v>
              </c:pt>
              <c:pt idx="247">
                <c:v>0</c:v>
              </c:pt>
              <c:pt idx="248">
                <c:v>0</c:v>
              </c:pt>
              <c:pt idx="249">
                <c:v>27.824130498426026</c:v>
              </c:pt>
              <c:pt idx="250">
                <c:v>27.824130498426026</c:v>
              </c:pt>
              <c:pt idx="251">
                <c:v>0</c:v>
              </c:pt>
              <c:pt idx="252">
                <c:v>0</c:v>
              </c:pt>
              <c:pt idx="253">
                <c:v>27.824130498426026</c:v>
              </c:pt>
              <c:pt idx="254">
                <c:v>27.824130498426026</c:v>
              </c:pt>
              <c:pt idx="255">
                <c:v>0</c:v>
              </c:pt>
              <c:pt idx="256">
                <c:v>0</c:v>
              </c:pt>
              <c:pt idx="257">
                <c:v>27.824130498426026</c:v>
              </c:pt>
              <c:pt idx="258">
                <c:v>27.824130498426026</c:v>
              </c:pt>
              <c:pt idx="259">
                <c:v>0</c:v>
              </c:pt>
              <c:pt idx="260">
                <c:v>0</c:v>
              </c:pt>
              <c:pt idx="261">
                <c:v>27.824130498426026</c:v>
              </c:pt>
              <c:pt idx="262">
                <c:v>27.824130498426026</c:v>
              </c:pt>
              <c:pt idx="263">
                <c:v>0</c:v>
              </c:pt>
              <c:pt idx="266">
                <c:v>0</c:v>
              </c:pt>
              <c:pt idx="267">
                <c:v>0</c:v>
              </c:pt>
              <c:pt idx="268">
                <c:v>26.487600212475186</c:v>
              </c:pt>
              <c:pt idx="269">
                <c:v>26.487600212475186</c:v>
              </c:pt>
              <c:pt idx="270">
                <c:v>0</c:v>
              </c:pt>
              <c:pt idx="271">
                <c:v>0</c:v>
              </c:pt>
              <c:pt idx="272">
                <c:v>26.487600212475186</c:v>
              </c:pt>
              <c:pt idx="273">
                <c:v>26.487600212475186</c:v>
              </c:pt>
              <c:pt idx="274">
                <c:v>0</c:v>
              </c:pt>
              <c:pt idx="275">
                <c:v>0</c:v>
              </c:pt>
              <c:pt idx="276">
                <c:v>26.487600212475186</c:v>
              </c:pt>
              <c:pt idx="277">
                <c:v>26.487600212475186</c:v>
              </c:pt>
              <c:pt idx="278">
                <c:v>0</c:v>
              </c:pt>
              <c:pt idx="279">
                <c:v>0</c:v>
              </c:pt>
              <c:pt idx="280">
                <c:v>26.487600212475186</c:v>
              </c:pt>
              <c:pt idx="281">
                <c:v>26.487600212475186</c:v>
              </c:pt>
              <c:pt idx="282">
                <c:v>0</c:v>
              </c:pt>
              <c:pt idx="285">
                <c:v>0</c:v>
              </c:pt>
              <c:pt idx="286">
                <c:v>0</c:v>
              </c:pt>
              <c:pt idx="287">
                <c:v>27.763379121791914</c:v>
              </c:pt>
              <c:pt idx="288">
                <c:v>27.763379121791914</c:v>
              </c:pt>
              <c:pt idx="289">
                <c:v>0</c:v>
              </c:pt>
              <c:pt idx="290">
                <c:v>0</c:v>
              </c:pt>
              <c:pt idx="291">
                <c:v>27.763379121791914</c:v>
              </c:pt>
              <c:pt idx="292">
                <c:v>27.763379121791914</c:v>
              </c:pt>
              <c:pt idx="293">
                <c:v>0</c:v>
              </c:pt>
              <c:pt idx="294">
                <c:v>0</c:v>
              </c:pt>
              <c:pt idx="295">
                <c:v>27.763379121791914</c:v>
              </c:pt>
              <c:pt idx="296">
                <c:v>27.763379121791914</c:v>
              </c:pt>
              <c:pt idx="297">
                <c:v>0</c:v>
              </c:pt>
              <c:pt idx="298">
                <c:v>0</c:v>
              </c:pt>
              <c:pt idx="299">
                <c:v>27.763379121791914</c:v>
              </c:pt>
              <c:pt idx="300">
                <c:v>27.763379121791914</c:v>
              </c:pt>
              <c:pt idx="301">
                <c:v>0</c:v>
              </c:pt>
              <c:pt idx="304">
                <c:v>0</c:v>
              </c:pt>
              <c:pt idx="305">
                <c:v>0</c:v>
              </c:pt>
              <c:pt idx="306">
                <c:v>29.828925927351683</c:v>
              </c:pt>
              <c:pt idx="307">
                <c:v>29.828925927351683</c:v>
              </c:pt>
              <c:pt idx="308">
                <c:v>0</c:v>
              </c:pt>
              <c:pt idx="309">
                <c:v>0</c:v>
              </c:pt>
              <c:pt idx="310">
                <c:v>29.828925927351683</c:v>
              </c:pt>
              <c:pt idx="311">
                <c:v>29.828925927351683</c:v>
              </c:pt>
              <c:pt idx="312">
                <c:v>0</c:v>
              </c:pt>
              <c:pt idx="313">
                <c:v>0</c:v>
              </c:pt>
              <c:pt idx="314">
                <c:v>29.828925927351683</c:v>
              </c:pt>
              <c:pt idx="315">
                <c:v>29.828925927351683</c:v>
              </c:pt>
              <c:pt idx="316">
                <c:v>0</c:v>
              </c:pt>
              <c:pt idx="317">
                <c:v>0</c:v>
              </c:pt>
              <c:pt idx="318">
                <c:v>29.828925927351683</c:v>
              </c:pt>
              <c:pt idx="319">
                <c:v>29.828925927351683</c:v>
              </c:pt>
              <c:pt idx="320">
                <c:v>0</c:v>
              </c:pt>
              <c:pt idx="323">
                <c:v>0</c:v>
              </c:pt>
              <c:pt idx="324">
                <c:v>0</c:v>
              </c:pt>
              <c:pt idx="325">
                <c:v>27.520373615255437</c:v>
              </c:pt>
              <c:pt idx="326">
                <c:v>27.520373615255437</c:v>
              </c:pt>
              <c:pt idx="327">
                <c:v>0</c:v>
              </c:pt>
              <c:pt idx="328">
                <c:v>0</c:v>
              </c:pt>
              <c:pt idx="329">
                <c:v>27.520373615255437</c:v>
              </c:pt>
              <c:pt idx="330">
                <c:v>27.520373615255437</c:v>
              </c:pt>
              <c:pt idx="331">
                <c:v>0</c:v>
              </c:pt>
              <c:pt idx="332">
                <c:v>0</c:v>
              </c:pt>
              <c:pt idx="333">
                <c:v>27.520373615255437</c:v>
              </c:pt>
              <c:pt idx="334">
                <c:v>27.520373615255437</c:v>
              </c:pt>
              <c:pt idx="335">
                <c:v>0</c:v>
              </c:pt>
              <c:pt idx="336">
                <c:v>0</c:v>
              </c:pt>
              <c:pt idx="337">
                <c:v>27.520373615255437</c:v>
              </c:pt>
              <c:pt idx="338">
                <c:v>27.520373615255437</c:v>
              </c:pt>
              <c:pt idx="339">
                <c:v>0</c:v>
              </c:pt>
              <c:pt idx="342">
                <c:v>0</c:v>
              </c:pt>
              <c:pt idx="343">
                <c:v>0</c:v>
              </c:pt>
              <c:pt idx="344">
                <c:v>27.155865355450473</c:v>
              </c:pt>
              <c:pt idx="345">
                <c:v>27.155865355450473</c:v>
              </c:pt>
              <c:pt idx="346">
                <c:v>0</c:v>
              </c:pt>
              <c:pt idx="347">
                <c:v>0</c:v>
              </c:pt>
              <c:pt idx="348">
                <c:v>27.155865355450473</c:v>
              </c:pt>
              <c:pt idx="349">
                <c:v>27.155865355450473</c:v>
              </c:pt>
              <c:pt idx="350">
                <c:v>0</c:v>
              </c:pt>
              <c:pt idx="351">
                <c:v>0</c:v>
              </c:pt>
              <c:pt idx="352">
                <c:v>27.155865355450473</c:v>
              </c:pt>
              <c:pt idx="353">
                <c:v>27.155865355450473</c:v>
              </c:pt>
              <c:pt idx="354">
                <c:v>0</c:v>
              </c:pt>
              <c:pt idx="355">
                <c:v>0</c:v>
              </c:pt>
              <c:pt idx="356">
                <c:v>27.155865355450473</c:v>
              </c:pt>
              <c:pt idx="357">
                <c:v>27.155865355450473</c:v>
              </c:pt>
              <c:pt idx="358">
                <c:v>0</c:v>
              </c:pt>
              <c:pt idx="361">
                <c:v>0</c:v>
              </c:pt>
              <c:pt idx="362">
                <c:v>0</c:v>
              </c:pt>
              <c:pt idx="363">
                <c:v>28.431644264767172</c:v>
              </c:pt>
              <c:pt idx="364">
                <c:v>28.431644264767172</c:v>
              </c:pt>
              <c:pt idx="365">
                <c:v>0</c:v>
              </c:pt>
              <c:pt idx="366">
                <c:v>0</c:v>
              </c:pt>
              <c:pt idx="367">
                <c:v>28.431644264767172</c:v>
              </c:pt>
              <c:pt idx="368">
                <c:v>28.431644264767172</c:v>
              </c:pt>
              <c:pt idx="369">
                <c:v>0</c:v>
              </c:pt>
              <c:pt idx="370">
                <c:v>0</c:v>
              </c:pt>
              <c:pt idx="371">
                <c:v>28.431644264767172</c:v>
              </c:pt>
              <c:pt idx="372">
                <c:v>28.431644264767172</c:v>
              </c:pt>
              <c:pt idx="373">
                <c:v>0</c:v>
              </c:pt>
              <c:pt idx="374">
                <c:v>0</c:v>
              </c:pt>
              <c:pt idx="375">
                <c:v>28.431644264767172</c:v>
              </c:pt>
              <c:pt idx="376">
                <c:v>28.431644264767172</c:v>
              </c:pt>
              <c:pt idx="377">
                <c:v>0</c:v>
              </c:pt>
              <c:pt idx="380">
                <c:v>0</c:v>
              </c:pt>
              <c:pt idx="381">
                <c:v>0</c:v>
              </c:pt>
              <c:pt idx="382">
                <c:v>28.553147018035222</c:v>
              </c:pt>
              <c:pt idx="383">
                <c:v>28.553147018035222</c:v>
              </c:pt>
              <c:pt idx="384">
                <c:v>0</c:v>
              </c:pt>
              <c:pt idx="385">
                <c:v>0</c:v>
              </c:pt>
              <c:pt idx="386">
                <c:v>28.553147018035222</c:v>
              </c:pt>
              <c:pt idx="387">
                <c:v>28.553147018035222</c:v>
              </c:pt>
              <c:pt idx="388">
                <c:v>0</c:v>
              </c:pt>
              <c:pt idx="389">
                <c:v>0</c:v>
              </c:pt>
              <c:pt idx="390">
                <c:v>28.553147018035222</c:v>
              </c:pt>
              <c:pt idx="391">
                <c:v>28.553147018035222</c:v>
              </c:pt>
              <c:pt idx="392">
                <c:v>0</c:v>
              </c:pt>
              <c:pt idx="393">
                <c:v>0</c:v>
              </c:pt>
              <c:pt idx="394">
                <c:v>28.553147018035222</c:v>
              </c:pt>
              <c:pt idx="395">
                <c:v>28.553147018035222</c:v>
              </c:pt>
              <c:pt idx="396">
                <c:v>0</c:v>
              </c:pt>
              <c:pt idx="399">
                <c:v>0</c:v>
              </c:pt>
              <c:pt idx="400">
                <c:v>0</c:v>
              </c:pt>
              <c:pt idx="401">
                <c:v>24.543556160183648</c:v>
              </c:pt>
              <c:pt idx="402">
                <c:v>24.543556160183648</c:v>
              </c:pt>
              <c:pt idx="403">
                <c:v>0</c:v>
              </c:pt>
              <c:pt idx="404">
                <c:v>0</c:v>
              </c:pt>
              <c:pt idx="405">
                <c:v>24.543556160183648</c:v>
              </c:pt>
              <c:pt idx="406">
                <c:v>24.543556160183648</c:v>
              </c:pt>
              <c:pt idx="407">
                <c:v>0</c:v>
              </c:pt>
              <c:pt idx="408">
                <c:v>0</c:v>
              </c:pt>
              <c:pt idx="409">
                <c:v>24.543556160183648</c:v>
              </c:pt>
              <c:pt idx="410">
                <c:v>24.543556160183648</c:v>
              </c:pt>
              <c:pt idx="411">
                <c:v>0</c:v>
              </c:pt>
              <c:pt idx="412">
                <c:v>0</c:v>
              </c:pt>
              <c:pt idx="413">
                <c:v>24.543556160183648</c:v>
              </c:pt>
              <c:pt idx="414">
                <c:v>24.543556160183648</c:v>
              </c:pt>
              <c:pt idx="415">
                <c:v>0</c:v>
              </c:pt>
              <c:pt idx="418">
                <c:v>0</c:v>
              </c:pt>
              <c:pt idx="419">
                <c:v>0</c:v>
              </c:pt>
              <c:pt idx="420">
                <c:v>26.669854342377587</c:v>
              </c:pt>
              <c:pt idx="421">
                <c:v>26.669854342377587</c:v>
              </c:pt>
              <c:pt idx="422">
                <c:v>0</c:v>
              </c:pt>
              <c:pt idx="423">
                <c:v>0</c:v>
              </c:pt>
              <c:pt idx="424">
                <c:v>26.669854342377587</c:v>
              </c:pt>
              <c:pt idx="425">
                <c:v>26.669854342377587</c:v>
              </c:pt>
              <c:pt idx="426">
                <c:v>0</c:v>
              </c:pt>
              <c:pt idx="427">
                <c:v>0</c:v>
              </c:pt>
              <c:pt idx="428">
                <c:v>26.669854342377587</c:v>
              </c:pt>
              <c:pt idx="429">
                <c:v>26.669854342377587</c:v>
              </c:pt>
              <c:pt idx="430">
                <c:v>0</c:v>
              </c:pt>
              <c:pt idx="431">
                <c:v>0</c:v>
              </c:pt>
              <c:pt idx="432">
                <c:v>26.669854342377587</c:v>
              </c:pt>
              <c:pt idx="433">
                <c:v>26.669854342377587</c:v>
              </c:pt>
              <c:pt idx="434">
                <c:v>0</c:v>
              </c:pt>
              <c:pt idx="437">
                <c:v>0</c:v>
              </c:pt>
              <c:pt idx="438">
                <c:v>0</c:v>
              </c:pt>
              <c:pt idx="439">
                <c:v>23.875291017208355</c:v>
              </c:pt>
              <c:pt idx="440">
                <c:v>23.875291017208355</c:v>
              </c:pt>
              <c:pt idx="441">
                <c:v>0</c:v>
              </c:pt>
              <c:pt idx="442">
                <c:v>0</c:v>
              </c:pt>
              <c:pt idx="443">
                <c:v>23.875291017208355</c:v>
              </c:pt>
              <c:pt idx="444">
                <c:v>23.875291017208355</c:v>
              </c:pt>
              <c:pt idx="445">
                <c:v>0</c:v>
              </c:pt>
              <c:pt idx="446">
                <c:v>0</c:v>
              </c:pt>
              <c:pt idx="447">
                <c:v>23.875291017208355</c:v>
              </c:pt>
              <c:pt idx="448">
                <c:v>23.875291017208355</c:v>
              </c:pt>
              <c:pt idx="449">
                <c:v>0</c:v>
              </c:pt>
              <c:pt idx="450">
                <c:v>0</c:v>
              </c:pt>
              <c:pt idx="451">
                <c:v>23.875291017208355</c:v>
              </c:pt>
              <c:pt idx="452">
                <c:v>23.875291017208355</c:v>
              </c:pt>
              <c:pt idx="453">
                <c:v>0</c:v>
              </c:pt>
              <c:pt idx="456">
                <c:v>0</c:v>
              </c:pt>
              <c:pt idx="457">
                <c:v>0</c:v>
              </c:pt>
              <c:pt idx="458">
                <c:v>20.351711172429326</c:v>
              </c:pt>
              <c:pt idx="459">
                <c:v>20.351711172429326</c:v>
              </c:pt>
              <c:pt idx="460">
                <c:v>0</c:v>
              </c:pt>
              <c:pt idx="461">
                <c:v>0</c:v>
              </c:pt>
              <c:pt idx="462">
                <c:v>20.351711172429326</c:v>
              </c:pt>
              <c:pt idx="463">
                <c:v>20.351711172429326</c:v>
              </c:pt>
              <c:pt idx="464">
                <c:v>0</c:v>
              </c:pt>
              <c:pt idx="465">
                <c:v>0</c:v>
              </c:pt>
              <c:pt idx="466">
                <c:v>20.351711172429326</c:v>
              </c:pt>
              <c:pt idx="467">
                <c:v>20.351711172429326</c:v>
              </c:pt>
              <c:pt idx="468">
                <c:v>0</c:v>
              </c:pt>
              <c:pt idx="469">
                <c:v>0</c:v>
              </c:pt>
              <c:pt idx="470">
                <c:v>20.351711172429326</c:v>
              </c:pt>
              <c:pt idx="471">
                <c:v>20.351711172429326</c:v>
              </c:pt>
              <c:pt idx="472">
                <c:v>0</c:v>
              </c:pt>
              <c:pt idx="475">
                <c:v>0</c:v>
              </c:pt>
              <c:pt idx="476">
                <c:v>0</c:v>
              </c:pt>
              <c:pt idx="477">
                <c:v>17.496396470625932</c:v>
              </c:pt>
              <c:pt idx="478">
                <c:v>17.496396470625932</c:v>
              </c:pt>
              <c:pt idx="479">
                <c:v>0</c:v>
              </c:pt>
              <c:pt idx="480">
                <c:v>0</c:v>
              </c:pt>
              <c:pt idx="481">
                <c:v>17.496396470625932</c:v>
              </c:pt>
              <c:pt idx="482">
                <c:v>17.496396470625932</c:v>
              </c:pt>
              <c:pt idx="483">
                <c:v>0</c:v>
              </c:pt>
              <c:pt idx="484">
                <c:v>0</c:v>
              </c:pt>
              <c:pt idx="485">
                <c:v>17.496396470625932</c:v>
              </c:pt>
              <c:pt idx="486">
                <c:v>17.496396470625932</c:v>
              </c:pt>
              <c:pt idx="487">
                <c:v>0</c:v>
              </c:pt>
              <c:pt idx="488">
                <c:v>0</c:v>
              </c:pt>
              <c:pt idx="489">
                <c:v>17.496396470625932</c:v>
              </c:pt>
              <c:pt idx="490">
                <c:v>17.496396470625932</c:v>
              </c:pt>
              <c:pt idx="491">
                <c:v>0</c:v>
              </c:pt>
              <c:pt idx="494">
                <c:v>0</c:v>
              </c:pt>
              <c:pt idx="495">
                <c:v>0</c:v>
              </c:pt>
              <c:pt idx="496">
                <c:v>16.099114808041168</c:v>
              </c:pt>
              <c:pt idx="497">
                <c:v>16.099114808041168</c:v>
              </c:pt>
              <c:pt idx="498">
                <c:v>0</c:v>
              </c:pt>
              <c:pt idx="499">
                <c:v>0</c:v>
              </c:pt>
              <c:pt idx="500">
                <c:v>16.099114808041168</c:v>
              </c:pt>
              <c:pt idx="501">
                <c:v>16.099114808041168</c:v>
              </c:pt>
              <c:pt idx="502">
                <c:v>0</c:v>
              </c:pt>
              <c:pt idx="503">
                <c:v>0</c:v>
              </c:pt>
              <c:pt idx="504">
                <c:v>16.099114808041168</c:v>
              </c:pt>
              <c:pt idx="505">
                <c:v>16.099114808041168</c:v>
              </c:pt>
              <c:pt idx="506">
                <c:v>0</c:v>
              </c:pt>
              <c:pt idx="507">
                <c:v>0</c:v>
              </c:pt>
              <c:pt idx="508">
                <c:v>16.099114808041168</c:v>
              </c:pt>
              <c:pt idx="509">
                <c:v>16.099114808041168</c:v>
              </c:pt>
              <c:pt idx="510">
                <c:v>0</c:v>
              </c:pt>
              <c:pt idx="513">
                <c:v>0</c:v>
              </c:pt>
              <c:pt idx="514">
                <c:v>0</c:v>
              </c:pt>
              <c:pt idx="515">
                <c:v>13.912065249212963</c:v>
              </c:pt>
              <c:pt idx="516">
                <c:v>13.912065249212963</c:v>
              </c:pt>
              <c:pt idx="517">
                <c:v>0</c:v>
              </c:pt>
              <c:pt idx="518">
                <c:v>0</c:v>
              </c:pt>
              <c:pt idx="519">
                <c:v>13.912065249212963</c:v>
              </c:pt>
              <c:pt idx="520">
                <c:v>13.912065249212963</c:v>
              </c:pt>
              <c:pt idx="521">
                <c:v>0</c:v>
              </c:pt>
              <c:pt idx="522">
                <c:v>0</c:v>
              </c:pt>
              <c:pt idx="523">
                <c:v>13.912065249212963</c:v>
              </c:pt>
              <c:pt idx="524">
                <c:v>13.912065249212963</c:v>
              </c:pt>
              <c:pt idx="525">
                <c:v>0</c:v>
              </c:pt>
              <c:pt idx="526">
                <c:v>0</c:v>
              </c:pt>
              <c:pt idx="527">
                <c:v>13.912065249212963</c:v>
              </c:pt>
              <c:pt idx="528">
                <c:v>13.912065249212963</c:v>
              </c:pt>
              <c:pt idx="529">
                <c:v>0</c:v>
              </c:pt>
              <c:pt idx="532">
                <c:v>0</c:v>
              </c:pt>
              <c:pt idx="533">
                <c:v>0</c:v>
              </c:pt>
              <c:pt idx="534">
                <c:v>9.5987175081905782</c:v>
              </c:pt>
              <c:pt idx="535">
                <c:v>9.5987175081905782</c:v>
              </c:pt>
              <c:pt idx="536">
                <c:v>0</c:v>
              </c:pt>
              <c:pt idx="537">
                <c:v>0</c:v>
              </c:pt>
              <c:pt idx="538">
                <c:v>9.5987175081905782</c:v>
              </c:pt>
              <c:pt idx="539">
                <c:v>9.5987175081905782</c:v>
              </c:pt>
              <c:pt idx="540">
                <c:v>0</c:v>
              </c:pt>
              <c:pt idx="541">
                <c:v>0</c:v>
              </c:pt>
              <c:pt idx="542">
                <c:v>9.5987175081905782</c:v>
              </c:pt>
              <c:pt idx="543">
                <c:v>9.5987175081905782</c:v>
              </c:pt>
              <c:pt idx="544">
                <c:v>0</c:v>
              </c:pt>
              <c:pt idx="545">
                <c:v>0</c:v>
              </c:pt>
              <c:pt idx="546">
                <c:v>9.5987175081905782</c:v>
              </c:pt>
              <c:pt idx="547">
                <c:v>9.5987175081905782</c:v>
              </c:pt>
              <c:pt idx="548">
                <c:v>0</c:v>
              </c:pt>
              <c:pt idx="551">
                <c:v>0</c:v>
              </c:pt>
              <c:pt idx="552">
                <c:v>0</c:v>
              </c:pt>
              <c:pt idx="553">
                <c:v>7.7761762091671178</c:v>
              </c:pt>
              <c:pt idx="554">
                <c:v>7.7761762091671178</c:v>
              </c:pt>
              <c:pt idx="555">
                <c:v>0</c:v>
              </c:pt>
              <c:pt idx="556">
                <c:v>0</c:v>
              </c:pt>
              <c:pt idx="557">
                <c:v>7.7761762091671178</c:v>
              </c:pt>
              <c:pt idx="558">
                <c:v>7.7761762091671178</c:v>
              </c:pt>
              <c:pt idx="559">
                <c:v>0</c:v>
              </c:pt>
              <c:pt idx="560">
                <c:v>0</c:v>
              </c:pt>
              <c:pt idx="561">
                <c:v>7.7761762091671178</c:v>
              </c:pt>
              <c:pt idx="562">
                <c:v>7.7761762091671178</c:v>
              </c:pt>
              <c:pt idx="563">
                <c:v>0</c:v>
              </c:pt>
              <c:pt idx="564">
                <c:v>0</c:v>
              </c:pt>
              <c:pt idx="565">
                <c:v>7.7761762091671178</c:v>
              </c:pt>
              <c:pt idx="566">
                <c:v>7.7761762091671178</c:v>
              </c:pt>
              <c:pt idx="567">
                <c:v>0</c:v>
              </c:pt>
              <c:pt idx="570">
                <c:v>0</c:v>
              </c:pt>
              <c:pt idx="571">
                <c:v>0</c:v>
              </c:pt>
              <c:pt idx="572">
                <c:v>5.7106294036070171</c:v>
              </c:pt>
              <c:pt idx="573">
                <c:v>5.7106294036070171</c:v>
              </c:pt>
              <c:pt idx="574">
                <c:v>0</c:v>
              </c:pt>
              <c:pt idx="575">
                <c:v>0</c:v>
              </c:pt>
              <c:pt idx="576">
                <c:v>5.7106294036070171</c:v>
              </c:pt>
              <c:pt idx="577">
                <c:v>5.7106294036070171</c:v>
              </c:pt>
              <c:pt idx="578">
                <c:v>0</c:v>
              </c:pt>
              <c:pt idx="579">
                <c:v>0</c:v>
              </c:pt>
              <c:pt idx="580">
                <c:v>5.7106294036070171</c:v>
              </c:pt>
              <c:pt idx="581">
                <c:v>5.7106294036070171</c:v>
              </c:pt>
              <c:pt idx="582">
                <c:v>0</c:v>
              </c:pt>
              <c:pt idx="583">
                <c:v>0</c:v>
              </c:pt>
              <c:pt idx="584">
                <c:v>5.7106294036070171</c:v>
              </c:pt>
              <c:pt idx="585">
                <c:v>5.7106294036070171</c:v>
              </c:pt>
              <c:pt idx="586">
                <c:v>0</c:v>
              </c:pt>
              <c:pt idx="589">
                <c:v>0</c:v>
              </c:pt>
              <c:pt idx="590">
                <c:v>0</c:v>
              </c:pt>
              <c:pt idx="591">
                <c:v>3.5235798447788578</c:v>
              </c:pt>
              <c:pt idx="592">
                <c:v>3.5235798447788578</c:v>
              </c:pt>
              <c:pt idx="593">
                <c:v>0</c:v>
              </c:pt>
              <c:pt idx="594">
                <c:v>0</c:v>
              </c:pt>
              <c:pt idx="595">
                <c:v>3.5235798447788578</c:v>
              </c:pt>
              <c:pt idx="596">
                <c:v>3.5235798447788578</c:v>
              </c:pt>
              <c:pt idx="597">
                <c:v>0</c:v>
              </c:pt>
              <c:pt idx="598">
                <c:v>0</c:v>
              </c:pt>
              <c:pt idx="599">
                <c:v>3.5235798447788578</c:v>
              </c:pt>
              <c:pt idx="600">
                <c:v>3.5235798447788578</c:v>
              </c:pt>
              <c:pt idx="601">
                <c:v>0</c:v>
              </c:pt>
              <c:pt idx="602">
                <c:v>0</c:v>
              </c:pt>
              <c:pt idx="603">
                <c:v>3.5235798447788578</c:v>
              </c:pt>
              <c:pt idx="604">
                <c:v>3.5235798447788578</c:v>
              </c:pt>
              <c:pt idx="605">
                <c:v>0</c:v>
              </c:pt>
              <c:pt idx="608">
                <c:v>0</c:v>
              </c:pt>
              <c:pt idx="609">
                <c:v>0</c:v>
              </c:pt>
              <c:pt idx="610">
                <c:v>2.3085523120964977</c:v>
              </c:pt>
              <c:pt idx="611">
                <c:v>2.3085523120964977</c:v>
              </c:pt>
              <c:pt idx="612">
                <c:v>0</c:v>
              </c:pt>
              <c:pt idx="613">
                <c:v>0</c:v>
              </c:pt>
              <c:pt idx="614">
                <c:v>2.3085523120964977</c:v>
              </c:pt>
              <c:pt idx="615">
                <c:v>2.3085523120964977</c:v>
              </c:pt>
              <c:pt idx="616">
                <c:v>0</c:v>
              </c:pt>
              <c:pt idx="617">
                <c:v>0</c:v>
              </c:pt>
              <c:pt idx="618">
                <c:v>2.3085523120964977</c:v>
              </c:pt>
              <c:pt idx="619">
                <c:v>2.3085523120964977</c:v>
              </c:pt>
              <c:pt idx="620">
                <c:v>0</c:v>
              </c:pt>
              <c:pt idx="621">
                <c:v>0</c:v>
              </c:pt>
              <c:pt idx="622">
                <c:v>2.3085523120964977</c:v>
              </c:pt>
              <c:pt idx="623">
                <c:v>2.3085523120964977</c:v>
              </c:pt>
              <c:pt idx="624">
                <c:v>0</c:v>
              </c:pt>
              <c:pt idx="627">
                <c:v>0</c:v>
              </c:pt>
              <c:pt idx="628">
                <c:v>0</c:v>
              </c:pt>
              <c:pt idx="629">
                <c:v>1.8832926756576356</c:v>
              </c:pt>
              <c:pt idx="630">
                <c:v>1.8832926756576356</c:v>
              </c:pt>
              <c:pt idx="631">
                <c:v>0</c:v>
              </c:pt>
              <c:pt idx="632">
                <c:v>0</c:v>
              </c:pt>
              <c:pt idx="633">
                <c:v>1.8832926756576356</c:v>
              </c:pt>
              <c:pt idx="634">
                <c:v>1.8832926756576356</c:v>
              </c:pt>
              <c:pt idx="635">
                <c:v>0</c:v>
              </c:pt>
              <c:pt idx="636">
                <c:v>0</c:v>
              </c:pt>
              <c:pt idx="637">
                <c:v>1.8832926756576356</c:v>
              </c:pt>
              <c:pt idx="638">
                <c:v>1.8832926756576356</c:v>
              </c:pt>
              <c:pt idx="639">
                <c:v>0</c:v>
              </c:pt>
              <c:pt idx="640">
                <c:v>0</c:v>
              </c:pt>
              <c:pt idx="641">
                <c:v>1.8832926756576356</c:v>
              </c:pt>
              <c:pt idx="642">
                <c:v>1.8832926756576356</c:v>
              </c:pt>
              <c:pt idx="643">
                <c:v>0</c:v>
              </c:pt>
              <c:pt idx="646">
                <c:v>0</c:v>
              </c:pt>
              <c:pt idx="647">
                <c:v>0</c:v>
              </c:pt>
              <c:pt idx="648">
                <c:v>0.60751376634118004</c:v>
              </c:pt>
              <c:pt idx="649">
                <c:v>0.60751376634118004</c:v>
              </c:pt>
              <c:pt idx="650">
                <c:v>0</c:v>
              </c:pt>
              <c:pt idx="651">
                <c:v>0</c:v>
              </c:pt>
              <c:pt idx="652">
                <c:v>0.60751376634118004</c:v>
              </c:pt>
              <c:pt idx="653">
                <c:v>0.60751376634118004</c:v>
              </c:pt>
              <c:pt idx="654">
                <c:v>0</c:v>
              </c:pt>
              <c:pt idx="655">
                <c:v>0</c:v>
              </c:pt>
              <c:pt idx="656">
                <c:v>0.60751376634118004</c:v>
              </c:pt>
              <c:pt idx="657">
                <c:v>0.60751376634118004</c:v>
              </c:pt>
              <c:pt idx="658">
                <c:v>0</c:v>
              </c:pt>
              <c:pt idx="659">
                <c:v>0</c:v>
              </c:pt>
              <c:pt idx="660">
                <c:v>0.60751376634118004</c:v>
              </c:pt>
              <c:pt idx="661">
                <c:v>0.60751376634118004</c:v>
              </c:pt>
              <c:pt idx="662">
                <c:v>0</c:v>
              </c:pt>
              <c:pt idx="665">
                <c:v>0</c:v>
              </c:pt>
              <c:pt idx="666">
                <c:v>0</c:v>
              </c:pt>
              <c:pt idx="667">
                <c:v>0.48601101307288597</c:v>
              </c:pt>
              <c:pt idx="668">
                <c:v>0.48601101307288597</c:v>
              </c:pt>
              <c:pt idx="669">
                <c:v>0</c:v>
              </c:pt>
              <c:pt idx="670">
                <c:v>0</c:v>
              </c:pt>
              <c:pt idx="671">
                <c:v>0.48601101307288597</c:v>
              </c:pt>
              <c:pt idx="672">
                <c:v>0.48601101307288597</c:v>
              </c:pt>
              <c:pt idx="673">
                <c:v>0</c:v>
              </c:pt>
              <c:pt idx="674">
                <c:v>0</c:v>
              </c:pt>
              <c:pt idx="675">
                <c:v>0.48601101307288597</c:v>
              </c:pt>
              <c:pt idx="676">
                <c:v>0.48601101307288597</c:v>
              </c:pt>
              <c:pt idx="677">
                <c:v>0</c:v>
              </c:pt>
              <c:pt idx="678">
                <c:v>0</c:v>
              </c:pt>
              <c:pt idx="679">
                <c:v>0.48601101307288597</c:v>
              </c:pt>
              <c:pt idx="680">
                <c:v>0.48601101307288597</c:v>
              </c:pt>
              <c:pt idx="681">
                <c:v>0</c:v>
              </c:pt>
              <c:pt idx="684">
                <c:v>0</c:v>
              </c:pt>
              <c:pt idx="685">
                <c:v>0</c:v>
              </c:pt>
              <c:pt idx="686">
                <c:v>0.42525963643884629</c:v>
              </c:pt>
              <c:pt idx="687">
                <c:v>0.42525963643884629</c:v>
              </c:pt>
              <c:pt idx="688">
                <c:v>0</c:v>
              </c:pt>
              <c:pt idx="689">
                <c:v>0</c:v>
              </c:pt>
              <c:pt idx="690">
                <c:v>0.42525963643884629</c:v>
              </c:pt>
              <c:pt idx="691">
                <c:v>0.42525963643884629</c:v>
              </c:pt>
              <c:pt idx="692">
                <c:v>0</c:v>
              </c:pt>
              <c:pt idx="693">
                <c:v>0</c:v>
              </c:pt>
              <c:pt idx="694">
                <c:v>0.42525963643884629</c:v>
              </c:pt>
              <c:pt idx="695">
                <c:v>0.42525963643884629</c:v>
              </c:pt>
              <c:pt idx="696">
                <c:v>0</c:v>
              </c:pt>
              <c:pt idx="697">
                <c:v>0</c:v>
              </c:pt>
              <c:pt idx="698">
                <c:v>0.42525963643884629</c:v>
              </c:pt>
              <c:pt idx="699">
                <c:v>0.42525963643884629</c:v>
              </c:pt>
              <c:pt idx="700">
                <c:v>0</c:v>
              </c:pt>
              <c:pt idx="703">
                <c:v>0</c:v>
              </c:pt>
              <c:pt idx="704">
                <c:v>0</c:v>
              </c:pt>
              <c:pt idx="705">
                <c:v>0.12150275326822149</c:v>
              </c:pt>
              <c:pt idx="706">
                <c:v>0.12150275326822149</c:v>
              </c:pt>
              <c:pt idx="707">
                <c:v>0</c:v>
              </c:pt>
              <c:pt idx="708">
                <c:v>0</c:v>
              </c:pt>
              <c:pt idx="709">
                <c:v>0.12150275326822149</c:v>
              </c:pt>
              <c:pt idx="710">
                <c:v>0.12150275326822149</c:v>
              </c:pt>
              <c:pt idx="711">
                <c:v>0</c:v>
              </c:pt>
              <c:pt idx="712">
                <c:v>0</c:v>
              </c:pt>
              <c:pt idx="713">
                <c:v>0.12150275326822149</c:v>
              </c:pt>
              <c:pt idx="714">
                <c:v>0.12150275326822149</c:v>
              </c:pt>
              <c:pt idx="715">
                <c:v>0</c:v>
              </c:pt>
              <c:pt idx="716">
                <c:v>0</c:v>
              </c:pt>
              <c:pt idx="717">
                <c:v>0.12150275326822149</c:v>
              </c:pt>
              <c:pt idx="718">
                <c:v>0.12150275326822149</c:v>
              </c:pt>
              <c:pt idx="719">
                <c:v>0</c:v>
              </c:pt>
              <c:pt idx="722">
                <c:v>0</c:v>
              </c:pt>
              <c:pt idx="723">
                <c:v>0</c:v>
              </c:pt>
              <c:pt idx="724">
                <c:v>0.24300550653651248</c:v>
              </c:pt>
              <c:pt idx="725">
                <c:v>0.24300550653651248</c:v>
              </c:pt>
              <c:pt idx="726">
                <c:v>0</c:v>
              </c:pt>
              <c:pt idx="727">
                <c:v>0</c:v>
              </c:pt>
              <c:pt idx="728">
                <c:v>0.24300550653651248</c:v>
              </c:pt>
              <c:pt idx="729">
                <c:v>0.24300550653651248</c:v>
              </c:pt>
              <c:pt idx="730">
                <c:v>0</c:v>
              </c:pt>
              <c:pt idx="731">
                <c:v>0</c:v>
              </c:pt>
              <c:pt idx="732">
                <c:v>0.24300550653651248</c:v>
              </c:pt>
              <c:pt idx="733">
                <c:v>0.24300550653651248</c:v>
              </c:pt>
              <c:pt idx="734">
                <c:v>0</c:v>
              </c:pt>
              <c:pt idx="735">
                <c:v>0</c:v>
              </c:pt>
              <c:pt idx="736">
                <c:v>0.24300550653651248</c:v>
              </c:pt>
              <c:pt idx="737">
                <c:v>0.24300550653651248</c:v>
              </c:pt>
              <c:pt idx="738">
                <c:v>0</c:v>
              </c:pt>
              <c:pt idx="741">
                <c:v>0</c:v>
              </c:pt>
              <c:pt idx="742">
                <c:v>0</c:v>
              </c:pt>
              <c:pt idx="743">
                <c:v>0.18225412990233225</c:v>
              </c:pt>
              <c:pt idx="744">
                <c:v>0.18225412990233225</c:v>
              </c:pt>
              <c:pt idx="745">
                <c:v>0</c:v>
              </c:pt>
              <c:pt idx="746">
                <c:v>0</c:v>
              </c:pt>
              <c:pt idx="747">
                <c:v>0.18225412990233225</c:v>
              </c:pt>
              <c:pt idx="748">
                <c:v>0.18225412990233225</c:v>
              </c:pt>
              <c:pt idx="749">
                <c:v>0</c:v>
              </c:pt>
              <c:pt idx="750">
                <c:v>0</c:v>
              </c:pt>
              <c:pt idx="751">
                <c:v>0.18225412990233225</c:v>
              </c:pt>
              <c:pt idx="752">
                <c:v>0.18225412990233225</c:v>
              </c:pt>
              <c:pt idx="753">
                <c:v>0</c:v>
              </c:pt>
              <c:pt idx="754">
                <c:v>0</c:v>
              </c:pt>
              <c:pt idx="755">
                <c:v>0.18225412990233225</c:v>
              </c:pt>
              <c:pt idx="756">
                <c:v>0.18225412990233225</c:v>
              </c:pt>
              <c:pt idx="757">
                <c:v>0</c:v>
              </c:pt>
            </c:numLit>
          </c:yVal>
          <c:smooth val="0"/>
          <c:extLst>
            <c:ext xmlns:c16="http://schemas.microsoft.com/office/drawing/2014/chart" uri="{C3380CC4-5D6E-409C-BE32-E72D297353CC}">
              <c16:uniqueId val="{00000000-664A-4D7A-90D1-512AE09E68D4}"/>
            </c:ext>
          </c:extLst>
        </c:ser>
        <c:ser>
          <c:idx val="1"/>
          <c:order val="1"/>
          <c:tx>
            <c:v>Outline</c:v>
          </c:tx>
          <c:spPr>
            <a:ln w="38100" cap="rnd" cmpd="sng" algn="ctr">
              <a:solidFill>
                <a:srgbClr val="000000">
                  <a:alpha val="20000"/>
                </a:srgbClr>
              </a:solidFill>
              <a:prstDash val="solid"/>
              <a:round/>
              <a:headEnd type="none" w="med" len="med"/>
              <a:tailEnd type="none" w="med" len="med"/>
            </a:ln>
          </c:spPr>
          <c:marker>
            <c:symbol val="none"/>
          </c:marker>
          <c:xVal>
            <c:numLit>
              <c:formatCode>General</c:formatCode>
              <c:ptCount val="125"/>
              <c:pt idx="0">
                <c:v>4.4898751271317518E-2</c:v>
              </c:pt>
              <c:pt idx="1">
                <c:v>4.4898751271317518E-2</c:v>
              </c:pt>
              <c:pt idx="2">
                <c:v>4.4898751271317518E-2</c:v>
              </c:pt>
              <c:pt idx="3">
                <c:v>4.6544804505670737E-2</c:v>
              </c:pt>
              <c:pt idx="4">
                <c:v>4.6544804505670737E-2</c:v>
              </c:pt>
              <c:pt idx="5">
                <c:v>4.6544804505670737E-2</c:v>
              </c:pt>
              <c:pt idx="6">
                <c:v>4.8190857740023955E-2</c:v>
              </c:pt>
              <c:pt idx="7">
                <c:v>4.8190857740023955E-2</c:v>
              </c:pt>
              <c:pt idx="8">
                <c:v>4.8190857740023955E-2</c:v>
              </c:pt>
              <c:pt idx="9">
                <c:v>4.9836910974377174E-2</c:v>
              </c:pt>
              <c:pt idx="10">
                <c:v>4.9836910974377174E-2</c:v>
              </c:pt>
              <c:pt idx="11">
                <c:v>4.9836910974377174E-2</c:v>
              </c:pt>
              <c:pt idx="12">
                <c:v>5.1482964208730393E-2</c:v>
              </c:pt>
              <c:pt idx="13">
                <c:v>5.1482964208730393E-2</c:v>
              </c:pt>
              <c:pt idx="14">
                <c:v>5.1482964208730393E-2</c:v>
              </c:pt>
              <c:pt idx="15">
                <c:v>5.3129017443083612E-2</c:v>
              </c:pt>
              <c:pt idx="16">
                <c:v>5.3129017443083612E-2</c:v>
              </c:pt>
              <c:pt idx="17">
                <c:v>5.3129017443083612E-2</c:v>
              </c:pt>
              <c:pt idx="18">
                <c:v>5.4775070677436831E-2</c:v>
              </c:pt>
              <c:pt idx="19">
                <c:v>5.4775070677436831E-2</c:v>
              </c:pt>
              <c:pt idx="20">
                <c:v>5.4775070677436831E-2</c:v>
              </c:pt>
              <c:pt idx="21">
                <c:v>5.642112391179005E-2</c:v>
              </c:pt>
              <c:pt idx="22">
                <c:v>5.642112391179005E-2</c:v>
              </c:pt>
              <c:pt idx="23">
                <c:v>5.642112391179005E-2</c:v>
              </c:pt>
              <c:pt idx="24">
                <c:v>5.8067177146143269E-2</c:v>
              </c:pt>
              <c:pt idx="25">
                <c:v>5.8067177146143269E-2</c:v>
              </c:pt>
              <c:pt idx="26">
                <c:v>5.8067177146143269E-2</c:v>
              </c:pt>
              <c:pt idx="27">
                <c:v>5.9713230380496488E-2</c:v>
              </c:pt>
              <c:pt idx="28">
                <c:v>5.9713230380496488E-2</c:v>
              </c:pt>
              <c:pt idx="29">
                <c:v>5.9713230380496488E-2</c:v>
              </c:pt>
              <c:pt idx="30">
                <c:v>6.1359283614849706E-2</c:v>
              </c:pt>
              <c:pt idx="31">
                <c:v>6.1359283614849706E-2</c:v>
              </c:pt>
              <c:pt idx="32">
                <c:v>6.1359283614849706E-2</c:v>
              </c:pt>
              <c:pt idx="33">
                <c:v>6.3005336849202925E-2</c:v>
              </c:pt>
              <c:pt idx="34">
                <c:v>6.3005336849202925E-2</c:v>
              </c:pt>
              <c:pt idx="35">
                <c:v>6.3005336849202925E-2</c:v>
              </c:pt>
              <c:pt idx="36">
                <c:v>6.4651390083556137E-2</c:v>
              </c:pt>
              <c:pt idx="37">
                <c:v>6.4651390083556137E-2</c:v>
              </c:pt>
              <c:pt idx="38">
                <c:v>6.4651390083556137E-2</c:v>
              </c:pt>
              <c:pt idx="39">
                <c:v>6.6297443317909363E-2</c:v>
              </c:pt>
              <c:pt idx="40">
                <c:v>6.6297443317909363E-2</c:v>
              </c:pt>
              <c:pt idx="41">
                <c:v>6.6297443317909363E-2</c:v>
              </c:pt>
              <c:pt idx="42">
                <c:v>6.7943496552262575E-2</c:v>
              </c:pt>
              <c:pt idx="43">
                <c:v>6.7943496552262575E-2</c:v>
              </c:pt>
              <c:pt idx="44">
                <c:v>6.7943496552262575E-2</c:v>
              </c:pt>
              <c:pt idx="45">
                <c:v>6.9589549786615801E-2</c:v>
              </c:pt>
              <c:pt idx="46">
                <c:v>6.9589549786615801E-2</c:v>
              </c:pt>
              <c:pt idx="47">
                <c:v>6.9589549786615801E-2</c:v>
              </c:pt>
              <c:pt idx="48">
                <c:v>7.1235603020969013E-2</c:v>
              </c:pt>
              <c:pt idx="49">
                <c:v>7.1235603020969013E-2</c:v>
              </c:pt>
              <c:pt idx="50">
                <c:v>7.1235603020969013E-2</c:v>
              </c:pt>
              <c:pt idx="51">
                <c:v>7.2881656255322239E-2</c:v>
              </c:pt>
              <c:pt idx="52">
                <c:v>7.2881656255322239E-2</c:v>
              </c:pt>
              <c:pt idx="53">
                <c:v>7.2881656255322239E-2</c:v>
              </c:pt>
              <c:pt idx="54">
                <c:v>7.4527709489675451E-2</c:v>
              </c:pt>
              <c:pt idx="55">
                <c:v>7.4527709489675451E-2</c:v>
              </c:pt>
              <c:pt idx="56">
                <c:v>7.4527709489675451E-2</c:v>
              </c:pt>
              <c:pt idx="57">
                <c:v>7.6173762724028676E-2</c:v>
              </c:pt>
              <c:pt idx="58">
                <c:v>7.6173762724028676E-2</c:v>
              </c:pt>
              <c:pt idx="59">
                <c:v>7.6173762724028676E-2</c:v>
              </c:pt>
              <c:pt idx="60">
                <c:v>7.7819815958381888E-2</c:v>
              </c:pt>
              <c:pt idx="61">
                <c:v>7.7819815958381888E-2</c:v>
              </c:pt>
              <c:pt idx="62">
                <c:v>7.7819815958381888E-2</c:v>
              </c:pt>
              <c:pt idx="63">
                <c:v>7.9465869192735114E-2</c:v>
              </c:pt>
              <c:pt idx="64">
                <c:v>7.9465869192735114E-2</c:v>
              </c:pt>
              <c:pt idx="65">
                <c:v>7.9465869192735114E-2</c:v>
              </c:pt>
              <c:pt idx="66">
                <c:v>8.1111922427088326E-2</c:v>
              </c:pt>
              <c:pt idx="67">
                <c:v>8.1111922427088326E-2</c:v>
              </c:pt>
              <c:pt idx="68">
                <c:v>8.1111922427088326E-2</c:v>
              </c:pt>
              <c:pt idx="69">
                <c:v>8.2757975661441552E-2</c:v>
              </c:pt>
              <c:pt idx="70">
                <c:v>8.2757975661441552E-2</c:v>
              </c:pt>
              <c:pt idx="71">
                <c:v>8.2757975661441552E-2</c:v>
              </c:pt>
              <c:pt idx="72">
                <c:v>8.4404028895794764E-2</c:v>
              </c:pt>
              <c:pt idx="73">
                <c:v>8.4404028895794764E-2</c:v>
              </c:pt>
              <c:pt idx="74">
                <c:v>8.4404028895794764E-2</c:v>
              </c:pt>
              <c:pt idx="75">
                <c:v>8.605008213014799E-2</c:v>
              </c:pt>
              <c:pt idx="76">
                <c:v>8.605008213014799E-2</c:v>
              </c:pt>
              <c:pt idx="77">
                <c:v>8.605008213014799E-2</c:v>
              </c:pt>
              <c:pt idx="78">
                <c:v>8.7696135364501202E-2</c:v>
              </c:pt>
              <c:pt idx="79">
                <c:v>8.7696135364501202E-2</c:v>
              </c:pt>
              <c:pt idx="80">
                <c:v>8.7696135364501202E-2</c:v>
              </c:pt>
              <c:pt idx="81">
                <c:v>8.9342188598854427E-2</c:v>
              </c:pt>
              <c:pt idx="82">
                <c:v>8.9342188598854427E-2</c:v>
              </c:pt>
              <c:pt idx="83">
                <c:v>8.9342188598854427E-2</c:v>
              </c:pt>
              <c:pt idx="84">
                <c:v>9.0988241833207639E-2</c:v>
              </c:pt>
              <c:pt idx="85">
                <c:v>9.0988241833207639E-2</c:v>
              </c:pt>
              <c:pt idx="86">
                <c:v>9.0988241833207639E-2</c:v>
              </c:pt>
              <c:pt idx="87">
                <c:v>9.2634295067560865E-2</c:v>
              </c:pt>
              <c:pt idx="88">
                <c:v>9.2634295067560865E-2</c:v>
              </c:pt>
              <c:pt idx="89">
                <c:v>9.2634295067560865E-2</c:v>
              </c:pt>
              <c:pt idx="90">
                <c:v>9.4280348301914077E-2</c:v>
              </c:pt>
              <c:pt idx="91">
                <c:v>9.4280348301914077E-2</c:v>
              </c:pt>
              <c:pt idx="92">
                <c:v>9.4280348301914077E-2</c:v>
              </c:pt>
              <c:pt idx="93">
                <c:v>9.5926401536267303E-2</c:v>
              </c:pt>
              <c:pt idx="94">
                <c:v>9.5926401536267303E-2</c:v>
              </c:pt>
              <c:pt idx="95">
                <c:v>9.5926401536267303E-2</c:v>
              </c:pt>
              <c:pt idx="96">
                <c:v>9.7572454770620515E-2</c:v>
              </c:pt>
              <c:pt idx="97">
                <c:v>9.7572454770620515E-2</c:v>
              </c:pt>
              <c:pt idx="98">
                <c:v>9.7572454770620515E-2</c:v>
              </c:pt>
              <c:pt idx="99">
                <c:v>9.9218508004973727E-2</c:v>
              </c:pt>
              <c:pt idx="100">
                <c:v>9.9218508004973727E-2</c:v>
              </c:pt>
              <c:pt idx="101">
                <c:v>9.9218508004973727E-2</c:v>
              </c:pt>
              <c:pt idx="102">
                <c:v>0.10086456123932695</c:v>
              </c:pt>
              <c:pt idx="103">
                <c:v>0.10086456123932695</c:v>
              </c:pt>
              <c:pt idx="104">
                <c:v>0.10086456123932695</c:v>
              </c:pt>
              <c:pt idx="105">
                <c:v>0.10251061447368016</c:v>
              </c:pt>
              <c:pt idx="106">
                <c:v>0.10251061447368016</c:v>
              </c:pt>
              <c:pt idx="107">
                <c:v>0.10251061447368016</c:v>
              </c:pt>
              <c:pt idx="108">
                <c:v>0.10415666770803339</c:v>
              </c:pt>
              <c:pt idx="109">
                <c:v>0.10415666770803339</c:v>
              </c:pt>
              <c:pt idx="110">
                <c:v>0.10415666770803339</c:v>
              </c:pt>
              <c:pt idx="111">
                <c:v>0.1058027209423866</c:v>
              </c:pt>
              <c:pt idx="112">
                <c:v>0.1058027209423866</c:v>
              </c:pt>
              <c:pt idx="113">
                <c:v>0.1058027209423866</c:v>
              </c:pt>
              <c:pt idx="114">
                <c:v>0.10744877417673983</c:v>
              </c:pt>
              <c:pt idx="115">
                <c:v>0.10744877417673983</c:v>
              </c:pt>
              <c:pt idx="116">
                <c:v>0.10744877417673983</c:v>
              </c:pt>
              <c:pt idx="117">
                <c:v>0.10909482741109304</c:v>
              </c:pt>
              <c:pt idx="118">
                <c:v>0.10909482741109304</c:v>
              </c:pt>
              <c:pt idx="119">
                <c:v>0.10909482741109304</c:v>
              </c:pt>
              <c:pt idx="120">
                <c:v>0.11074088064544627</c:v>
              </c:pt>
              <c:pt idx="121">
                <c:v>0.11074088064544627</c:v>
              </c:pt>
              <c:pt idx="122">
                <c:v>0.11074088064544627</c:v>
              </c:pt>
            </c:numLit>
          </c:xVal>
          <c:yVal>
            <c:numLit>
              <c:formatCode>General</c:formatCode>
              <c:ptCount val="125"/>
              <c:pt idx="0">
                <c:v>0</c:v>
              </c:pt>
              <c:pt idx="1">
                <c:v>0</c:v>
              </c:pt>
              <c:pt idx="2">
                <c:v>0.30375688317058847</c:v>
              </c:pt>
              <c:pt idx="3">
                <c:v>0.30375688317058847</c:v>
              </c:pt>
              <c:pt idx="4">
                <c:v>0</c:v>
              </c:pt>
              <c:pt idx="5">
                <c:v>0.85051927287764773</c:v>
              </c:pt>
              <c:pt idx="6">
                <c:v>0.85051927287764773</c:v>
              </c:pt>
              <c:pt idx="7">
                <c:v>0</c:v>
              </c:pt>
              <c:pt idx="8">
                <c:v>3.0375688317058849</c:v>
              </c:pt>
              <c:pt idx="9">
                <c:v>3.0375688317058849</c:v>
              </c:pt>
              <c:pt idx="10">
                <c:v>0</c:v>
              </c:pt>
              <c:pt idx="11">
                <c:v>5.1638670139000045</c:v>
              </c:pt>
              <c:pt idx="12">
                <c:v>5.1638670139000045</c:v>
              </c:pt>
              <c:pt idx="13">
                <c:v>0</c:v>
              </c:pt>
              <c:pt idx="14">
                <c:v>9.7809716380929483</c:v>
              </c:pt>
              <c:pt idx="15">
                <c:v>9.7809716380929483</c:v>
              </c:pt>
              <c:pt idx="16">
                <c:v>0</c:v>
              </c:pt>
              <c:pt idx="17">
                <c:v>15.795357924870602</c:v>
              </c:pt>
              <c:pt idx="18">
                <c:v>15.795357924870602</c:v>
              </c:pt>
              <c:pt idx="19">
                <c:v>0</c:v>
              </c:pt>
              <c:pt idx="20">
                <c:v>18.043158860332955</c:v>
              </c:pt>
              <c:pt idx="21">
                <c:v>18.043158860332955</c:v>
              </c:pt>
              <c:pt idx="22">
                <c:v>0</c:v>
              </c:pt>
              <c:pt idx="23">
                <c:v>22.235003848087072</c:v>
              </c:pt>
              <c:pt idx="24">
                <c:v>22.235003848087072</c:v>
              </c:pt>
              <c:pt idx="25">
                <c:v>0</c:v>
              </c:pt>
              <c:pt idx="26">
                <c:v>26.912859848914142</c:v>
              </c:pt>
              <c:pt idx="27">
                <c:v>26.912859848914142</c:v>
              </c:pt>
              <c:pt idx="28">
                <c:v>0</c:v>
              </c:pt>
              <c:pt idx="29">
                <c:v>25.697832316231789</c:v>
              </c:pt>
              <c:pt idx="30">
                <c:v>25.697832316231789</c:v>
              </c:pt>
              <c:pt idx="31">
                <c:v>0</c:v>
              </c:pt>
              <c:pt idx="32">
                <c:v>26.730605719011791</c:v>
              </c:pt>
              <c:pt idx="33">
                <c:v>26.730605719011791</c:v>
              </c:pt>
              <c:pt idx="34">
                <c:v>0</c:v>
              </c:pt>
              <c:pt idx="35">
                <c:v>27.641876368523658</c:v>
              </c:pt>
              <c:pt idx="36">
                <c:v>27.641876368523658</c:v>
              </c:pt>
              <c:pt idx="37">
                <c:v>0</c:v>
              </c:pt>
              <c:pt idx="38">
                <c:v>25.940837822768156</c:v>
              </c:pt>
              <c:pt idx="39">
                <c:v>25.940837822768156</c:v>
              </c:pt>
              <c:pt idx="40">
                <c:v>0</c:v>
              </c:pt>
              <c:pt idx="41">
                <c:v>27.824130498426026</c:v>
              </c:pt>
              <c:pt idx="42">
                <c:v>27.824130498426026</c:v>
              </c:pt>
              <c:pt idx="43">
                <c:v>0</c:v>
              </c:pt>
              <c:pt idx="44">
                <c:v>26.487600212475186</c:v>
              </c:pt>
              <c:pt idx="45">
                <c:v>26.487600212475186</c:v>
              </c:pt>
              <c:pt idx="46">
                <c:v>0</c:v>
              </c:pt>
              <c:pt idx="47">
                <c:v>27.763379121791914</c:v>
              </c:pt>
              <c:pt idx="48">
                <c:v>27.763379121791914</c:v>
              </c:pt>
              <c:pt idx="49">
                <c:v>0</c:v>
              </c:pt>
              <c:pt idx="50">
                <c:v>29.828925927351683</c:v>
              </c:pt>
              <c:pt idx="51">
                <c:v>29.828925927351683</c:v>
              </c:pt>
              <c:pt idx="52">
                <c:v>0</c:v>
              </c:pt>
              <c:pt idx="53">
                <c:v>27.520373615255437</c:v>
              </c:pt>
              <c:pt idx="54">
                <c:v>27.520373615255437</c:v>
              </c:pt>
              <c:pt idx="55">
                <c:v>0</c:v>
              </c:pt>
              <c:pt idx="56">
                <c:v>27.155865355450473</c:v>
              </c:pt>
              <c:pt idx="57">
                <c:v>27.155865355450473</c:v>
              </c:pt>
              <c:pt idx="58">
                <c:v>0</c:v>
              </c:pt>
              <c:pt idx="59">
                <c:v>28.431644264767172</c:v>
              </c:pt>
              <c:pt idx="60">
                <c:v>28.431644264767172</c:v>
              </c:pt>
              <c:pt idx="61">
                <c:v>0</c:v>
              </c:pt>
              <c:pt idx="62">
                <c:v>28.553147018035222</c:v>
              </c:pt>
              <c:pt idx="63">
                <c:v>28.553147018035222</c:v>
              </c:pt>
              <c:pt idx="64">
                <c:v>0</c:v>
              </c:pt>
              <c:pt idx="65">
                <c:v>24.543556160183648</c:v>
              </c:pt>
              <c:pt idx="66">
                <c:v>24.543556160183648</c:v>
              </c:pt>
              <c:pt idx="67">
                <c:v>0</c:v>
              </c:pt>
              <c:pt idx="68">
                <c:v>26.669854342377587</c:v>
              </c:pt>
              <c:pt idx="69">
                <c:v>26.669854342377587</c:v>
              </c:pt>
              <c:pt idx="70">
                <c:v>0</c:v>
              </c:pt>
              <c:pt idx="71">
                <c:v>23.875291017208355</c:v>
              </c:pt>
              <c:pt idx="72">
                <c:v>23.875291017208355</c:v>
              </c:pt>
              <c:pt idx="73">
                <c:v>0</c:v>
              </c:pt>
              <c:pt idx="74">
                <c:v>20.351711172429326</c:v>
              </c:pt>
              <c:pt idx="75">
                <c:v>20.351711172429326</c:v>
              </c:pt>
              <c:pt idx="76">
                <c:v>0</c:v>
              </c:pt>
              <c:pt idx="77">
                <c:v>17.496396470625932</c:v>
              </c:pt>
              <c:pt idx="78">
                <c:v>17.496396470625932</c:v>
              </c:pt>
              <c:pt idx="79">
                <c:v>0</c:v>
              </c:pt>
              <c:pt idx="80">
                <c:v>16.099114808041168</c:v>
              </c:pt>
              <c:pt idx="81">
                <c:v>16.099114808041168</c:v>
              </c:pt>
              <c:pt idx="82">
                <c:v>0</c:v>
              </c:pt>
              <c:pt idx="83">
                <c:v>13.912065249212963</c:v>
              </c:pt>
              <c:pt idx="84">
                <c:v>13.912065249212963</c:v>
              </c:pt>
              <c:pt idx="85">
                <c:v>0</c:v>
              </c:pt>
              <c:pt idx="86">
                <c:v>9.5987175081905782</c:v>
              </c:pt>
              <c:pt idx="87">
                <c:v>9.5987175081905782</c:v>
              </c:pt>
              <c:pt idx="88">
                <c:v>0</c:v>
              </c:pt>
              <c:pt idx="89">
                <c:v>7.7761762091671178</c:v>
              </c:pt>
              <c:pt idx="90">
                <c:v>7.7761762091671178</c:v>
              </c:pt>
              <c:pt idx="91">
                <c:v>0</c:v>
              </c:pt>
              <c:pt idx="92">
                <c:v>5.7106294036070171</c:v>
              </c:pt>
              <c:pt idx="93">
                <c:v>5.7106294036070171</c:v>
              </c:pt>
              <c:pt idx="94">
                <c:v>0</c:v>
              </c:pt>
              <c:pt idx="95">
                <c:v>3.5235798447788578</c:v>
              </c:pt>
              <c:pt idx="96">
                <c:v>3.5235798447788578</c:v>
              </c:pt>
              <c:pt idx="97">
                <c:v>0</c:v>
              </c:pt>
              <c:pt idx="98">
                <c:v>2.3085523120964977</c:v>
              </c:pt>
              <c:pt idx="99">
                <c:v>2.3085523120964977</c:v>
              </c:pt>
              <c:pt idx="100">
                <c:v>0</c:v>
              </c:pt>
              <c:pt idx="101">
                <c:v>1.8832926756576356</c:v>
              </c:pt>
              <c:pt idx="102">
                <c:v>1.8832926756576356</c:v>
              </c:pt>
              <c:pt idx="103">
                <c:v>0</c:v>
              </c:pt>
              <c:pt idx="104">
                <c:v>0.60751376634118004</c:v>
              </c:pt>
              <c:pt idx="105">
                <c:v>0.60751376634118004</c:v>
              </c:pt>
              <c:pt idx="106">
                <c:v>0</c:v>
              </c:pt>
              <c:pt idx="107">
                <c:v>0.48601101307288597</c:v>
              </c:pt>
              <c:pt idx="108">
                <c:v>0.48601101307288597</c:v>
              </c:pt>
              <c:pt idx="109">
                <c:v>0</c:v>
              </c:pt>
              <c:pt idx="110">
                <c:v>0.42525963643884629</c:v>
              </c:pt>
              <c:pt idx="111">
                <c:v>0.42525963643884629</c:v>
              </c:pt>
              <c:pt idx="112">
                <c:v>0</c:v>
              </c:pt>
              <c:pt idx="113">
                <c:v>0.12150275326822149</c:v>
              </c:pt>
              <c:pt idx="114">
                <c:v>0.12150275326822149</c:v>
              </c:pt>
              <c:pt idx="115">
                <c:v>0</c:v>
              </c:pt>
              <c:pt idx="116">
                <c:v>0.24300550653651248</c:v>
              </c:pt>
              <c:pt idx="117">
                <c:v>0.24300550653651248</c:v>
              </c:pt>
              <c:pt idx="118">
                <c:v>0</c:v>
              </c:pt>
              <c:pt idx="119">
                <c:v>0.18225412990233225</c:v>
              </c:pt>
              <c:pt idx="120">
                <c:v>0.18225412990233225</c:v>
              </c:pt>
              <c:pt idx="121">
                <c:v>0</c:v>
              </c:pt>
              <c:pt idx="122">
                <c:v>0</c:v>
              </c:pt>
              <c:pt idx="123">
                <c:v>0</c:v>
              </c:pt>
              <c:pt idx="124">
                <c:v>0</c:v>
              </c:pt>
            </c:numLit>
          </c:yVal>
          <c:smooth val="0"/>
          <c:extLst>
            <c:ext xmlns:c16="http://schemas.microsoft.com/office/drawing/2014/chart" uri="{C3380CC4-5D6E-409C-BE32-E72D297353CC}">
              <c16:uniqueId val="{00000001-664A-4D7A-90D1-512AE09E68D4}"/>
            </c:ext>
          </c:extLst>
        </c:ser>
        <c:ser>
          <c:idx val="2"/>
          <c:order val="2"/>
          <c:tx>
            <c:v>xDelimiter</c:v>
          </c:tx>
          <c:spPr>
            <a:ln w="19050">
              <a:noFill/>
            </a:ln>
          </c:spPr>
          <c:marker>
            <c:symbol val="diamond"/>
            <c:size val="5"/>
            <c:spPr>
              <a:solidFill>
                <a:srgbClr val="000000"/>
              </a:solidFill>
            </c:spPr>
          </c:marker>
          <c:dLbls>
            <c:dLbl>
              <c:idx val="0"/>
              <c:layout>
                <c:manualLayout>
                  <c:x val="-6.6742299529939111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0.0526</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664A-4D7A-90D1-512AE09E68D4}"/>
                </c:ext>
              </c:extLst>
            </c:dLbl>
            <c:dLbl>
              <c:idx val="1"/>
              <c:layout>
                <c:manualLayout>
                  <c:x val="-6.6742299529939111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0.0944</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664A-4D7A-90D1-512AE09E68D4}"/>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errBars>
            <c:errDir val="y"/>
            <c:errBarType val="minus"/>
            <c:errValType val="fixedVal"/>
            <c:noEndCap val="0"/>
            <c:val val="30"/>
            <c:spPr>
              <a:ln w="12700">
                <a:solidFill>
                  <a:srgbClr val="000000"/>
                </a:solidFill>
                <a:prstDash val="sysDash"/>
              </a:ln>
            </c:spPr>
          </c:errBars>
          <c:xVal>
            <c:numLit>
              <c:formatCode>General</c:formatCode>
              <c:ptCount val="2"/>
              <c:pt idx="0">
                <c:v>5.2602036949949381E-2</c:v>
              </c:pt>
              <c:pt idx="1">
                <c:v>9.4373604142358763E-2</c:v>
              </c:pt>
            </c:numLit>
          </c:xVal>
          <c:yVal>
            <c:numLit>
              <c:formatCode>General</c:formatCode>
              <c:ptCount val="2"/>
              <c:pt idx="0">
                <c:v>30</c:v>
              </c:pt>
              <c:pt idx="1">
                <c:v>30</c:v>
              </c:pt>
            </c:numLit>
          </c:yVal>
          <c:smooth val="1"/>
          <c:extLst>
            <c:ext xmlns:c16="http://schemas.microsoft.com/office/drawing/2014/chart" uri="{C3380CC4-5D6E-409C-BE32-E72D297353CC}">
              <c16:uniqueId val="{00000004-664A-4D7A-90D1-512AE09E68D4}"/>
            </c:ext>
          </c:extLst>
        </c:ser>
        <c:ser>
          <c:idx val="3"/>
          <c:order val="3"/>
          <c:tx>
            <c:v>xPDelimiter1</c:v>
          </c:tx>
          <c:spPr>
            <a:ln w="19050">
              <a:noFill/>
            </a:ln>
          </c:spPr>
          <c:marker>
            <c:symbol val="none"/>
          </c:marker>
          <c:dLbls>
            <c:dLbl>
              <c:idx val="0"/>
              <c:layout>
                <c:manualLayout>
                  <c:x val="-7.1451370845646817E-2"/>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10595910675279439"/>
                      <c:h val="6.5420560747663545E-2"/>
                    </c:manualLayout>
                  </c15:layout>
                  <c15:showDataLabelsRange val="0"/>
                </c:ext>
                <c:ext xmlns:c16="http://schemas.microsoft.com/office/drawing/2014/chart" uri="{C3380CC4-5D6E-409C-BE32-E72D297353CC}">
                  <c16:uniqueId val="{00000005-664A-4D7A-90D1-512AE09E68D4}"/>
                </c:ext>
              </c:extLst>
            </c:dLbl>
            <c:dLbl>
              <c:idx val="1"/>
              <c:layout>
                <c:manualLayout>
                  <c:x val="-0.12620639044804538"/>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21546914255188654"/>
                      <c:h val="6.5420560747663545E-2"/>
                    </c:manualLayout>
                  </c15:layout>
                  <c15:showDataLabelsRange val="0"/>
                </c:ext>
                <c:ext xmlns:c16="http://schemas.microsoft.com/office/drawing/2014/chart" uri="{C3380CC4-5D6E-409C-BE32-E72D297353CC}">
                  <c16:uniqueId val="{00000006-664A-4D7A-90D1-512AE09E68D4}"/>
                </c:ext>
              </c:extLst>
            </c:dLbl>
            <c:dLbl>
              <c:idx val="2"/>
              <c:layout>
                <c:manualLayout>
                  <c:x val="-0.19408159622364585"/>
                  <c:y val="-4.2056070005352442E-2"/>
                </c:manualLayout>
              </c:layout>
              <c:tx>
                <c:rich>
                  <a:bodyPr wrap="square" lIns="38100" tIns="19050" rIns="38100" bIns="19050" anchor="ctr">
                    <a:noAutofit/>
                  </a:bodyPr>
                  <a:lstStyle/>
                  <a:p>
                    <a:pPr>
                      <a:defRPr sz="750">
                        <a:solidFill>
                          <a:srgbClr val="FFFFFF"/>
                        </a:solidFill>
                        <a:latin typeface="Tahoma"/>
                        <a:ea typeface="Tahoma"/>
                        <a:cs typeface="Tahoma"/>
                      </a:defRPr>
                    </a:pPr>
                    <a:r>
                      <a:rPr lang="en-US"/>
                      <a:t>95.0%</a:t>
                    </a:r>
                  </a:p>
                </c:rich>
              </c:tx>
              <c:spPr>
                <a:solidFill>
                  <a:srgbClr val="DC143C"/>
                </a:solid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35121927333418607"/>
                      <c:h val="6.5420560747663545E-2"/>
                    </c:manualLayout>
                  </c15:layout>
                  <c15:showDataLabelsRange val="0"/>
                </c:ext>
                <c:ext xmlns:c16="http://schemas.microsoft.com/office/drawing/2014/chart" uri="{C3380CC4-5D6E-409C-BE32-E72D297353CC}">
                  <c16:uniqueId val="{00000007-664A-4D7A-90D1-512AE09E68D4}"/>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Lit>
              <c:formatCode>General</c:formatCode>
              <c:ptCount val="3"/>
              <c:pt idx="0">
                <c:v>4.6301018474974691E-2</c:v>
              </c:pt>
              <c:pt idx="1">
                <c:v>0.10718680207117938</c:v>
              </c:pt>
              <c:pt idx="2">
                <c:v>7.3487820546154076E-2</c:v>
              </c:pt>
            </c:numLit>
          </c:xVal>
          <c:yVal>
            <c:numLit>
              <c:formatCode>General</c:formatCode>
              <c:ptCount val="3"/>
              <c:pt idx="0">
                <c:v>30</c:v>
              </c:pt>
              <c:pt idx="1">
                <c:v>30</c:v>
              </c:pt>
              <c:pt idx="2">
                <c:v>30</c:v>
              </c:pt>
            </c:numLit>
          </c:yVal>
          <c:smooth val="1"/>
          <c:extLst>
            <c:ext xmlns:c16="http://schemas.microsoft.com/office/drawing/2014/chart" uri="{C3380CC4-5D6E-409C-BE32-E72D297353CC}">
              <c16:uniqueId val="{00000008-664A-4D7A-90D1-512AE09E68D4}"/>
            </c:ext>
          </c:extLst>
        </c:ser>
        <c:dLbls>
          <c:showLegendKey val="0"/>
          <c:showVal val="0"/>
          <c:showCatName val="0"/>
          <c:showSerName val="0"/>
          <c:showPercent val="0"/>
          <c:showBubbleSize val="0"/>
        </c:dLbls>
        <c:axId val="456523320"/>
        <c:axId val="456523712"/>
      </c:scatterChart>
      <c:valAx>
        <c:axId val="456523320"/>
        <c:scaling>
          <c:orientation val="minMax"/>
          <c:max val="0.12"/>
          <c:min val="0.04"/>
        </c:scaling>
        <c:delete val="0"/>
        <c:axPos val="b"/>
        <c:majorGridlines>
          <c:spPr>
            <a:ln>
              <a:solidFill>
                <a:srgbClr val="C0C0C0"/>
              </a:solidFill>
              <a:prstDash val="solid"/>
            </a:ln>
          </c:spPr>
        </c:majorGridlines>
        <c:numFmt formatCode="0.00" sourceLinked="0"/>
        <c:majorTickMark val="out"/>
        <c:minorTickMark val="none"/>
        <c:tickLblPos val="nextTo"/>
        <c:txPr>
          <a:bodyPr rot="-5400000" vert="horz"/>
          <a:lstStyle/>
          <a:p>
            <a:pPr>
              <a:defRPr sz="750" b="0" i="0" u="none" strike="noStrike">
                <a:solidFill>
                  <a:srgbClr val="000000"/>
                </a:solidFill>
                <a:latin typeface="Tahoma"/>
                <a:ea typeface="Tahoma"/>
                <a:cs typeface="Tahoma"/>
              </a:defRPr>
            </a:pPr>
            <a:endParaRPr lang="en-US"/>
          </a:p>
        </c:txPr>
        <c:crossAx val="456523712"/>
        <c:crossesAt val="0"/>
        <c:crossBetween val="midCat"/>
        <c:majorUnit val="9.9999999999999985E-3"/>
      </c:valAx>
      <c:valAx>
        <c:axId val="456523712"/>
        <c:scaling>
          <c:orientation val="minMax"/>
          <c:max val="30"/>
          <c:min val="0"/>
        </c:scaling>
        <c:delete val="0"/>
        <c:axPos val="l"/>
        <c:majorGridlines>
          <c:spPr>
            <a:ln>
              <a:solidFill>
                <a:srgbClr val="C0C0C0"/>
              </a:solidFill>
              <a:prstDash val="solid"/>
            </a:ln>
          </c:spPr>
        </c:majorGridlines>
        <c:numFmt formatCode="0" sourceLinked="0"/>
        <c:majorTickMark val="out"/>
        <c:minorTickMark val="none"/>
        <c:tickLblPos val="nextTo"/>
        <c:txPr>
          <a:bodyPr/>
          <a:lstStyle/>
          <a:p>
            <a:pPr>
              <a:defRPr sz="750" b="0" i="0" u="none" strike="noStrike">
                <a:solidFill>
                  <a:srgbClr val="000000"/>
                </a:solidFill>
                <a:latin typeface="Tahoma"/>
                <a:ea typeface="Tahoma"/>
                <a:cs typeface="Tahoma"/>
              </a:defRPr>
            </a:pPr>
            <a:endParaRPr lang="en-US"/>
          </a:p>
        </c:txPr>
        <c:crossAx val="456523320"/>
        <c:crossesAt val="0.04"/>
        <c:crossBetween val="midCat"/>
        <c:majorUnit val="5"/>
      </c:valAx>
      <c:spPr>
        <a:solidFill>
          <a:srgbClr val="F5F5F5"/>
        </a:solidFill>
        <a:ln>
          <a:noFill/>
        </a:ln>
        <a:effectLst/>
        <a:extLst>
          <a:ext uri="{91240B29-F687-4F45-9708-019B960494DF}">
            <a14:hiddenLine xmlns:a14="http://schemas.microsoft.com/office/drawing/2010/main">
              <a:noFill/>
            </a14:hiddenLine>
          </a:ext>
        </a:extLst>
      </c:spPr>
    </c:plotArea>
    <c:legend>
      <c:legendPos val="r"/>
      <c:legendEntry>
        <c:idx val="1"/>
        <c:delete val="1"/>
      </c:legendEntry>
      <c:legendEntry>
        <c:idx val="2"/>
        <c:delete val="1"/>
      </c:legendEntry>
      <c:legendEntry>
        <c:idx val="3"/>
        <c:delete val="1"/>
      </c:legendEntry>
      <c:layout>
        <c:manualLayout>
          <c:xMode val="edge"/>
          <c:yMode val="edge"/>
          <c:x val="0.75902602854743917"/>
          <c:y val="0.51293755171826327"/>
          <c:w val="0.20403022670025189"/>
          <c:h val="9.3457943925233641E-2"/>
        </c:manualLayout>
      </c:layout>
      <c:overlay val="1"/>
      <c:spPr>
        <a:ln w="25400">
          <a:noFill/>
        </a:ln>
      </c:spPr>
      <c:txPr>
        <a:bodyPr/>
        <a:lstStyle/>
        <a:p>
          <a:pPr>
            <a:defRPr sz="563"/>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rgbClr val="FFFFFF"/>
    </a:solidFill>
    <a:ln w="9525"/>
  </c:sp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453804156157363E-2"/>
          <c:y val="4.5456385917557955E-2"/>
          <c:w val="0.91490219899426506"/>
          <c:h val="0.82199697678009109"/>
        </c:manualLayout>
      </c:layout>
      <c:lineChart>
        <c:grouping val="standard"/>
        <c:varyColors val="0"/>
        <c:ser>
          <c:idx val="16"/>
          <c:order val="0"/>
          <c:tx>
            <c:strRef>
              <c:f>'LULUCF Summary Projections'!$B$10</c:f>
              <c:strCache>
                <c:ptCount val="1"/>
                <c:pt idx="0">
                  <c:v>Cropland Mineral </c:v>
                </c:pt>
              </c:strCache>
            </c:strRef>
          </c:tx>
          <c:marker>
            <c:symbol val="none"/>
          </c:marker>
          <c:cat>
            <c:numRef>
              <c:f>[0]!Current_Years</c:f>
              <c:numCache>
                <c:formatCode>General</c:formatCode>
                <c:ptCount val="35"/>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pt idx="20">
                  <c:v>2031</c:v>
                </c:pt>
                <c:pt idx="21">
                  <c:v>2032</c:v>
                </c:pt>
                <c:pt idx="22">
                  <c:v>2033</c:v>
                </c:pt>
                <c:pt idx="23">
                  <c:v>2034</c:v>
                </c:pt>
                <c:pt idx="24">
                  <c:v>2035</c:v>
                </c:pt>
                <c:pt idx="25">
                  <c:v>2036</c:v>
                </c:pt>
                <c:pt idx="26">
                  <c:v>2037</c:v>
                </c:pt>
                <c:pt idx="27">
                  <c:v>2038</c:v>
                </c:pt>
                <c:pt idx="28">
                  <c:v>2039</c:v>
                </c:pt>
                <c:pt idx="29">
                  <c:v>2040</c:v>
                </c:pt>
                <c:pt idx="30">
                  <c:v>2041</c:v>
                </c:pt>
                <c:pt idx="31">
                  <c:v>2042</c:v>
                </c:pt>
                <c:pt idx="32">
                  <c:v>2043</c:v>
                </c:pt>
                <c:pt idx="33">
                  <c:v>2044</c:v>
                </c:pt>
                <c:pt idx="34">
                  <c:v>2045</c:v>
                </c:pt>
              </c:numCache>
            </c:numRef>
          </c:cat>
          <c:val>
            <c:numRef>
              <c:f>'LULUCF Summary Projections'!$D$11:$AL$11</c:f>
              <c:numCache>
                <c:formatCode>[=0]"0.00";[&lt;-0.005]\(#,##0.00\);\(\+\)</c:formatCode>
                <c:ptCount val="35"/>
                <c:pt idx="0">
                  <c:v>-1.5743902533333336E-2</c:v>
                </c:pt>
                <c:pt idx="1">
                  <c:v>-4.9810907153333327E-2</c:v>
                </c:pt>
                <c:pt idx="2">
                  <c:v>-3.6240831476666666E-2</c:v>
                </c:pt>
                <c:pt idx="3">
                  <c:v>-3.5560675333333333E-2</c:v>
                </c:pt>
                <c:pt idx="4" formatCode="[=0]&quot;0.00&quot;;[&lt;0.005]&quot;+&quot;_);#,##0.00_)">
                  <c:v>1.3941337300000002E-2</c:v>
                </c:pt>
                <c:pt idx="5" formatCode="[=0]&quot;0.00&quot;;[&lt;0.005]&quot;+&quot;_);#,##0.00_)">
                  <c:v>3.5386875333333331E-2</c:v>
                </c:pt>
                <c:pt idx="6" formatCode="[=0]&quot;0.00&quot;;[&lt;0.005]&quot;+&quot;_);#,##0.00_)">
                  <c:v>1.1400027099999996E-2</c:v>
                </c:pt>
                <c:pt idx="7" formatCode="[=0]&quot;0.00&quot;;[&lt;0.005]&quot;+&quot;_);#,##0.00_)">
                  <c:v>1.789942000000001E-3</c:v>
                </c:pt>
                <c:pt idx="8" formatCode="[=0]&quot;0.00&quot;;[&lt;0.005]&quot;+&quot;_);#,##0.00_)">
                  <c:v>-5.2044813333333301E-3</c:v>
                </c:pt>
                <c:pt idx="9" formatCode="[=0]&quot;0.00&quot;;[&lt;0.005]&quot;+&quot;_);#,##0.00_)">
                  <c:v>-5.9665613333333336E-3</c:v>
                </c:pt>
                <c:pt idx="10" formatCode="0.00">
                  <c:v>-2.1169301856872377E-2</c:v>
                </c:pt>
                <c:pt idx="11" formatCode="0.00">
                  <c:v>-2.7495941955374463E-2</c:v>
                </c:pt>
                <c:pt idx="12" formatCode="0.00">
                  <c:v>-2.6555293465000587E-2</c:v>
                </c:pt>
                <c:pt idx="13" formatCode="0.00">
                  <c:v>-2.5646824980821034E-2</c:v>
                </c:pt>
                <c:pt idx="14" formatCode="0.00">
                  <c:v>-2.4769435610409712E-2</c:v>
                </c:pt>
                <c:pt idx="15" formatCode="[=0]&quot;0.00&quot;;[&lt;0.005]&quot;+&quot;_);#,##0.00_)">
                  <c:v>-2.3922062123363542E-2</c:v>
                </c:pt>
                <c:pt idx="16" formatCode="[=0]&quot;0.00&quot;;[&lt;0.005]&quot;+&quot;_);#,##0.00_)">
                  <c:v>-2.3103677662867781E-2</c:v>
                </c:pt>
                <c:pt idx="17" formatCode="[=0]&quot;0.00&quot;;[&lt;0.005]&quot;+&quot;_);#,##0.00_)">
                  <c:v>-2.2313290501339265E-2</c:v>
                </c:pt>
                <c:pt idx="18" formatCode="[=0]&quot;0.00&quot;;[&lt;0.005]&quot;+&quot;_);#,##0.00_)">
                  <c:v>-2.1549942838639684E-2</c:v>
                </c:pt>
                <c:pt idx="19" formatCode="[=0]&quot;0.00&quot;;[&lt;0.005]&quot;+&quot;_);#,##0.00_)">
                  <c:v>-2.0812709641402465E-2</c:v>
                </c:pt>
                <c:pt idx="20" formatCode="[=0]&quot;0.00&quot;;[&lt;0.005]&quot;+&quot;_);#,##0.00_)">
                  <c:v>-2.0100697522066856E-2</c:v>
                </c:pt>
                <c:pt idx="21" formatCode="[=0]&quot;0.00&quot;;[&lt;0.005]&quot;+&quot;_);#,##0.00_)">
                  <c:v>-1.9413043656260731E-2</c:v>
                </c:pt>
                <c:pt idx="22" formatCode="[=0]&quot;0.00&quot;;[&lt;0.005]&quot;+&quot;_);#,##0.00_)">
                  <c:v>-1.874891473722021E-2</c:v>
                </c:pt>
                <c:pt idx="23" formatCode="[=0]&quot;0.00&quot;;[&lt;0.005]&quot;+&quot;_);#,##0.00_)">
                  <c:v>-1.810750596597906E-2</c:v>
                </c:pt>
                <c:pt idx="24" formatCode="[=0]&quot;0.00&quot;;[&lt;0.005]&quot;+&quot;_);#,##0.0000_)">
                  <c:v>-1.7488040076104178E-2</c:v>
                </c:pt>
                <c:pt idx="25" formatCode="[=0]&quot;0.00&quot;;[&lt;0.005]&quot;+&quot;_);#,##0.00_)">
                  <c:v>-1.6889766391795288E-2</c:v>
                </c:pt>
                <c:pt idx="26" formatCode="[=0]&quot;0.00&quot;;[&lt;0.005]&quot;+&quot;_);#,##0.00_)">
                  <c:v>-1.6311959918207494E-2</c:v>
                </c:pt>
                <c:pt idx="27" formatCode="[=0]&quot;0.00&quot;;[&lt;0.005]&quot;+&quot;_);#,##0.00_)">
                  <c:v>-1.5753920462894276E-2</c:v>
                </c:pt>
                <c:pt idx="28" formatCode="[=0]&quot;0.00&quot;;[&lt;0.005]&quot;+&quot;_);#,##0.00_)">
                  <c:v>-1.5214971787306348E-2</c:v>
                </c:pt>
                <c:pt idx="29" formatCode="[=0]&quot;0.00&quot;;[&lt;0.005]&quot;+&quot;_);#,##0.00_)">
                  <c:v>-1.4694460787318099E-2</c:v>
                </c:pt>
                <c:pt idx="30" formatCode="[=0]&quot;0.00&quot;;[&lt;0.005]&quot;+&quot;_);#,##0.00_)">
                  <c:v>-1.4191756701788594E-2</c:v>
                </c:pt>
                <c:pt idx="31" formatCode="[=0]&quot;0.00&quot;;[&lt;0.005]&quot;+&quot;_);#,##0.00_)">
                  <c:v>-1.3706250348198062E-2</c:v>
                </c:pt>
                <c:pt idx="32" formatCode="[=0]&quot;0.00&quot;;[&lt;0.005]&quot;+&quot;_);#,##0.00_)">
                  <c:v>-1.3237353384433603E-2</c:v>
                </c:pt>
                <c:pt idx="33" formatCode="[=0]&quot;0.00&quot;;[&lt;0.005]&quot;+&quot;_);#,##0.00_)">
                  <c:v>-1.2784497595829529E-2</c:v>
                </c:pt>
                <c:pt idx="34" formatCode="[=0]&quot;0.00&quot;;[&lt;0.005]&quot;+&quot;_);#,##0.00_)">
                  <c:v>-1.2347134206598382E-2</c:v>
                </c:pt>
              </c:numCache>
            </c:numRef>
          </c:val>
          <c:smooth val="0"/>
          <c:extLst>
            <c:ext xmlns:c16="http://schemas.microsoft.com/office/drawing/2014/chart" uri="{C3380CC4-5D6E-409C-BE32-E72D297353CC}">
              <c16:uniqueId val="{00000000-A09E-4854-9AEB-E24E7F5654AE}"/>
            </c:ext>
          </c:extLst>
        </c:ser>
        <c:ser>
          <c:idx val="17"/>
          <c:order val="1"/>
          <c:tx>
            <c:strRef>
              <c:f>'LULUCF Summary Projections'!$B$14</c:f>
              <c:strCache>
                <c:ptCount val="1"/>
                <c:pt idx="0">
                  <c:v>Cropland Organic</c:v>
                </c:pt>
              </c:strCache>
            </c:strRef>
          </c:tx>
          <c:marker>
            <c:symbol val="none"/>
          </c:marker>
          <c:cat>
            <c:numRef>
              <c:f>[0]!Current_Years</c:f>
              <c:numCache>
                <c:formatCode>General</c:formatCode>
                <c:ptCount val="35"/>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pt idx="20">
                  <c:v>2031</c:v>
                </c:pt>
                <c:pt idx="21">
                  <c:v>2032</c:v>
                </c:pt>
                <c:pt idx="22">
                  <c:v>2033</c:v>
                </c:pt>
                <c:pt idx="23">
                  <c:v>2034</c:v>
                </c:pt>
                <c:pt idx="24">
                  <c:v>2035</c:v>
                </c:pt>
                <c:pt idx="25">
                  <c:v>2036</c:v>
                </c:pt>
                <c:pt idx="26">
                  <c:v>2037</c:v>
                </c:pt>
                <c:pt idx="27">
                  <c:v>2038</c:v>
                </c:pt>
                <c:pt idx="28">
                  <c:v>2039</c:v>
                </c:pt>
                <c:pt idx="29">
                  <c:v>2040</c:v>
                </c:pt>
                <c:pt idx="30">
                  <c:v>2041</c:v>
                </c:pt>
                <c:pt idx="31">
                  <c:v>2042</c:v>
                </c:pt>
                <c:pt idx="32">
                  <c:v>2043</c:v>
                </c:pt>
                <c:pt idx="33">
                  <c:v>2044</c:v>
                </c:pt>
                <c:pt idx="34">
                  <c:v>2045</c:v>
                </c:pt>
              </c:numCache>
            </c:numRef>
          </c:cat>
          <c:val>
            <c:numRef>
              <c:f>'LULUCF Summary Projections'!$D$15:$AL$15</c:f>
              <c:numCache>
                <c:formatCode>[=0]"0.00";[&lt;0.005]"+"_);#,##0.00_)</c:formatCode>
                <c:ptCount val="35"/>
                <c:pt idx="0">
                  <c:v>0.32116472666666668</c:v>
                </c:pt>
                <c:pt idx="1">
                  <c:v>0.16266781300000005</c:v>
                </c:pt>
                <c:pt idx="2">
                  <c:v>0.16058257966666664</c:v>
                </c:pt>
                <c:pt idx="3">
                  <c:v>0.21063448633333334</c:v>
                </c:pt>
                <c:pt idx="4">
                  <c:v>0.21063423333333331</c:v>
                </c:pt>
                <c:pt idx="5">
                  <c:v>0.21063423333333331</c:v>
                </c:pt>
                <c:pt idx="6">
                  <c:v>0.21063423333333331</c:v>
                </c:pt>
                <c:pt idx="7">
                  <c:v>0.21063423333333331</c:v>
                </c:pt>
                <c:pt idx="8">
                  <c:v>0.21063423333333331</c:v>
                </c:pt>
                <c:pt idx="9">
                  <c:v>0.21063423333333331</c:v>
                </c:pt>
                <c:pt idx="10">
                  <c:v>0.21162982139077857</c:v>
                </c:pt>
                <c:pt idx="11">
                  <c:v>0.21356572181799385</c:v>
                </c:pt>
                <c:pt idx="12">
                  <c:v>0.2062595428134795</c:v>
                </c:pt>
                <c:pt idx="13">
                  <c:v>0.19920331146531936</c:v>
                </c:pt>
                <c:pt idx="14">
                  <c:v>0.19238847695223213</c:v>
                </c:pt>
                <c:pt idx="15">
                  <c:v>0.1858067809803626</c:v>
                </c:pt>
                <c:pt idx="16">
                  <c:v>0.17945024777578752</c:v>
                </c:pt>
                <c:pt idx="17">
                  <c:v>0.17331117441938199</c:v>
                </c:pt>
                <c:pt idx="18">
                  <c:v>0.16738212151233473</c:v>
                </c:pt>
                <c:pt idx="19">
                  <c:v>0.16165590416100012</c:v>
                </c:pt>
                <c:pt idx="20">
                  <c:v>0.15612558327016243</c:v>
                </c:pt>
                <c:pt idx="21">
                  <c:v>0.15078445713416136</c:v>
                </c:pt>
                <c:pt idx="22">
                  <c:v>0.14562605331568917</c:v>
                </c:pt>
                <c:pt idx="23">
                  <c:v>0.14064412080241759</c:v>
                </c:pt>
                <c:pt idx="24">
                  <c:v>0.13583262243195005</c:v>
                </c:pt>
                <c:pt idx="25">
                  <c:v>0.1311857275759197</c:v>
                </c:pt>
                <c:pt idx="26">
                  <c:v>0.1266978050743679</c:v>
                </c:pt>
                <c:pt idx="27">
                  <c:v>0.12236341641184047</c:v>
                </c:pt>
                <c:pt idx="28">
                  <c:v>0.11817730912693294</c:v>
                </c:pt>
                <c:pt idx="29">
                  <c:v>0.11413441044729823</c:v>
                </c:pt>
                <c:pt idx="30">
                  <c:v>0.11022982114240344</c:v>
                </c:pt>
                <c:pt idx="31">
                  <c:v>0.10645880958658668</c:v>
                </c:pt>
                <c:pt idx="32">
                  <c:v>0.10281680602521936</c:v>
                </c:pt>
                <c:pt idx="33">
                  <c:v>9.9299397037025686E-2</c:v>
                </c:pt>
                <c:pt idx="34">
                  <c:v>9.5902320185848502E-2</c:v>
                </c:pt>
              </c:numCache>
            </c:numRef>
          </c:val>
          <c:smooth val="0"/>
          <c:extLst>
            <c:ext xmlns:c16="http://schemas.microsoft.com/office/drawing/2014/chart" uri="{C3380CC4-5D6E-409C-BE32-E72D297353CC}">
              <c16:uniqueId val="{00000001-A09E-4854-9AEB-E24E7F5654AE}"/>
            </c:ext>
          </c:extLst>
        </c:ser>
        <c:ser>
          <c:idx val="19"/>
          <c:order val="2"/>
          <c:tx>
            <c:strRef>
              <c:f>'LULUCF Summary Projections'!$B$22</c:f>
              <c:strCache>
                <c:ptCount val="1"/>
                <c:pt idx="0">
                  <c:v>Grassland Organic</c:v>
                </c:pt>
              </c:strCache>
            </c:strRef>
          </c:tx>
          <c:marker>
            <c:symbol val="none"/>
          </c:marker>
          <c:cat>
            <c:numRef>
              <c:f>[0]!Current_Years</c:f>
              <c:numCache>
                <c:formatCode>General</c:formatCode>
                <c:ptCount val="35"/>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pt idx="20">
                  <c:v>2031</c:v>
                </c:pt>
                <c:pt idx="21">
                  <c:v>2032</c:v>
                </c:pt>
                <c:pt idx="22">
                  <c:v>2033</c:v>
                </c:pt>
                <c:pt idx="23">
                  <c:v>2034</c:v>
                </c:pt>
                <c:pt idx="24">
                  <c:v>2035</c:v>
                </c:pt>
                <c:pt idx="25">
                  <c:v>2036</c:v>
                </c:pt>
                <c:pt idx="26">
                  <c:v>2037</c:v>
                </c:pt>
                <c:pt idx="27">
                  <c:v>2038</c:v>
                </c:pt>
                <c:pt idx="28">
                  <c:v>2039</c:v>
                </c:pt>
                <c:pt idx="29">
                  <c:v>2040</c:v>
                </c:pt>
                <c:pt idx="30">
                  <c:v>2041</c:v>
                </c:pt>
                <c:pt idx="31">
                  <c:v>2042</c:v>
                </c:pt>
                <c:pt idx="32">
                  <c:v>2043</c:v>
                </c:pt>
                <c:pt idx="33">
                  <c:v>2044</c:v>
                </c:pt>
                <c:pt idx="34">
                  <c:v>2045</c:v>
                </c:pt>
              </c:numCache>
            </c:numRef>
          </c:cat>
          <c:val>
            <c:numRef>
              <c:f>'LULUCF Summary Projections'!$D$23:$AL$23</c:f>
              <c:numCache>
                <c:formatCode>[=0]"0.00";[&lt;0.005]"+"_);#,##0.00_)</c:formatCode>
                <c:ptCount val="35"/>
                <c:pt idx="0">
                  <c:v>0.52984066666666663</c:v>
                </c:pt>
                <c:pt idx="1">
                  <c:v>0.58403447666666664</c:v>
                </c:pt>
                <c:pt idx="2">
                  <c:v>0.58403447666666664</c:v>
                </c:pt>
                <c:pt idx="3">
                  <c:v>0.56772356666666668</c:v>
                </c:pt>
                <c:pt idx="4">
                  <c:v>0.56509090000000006</c:v>
                </c:pt>
                <c:pt idx="5">
                  <c:v>0.56509090000000006</c:v>
                </c:pt>
                <c:pt idx="6">
                  <c:v>0.56509090000000006</c:v>
                </c:pt>
                <c:pt idx="7">
                  <c:v>0.56509130333333335</c:v>
                </c:pt>
                <c:pt idx="8">
                  <c:v>0.56509130333333335</c:v>
                </c:pt>
                <c:pt idx="9">
                  <c:v>0.56509009333333338</c:v>
                </c:pt>
                <c:pt idx="10">
                  <c:v>0.57527760678364215</c:v>
                </c:pt>
                <c:pt idx="11">
                  <c:v>0.57549023476409866</c:v>
                </c:pt>
                <c:pt idx="12">
                  <c:v>0.5696406635896768</c:v>
                </c:pt>
                <c:pt idx="13">
                  <c:v>0.56385055038840148</c:v>
                </c:pt>
                <c:pt idx="14">
                  <c:v>0.55811929079963396</c:v>
                </c:pt>
                <c:pt idx="15">
                  <c:v>0.55244628660576001</c:v>
                </c:pt>
                <c:pt idx="16">
                  <c:v>0.5468309456697491</c:v>
                </c:pt>
                <c:pt idx="17">
                  <c:v>0.54127268187334809</c:v>
                </c:pt>
                <c:pt idx="18">
                  <c:v>0.5357709150559038</c:v>
                </c:pt>
                <c:pt idx="19">
                  <c:v>0.53032507095380665</c:v>
                </c:pt>
                <c:pt idx="20">
                  <c:v>0.52493458114054992</c:v>
                </c:pt>
                <c:pt idx="21">
                  <c:v>0.51959888296739909</c:v>
                </c:pt>
                <c:pt idx="22">
                  <c:v>0.51431741950466336</c:v>
                </c:pt>
                <c:pt idx="23">
                  <c:v>0.50908963948356412</c:v>
                </c:pt>
                <c:pt idx="24">
                  <c:v>0.50391499723869515</c:v>
                </c:pt>
                <c:pt idx="25">
                  <c:v>0.49879295265106699</c:v>
                </c:pt>
                <c:pt idx="26">
                  <c:v>0.49372297109173019</c:v>
                </c:pt>
                <c:pt idx="27">
                  <c:v>0.48870452336597175</c:v>
                </c:pt>
                <c:pt idx="28">
                  <c:v>0.48373708565807921</c:v>
                </c:pt>
                <c:pt idx="29">
                  <c:v>0.47882013947666535</c:v>
                </c:pt>
                <c:pt idx="30">
                  <c:v>0.47395317160054934</c:v>
                </c:pt>
                <c:pt idx="31">
                  <c:v>0.46913567402518774</c:v>
                </c:pt>
                <c:pt idx="32">
                  <c:v>0.46436714390964967</c:v>
                </c:pt>
                <c:pt idx="33">
                  <c:v>0.45964708352413175</c:v>
                </c:pt>
                <c:pt idx="34">
                  <c:v>0.45497500019800552</c:v>
                </c:pt>
              </c:numCache>
            </c:numRef>
          </c:val>
          <c:smooth val="0"/>
          <c:extLst>
            <c:ext xmlns:c16="http://schemas.microsoft.com/office/drawing/2014/chart" uri="{C3380CC4-5D6E-409C-BE32-E72D297353CC}">
              <c16:uniqueId val="{00000002-A09E-4854-9AEB-E24E7F5654AE}"/>
            </c:ext>
          </c:extLst>
        </c:ser>
        <c:ser>
          <c:idx val="0"/>
          <c:order val="3"/>
          <c:tx>
            <c:strRef>
              <c:f>'LULUCF Summary Projections'!$B$18</c:f>
              <c:strCache>
                <c:ptCount val="1"/>
                <c:pt idx="0">
                  <c:v>Grassland Mineral</c:v>
                </c:pt>
              </c:strCache>
            </c:strRef>
          </c:tx>
          <c:marker>
            <c:symbol val="none"/>
          </c:marker>
          <c:cat>
            <c:numRef>
              <c:f>[0]!Current_Years</c:f>
              <c:numCache>
                <c:formatCode>General</c:formatCode>
                <c:ptCount val="35"/>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pt idx="20">
                  <c:v>2031</c:v>
                </c:pt>
                <c:pt idx="21">
                  <c:v>2032</c:v>
                </c:pt>
                <c:pt idx="22">
                  <c:v>2033</c:v>
                </c:pt>
                <c:pt idx="23">
                  <c:v>2034</c:v>
                </c:pt>
                <c:pt idx="24">
                  <c:v>2035</c:v>
                </c:pt>
                <c:pt idx="25">
                  <c:v>2036</c:v>
                </c:pt>
                <c:pt idx="26">
                  <c:v>2037</c:v>
                </c:pt>
                <c:pt idx="27">
                  <c:v>2038</c:v>
                </c:pt>
                <c:pt idx="28">
                  <c:v>2039</c:v>
                </c:pt>
                <c:pt idx="29">
                  <c:v>2040</c:v>
                </c:pt>
                <c:pt idx="30">
                  <c:v>2041</c:v>
                </c:pt>
                <c:pt idx="31">
                  <c:v>2042</c:v>
                </c:pt>
                <c:pt idx="32">
                  <c:v>2043</c:v>
                </c:pt>
                <c:pt idx="33">
                  <c:v>2044</c:v>
                </c:pt>
                <c:pt idx="34">
                  <c:v>2045</c:v>
                </c:pt>
              </c:numCache>
            </c:numRef>
          </c:cat>
          <c:val>
            <c:numRef>
              <c:f>'LULUCF Summary Projections'!$D$19:$AL$19</c:f>
              <c:numCache>
                <c:formatCode>[=0]"0.00";[&lt;-0.005]\(#,##0.00\);\(\+\)</c:formatCode>
                <c:ptCount val="35"/>
                <c:pt idx="0">
                  <c:v>-7.3834107991431752E-2</c:v>
                </c:pt>
                <c:pt idx="1">
                  <c:v>-0.19854800580809401</c:v>
                </c:pt>
                <c:pt idx="2">
                  <c:v>-0.20429953373794646</c:v>
                </c:pt>
                <c:pt idx="3">
                  <c:v>-0.16852881699108616</c:v>
                </c:pt>
                <c:pt idx="4">
                  <c:v>-0.21911535133059296</c:v>
                </c:pt>
                <c:pt idx="5">
                  <c:v>-0.21438314739425687</c:v>
                </c:pt>
                <c:pt idx="6">
                  <c:v>-0.24351603830250335</c:v>
                </c:pt>
                <c:pt idx="7">
                  <c:v>-0.19830450007298595</c:v>
                </c:pt>
                <c:pt idx="8">
                  <c:v>-0.21140691377351117</c:v>
                </c:pt>
                <c:pt idx="9">
                  <c:v>-0.19308467063024626</c:v>
                </c:pt>
                <c:pt idx="10">
                  <c:v>-0.18208737190076452</c:v>
                </c:pt>
                <c:pt idx="11">
                  <c:v>-0.1777617313111797</c:v>
                </c:pt>
                <c:pt idx="12">
                  <c:v>-0.17595487198224699</c:v>
                </c:pt>
                <c:pt idx="13">
                  <c:v>-0.17416637847710814</c:v>
                </c:pt>
                <c:pt idx="14">
                  <c:v>-0.17239606411632538</c:v>
                </c:pt>
                <c:pt idx="15">
                  <c:v>-0.17064374411796432</c:v>
                </c:pt>
                <c:pt idx="16">
                  <c:v>-0.16890923557830678</c:v>
                </c:pt>
                <c:pt idx="17">
                  <c:v>-0.16719235745275959</c:v>
                </c:pt>
                <c:pt idx="18">
                  <c:v>-0.16549293053695766</c:v>
                </c:pt>
                <c:pt idx="19">
                  <c:v>-0.16381077744805878</c:v>
                </c:pt>
                <c:pt idx="20">
                  <c:v>-0.16214572260622886</c:v>
                </c:pt>
                <c:pt idx="21">
                  <c:v>-0.16049759221631532</c:v>
                </c:pt>
                <c:pt idx="22">
                  <c:v>-0.15886621424970657</c:v>
                </c:pt>
                <c:pt idx="23">
                  <c:v>-0.15725141842637599</c:v>
                </c:pt>
                <c:pt idx="24">
                  <c:v>-0.15565303619710857</c:v>
                </c:pt>
                <c:pt idx="25">
                  <c:v>-0.15407090072590796</c:v>
                </c:pt>
                <c:pt idx="26">
                  <c:v>-0.15250484687258253</c:v>
                </c:pt>
                <c:pt idx="27">
                  <c:v>-0.15095471117550829</c:v>
                </c:pt>
                <c:pt idx="28">
                  <c:v>-0.14942033183456713</c:v>
                </c:pt>
                <c:pt idx="29">
                  <c:v>-0.14790154869425842</c:v>
                </c:pt>
                <c:pt idx="30">
                  <c:v>-0.1463982032269823</c:v>
                </c:pt>
                <c:pt idx="31">
                  <c:v>-0.14491013851649293</c:v>
                </c:pt>
                <c:pt idx="32">
                  <c:v>-0.14343719924151982</c:v>
                </c:pt>
                <c:pt idx="33">
                  <c:v>-0.1419792316595557</c:v>
                </c:pt>
                <c:pt idx="34">
                  <c:v>-0.14053608359080916</c:v>
                </c:pt>
              </c:numCache>
            </c:numRef>
          </c:val>
          <c:smooth val="0"/>
          <c:extLst>
            <c:ext xmlns:c16="http://schemas.microsoft.com/office/drawing/2014/chart" uri="{C3380CC4-5D6E-409C-BE32-E72D297353CC}">
              <c16:uniqueId val="{00000003-A09E-4854-9AEB-E24E7F5654AE}"/>
            </c:ext>
          </c:extLst>
        </c:ser>
        <c:dLbls>
          <c:showLegendKey val="0"/>
          <c:showVal val="0"/>
          <c:showCatName val="0"/>
          <c:showSerName val="0"/>
          <c:showPercent val="0"/>
          <c:showBubbleSize val="0"/>
        </c:dLbls>
        <c:smooth val="0"/>
        <c:axId val="613430336"/>
        <c:axId val="613425344"/>
      </c:lineChart>
      <c:catAx>
        <c:axId val="613430336"/>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54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13425344"/>
        <c:crosses val="autoZero"/>
        <c:auto val="1"/>
        <c:lblAlgn val="ctr"/>
        <c:lblOffset val="100"/>
        <c:noMultiLvlLbl val="0"/>
      </c:catAx>
      <c:valAx>
        <c:axId val="613425344"/>
        <c:scaling>
          <c:orientation val="minMax"/>
          <c:max val="1"/>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13430336"/>
        <c:crosses val="autoZero"/>
        <c:crossBetween val="between"/>
        <c:majorUnit val="0.1"/>
      </c:valAx>
    </c:plotArea>
    <c:legend>
      <c:legendPos val="r"/>
      <c:layout>
        <c:manualLayout>
          <c:xMode val="edge"/>
          <c:yMode val="edge"/>
          <c:x val="6.8936750233578425E-2"/>
          <c:y val="4.3777445056030095E-2"/>
          <c:w val="0.92861316838415608"/>
          <c:h val="0.14755180226274722"/>
        </c:manualLayout>
      </c:layout>
      <c:overlay val="0"/>
    </c:legend>
    <c:plotVisOnly val="0"/>
    <c:dispBlanksAs val="gap"/>
    <c:showDLblsOverMax val="0"/>
    <c:extLst/>
  </c:chart>
  <c:spPr>
    <a:ln>
      <a:solidFill>
        <a:sysClr val="windowText" lastClr="000000"/>
      </a:solidFill>
    </a:ln>
  </c:spPr>
  <c:txPr>
    <a:bodyPr/>
    <a:lstStyle/>
    <a:p>
      <a:pPr>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'LULUCF by County Projections'!$C$9</c:f>
              <c:strCache>
                <c:ptCount val="1"/>
                <c:pt idx="0">
                  <c:v>Hawai'i</c:v>
                </c:pt>
              </c:strCache>
            </c:strRef>
          </c:tx>
          <c:spPr>
            <a:ln w="28575" cap="rnd">
              <a:solidFill>
                <a:schemeClr val="accent1"/>
              </a:solidFill>
              <a:round/>
            </a:ln>
            <a:effectLst/>
          </c:spPr>
          <c:marker>
            <c:symbol val="none"/>
          </c:marker>
          <c:cat>
            <c:numRef>
              <c:f>[0]!Current_Years</c:f>
              <c:numCache>
                <c:formatCode>General</c:formatCode>
                <c:ptCount val="35"/>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pt idx="20">
                  <c:v>2031</c:v>
                </c:pt>
                <c:pt idx="21">
                  <c:v>2032</c:v>
                </c:pt>
                <c:pt idx="22">
                  <c:v>2033</c:v>
                </c:pt>
                <c:pt idx="23">
                  <c:v>2034</c:v>
                </c:pt>
                <c:pt idx="24">
                  <c:v>2035</c:v>
                </c:pt>
                <c:pt idx="25">
                  <c:v>2036</c:v>
                </c:pt>
                <c:pt idx="26">
                  <c:v>2037</c:v>
                </c:pt>
                <c:pt idx="27">
                  <c:v>2038</c:v>
                </c:pt>
                <c:pt idx="28">
                  <c:v>2039</c:v>
                </c:pt>
                <c:pt idx="29">
                  <c:v>2040</c:v>
                </c:pt>
                <c:pt idx="30">
                  <c:v>2041</c:v>
                </c:pt>
                <c:pt idx="31">
                  <c:v>2042</c:v>
                </c:pt>
                <c:pt idx="32">
                  <c:v>2043</c:v>
                </c:pt>
                <c:pt idx="33">
                  <c:v>2044</c:v>
                </c:pt>
                <c:pt idx="34">
                  <c:v>2045</c:v>
                </c:pt>
              </c:numCache>
            </c:numRef>
          </c:cat>
          <c:val>
            <c:numRef>
              <c:f>'LULUCF by County Projections'!$D$9:$AL$9</c:f>
              <c:numCache>
                <c:formatCode>[=0]"0.00";[&lt;0.005]"+"_);#,##0.00_)</c:formatCode>
                <c:ptCount val="35"/>
                <c:pt idx="0">
                  <c:v>0.45091346540632604</c:v>
                </c:pt>
                <c:pt idx="1">
                  <c:v>0.3062299795323995</c:v>
                </c:pt>
                <c:pt idx="2">
                  <c:v>0.3068913126787467</c:v>
                </c:pt>
                <c:pt idx="3">
                  <c:v>0.33618237772016413</c:v>
                </c:pt>
                <c:pt idx="4">
                  <c:v>0.31495446172891012</c:v>
                </c:pt>
                <c:pt idx="5">
                  <c:v>0.3262376602181109</c:v>
                </c:pt>
                <c:pt idx="6">
                  <c:v>0.29686472685027004</c:v>
                </c:pt>
                <c:pt idx="7">
                  <c:v>0.31643976001018903</c:v>
                </c:pt>
                <c:pt idx="8">
                  <c:v>0.30094491528541001</c:v>
                </c:pt>
                <c:pt idx="9">
                  <c:v>0.30760776884221991</c:v>
                </c:pt>
                <c:pt idx="10">
                  <c:v>0.31124820094806105</c:v>
                </c:pt>
                <c:pt idx="11">
                  <c:v>0.30836643510158607</c:v>
                </c:pt>
                <c:pt idx="12">
                  <c:v>0.30372954865273338</c:v>
                </c:pt>
                <c:pt idx="13">
                  <c:v>0.29919119488415169</c:v>
                </c:pt>
                <c:pt idx="14">
                  <c:v>0.29474861380760914</c:v>
                </c:pt>
                <c:pt idx="15">
                  <c:v>0.29039913364623171</c:v>
                </c:pt>
                <c:pt idx="16">
                  <c:v>0.28614016787986518</c:v>
                </c:pt>
                <c:pt idx="17">
                  <c:v>0.28196921239087497</c:v>
                </c:pt>
                <c:pt idx="18">
                  <c:v>0.27788384270695543</c:v>
                </c:pt>
                <c:pt idx="19">
                  <c:v>0.27388171133763367</c:v>
                </c:pt>
                <c:pt idx="20">
                  <c:v>0.26996054520127227</c:v>
                </c:pt>
                <c:pt idx="21">
                  <c:v>0.26611814313947862</c:v>
                </c:pt>
                <c:pt idx="22">
                  <c:v>0.26235237351593815</c:v>
                </c:pt>
                <c:pt idx="23">
                  <c:v>0.25866117189678933</c:v>
                </c:pt>
                <c:pt idx="24">
                  <c:v>0.25504253880975619</c:v>
                </c:pt>
                <c:pt idx="25">
                  <c:v>0.25149453757935192</c:v>
                </c:pt>
                <c:pt idx="26">
                  <c:v>0.24801529223555493</c:v>
                </c:pt>
                <c:pt idx="27">
                  <c:v>0.2446029854934513</c:v>
                </c:pt>
                <c:pt idx="28">
                  <c:v>0.24125585680142128</c:v>
                </c:pt>
                <c:pt idx="29">
                  <c:v>0.23797220045553041</c:v>
                </c:pt>
                <c:pt idx="30">
                  <c:v>0.23475036377786684</c:v>
                </c:pt>
                <c:pt idx="31">
                  <c:v>0.23158874535664234</c:v>
                </c:pt>
                <c:pt idx="32">
                  <c:v>0.22848579334594982</c:v>
                </c:pt>
                <c:pt idx="33">
                  <c:v>0.22544000382314217</c:v>
                </c:pt>
                <c:pt idx="34">
                  <c:v>0.22244991920186702</c:v>
                </c:pt>
              </c:numCache>
            </c:numRef>
          </c:val>
          <c:smooth val="0"/>
          <c:extLst>
            <c:ext xmlns:c16="http://schemas.microsoft.com/office/drawing/2014/chart" uri="{C3380CC4-5D6E-409C-BE32-E72D297353CC}">
              <c16:uniqueId val="{00000000-91F3-493B-8F97-C381F6FC6B40}"/>
            </c:ext>
          </c:extLst>
        </c:ser>
        <c:ser>
          <c:idx val="1"/>
          <c:order val="1"/>
          <c:tx>
            <c:strRef>
              <c:f>'LULUCF by County Projections'!$C$10</c:f>
              <c:strCache>
                <c:ptCount val="1"/>
                <c:pt idx="0">
                  <c:v>Kaua'i</c:v>
                </c:pt>
              </c:strCache>
            </c:strRef>
          </c:tx>
          <c:spPr>
            <a:ln w="28575" cap="rnd">
              <a:solidFill>
                <a:schemeClr val="accent2"/>
              </a:solidFill>
              <a:round/>
            </a:ln>
            <a:effectLst/>
          </c:spPr>
          <c:marker>
            <c:symbol val="none"/>
          </c:marker>
          <c:cat>
            <c:numRef>
              <c:f>[0]!Current_Years</c:f>
              <c:numCache>
                <c:formatCode>General</c:formatCode>
                <c:ptCount val="35"/>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pt idx="20">
                  <c:v>2031</c:v>
                </c:pt>
                <c:pt idx="21">
                  <c:v>2032</c:v>
                </c:pt>
                <c:pt idx="22">
                  <c:v>2033</c:v>
                </c:pt>
                <c:pt idx="23">
                  <c:v>2034</c:v>
                </c:pt>
                <c:pt idx="24">
                  <c:v>2035</c:v>
                </c:pt>
                <c:pt idx="25">
                  <c:v>2036</c:v>
                </c:pt>
                <c:pt idx="26">
                  <c:v>2037</c:v>
                </c:pt>
                <c:pt idx="27">
                  <c:v>2038</c:v>
                </c:pt>
                <c:pt idx="28">
                  <c:v>2039</c:v>
                </c:pt>
                <c:pt idx="29">
                  <c:v>2040</c:v>
                </c:pt>
                <c:pt idx="30">
                  <c:v>2041</c:v>
                </c:pt>
                <c:pt idx="31">
                  <c:v>2042</c:v>
                </c:pt>
                <c:pt idx="32">
                  <c:v>2043</c:v>
                </c:pt>
                <c:pt idx="33">
                  <c:v>2044</c:v>
                </c:pt>
                <c:pt idx="34">
                  <c:v>2045</c:v>
                </c:pt>
              </c:numCache>
            </c:numRef>
          </c:cat>
          <c:val>
            <c:numRef>
              <c:f>'LULUCF by County Projections'!$D$10:$AL$10</c:f>
              <c:numCache>
                <c:formatCode>[=0]"0.00";[&lt;0.005]"+"_);#,##0.00_)</c:formatCode>
                <c:ptCount val="35"/>
                <c:pt idx="0">
                  <c:v>9.3611808755583573E-2</c:v>
                </c:pt>
                <c:pt idx="1">
                  <c:v>6.0804449608648788E-2</c:v>
                </c:pt>
                <c:pt idx="2">
                  <c:v>6.1316123287574124E-2</c:v>
                </c:pt>
                <c:pt idx="3">
                  <c:v>7.5577912037060338E-2</c:v>
                </c:pt>
                <c:pt idx="4">
                  <c:v>7.9387709587627295E-2</c:v>
                </c:pt>
                <c:pt idx="5">
                  <c:v>8.2695913309925331E-2</c:v>
                </c:pt>
                <c:pt idx="6">
                  <c:v>7.4602793110227009E-2</c:v>
                </c:pt>
                <c:pt idx="7">
                  <c:v>7.7155699944989553E-2</c:v>
                </c:pt>
                <c:pt idx="8">
                  <c:v>7.2858404048049094E-2</c:v>
                </c:pt>
                <c:pt idx="9">
                  <c:v>7.3332625136547758E-2</c:v>
                </c:pt>
                <c:pt idx="10">
                  <c:v>7.2276482261358618E-2</c:v>
                </c:pt>
                <c:pt idx="11">
                  <c:v>7.0601864261576969E-2</c:v>
                </c:pt>
                <c:pt idx="12">
                  <c:v>6.9303513468960812E-2</c:v>
                </c:pt>
                <c:pt idx="13">
                  <c:v>6.8038226389450868E-2</c:v>
                </c:pt>
                <c:pt idx="14">
                  <c:v>6.6804987300758345E-2</c:v>
                </c:pt>
                <c:pt idx="15">
                  <c:v>6.5602814055903638E-2</c:v>
                </c:pt>
                <c:pt idx="16">
                  <c:v>6.4430756946512999E-2</c:v>
                </c:pt>
                <c:pt idx="17">
                  <c:v>6.3287897604881085E-2</c:v>
                </c:pt>
                <c:pt idx="18">
                  <c:v>6.2173347943474615E-2</c:v>
                </c:pt>
                <c:pt idx="19">
                  <c:v>6.1086249130597139E-2</c:v>
                </c:pt>
                <c:pt idx="20">
                  <c:v>6.0025770600979404E-2</c:v>
                </c:pt>
                <c:pt idx="21">
                  <c:v>5.8991109100101427E-2</c:v>
                </c:pt>
                <c:pt idx="22">
                  <c:v>5.7981487761093679E-2</c:v>
                </c:pt>
                <c:pt idx="23">
                  <c:v>5.6996155213103805E-2</c:v>
                </c:pt>
                <c:pt idx="24">
                  <c:v>5.6034384720053725E-2</c:v>
                </c:pt>
                <c:pt idx="25">
                  <c:v>5.5095473348748647E-2</c:v>
                </c:pt>
                <c:pt idx="26">
                  <c:v>5.4178741165334714E-2</c:v>
                </c:pt>
                <c:pt idx="27">
                  <c:v>5.3283530459137002E-2</c:v>
                </c:pt>
                <c:pt idx="28">
                  <c:v>5.2409204992941841E-2</c:v>
                </c:pt>
                <c:pt idx="29">
                  <c:v>5.1555149278820246E-2</c:v>
                </c:pt>
                <c:pt idx="30">
                  <c:v>5.0720767878619608E-2</c:v>
                </c:pt>
                <c:pt idx="31">
                  <c:v>4.990548472828079E-2</c:v>
                </c:pt>
                <c:pt idx="32">
                  <c:v>4.9108742485166716E-2</c:v>
                </c:pt>
                <c:pt idx="33">
                  <c:v>4.8330001897616187E-2</c:v>
                </c:pt>
                <c:pt idx="34">
                  <c:v>4.7568741195963736E-2</c:v>
                </c:pt>
              </c:numCache>
            </c:numRef>
          </c:val>
          <c:smooth val="0"/>
          <c:extLst>
            <c:ext xmlns:c16="http://schemas.microsoft.com/office/drawing/2014/chart" uri="{C3380CC4-5D6E-409C-BE32-E72D297353CC}">
              <c16:uniqueId val="{00000001-91F3-493B-8F97-C381F6FC6B40}"/>
            </c:ext>
          </c:extLst>
        </c:ser>
        <c:ser>
          <c:idx val="2"/>
          <c:order val="2"/>
          <c:tx>
            <c:strRef>
              <c:f>'LULUCF by County Projections'!$C$11</c:f>
              <c:strCache>
                <c:ptCount val="1"/>
                <c:pt idx="0">
                  <c:v>Maui</c:v>
                </c:pt>
              </c:strCache>
            </c:strRef>
          </c:tx>
          <c:spPr>
            <a:ln w="28575" cap="rnd">
              <a:solidFill>
                <a:schemeClr val="accent3"/>
              </a:solidFill>
              <a:round/>
            </a:ln>
            <a:effectLst/>
          </c:spPr>
          <c:marker>
            <c:symbol val="none"/>
          </c:marker>
          <c:cat>
            <c:numRef>
              <c:f>[0]!Current_Years</c:f>
              <c:numCache>
                <c:formatCode>General</c:formatCode>
                <c:ptCount val="35"/>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pt idx="20">
                  <c:v>2031</c:v>
                </c:pt>
                <c:pt idx="21">
                  <c:v>2032</c:v>
                </c:pt>
                <c:pt idx="22">
                  <c:v>2033</c:v>
                </c:pt>
                <c:pt idx="23">
                  <c:v>2034</c:v>
                </c:pt>
                <c:pt idx="24">
                  <c:v>2035</c:v>
                </c:pt>
                <c:pt idx="25">
                  <c:v>2036</c:v>
                </c:pt>
                <c:pt idx="26">
                  <c:v>2037</c:v>
                </c:pt>
                <c:pt idx="27">
                  <c:v>2038</c:v>
                </c:pt>
                <c:pt idx="28">
                  <c:v>2039</c:v>
                </c:pt>
                <c:pt idx="29">
                  <c:v>2040</c:v>
                </c:pt>
                <c:pt idx="30">
                  <c:v>2041</c:v>
                </c:pt>
                <c:pt idx="31">
                  <c:v>2042</c:v>
                </c:pt>
                <c:pt idx="32">
                  <c:v>2043</c:v>
                </c:pt>
                <c:pt idx="33">
                  <c:v>2044</c:v>
                </c:pt>
                <c:pt idx="34">
                  <c:v>2045</c:v>
                </c:pt>
              </c:numCache>
            </c:numRef>
          </c:cat>
          <c:val>
            <c:numRef>
              <c:f>'LULUCF by County Projections'!$D$11:$AL$11</c:f>
              <c:numCache>
                <c:formatCode>[=0]"0.00";[&lt;0.005]"+"_);#,##0.00_)</c:formatCode>
                <c:ptCount val="35"/>
                <c:pt idx="0">
                  <c:v>0.16070446342616179</c:v>
                </c:pt>
                <c:pt idx="1">
                  <c:v>0.10362428016239685</c:v>
                </c:pt>
                <c:pt idx="2">
                  <c:v>0.10824113386543466</c:v>
                </c:pt>
                <c:pt idx="3">
                  <c:v>0.12731713401051026</c:v>
                </c:pt>
                <c:pt idx="4">
                  <c:v>0.13691085734707412</c:v>
                </c:pt>
                <c:pt idx="5">
                  <c:v>0.14616272698431523</c:v>
                </c:pt>
                <c:pt idx="6">
                  <c:v>0.13482736615943705</c:v>
                </c:pt>
                <c:pt idx="7">
                  <c:v>0.14689308155140104</c:v>
                </c:pt>
                <c:pt idx="8">
                  <c:v>0.14684516643923073</c:v>
                </c:pt>
                <c:pt idx="9">
                  <c:v>0.1557034322244483</c:v>
                </c:pt>
                <c:pt idx="10">
                  <c:v>0.16030687380539888</c:v>
                </c:pt>
                <c:pt idx="11">
                  <c:v>0.16449566465898346</c:v>
                </c:pt>
                <c:pt idx="12">
                  <c:v>0.16107682321941502</c:v>
                </c:pt>
                <c:pt idx="13">
                  <c:v>0.15775249226549401</c:v>
                </c:pt>
                <c:pt idx="14">
                  <c:v>0.15451966674027459</c:v>
                </c:pt>
                <c:pt idx="15">
                  <c:v>0.15137544207172643</c:v>
                </c:pt>
                <c:pt idx="16">
                  <c:v>0.14831701075867704</c:v>
                </c:pt>
                <c:pt idx="17">
                  <c:v>0.14534165907331015</c:v>
                </c:pt>
                <c:pt idx="18">
                  <c:v>0.1424467638762362</c:v>
                </c:pt>
                <c:pt idx="19">
                  <c:v>0.13962978954028604</c:v>
                </c:pt>
                <c:pt idx="20">
                  <c:v>0.13688828497931033</c:v>
                </c:pt>
                <c:pt idx="21">
                  <c:v>0.13421988077839522</c:v>
                </c:pt>
                <c:pt idx="22">
                  <c:v>0.13162228642202681</c:v>
                </c:pt>
                <c:pt idx="23">
                  <c:v>0.12909328761685604</c:v>
                </c:pt>
                <c:pt idx="24">
                  <c:v>0.12663074370582991</c:v>
                </c:pt>
                <c:pt idx="25">
                  <c:v>0.12423258517056546</c:v>
                </c:pt>
                <c:pt idx="26">
                  <c:v>0.12189681121895019</c:v>
                </c:pt>
                <c:pt idx="27">
                  <c:v>0.11962148745505535</c:v>
                </c:pt>
                <c:pt idx="28">
                  <c:v>0.11740474362854847</c:v>
                </c:pt>
                <c:pt idx="29">
                  <c:v>0.1152447714608873</c:v>
                </c:pt>
                <c:pt idx="30">
                  <c:v>0.11313982254567098</c:v>
                </c:pt>
                <c:pt idx="31">
                  <c:v>0.11108820632061345</c:v>
                </c:pt>
                <c:pt idx="32">
                  <c:v>0.1090882881086907</c:v>
                </c:pt>
                <c:pt idx="33">
                  <c:v>0.10713848722609816</c:v>
                </c:pt>
                <c:pt idx="34">
                  <c:v>0.10523727515473398</c:v>
                </c:pt>
              </c:numCache>
            </c:numRef>
          </c:val>
          <c:smooth val="0"/>
          <c:extLst>
            <c:ext xmlns:c16="http://schemas.microsoft.com/office/drawing/2014/chart" uri="{C3380CC4-5D6E-409C-BE32-E72D297353CC}">
              <c16:uniqueId val="{00000002-91F3-493B-8F97-C381F6FC6B40}"/>
            </c:ext>
          </c:extLst>
        </c:ser>
        <c:ser>
          <c:idx val="3"/>
          <c:order val="3"/>
          <c:tx>
            <c:strRef>
              <c:f>'LULUCF by County Projections'!$C$12</c:f>
              <c:strCache>
                <c:ptCount val="1"/>
                <c:pt idx="0">
                  <c:v>Honolulu</c:v>
                </c:pt>
              </c:strCache>
            </c:strRef>
          </c:tx>
          <c:spPr>
            <a:ln w="28575" cap="rnd">
              <a:solidFill>
                <a:schemeClr val="accent4"/>
              </a:solidFill>
              <a:round/>
            </a:ln>
            <a:effectLst/>
          </c:spPr>
          <c:marker>
            <c:symbol val="none"/>
          </c:marker>
          <c:cat>
            <c:numRef>
              <c:f>[0]!Current_Years</c:f>
              <c:numCache>
                <c:formatCode>General</c:formatCode>
                <c:ptCount val="35"/>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pt idx="20">
                  <c:v>2031</c:v>
                </c:pt>
                <c:pt idx="21">
                  <c:v>2032</c:v>
                </c:pt>
                <c:pt idx="22">
                  <c:v>2033</c:v>
                </c:pt>
                <c:pt idx="23">
                  <c:v>2034</c:v>
                </c:pt>
                <c:pt idx="24">
                  <c:v>2035</c:v>
                </c:pt>
                <c:pt idx="25">
                  <c:v>2036</c:v>
                </c:pt>
                <c:pt idx="26">
                  <c:v>2037</c:v>
                </c:pt>
                <c:pt idx="27">
                  <c:v>2038</c:v>
                </c:pt>
                <c:pt idx="28">
                  <c:v>2039</c:v>
                </c:pt>
                <c:pt idx="29">
                  <c:v>2040</c:v>
                </c:pt>
                <c:pt idx="30">
                  <c:v>2041</c:v>
                </c:pt>
                <c:pt idx="31">
                  <c:v>2042</c:v>
                </c:pt>
                <c:pt idx="32">
                  <c:v>2043</c:v>
                </c:pt>
                <c:pt idx="33">
                  <c:v>2044</c:v>
                </c:pt>
                <c:pt idx="34">
                  <c:v>2045</c:v>
                </c:pt>
              </c:numCache>
            </c:numRef>
          </c:cat>
          <c:val>
            <c:numRef>
              <c:f>'LULUCF by County Projections'!$D$12:$AL$12</c:f>
              <c:numCache>
                <c:formatCode>[=0]"0.00";[&lt;0.005]"+"_);#,##0.00_)</c:formatCode>
                <c:ptCount val="35"/>
                <c:pt idx="0">
                  <c:v>5.619764522049682E-2</c:v>
                </c:pt>
                <c:pt idx="1">
                  <c:v>2.7684667401794195E-2</c:v>
                </c:pt>
                <c:pt idx="2">
                  <c:v>2.7628121286964707E-2</c:v>
                </c:pt>
                <c:pt idx="3">
                  <c:v>3.5191136907845817E-2</c:v>
                </c:pt>
                <c:pt idx="4">
                  <c:v>3.9298090639128827E-2</c:v>
                </c:pt>
                <c:pt idx="5">
                  <c:v>4.1632560760058314E-2</c:v>
                </c:pt>
                <c:pt idx="6">
                  <c:v>3.7314236010895896E-2</c:v>
                </c:pt>
                <c:pt idx="7">
                  <c:v>3.8722437087101158E-2</c:v>
                </c:pt>
                <c:pt idx="8">
                  <c:v>3.846565578713234E-2</c:v>
                </c:pt>
                <c:pt idx="9">
                  <c:v>4.0029268499871096E-2</c:v>
                </c:pt>
                <c:pt idx="10">
                  <c:v>3.9819197401965316E-2</c:v>
                </c:pt>
                <c:pt idx="11">
                  <c:v>4.0334319293391839E-2</c:v>
                </c:pt>
                <c:pt idx="12">
                  <c:v>3.9280155614799576E-2</c:v>
                </c:pt>
                <c:pt idx="13">
                  <c:v>3.8258744856695122E-2</c:v>
                </c:pt>
                <c:pt idx="14">
                  <c:v>3.726900017648889E-2</c:v>
                </c:pt>
                <c:pt idx="15">
                  <c:v>3.6309871570932871E-2</c:v>
                </c:pt>
                <c:pt idx="16">
                  <c:v>3.5380344619306718E-2</c:v>
                </c:pt>
                <c:pt idx="17">
                  <c:v>3.4479439269564864E-2</c:v>
                </c:pt>
                <c:pt idx="18">
                  <c:v>3.360620866597492E-2</c:v>
                </c:pt>
                <c:pt idx="19">
                  <c:v>3.2759738016828632E-2</c:v>
                </c:pt>
                <c:pt idx="20">
                  <c:v>3.1939143500854569E-2</c:v>
                </c:pt>
                <c:pt idx="21">
                  <c:v>3.114357121100907E-2</c:v>
                </c:pt>
                <c:pt idx="22">
                  <c:v>3.0372196134366938E-2</c:v>
                </c:pt>
                <c:pt idx="23">
                  <c:v>2.9624221166877372E-2</c:v>
                </c:pt>
                <c:pt idx="24">
                  <c:v>2.8898876161792542E-2</c:v>
                </c:pt>
                <c:pt idx="25">
                  <c:v>2.8195417010617386E-2</c:v>
                </c:pt>
                <c:pt idx="26">
                  <c:v>2.7513124755468191E-2</c:v>
                </c:pt>
                <c:pt idx="27">
                  <c:v>2.6851304731765991E-2</c:v>
                </c:pt>
                <c:pt idx="28">
                  <c:v>2.6209285740227132E-2</c:v>
                </c:pt>
                <c:pt idx="29">
                  <c:v>2.5586419247149193E-2</c:v>
                </c:pt>
                <c:pt idx="30">
                  <c:v>2.4982078612024519E-2</c:v>
                </c:pt>
                <c:pt idx="31">
                  <c:v>2.4395658341546871E-2</c:v>
                </c:pt>
                <c:pt idx="32">
                  <c:v>2.3826573369108445E-2</c:v>
                </c:pt>
                <c:pt idx="33">
                  <c:v>2.3274258358915657E-2</c:v>
                </c:pt>
                <c:pt idx="34">
                  <c:v>2.2738167033881748E-2</c:v>
                </c:pt>
              </c:numCache>
            </c:numRef>
          </c:val>
          <c:smooth val="0"/>
          <c:extLst>
            <c:ext xmlns:c16="http://schemas.microsoft.com/office/drawing/2014/chart" uri="{C3380CC4-5D6E-409C-BE32-E72D297353CC}">
              <c16:uniqueId val="{00000003-91F3-493B-8F97-C381F6FC6B40}"/>
            </c:ext>
          </c:extLst>
        </c:ser>
        <c:dLbls>
          <c:showLegendKey val="0"/>
          <c:showVal val="0"/>
          <c:showCatName val="0"/>
          <c:showSerName val="0"/>
          <c:showPercent val="0"/>
          <c:showBubbleSize val="0"/>
        </c:dLbls>
        <c:smooth val="0"/>
        <c:axId val="27557471"/>
        <c:axId val="27563295"/>
      </c:lineChart>
      <c:catAx>
        <c:axId val="2755747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7563295"/>
        <c:crosses val="autoZero"/>
        <c:auto val="1"/>
        <c:lblAlgn val="ctr"/>
        <c:lblOffset val="100"/>
        <c:noMultiLvlLbl val="0"/>
      </c:catAx>
      <c:valAx>
        <c:axId val="27563295"/>
        <c:scaling>
          <c:orientation val="minMax"/>
        </c:scaling>
        <c:delete val="0"/>
        <c:axPos val="l"/>
        <c:majorGridlines>
          <c:spPr>
            <a:ln w="9525" cap="flat" cmpd="sng" algn="ctr">
              <a:solidFill>
                <a:schemeClr val="tx1">
                  <a:lumMod val="15000"/>
                  <a:lumOff val="85000"/>
                </a:schemeClr>
              </a:solidFill>
              <a:round/>
            </a:ln>
            <a:effectLst/>
          </c:spPr>
        </c:majorGridlines>
        <c:numFmt formatCode="[=0]&quot;0.00&quot;;[&lt;0.005]&quot;+&quot;_);#,##0.00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7557471"/>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0"/>
    <c:dispBlanksAs val="gap"/>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453804156157363E-2"/>
          <c:y val="4.5456385917557955E-2"/>
          <c:w val="0.91490219899426506"/>
          <c:h val="0.9028418965603251"/>
        </c:manualLayout>
      </c:layout>
      <c:lineChart>
        <c:grouping val="standard"/>
        <c:varyColors val="0"/>
        <c:ser>
          <c:idx val="4"/>
          <c:order val="0"/>
          <c:tx>
            <c:strRef>
              <c:f>'LULUCF Summary Projections'!$B$34</c:f>
              <c:strCache>
                <c:ptCount val="1"/>
                <c:pt idx="0">
                  <c:v>Grass</c:v>
                </c:pt>
              </c:strCache>
            </c:strRef>
          </c:tx>
          <c:marker>
            <c:symbol val="none"/>
          </c:marker>
          <c:cat>
            <c:numRef>
              <c:f>[0]!Current_Years</c:f>
              <c:numCache>
                <c:formatCode>General</c:formatCode>
                <c:ptCount val="35"/>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pt idx="20">
                  <c:v>2031</c:v>
                </c:pt>
                <c:pt idx="21">
                  <c:v>2032</c:v>
                </c:pt>
                <c:pt idx="22">
                  <c:v>2033</c:v>
                </c:pt>
                <c:pt idx="23">
                  <c:v>2034</c:v>
                </c:pt>
                <c:pt idx="24">
                  <c:v>2035</c:v>
                </c:pt>
                <c:pt idx="25">
                  <c:v>2036</c:v>
                </c:pt>
                <c:pt idx="26">
                  <c:v>2037</c:v>
                </c:pt>
                <c:pt idx="27">
                  <c:v>2038</c:v>
                </c:pt>
                <c:pt idx="28">
                  <c:v>2039</c:v>
                </c:pt>
                <c:pt idx="29">
                  <c:v>2040</c:v>
                </c:pt>
                <c:pt idx="30">
                  <c:v>2041</c:v>
                </c:pt>
                <c:pt idx="31">
                  <c:v>2042</c:v>
                </c:pt>
                <c:pt idx="32">
                  <c:v>2043</c:v>
                </c:pt>
                <c:pt idx="33">
                  <c:v>2044</c:v>
                </c:pt>
                <c:pt idx="34">
                  <c:v>2045</c:v>
                </c:pt>
              </c:numCache>
            </c:numRef>
          </c:cat>
          <c:val>
            <c:numRef>
              <c:f>'LULUCF Summary Projections'!$D$35:$AL$35</c:f>
              <c:numCache>
                <c:formatCode>[=0]"0.00";[&lt;-0.005]\(#,##0.00\);\(\+\)</c:formatCode>
                <c:ptCount val="35"/>
                <c:pt idx="0">
                  <c:v>-1.0123565152160993E-2</c:v>
                </c:pt>
                <c:pt idx="1">
                  <c:v>-1.9176052384171857E-3</c:v>
                </c:pt>
                <c:pt idx="2">
                  <c:v>-2.1225511855798942E-3</c:v>
                </c:pt>
                <c:pt idx="3">
                  <c:v>-3.2562445935050777E-3</c:v>
                </c:pt>
                <c:pt idx="4">
                  <c:v>-3.5188470091561046E-3</c:v>
                </c:pt>
                <c:pt idx="5">
                  <c:v>-3.1553590668680254E-3</c:v>
                </c:pt>
                <c:pt idx="6">
                  <c:v>-2.845775400253828E-3</c:v>
                </c:pt>
                <c:pt idx="7">
                  <c:v>-3.5689120767816813E-3</c:v>
                </c:pt>
                <c:pt idx="8">
                  <c:v>-3.1243737992756311E-3</c:v>
                </c:pt>
                <c:pt idx="9">
                  <c:v>-2.7241015656312866E-3</c:v>
                </c:pt>
                <c:pt idx="10">
                  <c:v>-2.8093999251088777E-3</c:v>
                </c:pt>
                <c:pt idx="11">
                  <c:v>-2.7835155424328754E-3</c:v>
                </c:pt>
                <c:pt idx="12">
                  <c:v>-2.7093789443996884E-3</c:v>
                </c:pt>
                <c:pt idx="13">
                  <c:v>-2.6282383137851847E-3</c:v>
                </c:pt>
                <c:pt idx="14">
                  <c:v>-2.5455306698904155E-3</c:v>
                </c:pt>
                <c:pt idx="15">
                  <c:v>-2.4594532752399943E-3</c:v>
                </c:pt>
                <c:pt idx="16">
                  <c:v>-2.372444965039387E-3</c:v>
                </c:pt>
                <c:pt idx="17">
                  <c:v>-2.2846974281956608E-3</c:v>
                </c:pt>
                <c:pt idx="18">
                  <c:v>-2.1963717152526478E-3</c:v>
                </c:pt>
                <c:pt idx="19">
                  <c:v>-2.107589762682167E-3</c:v>
                </c:pt>
                <c:pt idx="20" formatCode="0.00">
                  <c:v>-1.7358677907870778E-3</c:v>
                </c:pt>
                <c:pt idx="21">
                  <c:v>-1.4611924508475718E-3</c:v>
                </c:pt>
                <c:pt idx="22">
                  <c:v>-1.2646674825007268E-3</c:v>
                </c:pt>
                <c:pt idx="23">
                  <c:v>-1.1306626202873672E-3</c:v>
                </c:pt>
                <c:pt idx="24">
                  <c:v>-1.0462846788471959E-3</c:v>
                </c:pt>
                <c:pt idx="25">
                  <c:v>-1.0009308447713938E-3</c:v>
                </c:pt>
                <c:pt idx="26">
                  <c:v>-9.8591175500962894E-4</c:v>
                </c:pt>
                <c:pt idx="27">
                  <c:v>2.1248606009302237E-3</c:v>
                </c:pt>
                <c:pt idx="28">
                  <c:v>-1.1445136427218376E-3</c:v>
                </c:pt>
                <c:pt idx="29">
                  <c:v>-1.1668848056899178E-3</c:v>
                </c:pt>
                <c:pt idx="30">
                  <c:v>-1.2004107494000208E-3</c:v>
                </c:pt>
                <c:pt idx="31">
                  <c:v>-1.2418286366033394E-3</c:v>
                </c:pt>
                <c:pt idx="32">
                  <c:v>-1.2885334525288338E-3</c:v>
                </c:pt>
                <c:pt idx="33">
                  <c:v>-3.9135294012615889E-3</c:v>
                </c:pt>
                <c:pt idx="34">
                  <c:v>-1.3357269805705841E-3</c:v>
                </c:pt>
              </c:numCache>
            </c:numRef>
          </c:val>
          <c:smooth val="0"/>
          <c:extLst>
            <c:ext xmlns:c16="http://schemas.microsoft.com/office/drawing/2014/chart" uri="{C3380CC4-5D6E-409C-BE32-E72D297353CC}">
              <c16:uniqueId val="{00000000-A41A-4530-81E8-2060D566B07F}"/>
            </c:ext>
          </c:extLst>
        </c:ser>
        <c:ser>
          <c:idx val="5"/>
          <c:order val="1"/>
          <c:tx>
            <c:strRef>
              <c:f>'LULUCF Summary Projections'!$B$38</c:f>
              <c:strCache>
                <c:ptCount val="1"/>
                <c:pt idx="0">
                  <c:v>Leaves</c:v>
                </c:pt>
              </c:strCache>
            </c:strRef>
          </c:tx>
          <c:marker>
            <c:symbol val="none"/>
          </c:marker>
          <c:cat>
            <c:numRef>
              <c:f>[0]!Current_Years</c:f>
              <c:numCache>
                <c:formatCode>General</c:formatCode>
                <c:ptCount val="35"/>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pt idx="20">
                  <c:v>2031</c:v>
                </c:pt>
                <c:pt idx="21">
                  <c:v>2032</c:v>
                </c:pt>
                <c:pt idx="22">
                  <c:v>2033</c:v>
                </c:pt>
                <c:pt idx="23">
                  <c:v>2034</c:v>
                </c:pt>
                <c:pt idx="24">
                  <c:v>2035</c:v>
                </c:pt>
                <c:pt idx="25">
                  <c:v>2036</c:v>
                </c:pt>
                <c:pt idx="26">
                  <c:v>2037</c:v>
                </c:pt>
                <c:pt idx="27">
                  <c:v>2038</c:v>
                </c:pt>
                <c:pt idx="28">
                  <c:v>2039</c:v>
                </c:pt>
                <c:pt idx="29">
                  <c:v>2040</c:v>
                </c:pt>
                <c:pt idx="30">
                  <c:v>2041</c:v>
                </c:pt>
                <c:pt idx="31">
                  <c:v>2042</c:v>
                </c:pt>
                <c:pt idx="32">
                  <c:v>2043</c:v>
                </c:pt>
                <c:pt idx="33">
                  <c:v>2044</c:v>
                </c:pt>
                <c:pt idx="34">
                  <c:v>2045</c:v>
                </c:pt>
              </c:numCache>
            </c:numRef>
          </c:cat>
          <c:val>
            <c:numRef>
              <c:f>'LULUCF Summary Projections'!$D$39:$AL$39</c:f>
              <c:numCache>
                <c:formatCode>[=0]"0.00";[&lt;-0.005]\(#,##0.00\);\(\+\)</c:formatCode>
                <c:ptCount val="35"/>
                <c:pt idx="0">
                  <c:v>-4.96018341243002E-2</c:v>
                </c:pt>
                <c:pt idx="1">
                  <c:v>-1.5744054877553728E-2</c:v>
                </c:pt>
                <c:pt idx="2">
                  <c:v>-1.5001642463112051E-2</c:v>
                </c:pt>
                <c:pt idx="3">
                  <c:v>-1.8773034445253758E-2</c:v>
                </c:pt>
                <c:pt idx="4">
                  <c:v>-1.8349196006526347E-2</c:v>
                </c:pt>
                <c:pt idx="5">
                  <c:v>-1.6335570585460268E-2</c:v>
                </c:pt>
                <c:pt idx="6">
                  <c:v>-1.4619733709668443E-2</c:v>
                </c:pt>
                <c:pt idx="7">
                  <c:v>-1.8044339926636021E-2</c:v>
                </c:pt>
                <c:pt idx="8">
                  <c:v>-1.5710218963567512E-2</c:v>
                </c:pt>
                <c:pt idx="9">
                  <c:v>-1.3615380711491621E-2</c:v>
                </c:pt>
                <c:pt idx="10">
                  <c:v>-1.3942314075254559E-2</c:v>
                </c:pt>
                <c:pt idx="11">
                  <c:v>-1.3733755510610648E-2</c:v>
                </c:pt>
                <c:pt idx="12">
                  <c:v>-1.3299275802274489E-2</c:v>
                </c:pt>
                <c:pt idx="13">
                  <c:v>-1.2841349371730303E-2</c:v>
                </c:pt>
                <c:pt idx="14">
                  <c:v>-1.2385358540797635E-2</c:v>
                </c:pt>
                <c:pt idx="15">
                  <c:v>-1.1921039106320922E-2</c:v>
                </c:pt>
                <c:pt idx="16">
                  <c:v>-1.145930564889585E-2</c:v>
                </c:pt>
                <c:pt idx="17">
                  <c:v>-1.1000098754746489E-2</c:v>
                </c:pt>
                <c:pt idx="18">
                  <c:v>-1.0543340488410005E-2</c:v>
                </c:pt>
                <c:pt idx="19">
                  <c:v>-1.0088875093227709E-2</c:v>
                </c:pt>
                <c:pt idx="20">
                  <c:v>3.5940355371570833E-3</c:v>
                </c:pt>
                <c:pt idx="21">
                  <c:v>3.4716094927880856E-3</c:v>
                </c:pt>
                <c:pt idx="22">
                  <c:v>3.353353728923745E-3</c:v>
                </c:pt>
                <c:pt idx="23">
                  <c:v>3.2391261905043694E-3</c:v>
                </c:pt>
                <c:pt idx="24" formatCode="[=0]&quot;0.00&quot;;[&lt;0.005]&quot;+&quot;_);#,##0.0000_)">
                  <c:v>3.1287896613790352E-3</c:v>
                </c:pt>
                <c:pt idx="25" formatCode="[=0]&quot;0.00&quot;;[&lt;0.005]&quot;+&quot;_);#,##0.0000_)">
                  <c:v>3.0222115994903332E-3</c:v>
                </c:pt>
                <c:pt idx="26" formatCode="[=0]&quot;0.00&quot;;[&lt;0.005]&quot;+&quot;_);#,##0.0000_)">
                  <c:v>2.9192639776453384E-3</c:v>
                </c:pt>
                <c:pt idx="27" formatCode="[=0]&quot;0.00&quot;;[&lt;0.005]&quot;+&quot;_);#,##0.0000_)">
                  <c:v>2.8198231297298358E-3</c:v>
                </c:pt>
                <c:pt idx="28" formatCode="[=0]&quot;0.00&quot;;[&lt;0.005]&quot;+&quot;_);#,##0.0000_)">
                  <c:v>2.7237696021494458E-3</c:v>
                </c:pt>
                <c:pt idx="29" formatCode="[=0]&quot;0.00&quot;;[&lt;0.005]&quot;+&quot;_);#,##0.0000_)">
                  <c:v>2.6309880103363333E-3</c:v>
                </c:pt>
                <c:pt idx="30" formatCode="[=0]&quot;0.00&quot;;[&lt;0.005]&quot;+&quot;_);#,##0.0000_)">
                  <c:v>2.5413669001497583E-3</c:v>
                </c:pt>
                <c:pt idx="31" formatCode="[=0]&quot;0.00&quot;;[&lt;0.005]&quot;+&quot;_);#,##0.0000_)">
                  <c:v>2.4547986139816275E-3</c:v>
                </c:pt>
                <c:pt idx="32" formatCode="[=0]&quot;0.00&quot;;[&lt;0.005]&quot;+&quot;_);#,##0.0000_)">
                  <c:v>2.3711791614392909E-3</c:v>
                </c:pt>
                <c:pt idx="33" formatCode="[=0]&quot;0.00&quot;;[&lt;0.005]&quot;+&quot;_);#,##0.0000_)">
                  <c:v>2.2904080944236207E-3</c:v>
                </c:pt>
                <c:pt idx="34" formatCode="[=0]&quot;0.00&quot;;[&lt;0.005]&quot;+&quot;_);#,##0.0000_)">
                  <c:v>2.2123883864679401E-3</c:v>
                </c:pt>
              </c:numCache>
            </c:numRef>
          </c:val>
          <c:smooth val="0"/>
          <c:extLst>
            <c:ext xmlns:c16="http://schemas.microsoft.com/office/drawing/2014/chart" uri="{C3380CC4-5D6E-409C-BE32-E72D297353CC}">
              <c16:uniqueId val="{00000001-A41A-4530-81E8-2060D566B07F}"/>
            </c:ext>
          </c:extLst>
        </c:ser>
        <c:ser>
          <c:idx val="6"/>
          <c:order val="2"/>
          <c:tx>
            <c:strRef>
              <c:f>'LULUCF Summary Projections'!$B$42</c:f>
              <c:strCache>
                <c:ptCount val="1"/>
                <c:pt idx="0">
                  <c:v>Branches</c:v>
                </c:pt>
              </c:strCache>
            </c:strRef>
          </c:tx>
          <c:marker>
            <c:symbol val="none"/>
          </c:marker>
          <c:cat>
            <c:numRef>
              <c:f>[0]!Current_Years</c:f>
              <c:numCache>
                <c:formatCode>General</c:formatCode>
                <c:ptCount val="35"/>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pt idx="20">
                  <c:v>2031</c:v>
                </c:pt>
                <c:pt idx="21">
                  <c:v>2032</c:v>
                </c:pt>
                <c:pt idx="22">
                  <c:v>2033</c:v>
                </c:pt>
                <c:pt idx="23">
                  <c:v>2034</c:v>
                </c:pt>
                <c:pt idx="24">
                  <c:v>2035</c:v>
                </c:pt>
                <c:pt idx="25">
                  <c:v>2036</c:v>
                </c:pt>
                <c:pt idx="26">
                  <c:v>2037</c:v>
                </c:pt>
                <c:pt idx="27">
                  <c:v>2038</c:v>
                </c:pt>
                <c:pt idx="28">
                  <c:v>2039</c:v>
                </c:pt>
                <c:pt idx="29">
                  <c:v>2040</c:v>
                </c:pt>
                <c:pt idx="30">
                  <c:v>2041</c:v>
                </c:pt>
                <c:pt idx="31">
                  <c:v>2042</c:v>
                </c:pt>
                <c:pt idx="32">
                  <c:v>2043</c:v>
                </c:pt>
                <c:pt idx="33">
                  <c:v>2044</c:v>
                </c:pt>
                <c:pt idx="34">
                  <c:v>2045</c:v>
                </c:pt>
              </c:numCache>
            </c:numRef>
          </c:cat>
          <c:val>
            <c:numRef>
              <c:f>'LULUCF Summary Projections'!$D$43:$AL$43</c:f>
              <c:numCache>
                <c:formatCode>[=0]"0.00";[&lt;-0.005]\(#,##0.00\);\(\+\)</c:formatCode>
                <c:ptCount val="35"/>
                <c:pt idx="0">
                  <c:v>-4.9570434957528844E-2</c:v>
                </c:pt>
                <c:pt idx="1">
                  <c:v>-1.4299946069555952E-2</c:v>
                </c:pt>
                <c:pt idx="2">
                  <c:v>-1.3619176811492707E-2</c:v>
                </c:pt>
                <c:pt idx="3">
                  <c:v>-1.7173244203554681E-2</c:v>
                </c:pt>
                <c:pt idx="4">
                  <c:v>-1.681162375299192E-2</c:v>
                </c:pt>
                <c:pt idx="5">
                  <c:v>-1.4932530919653346E-2</c:v>
                </c:pt>
                <c:pt idx="6">
                  <c:v>-1.3332290341316801E-2</c:v>
                </c:pt>
                <c:pt idx="7">
                  <c:v>-1.6546625191372431E-2</c:v>
                </c:pt>
                <c:pt idx="8">
                  <c:v>-1.4367153998648366E-2</c:v>
                </c:pt>
                <c:pt idx="9">
                  <c:v>-1.241172912583776E-2</c:v>
                </c:pt>
                <c:pt idx="10">
                  <c:v>-1.2724510639846963E-2</c:v>
                </c:pt>
                <c:pt idx="11">
                  <c:v>-1.2535664884973869E-2</c:v>
                </c:pt>
                <c:pt idx="12">
                  <c:v>-1.2135140142290482E-2</c:v>
                </c:pt>
                <c:pt idx="13">
                  <c:v>-1.1712576310938022E-2</c:v>
                </c:pt>
                <c:pt idx="14">
                  <c:v>-1.1291745504667232E-2</c:v>
                </c:pt>
                <c:pt idx="15">
                  <c:v>-1.0863032768530274E-2</c:v>
                </c:pt>
                <c:pt idx="16">
                  <c:v>-1.0436659778953167E-2</c:v>
                </c:pt>
                <c:pt idx="17">
                  <c:v>-1.0012569905905688E-2</c:v>
                </c:pt>
                <c:pt idx="18">
                  <c:v>-9.5906893169320512E-3</c:v>
                </c:pt>
                <c:pt idx="19">
                  <c:v>-9.1708714277900557E-3</c:v>
                </c:pt>
                <c:pt idx="20">
                  <c:v>-9.0570089930387381E-3</c:v>
                </c:pt>
                <c:pt idx="21">
                  <c:v>-8.9505995859795635E-3</c:v>
                </c:pt>
                <c:pt idx="22">
                  <c:v>-8.8513021211237709E-3</c:v>
                </c:pt>
                <c:pt idx="23">
                  <c:v>-8.758789164206103E-3</c:v>
                </c:pt>
                <c:pt idx="24">
                  <c:v>-8.6727464232096742E-3</c:v>
                </c:pt>
                <c:pt idx="25">
                  <c:v>-8.5928722575428461E-3</c:v>
                </c:pt>
                <c:pt idx="26">
                  <c:v>-8.5188772047524331E-3</c:v>
                </c:pt>
                <c:pt idx="27">
                  <c:v>-8.4504835241544177E-3</c:v>
                </c:pt>
                <c:pt idx="28">
                  <c:v>-8.3874247568177605E-3</c:v>
                </c:pt>
                <c:pt idx="29">
                  <c:v>-8.3294453013002118E-3</c:v>
                </c:pt>
                <c:pt idx="30">
                  <c:v>-8.2763000046142E-3</c:v>
                </c:pt>
                <c:pt idx="31">
                  <c:v>-8.2277537679101061E-3</c:v>
                </c:pt>
                <c:pt idx="32">
                  <c:v>-8.1835811662899684E-3</c:v>
                </c:pt>
                <c:pt idx="33">
                  <c:v>-8.1435660823668734E-3</c:v>
                </c:pt>
                <c:pt idx="34">
                  <c:v>-8.107501352981444E-3</c:v>
                </c:pt>
              </c:numCache>
            </c:numRef>
          </c:val>
          <c:smooth val="0"/>
          <c:extLst>
            <c:ext xmlns:c16="http://schemas.microsoft.com/office/drawing/2014/chart" uri="{C3380CC4-5D6E-409C-BE32-E72D297353CC}">
              <c16:uniqueId val="{00000002-A41A-4530-81E8-2060D566B07F}"/>
            </c:ext>
          </c:extLst>
        </c:ser>
        <c:ser>
          <c:idx val="0"/>
          <c:order val="3"/>
          <c:tx>
            <c:strRef>
              <c:f>'LULUCF Summary Projections'!$B$46</c:f>
              <c:strCache>
                <c:ptCount val="1"/>
                <c:pt idx="0">
                  <c:v>Food Scraps</c:v>
                </c:pt>
              </c:strCache>
            </c:strRef>
          </c:tx>
          <c:marker>
            <c:symbol val="none"/>
          </c:marker>
          <c:cat>
            <c:numRef>
              <c:f>[0]!Current_Years</c:f>
              <c:numCache>
                <c:formatCode>General</c:formatCode>
                <c:ptCount val="35"/>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pt idx="20">
                  <c:v>2031</c:v>
                </c:pt>
                <c:pt idx="21">
                  <c:v>2032</c:v>
                </c:pt>
                <c:pt idx="22">
                  <c:v>2033</c:v>
                </c:pt>
                <c:pt idx="23">
                  <c:v>2034</c:v>
                </c:pt>
                <c:pt idx="24">
                  <c:v>2035</c:v>
                </c:pt>
                <c:pt idx="25">
                  <c:v>2036</c:v>
                </c:pt>
                <c:pt idx="26">
                  <c:v>2037</c:v>
                </c:pt>
                <c:pt idx="27">
                  <c:v>2038</c:v>
                </c:pt>
                <c:pt idx="28">
                  <c:v>2039</c:v>
                </c:pt>
                <c:pt idx="29">
                  <c:v>2040</c:v>
                </c:pt>
                <c:pt idx="30">
                  <c:v>2041</c:v>
                </c:pt>
                <c:pt idx="31">
                  <c:v>2042</c:v>
                </c:pt>
                <c:pt idx="32">
                  <c:v>2043</c:v>
                </c:pt>
                <c:pt idx="33">
                  <c:v>2044</c:v>
                </c:pt>
                <c:pt idx="34">
                  <c:v>2045</c:v>
                </c:pt>
              </c:numCache>
            </c:numRef>
          </c:cat>
          <c:val>
            <c:numRef>
              <c:f>'LULUCF Summary Projections'!$D$47:$AL$47</c:f>
              <c:numCache>
                <c:formatCode>[=0]"0.00";[&lt;-0.005]\(#,##0.00\);\(\+\)</c:formatCode>
                <c:ptCount val="35"/>
                <c:pt idx="0">
                  <c:v>-1.3786192784577711E-2</c:v>
                </c:pt>
                <c:pt idx="1">
                  <c:v>-1.6114176091547569E-2</c:v>
                </c:pt>
                <c:pt idx="2">
                  <c:v>-1.4568077829332452E-2</c:v>
                </c:pt>
                <c:pt idx="3">
                  <c:v>-1.399406984622624E-2</c:v>
                </c:pt>
                <c:pt idx="4">
                  <c:v>-1.3454040812184575E-2</c:v>
                </c:pt>
                <c:pt idx="5">
                  <c:v>-1.3430760298396809E-2</c:v>
                </c:pt>
                <c:pt idx="6">
                  <c:v>-1.3251241926587625E-2</c:v>
                </c:pt>
                <c:pt idx="7">
                  <c:v>-2.2010465530220527E-2</c:v>
                </c:pt>
                <c:pt idx="8">
                  <c:v>-1.6452866183025536E-2</c:v>
                </c:pt>
                <c:pt idx="9">
                  <c:v>-1.5374246660150902E-2</c:v>
                </c:pt>
                <c:pt idx="10">
                  <c:v>-1.6712904013921056E-2</c:v>
                </c:pt>
                <c:pt idx="11">
                  <c:v>-1.755640713898186E-2</c:v>
                </c:pt>
                <c:pt idx="12">
                  <c:v>-1.8166173442880826E-2</c:v>
                </c:pt>
                <c:pt idx="13">
                  <c:v>-1.8756294820804546E-2</c:v>
                </c:pt>
                <c:pt idx="14">
                  <c:v>-1.9355554329776974E-2</c:v>
                </c:pt>
                <c:pt idx="15">
                  <c:v>-1.9947095707463582E-2</c:v>
                </c:pt>
                <c:pt idx="16">
                  <c:v>-2.0545123994973002E-2</c:v>
                </c:pt>
                <c:pt idx="17">
                  <c:v>-2.1149158041906493E-2</c:v>
                </c:pt>
                <c:pt idx="18">
                  <c:v>-2.1758868065510407E-2</c:v>
                </c:pt>
                <c:pt idx="19">
                  <c:v>-2.2373931206901992E-2</c:v>
                </c:pt>
                <c:pt idx="20">
                  <c:v>-1.5486316256676692E-2</c:v>
                </c:pt>
                <c:pt idx="21">
                  <c:v>-1.0585477593638017E-2</c:v>
                </c:pt>
                <c:pt idx="22">
                  <c:v>-7.2411693933776755E-3</c:v>
                </c:pt>
                <c:pt idx="23">
                  <c:v>-5.1059855352149847E-3</c:v>
                </c:pt>
                <c:pt idx="24">
                  <c:v>-3.9004050165429476E-3</c:v>
                </c:pt>
                <c:pt idx="25">
                  <c:v>-3.4004291751258695E-3</c:v>
                </c:pt>
                <c:pt idx="26">
                  <c:v>-3.4273739934085556E-3</c:v>
                </c:pt>
                <c:pt idx="27">
                  <c:v>-3.8394528477161695E-3</c:v>
                </c:pt>
                <c:pt idx="28">
                  <c:v>-4.5248454403732314E-3</c:v>
                </c:pt>
                <c:pt idx="29">
                  <c:v>-5.3959991941660325E-3</c:v>
                </c:pt>
                <c:pt idx="30">
                  <c:v>-6.3849516773234801E-3</c:v>
                </c:pt>
                <c:pt idx="31">
                  <c:v>-7.4394979929124742E-3</c:v>
                </c:pt>
                <c:pt idx="32">
                  <c:v>-8.520056626891705E-3</c:v>
                </c:pt>
                <c:pt idx="33">
                  <c:v>-9.59711194329348E-3</c:v>
                </c:pt>
                <c:pt idx="34">
                  <c:v>-1.0649132132023642E-2</c:v>
                </c:pt>
              </c:numCache>
            </c:numRef>
          </c:val>
          <c:smooth val="0"/>
          <c:extLst>
            <c:ext xmlns:c16="http://schemas.microsoft.com/office/drawing/2014/chart" uri="{C3380CC4-5D6E-409C-BE32-E72D297353CC}">
              <c16:uniqueId val="{00000003-A41A-4530-81E8-2060D566B07F}"/>
            </c:ext>
          </c:extLst>
        </c:ser>
        <c:dLbls>
          <c:showLegendKey val="0"/>
          <c:showVal val="0"/>
          <c:showCatName val="0"/>
          <c:showSerName val="0"/>
          <c:showPercent val="0"/>
          <c:showBubbleSize val="0"/>
        </c:dLbls>
        <c:smooth val="0"/>
        <c:axId val="613430336"/>
        <c:axId val="613425344"/>
      </c:lineChart>
      <c:catAx>
        <c:axId val="613430336"/>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54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13425344"/>
        <c:crosses val="autoZero"/>
        <c:auto val="1"/>
        <c:lblAlgn val="ctr"/>
        <c:lblOffset val="100"/>
        <c:noMultiLvlLbl val="0"/>
      </c:catAx>
      <c:valAx>
        <c:axId val="613425344"/>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13430336"/>
        <c:crosses val="autoZero"/>
        <c:crossBetween val="between"/>
      </c:valAx>
    </c:plotArea>
    <c:legend>
      <c:legendPos val="r"/>
      <c:layout>
        <c:manualLayout>
          <c:xMode val="edge"/>
          <c:yMode val="edge"/>
          <c:x val="0.34853373161203688"/>
          <c:y val="0.76143226888305615"/>
          <c:w val="0.61755153970579268"/>
          <c:h val="9.2124890638670159E-2"/>
        </c:manualLayout>
      </c:layout>
      <c:overlay val="0"/>
    </c:legend>
    <c:plotVisOnly val="0"/>
    <c:dispBlanksAs val="gap"/>
    <c:showDLblsOverMax val="0"/>
    <c:extLst/>
  </c:chart>
  <c:spPr>
    <a:ln>
      <a:solidFill>
        <a:sysClr val="windowText" lastClr="000000"/>
      </a:solidFill>
    </a:ln>
  </c:spPr>
  <c:txPr>
    <a:bodyPr/>
    <a:lstStyle/>
    <a:p>
      <a:pPr>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'LULUCF by County Projections'!$C$17</c:f>
              <c:strCache>
                <c:ptCount val="1"/>
                <c:pt idx="0">
                  <c:v>Hawai'i</c:v>
                </c:pt>
              </c:strCache>
            </c:strRef>
          </c:tx>
          <c:spPr>
            <a:ln w="28575" cap="rnd">
              <a:solidFill>
                <a:schemeClr val="accent1"/>
              </a:solidFill>
              <a:round/>
            </a:ln>
            <a:effectLst/>
          </c:spPr>
          <c:marker>
            <c:symbol val="none"/>
          </c:marker>
          <c:cat>
            <c:numRef>
              <c:f>[0]!Current_Years</c:f>
              <c:numCache>
                <c:formatCode>General</c:formatCode>
                <c:ptCount val="35"/>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pt idx="20">
                  <c:v>2031</c:v>
                </c:pt>
                <c:pt idx="21">
                  <c:v>2032</c:v>
                </c:pt>
                <c:pt idx="22">
                  <c:v>2033</c:v>
                </c:pt>
                <c:pt idx="23">
                  <c:v>2034</c:v>
                </c:pt>
                <c:pt idx="24">
                  <c:v>2035</c:v>
                </c:pt>
                <c:pt idx="25">
                  <c:v>2036</c:v>
                </c:pt>
                <c:pt idx="26">
                  <c:v>2037</c:v>
                </c:pt>
                <c:pt idx="27">
                  <c:v>2038</c:v>
                </c:pt>
                <c:pt idx="28">
                  <c:v>2039</c:v>
                </c:pt>
                <c:pt idx="29">
                  <c:v>2040</c:v>
                </c:pt>
                <c:pt idx="30">
                  <c:v>2041</c:v>
                </c:pt>
                <c:pt idx="31">
                  <c:v>2042</c:v>
                </c:pt>
                <c:pt idx="32">
                  <c:v>2043</c:v>
                </c:pt>
                <c:pt idx="33">
                  <c:v>2044</c:v>
                </c:pt>
                <c:pt idx="34">
                  <c:v>2045</c:v>
                </c:pt>
              </c:numCache>
            </c:numRef>
          </c:cat>
          <c:val>
            <c:numRef>
              <c:f>'LULUCF by County Projections'!$D$17:$AL$17</c:f>
              <c:numCache>
                <c:formatCode>[=0]"0.00";[&lt;-0.005]\(#,##0.00\);\(\+\)</c:formatCode>
                <c:ptCount val="35"/>
                <c:pt idx="0">
                  <c:v>-1.3421347446691486E-2</c:v>
                </c:pt>
                <c:pt idx="1">
                  <c:v>-6.4195889889157977E-3</c:v>
                </c:pt>
                <c:pt idx="2">
                  <c:v>-6.2183791828718561E-3</c:v>
                </c:pt>
                <c:pt idx="3">
                  <c:v>-7.331148965539983E-3</c:v>
                </c:pt>
                <c:pt idx="4">
                  <c:v>-7.1396858790350312E-3</c:v>
                </c:pt>
                <c:pt idx="5">
                  <c:v>-6.5673457657990488E-3</c:v>
                </c:pt>
                <c:pt idx="6">
                  <c:v>-6.1394512710740146E-3</c:v>
                </c:pt>
                <c:pt idx="7">
                  <c:v>-8.3495045707088818E-3</c:v>
                </c:pt>
                <c:pt idx="8">
                  <c:v>-6.8946390021038251E-3</c:v>
                </c:pt>
                <c:pt idx="9">
                  <c:v>-6.1858488674194859E-3</c:v>
                </c:pt>
                <c:pt idx="10">
                  <c:v>-6.6543277256763383E-3</c:v>
                </c:pt>
                <c:pt idx="11">
                  <c:v>-6.8213619305178413E-3</c:v>
                </c:pt>
                <c:pt idx="12">
                  <c:v>-6.7775478933584524E-3</c:v>
                </c:pt>
                <c:pt idx="13">
                  <c:v>-6.7231768018061579E-3</c:v>
                </c:pt>
                <c:pt idx="14">
                  <c:v>-6.6704506669572833E-3</c:v>
                </c:pt>
                <c:pt idx="15">
                  <c:v>-6.6137293594749347E-3</c:v>
                </c:pt>
                <c:pt idx="16">
                  <c:v>-6.5585420704236726E-3</c:v>
                </c:pt>
                <c:pt idx="17">
                  <c:v>-6.5048294533673889E-3</c:v>
                </c:pt>
                <c:pt idx="18">
                  <c:v>-6.4525446025307503E-3</c:v>
                </c:pt>
                <c:pt idx="19">
                  <c:v>-6.4016138644149125E-3</c:v>
                </c:pt>
                <c:pt idx="20">
                  <c:v>-3.320013962125213E-3</c:v>
                </c:pt>
                <c:pt idx="21">
                  <c:v>-2.564912160912633E-3</c:v>
                </c:pt>
                <c:pt idx="22">
                  <c:v>-2.0494793834147881E-3</c:v>
                </c:pt>
                <c:pt idx="23">
                  <c:v>-1.7205574652188148E-3</c:v>
                </c:pt>
                <c:pt idx="24">
                  <c:v>-1.5353251439649946E-3</c:v>
                </c:pt>
                <c:pt idx="25">
                  <c:v>-1.4594233201383853E-3</c:v>
                </c:pt>
                <c:pt idx="26">
                  <c:v>-1.465405933160956E-3</c:v>
                </c:pt>
                <c:pt idx="27">
                  <c:v>-1.0749910517729375E-3</c:v>
                </c:pt>
                <c:pt idx="28">
                  <c:v>-1.6586071970974637E-3</c:v>
                </c:pt>
                <c:pt idx="29">
                  <c:v>-1.7944695457327525E-3</c:v>
                </c:pt>
                <c:pt idx="30">
                  <c:v>-1.9494494202500602E-3</c:v>
                </c:pt>
                <c:pt idx="31">
                  <c:v>-2.1154103658504561E-3</c:v>
                </c:pt>
                <c:pt idx="32">
                  <c:v>-2.2861605353359207E-3</c:v>
                </c:pt>
                <c:pt idx="33">
                  <c:v>-2.8339271673209505E-3</c:v>
                </c:pt>
                <c:pt idx="34">
                  <c:v>-2.6167663564289753E-3</c:v>
                </c:pt>
              </c:numCache>
            </c:numRef>
          </c:val>
          <c:smooth val="0"/>
          <c:extLst>
            <c:ext xmlns:c16="http://schemas.microsoft.com/office/drawing/2014/chart" uri="{C3380CC4-5D6E-409C-BE32-E72D297353CC}">
              <c16:uniqueId val="{00000000-36FB-42AA-AEA0-638EE9F6D205}"/>
            </c:ext>
          </c:extLst>
        </c:ser>
        <c:ser>
          <c:idx val="1"/>
          <c:order val="1"/>
          <c:tx>
            <c:strRef>
              <c:f>'LULUCF by County Projections'!$C$18</c:f>
              <c:strCache>
                <c:ptCount val="1"/>
                <c:pt idx="0">
                  <c:v>Kaua'i</c:v>
                </c:pt>
              </c:strCache>
            </c:strRef>
          </c:tx>
          <c:spPr>
            <a:ln w="28575" cap="rnd">
              <a:solidFill>
                <a:schemeClr val="accent2"/>
              </a:solidFill>
              <a:round/>
            </a:ln>
            <a:effectLst/>
          </c:spPr>
          <c:marker>
            <c:symbol val="none"/>
          </c:marker>
          <c:cat>
            <c:numRef>
              <c:f>[0]!Current_Years</c:f>
              <c:numCache>
                <c:formatCode>General</c:formatCode>
                <c:ptCount val="35"/>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pt idx="20">
                  <c:v>2031</c:v>
                </c:pt>
                <c:pt idx="21">
                  <c:v>2032</c:v>
                </c:pt>
                <c:pt idx="22">
                  <c:v>2033</c:v>
                </c:pt>
                <c:pt idx="23">
                  <c:v>2034</c:v>
                </c:pt>
                <c:pt idx="24">
                  <c:v>2035</c:v>
                </c:pt>
                <c:pt idx="25">
                  <c:v>2036</c:v>
                </c:pt>
                <c:pt idx="26">
                  <c:v>2037</c:v>
                </c:pt>
                <c:pt idx="27">
                  <c:v>2038</c:v>
                </c:pt>
                <c:pt idx="28">
                  <c:v>2039</c:v>
                </c:pt>
                <c:pt idx="29">
                  <c:v>2040</c:v>
                </c:pt>
                <c:pt idx="30">
                  <c:v>2041</c:v>
                </c:pt>
                <c:pt idx="31">
                  <c:v>2042</c:v>
                </c:pt>
                <c:pt idx="32">
                  <c:v>2043</c:v>
                </c:pt>
                <c:pt idx="33">
                  <c:v>2044</c:v>
                </c:pt>
                <c:pt idx="34">
                  <c:v>2045</c:v>
                </c:pt>
              </c:numCache>
            </c:numRef>
          </c:cat>
          <c:val>
            <c:numRef>
              <c:f>'LULUCF by County Projections'!$D$18:$AL$18</c:f>
              <c:numCache>
                <c:formatCode>[=0]"0.00";[&lt;-0.005]\(#,##0.00\);\(\+\)</c:formatCode>
                <c:ptCount val="35"/>
                <c:pt idx="0">
                  <c:v>-6.7113100242173762E-3</c:v>
                </c:pt>
                <c:pt idx="1">
                  <c:v>-2.7079343814133236E-3</c:v>
                </c:pt>
                <c:pt idx="2">
                  <c:v>-2.6326557068805647E-3</c:v>
                </c:pt>
                <c:pt idx="3">
                  <c:v>-3.0130475336905566E-3</c:v>
                </c:pt>
                <c:pt idx="4">
                  <c:v>-3.0339340771523187E-3</c:v>
                </c:pt>
                <c:pt idx="5">
                  <c:v>-2.7915266637600525E-3</c:v>
                </c:pt>
                <c:pt idx="6">
                  <c:v>-2.6026465365740761E-3</c:v>
                </c:pt>
                <c:pt idx="7">
                  <c:v>-3.6210371361799719E-3</c:v>
                </c:pt>
                <c:pt idx="8">
                  <c:v>-2.9643042466387512E-3</c:v>
                </c:pt>
                <c:pt idx="9">
                  <c:v>-2.349455445168042E-3</c:v>
                </c:pt>
                <c:pt idx="10">
                  <c:v>-2.6451034608164321E-3</c:v>
                </c:pt>
                <c:pt idx="11">
                  <c:v>-2.8644655318128668E-3</c:v>
                </c:pt>
                <c:pt idx="12">
                  <c:v>-2.8460668893524584E-3</c:v>
                </c:pt>
                <c:pt idx="13">
                  <c:v>-2.8232350678973005E-3</c:v>
                </c:pt>
                <c:pt idx="14">
                  <c:v>-2.801094006121262E-3</c:v>
                </c:pt>
                <c:pt idx="15">
                  <c:v>-2.7772752684765618E-3</c:v>
                </c:pt>
                <c:pt idx="16">
                  <c:v>-2.7541007046736508E-3</c:v>
                </c:pt>
                <c:pt idx="17">
                  <c:v>-2.7315453936157742E-3</c:v>
                </c:pt>
                <c:pt idx="18">
                  <c:v>-2.709589638359996E-3</c:v>
                </c:pt>
                <c:pt idx="19">
                  <c:v>-2.6882025099054991E-3</c:v>
                </c:pt>
                <c:pt idx="20" formatCode="[=0]&quot;0.0&quot;;[&gt;0]&quot;(+)&quot;;#,##0.0">
                  <c:v>-1.3941593565206392E-3</c:v>
                </c:pt>
                <c:pt idx="21" formatCode="[=0]&quot;0.0&quot;;[&gt;0]&quot;(+)&quot;;#,##0.0">
                  <c:v>-1.0770726655320779E-3</c:v>
                </c:pt>
                <c:pt idx="22" formatCode="[=0]&quot;0.0&quot;;[&gt;0]&quot;(+)&quot;;#,##0.0">
                  <c:v>-8.6062916932881141E-4</c:v>
                </c:pt>
                <c:pt idx="23" formatCode="[=0]&quot;0.0&quot;;[&gt;0]&quot;(+)&quot;;#,##0.0">
                  <c:v>-7.2250638579566845E-4</c:v>
                </c:pt>
                <c:pt idx="24">
                  <c:v>-6.4472256417561023E-4</c:v>
                </c:pt>
                <c:pt idx="25">
                  <c:v>-6.1284943379964296E-4</c:v>
                </c:pt>
                <c:pt idx="26">
                  <c:v>-6.1536168706634916E-4</c:v>
                </c:pt>
                <c:pt idx="27">
                  <c:v>-4.5141642478089091E-4</c:v>
                </c:pt>
                <c:pt idx="28">
                  <c:v>-6.9649187292745833E-4</c:v>
                </c:pt>
                <c:pt idx="29">
                  <c:v>-7.5354397171667822E-4</c:v>
                </c:pt>
                <c:pt idx="30">
                  <c:v>-8.1862401192000014E-4</c:v>
                </c:pt>
                <c:pt idx="31">
                  <c:v>-8.8831528664515096E-4</c:v>
                </c:pt>
                <c:pt idx="32">
                  <c:v>-9.6001767980715541E-4</c:v>
                </c:pt>
                <c:pt idx="33">
                  <c:v>-1.1900389941400871E-3</c:v>
                </c:pt>
                <c:pt idx="34">
                  <c:v>-1.0988475775290391E-3</c:v>
                </c:pt>
              </c:numCache>
            </c:numRef>
          </c:val>
          <c:smooth val="0"/>
          <c:extLst>
            <c:ext xmlns:c16="http://schemas.microsoft.com/office/drawing/2014/chart" uri="{C3380CC4-5D6E-409C-BE32-E72D297353CC}">
              <c16:uniqueId val="{00000001-36FB-42AA-AEA0-638EE9F6D205}"/>
            </c:ext>
          </c:extLst>
        </c:ser>
        <c:ser>
          <c:idx val="2"/>
          <c:order val="2"/>
          <c:tx>
            <c:strRef>
              <c:f>'LULUCF by County Projections'!$C$19</c:f>
              <c:strCache>
                <c:ptCount val="1"/>
                <c:pt idx="0">
                  <c:v>Maui</c:v>
                </c:pt>
              </c:strCache>
            </c:strRef>
          </c:tx>
          <c:spPr>
            <a:ln w="28575" cap="rnd">
              <a:solidFill>
                <a:schemeClr val="accent3"/>
              </a:solidFill>
              <a:round/>
            </a:ln>
            <a:effectLst/>
          </c:spPr>
          <c:marker>
            <c:symbol val="none"/>
          </c:marker>
          <c:cat>
            <c:numRef>
              <c:f>[0]!Current_Years</c:f>
              <c:numCache>
                <c:formatCode>General</c:formatCode>
                <c:ptCount val="35"/>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pt idx="20">
                  <c:v>2031</c:v>
                </c:pt>
                <c:pt idx="21">
                  <c:v>2032</c:v>
                </c:pt>
                <c:pt idx="22">
                  <c:v>2033</c:v>
                </c:pt>
                <c:pt idx="23">
                  <c:v>2034</c:v>
                </c:pt>
                <c:pt idx="24">
                  <c:v>2035</c:v>
                </c:pt>
                <c:pt idx="25">
                  <c:v>2036</c:v>
                </c:pt>
                <c:pt idx="26">
                  <c:v>2037</c:v>
                </c:pt>
                <c:pt idx="27">
                  <c:v>2038</c:v>
                </c:pt>
                <c:pt idx="28">
                  <c:v>2039</c:v>
                </c:pt>
                <c:pt idx="29">
                  <c:v>2040</c:v>
                </c:pt>
                <c:pt idx="30">
                  <c:v>2041</c:v>
                </c:pt>
                <c:pt idx="31">
                  <c:v>2042</c:v>
                </c:pt>
                <c:pt idx="32">
                  <c:v>2043</c:v>
                </c:pt>
                <c:pt idx="33">
                  <c:v>2044</c:v>
                </c:pt>
                <c:pt idx="34">
                  <c:v>2045</c:v>
                </c:pt>
              </c:numCache>
            </c:numRef>
          </c:cat>
          <c:val>
            <c:numRef>
              <c:f>'LULUCF by County Projections'!$D$19:$AL$19</c:f>
              <c:numCache>
                <c:formatCode>[=0]"0.00";[&lt;-0.005]\(#,##0.00\);\(\+\)</c:formatCode>
                <c:ptCount val="35"/>
                <c:pt idx="0">
                  <c:v>-1.3547335019274813E-2</c:v>
                </c:pt>
                <c:pt idx="1">
                  <c:v>-6.2962086627179961E-3</c:v>
                </c:pt>
                <c:pt idx="2">
                  <c:v>-6.0019151159132061E-3</c:v>
                </c:pt>
                <c:pt idx="3">
                  <c:v>-7.0531658208805321E-3</c:v>
                </c:pt>
                <c:pt idx="4">
                  <c:v>-6.9578730617744196E-3</c:v>
                </c:pt>
                <c:pt idx="5">
                  <c:v>-6.4260154274663325E-3</c:v>
                </c:pt>
                <c:pt idx="6">
                  <c:v>-5.9386739763566433E-3</c:v>
                </c:pt>
                <c:pt idx="7">
                  <c:v>-8.2215598840022323E-3</c:v>
                </c:pt>
                <c:pt idx="8">
                  <c:v>-6.8297341124295176E-3</c:v>
                </c:pt>
                <c:pt idx="9">
                  <c:v>-5.3708555642717455E-3</c:v>
                </c:pt>
                <c:pt idx="10">
                  <c:v>-6.2854741351236598E-3</c:v>
                </c:pt>
                <c:pt idx="11">
                  <c:v>-6.4259815462607683E-3</c:v>
                </c:pt>
                <c:pt idx="12">
                  <c:v>-6.3847070622030004E-3</c:v>
                </c:pt>
                <c:pt idx="13">
                  <c:v>-6.3334874326738903E-3</c:v>
                </c:pt>
                <c:pt idx="14">
                  <c:v>-6.283817414722094E-3</c:v>
                </c:pt>
                <c:pt idx="15">
                  <c:v>-6.2303837926867816E-3</c:v>
                </c:pt>
                <c:pt idx="16">
                  <c:v>-6.1783952741704144E-3</c:v>
                </c:pt>
                <c:pt idx="17">
                  <c:v>-6.12779595258027E-3</c:v>
                </c:pt>
                <c:pt idx="18">
                  <c:v>-6.0785416408977149E-3</c:v>
                </c:pt>
                <c:pt idx="19">
                  <c:v>-6.0305629547345299E-3</c:v>
                </c:pt>
                <c:pt idx="20">
                  <c:v>-3.1275790188609923E-3</c:v>
                </c:pt>
                <c:pt idx="21">
                  <c:v>-2.4162444951155342E-3</c:v>
                </c:pt>
                <c:pt idx="22">
                  <c:v>-1.9306872779092572E-3</c:v>
                </c:pt>
                <c:pt idx="23">
                  <c:v>-1.6208303610622189E-3</c:v>
                </c:pt>
                <c:pt idx="24">
                  <c:v>-1.4463344920154736E-3</c:v>
                </c:pt>
                <c:pt idx="25">
                  <c:v>-1.3748320964227067E-3</c:v>
                </c:pt>
                <c:pt idx="26">
                  <c:v>-1.3804679446994951E-3</c:v>
                </c:pt>
                <c:pt idx="27">
                  <c:v>-1.0126823252382302E-3</c:v>
                </c:pt>
                <c:pt idx="28">
                  <c:v>-1.5624708598674939E-3</c:v>
                </c:pt>
                <c:pt idx="29">
                  <c:v>-1.6904583430203976E-3</c:v>
                </c:pt>
                <c:pt idx="30">
                  <c:v>-1.8364552603272655E-3</c:v>
                </c:pt>
                <c:pt idx="31">
                  <c:v>-1.9927967629027152E-3</c:v>
                </c:pt>
                <c:pt idx="32">
                  <c:v>-2.1536498959443162E-3</c:v>
                </c:pt>
                <c:pt idx="33">
                  <c:v>-2.6696668299007876E-3</c:v>
                </c:pt>
                <c:pt idx="34">
                  <c:v>-2.4650931131596026E-3</c:v>
                </c:pt>
              </c:numCache>
            </c:numRef>
          </c:val>
          <c:smooth val="0"/>
          <c:extLst>
            <c:ext xmlns:c16="http://schemas.microsoft.com/office/drawing/2014/chart" uri="{C3380CC4-5D6E-409C-BE32-E72D297353CC}">
              <c16:uniqueId val="{00000002-36FB-42AA-AEA0-638EE9F6D205}"/>
            </c:ext>
          </c:extLst>
        </c:ser>
        <c:ser>
          <c:idx val="3"/>
          <c:order val="3"/>
          <c:tx>
            <c:strRef>
              <c:f>'LULUCF by County Projections'!$C$20</c:f>
              <c:strCache>
                <c:ptCount val="1"/>
                <c:pt idx="0">
                  <c:v>Honolulu</c:v>
                </c:pt>
              </c:strCache>
            </c:strRef>
          </c:tx>
          <c:spPr>
            <a:ln w="28575" cap="rnd">
              <a:solidFill>
                <a:schemeClr val="accent4"/>
              </a:solidFill>
              <a:round/>
            </a:ln>
            <a:effectLst/>
          </c:spPr>
          <c:marker>
            <c:symbol val="none"/>
          </c:marker>
          <c:cat>
            <c:numRef>
              <c:f>[0]!Current_Years</c:f>
              <c:numCache>
                <c:formatCode>General</c:formatCode>
                <c:ptCount val="35"/>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pt idx="20">
                  <c:v>2031</c:v>
                </c:pt>
                <c:pt idx="21">
                  <c:v>2032</c:v>
                </c:pt>
                <c:pt idx="22">
                  <c:v>2033</c:v>
                </c:pt>
                <c:pt idx="23">
                  <c:v>2034</c:v>
                </c:pt>
                <c:pt idx="24">
                  <c:v>2035</c:v>
                </c:pt>
                <c:pt idx="25">
                  <c:v>2036</c:v>
                </c:pt>
                <c:pt idx="26">
                  <c:v>2037</c:v>
                </c:pt>
                <c:pt idx="27">
                  <c:v>2038</c:v>
                </c:pt>
                <c:pt idx="28">
                  <c:v>2039</c:v>
                </c:pt>
                <c:pt idx="29">
                  <c:v>2040</c:v>
                </c:pt>
                <c:pt idx="30">
                  <c:v>2041</c:v>
                </c:pt>
                <c:pt idx="31">
                  <c:v>2042</c:v>
                </c:pt>
                <c:pt idx="32">
                  <c:v>2043</c:v>
                </c:pt>
                <c:pt idx="33">
                  <c:v>2044</c:v>
                </c:pt>
                <c:pt idx="34">
                  <c:v>2045</c:v>
                </c:pt>
              </c:numCache>
            </c:numRef>
          </c:cat>
          <c:val>
            <c:numRef>
              <c:f>'LULUCF by County Projections'!$D$20:$AL$20</c:f>
              <c:numCache>
                <c:formatCode>[=0]"0.00";[&lt;-0.005]\(#,##0.00\);\(\+\)</c:formatCode>
                <c:ptCount val="35"/>
                <c:pt idx="0">
                  <c:v>-8.9402034528384078E-2</c:v>
                </c:pt>
                <c:pt idx="1">
                  <c:v>-3.2652050244027321E-2</c:v>
                </c:pt>
                <c:pt idx="2">
                  <c:v>-3.0458498283851478E-2</c:v>
                </c:pt>
                <c:pt idx="3">
                  <c:v>-3.5799230768428683E-2</c:v>
                </c:pt>
                <c:pt idx="4">
                  <c:v>-3.5002214562897177E-2</c:v>
                </c:pt>
                <c:pt idx="5">
                  <c:v>-3.2069333013353012E-2</c:v>
                </c:pt>
                <c:pt idx="6">
                  <c:v>-2.9368269593821966E-2</c:v>
                </c:pt>
                <c:pt idx="7">
                  <c:v>-3.9978241134119574E-2</c:v>
                </c:pt>
                <c:pt idx="8">
                  <c:v>-3.296593558334495E-2</c:v>
                </c:pt>
                <c:pt idx="9">
                  <c:v>-3.0219298186252293E-2</c:v>
                </c:pt>
                <c:pt idx="10">
                  <c:v>-3.0604223332515026E-2</c:v>
                </c:pt>
                <c:pt idx="11">
                  <c:v>-3.0497534068407779E-2</c:v>
                </c:pt>
                <c:pt idx="12">
                  <c:v>-3.030164648693158E-2</c:v>
                </c:pt>
                <c:pt idx="13">
                  <c:v>-3.0058559514880713E-2</c:v>
                </c:pt>
                <c:pt idx="14">
                  <c:v>-2.9822826957331617E-2</c:v>
                </c:pt>
                <c:pt idx="15">
                  <c:v>-2.9569232436916507E-2</c:v>
                </c:pt>
                <c:pt idx="16">
                  <c:v>-2.932249633859366E-2</c:v>
                </c:pt>
                <c:pt idx="17">
                  <c:v>-2.9082353331190886E-2</c:v>
                </c:pt>
                <c:pt idx="18">
                  <c:v>-2.8848593704316642E-2</c:v>
                </c:pt>
                <c:pt idx="19">
                  <c:v>-2.8620888161546978E-2</c:v>
                </c:pt>
                <c:pt idx="20">
                  <c:v>-1.4843405165838578E-2</c:v>
                </c:pt>
                <c:pt idx="21">
                  <c:v>-1.1467430816116819E-2</c:v>
                </c:pt>
                <c:pt idx="22">
                  <c:v>-9.1629894374255678E-3</c:v>
                </c:pt>
                <c:pt idx="23">
                  <c:v>-7.6924169171273789E-3</c:v>
                </c:pt>
                <c:pt idx="24">
                  <c:v>-6.8642642570647004E-3</c:v>
                </c:pt>
                <c:pt idx="25">
                  <c:v>-6.524915827589039E-3</c:v>
                </c:pt>
                <c:pt idx="26">
                  <c:v>-6.5516634105984763E-3</c:v>
                </c:pt>
                <c:pt idx="27">
                  <c:v>-4.8061628394184663E-3</c:v>
                </c:pt>
                <c:pt idx="28">
                  <c:v>-7.415444307870965E-3</c:v>
                </c:pt>
                <c:pt idx="29">
                  <c:v>-8.0228694303499971E-3</c:v>
                </c:pt>
                <c:pt idx="30">
                  <c:v>-8.7157668386906133E-3</c:v>
                </c:pt>
                <c:pt idx="31">
                  <c:v>-9.4577593680459648E-3</c:v>
                </c:pt>
                <c:pt idx="32">
                  <c:v>-1.022116397318382E-2</c:v>
                </c:pt>
                <c:pt idx="33">
                  <c:v>-1.2670166341136494E-2</c:v>
                </c:pt>
                <c:pt idx="34">
                  <c:v>-1.1699265031990111E-2</c:v>
                </c:pt>
              </c:numCache>
            </c:numRef>
          </c:val>
          <c:smooth val="0"/>
          <c:extLst>
            <c:ext xmlns:c16="http://schemas.microsoft.com/office/drawing/2014/chart" uri="{C3380CC4-5D6E-409C-BE32-E72D297353CC}">
              <c16:uniqueId val="{00000003-36FB-42AA-AEA0-638EE9F6D205}"/>
            </c:ext>
          </c:extLst>
        </c:ser>
        <c:dLbls>
          <c:showLegendKey val="0"/>
          <c:showVal val="0"/>
          <c:showCatName val="0"/>
          <c:showSerName val="0"/>
          <c:showPercent val="0"/>
          <c:showBubbleSize val="0"/>
        </c:dLbls>
        <c:smooth val="0"/>
        <c:axId val="27557471"/>
        <c:axId val="27563295"/>
      </c:lineChart>
      <c:catAx>
        <c:axId val="27557471"/>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7563295"/>
        <c:crosses val="autoZero"/>
        <c:auto val="1"/>
        <c:lblAlgn val="ctr"/>
        <c:lblOffset val="100"/>
        <c:noMultiLvlLbl val="0"/>
      </c:catAx>
      <c:valAx>
        <c:axId val="27563295"/>
        <c:scaling>
          <c:orientation val="minMax"/>
        </c:scaling>
        <c:delete val="0"/>
        <c:axPos val="l"/>
        <c:majorGridlines>
          <c:spPr>
            <a:ln w="9525" cap="flat" cmpd="sng" algn="ctr">
              <a:solidFill>
                <a:schemeClr val="tx1">
                  <a:lumMod val="15000"/>
                  <a:lumOff val="85000"/>
                </a:schemeClr>
              </a:solidFill>
              <a:round/>
            </a:ln>
            <a:effectLst/>
          </c:spPr>
        </c:majorGridlines>
        <c:numFmt formatCode="[=0]&quot;0.00&quot;;[&lt;-0.005]\(#,##0.00\);\(\+\)" sourceLinked="1"/>
        <c:majorTickMark val="none"/>
        <c:minorTickMark val="none"/>
        <c:tickLblPos val="low"/>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7557471"/>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0"/>
    <c:dispBlanksAs val="gap"/>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'LULUCF by County Projections'!$C$25</c:f>
              <c:strCache>
                <c:ptCount val="1"/>
                <c:pt idx="0">
                  <c:v>Hawai'i</c:v>
                </c:pt>
              </c:strCache>
            </c:strRef>
          </c:tx>
          <c:spPr>
            <a:ln w="28575" cap="rnd">
              <a:solidFill>
                <a:schemeClr val="accent1"/>
              </a:solidFill>
              <a:round/>
            </a:ln>
            <a:effectLst/>
          </c:spPr>
          <c:marker>
            <c:symbol val="none"/>
          </c:marker>
          <c:cat>
            <c:numRef>
              <c:f>[0]!Current_Years</c:f>
              <c:numCache>
                <c:formatCode>General</c:formatCode>
                <c:ptCount val="35"/>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pt idx="20">
                  <c:v>2031</c:v>
                </c:pt>
                <c:pt idx="21">
                  <c:v>2032</c:v>
                </c:pt>
                <c:pt idx="22">
                  <c:v>2033</c:v>
                </c:pt>
                <c:pt idx="23">
                  <c:v>2034</c:v>
                </c:pt>
                <c:pt idx="24">
                  <c:v>2035</c:v>
                </c:pt>
                <c:pt idx="25">
                  <c:v>2036</c:v>
                </c:pt>
                <c:pt idx="26">
                  <c:v>2037</c:v>
                </c:pt>
                <c:pt idx="27">
                  <c:v>2038</c:v>
                </c:pt>
                <c:pt idx="28">
                  <c:v>2039</c:v>
                </c:pt>
                <c:pt idx="29">
                  <c:v>2040</c:v>
                </c:pt>
                <c:pt idx="30">
                  <c:v>2041</c:v>
                </c:pt>
                <c:pt idx="31">
                  <c:v>2042</c:v>
                </c:pt>
                <c:pt idx="32">
                  <c:v>2043</c:v>
                </c:pt>
                <c:pt idx="33">
                  <c:v>2044</c:v>
                </c:pt>
                <c:pt idx="34">
                  <c:v>2045</c:v>
                </c:pt>
              </c:numCache>
            </c:numRef>
          </c:cat>
          <c:val>
            <c:numRef>
              <c:f>'LULUCF by County Projections'!$D$25:$AL$25</c:f>
              <c:numCache>
                <c:formatCode>[=0]"0.00";[&lt;-0.005]\(#,##0.00\);\(\+\)</c:formatCode>
                <c:ptCount val="35"/>
                <c:pt idx="0">
                  <c:v>-6.6825709523910745E-2</c:v>
                </c:pt>
                <c:pt idx="1">
                  <c:v>-9.5098898998317902E-2</c:v>
                </c:pt>
                <c:pt idx="2">
                  <c:v>-0.10016928653199422</c:v>
                </c:pt>
                <c:pt idx="3">
                  <c:v>-0.10791998066039185</c:v>
                </c:pt>
                <c:pt idx="4">
                  <c:v>-0.11660779182589559</c:v>
                </c:pt>
                <c:pt idx="5">
                  <c:v>-0.11877817359914494</c:v>
                </c:pt>
                <c:pt idx="6">
                  <c:v>-0.12092938283763219</c:v>
                </c:pt>
                <c:pt idx="7">
                  <c:v>-0.122552871533369</c:v>
                </c:pt>
                <c:pt idx="8">
                  <c:v>-0.12414573337653231</c:v>
                </c:pt>
                <c:pt idx="9">
                  <c:v>-0.12518833872887369</c:v>
                </c:pt>
                <c:pt idx="10">
                  <c:v>-0.12692216715758095</c:v>
                </c:pt>
                <c:pt idx="11">
                  <c:v>-0.13022729356011692</c:v>
                </c:pt>
                <c:pt idx="12">
                  <c:v>-0.13273325824039822</c:v>
                </c:pt>
                <c:pt idx="13">
                  <c:v>-0.13528464209710103</c:v>
                </c:pt>
                <c:pt idx="14">
                  <c:v>-0.13788223726092974</c:v>
                </c:pt>
                <c:pt idx="15">
                  <c:v>-0.14052684931216206</c:v>
                </c:pt>
                <c:pt idx="16">
                  <c:v>-0.14321929750453874</c:v>
                </c:pt>
                <c:pt idx="17">
                  <c:v>-0.14596041499282561</c:v>
                </c:pt>
                <c:pt idx="18">
                  <c:v>-0.14875104906410389</c:v>
                </c:pt>
                <c:pt idx="19">
                  <c:v>-0.15159206137285292</c:v>
                </c:pt>
                <c:pt idx="20">
                  <c:v>-0.15448432817988464</c:v>
                </c:pt>
                <c:pt idx="21">
                  <c:v>-0.15742874059519241</c:v>
                </c:pt>
                <c:pt idx="22">
                  <c:v>-0.16042620482477751</c:v>
                </c:pt>
                <c:pt idx="23">
                  <c:v>-0.16347764242151921</c:v>
                </c:pt>
                <c:pt idx="24">
                  <c:v>-0.16658399054015016</c:v>
                </c:pt>
                <c:pt idx="25">
                  <c:v>-0.16974620219640854</c:v>
                </c:pt>
                <c:pt idx="26">
                  <c:v>-0.17296524653043047</c:v>
                </c:pt>
                <c:pt idx="27">
                  <c:v>-0.17624210907445326</c:v>
                </c:pt>
                <c:pt idx="28">
                  <c:v>-0.17957779202489807</c:v>
                </c:pt>
                <c:pt idx="29">
                  <c:v>-0.18297331451890572</c:v>
                </c:pt>
                <c:pt idx="30">
                  <c:v>-0.18642971291539143</c:v>
                </c:pt>
                <c:pt idx="31">
                  <c:v>-0.18994804108069943</c:v>
                </c:pt>
                <c:pt idx="32">
                  <c:v>-0.19352937067892589</c:v>
                </c:pt>
                <c:pt idx="33">
                  <c:v>-0.19717479146698816</c:v>
                </c:pt>
                <c:pt idx="34">
                  <c:v>-0.20088541159451612</c:v>
                </c:pt>
              </c:numCache>
            </c:numRef>
          </c:val>
          <c:smooth val="0"/>
          <c:extLst>
            <c:ext xmlns:c16="http://schemas.microsoft.com/office/drawing/2014/chart" uri="{C3380CC4-5D6E-409C-BE32-E72D297353CC}">
              <c16:uniqueId val="{00000000-A961-435D-BAFA-1F06F481DBF4}"/>
            </c:ext>
          </c:extLst>
        </c:ser>
        <c:ser>
          <c:idx val="1"/>
          <c:order val="1"/>
          <c:tx>
            <c:strRef>
              <c:f>'LULUCF by County Projections'!$C$26</c:f>
              <c:strCache>
                <c:ptCount val="1"/>
                <c:pt idx="0">
                  <c:v>Kaua'i</c:v>
                </c:pt>
              </c:strCache>
            </c:strRef>
          </c:tx>
          <c:spPr>
            <a:ln w="28575" cap="rnd">
              <a:solidFill>
                <a:schemeClr val="accent2"/>
              </a:solidFill>
              <a:round/>
            </a:ln>
            <a:effectLst/>
          </c:spPr>
          <c:marker>
            <c:symbol val="none"/>
          </c:marker>
          <c:cat>
            <c:numRef>
              <c:f>[0]!Current_Years</c:f>
              <c:numCache>
                <c:formatCode>General</c:formatCode>
                <c:ptCount val="35"/>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pt idx="20">
                  <c:v>2031</c:v>
                </c:pt>
                <c:pt idx="21">
                  <c:v>2032</c:v>
                </c:pt>
                <c:pt idx="22">
                  <c:v>2033</c:v>
                </c:pt>
                <c:pt idx="23">
                  <c:v>2034</c:v>
                </c:pt>
                <c:pt idx="24">
                  <c:v>2035</c:v>
                </c:pt>
                <c:pt idx="25">
                  <c:v>2036</c:v>
                </c:pt>
                <c:pt idx="26">
                  <c:v>2037</c:v>
                </c:pt>
                <c:pt idx="27">
                  <c:v>2038</c:v>
                </c:pt>
                <c:pt idx="28">
                  <c:v>2039</c:v>
                </c:pt>
                <c:pt idx="29">
                  <c:v>2040</c:v>
                </c:pt>
                <c:pt idx="30">
                  <c:v>2041</c:v>
                </c:pt>
                <c:pt idx="31">
                  <c:v>2042</c:v>
                </c:pt>
                <c:pt idx="32">
                  <c:v>2043</c:v>
                </c:pt>
                <c:pt idx="33">
                  <c:v>2044</c:v>
                </c:pt>
                <c:pt idx="34">
                  <c:v>2045</c:v>
                </c:pt>
              </c:numCache>
            </c:numRef>
          </c:cat>
          <c:val>
            <c:numRef>
              <c:f>'LULUCF by County Projections'!$D$26:$AL$26</c:f>
              <c:numCache>
                <c:formatCode>[=0]"0.00";[&lt;-0.005]\(#,##0.00\);\(\+\)</c:formatCode>
                <c:ptCount val="35"/>
                <c:pt idx="0">
                  <c:v>-5.3369221198963784E-2</c:v>
                </c:pt>
                <c:pt idx="1">
                  <c:v>-6.899214007484876E-2</c:v>
                </c:pt>
                <c:pt idx="2">
                  <c:v>-7.0091182784337472E-2</c:v>
                </c:pt>
                <c:pt idx="3">
                  <c:v>-7.1685897373175142E-2</c:v>
                </c:pt>
                <c:pt idx="4">
                  <c:v>-6.9767198163543764E-2</c:v>
                </c:pt>
                <c:pt idx="5">
                  <c:v>-6.907259241149015E-2</c:v>
                </c:pt>
                <c:pt idx="6">
                  <c:v>-6.8378695736972334E-2</c:v>
                </c:pt>
                <c:pt idx="7">
                  <c:v>-6.8176423883006404E-2</c:v>
                </c:pt>
                <c:pt idx="8">
                  <c:v>-6.7968568716286426E-2</c:v>
                </c:pt>
                <c:pt idx="9">
                  <c:v>-6.7257786341552148E-2</c:v>
                </c:pt>
                <c:pt idx="10">
                  <c:v>-6.7970368580927282E-2</c:v>
                </c:pt>
                <c:pt idx="11">
                  <c:v>-6.9204839373559618E-2</c:v>
                </c:pt>
                <c:pt idx="12">
                  <c:v>-7.0211107514697446E-2</c:v>
                </c:pt>
                <c:pt idx="13">
                  <c:v>-7.1232006952097179E-2</c:v>
                </c:pt>
                <c:pt idx="14">
                  <c:v>-7.2267750423055999E-2</c:v>
                </c:pt>
                <c:pt idx="15">
                  <c:v>-7.3318553757986724E-2</c:v>
                </c:pt>
                <c:pt idx="16">
                  <c:v>-7.4384635925389561E-2</c:v>
                </c:pt>
                <c:pt idx="17">
                  <c:v>-7.546621907747772E-2</c:v>
                </c:pt>
                <c:pt idx="18">
                  <c:v>-7.6563528596466437E-2</c:v>
                </c:pt>
                <c:pt idx="19">
                  <c:v>-7.7676793141535014E-2</c:v>
                </c:pt>
                <c:pt idx="20">
                  <c:v>-7.8806244696471545E-2</c:v>
                </c:pt>
                <c:pt idx="21">
                  <c:v>-7.9952118618010395E-2</c:v>
                </c:pt>
                <c:pt idx="22">
                  <c:v>-8.111465368487257E-2</c:v>
                </c:pt>
                <c:pt idx="23">
                  <c:v>-8.2294092147518774E-2</c:v>
                </c:pt>
                <c:pt idx="24">
                  <c:v>-8.3490679778626314E-2</c:v>
                </c:pt>
                <c:pt idx="25">
                  <c:v>-8.4704665924299316E-2</c:v>
                </c:pt>
                <c:pt idx="26">
                  <c:v>-8.593630355602401E-2</c:v>
                </c:pt>
                <c:pt idx="27">
                  <c:v>-8.7185849323379E-2</c:v>
                </c:pt>
                <c:pt idx="28">
                  <c:v>-8.8453563607512234E-2</c:v>
                </c:pt>
                <c:pt idx="29">
                  <c:v>-8.9739710575394982E-2</c:v>
                </c:pt>
                <c:pt idx="30">
                  <c:v>-9.1044558234865319E-2</c:v>
                </c:pt>
                <c:pt idx="31">
                  <c:v>-9.2368378490471151E-2</c:v>
                </c:pt>
                <c:pt idx="32">
                  <c:v>-9.3711447200125655E-2</c:v>
                </c:pt>
                <c:pt idx="33">
                  <c:v>-9.5074044232586141E-2</c:v>
                </c:pt>
                <c:pt idx="34">
                  <c:v>-9.6456453525768843E-2</c:v>
                </c:pt>
              </c:numCache>
            </c:numRef>
          </c:val>
          <c:smooth val="0"/>
          <c:extLst>
            <c:ext xmlns:c16="http://schemas.microsoft.com/office/drawing/2014/chart" uri="{C3380CC4-5D6E-409C-BE32-E72D297353CC}">
              <c16:uniqueId val="{00000001-A961-435D-BAFA-1F06F481DBF4}"/>
            </c:ext>
          </c:extLst>
        </c:ser>
        <c:ser>
          <c:idx val="2"/>
          <c:order val="2"/>
          <c:tx>
            <c:strRef>
              <c:f>'LULUCF by County Projections'!$C$27</c:f>
              <c:strCache>
                <c:ptCount val="1"/>
                <c:pt idx="0">
                  <c:v>Maui</c:v>
                </c:pt>
              </c:strCache>
            </c:strRef>
          </c:tx>
          <c:spPr>
            <a:ln w="28575" cap="rnd">
              <a:solidFill>
                <a:schemeClr val="accent3"/>
              </a:solidFill>
              <a:round/>
            </a:ln>
            <a:effectLst/>
          </c:spPr>
          <c:marker>
            <c:symbol val="none"/>
          </c:marker>
          <c:cat>
            <c:numRef>
              <c:f>[0]!Current_Years</c:f>
              <c:numCache>
                <c:formatCode>General</c:formatCode>
                <c:ptCount val="35"/>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pt idx="20">
                  <c:v>2031</c:v>
                </c:pt>
                <c:pt idx="21">
                  <c:v>2032</c:v>
                </c:pt>
                <c:pt idx="22">
                  <c:v>2033</c:v>
                </c:pt>
                <c:pt idx="23">
                  <c:v>2034</c:v>
                </c:pt>
                <c:pt idx="24">
                  <c:v>2035</c:v>
                </c:pt>
                <c:pt idx="25">
                  <c:v>2036</c:v>
                </c:pt>
                <c:pt idx="26">
                  <c:v>2037</c:v>
                </c:pt>
                <c:pt idx="27">
                  <c:v>2038</c:v>
                </c:pt>
                <c:pt idx="28">
                  <c:v>2039</c:v>
                </c:pt>
                <c:pt idx="29">
                  <c:v>2040</c:v>
                </c:pt>
                <c:pt idx="30">
                  <c:v>2041</c:v>
                </c:pt>
                <c:pt idx="31">
                  <c:v>2042</c:v>
                </c:pt>
                <c:pt idx="32">
                  <c:v>2043</c:v>
                </c:pt>
                <c:pt idx="33">
                  <c:v>2044</c:v>
                </c:pt>
                <c:pt idx="34">
                  <c:v>2045</c:v>
                </c:pt>
              </c:numCache>
            </c:numRef>
          </c:cat>
          <c:val>
            <c:numRef>
              <c:f>'LULUCF by County Projections'!$D$27:$AL$27</c:f>
              <c:numCache>
                <c:formatCode>[=0]"0.00";[&lt;-0.005]\(#,##0.00\);\(\+\)</c:formatCode>
                <c:ptCount val="35"/>
                <c:pt idx="0">
                  <c:v>-5.7120496528474188E-2</c:v>
                </c:pt>
                <c:pt idx="1">
                  <c:v>-7.0361231344265585E-2</c:v>
                </c:pt>
                <c:pt idx="2">
                  <c:v>-7.0061587862351352E-2</c:v>
                </c:pt>
                <c:pt idx="3">
                  <c:v>-6.9469573216619562E-2</c:v>
                </c:pt>
                <c:pt idx="4">
                  <c:v>-6.5665335282453552E-2</c:v>
                </c:pt>
                <c:pt idx="5">
                  <c:v>-6.4604642486919758E-2</c:v>
                </c:pt>
                <c:pt idx="6">
                  <c:v>-6.3553342912604158E-2</c:v>
                </c:pt>
                <c:pt idx="7">
                  <c:v>-6.2722715164409457E-2</c:v>
                </c:pt>
                <c:pt idx="8">
                  <c:v>-6.189481705078001E-2</c:v>
                </c:pt>
                <c:pt idx="9">
                  <c:v>-6.0452435792710306E-2</c:v>
                </c:pt>
                <c:pt idx="10">
                  <c:v>-6.0864023509288233E-2</c:v>
                </c:pt>
                <c:pt idx="11">
                  <c:v>-6.2583641868010451E-2</c:v>
                </c:pt>
                <c:pt idx="12">
                  <c:v>-6.3599527948430462E-2</c:v>
                </c:pt>
                <c:pt idx="13">
                  <c:v>-6.4631738292195151E-2</c:v>
                </c:pt>
                <c:pt idx="14">
                  <c:v>-6.568053303201693E-2</c:v>
                </c:pt>
                <c:pt idx="15">
                  <c:v>-6.6746176416956821E-2</c:v>
                </c:pt>
                <c:pt idx="16">
                  <c:v>-6.7828936877174131E-2</c:v>
                </c:pt>
                <c:pt idx="17">
                  <c:v>-6.8929087089689589E-2</c:v>
                </c:pt>
                <c:pt idx="18">
                  <c:v>-7.0046904045177258E-2</c:v>
                </c:pt>
                <c:pt idx="19">
                  <c:v>-7.1182669115801775E-2</c:v>
                </c:pt>
                <c:pt idx="20">
                  <c:v>-7.2336668124116973E-2</c:v>
                </c:pt>
                <c:pt idx="21">
                  <c:v>-7.350919141304231E-2</c:v>
                </c:pt>
                <c:pt idx="22">
                  <c:v>-7.4700533916934028E-2</c:v>
                </c:pt>
                <c:pt idx="23">
                  <c:v>-7.591099523376825E-2</c:v>
                </c:pt>
                <c:pt idx="24">
                  <c:v>-7.7140879698452708E-2</c:v>
                </c:pt>
                <c:pt idx="25">
                  <c:v>-7.8390496457285699E-2</c:v>
                </c:pt>
                <c:pt idx="26">
                  <c:v>-7.966015954357894E-2</c:v>
                </c:pt>
                <c:pt idx="27">
                  <c:v>-8.0950187954463723E-2</c:v>
                </c:pt>
                <c:pt idx="28">
                  <c:v>-8.2260905728897382E-2</c:v>
                </c:pt>
                <c:pt idx="29">
                  <c:v>-8.3592642026890221E-2</c:v>
                </c:pt>
                <c:pt idx="30">
                  <c:v>-8.4945731209970649E-2</c:v>
                </c:pt>
                <c:pt idx="31">
                  <c:v>-8.6320512922908613E-2</c:v>
                </c:pt>
                <c:pt idx="32">
                  <c:v>-8.7717332176716595E-2</c:v>
                </c:pt>
                <c:pt idx="33">
                  <c:v>-8.9136539432948109E-2</c:v>
                </c:pt>
                <c:pt idx="34">
                  <c:v>-9.0578490689313701E-2</c:v>
                </c:pt>
              </c:numCache>
            </c:numRef>
          </c:val>
          <c:smooth val="0"/>
          <c:extLst>
            <c:ext xmlns:c16="http://schemas.microsoft.com/office/drawing/2014/chart" uri="{C3380CC4-5D6E-409C-BE32-E72D297353CC}">
              <c16:uniqueId val="{00000002-A961-435D-BAFA-1F06F481DBF4}"/>
            </c:ext>
          </c:extLst>
        </c:ser>
        <c:ser>
          <c:idx val="3"/>
          <c:order val="3"/>
          <c:tx>
            <c:strRef>
              <c:f>'LULUCF by County Projections'!$C$28</c:f>
              <c:strCache>
                <c:ptCount val="1"/>
                <c:pt idx="0">
                  <c:v>Honolulu</c:v>
                </c:pt>
              </c:strCache>
            </c:strRef>
          </c:tx>
          <c:spPr>
            <a:ln w="28575" cap="rnd">
              <a:solidFill>
                <a:schemeClr val="accent4"/>
              </a:solidFill>
              <a:round/>
            </a:ln>
            <a:effectLst/>
          </c:spPr>
          <c:marker>
            <c:symbol val="none"/>
          </c:marker>
          <c:cat>
            <c:numRef>
              <c:f>[0]!Current_Years</c:f>
              <c:numCache>
                <c:formatCode>General</c:formatCode>
                <c:ptCount val="35"/>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pt idx="20">
                  <c:v>2031</c:v>
                </c:pt>
                <c:pt idx="21">
                  <c:v>2032</c:v>
                </c:pt>
                <c:pt idx="22">
                  <c:v>2033</c:v>
                </c:pt>
                <c:pt idx="23">
                  <c:v>2034</c:v>
                </c:pt>
                <c:pt idx="24">
                  <c:v>2035</c:v>
                </c:pt>
                <c:pt idx="25">
                  <c:v>2036</c:v>
                </c:pt>
                <c:pt idx="26">
                  <c:v>2037</c:v>
                </c:pt>
                <c:pt idx="27">
                  <c:v>2038</c:v>
                </c:pt>
                <c:pt idx="28">
                  <c:v>2039</c:v>
                </c:pt>
                <c:pt idx="29">
                  <c:v>2040</c:v>
                </c:pt>
                <c:pt idx="30">
                  <c:v>2041</c:v>
                </c:pt>
                <c:pt idx="31">
                  <c:v>2042</c:v>
                </c:pt>
                <c:pt idx="32">
                  <c:v>2043</c:v>
                </c:pt>
                <c:pt idx="33">
                  <c:v>2044</c:v>
                </c:pt>
                <c:pt idx="34">
                  <c:v>2045</c:v>
                </c:pt>
              </c:numCache>
            </c:numRef>
          </c:cat>
          <c:val>
            <c:numRef>
              <c:f>'LULUCF by County Projections'!$D$28:$AL$28</c:f>
              <c:numCache>
                <c:formatCode>[=0]"0.00";[&lt;-0.005]\(#,##0.00\);\(\+\)</c:formatCode>
                <c:ptCount val="35"/>
                <c:pt idx="0">
                  <c:v>-0.30298354304652819</c:v>
                </c:pt>
                <c:pt idx="1">
                  <c:v>-0.36594038065510193</c:v>
                </c:pt>
                <c:pt idx="2">
                  <c:v>-0.36937244828774252</c:v>
                </c:pt>
                <c:pt idx="3">
                  <c:v>-0.37408703313291236</c:v>
                </c:pt>
                <c:pt idx="4">
                  <c:v>-0.35246824057630649</c:v>
                </c:pt>
                <c:pt idx="5">
                  <c:v>-0.34848186793097163</c:v>
                </c:pt>
                <c:pt idx="6">
                  <c:v>-0.34448442058577877</c:v>
                </c:pt>
                <c:pt idx="7">
                  <c:v>-0.34049325627415716</c:v>
                </c:pt>
                <c:pt idx="8">
                  <c:v>-0.33649191822300517</c:v>
                </c:pt>
                <c:pt idx="9">
                  <c:v>-0.32977775182221053</c:v>
                </c:pt>
                <c:pt idx="10">
                  <c:v>-0.33355136100865668</c:v>
                </c:pt>
                <c:pt idx="11">
                  <c:v>-0.34292318981063979</c:v>
                </c:pt>
                <c:pt idx="12">
                  <c:v>-0.3494625174159755</c:v>
                </c:pt>
                <c:pt idx="13">
                  <c:v>-0.35611970667232784</c:v>
                </c:pt>
                <c:pt idx="14">
                  <c:v>-0.3628968053744564</c:v>
                </c:pt>
                <c:pt idx="15">
                  <c:v>-0.36979589599163859</c:v>
                </c:pt>
                <c:pt idx="16">
                  <c:v>-0.37681909624369453</c:v>
                </c:pt>
                <c:pt idx="17">
                  <c:v>-0.38396855968643523</c:v>
                </c:pt>
                <c:pt idx="18">
                  <c:v>-0.39124647630669696</c:v>
                </c:pt>
                <c:pt idx="19">
                  <c:v>-0.39865507312710818</c:v>
                </c:pt>
                <c:pt idx="20">
                  <c:v>-0.40619661482075564</c:v>
                </c:pt>
                <c:pt idx="21">
                  <c:v>-0.41387340433589853</c:v>
                </c:pt>
                <c:pt idx="22">
                  <c:v>-0.42168778353090552</c:v>
                </c:pt>
                <c:pt idx="23">
                  <c:v>-0.42964213381956817</c:v>
                </c:pt>
                <c:pt idx="24">
                  <c:v>-0.43773887682696727</c:v>
                </c:pt>
                <c:pt idx="25">
                  <c:v>-0.44598047505606081</c:v>
                </c:pt>
                <c:pt idx="26">
                  <c:v>-0.45436943256515921</c:v>
                </c:pt>
                <c:pt idx="27">
                  <c:v>-0.46290829565647817</c:v>
                </c:pt>
                <c:pt idx="28">
                  <c:v>-0.47159965357593175</c:v>
                </c:pt>
                <c:pt idx="29">
                  <c:v>-0.48044613922436247</c:v>
                </c:pt>
                <c:pt idx="30">
                  <c:v>-0.4894504298803799</c:v>
                </c:pt>
                <c:pt idx="31">
                  <c:v>-0.49861524793500739</c:v>
                </c:pt>
                <c:pt idx="32">
                  <c:v>-0.50794336163831433</c:v>
                </c:pt>
                <c:pt idx="33">
                  <c:v>-0.51743758585824229</c:v>
                </c:pt>
                <c:pt idx="34">
                  <c:v>-0.52710078285180673</c:v>
                </c:pt>
              </c:numCache>
            </c:numRef>
          </c:val>
          <c:smooth val="0"/>
          <c:extLst>
            <c:ext xmlns:c16="http://schemas.microsoft.com/office/drawing/2014/chart" uri="{C3380CC4-5D6E-409C-BE32-E72D297353CC}">
              <c16:uniqueId val="{00000003-A961-435D-BAFA-1F06F481DBF4}"/>
            </c:ext>
          </c:extLst>
        </c:ser>
        <c:dLbls>
          <c:showLegendKey val="0"/>
          <c:showVal val="0"/>
          <c:showCatName val="0"/>
          <c:showSerName val="0"/>
          <c:showPercent val="0"/>
          <c:showBubbleSize val="0"/>
        </c:dLbls>
        <c:smooth val="0"/>
        <c:axId val="27557471"/>
        <c:axId val="27563295"/>
      </c:lineChart>
      <c:catAx>
        <c:axId val="27557471"/>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7563295"/>
        <c:crosses val="autoZero"/>
        <c:auto val="1"/>
        <c:lblAlgn val="ctr"/>
        <c:lblOffset val="100"/>
        <c:noMultiLvlLbl val="0"/>
      </c:catAx>
      <c:valAx>
        <c:axId val="27563295"/>
        <c:scaling>
          <c:orientation val="minMax"/>
        </c:scaling>
        <c:delete val="0"/>
        <c:axPos val="l"/>
        <c:majorGridlines>
          <c:spPr>
            <a:ln w="9525" cap="flat" cmpd="sng" algn="ctr">
              <a:solidFill>
                <a:schemeClr val="tx1">
                  <a:lumMod val="15000"/>
                  <a:lumOff val="85000"/>
                </a:schemeClr>
              </a:solidFill>
              <a:round/>
            </a:ln>
            <a:effectLst/>
          </c:spPr>
        </c:majorGridlines>
        <c:numFmt formatCode="[=0]&quot;0.00&quot;;[&lt;-0.005]\(#,##0.00\);\(\+\)" sourceLinked="1"/>
        <c:majorTickMark val="none"/>
        <c:minorTickMark val="none"/>
        <c:tickLblPos val="low"/>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7557471"/>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0"/>
    <c:dispBlanksAs val="gap"/>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453804156157363E-2"/>
          <c:y val="4.5456385917557955E-2"/>
          <c:w val="0.91490219899426506"/>
          <c:h val="0.9028418965603251"/>
        </c:manualLayout>
      </c:layout>
      <c:lineChart>
        <c:grouping val="standard"/>
        <c:varyColors val="0"/>
        <c:ser>
          <c:idx val="8"/>
          <c:order val="0"/>
          <c:tx>
            <c:strRef>
              <c:f>'LULUCF Summary Projections'!$B$56</c:f>
              <c:strCache>
                <c:ptCount val="1"/>
                <c:pt idx="0">
                  <c:v>Urban Trees</c:v>
                </c:pt>
              </c:strCache>
            </c:strRef>
          </c:tx>
          <c:marker>
            <c:symbol val="none"/>
          </c:marker>
          <c:cat>
            <c:numRef>
              <c:f>[0]!Current_Years</c:f>
              <c:numCache>
                <c:formatCode>General</c:formatCode>
                <c:ptCount val="35"/>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pt idx="20">
                  <c:v>2031</c:v>
                </c:pt>
                <c:pt idx="21">
                  <c:v>2032</c:v>
                </c:pt>
                <c:pt idx="22">
                  <c:v>2033</c:v>
                </c:pt>
                <c:pt idx="23">
                  <c:v>2034</c:v>
                </c:pt>
                <c:pt idx="24">
                  <c:v>2035</c:v>
                </c:pt>
                <c:pt idx="25">
                  <c:v>2036</c:v>
                </c:pt>
                <c:pt idx="26">
                  <c:v>2037</c:v>
                </c:pt>
                <c:pt idx="27">
                  <c:v>2038</c:v>
                </c:pt>
                <c:pt idx="28">
                  <c:v>2039</c:v>
                </c:pt>
                <c:pt idx="29">
                  <c:v>2040</c:v>
                </c:pt>
                <c:pt idx="30">
                  <c:v>2041</c:v>
                </c:pt>
                <c:pt idx="31">
                  <c:v>2042</c:v>
                </c:pt>
                <c:pt idx="32">
                  <c:v>2043</c:v>
                </c:pt>
                <c:pt idx="33">
                  <c:v>2044</c:v>
                </c:pt>
                <c:pt idx="34">
                  <c:v>2045</c:v>
                </c:pt>
              </c:numCache>
            </c:numRef>
          </c:cat>
          <c:val>
            <c:numRef>
              <c:f>'LULUCF Summary Projections'!$D$57:$AL$57</c:f>
              <c:numCache>
                <c:formatCode>[=0]"0.00";[&lt;-0.005]\(#,##0.00\);\(\+\)</c:formatCode>
                <c:ptCount val="35"/>
                <c:pt idx="0">
                  <c:v>-0.48029897029787694</c:v>
                </c:pt>
                <c:pt idx="1">
                  <c:v>-0.60039265107253414</c:v>
                </c:pt>
                <c:pt idx="2">
                  <c:v>-0.60969450546642556</c:v>
                </c:pt>
                <c:pt idx="3">
                  <c:v>-0.62316248438309885</c:v>
                </c:pt>
                <c:pt idx="4">
                  <c:v>-0.60450856584819945</c:v>
                </c:pt>
                <c:pt idx="5">
                  <c:v>-0.60093727642852635</c:v>
                </c:pt>
                <c:pt idx="6">
                  <c:v>-0.59734584207298735</c:v>
                </c:pt>
                <c:pt idx="7">
                  <c:v>-0.59394526685494187</c:v>
                </c:pt>
                <c:pt idx="8">
                  <c:v>-0.59050103736660398</c:v>
                </c:pt>
                <c:pt idx="9">
                  <c:v>-0.58267631268534681</c:v>
                </c:pt>
                <c:pt idx="10">
                  <c:v>-0.58930792025645318</c:v>
                </c:pt>
                <c:pt idx="11">
                  <c:v>-0.60493896461232666</c:v>
                </c:pt>
                <c:pt idx="12">
                  <c:v>-0.61600641111950161</c:v>
                </c:pt>
                <c:pt idx="13">
                  <c:v>-0.62726809401372108</c:v>
                </c:pt>
                <c:pt idx="14">
                  <c:v>-0.63872732609045901</c:v>
                </c:pt>
                <c:pt idx="15">
                  <c:v>-0.65038747547874409</c:v>
                </c:pt>
                <c:pt idx="16">
                  <c:v>-0.66225196655079699</c:v>
                </c:pt>
                <c:pt idx="17">
                  <c:v>-0.67432428084642815</c:v>
                </c:pt>
                <c:pt idx="18">
                  <c:v>-0.68660795801244467</c:v>
                </c:pt>
                <c:pt idx="19">
                  <c:v>-0.69910659675729792</c:v>
                </c:pt>
                <c:pt idx="20">
                  <c:v>-0.71182385582122887</c:v>
                </c:pt>
                <c:pt idx="21">
                  <c:v>-0.72476345496214367</c:v>
                </c:pt>
                <c:pt idx="22">
                  <c:v>-0.73792917595748975</c:v>
                </c:pt>
                <c:pt idx="23">
                  <c:v>-0.75132486362237427</c:v>
                </c:pt>
                <c:pt idx="24">
                  <c:v>-0.76495442684419623</c:v>
                </c:pt>
                <c:pt idx="25">
                  <c:v>-0.77882183963405438</c:v>
                </c:pt>
                <c:pt idx="26">
                  <c:v>-0.79293114219519267</c:v>
                </c:pt>
                <c:pt idx="27">
                  <c:v>-0.8072864420087742</c:v>
                </c:pt>
                <c:pt idx="28">
                  <c:v>-0.82189191493723934</c:v>
                </c:pt>
                <c:pt idx="29">
                  <c:v>-0.83675180634555324</c:v>
                </c:pt>
                <c:pt idx="30">
                  <c:v>-0.85187043224060732</c:v>
                </c:pt>
                <c:pt idx="31">
                  <c:v>-0.86725218042908669</c:v>
                </c:pt>
                <c:pt idx="32">
                  <c:v>-0.88290151169408237</c:v>
                </c:pt>
                <c:pt idx="33">
                  <c:v>-0.89882296099076453</c:v>
                </c:pt>
                <c:pt idx="34">
                  <c:v>-0.91502113866140533</c:v>
                </c:pt>
              </c:numCache>
            </c:numRef>
          </c:val>
          <c:smooth val="0"/>
          <c:extLst>
            <c:ext xmlns:c16="http://schemas.microsoft.com/office/drawing/2014/chart" uri="{C3380CC4-5D6E-409C-BE32-E72D297353CC}">
              <c16:uniqueId val="{00000000-1C7E-40CD-9E38-37327B982086}"/>
            </c:ext>
          </c:extLst>
        </c:ser>
        <c:dLbls>
          <c:showLegendKey val="0"/>
          <c:showVal val="0"/>
          <c:showCatName val="0"/>
          <c:showSerName val="0"/>
          <c:showPercent val="0"/>
          <c:showBubbleSize val="0"/>
        </c:dLbls>
        <c:smooth val="0"/>
        <c:axId val="613430336"/>
        <c:axId val="613425344"/>
      </c:lineChart>
      <c:catAx>
        <c:axId val="613430336"/>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54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13425344"/>
        <c:crosses val="autoZero"/>
        <c:auto val="1"/>
        <c:lblAlgn val="ctr"/>
        <c:lblOffset val="100"/>
        <c:noMultiLvlLbl val="0"/>
      </c:catAx>
      <c:valAx>
        <c:axId val="613425344"/>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13430336"/>
        <c:crosses val="autoZero"/>
        <c:crossBetween val="between"/>
      </c:valAx>
    </c:plotArea>
    <c:legend>
      <c:legendPos val="r"/>
      <c:layout>
        <c:manualLayout>
          <c:xMode val="edge"/>
          <c:yMode val="edge"/>
          <c:x val="0.76164183147164743"/>
          <c:y val="0.46965769903762028"/>
          <c:w val="0.19246452889041041"/>
          <c:h val="8.6355842339191843E-2"/>
        </c:manualLayout>
      </c:layout>
      <c:overlay val="0"/>
    </c:legend>
    <c:plotVisOnly val="0"/>
    <c:dispBlanksAs val="gap"/>
    <c:showDLblsOverMax val="0"/>
    <c:extLst/>
  </c:chart>
  <c:spPr>
    <a:ln>
      <a:solidFill>
        <a:sysClr val="windowText" lastClr="000000"/>
      </a:solidFill>
    </a:ln>
  </c:spPr>
  <c:txPr>
    <a:bodyPr/>
    <a:lstStyle/>
    <a:p>
      <a:pPr>
        <a:defRPr/>
      </a:pPr>
      <a:endParaRPr lang="en-US"/>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453804156157363E-2"/>
          <c:y val="4.5456385917557955E-2"/>
          <c:w val="0.91490219899426506"/>
          <c:h val="0.9028418965603251"/>
        </c:manualLayout>
      </c:layout>
      <c:lineChart>
        <c:grouping val="standard"/>
        <c:varyColors val="0"/>
        <c:ser>
          <c:idx val="0"/>
          <c:order val="0"/>
          <c:tx>
            <c:strRef>
              <c:f>'LULUCF Summary Projections'!$B$63</c:f>
              <c:strCache>
                <c:ptCount val="1"/>
                <c:pt idx="0">
                  <c:v>Forest</c:v>
                </c:pt>
              </c:strCache>
            </c:strRef>
          </c:tx>
          <c:marker>
            <c:symbol val="none"/>
          </c:marker>
          <c:cat>
            <c:numRef>
              <c:f>[0]!Current_Years</c:f>
              <c:numCache>
                <c:formatCode>General</c:formatCode>
                <c:ptCount val="35"/>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pt idx="20">
                  <c:v>2031</c:v>
                </c:pt>
                <c:pt idx="21">
                  <c:v>2032</c:v>
                </c:pt>
                <c:pt idx="22">
                  <c:v>2033</c:v>
                </c:pt>
                <c:pt idx="23">
                  <c:v>2034</c:v>
                </c:pt>
                <c:pt idx="24">
                  <c:v>2035</c:v>
                </c:pt>
                <c:pt idx="25">
                  <c:v>2036</c:v>
                </c:pt>
                <c:pt idx="26">
                  <c:v>2037</c:v>
                </c:pt>
                <c:pt idx="27">
                  <c:v>2038</c:v>
                </c:pt>
                <c:pt idx="28">
                  <c:v>2039</c:v>
                </c:pt>
                <c:pt idx="29">
                  <c:v>2040</c:v>
                </c:pt>
                <c:pt idx="30">
                  <c:v>2041</c:v>
                </c:pt>
                <c:pt idx="31">
                  <c:v>2042</c:v>
                </c:pt>
                <c:pt idx="32">
                  <c:v>2043</c:v>
                </c:pt>
                <c:pt idx="33">
                  <c:v>2044</c:v>
                </c:pt>
                <c:pt idx="34">
                  <c:v>2045</c:v>
                </c:pt>
              </c:numCache>
            </c:numRef>
          </c:cat>
          <c:val>
            <c:numRef>
              <c:f>'LULUCF Summary Projections'!$D$64:$AL$64</c:f>
              <c:numCache>
                <c:formatCode>[=0]"0.00";[&lt;-0.005]\(#,##0.00\);\(\+\)</c:formatCode>
                <c:ptCount val="35"/>
                <c:pt idx="0">
                  <c:v>-1.2007829807776502</c:v>
                </c:pt>
                <c:pt idx="1">
                  <c:v>-1.4191971270004891</c:v>
                </c:pt>
                <c:pt idx="2">
                  <c:v>-1.4672708930199216</c:v>
                </c:pt>
                <c:pt idx="3">
                  <c:v>-1.6041287002305793</c:v>
                </c:pt>
                <c:pt idx="4">
                  <c:v>-1.693187058851185</c:v>
                </c:pt>
                <c:pt idx="5">
                  <c:v>-1.6821168689880195</c:v>
                </c:pt>
                <c:pt idx="6">
                  <c:v>-1.7004606452883253</c:v>
                </c:pt>
                <c:pt idx="7">
                  <c:v>-1.6161854579194688</c:v>
                </c:pt>
                <c:pt idx="8">
                  <c:v>-1.6316471191002366</c:v>
                </c:pt>
                <c:pt idx="9">
                  <c:v>-1.5421656057484205</c:v>
                </c:pt>
                <c:pt idx="10">
                  <c:v>-1.5333345756801964</c:v>
                </c:pt>
                <c:pt idx="11">
                  <c:v>-1.5792118376525617</c:v>
                </c:pt>
                <c:pt idx="12">
                  <c:v>-1.5735695029687515</c:v>
                </c:pt>
                <c:pt idx="13">
                  <c:v>-1.5909262175741681</c:v>
                </c:pt>
                <c:pt idx="14">
                  <c:v>-1.534236370907847</c:v>
                </c:pt>
                <c:pt idx="15">
                  <c:v>-1.5220565030266062</c:v>
                </c:pt>
                <c:pt idx="16">
                  <c:v>-1.5205865077222378</c:v>
                </c:pt>
                <c:pt idx="17">
                  <c:v>-1.5259119773535763</c:v>
                </c:pt>
                <c:pt idx="18">
                  <c:v>-1.5259900383643519</c:v>
                </c:pt>
                <c:pt idx="19">
                  <c:v>-1.4894675274651121</c:v>
                </c:pt>
                <c:pt idx="20">
                  <c:v>-1.4884822512389793</c:v>
                </c:pt>
                <c:pt idx="21">
                  <c:v>-1.4874976267687419</c:v>
                </c:pt>
                <c:pt idx="22">
                  <c:v>-1.4865136536232659</c:v>
                </c:pt>
                <c:pt idx="23">
                  <c:v>-1.485530331371703</c:v>
                </c:pt>
                <c:pt idx="24">
                  <c:v>-1.4845476595834897</c:v>
                </c:pt>
                <c:pt idx="25">
                  <c:v>-1.4835656378283475</c:v>
                </c:pt>
                <c:pt idx="26">
                  <c:v>-1.4825842656762824</c:v>
                </c:pt>
                <c:pt idx="27">
                  <c:v>-1.4816035426975842</c:v>
                </c:pt>
                <c:pt idx="28">
                  <c:v>-1.4806234684628286</c:v>
                </c:pt>
                <c:pt idx="29">
                  <c:v>-1.4796440425428734</c:v>
                </c:pt>
                <c:pt idx="30">
                  <c:v>-1.4786652645088618</c:v>
                </c:pt>
                <c:pt idx="31">
                  <c:v>-1.47768713393222</c:v>
                </c:pt>
                <c:pt idx="32">
                  <c:v>-1.4767096503846575</c:v>
                </c:pt>
                <c:pt idx="33">
                  <c:v>-1.4757328134381678</c:v>
                </c:pt>
                <c:pt idx="34">
                  <c:v>-1.4747566226650266</c:v>
                </c:pt>
              </c:numCache>
            </c:numRef>
          </c:val>
          <c:smooth val="0"/>
          <c:extLst>
            <c:ext xmlns:c16="http://schemas.microsoft.com/office/drawing/2014/chart" uri="{C3380CC4-5D6E-409C-BE32-E72D297353CC}">
              <c16:uniqueId val="{00000000-973E-4116-B793-DCBA0A65F82F}"/>
            </c:ext>
          </c:extLst>
        </c:ser>
        <c:ser>
          <c:idx val="1"/>
          <c:order val="1"/>
          <c:tx>
            <c:strRef>
              <c:f>'LULUCF Summary Projections'!$B$67</c:f>
              <c:strCache>
                <c:ptCount val="1"/>
                <c:pt idx="0">
                  <c:v>Shrubland</c:v>
                </c:pt>
              </c:strCache>
            </c:strRef>
          </c:tx>
          <c:marker>
            <c:symbol val="none"/>
          </c:marker>
          <c:cat>
            <c:numRef>
              <c:f>[0]!Current_Years</c:f>
              <c:numCache>
                <c:formatCode>General</c:formatCode>
                <c:ptCount val="35"/>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pt idx="20">
                  <c:v>2031</c:v>
                </c:pt>
                <c:pt idx="21">
                  <c:v>2032</c:v>
                </c:pt>
                <c:pt idx="22">
                  <c:v>2033</c:v>
                </c:pt>
                <c:pt idx="23">
                  <c:v>2034</c:v>
                </c:pt>
                <c:pt idx="24">
                  <c:v>2035</c:v>
                </c:pt>
                <c:pt idx="25">
                  <c:v>2036</c:v>
                </c:pt>
                <c:pt idx="26">
                  <c:v>2037</c:v>
                </c:pt>
                <c:pt idx="27">
                  <c:v>2038</c:v>
                </c:pt>
                <c:pt idx="28">
                  <c:v>2039</c:v>
                </c:pt>
                <c:pt idx="29">
                  <c:v>2040</c:v>
                </c:pt>
                <c:pt idx="30">
                  <c:v>2041</c:v>
                </c:pt>
                <c:pt idx="31">
                  <c:v>2042</c:v>
                </c:pt>
                <c:pt idx="32">
                  <c:v>2043</c:v>
                </c:pt>
                <c:pt idx="33">
                  <c:v>2044</c:v>
                </c:pt>
                <c:pt idx="34">
                  <c:v>2045</c:v>
                </c:pt>
              </c:numCache>
            </c:numRef>
          </c:cat>
          <c:val>
            <c:numRef>
              <c:f>'LULUCF Summary Projections'!$D$68:$AL$68</c:f>
              <c:numCache>
                <c:formatCode>[=0]"0.00";[&lt;-0.005]\(#,##0.00\);\(\+\)</c:formatCode>
                <c:ptCount val="35"/>
                <c:pt idx="0">
                  <c:v>-0.44960724682186887</c:v>
                </c:pt>
                <c:pt idx="1">
                  <c:v>-0.40290753156976744</c:v>
                </c:pt>
                <c:pt idx="2">
                  <c:v>-0.36606797467495306</c:v>
                </c:pt>
                <c:pt idx="3">
                  <c:v>-0.34120269349146765</c:v>
                </c:pt>
                <c:pt idx="4">
                  <c:v>-0.33314601787373183</c:v>
                </c:pt>
                <c:pt idx="5">
                  <c:v>-0.31892729234139661</c:v>
                </c:pt>
                <c:pt idx="6">
                  <c:v>-0.31627381913310121</c:v>
                </c:pt>
                <c:pt idx="7">
                  <c:v>-0.28505554039750347</c:v>
                </c:pt>
                <c:pt idx="8">
                  <c:v>-0.27089061043389506</c:v>
                </c:pt>
                <c:pt idx="9">
                  <c:v>-0.25727834406939087</c:v>
                </c:pt>
                <c:pt idx="10">
                  <c:v>-0.24705439808489035</c:v>
                </c:pt>
                <c:pt idx="11">
                  <c:v>-0.25215376370444526</c:v>
                </c:pt>
                <c:pt idx="12">
                  <c:v>-0.23928824902414417</c:v>
                </c:pt>
                <c:pt idx="13">
                  <c:v>-0.23131653198116553</c:v>
                </c:pt>
                <c:pt idx="14">
                  <c:v>-0.21974965318428705</c:v>
                </c:pt>
                <c:pt idx="15">
                  <c:v>-0.20681902054278439</c:v>
                </c:pt>
                <c:pt idx="16">
                  <c:v>-0.20089451231738853</c:v>
                </c:pt>
                <c:pt idx="17">
                  <c:v>-0.19230284069659948</c:v>
                </c:pt>
                <c:pt idx="18">
                  <c:v>-0.17803822650988491</c:v>
                </c:pt>
                <c:pt idx="19">
                  <c:v>-0.17696601672117512</c:v>
                </c:pt>
                <c:pt idx="20">
                  <c:v>-0.1781359997746822</c:v>
                </c:pt>
                <c:pt idx="21">
                  <c:v>-0.17931371798757673</c:v>
                </c:pt>
                <c:pt idx="22">
                  <c:v>-0.18049922249965128</c:v>
                </c:pt>
                <c:pt idx="23">
                  <c:v>-0.18169256478880128</c:v>
                </c:pt>
                <c:pt idx="24">
                  <c:v>-0.18289379667326003</c:v>
                </c:pt>
                <c:pt idx="25">
                  <c:v>-0.18410297031384909</c:v>
                </c:pt>
                <c:pt idx="26">
                  <c:v>-0.18532013821624305</c:v>
                </c:pt>
                <c:pt idx="27">
                  <c:v>-0.18654535323324947</c:v>
                </c:pt>
                <c:pt idx="28">
                  <c:v>-0.18777866856710412</c:v>
                </c:pt>
                <c:pt idx="29">
                  <c:v>-0.18902013777178084</c:v>
                </c:pt>
                <c:pt idx="30">
                  <c:v>-0.19026981475531715</c:v>
                </c:pt>
                <c:pt idx="31">
                  <c:v>-0.19152775378215531</c:v>
                </c:pt>
                <c:pt idx="32">
                  <c:v>-0.19279400947549818</c:v>
                </c:pt>
                <c:pt idx="33">
                  <c:v>-0.19406863681968156</c:v>
                </c:pt>
                <c:pt idx="34">
                  <c:v>-0.1953516911625614</c:v>
                </c:pt>
              </c:numCache>
            </c:numRef>
          </c:val>
          <c:smooth val="0"/>
          <c:extLst>
            <c:ext xmlns:c16="http://schemas.microsoft.com/office/drawing/2014/chart" uri="{C3380CC4-5D6E-409C-BE32-E72D297353CC}">
              <c16:uniqueId val="{00000001-973E-4116-B793-DCBA0A65F82F}"/>
            </c:ext>
          </c:extLst>
        </c:ser>
        <c:ser>
          <c:idx val="2"/>
          <c:order val="2"/>
          <c:tx>
            <c:strRef>
              <c:f>'LULUCF Summary Projections'!$B$71</c:f>
              <c:strCache>
                <c:ptCount val="1"/>
                <c:pt idx="0">
                  <c:v>Non-Specified Forest Area</c:v>
                </c:pt>
              </c:strCache>
            </c:strRef>
          </c:tx>
          <c:marker>
            <c:symbol val="none"/>
          </c:marker>
          <c:cat>
            <c:numRef>
              <c:f>[0]!Current_Years</c:f>
              <c:numCache>
                <c:formatCode>General</c:formatCode>
                <c:ptCount val="35"/>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pt idx="20">
                  <c:v>2031</c:v>
                </c:pt>
                <c:pt idx="21">
                  <c:v>2032</c:v>
                </c:pt>
                <c:pt idx="22">
                  <c:v>2033</c:v>
                </c:pt>
                <c:pt idx="23">
                  <c:v>2034</c:v>
                </c:pt>
                <c:pt idx="24">
                  <c:v>2035</c:v>
                </c:pt>
                <c:pt idx="25">
                  <c:v>2036</c:v>
                </c:pt>
                <c:pt idx="26">
                  <c:v>2037</c:v>
                </c:pt>
                <c:pt idx="27">
                  <c:v>2038</c:v>
                </c:pt>
                <c:pt idx="28">
                  <c:v>2039</c:v>
                </c:pt>
                <c:pt idx="29">
                  <c:v>2040</c:v>
                </c:pt>
                <c:pt idx="30">
                  <c:v>2041</c:v>
                </c:pt>
                <c:pt idx="31">
                  <c:v>2042</c:v>
                </c:pt>
                <c:pt idx="32">
                  <c:v>2043</c:v>
                </c:pt>
                <c:pt idx="33">
                  <c:v>2044</c:v>
                </c:pt>
                <c:pt idx="34">
                  <c:v>2045</c:v>
                </c:pt>
              </c:numCache>
            </c:numRef>
          </c:cat>
          <c:val>
            <c:numRef>
              <c:f>'LULUCF Summary Projections'!$D$72:$AL$72</c:f>
              <c:numCache>
                <c:formatCode>[=0]"0.00";[&lt;-0.005]\(#,##0.00\);\(\+\)</c:formatCode>
                <c:ptCount val="35"/>
                <c:pt idx="0">
                  <c:v>-0.14262622257417151</c:v>
                </c:pt>
                <c:pt idx="1">
                  <c:v>-3.4409556315191006E-2</c:v>
                </c:pt>
                <c:pt idx="2">
                  <c:v>-5.5597394917600081E-2</c:v>
                </c:pt>
                <c:pt idx="3">
                  <c:v>0</c:v>
                </c:pt>
                <c:pt idx="4">
                  <c:v>-4.2316782879920072E-2</c:v>
                </c:pt>
                <c:pt idx="5">
                  <c:v>-4.1496492367622116E-2</c:v>
                </c:pt>
                <c:pt idx="6" formatCode="[=0]&quot;0.00&quot;;[&lt;0.005]&quot;+&quot;_);#,##0.00_)">
                  <c:v>0</c:v>
                </c:pt>
                <c:pt idx="7" formatCode="[=0]&quot;0.00&quot;;[&lt;0.005]&quot;+&quot;_);#,##0.00_)">
                  <c:v>0</c:v>
                </c:pt>
                <c:pt idx="8" formatCode="[=0]&quot;0.00&quot;;[&lt;0.005]&quot;+&quot;_);#,##0.00_)">
                  <c:v>0</c:v>
                </c:pt>
                <c:pt idx="9" formatCode="[=0]&quot;0.00&quot;;[&lt;0.005]&quot;+&quot;_);#,##0.00_)">
                  <c:v>0</c:v>
                </c:pt>
                <c:pt idx="10" formatCode="[=0]&quot;0.00&quot;;[&lt;0.005]&quot;+&quot;_);#,##0.00_)">
                  <c:v>0</c:v>
                </c:pt>
                <c:pt idx="11" formatCode="[=0]&quot;0.00&quot;;[&lt;0.005]&quot;+&quot;_);#,##0.00_)">
                  <c:v>0</c:v>
                </c:pt>
                <c:pt idx="12" formatCode="[=0]&quot;0.00&quot;;[&lt;0.005]&quot;+&quot;_);#,##0.00_)">
                  <c:v>0</c:v>
                </c:pt>
                <c:pt idx="13" formatCode="[=0]&quot;0.00&quot;;[&lt;0.005]&quot;+&quot;_);#,##0.00_)">
                  <c:v>0</c:v>
                </c:pt>
                <c:pt idx="14" formatCode="[=0]&quot;0.00&quot;;[&lt;0.005]&quot;+&quot;_);#,##0.00_)">
                  <c:v>0</c:v>
                </c:pt>
                <c:pt idx="15" formatCode="[=0]&quot;0.00&quot;;[&lt;0.005]&quot;+&quot;_);#,##0.00_)">
                  <c:v>0</c:v>
                </c:pt>
                <c:pt idx="16" formatCode="[=0]&quot;0.00&quot;;[&lt;0.005]&quot;+&quot;_);#,##0.00_)">
                  <c:v>0</c:v>
                </c:pt>
                <c:pt idx="17" formatCode="[=0]&quot;0.00&quot;;[&lt;0.005]&quot;+&quot;_);#,##0.00_)">
                  <c:v>0</c:v>
                </c:pt>
                <c:pt idx="18" formatCode="[=0]&quot;0.00&quot;;[&lt;0.005]&quot;+&quot;_);#,##0.00_)">
                  <c:v>0</c:v>
                </c:pt>
                <c:pt idx="19" formatCode="[=0]&quot;0.00&quot;;[&lt;0.005]&quot;+&quot;_);#,##0.00_)">
                  <c:v>0</c:v>
                </c:pt>
                <c:pt idx="20" formatCode="[=0]&quot;0.00&quot;;[&lt;0.005]&quot;+&quot;_);#,##0.00_)">
                  <c:v>0</c:v>
                </c:pt>
                <c:pt idx="21" formatCode="[=0]&quot;0.00&quot;;[&lt;0.005]&quot;+&quot;_);#,##0.00_)">
                  <c:v>0</c:v>
                </c:pt>
                <c:pt idx="22" formatCode="[=0]&quot;0.00&quot;;[&lt;0.005]&quot;+&quot;_);#,##0.00_)">
                  <c:v>0</c:v>
                </c:pt>
                <c:pt idx="23" formatCode="[=0]&quot;0.00&quot;;[&lt;0.005]&quot;+&quot;_);#,##0.00_)">
                  <c:v>0</c:v>
                </c:pt>
                <c:pt idx="24" formatCode="[=0]&quot;0.00&quot;;[&lt;0.005]&quot;+&quot;_);#,##0.00_)">
                  <c:v>0</c:v>
                </c:pt>
                <c:pt idx="25" formatCode="[=0]&quot;0.00&quot;;[&lt;0.005]&quot;+&quot;_);#,##0.00_)">
                  <c:v>0</c:v>
                </c:pt>
                <c:pt idx="26" formatCode="[=0]&quot;0.00&quot;;[&lt;0.005]&quot;+&quot;_);#,##0.00_)">
                  <c:v>0</c:v>
                </c:pt>
                <c:pt idx="27" formatCode="[=0]&quot;0.00&quot;;[&lt;0.005]&quot;+&quot;_);#,##0.00_)">
                  <c:v>0</c:v>
                </c:pt>
                <c:pt idx="28" formatCode="[=0]&quot;0.00&quot;;[&lt;0.005]&quot;+&quot;_);#,##0.00_)">
                  <c:v>0</c:v>
                </c:pt>
                <c:pt idx="29" formatCode="[=0]&quot;0.00&quot;;[&lt;0.005]&quot;+&quot;_);#,##0.00_)">
                  <c:v>0</c:v>
                </c:pt>
                <c:pt idx="30">
                  <c:v>0</c:v>
                </c:pt>
                <c:pt idx="31">
                  <c:v>0</c:v>
                </c:pt>
                <c:pt idx="32">
                  <c:v>0</c:v>
                </c:pt>
                <c:pt idx="33">
                  <c:v>0</c:v>
                </c:pt>
                <c:pt idx="34">
                  <c:v>0</c:v>
                </c:pt>
              </c:numCache>
            </c:numRef>
          </c:val>
          <c:smooth val="0"/>
          <c:extLst>
            <c:ext xmlns:c16="http://schemas.microsoft.com/office/drawing/2014/chart" uri="{C3380CC4-5D6E-409C-BE32-E72D297353CC}">
              <c16:uniqueId val="{00000002-973E-4116-B793-DCBA0A65F82F}"/>
            </c:ext>
          </c:extLst>
        </c:ser>
        <c:dLbls>
          <c:showLegendKey val="0"/>
          <c:showVal val="0"/>
          <c:showCatName val="0"/>
          <c:showSerName val="0"/>
          <c:showPercent val="0"/>
          <c:showBubbleSize val="0"/>
        </c:dLbls>
        <c:smooth val="0"/>
        <c:axId val="613430336"/>
        <c:axId val="613425344"/>
      </c:lineChart>
      <c:catAx>
        <c:axId val="613430336"/>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54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13425344"/>
        <c:crosses val="autoZero"/>
        <c:auto val="1"/>
        <c:lblAlgn val="ctr"/>
        <c:lblOffset val="100"/>
        <c:noMultiLvlLbl val="0"/>
      </c:catAx>
      <c:valAx>
        <c:axId val="613425344"/>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13430336"/>
        <c:crosses val="autoZero"/>
        <c:crossBetween val="between"/>
      </c:valAx>
    </c:plotArea>
    <c:legend>
      <c:legendPos val="r"/>
      <c:layout>
        <c:manualLayout>
          <c:xMode val="edge"/>
          <c:yMode val="edge"/>
          <c:x val="0.4229741347883148"/>
          <c:y val="0.42309560719822259"/>
          <c:w val="0.5654512285519856"/>
          <c:h val="0.15380856235578194"/>
        </c:manualLayout>
      </c:layout>
      <c:overlay val="0"/>
    </c:legend>
    <c:plotVisOnly val="0"/>
    <c:dispBlanksAs val="gap"/>
    <c:showDLblsOverMax val="0"/>
    <c:extLst/>
  </c:chart>
  <c:spPr>
    <a:ln>
      <a:solidFill>
        <a:sysClr val="windowText" lastClr="000000"/>
      </a:solidFill>
    </a:ln>
  </c:spPr>
  <c:txPr>
    <a:bodyPr/>
    <a:lstStyle/>
    <a:p>
      <a:pPr>
        <a:defRPr/>
      </a:pPr>
      <a:endParaRPr lang="en-US"/>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453804156157363E-2"/>
          <c:y val="4.5456385917557955E-2"/>
          <c:w val="0.91490219899426506"/>
          <c:h val="0.9028418965603251"/>
        </c:manualLayout>
      </c:layout>
      <c:lineChart>
        <c:grouping val="standard"/>
        <c:varyColors val="0"/>
        <c:ser>
          <c:idx val="8"/>
          <c:order val="0"/>
          <c:tx>
            <c:strRef>
              <c:f>'LULUCF Summary Projections'!$C$83</c:f>
              <c:strCache>
                <c:ptCount val="1"/>
                <c:pt idx="0">
                  <c:v>CO2</c:v>
                </c:pt>
              </c:strCache>
            </c:strRef>
          </c:tx>
          <c:marker>
            <c:symbol val="none"/>
          </c:marker>
          <c:cat>
            <c:numRef>
              <c:f>[0]!Current_Years</c:f>
              <c:numCache>
                <c:formatCode>General</c:formatCode>
                <c:ptCount val="35"/>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pt idx="20">
                  <c:v>2031</c:v>
                </c:pt>
                <c:pt idx="21">
                  <c:v>2032</c:v>
                </c:pt>
                <c:pt idx="22">
                  <c:v>2033</c:v>
                </c:pt>
                <c:pt idx="23">
                  <c:v>2034</c:v>
                </c:pt>
                <c:pt idx="24">
                  <c:v>2035</c:v>
                </c:pt>
                <c:pt idx="25">
                  <c:v>2036</c:v>
                </c:pt>
                <c:pt idx="26">
                  <c:v>2037</c:v>
                </c:pt>
                <c:pt idx="27">
                  <c:v>2038</c:v>
                </c:pt>
                <c:pt idx="28">
                  <c:v>2039</c:v>
                </c:pt>
                <c:pt idx="29">
                  <c:v>2040</c:v>
                </c:pt>
                <c:pt idx="30">
                  <c:v>2041</c:v>
                </c:pt>
                <c:pt idx="31">
                  <c:v>2042</c:v>
                </c:pt>
                <c:pt idx="32">
                  <c:v>2043</c:v>
                </c:pt>
                <c:pt idx="33">
                  <c:v>2044</c:v>
                </c:pt>
                <c:pt idx="34">
                  <c:v>2045</c:v>
                </c:pt>
              </c:numCache>
            </c:numRef>
          </c:cat>
          <c:val>
            <c:numRef>
              <c:f>'LULUCF Summary Projections'!$D$83:$AL$83</c:f>
              <c:numCache>
                <c:formatCode>[=0]"0.00";[&lt;0.005]"+"_);#,##0.00_)</c:formatCode>
                <c:ptCount val="35"/>
                <c:pt idx="0">
                  <c:v>1.855420938332656E-2</c:v>
                </c:pt>
                <c:pt idx="1">
                  <c:v>5.2704670172775234E-2</c:v>
                </c:pt>
                <c:pt idx="2">
                  <c:v>0.14072621142360822</c:v>
                </c:pt>
                <c:pt idx="3">
                  <c:v>2.246323416490556E-2</c:v>
                </c:pt>
                <c:pt idx="4">
                  <c:v>7.7174677327874419E-2</c:v>
                </c:pt>
                <c:pt idx="5">
                  <c:v>2.537361101557907E-2</c:v>
                </c:pt>
                <c:pt idx="6">
                  <c:v>8.7461196180889499E-3</c:v>
                </c:pt>
                <c:pt idx="7">
                  <c:v>0.19190889322766552</c:v>
                </c:pt>
                <c:pt idx="8">
                  <c:v>4.3045190667697242E-2</c:v>
                </c:pt>
                <c:pt idx="9">
                  <c:v>7.9036974574489494E-2</c:v>
                </c:pt>
                <c:pt idx="10">
                  <c:v>0.18394940872380575</c:v>
                </c:pt>
                <c:pt idx="11">
                  <c:v>7.4340945149219032E-2</c:v>
                </c:pt>
                <c:pt idx="12">
                  <c:v>4.1676612283464136E-2</c:v>
                </c:pt>
                <c:pt idx="13">
                  <c:v>4.1743567736290461E-2</c:v>
                </c:pt>
                <c:pt idx="14">
                  <c:v>4.1811103831279832E-2</c:v>
                </c:pt>
                <c:pt idx="15">
                  <c:v>4.1879224315985834E-2</c:v>
                </c:pt>
                <c:pt idx="16">
                  <c:v>4.1947932962798778E-2</c:v>
                </c:pt>
                <c:pt idx="17">
                  <c:v>4.2017233569109885E-2</c:v>
                </c:pt>
                <c:pt idx="18">
                  <c:v>4.2087129957476543E-2</c:v>
                </c:pt>
                <c:pt idx="19">
                  <c:v>4.2157625975788593E-2</c:v>
                </c:pt>
                <c:pt idx="20">
                  <c:v>4.2228725497435851E-2</c:v>
                </c:pt>
                <c:pt idx="21">
                  <c:v>4.2300432421476623E-2</c:v>
                </c:pt>
                <c:pt idx="22">
                  <c:v>4.2372750672807331E-2</c:v>
                </c:pt>
                <c:pt idx="23">
                  <c:v>4.2445684202333335E-2</c:v>
                </c:pt>
                <c:pt idx="24">
                  <c:v>4.2519236987140885E-2</c:v>
                </c:pt>
                <c:pt idx="25">
                  <c:v>4.259341303067006E-2</c:v>
                </c:pt>
                <c:pt idx="26">
                  <c:v>4.2668216362889096E-2</c:v>
                </c:pt>
                <c:pt idx="27">
                  <c:v>4.2743651040469628E-2</c:v>
                </c:pt>
                <c:pt idx="28">
                  <c:v>4.2819721146963266E-2</c:v>
                </c:pt>
                <c:pt idx="29">
                  <c:v>4.2896430792979195E-2</c:v>
                </c:pt>
                <c:pt idx="30">
                  <c:v>4.2973784116363135E-2</c:v>
                </c:pt>
                <c:pt idx="31">
                  <c:v>4.3051785282377242E-2</c:v>
                </c:pt>
                <c:pt idx="32">
                  <c:v>4.3130438483881407E-2</c:v>
                </c:pt>
                <c:pt idx="33">
                  <c:v>4.3209747941515671E-2</c:v>
                </c:pt>
                <c:pt idx="34">
                  <c:v>4.3289717903883793E-2</c:v>
                </c:pt>
              </c:numCache>
            </c:numRef>
          </c:val>
          <c:smooth val="0"/>
          <c:extLst>
            <c:ext xmlns:c16="http://schemas.microsoft.com/office/drawing/2014/chart" uri="{C3380CC4-5D6E-409C-BE32-E72D297353CC}">
              <c16:uniqueId val="{00000000-6513-4314-A209-BBF7AC23C3CF}"/>
            </c:ext>
          </c:extLst>
        </c:ser>
        <c:ser>
          <c:idx val="0"/>
          <c:order val="1"/>
          <c:tx>
            <c:strRef>
              <c:f>'LULUCF Summary Projections'!$C$85</c:f>
              <c:strCache>
                <c:ptCount val="1"/>
                <c:pt idx="0">
                  <c:v>N2O</c:v>
                </c:pt>
              </c:strCache>
            </c:strRef>
          </c:tx>
          <c:marker>
            <c:symbol val="none"/>
          </c:marker>
          <c:cat>
            <c:numRef>
              <c:f>[0]!Current_Years</c:f>
              <c:numCache>
                <c:formatCode>General</c:formatCode>
                <c:ptCount val="35"/>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pt idx="20">
                  <c:v>2031</c:v>
                </c:pt>
                <c:pt idx="21">
                  <c:v>2032</c:v>
                </c:pt>
                <c:pt idx="22">
                  <c:v>2033</c:v>
                </c:pt>
                <c:pt idx="23">
                  <c:v>2034</c:v>
                </c:pt>
                <c:pt idx="24">
                  <c:v>2035</c:v>
                </c:pt>
                <c:pt idx="25">
                  <c:v>2036</c:v>
                </c:pt>
                <c:pt idx="26">
                  <c:v>2037</c:v>
                </c:pt>
                <c:pt idx="27">
                  <c:v>2038</c:v>
                </c:pt>
                <c:pt idx="28">
                  <c:v>2039</c:v>
                </c:pt>
                <c:pt idx="29">
                  <c:v>2040</c:v>
                </c:pt>
                <c:pt idx="30">
                  <c:v>2041</c:v>
                </c:pt>
                <c:pt idx="31">
                  <c:v>2042</c:v>
                </c:pt>
                <c:pt idx="32">
                  <c:v>2043</c:v>
                </c:pt>
                <c:pt idx="33">
                  <c:v>2044</c:v>
                </c:pt>
                <c:pt idx="34">
                  <c:v>2045</c:v>
                </c:pt>
              </c:numCache>
            </c:numRef>
          </c:cat>
          <c:val>
            <c:numRef>
              <c:f>'LULUCF Summary Projections'!$D$85:$AL$85</c:f>
              <c:numCache>
                <c:formatCode>[=0]"0.00";[&lt;0.005]"+"_);#,##0.00_)</c:formatCode>
                <c:ptCount val="35"/>
                <c:pt idx="0">
                  <c:v>8.1477694487648187E-4</c:v>
                </c:pt>
                <c:pt idx="1">
                  <c:v>2.3144370776954836E-3</c:v>
                </c:pt>
                <c:pt idx="2">
                  <c:v>6.1797552371488894E-3</c:v>
                </c:pt>
                <c:pt idx="3">
                  <c:v>9.8643520328998936E-4</c:v>
                </c:pt>
                <c:pt idx="4">
                  <c:v>3.3889963466478953E-3</c:v>
                </c:pt>
                <c:pt idx="5">
                  <c:v>1.1142395149607383E-3</c:v>
                </c:pt>
                <c:pt idx="6">
                  <c:v>3.8407115467579907E-4</c:v>
                </c:pt>
                <c:pt idx="7">
                  <c:v>8.4273567516801491E-3</c:v>
                </c:pt>
                <c:pt idx="8">
                  <c:v>1.8902572574916125E-3</c:v>
                </c:pt>
                <c:pt idx="9">
                  <c:v>3.4707760026656E-3</c:v>
                </c:pt>
                <c:pt idx="10">
                  <c:v>8.0778293569599858E-3</c:v>
                </c:pt>
                <c:pt idx="11">
                  <c:v>3.264557757030715E-3</c:v>
                </c:pt>
                <c:pt idx="12">
                  <c:v>1.8301584361572207E-3</c:v>
                </c:pt>
                <c:pt idx="13">
                  <c:v>1.833098672422188E-3</c:v>
                </c:pt>
                <c:pt idx="14">
                  <c:v>1.8360644066126072E-3</c:v>
                </c:pt>
                <c:pt idx="15">
                  <c:v>1.8390558032960003E-3</c:v>
                </c:pt>
                <c:pt idx="16">
                  <c:v>1.8420730281305522E-3</c:v>
                </c:pt>
                <c:pt idx="17">
                  <c:v>1.8451162478723207E-3</c:v>
                </c:pt>
                <c:pt idx="18">
                  <c:v>1.8481856303824947E-3</c:v>
                </c:pt>
                <c:pt idx="19">
                  <c:v>1.8512813446346936E-3</c:v>
                </c:pt>
                <c:pt idx="20">
                  <c:v>1.8544035607223268E-3</c:v>
                </c:pt>
                <c:pt idx="21">
                  <c:v>1.8575524498659905E-3</c:v>
                </c:pt>
                <c:pt idx="22">
                  <c:v>1.8607281844209213E-3</c:v>
                </c:pt>
                <c:pt idx="23">
                  <c:v>1.8639309378844912E-3</c:v>
                </c:pt>
                <c:pt idx="24">
                  <c:v>1.8671608849037652E-3</c:v>
                </c:pt>
                <c:pt idx="25">
                  <c:v>1.8704182012830894E-3</c:v>
                </c:pt>
                <c:pt idx="26">
                  <c:v>1.873703063991752E-3</c:v>
                </c:pt>
                <c:pt idx="27">
                  <c:v>1.8770156511716746E-3</c:v>
                </c:pt>
                <c:pt idx="28">
                  <c:v>1.8803561421451684E-3</c:v>
                </c:pt>
                <c:pt idx="29">
                  <c:v>1.8837247174227324E-3</c:v>
                </c:pt>
                <c:pt idx="30">
                  <c:v>1.8871215587109116E-3</c:v>
                </c:pt>
                <c:pt idx="31">
                  <c:v>1.890546848920199E-3</c:v>
                </c:pt>
                <c:pt idx="32">
                  <c:v>1.8940007721729951E-3</c:v>
                </c:pt>
                <c:pt idx="33">
                  <c:v>1.8974835138116188E-3</c:v>
                </c:pt>
                <c:pt idx="34">
                  <c:v>1.9009952604063694E-3</c:v>
                </c:pt>
              </c:numCache>
            </c:numRef>
          </c:val>
          <c:smooth val="0"/>
          <c:extLst>
            <c:ext xmlns:c16="http://schemas.microsoft.com/office/drawing/2014/chart" uri="{C3380CC4-5D6E-409C-BE32-E72D297353CC}">
              <c16:uniqueId val="{00000001-6513-4314-A209-BBF7AC23C3CF}"/>
            </c:ext>
          </c:extLst>
        </c:ser>
        <c:ser>
          <c:idx val="1"/>
          <c:order val="2"/>
          <c:tx>
            <c:strRef>
              <c:f>'LULUCF Summary Projections'!$C$84</c:f>
              <c:strCache>
                <c:ptCount val="1"/>
                <c:pt idx="0">
                  <c:v>CH4</c:v>
                </c:pt>
              </c:strCache>
            </c:strRef>
          </c:tx>
          <c:marker>
            <c:symbol val="none"/>
          </c:marker>
          <c:cat>
            <c:numRef>
              <c:f>[0]!Current_Years</c:f>
              <c:numCache>
                <c:formatCode>General</c:formatCode>
                <c:ptCount val="35"/>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pt idx="20">
                  <c:v>2031</c:v>
                </c:pt>
                <c:pt idx="21">
                  <c:v>2032</c:v>
                </c:pt>
                <c:pt idx="22">
                  <c:v>2033</c:v>
                </c:pt>
                <c:pt idx="23">
                  <c:v>2034</c:v>
                </c:pt>
                <c:pt idx="24">
                  <c:v>2035</c:v>
                </c:pt>
                <c:pt idx="25">
                  <c:v>2036</c:v>
                </c:pt>
                <c:pt idx="26">
                  <c:v>2037</c:v>
                </c:pt>
                <c:pt idx="27">
                  <c:v>2038</c:v>
                </c:pt>
                <c:pt idx="28">
                  <c:v>2039</c:v>
                </c:pt>
                <c:pt idx="29">
                  <c:v>2040</c:v>
                </c:pt>
                <c:pt idx="30">
                  <c:v>2041</c:v>
                </c:pt>
                <c:pt idx="31">
                  <c:v>2042</c:v>
                </c:pt>
                <c:pt idx="32">
                  <c:v>2043</c:v>
                </c:pt>
                <c:pt idx="33">
                  <c:v>2044</c:v>
                </c:pt>
                <c:pt idx="34">
                  <c:v>2045</c:v>
                </c:pt>
              </c:numCache>
            </c:numRef>
          </c:cat>
          <c:val>
            <c:numRef>
              <c:f>'LULUCF Summary Projections'!$D$84:$AL$84</c:f>
              <c:numCache>
                <c:formatCode>[=0]"0.00";[&lt;0.005]"+"_);#,##0.00_)</c:formatCode>
                <c:ptCount val="35"/>
                <c:pt idx="0">
                  <c:v>1.5562357902140058E-3</c:v>
                </c:pt>
                <c:pt idx="1">
                  <c:v>4.4206084096476868E-3</c:v>
                </c:pt>
                <c:pt idx="2">
                  <c:v>1.1803422194612391E-2</c:v>
                </c:pt>
                <c:pt idx="3">
                  <c:v>1.8841055551953932E-3</c:v>
                </c:pt>
                <c:pt idx="4">
                  <c:v>6.4730322092723227E-3</c:v>
                </c:pt>
                <c:pt idx="5">
                  <c:v>2.1282136454112209E-3</c:v>
                </c:pt>
                <c:pt idx="6">
                  <c:v>7.3358147975812978E-4</c:v>
                </c:pt>
                <c:pt idx="7">
                  <c:v>1.609637370857921E-2</c:v>
                </c:pt>
                <c:pt idx="8">
                  <c:v>3.6104187966022674E-3</c:v>
                </c:pt>
                <c:pt idx="9">
                  <c:v>6.6292325391987357E-3</c:v>
                </c:pt>
                <c:pt idx="10">
                  <c:v>1.5428771311697155E-2</c:v>
                </c:pt>
                <c:pt idx="11">
                  <c:v>6.2353526970281865E-3</c:v>
                </c:pt>
                <c:pt idx="12">
                  <c:v>3.4956291755920206E-3</c:v>
                </c:pt>
                <c:pt idx="13">
                  <c:v>3.5012450695320737E-3</c:v>
                </c:pt>
                <c:pt idx="14">
                  <c:v>3.5069096648798126E-3</c:v>
                </c:pt>
                <c:pt idx="15">
                  <c:v>3.5126232759615911E-3</c:v>
                </c:pt>
                <c:pt idx="16">
                  <c:v>3.5183862191869465E-3</c:v>
                </c:pt>
                <c:pt idx="17">
                  <c:v>3.5241988130623714E-3</c:v>
                </c:pt>
                <c:pt idx="18">
                  <c:v>3.5300613782051709E-3</c:v>
                </c:pt>
                <c:pt idx="19">
                  <c:v>3.5359742373574114E-3</c:v>
                </c:pt>
                <c:pt idx="20">
                  <c:v>3.5419377153999734E-3</c:v>
                </c:pt>
                <c:pt idx="21">
                  <c:v>3.5479521393666823E-3</c:v>
                </c:pt>
                <c:pt idx="22">
                  <c:v>3.554017838458537E-3</c:v>
                </c:pt>
                <c:pt idx="23">
                  <c:v>3.5601351440580414E-3</c:v>
                </c:pt>
                <c:pt idx="24">
                  <c:v>3.5663043897436208E-3</c:v>
                </c:pt>
                <c:pt idx="25">
                  <c:v>3.5725259113041303E-3</c:v>
                </c:pt>
                <c:pt idx="26">
                  <c:v>3.5788000467534766E-3</c:v>
                </c:pt>
                <c:pt idx="27">
                  <c:v>3.585127136345317E-3</c:v>
                </c:pt>
                <c:pt idx="28">
                  <c:v>3.5915075225878691E-3</c:v>
                </c:pt>
                <c:pt idx="29">
                  <c:v>3.5979415502588024E-3</c:v>
                </c:pt>
                <c:pt idx="30">
                  <c:v>3.6044295664202607E-3</c:v>
                </c:pt>
                <c:pt idx="31">
                  <c:v>3.6109719204339362E-3</c:v>
                </c:pt>
                <c:pt idx="32">
                  <c:v>3.6175689639762862E-3</c:v>
                </c:pt>
                <c:pt idx="33">
                  <c:v>3.6242210510538317E-3</c:v>
                </c:pt>
                <c:pt idx="34">
                  <c:v>3.6309285380185519E-3</c:v>
                </c:pt>
              </c:numCache>
            </c:numRef>
          </c:val>
          <c:smooth val="0"/>
          <c:extLst>
            <c:ext xmlns:c16="http://schemas.microsoft.com/office/drawing/2014/chart" uri="{C3380CC4-5D6E-409C-BE32-E72D297353CC}">
              <c16:uniqueId val="{00000002-6513-4314-A209-BBF7AC23C3CF}"/>
            </c:ext>
          </c:extLst>
        </c:ser>
        <c:dLbls>
          <c:showLegendKey val="0"/>
          <c:showVal val="0"/>
          <c:showCatName val="0"/>
          <c:showSerName val="0"/>
          <c:showPercent val="0"/>
          <c:showBubbleSize val="0"/>
        </c:dLbls>
        <c:smooth val="0"/>
        <c:axId val="613430336"/>
        <c:axId val="613425344"/>
      </c:lineChart>
      <c:catAx>
        <c:axId val="613430336"/>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54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13425344"/>
        <c:crosses val="autoZero"/>
        <c:auto val="1"/>
        <c:lblAlgn val="ctr"/>
        <c:lblOffset val="100"/>
        <c:noMultiLvlLbl val="0"/>
      </c:catAx>
      <c:valAx>
        <c:axId val="613425344"/>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13430336"/>
        <c:crosses val="autoZero"/>
        <c:crossBetween val="between"/>
      </c:valAx>
    </c:plotArea>
    <c:legend>
      <c:legendPos val="r"/>
      <c:layout>
        <c:manualLayout>
          <c:xMode val="edge"/>
          <c:yMode val="edge"/>
          <c:x val="0.63249990490319141"/>
          <c:y val="0.42904567622116541"/>
          <c:w val="0.35300734147362012"/>
          <c:h val="0.19031348804171755"/>
        </c:manualLayout>
      </c:layout>
      <c:overlay val="0"/>
    </c:legend>
    <c:plotVisOnly val="0"/>
    <c:dispBlanksAs val="gap"/>
    <c:showDLblsOverMax val="0"/>
    <c:extLst/>
  </c:chart>
  <c:spPr>
    <a:ln>
      <a:solidFill>
        <a:sysClr val="windowText" lastClr="000000"/>
      </a:solidFill>
    </a:ln>
  </c:spPr>
  <c:txPr>
    <a:bodyPr/>
    <a:lstStyle/>
    <a:p>
      <a:pPr>
        <a:defRPr/>
      </a:pPr>
      <a:endParaRPr lang="en-US"/>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'LULUCF by County Projections'!$C$33</c:f>
              <c:strCache>
                <c:ptCount val="1"/>
                <c:pt idx="0">
                  <c:v>Hawai'i</c:v>
                </c:pt>
              </c:strCache>
            </c:strRef>
          </c:tx>
          <c:spPr>
            <a:ln w="28575" cap="rnd">
              <a:solidFill>
                <a:schemeClr val="accent1"/>
              </a:solidFill>
              <a:round/>
            </a:ln>
            <a:effectLst/>
          </c:spPr>
          <c:marker>
            <c:symbol val="none"/>
          </c:marker>
          <c:cat>
            <c:numRef>
              <c:f>[0]!Current_Years</c:f>
              <c:numCache>
                <c:formatCode>General</c:formatCode>
                <c:ptCount val="35"/>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pt idx="20">
                  <c:v>2031</c:v>
                </c:pt>
                <c:pt idx="21">
                  <c:v>2032</c:v>
                </c:pt>
                <c:pt idx="22">
                  <c:v>2033</c:v>
                </c:pt>
                <c:pt idx="23">
                  <c:v>2034</c:v>
                </c:pt>
                <c:pt idx="24">
                  <c:v>2035</c:v>
                </c:pt>
                <c:pt idx="25">
                  <c:v>2036</c:v>
                </c:pt>
                <c:pt idx="26">
                  <c:v>2037</c:v>
                </c:pt>
                <c:pt idx="27">
                  <c:v>2038</c:v>
                </c:pt>
                <c:pt idx="28">
                  <c:v>2039</c:v>
                </c:pt>
                <c:pt idx="29">
                  <c:v>2040</c:v>
                </c:pt>
                <c:pt idx="30">
                  <c:v>2041</c:v>
                </c:pt>
                <c:pt idx="31">
                  <c:v>2042</c:v>
                </c:pt>
                <c:pt idx="32">
                  <c:v>2043</c:v>
                </c:pt>
                <c:pt idx="33">
                  <c:v>2044</c:v>
                </c:pt>
                <c:pt idx="34">
                  <c:v>2045</c:v>
                </c:pt>
              </c:numCache>
            </c:numRef>
          </c:cat>
          <c:val>
            <c:numRef>
              <c:f>'LULUCF by County Projections'!$D$33:$AL$33</c:f>
              <c:numCache>
                <c:formatCode>[=0]"0.00";[&lt;-0.005]\(#,##0.00\);\(\+\)</c:formatCode>
                <c:ptCount val="35"/>
                <c:pt idx="0">
                  <c:v>-1.0998112661584987</c:v>
                </c:pt>
                <c:pt idx="1">
                  <c:v>-1.1643420565887304</c:v>
                </c:pt>
                <c:pt idx="2">
                  <c:v>-1.1327007782207488</c:v>
                </c:pt>
                <c:pt idx="3">
                  <c:v>-1.1539102350393993</c:v>
                </c:pt>
                <c:pt idx="4">
                  <c:v>-1.2279965364413647</c:v>
                </c:pt>
                <c:pt idx="5">
                  <c:v>-1.2096975086385522</c:v>
                </c:pt>
                <c:pt idx="6">
                  <c:v>-1.1688494734241961</c:v>
                </c:pt>
                <c:pt idx="7">
                  <c:v>-1.1555912993275801</c:v>
                </c:pt>
                <c:pt idx="8">
                  <c:v>-1.1551127181671406</c:v>
                </c:pt>
                <c:pt idx="9">
                  <c:v>-1.1754853130806577</c:v>
                </c:pt>
                <c:pt idx="10">
                  <c:v>-1.1633275304365263</c:v>
                </c:pt>
                <c:pt idx="11">
                  <c:v>-1.1725150561568414</c:v>
                </c:pt>
                <c:pt idx="12">
                  <c:v>-1.160008212230397</c:v>
                </c:pt>
                <c:pt idx="13">
                  <c:v>-1.1654266215318072</c:v>
                </c:pt>
                <c:pt idx="14">
                  <c:v>-1.1215876885573577</c:v>
                </c:pt>
                <c:pt idx="15">
                  <c:v>-1.1049073316123772</c:v>
                </c:pt>
                <c:pt idx="16">
                  <c:v>-1.0998604580066631</c:v>
                </c:pt>
                <c:pt idx="17">
                  <c:v>-1.0972505371071901</c:v>
                </c:pt>
                <c:pt idx="18">
                  <c:v>-1.0873833105479684</c:v>
                </c:pt>
                <c:pt idx="19">
                  <c:v>-1.0635751253251144</c:v>
                </c:pt>
                <c:pt idx="20">
                  <c:v>-1.0637663072713388</c:v>
                </c:pt>
                <c:pt idx="21">
                  <c:v>-1.0639632781332293</c:v>
                </c:pt>
                <c:pt idx="22">
                  <c:v>-1.0641660731900624</c:v>
                </c:pt>
                <c:pt idx="23">
                  <c:v>-1.0643747279563365</c:v>
                </c:pt>
                <c:pt idx="24">
                  <c:v>-1.0645892781833277</c:v>
                </c:pt>
                <c:pt idx="25">
                  <c:v>-1.0648097598606538</c:v>
                </c:pt>
                <c:pt idx="26">
                  <c:v>-1.0650362092178485</c:v>
                </c:pt>
                <c:pt idx="27">
                  <c:v>-1.0652686627259453</c:v>
                </c:pt>
                <c:pt idx="28">
                  <c:v>-1.0655071570990742</c:v>
                </c:pt>
                <c:pt idx="29">
                  <c:v>-1.0657517292960677</c:v>
                </c:pt>
                <c:pt idx="30">
                  <c:v>-1.0660024165220756</c:v>
                </c:pt>
                <c:pt idx="31">
                  <c:v>-1.0662592562301938</c:v>
                </c:pt>
                <c:pt idx="32">
                  <c:v>-1.0665222861231016</c:v>
                </c:pt>
                <c:pt idx="33">
                  <c:v>-1.0667915441547107</c:v>
                </c:pt>
                <c:pt idx="34">
                  <c:v>-1.0670670685318249</c:v>
                </c:pt>
              </c:numCache>
            </c:numRef>
          </c:val>
          <c:smooth val="0"/>
          <c:extLst>
            <c:ext xmlns:c16="http://schemas.microsoft.com/office/drawing/2014/chart" uri="{C3380CC4-5D6E-409C-BE32-E72D297353CC}">
              <c16:uniqueId val="{00000000-A4A5-4CE9-9DE8-BFC488E3EB38}"/>
            </c:ext>
          </c:extLst>
        </c:ser>
        <c:ser>
          <c:idx val="1"/>
          <c:order val="1"/>
          <c:tx>
            <c:strRef>
              <c:f>'LULUCF by County Projections'!$C$34</c:f>
              <c:strCache>
                <c:ptCount val="1"/>
                <c:pt idx="0">
                  <c:v>Kaua'i</c:v>
                </c:pt>
              </c:strCache>
            </c:strRef>
          </c:tx>
          <c:spPr>
            <a:ln w="28575" cap="rnd">
              <a:solidFill>
                <a:schemeClr val="accent2"/>
              </a:solidFill>
              <a:round/>
            </a:ln>
            <a:effectLst/>
          </c:spPr>
          <c:marker>
            <c:symbol val="none"/>
          </c:marker>
          <c:cat>
            <c:numRef>
              <c:f>[0]!Current_Years</c:f>
              <c:numCache>
                <c:formatCode>General</c:formatCode>
                <c:ptCount val="35"/>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pt idx="20">
                  <c:v>2031</c:v>
                </c:pt>
                <c:pt idx="21">
                  <c:v>2032</c:v>
                </c:pt>
                <c:pt idx="22">
                  <c:v>2033</c:v>
                </c:pt>
                <c:pt idx="23">
                  <c:v>2034</c:v>
                </c:pt>
                <c:pt idx="24">
                  <c:v>2035</c:v>
                </c:pt>
                <c:pt idx="25">
                  <c:v>2036</c:v>
                </c:pt>
                <c:pt idx="26">
                  <c:v>2037</c:v>
                </c:pt>
                <c:pt idx="27">
                  <c:v>2038</c:v>
                </c:pt>
                <c:pt idx="28">
                  <c:v>2039</c:v>
                </c:pt>
                <c:pt idx="29">
                  <c:v>2040</c:v>
                </c:pt>
                <c:pt idx="30">
                  <c:v>2041</c:v>
                </c:pt>
                <c:pt idx="31">
                  <c:v>2042</c:v>
                </c:pt>
                <c:pt idx="32">
                  <c:v>2043</c:v>
                </c:pt>
                <c:pt idx="33">
                  <c:v>2044</c:v>
                </c:pt>
                <c:pt idx="34">
                  <c:v>2045</c:v>
                </c:pt>
              </c:numCache>
            </c:numRef>
          </c:cat>
          <c:val>
            <c:numRef>
              <c:f>'LULUCF by County Projections'!$D$34:$AL$34</c:f>
              <c:numCache>
                <c:formatCode>[=0]"0.00";[&lt;-0.005]\(#,##0.00\);\(\+\)</c:formatCode>
                <c:ptCount val="35"/>
                <c:pt idx="0">
                  <c:v>-0.22097129619909409</c:v>
                </c:pt>
                <c:pt idx="1">
                  <c:v>-0.22815627944918648</c:v>
                </c:pt>
                <c:pt idx="2">
                  <c:v>-0.24285515547973929</c:v>
                </c:pt>
                <c:pt idx="3">
                  <c:v>-0.2708901036113166</c:v>
                </c:pt>
                <c:pt idx="4">
                  <c:v>-0.31450466211839689</c:v>
                </c:pt>
                <c:pt idx="5">
                  <c:v>-0.31039602598307692</c:v>
                </c:pt>
                <c:pt idx="6">
                  <c:v>-0.30136856502504134</c:v>
                </c:pt>
                <c:pt idx="7">
                  <c:v>-0.2456107663326656</c:v>
                </c:pt>
                <c:pt idx="8">
                  <c:v>-0.24621307957014338</c:v>
                </c:pt>
                <c:pt idx="9">
                  <c:v>-0.23997610435138642</c:v>
                </c:pt>
                <c:pt idx="10">
                  <c:v>-0.23796447442337898</c:v>
                </c:pt>
                <c:pt idx="11">
                  <c:v>-0.23805290601407922</c:v>
                </c:pt>
                <c:pt idx="12">
                  <c:v>-0.23600647297837804</c:v>
                </c:pt>
                <c:pt idx="13">
                  <c:v>-0.23754904839454999</c:v>
                </c:pt>
                <c:pt idx="14">
                  <c:v>-0.22875213122356355</c:v>
                </c:pt>
                <c:pt idx="15">
                  <c:v>-0.22581804751643089</c:v>
                </c:pt>
                <c:pt idx="16">
                  <c:v>-0.22502774575780055</c:v>
                </c:pt>
                <c:pt idx="17">
                  <c:v>-0.22488675930476984</c:v>
                </c:pt>
                <c:pt idx="18">
                  <c:v>-0.22347148845708048</c:v>
                </c:pt>
                <c:pt idx="19">
                  <c:v>-0.2184417399918529</c:v>
                </c:pt>
                <c:pt idx="20">
                  <c:v>-0.21842588587699774</c:v>
                </c:pt>
                <c:pt idx="21">
                  <c:v>-0.21841089276009432</c:v>
                </c:pt>
                <c:pt idx="22">
                  <c:v>-0.21839676569461305</c:v>
                </c:pt>
                <c:pt idx="23">
                  <c:v>-0.21838350976785731</c:v>
                </c:pt>
                <c:pt idx="24">
                  <c:v>-0.21837113010118678</c:v>
                </c:pt>
                <c:pt idx="25">
                  <c:v>-0.2183596318502421</c:v>
                </c:pt>
                <c:pt idx="26">
                  <c:v>-0.21834902020517158</c:v>
                </c:pt>
                <c:pt idx="27">
                  <c:v>-0.21833930039085872</c:v>
                </c:pt>
                <c:pt idx="28">
                  <c:v>-0.21833047766715191</c:v>
                </c:pt>
                <c:pt idx="29">
                  <c:v>-0.21832255732909506</c:v>
                </c:pt>
                <c:pt idx="30">
                  <c:v>-0.21831554470716</c:v>
                </c:pt>
                <c:pt idx="31">
                  <c:v>-0.21830944516748071</c:v>
                </c:pt>
                <c:pt idx="32">
                  <c:v>-0.21830426411208845</c:v>
                </c:pt>
                <c:pt idx="33">
                  <c:v>-0.2183000069791492</c:v>
                </c:pt>
                <c:pt idx="34">
                  <c:v>-0.21829667924320179</c:v>
                </c:pt>
              </c:numCache>
            </c:numRef>
          </c:val>
          <c:smooth val="0"/>
          <c:extLst>
            <c:ext xmlns:c16="http://schemas.microsoft.com/office/drawing/2014/chart" uri="{C3380CC4-5D6E-409C-BE32-E72D297353CC}">
              <c16:uniqueId val="{00000001-A4A5-4CE9-9DE8-BFC488E3EB38}"/>
            </c:ext>
          </c:extLst>
        </c:ser>
        <c:ser>
          <c:idx val="2"/>
          <c:order val="2"/>
          <c:tx>
            <c:strRef>
              <c:f>'LULUCF by County Projections'!$C$35</c:f>
              <c:strCache>
                <c:ptCount val="1"/>
                <c:pt idx="0">
                  <c:v>Maui</c:v>
                </c:pt>
              </c:strCache>
            </c:strRef>
          </c:tx>
          <c:spPr>
            <a:ln w="28575" cap="rnd">
              <a:solidFill>
                <a:schemeClr val="accent3"/>
              </a:solidFill>
              <a:round/>
            </a:ln>
            <a:effectLst/>
          </c:spPr>
          <c:marker>
            <c:symbol val="none"/>
          </c:marker>
          <c:cat>
            <c:numRef>
              <c:f>[0]!Current_Years</c:f>
              <c:numCache>
                <c:formatCode>General</c:formatCode>
                <c:ptCount val="35"/>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pt idx="20">
                  <c:v>2031</c:v>
                </c:pt>
                <c:pt idx="21">
                  <c:v>2032</c:v>
                </c:pt>
                <c:pt idx="22">
                  <c:v>2033</c:v>
                </c:pt>
                <c:pt idx="23">
                  <c:v>2034</c:v>
                </c:pt>
                <c:pt idx="24">
                  <c:v>2035</c:v>
                </c:pt>
                <c:pt idx="25">
                  <c:v>2036</c:v>
                </c:pt>
                <c:pt idx="26">
                  <c:v>2037</c:v>
                </c:pt>
                <c:pt idx="27">
                  <c:v>2038</c:v>
                </c:pt>
                <c:pt idx="28">
                  <c:v>2039</c:v>
                </c:pt>
                <c:pt idx="29">
                  <c:v>2040</c:v>
                </c:pt>
                <c:pt idx="30">
                  <c:v>2041</c:v>
                </c:pt>
                <c:pt idx="31">
                  <c:v>2042</c:v>
                </c:pt>
                <c:pt idx="32">
                  <c:v>2043</c:v>
                </c:pt>
                <c:pt idx="33">
                  <c:v>2044</c:v>
                </c:pt>
                <c:pt idx="34">
                  <c:v>2045</c:v>
                </c:pt>
              </c:numCache>
            </c:numRef>
          </c:cat>
          <c:val>
            <c:numRef>
              <c:f>'LULUCF by County Projections'!$D$35:$AL$35</c:f>
              <c:numCache>
                <c:formatCode>[=0]"0.00";[&lt;-0.005]\(#,##0.00\);\(\+\)</c:formatCode>
                <c:ptCount val="35"/>
                <c:pt idx="0">
                  <c:v>-0.29854100911774878</c:v>
                </c:pt>
                <c:pt idx="1">
                  <c:v>-0.27268600996791476</c:v>
                </c:pt>
                <c:pt idx="2">
                  <c:v>-0.3135500808560428</c:v>
                </c:pt>
                <c:pt idx="3">
                  <c:v>-0.31291202382700306</c:v>
                </c:pt>
                <c:pt idx="4">
                  <c:v>-0.2901300634468908</c:v>
                </c:pt>
                <c:pt idx="5">
                  <c:v>-0.2862198572245005</c:v>
                </c:pt>
                <c:pt idx="6">
                  <c:v>-0.30627944107954252</c:v>
                </c:pt>
                <c:pt idx="7">
                  <c:v>-0.3782147394154417</c:v>
                </c:pt>
                <c:pt idx="8">
                  <c:v>-0.37901449688293959</c:v>
                </c:pt>
                <c:pt idx="9">
                  <c:v>-0.26486214348535964</c:v>
                </c:pt>
                <c:pt idx="10">
                  <c:v>-0.26159242024792945</c:v>
                </c:pt>
                <c:pt idx="11">
                  <c:v>-0.29884704563246017</c:v>
                </c:pt>
                <c:pt idx="12">
                  <c:v>-0.29588739810988685</c:v>
                </c:pt>
                <c:pt idx="13">
                  <c:v>-0.29747320060083027</c:v>
                </c:pt>
                <c:pt idx="14">
                  <c:v>-0.28634760968211714</c:v>
                </c:pt>
                <c:pt idx="15">
                  <c:v>-0.28230557418759039</c:v>
                </c:pt>
                <c:pt idx="16">
                  <c:v>-0.28112769627490142</c:v>
                </c:pt>
                <c:pt idx="17">
                  <c:v>-0.28064246249145919</c:v>
                </c:pt>
                <c:pt idx="18">
                  <c:v>-0.2783996709683545</c:v>
                </c:pt>
                <c:pt idx="19">
                  <c:v>-0.27224079491465247</c:v>
                </c:pt>
                <c:pt idx="20">
                  <c:v>-0.27226422292028463</c:v>
                </c:pt>
                <c:pt idx="21">
                  <c:v>-0.27228898092990489</c:v>
                </c:pt>
                <c:pt idx="22">
                  <c:v>-0.27231507695929374</c:v>
                </c:pt>
                <c:pt idx="23">
                  <c:v>-0.27234251907774065</c:v>
                </c:pt>
                <c:pt idx="24">
                  <c:v>-0.27237131540839804</c:v>
                </c:pt>
                <c:pt idx="25">
                  <c:v>-0.27240147412863663</c:v>
                </c:pt>
                <c:pt idx="26">
                  <c:v>-0.27243300347040383</c:v>
                </c:pt>
                <c:pt idx="27">
                  <c:v>-0.27246591172058404</c:v>
                </c:pt>
                <c:pt idx="28">
                  <c:v>-0.2725002072213617</c:v>
                </c:pt>
                <c:pt idx="29">
                  <c:v>-0.27253589837058623</c:v>
                </c:pt>
                <c:pt idx="30">
                  <c:v>-0.27257299362214032</c:v>
                </c:pt>
                <c:pt idx="31">
                  <c:v>-0.27261150148630936</c:v>
                </c:pt>
                <c:pt idx="32">
                  <c:v>-0.27265143053015445</c:v>
                </c:pt>
                <c:pt idx="33">
                  <c:v>-0.2726927893778871</c:v>
                </c:pt>
                <c:pt idx="34">
                  <c:v>-0.27273558671124715</c:v>
                </c:pt>
              </c:numCache>
            </c:numRef>
          </c:val>
          <c:smooth val="0"/>
          <c:extLst>
            <c:ext xmlns:c16="http://schemas.microsoft.com/office/drawing/2014/chart" uri="{C3380CC4-5D6E-409C-BE32-E72D297353CC}">
              <c16:uniqueId val="{00000002-A4A5-4CE9-9DE8-BFC488E3EB38}"/>
            </c:ext>
          </c:extLst>
        </c:ser>
        <c:ser>
          <c:idx val="3"/>
          <c:order val="3"/>
          <c:tx>
            <c:strRef>
              <c:f>'LULUCF by County Projections'!$C$36</c:f>
              <c:strCache>
                <c:ptCount val="1"/>
                <c:pt idx="0">
                  <c:v>Honolulu</c:v>
                </c:pt>
              </c:strCache>
            </c:strRef>
          </c:tx>
          <c:spPr>
            <a:ln w="28575" cap="rnd">
              <a:solidFill>
                <a:schemeClr val="accent4"/>
              </a:solidFill>
              <a:round/>
            </a:ln>
            <a:effectLst/>
          </c:spPr>
          <c:marker>
            <c:symbol val="none"/>
          </c:marker>
          <c:cat>
            <c:numRef>
              <c:f>[0]!Current_Years</c:f>
              <c:numCache>
                <c:formatCode>General</c:formatCode>
                <c:ptCount val="35"/>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pt idx="20">
                  <c:v>2031</c:v>
                </c:pt>
                <c:pt idx="21">
                  <c:v>2032</c:v>
                </c:pt>
                <c:pt idx="22">
                  <c:v>2033</c:v>
                </c:pt>
                <c:pt idx="23">
                  <c:v>2034</c:v>
                </c:pt>
                <c:pt idx="24">
                  <c:v>2035</c:v>
                </c:pt>
                <c:pt idx="25">
                  <c:v>2036</c:v>
                </c:pt>
                <c:pt idx="26">
                  <c:v>2037</c:v>
                </c:pt>
                <c:pt idx="27">
                  <c:v>2038</c:v>
                </c:pt>
                <c:pt idx="28">
                  <c:v>2039</c:v>
                </c:pt>
                <c:pt idx="29">
                  <c:v>2040</c:v>
                </c:pt>
                <c:pt idx="30">
                  <c:v>2041</c:v>
                </c:pt>
                <c:pt idx="31">
                  <c:v>2042</c:v>
                </c:pt>
                <c:pt idx="32">
                  <c:v>2043</c:v>
                </c:pt>
                <c:pt idx="33">
                  <c:v>2044</c:v>
                </c:pt>
                <c:pt idx="34">
                  <c:v>2045</c:v>
                </c:pt>
              </c:numCache>
            </c:numRef>
          </c:cat>
          <c:val>
            <c:numRef>
              <c:f>'LULUCF by County Projections'!$D$36:$AL$36</c:f>
              <c:numCache>
                <c:formatCode>[=0]"0.00";[&lt;-0.005]\(#,##0.00\);\(\+\)</c:formatCode>
                <c:ptCount val="35"/>
                <c:pt idx="0">
                  <c:v>-0.17369287869834912</c:v>
                </c:pt>
                <c:pt idx="1">
                  <c:v>-0.19132986887961567</c:v>
                </c:pt>
                <c:pt idx="2">
                  <c:v>-0.19983024805594418</c:v>
                </c:pt>
                <c:pt idx="3">
                  <c:v>-0.20761903124432821</c:v>
                </c:pt>
                <c:pt idx="4">
                  <c:v>-0.23601859759818472</c:v>
                </c:pt>
                <c:pt idx="5">
                  <c:v>-0.23622726185090862</c:v>
                </c:pt>
                <c:pt idx="6">
                  <c:v>-0.24023698489264689</c:v>
                </c:pt>
                <c:pt idx="7">
                  <c:v>-0.12182419324128482</c:v>
                </c:pt>
                <c:pt idx="8">
                  <c:v>-0.12219743491390825</c:v>
                </c:pt>
                <c:pt idx="9">
                  <c:v>-0.11912038890040776</c:v>
                </c:pt>
                <c:pt idx="10">
                  <c:v>-0.1175045486572522</c:v>
                </c:pt>
                <c:pt idx="11">
                  <c:v>-0.1219505935536265</c:v>
                </c:pt>
                <c:pt idx="12">
                  <c:v>-0.12095566867423395</c:v>
                </c:pt>
                <c:pt idx="13">
                  <c:v>-0.12179387902814648</c:v>
                </c:pt>
                <c:pt idx="14">
                  <c:v>-0.11729859462909586</c:v>
                </c:pt>
                <c:pt idx="15">
                  <c:v>-0.11584457025299243</c:v>
                </c:pt>
                <c:pt idx="16">
                  <c:v>-0.11546512000026182</c:v>
                </c:pt>
                <c:pt idx="17">
                  <c:v>-0.11543505914675681</c:v>
                </c:pt>
                <c:pt idx="18">
                  <c:v>-0.11477379490083389</c:v>
                </c:pt>
                <c:pt idx="19">
                  <c:v>-0.11217588395466759</c:v>
                </c:pt>
                <c:pt idx="20">
                  <c:v>-0.11216183494504053</c:v>
                </c:pt>
                <c:pt idx="21">
                  <c:v>-0.11214819293308984</c:v>
                </c:pt>
                <c:pt idx="22">
                  <c:v>-0.11213496027894801</c:v>
                </c:pt>
                <c:pt idx="23">
                  <c:v>-0.11212213935856992</c:v>
                </c:pt>
                <c:pt idx="24">
                  <c:v>-0.11210973256383734</c:v>
                </c:pt>
                <c:pt idx="25">
                  <c:v>-0.11209774230266403</c:v>
                </c:pt>
                <c:pt idx="26">
                  <c:v>-0.11208617099910156</c:v>
                </c:pt>
                <c:pt idx="27">
                  <c:v>-0.11207502109344596</c:v>
                </c:pt>
                <c:pt idx="28">
                  <c:v>-0.11206429504234484</c:v>
                </c:pt>
                <c:pt idx="29">
                  <c:v>-0.11205399531890543</c:v>
                </c:pt>
                <c:pt idx="30">
                  <c:v>-0.1120441244128033</c:v>
                </c:pt>
                <c:pt idx="31">
                  <c:v>-0.11203468483039163</c:v>
                </c:pt>
                <c:pt idx="32">
                  <c:v>-0.11202567909481144</c:v>
                </c:pt>
                <c:pt idx="33">
                  <c:v>-0.11201710974610239</c:v>
                </c:pt>
                <c:pt idx="34">
                  <c:v>-0.11200897934131435</c:v>
                </c:pt>
              </c:numCache>
            </c:numRef>
          </c:val>
          <c:smooth val="0"/>
          <c:extLst>
            <c:ext xmlns:c16="http://schemas.microsoft.com/office/drawing/2014/chart" uri="{C3380CC4-5D6E-409C-BE32-E72D297353CC}">
              <c16:uniqueId val="{00000003-A4A5-4CE9-9DE8-BFC488E3EB38}"/>
            </c:ext>
          </c:extLst>
        </c:ser>
        <c:dLbls>
          <c:showLegendKey val="0"/>
          <c:showVal val="0"/>
          <c:showCatName val="0"/>
          <c:showSerName val="0"/>
          <c:showPercent val="0"/>
          <c:showBubbleSize val="0"/>
        </c:dLbls>
        <c:smooth val="0"/>
        <c:axId val="27557471"/>
        <c:axId val="27563295"/>
      </c:lineChart>
      <c:catAx>
        <c:axId val="27557471"/>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7563295"/>
        <c:crosses val="autoZero"/>
        <c:auto val="1"/>
        <c:lblAlgn val="ctr"/>
        <c:lblOffset val="100"/>
        <c:noMultiLvlLbl val="0"/>
      </c:catAx>
      <c:valAx>
        <c:axId val="27563295"/>
        <c:scaling>
          <c:orientation val="minMax"/>
        </c:scaling>
        <c:delete val="0"/>
        <c:axPos val="l"/>
        <c:majorGridlines>
          <c:spPr>
            <a:ln w="9525" cap="flat" cmpd="sng" algn="ctr">
              <a:solidFill>
                <a:schemeClr val="tx1">
                  <a:lumMod val="15000"/>
                  <a:lumOff val="85000"/>
                </a:schemeClr>
              </a:solidFill>
              <a:round/>
            </a:ln>
            <a:effectLst/>
          </c:spPr>
        </c:majorGridlines>
        <c:numFmt formatCode="[=0]&quot;0.00&quot;;[&lt;-0.005]\(#,##0.00\);\(\+\)" sourceLinked="1"/>
        <c:majorTickMark val="none"/>
        <c:minorTickMark val="none"/>
        <c:tickLblPos val="low"/>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7557471"/>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0"/>
    <c:dispBlanksAs val="gap"/>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9309597169918977E-2"/>
          <c:y val="0.17171296296296296"/>
          <c:w val="0.90652154893681769"/>
          <c:h val="0.61498432487605714"/>
        </c:manualLayout>
      </c:layout>
      <c:lineChart>
        <c:grouping val="standard"/>
        <c:varyColors val="0"/>
        <c:ser>
          <c:idx val="0"/>
          <c:order val="0"/>
          <c:tx>
            <c:strRef>
              <c:f>'LULUCF by County Projections'!$C$41</c:f>
              <c:strCache>
                <c:ptCount val="1"/>
                <c:pt idx="0">
                  <c:v>Hawai'i</c:v>
                </c:pt>
              </c:strCache>
            </c:strRef>
          </c:tx>
          <c:spPr>
            <a:ln w="28575" cap="rnd">
              <a:solidFill>
                <a:schemeClr val="accent1"/>
              </a:solidFill>
              <a:round/>
            </a:ln>
            <a:effectLst/>
          </c:spPr>
          <c:marker>
            <c:symbol val="none"/>
          </c:marker>
          <c:cat>
            <c:numRef>
              <c:f>[0]!Current_Years</c:f>
              <c:numCache>
                <c:formatCode>General</c:formatCode>
                <c:ptCount val="35"/>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pt idx="20">
                  <c:v>2031</c:v>
                </c:pt>
                <c:pt idx="21">
                  <c:v>2032</c:v>
                </c:pt>
                <c:pt idx="22">
                  <c:v>2033</c:v>
                </c:pt>
                <c:pt idx="23">
                  <c:v>2034</c:v>
                </c:pt>
                <c:pt idx="24">
                  <c:v>2035</c:v>
                </c:pt>
                <c:pt idx="25">
                  <c:v>2036</c:v>
                </c:pt>
                <c:pt idx="26">
                  <c:v>2037</c:v>
                </c:pt>
                <c:pt idx="27">
                  <c:v>2038</c:v>
                </c:pt>
                <c:pt idx="28">
                  <c:v>2039</c:v>
                </c:pt>
                <c:pt idx="29">
                  <c:v>2040</c:v>
                </c:pt>
                <c:pt idx="30">
                  <c:v>2041</c:v>
                </c:pt>
                <c:pt idx="31">
                  <c:v>2042</c:v>
                </c:pt>
                <c:pt idx="32">
                  <c:v>2043</c:v>
                </c:pt>
                <c:pt idx="33">
                  <c:v>2044</c:v>
                </c:pt>
                <c:pt idx="34">
                  <c:v>2045</c:v>
                </c:pt>
              </c:numCache>
            </c:numRef>
          </c:cat>
          <c:val>
            <c:numRef>
              <c:f>'LULUCF by County Projections'!$D$41:$AL$41</c:f>
              <c:numCache>
                <c:formatCode>[=0]"0.00";[&lt;0.005]"+"_);#,##0.00_)</c:formatCode>
                <c:ptCount val="35"/>
                <c:pt idx="0">
                  <c:v>1.2018225061805787E-2</c:v>
                </c:pt>
                <c:pt idx="1">
                  <c:v>3.6141610550882414E-2</c:v>
                </c:pt>
                <c:pt idx="2">
                  <c:v>9.3913135757199298E-2</c:v>
                </c:pt>
                <c:pt idx="3">
                  <c:v>1.5107861585362982E-2</c:v>
                </c:pt>
                <c:pt idx="4">
                  <c:v>5.2712474000478689E-2</c:v>
                </c:pt>
                <c:pt idx="5">
                  <c:v>1.730490865552814E-2</c:v>
                </c:pt>
                <c:pt idx="6">
                  <c:v>5.8466822683597023E-3</c:v>
                </c:pt>
                <c:pt idx="7">
                  <c:v>0.13444047307293236</c:v>
                </c:pt>
                <c:pt idx="8">
                  <c:v>3.0155016266049398E-2</c:v>
                </c:pt>
                <c:pt idx="9">
                  <c:v>5.9378162186980762E-2</c:v>
                </c:pt>
                <c:pt idx="10">
                  <c:v>0.13829512665027685</c:v>
                </c:pt>
                <c:pt idx="11">
                  <c:v>5.4600413815948032E-2</c:v>
                </c:pt>
                <c:pt idx="12">
                  <c:v>3.0614437909034089E-2</c:v>
                </c:pt>
                <c:pt idx="13">
                  <c:v>3.0668295526143002E-2</c:v>
                </c:pt>
                <c:pt idx="14">
                  <c:v>3.0722607476259555E-2</c:v>
                </c:pt>
                <c:pt idx="15">
                  <c:v>3.0777376698135385E-2</c:v>
                </c:pt>
                <c:pt idx="16">
                  <c:v>3.0832606149994203E-2</c:v>
                </c:pt>
                <c:pt idx="17">
                  <c:v>3.0888298809660538E-2</c:v>
                </c:pt>
                <c:pt idx="18">
                  <c:v>3.0944457674689285E-2</c:v>
                </c:pt>
                <c:pt idx="19">
                  <c:v>3.1001085762496074E-2</c:v>
                </c:pt>
                <c:pt idx="20">
                  <c:v>3.1058186110488648E-2</c:v>
                </c:pt>
                <c:pt idx="21">
                  <c:v>3.1115761776198909E-2</c:v>
                </c:pt>
                <c:pt idx="22">
                  <c:v>3.1173815837415998E-2</c:v>
                </c:pt>
                <c:pt idx="23">
                  <c:v>3.123235139232014E-2</c:v>
                </c:pt>
                <c:pt idx="24">
                  <c:v>3.1291371559617517E-2</c:v>
                </c:pt>
                <c:pt idx="25">
                  <c:v>3.135087947867584E-2</c:v>
                </c:pt>
                <c:pt idx="26">
                  <c:v>3.1410878309661008E-2</c:v>
                </c:pt>
                <c:pt idx="27">
                  <c:v>3.1471371233674508E-2</c:v>
                </c:pt>
                <c:pt idx="28">
                  <c:v>3.1532361452891886E-2</c:v>
                </c:pt>
                <c:pt idx="29">
                  <c:v>3.1593852190701925E-2</c:v>
                </c:pt>
                <c:pt idx="30">
                  <c:v>3.1655846691847039E-2</c:v>
                </c:pt>
                <c:pt idx="31">
                  <c:v>3.1718348222564224E-2</c:v>
                </c:pt>
                <c:pt idx="32">
                  <c:v>3.178136007072728E-2</c:v>
                </c:pt>
                <c:pt idx="33">
                  <c:v>3.1844885545989784E-2</c:v>
                </c:pt>
                <c:pt idx="34">
                  <c:v>3.1908927979929051E-2</c:v>
                </c:pt>
              </c:numCache>
            </c:numRef>
          </c:val>
          <c:smooth val="0"/>
          <c:extLst>
            <c:ext xmlns:c16="http://schemas.microsoft.com/office/drawing/2014/chart" uri="{C3380CC4-5D6E-409C-BE32-E72D297353CC}">
              <c16:uniqueId val="{00000000-384C-48C3-9491-07F8430A3B6B}"/>
            </c:ext>
          </c:extLst>
        </c:ser>
        <c:ser>
          <c:idx val="1"/>
          <c:order val="1"/>
          <c:tx>
            <c:strRef>
              <c:f>'LULUCF by County Projections'!$C$42</c:f>
              <c:strCache>
                <c:ptCount val="1"/>
                <c:pt idx="0">
                  <c:v>Kaua'i</c:v>
                </c:pt>
              </c:strCache>
            </c:strRef>
          </c:tx>
          <c:spPr>
            <a:ln w="28575" cap="rnd">
              <a:solidFill>
                <a:schemeClr val="accent2"/>
              </a:solidFill>
              <a:round/>
            </a:ln>
            <a:effectLst/>
          </c:spPr>
          <c:marker>
            <c:symbol val="none"/>
          </c:marker>
          <c:cat>
            <c:numRef>
              <c:f>[0]!Current_Years</c:f>
              <c:numCache>
                <c:formatCode>General</c:formatCode>
                <c:ptCount val="35"/>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pt idx="20">
                  <c:v>2031</c:v>
                </c:pt>
                <c:pt idx="21">
                  <c:v>2032</c:v>
                </c:pt>
                <c:pt idx="22">
                  <c:v>2033</c:v>
                </c:pt>
                <c:pt idx="23">
                  <c:v>2034</c:v>
                </c:pt>
                <c:pt idx="24">
                  <c:v>2035</c:v>
                </c:pt>
                <c:pt idx="25">
                  <c:v>2036</c:v>
                </c:pt>
                <c:pt idx="26">
                  <c:v>2037</c:v>
                </c:pt>
                <c:pt idx="27">
                  <c:v>2038</c:v>
                </c:pt>
                <c:pt idx="28">
                  <c:v>2039</c:v>
                </c:pt>
                <c:pt idx="29">
                  <c:v>2040</c:v>
                </c:pt>
                <c:pt idx="30">
                  <c:v>2041</c:v>
                </c:pt>
                <c:pt idx="31">
                  <c:v>2042</c:v>
                </c:pt>
                <c:pt idx="32">
                  <c:v>2043</c:v>
                </c:pt>
                <c:pt idx="33">
                  <c:v>2044</c:v>
                </c:pt>
                <c:pt idx="34">
                  <c:v>2045</c:v>
                </c:pt>
              </c:numCache>
            </c:numRef>
          </c:cat>
          <c:val>
            <c:numRef>
              <c:f>'LULUCF by County Projections'!$D$42:$AL$42</c:f>
              <c:numCache>
                <c:formatCode>[=0]"0.00";[&lt;0.005]"+"_);#,##0.00_)</c:formatCode>
                <c:ptCount val="35"/>
                <c:pt idx="0">
                  <c:v>3.1347919826561262E-3</c:v>
                </c:pt>
                <c:pt idx="1">
                  <c:v>8.1779647744339816E-3</c:v>
                </c:pt>
                <c:pt idx="2">
                  <c:v>2.2027400561203506E-2</c:v>
                </c:pt>
                <c:pt idx="3">
                  <c:v>3.6164561664129113E-3</c:v>
                </c:pt>
                <c:pt idx="4">
                  <c:v>1.2829773654748638E-2</c:v>
                </c:pt>
                <c:pt idx="5">
                  <c:v>4.2118694934430581E-3</c:v>
                </c:pt>
                <c:pt idx="6">
                  <c:v>1.4274514600194487E-3</c:v>
                </c:pt>
                <c:pt idx="7">
                  <c:v>2.696750000422372E-2</c:v>
                </c:pt>
                <c:pt idx="8">
                  <c:v>6.0488138928289784E-3</c:v>
                </c:pt>
                <c:pt idx="9">
                  <c:v>1.1398706688541217E-2</c:v>
                </c:pt>
                <c:pt idx="10">
                  <c:v>2.6558727315493216E-2</c:v>
                </c:pt>
                <c:pt idx="11">
                  <c:v>1.0394144810233574E-2</c:v>
                </c:pt>
                <c:pt idx="12">
                  <c:v>5.8245643949835077E-3</c:v>
                </c:pt>
                <c:pt idx="13">
                  <c:v>5.8313668153893499E-3</c:v>
                </c:pt>
                <c:pt idx="14">
                  <c:v>5.8382351821601002E-3</c:v>
                </c:pt>
                <c:pt idx="15">
                  <c:v>5.8451699174161048E-3</c:v>
                </c:pt>
                <c:pt idx="16">
                  <c:v>5.8521714460776659E-3</c:v>
                </c:pt>
                <c:pt idx="17">
                  <c:v>5.8592401958835524E-3</c:v>
                </c:pt>
                <c:pt idx="18">
                  <c:v>5.8663765974096361E-3</c:v>
                </c:pt>
                <c:pt idx="19">
                  <c:v>5.8735810840876146E-3</c:v>
                </c:pt>
                <c:pt idx="20">
                  <c:v>5.8808540922239182E-3</c:v>
                </c:pt>
                <c:pt idx="21">
                  <c:v>5.8881960610186936E-3</c:v>
                </c:pt>
                <c:pt idx="22">
                  <c:v>5.8956074325849277E-3</c:v>
                </c:pt>
                <c:pt idx="23">
                  <c:v>5.903088651967702E-3</c:v>
                </c:pt>
                <c:pt idx="24">
                  <c:v>5.9106401671635798E-3</c:v>
                </c:pt>
                <c:pt idx="25">
                  <c:v>5.918262429140099E-3</c:v>
                </c:pt>
                <c:pt idx="26">
                  <c:v>5.9259558918554195E-3</c:v>
                </c:pt>
                <c:pt idx="27">
                  <c:v>5.9337210122780834E-3</c:v>
                </c:pt>
                <c:pt idx="28">
                  <c:v>5.9415582504069161E-3</c:v>
                </c:pt>
                <c:pt idx="29">
                  <c:v>5.9494680692910454E-3</c:v>
                </c:pt>
                <c:pt idx="30">
                  <c:v>5.9574509350500786E-3</c:v>
                </c:pt>
                <c:pt idx="31">
                  <c:v>5.9655073168943772E-3</c:v>
                </c:pt>
                <c:pt idx="32">
                  <c:v>5.9736376871454971E-3</c:v>
                </c:pt>
                <c:pt idx="33">
                  <c:v>5.9818425212567524E-3</c:v>
                </c:pt>
                <c:pt idx="34">
                  <c:v>5.9901222978339039E-3</c:v>
                </c:pt>
              </c:numCache>
            </c:numRef>
          </c:val>
          <c:smooth val="0"/>
          <c:extLst>
            <c:ext xmlns:c16="http://schemas.microsoft.com/office/drawing/2014/chart" uri="{C3380CC4-5D6E-409C-BE32-E72D297353CC}">
              <c16:uniqueId val="{00000001-384C-48C3-9491-07F8430A3B6B}"/>
            </c:ext>
          </c:extLst>
        </c:ser>
        <c:ser>
          <c:idx val="2"/>
          <c:order val="2"/>
          <c:tx>
            <c:strRef>
              <c:f>'LULUCF by County Projections'!$C$43</c:f>
              <c:strCache>
                <c:ptCount val="1"/>
                <c:pt idx="0">
                  <c:v>Maui</c:v>
                </c:pt>
              </c:strCache>
            </c:strRef>
          </c:tx>
          <c:spPr>
            <a:ln w="28575" cap="rnd">
              <a:solidFill>
                <a:schemeClr val="accent3"/>
              </a:solidFill>
              <a:round/>
            </a:ln>
            <a:effectLst/>
          </c:spPr>
          <c:marker>
            <c:symbol val="none"/>
          </c:marker>
          <c:cat>
            <c:numRef>
              <c:f>[0]!Current_Years</c:f>
              <c:numCache>
                <c:formatCode>General</c:formatCode>
                <c:ptCount val="35"/>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pt idx="20">
                  <c:v>2031</c:v>
                </c:pt>
                <c:pt idx="21">
                  <c:v>2032</c:v>
                </c:pt>
                <c:pt idx="22">
                  <c:v>2033</c:v>
                </c:pt>
                <c:pt idx="23">
                  <c:v>2034</c:v>
                </c:pt>
                <c:pt idx="24">
                  <c:v>2035</c:v>
                </c:pt>
                <c:pt idx="25">
                  <c:v>2036</c:v>
                </c:pt>
                <c:pt idx="26">
                  <c:v>2037</c:v>
                </c:pt>
                <c:pt idx="27">
                  <c:v>2038</c:v>
                </c:pt>
                <c:pt idx="28">
                  <c:v>2039</c:v>
                </c:pt>
                <c:pt idx="29">
                  <c:v>2040</c:v>
                </c:pt>
                <c:pt idx="30">
                  <c:v>2041</c:v>
                </c:pt>
                <c:pt idx="31">
                  <c:v>2042</c:v>
                </c:pt>
                <c:pt idx="32">
                  <c:v>2043</c:v>
                </c:pt>
                <c:pt idx="33">
                  <c:v>2044</c:v>
                </c:pt>
                <c:pt idx="34">
                  <c:v>2045</c:v>
                </c:pt>
              </c:numCache>
            </c:numRef>
          </c:cat>
          <c:val>
            <c:numRef>
              <c:f>'LULUCF by County Projections'!$D$43:$AL$43</c:f>
              <c:numCache>
                <c:formatCode>[=0]"0.00";[&lt;0.005]"+"_);#,##0.00_)</c:formatCode>
                <c:ptCount val="35"/>
                <c:pt idx="0">
                  <c:v>3.4344497150277306E-3</c:v>
                </c:pt>
                <c:pt idx="1">
                  <c:v>8.556720887289572E-3</c:v>
                </c:pt>
                <c:pt idx="2">
                  <c:v>2.5284871304723806E-2</c:v>
                </c:pt>
                <c:pt idx="3">
                  <c:v>3.9074995952702489E-3</c:v>
                </c:pt>
                <c:pt idx="4">
                  <c:v>1.1974659045291608E-2</c:v>
                </c:pt>
                <c:pt idx="5">
                  <c:v>3.9311450446811369E-3</c:v>
                </c:pt>
                <c:pt idx="6">
                  <c:v>1.4654027754507761E-3</c:v>
                </c:pt>
                <c:pt idx="7">
                  <c:v>4.1818626271925896E-2</c:v>
                </c:pt>
                <c:pt idx="8">
                  <c:v>9.3799235202755224E-3</c:v>
                </c:pt>
                <c:pt idx="9">
                  <c:v>1.2778232505363656E-2</c:v>
                </c:pt>
                <c:pt idx="10">
                  <c:v>2.9668811196103748E-2</c:v>
                </c:pt>
                <c:pt idx="11">
                  <c:v>1.3596491651532127E-2</c:v>
                </c:pt>
                <c:pt idx="12">
                  <c:v>7.6219620589693627E-3</c:v>
                </c:pt>
                <c:pt idx="13">
                  <c:v>7.6337768421165953E-3</c:v>
                </c:pt>
                <c:pt idx="14">
                  <c:v>7.645695255115585E-3</c:v>
                </c:pt>
                <c:pt idx="15">
                  <c:v>7.657717966218616E-3</c:v>
                </c:pt>
                <c:pt idx="16">
                  <c:v>7.6698456481071814E-3</c:v>
                </c:pt>
                <c:pt idx="17">
                  <c:v>7.6820789779212641E-3</c:v>
                </c:pt>
                <c:pt idx="18">
                  <c:v>7.6944186372888048E-3</c:v>
                </c:pt>
                <c:pt idx="19">
                  <c:v>7.7068653123553588E-3</c:v>
                </c:pt>
                <c:pt idx="20">
                  <c:v>7.7194196938139663E-3</c:v>
                </c:pt>
                <c:pt idx="21">
                  <c:v>7.732082476935207E-3</c:v>
                </c:pt>
                <c:pt idx="22">
                  <c:v>7.7448543615974497E-3</c:v>
                </c:pt>
                <c:pt idx="23">
                  <c:v>7.757736052317314E-3</c:v>
                </c:pt>
                <c:pt idx="24">
                  <c:v>7.7707282582803357E-3</c:v>
                </c:pt>
                <c:pt idx="25">
                  <c:v>7.7838316933718094E-3</c:v>
                </c:pt>
                <c:pt idx="26">
                  <c:v>7.7970470762078704E-3</c:v>
                </c:pt>
                <c:pt idx="27">
                  <c:v>7.8103751301667494E-3</c:v>
                </c:pt>
                <c:pt idx="28">
                  <c:v>7.8238165834202678E-3</c:v>
                </c:pt>
                <c:pt idx="29">
                  <c:v>7.8373721689654983E-3</c:v>
                </c:pt>
                <c:pt idx="30">
                  <c:v>7.8510426246566831E-3</c:v>
                </c:pt>
                <c:pt idx="31">
                  <c:v>7.8648286932373208E-3</c:v>
                </c:pt>
                <c:pt idx="32">
                  <c:v>7.8787311223724923E-3</c:v>
                </c:pt>
                <c:pt idx="33">
                  <c:v>7.8927506646813937E-3</c:v>
                </c:pt>
                <c:pt idx="34">
                  <c:v>7.9068880777700707E-3</c:v>
                </c:pt>
              </c:numCache>
            </c:numRef>
          </c:val>
          <c:smooth val="0"/>
          <c:extLst>
            <c:ext xmlns:c16="http://schemas.microsoft.com/office/drawing/2014/chart" uri="{C3380CC4-5D6E-409C-BE32-E72D297353CC}">
              <c16:uniqueId val="{00000002-384C-48C3-9491-07F8430A3B6B}"/>
            </c:ext>
          </c:extLst>
        </c:ser>
        <c:ser>
          <c:idx val="3"/>
          <c:order val="3"/>
          <c:tx>
            <c:strRef>
              <c:f>'LULUCF by County Projections'!$C$44</c:f>
              <c:strCache>
                <c:ptCount val="1"/>
                <c:pt idx="0">
                  <c:v>Honolulu</c:v>
                </c:pt>
              </c:strCache>
            </c:strRef>
          </c:tx>
          <c:spPr>
            <a:ln w="28575" cap="rnd">
              <a:solidFill>
                <a:schemeClr val="accent4"/>
              </a:solidFill>
              <a:round/>
            </a:ln>
            <a:effectLst/>
          </c:spPr>
          <c:marker>
            <c:symbol val="none"/>
          </c:marker>
          <c:cat>
            <c:numRef>
              <c:f>[0]!Current_Years</c:f>
              <c:numCache>
                <c:formatCode>General</c:formatCode>
                <c:ptCount val="35"/>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pt idx="20">
                  <c:v>2031</c:v>
                </c:pt>
                <c:pt idx="21">
                  <c:v>2032</c:v>
                </c:pt>
                <c:pt idx="22">
                  <c:v>2033</c:v>
                </c:pt>
                <c:pt idx="23">
                  <c:v>2034</c:v>
                </c:pt>
                <c:pt idx="24">
                  <c:v>2035</c:v>
                </c:pt>
                <c:pt idx="25">
                  <c:v>2036</c:v>
                </c:pt>
                <c:pt idx="26">
                  <c:v>2037</c:v>
                </c:pt>
                <c:pt idx="27">
                  <c:v>2038</c:v>
                </c:pt>
                <c:pt idx="28">
                  <c:v>2039</c:v>
                </c:pt>
                <c:pt idx="29">
                  <c:v>2040</c:v>
                </c:pt>
                <c:pt idx="30">
                  <c:v>2041</c:v>
                </c:pt>
                <c:pt idx="31">
                  <c:v>2042</c:v>
                </c:pt>
                <c:pt idx="32">
                  <c:v>2043</c:v>
                </c:pt>
                <c:pt idx="33">
                  <c:v>2044</c:v>
                </c:pt>
                <c:pt idx="34">
                  <c:v>2045</c:v>
                </c:pt>
              </c:numCache>
            </c:numRef>
          </c:cat>
          <c:val>
            <c:numRef>
              <c:f>'LULUCF by County Projections'!$D$44:$AL$44</c:f>
              <c:numCache>
                <c:formatCode>[=0]"0.00";[&lt;0.005]"+"_);#,##0.00_)</c:formatCode>
                <c:ptCount val="35"/>
                <c:pt idx="0">
                  <c:v>2.3377553589274016E-3</c:v>
                </c:pt>
                <c:pt idx="1">
                  <c:v>6.5634194475124455E-3</c:v>
                </c:pt>
                <c:pt idx="2">
                  <c:v>1.7483981232242891E-2</c:v>
                </c:pt>
                <c:pt idx="3">
                  <c:v>2.7019575763447996E-3</c:v>
                </c:pt>
                <c:pt idx="4">
                  <c:v>9.5197991832756939E-3</c:v>
                </c:pt>
                <c:pt idx="5">
                  <c:v>3.1681409822986923E-3</c:v>
                </c:pt>
                <c:pt idx="6">
                  <c:v>1.1242357486929513E-3</c:v>
                </c:pt>
                <c:pt idx="7">
                  <c:v>1.3206024338842897E-2</c:v>
                </c:pt>
                <c:pt idx="8">
                  <c:v>2.9621130426372264E-3</c:v>
                </c:pt>
                <c:pt idx="9">
                  <c:v>5.5818817354681988E-3</c:v>
                </c:pt>
                <c:pt idx="10">
                  <c:v>1.2933344230589052E-2</c:v>
                </c:pt>
                <c:pt idx="11">
                  <c:v>5.249805325564209E-3</c:v>
                </c:pt>
                <c:pt idx="12">
                  <c:v>2.9414355322264158E-3</c:v>
                </c:pt>
                <c:pt idx="13">
                  <c:v>2.9444722945957819E-3</c:v>
                </c:pt>
                <c:pt idx="14">
                  <c:v>2.9475399892370207E-3</c:v>
                </c:pt>
                <c:pt idx="15">
                  <c:v>2.9506388134733328E-3</c:v>
                </c:pt>
                <c:pt idx="16">
                  <c:v>2.9537689659372376E-3</c:v>
                </c:pt>
                <c:pt idx="17">
                  <c:v>2.9569306465792294E-3</c:v>
                </c:pt>
                <c:pt idx="18">
                  <c:v>2.9601240566764909E-3</c:v>
                </c:pt>
                <c:pt idx="19">
                  <c:v>2.9633493988416512E-3</c:v>
                </c:pt>
                <c:pt idx="20">
                  <c:v>2.9666068770316258E-3</c:v>
                </c:pt>
                <c:pt idx="21">
                  <c:v>2.9698966965564897E-3</c:v>
                </c:pt>
                <c:pt idx="22">
                  <c:v>2.9732190640884247E-3</c:v>
                </c:pt>
                <c:pt idx="23">
                  <c:v>2.9765741876707202E-3</c:v>
                </c:pt>
                <c:pt idx="24">
                  <c:v>2.9799622767268399E-3</c:v>
                </c:pt>
                <c:pt idx="25">
                  <c:v>2.9833835420695351E-3</c:v>
                </c:pt>
                <c:pt idx="26">
                  <c:v>2.9868381959100351E-3</c:v>
                </c:pt>
                <c:pt idx="27">
                  <c:v>2.9903264518672821E-3</c:v>
                </c:pt>
                <c:pt idx="28">
                  <c:v>2.9938485249772439E-3</c:v>
                </c:pt>
                <c:pt idx="29">
                  <c:v>2.9974046317022664E-3</c:v>
                </c:pt>
                <c:pt idx="30">
                  <c:v>3.0009949899405188E-3</c:v>
                </c:pt>
                <c:pt idx="31">
                  <c:v>3.0046198190354632E-3</c:v>
                </c:pt>
                <c:pt idx="32">
                  <c:v>3.0082793397854237E-3</c:v>
                </c:pt>
                <c:pt idx="33">
                  <c:v>3.0119737744531893E-3</c:v>
                </c:pt>
                <c:pt idx="34">
                  <c:v>3.0157033467757017E-3</c:v>
                </c:pt>
              </c:numCache>
            </c:numRef>
          </c:val>
          <c:smooth val="0"/>
          <c:extLst>
            <c:ext xmlns:c16="http://schemas.microsoft.com/office/drawing/2014/chart" uri="{C3380CC4-5D6E-409C-BE32-E72D297353CC}">
              <c16:uniqueId val="{00000003-384C-48C3-9491-07F8430A3B6B}"/>
            </c:ext>
          </c:extLst>
        </c:ser>
        <c:dLbls>
          <c:showLegendKey val="0"/>
          <c:showVal val="0"/>
          <c:showCatName val="0"/>
          <c:showSerName val="0"/>
          <c:showPercent val="0"/>
          <c:showBubbleSize val="0"/>
        </c:dLbls>
        <c:smooth val="0"/>
        <c:axId val="27557471"/>
        <c:axId val="27563295"/>
      </c:lineChart>
      <c:catAx>
        <c:axId val="27557471"/>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7563295"/>
        <c:crosses val="autoZero"/>
        <c:auto val="1"/>
        <c:lblAlgn val="ctr"/>
        <c:lblOffset val="100"/>
        <c:noMultiLvlLbl val="0"/>
      </c:catAx>
      <c:valAx>
        <c:axId val="27563295"/>
        <c:scaling>
          <c:orientation val="minMax"/>
        </c:scaling>
        <c:delete val="0"/>
        <c:axPos val="l"/>
        <c:majorGridlines>
          <c:spPr>
            <a:ln w="9525" cap="flat" cmpd="sng" algn="ctr">
              <a:solidFill>
                <a:schemeClr val="tx1">
                  <a:lumMod val="15000"/>
                  <a:lumOff val="85000"/>
                </a:schemeClr>
              </a:solidFill>
              <a:round/>
            </a:ln>
            <a:effectLst/>
          </c:spPr>
        </c:majorGridlines>
        <c:numFmt formatCode="[=0]&quot;0.00&quot;;[&lt;0.005]&quot;+&quot;_);#,##0.00_)" sourceLinked="1"/>
        <c:majorTickMark val="none"/>
        <c:minorTickMark val="none"/>
        <c:tickLblPos val="low"/>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7557471"/>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0"/>
    <c:dispBlanksAs val="gap"/>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453804156157363E-2"/>
          <c:y val="0.23290768300559289"/>
          <c:w val="0.91490219899426506"/>
          <c:h val="0.65603983729782467"/>
        </c:manualLayout>
      </c:layout>
      <c:lineChart>
        <c:grouping val="standard"/>
        <c:varyColors val="0"/>
        <c:ser>
          <c:idx val="16"/>
          <c:order val="0"/>
          <c:tx>
            <c:strRef>
              <c:f>'LULUCF Summary Projections'!$B$9</c:f>
              <c:strCache>
                <c:ptCount val="1"/>
                <c:pt idx="0">
                  <c:v>Agricultural Soil Carbon</c:v>
                </c:pt>
              </c:strCache>
            </c:strRef>
          </c:tx>
          <c:marker>
            <c:symbol val="none"/>
          </c:marker>
          <c:cat>
            <c:numRef>
              <c:f>[0]!Current_Years</c:f>
              <c:numCache>
                <c:formatCode>General</c:formatCode>
                <c:ptCount val="35"/>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pt idx="20">
                  <c:v>2031</c:v>
                </c:pt>
                <c:pt idx="21">
                  <c:v>2032</c:v>
                </c:pt>
                <c:pt idx="22">
                  <c:v>2033</c:v>
                </c:pt>
                <c:pt idx="23">
                  <c:v>2034</c:v>
                </c:pt>
                <c:pt idx="24">
                  <c:v>2035</c:v>
                </c:pt>
                <c:pt idx="25">
                  <c:v>2036</c:v>
                </c:pt>
                <c:pt idx="26">
                  <c:v>2037</c:v>
                </c:pt>
                <c:pt idx="27">
                  <c:v>2038</c:v>
                </c:pt>
                <c:pt idx="28">
                  <c:v>2039</c:v>
                </c:pt>
                <c:pt idx="29">
                  <c:v>2040</c:v>
                </c:pt>
                <c:pt idx="30">
                  <c:v>2041</c:v>
                </c:pt>
                <c:pt idx="31">
                  <c:v>2042</c:v>
                </c:pt>
                <c:pt idx="32">
                  <c:v>2043</c:v>
                </c:pt>
                <c:pt idx="33">
                  <c:v>2044</c:v>
                </c:pt>
                <c:pt idx="34">
                  <c:v>2045</c:v>
                </c:pt>
              </c:numCache>
            </c:numRef>
          </c:cat>
          <c:val>
            <c:numRef>
              <c:f>'LULUCF Summary Projections'!$D$31:$AL$31</c:f>
              <c:numCache>
                <c:formatCode>[=0]"0.00";[&lt;0.005]"+"_);#,##0.00_)</c:formatCode>
                <c:ptCount val="35"/>
                <c:pt idx="0">
                  <c:v>0.76142738280856825</c:v>
                </c:pt>
                <c:pt idx="1">
                  <c:v>0.49834337670523932</c:v>
                </c:pt>
                <c:pt idx="2">
                  <c:v>0.50407669111872011</c:v>
                </c:pt>
                <c:pt idx="3">
                  <c:v>0.57426856067558052</c:v>
                </c:pt>
                <c:pt idx="4">
                  <c:v>0.57055111930274038</c:v>
                </c:pt>
                <c:pt idx="5">
                  <c:v>0.59672886127240987</c:v>
                </c:pt>
                <c:pt idx="6">
                  <c:v>0.54360912213083001</c:v>
                </c:pt>
                <c:pt idx="7">
                  <c:v>0.57921097859368076</c:v>
                </c:pt>
                <c:pt idx="8">
                  <c:v>0.5591141415598222</c:v>
                </c:pt>
                <c:pt idx="9">
                  <c:v>0.57667309470308714</c:v>
                </c:pt>
                <c:pt idx="10">
                  <c:v>0.58365075441678382</c:v>
                </c:pt>
                <c:pt idx="11">
                  <c:v>0.5837982833155384</c:v>
                </c:pt>
                <c:pt idx="12">
                  <c:v>0.57339004095590873</c:v>
                </c:pt>
                <c:pt idx="13">
                  <c:v>0.56324065839579163</c:v>
                </c:pt>
                <c:pt idx="14">
                  <c:v>0.55334226802513098</c:v>
                </c:pt>
                <c:pt idx="15">
                  <c:v>0.54368726134479473</c:v>
                </c:pt>
                <c:pt idx="16">
                  <c:v>0.53426828020436212</c:v>
                </c:pt>
                <c:pt idx="17">
                  <c:v>0.52507820833863117</c:v>
                </c:pt>
                <c:pt idx="18">
                  <c:v>0.51611016319264125</c:v>
                </c:pt>
                <c:pt idx="19">
                  <c:v>0.50735748802534553</c:v>
                </c:pt>
                <c:pt idx="20">
                  <c:v>0.49881374428241665</c:v>
                </c:pt>
                <c:pt idx="21">
                  <c:v>0.49047270422898437</c:v>
                </c:pt>
                <c:pt idx="22">
                  <c:v>0.48232834383342577</c:v>
                </c:pt>
                <c:pt idx="23">
                  <c:v>0.47437483589362667</c:v>
                </c:pt>
                <c:pt idx="24">
                  <c:v>0.46660654339743246</c:v>
                </c:pt>
                <c:pt idx="25">
                  <c:v>0.45901801310928347</c:v>
                </c:pt>
                <c:pt idx="26">
                  <c:v>0.45160396937530806</c:v>
                </c:pt>
                <c:pt idx="27">
                  <c:v>0.44435930813940966</c:v>
                </c:pt>
                <c:pt idx="28">
                  <c:v>0.43727909116313868</c:v>
                </c:pt>
                <c:pt idx="29">
                  <c:v>0.43035854044238708</c:v>
                </c:pt>
                <c:pt idx="30">
                  <c:v>0.42359303281418187</c:v>
                </c:pt>
                <c:pt idx="31">
                  <c:v>0.41697809474708347</c:v>
                </c:pt>
                <c:pt idx="32">
                  <c:v>0.41050939730891561</c:v>
                </c:pt>
                <c:pt idx="33">
                  <c:v>0.40418275130577219</c:v>
                </c:pt>
                <c:pt idx="34">
                  <c:v>0.39799410258644646</c:v>
                </c:pt>
              </c:numCache>
            </c:numRef>
          </c:val>
          <c:smooth val="0"/>
          <c:extLst>
            <c:ext xmlns:c16="http://schemas.microsoft.com/office/drawing/2014/chart" uri="{C3380CC4-5D6E-409C-BE32-E72D297353CC}">
              <c16:uniqueId val="{00000000-C1FF-4231-862D-4FDC2EF4268E}"/>
            </c:ext>
          </c:extLst>
        </c:ser>
        <c:ser>
          <c:idx val="17"/>
          <c:order val="1"/>
          <c:tx>
            <c:strRef>
              <c:f>'LULUCF Summary Projections'!$B$33</c:f>
              <c:strCache>
                <c:ptCount val="1"/>
                <c:pt idx="0">
                  <c:v>Landfilled Yard Trimmings and Food Scraps</c:v>
                </c:pt>
              </c:strCache>
            </c:strRef>
          </c:tx>
          <c:marker>
            <c:symbol val="none"/>
          </c:marker>
          <c:cat>
            <c:numRef>
              <c:f>[0]!Current_Years</c:f>
              <c:numCache>
                <c:formatCode>General</c:formatCode>
                <c:ptCount val="35"/>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pt idx="20">
                  <c:v>2031</c:v>
                </c:pt>
                <c:pt idx="21">
                  <c:v>2032</c:v>
                </c:pt>
                <c:pt idx="22">
                  <c:v>2033</c:v>
                </c:pt>
                <c:pt idx="23">
                  <c:v>2034</c:v>
                </c:pt>
                <c:pt idx="24">
                  <c:v>2035</c:v>
                </c:pt>
                <c:pt idx="25">
                  <c:v>2036</c:v>
                </c:pt>
                <c:pt idx="26">
                  <c:v>2037</c:v>
                </c:pt>
                <c:pt idx="27">
                  <c:v>2038</c:v>
                </c:pt>
                <c:pt idx="28">
                  <c:v>2039</c:v>
                </c:pt>
                <c:pt idx="29">
                  <c:v>2040</c:v>
                </c:pt>
                <c:pt idx="30">
                  <c:v>2041</c:v>
                </c:pt>
                <c:pt idx="31">
                  <c:v>2042</c:v>
                </c:pt>
                <c:pt idx="32">
                  <c:v>2043</c:v>
                </c:pt>
                <c:pt idx="33">
                  <c:v>2044</c:v>
                </c:pt>
                <c:pt idx="34">
                  <c:v>2045</c:v>
                </c:pt>
              </c:numCache>
            </c:numRef>
          </c:cat>
          <c:val>
            <c:numRef>
              <c:f>'LULUCF Summary Projections'!$D$54:$AL$54</c:f>
              <c:numCache>
                <c:formatCode>[=0]"0.00";[&lt;-0.005]\(#,##0.00\);\(\+\)</c:formatCode>
                <c:ptCount val="35"/>
                <c:pt idx="0">
                  <c:v>-0.12308202701856774</c:v>
                </c:pt>
                <c:pt idx="1">
                  <c:v>-4.807578227707443E-2</c:v>
                </c:pt>
                <c:pt idx="2">
                  <c:v>-4.5311448289517109E-2</c:v>
                </c:pt>
                <c:pt idx="3">
                  <c:v>-5.3196593088539759E-2</c:v>
                </c:pt>
                <c:pt idx="4">
                  <c:v>-5.2133707580858953E-2</c:v>
                </c:pt>
                <c:pt idx="5">
                  <c:v>-4.7854220870378446E-2</c:v>
                </c:pt>
                <c:pt idx="6">
                  <c:v>-4.4049041377826698E-2</c:v>
                </c:pt>
                <c:pt idx="7">
                  <c:v>-6.0170342725010664E-2</c:v>
                </c:pt>
                <c:pt idx="8">
                  <c:v>-4.9654612944517049E-2</c:v>
                </c:pt>
                <c:pt idx="9">
                  <c:v>-4.4125458063111571E-2</c:v>
                </c:pt>
                <c:pt idx="10">
                  <c:v>-4.6189128654131453E-2</c:v>
                </c:pt>
                <c:pt idx="11">
                  <c:v>-4.6609343076999252E-2</c:v>
                </c:pt>
                <c:pt idx="12">
                  <c:v>-4.6309968331845489E-2</c:v>
                </c:pt>
                <c:pt idx="13">
                  <c:v>-4.5938458817258054E-2</c:v>
                </c:pt>
                <c:pt idx="14">
                  <c:v>-4.5578189045132257E-2</c:v>
                </c:pt>
                <c:pt idx="15">
                  <c:v>-4.5190620857554778E-2</c:v>
                </c:pt>
                <c:pt idx="16">
                  <c:v>-4.4813534387861405E-2</c:v>
                </c:pt>
                <c:pt idx="17">
                  <c:v>-4.4446524130754332E-2</c:v>
                </c:pt>
                <c:pt idx="18">
                  <c:v>-4.4089269586105109E-2</c:v>
                </c:pt>
                <c:pt idx="19">
                  <c:v>-4.3741267490601921E-2</c:v>
                </c:pt>
                <c:pt idx="20" formatCode="0.00">
                  <c:v>-2.2685157503345425E-2</c:v>
                </c:pt>
                <c:pt idx="21" formatCode="0.00">
                  <c:v>-1.7525660137677066E-2</c:v>
                </c:pt>
                <c:pt idx="22" formatCode="0.00">
                  <c:v>-1.4003785268078429E-2</c:v>
                </c:pt>
                <c:pt idx="23" formatCode="0.00">
                  <c:v>-1.1756311129204087E-2</c:v>
                </c:pt>
                <c:pt idx="24">
                  <c:v>-1.0490646457220781E-2</c:v>
                </c:pt>
                <c:pt idx="25">
                  <c:v>-9.972020677949776E-3</c:v>
                </c:pt>
                <c:pt idx="26">
                  <c:v>-1.001289897552528E-2</c:v>
                </c:pt>
                <c:pt idx="27">
                  <c:v>-7.3452526412105274E-3</c:v>
                </c:pt>
                <c:pt idx="28">
                  <c:v>-1.1333014237763384E-2</c:v>
                </c:pt>
                <c:pt idx="29">
                  <c:v>-1.2261341290819829E-2</c:v>
                </c:pt>
                <c:pt idx="30">
                  <c:v>-1.3320295531187944E-2</c:v>
                </c:pt>
                <c:pt idx="31">
                  <c:v>-1.4454281783444291E-2</c:v>
                </c:pt>
                <c:pt idx="32">
                  <c:v>-1.5620992084271215E-2</c:v>
                </c:pt>
                <c:pt idx="33">
                  <c:v>-1.9363799332498322E-2</c:v>
                </c:pt>
                <c:pt idx="34">
                  <c:v>-1.7879972079107728E-2</c:v>
                </c:pt>
              </c:numCache>
            </c:numRef>
          </c:val>
          <c:smooth val="0"/>
          <c:extLst>
            <c:ext xmlns:c16="http://schemas.microsoft.com/office/drawing/2014/chart" uri="{C3380CC4-5D6E-409C-BE32-E72D297353CC}">
              <c16:uniqueId val="{00000001-C1FF-4231-862D-4FDC2EF4268E}"/>
            </c:ext>
          </c:extLst>
        </c:ser>
        <c:ser>
          <c:idx val="19"/>
          <c:order val="2"/>
          <c:tx>
            <c:strRef>
              <c:f>'LULUCF Summary Projections'!$B$56</c:f>
              <c:strCache>
                <c:ptCount val="1"/>
                <c:pt idx="0">
                  <c:v>Urban Trees</c:v>
                </c:pt>
              </c:strCache>
            </c:strRef>
          </c:tx>
          <c:marker>
            <c:symbol val="none"/>
          </c:marker>
          <c:cat>
            <c:numRef>
              <c:f>[0]!Current_Years</c:f>
              <c:numCache>
                <c:formatCode>General</c:formatCode>
                <c:ptCount val="35"/>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pt idx="20">
                  <c:v>2031</c:v>
                </c:pt>
                <c:pt idx="21">
                  <c:v>2032</c:v>
                </c:pt>
                <c:pt idx="22">
                  <c:v>2033</c:v>
                </c:pt>
                <c:pt idx="23">
                  <c:v>2034</c:v>
                </c:pt>
                <c:pt idx="24">
                  <c:v>2035</c:v>
                </c:pt>
                <c:pt idx="25">
                  <c:v>2036</c:v>
                </c:pt>
                <c:pt idx="26">
                  <c:v>2037</c:v>
                </c:pt>
                <c:pt idx="27">
                  <c:v>2038</c:v>
                </c:pt>
                <c:pt idx="28">
                  <c:v>2039</c:v>
                </c:pt>
                <c:pt idx="29">
                  <c:v>2040</c:v>
                </c:pt>
                <c:pt idx="30">
                  <c:v>2041</c:v>
                </c:pt>
                <c:pt idx="31">
                  <c:v>2042</c:v>
                </c:pt>
                <c:pt idx="32">
                  <c:v>2043</c:v>
                </c:pt>
                <c:pt idx="33">
                  <c:v>2044</c:v>
                </c:pt>
                <c:pt idx="34">
                  <c:v>2045</c:v>
                </c:pt>
              </c:numCache>
            </c:numRef>
          </c:cat>
          <c:val>
            <c:numRef>
              <c:f>'LULUCF Summary Projections'!$D$60:$AL$60</c:f>
              <c:numCache>
                <c:formatCode>[=0]"0.00";[&lt;-0.005]\(#,##0.00\);\(\+\)</c:formatCode>
                <c:ptCount val="35"/>
                <c:pt idx="0">
                  <c:v>-0.48029897029787694</c:v>
                </c:pt>
                <c:pt idx="1">
                  <c:v>-0.60039265107253414</c:v>
                </c:pt>
                <c:pt idx="2">
                  <c:v>-0.60969450546642556</c:v>
                </c:pt>
                <c:pt idx="3">
                  <c:v>-0.62316248438309885</c:v>
                </c:pt>
                <c:pt idx="4">
                  <c:v>-0.60450856584819945</c:v>
                </c:pt>
                <c:pt idx="5">
                  <c:v>-0.60093727642852635</c:v>
                </c:pt>
                <c:pt idx="6">
                  <c:v>-0.59734584207298735</c:v>
                </c:pt>
                <c:pt idx="7">
                  <c:v>-0.59394526685494187</c:v>
                </c:pt>
                <c:pt idx="8">
                  <c:v>-0.59050103736660398</c:v>
                </c:pt>
                <c:pt idx="9">
                  <c:v>-0.58267631268534681</c:v>
                </c:pt>
                <c:pt idx="10">
                  <c:v>-0.58930792025645318</c:v>
                </c:pt>
                <c:pt idx="11">
                  <c:v>-0.60493896461232666</c:v>
                </c:pt>
                <c:pt idx="12">
                  <c:v>-0.61600641111950161</c:v>
                </c:pt>
                <c:pt idx="13">
                  <c:v>-0.62726809401372108</c:v>
                </c:pt>
                <c:pt idx="14">
                  <c:v>-0.63872732609045901</c:v>
                </c:pt>
                <c:pt idx="15">
                  <c:v>-0.65038747547874409</c:v>
                </c:pt>
                <c:pt idx="16">
                  <c:v>-0.66225196655079699</c:v>
                </c:pt>
                <c:pt idx="17">
                  <c:v>-0.67432428084642815</c:v>
                </c:pt>
                <c:pt idx="18">
                  <c:v>-0.68660795801244467</c:v>
                </c:pt>
                <c:pt idx="19">
                  <c:v>-0.69910659675729792</c:v>
                </c:pt>
                <c:pt idx="20">
                  <c:v>-0.71182385582122887</c:v>
                </c:pt>
                <c:pt idx="21">
                  <c:v>-0.72476345496214367</c:v>
                </c:pt>
                <c:pt idx="22">
                  <c:v>-0.73792917595748975</c:v>
                </c:pt>
                <c:pt idx="23">
                  <c:v>-0.75132486362237427</c:v>
                </c:pt>
                <c:pt idx="24">
                  <c:v>-0.76495442684419623</c:v>
                </c:pt>
                <c:pt idx="25">
                  <c:v>-0.77882183963405438</c:v>
                </c:pt>
                <c:pt idx="26">
                  <c:v>-0.79293114219519267</c:v>
                </c:pt>
                <c:pt idx="27">
                  <c:v>-0.8072864420087742</c:v>
                </c:pt>
                <c:pt idx="28">
                  <c:v>-0.82189191493723934</c:v>
                </c:pt>
                <c:pt idx="29">
                  <c:v>-0.83675180634555324</c:v>
                </c:pt>
                <c:pt idx="30">
                  <c:v>-0.85187043224060732</c:v>
                </c:pt>
                <c:pt idx="31">
                  <c:v>-0.86725218042908669</c:v>
                </c:pt>
                <c:pt idx="32">
                  <c:v>-0.88290151169408237</c:v>
                </c:pt>
                <c:pt idx="33">
                  <c:v>-0.89882296099076453</c:v>
                </c:pt>
                <c:pt idx="34">
                  <c:v>-0.91502113866140533</c:v>
                </c:pt>
              </c:numCache>
            </c:numRef>
          </c:val>
          <c:smooth val="0"/>
          <c:extLst>
            <c:ext xmlns:c16="http://schemas.microsoft.com/office/drawing/2014/chart" uri="{C3380CC4-5D6E-409C-BE32-E72D297353CC}">
              <c16:uniqueId val="{00000002-C1FF-4231-862D-4FDC2EF4268E}"/>
            </c:ext>
          </c:extLst>
        </c:ser>
        <c:ser>
          <c:idx val="0"/>
          <c:order val="3"/>
          <c:tx>
            <c:strRef>
              <c:f>'LULUCF Summary Projections'!$B$62</c:f>
              <c:strCache>
                <c:ptCount val="1"/>
                <c:pt idx="0">
                  <c:v>Forest Carbon</c:v>
                </c:pt>
              </c:strCache>
            </c:strRef>
          </c:tx>
          <c:marker>
            <c:symbol val="none"/>
          </c:marker>
          <c:cat>
            <c:numRef>
              <c:f>[0]!Current_Years</c:f>
              <c:numCache>
                <c:formatCode>General</c:formatCode>
                <c:ptCount val="35"/>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pt idx="20">
                  <c:v>2031</c:v>
                </c:pt>
                <c:pt idx="21">
                  <c:v>2032</c:v>
                </c:pt>
                <c:pt idx="22">
                  <c:v>2033</c:v>
                </c:pt>
                <c:pt idx="23">
                  <c:v>2034</c:v>
                </c:pt>
                <c:pt idx="24">
                  <c:v>2035</c:v>
                </c:pt>
                <c:pt idx="25">
                  <c:v>2036</c:v>
                </c:pt>
                <c:pt idx="26">
                  <c:v>2037</c:v>
                </c:pt>
                <c:pt idx="27">
                  <c:v>2038</c:v>
                </c:pt>
                <c:pt idx="28">
                  <c:v>2039</c:v>
                </c:pt>
                <c:pt idx="29">
                  <c:v>2040</c:v>
                </c:pt>
                <c:pt idx="30">
                  <c:v>2041</c:v>
                </c:pt>
                <c:pt idx="31">
                  <c:v>2042</c:v>
                </c:pt>
                <c:pt idx="32">
                  <c:v>2043</c:v>
                </c:pt>
                <c:pt idx="33">
                  <c:v>2044</c:v>
                </c:pt>
                <c:pt idx="34">
                  <c:v>2045</c:v>
                </c:pt>
              </c:numCache>
            </c:numRef>
          </c:cat>
          <c:val>
            <c:numRef>
              <c:f>'LULUCF Summary Projections'!$D$80:$AL$80</c:f>
              <c:numCache>
                <c:formatCode>[=0]"0.00";[&lt;-0.005]\(#,##0.00\);\(\+\)</c:formatCode>
                <c:ptCount val="35"/>
                <c:pt idx="0">
                  <c:v>-1.7930164501736905</c:v>
                </c:pt>
                <c:pt idx="1">
                  <c:v>-1.8565142148854474</c:v>
                </c:pt>
                <c:pt idx="2">
                  <c:v>-1.8889362626124748</c:v>
                </c:pt>
                <c:pt idx="3">
                  <c:v>-1.9453313937220469</c:v>
                </c:pt>
                <c:pt idx="4">
                  <c:v>-2.0686498596048368</c:v>
                </c:pt>
                <c:pt idx="5">
                  <c:v>-2.0425406536970381</c:v>
                </c:pt>
                <c:pt idx="6">
                  <c:v>-2.0167344644214267</c:v>
                </c:pt>
                <c:pt idx="7">
                  <c:v>-1.9012409983169722</c:v>
                </c:pt>
                <c:pt idx="8">
                  <c:v>-1.9025377295341317</c:v>
                </c:pt>
                <c:pt idx="9">
                  <c:v>-1.7994439498178114</c:v>
                </c:pt>
                <c:pt idx="10">
                  <c:v>-1.7803889737650866</c:v>
                </c:pt>
                <c:pt idx="11">
                  <c:v>-1.831365601357007</c:v>
                </c:pt>
                <c:pt idx="12">
                  <c:v>-1.8128577519928957</c:v>
                </c:pt>
                <c:pt idx="13">
                  <c:v>-1.8222427495553335</c:v>
                </c:pt>
                <c:pt idx="14">
                  <c:v>-1.7539860240921341</c:v>
                </c:pt>
                <c:pt idx="15">
                  <c:v>-1.7288755235693907</c:v>
                </c:pt>
                <c:pt idx="16">
                  <c:v>-1.7214810200396262</c:v>
                </c:pt>
                <c:pt idx="17">
                  <c:v>-1.7182148180501757</c:v>
                </c:pt>
                <c:pt idx="18">
                  <c:v>-1.7040282648742369</c:v>
                </c:pt>
                <c:pt idx="19">
                  <c:v>-1.6664335441862872</c:v>
                </c:pt>
                <c:pt idx="20">
                  <c:v>-1.6666182510136616</c:v>
                </c:pt>
                <c:pt idx="21">
                  <c:v>-1.6668113447563186</c:v>
                </c:pt>
                <c:pt idx="22">
                  <c:v>-1.6670128761229173</c:v>
                </c:pt>
                <c:pt idx="23">
                  <c:v>-1.6672228961605042</c:v>
                </c:pt>
                <c:pt idx="24">
                  <c:v>-1.6674414562567497</c:v>
                </c:pt>
                <c:pt idx="25">
                  <c:v>-1.6676686081421965</c:v>
                </c:pt>
                <c:pt idx="26">
                  <c:v>-1.6679044038925255</c:v>
                </c:pt>
                <c:pt idx="27">
                  <c:v>-1.6681488959308337</c:v>
                </c:pt>
                <c:pt idx="28">
                  <c:v>-1.6684021370299327</c:v>
                </c:pt>
                <c:pt idx="29">
                  <c:v>-1.6686641803146542</c:v>
                </c:pt>
                <c:pt idx="30">
                  <c:v>-1.6689350792641791</c:v>
                </c:pt>
                <c:pt idx="31">
                  <c:v>-1.6692148877143753</c:v>
                </c:pt>
                <c:pt idx="32">
                  <c:v>-1.6695036598601556</c:v>
                </c:pt>
                <c:pt idx="33">
                  <c:v>-1.6698014502578493</c:v>
                </c:pt>
                <c:pt idx="34">
                  <c:v>-1.6701083138275881</c:v>
                </c:pt>
              </c:numCache>
            </c:numRef>
          </c:val>
          <c:smooth val="0"/>
          <c:extLst>
            <c:ext xmlns:c16="http://schemas.microsoft.com/office/drawing/2014/chart" uri="{C3380CC4-5D6E-409C-BE32-E72D297353CC}">
              <c16:uniqueId val="{00000003-C1FF-4231-862D-4FDC2EF4268E}"/>
            </c:ext>
          </c:extLst>
        </c:ser>
        <c:ser>
          <c:idx val="1"/>
          <c:order val="4"/>
          <c:tx>
            <c:strRef>
              <c:f>'LULUCF Summary Projections'!$B$82</c:f>
              <c:strCache>
                <c:ptCount val="1"/>
                <c:pt idx="0">
                  <c:v>Forest Fires</c:v>
                </c:pt>
              </c:strCache>
            </c:strRef>
          </c:tx>
          <c:marker>
            <c:symbol val="none"/>
          </c:marker>
          <c:cat>
            <c:numRef>
              <c:f>[0]!Current_Years</c:f>
              <c:numCache>
                <c:formatCode>General</c:formatCode>
                <c:ptCount val="35"/>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pt idx="20">
                  <c:v>2031</c:v>
                </c:pt>
                <c:pt idx="21">
                  <c:v>2032</c:v>
                </c:pt>
                <c:pt idx="22">
                  <c:v>2033</c:v>
                </c:pt>
                <c:pt idx="23">
                  <c:v>2034</c:v>
                </c:pt>
                <c:pt idx="24">
                  <c:v>2035</c:v>
                </c:pt>
                <c:pt idx="25">
                  <c:v>2036</c:v>
                </c:pt>
                <c:pt idx="26">
                  <c:v>2037</c:v>
                </c:pt>
                <c:pt idx="27">
                  <c:v>2038</c:v>
                </c:pt>
                <c:pt idx="28">
                  <c:v>2039</c:v>
                </c:pt>
                <c:pt idx="29">
                  <c:v>2040</c:v>
                </c:pt>
                <c:pt idx="30">
                  <c:v>2041</c:v>
                </c:pt>
                <c:pt idx="31">
                  <c:v>2042</c:v>
                </c:pt>
                <c:pt idx="32">
                  <c:v>2043</c:v>
                </c:pt>
                <c:pt idx="33">
                  <c:v>2044</c:v>
                </c:pt>
                <c:pt idx="34">
                  <c:v>2045</c:v>
                </c:pt>
              </c:numCache>
            </c:numRef>
          </c:cat>
          <c:val>
            <c:numRef>
              <c:f>'LULUCF Summary Projections'!$D$86:$AL$86</c:f>
              <c:numCache>
                <c:formatCode>[=0]"0.00";[&lt;0.005]"+"_);#,##0.00_)</c:formatCode>
                <c:ptCount val="35"/>
                <c:pt idx="0">
                  <c:v>2.0925222118417047E-2</c:v>
                </c:pt>
                <c:pt idx="1">
                  <c:v>5.9439715660118402E-2</c:v>
                </c:pt>
                <c:pt idx="2">
                  <c:v>0.1587093888553695</c:v>
                </c:pt>
                <c:pt idx="3">
                  <c:v>2.5333774923390943E-2</c:v>
                </c:pt>
                <c:pt idx="4">
                  <c:v>8.7036705883794641E-2</c:v>
                </c:pt>
                <c:pt idx="5">
                  <c:v>2.8616064175951028E-2</c:v>
                </c:pt>
                <c:pt idx="6">
                  <c:v>9.8637722525228792E-3</c:v>
                </c:pt>
                <c:pt idx="7">
                  <c:v>0.2164326236879249</c:v>
                </c:pt>
                <c:pt idx="8">
                  <c:v>4.854586672179112E-2</c:v>
                </c:pt>
                <c:pt idx="9">
                  <c:v>8.9136983116353832E-2</c:v>
                </c:pt>
                <c:pt idx="10">
                  <c:v>0.20745600939246289</c:v>
                </c:pt>
                <c:pt idx="11">
                  <c:v>8.3840855603277933E-2</c:v>
                </c:pt>
                <c:pt idx="12">
                  <c:v>4.7002399895213376E-2</c:v>
                </c:pt>
                <c:pt idx="13">
                  <c:v>4.7077911478244722E-2</c:v>
                </c:pt>
                <c:pt idx="14">
                  <c:v>4.7154077902772255E-2</c:v>
                </c:pt>
                <c:pt idx="15">
                  <c:v>4.7230903395243426E-2</c:v>
                </c:pt>
                <c:pt idx="16">
                  <c:v>4.7308392210116276E-2</c:v>
                </c:pt>
                <c:pt idx="17">
                  <c:v>4.738654863004458E-2</c:v>
                </c:pt>
                <c:pt idx="18">
                  <c:v>4.7465376966064204E-2</c:v>
                </c:pt>
                <c:pt idx="19">
                  <c:v>4.7544881557780694E-2</c:v>
                </c:pt>
                <c:pt idx="20">
                  <c:v>4.7625066773558149E-2</c:v>
                </c:pt>
                <c:pt idx="21">
                  <c:v>4.7705937010709298E-2</c:v>
                </c:pt>
                <c:pt idx="22">
                  <c:v>4.7787496695686792E-2</c:v>
                </c:pt>
                <c:pt idx="23">
                  <c:v>4.7869750284275869E-2</c:v>
                </c:pt>
                <c:pt idx="24">
                  <c:v>4.7952702261788271E-2</c:v>
                </c:pt>
                <c:pt idx="25">
                  <c:v>4.8036357143257276E-2</c:v>
                </c:pt>
                <c:pt idx="26">
                  <c:v>4.8120719473634326E-2</c:v>
                </c:pt>
                <c:pt idx="27">
                  <c:v>4.820579382798662E-2</c:v>
                </c:pt>
                <c:pt idx="28">
                  <c:v>4.8291584811696306E-2</c:v>
                </c:pt>
                <c:pt idx="29">
                  <c:v>4.8378097060660735E-2</c:v>
                </c:pt>
                <c:pt idx="30">
                  <c:v>4.8465335241494302E-2</c:v>
                </c:pt>
                <c:pt idx="31">
                  <c:v>4.8553304051731375E-2</c:v>
                </c:pt>
                <c:pt idx="32">
                  <c:v>4.8642008220030689E-2</c:v>
                </c:pt>
                <c:pt idx="33">
                  <c:v>4.8731452506381119E-2</c:v>
                </c:pt>
                <c:pt idx="34">
                  <c:v>4.8821641702308717E-2</c:v>
                </c:pt>
              </c:numCache>
            </c:numRef>
          </c:val>
          <c:smooth val="0"/>
          <c:extLst>
            <c:ext xmlns:c16="http://schemas.microsoft.com/office/drawing/2014/chart" uri="{C3380CC4-5D6E-409C-BE32-E72D297353CC}">
              <c16:uniqueId val="{00000004-C1FF-4231-862D-4FDC2EF4268E}"/>
            </c:ext>
          </c:extLst>
        </c:ser>
        <c:dLbls>
          <c:showLegendKey val="0"/>
          <c:showVal val="0"/>
          <c:showCatName val="0"/>
          <c:showSerName val="0"/>
          <c:showPercent val="0"/>
          <c:showBubbleSize val="0"/>
        </c:dLbls>
        <c:smooth val="0"/>
        <c:axId val="613430336"/>
        <c:axId val="613425344"/>
      </c:lineChart>
      <c:catAx>
        <c:axId val="613430336"/>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54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13425344"/>
        <c:crosses val="autoZero"/>
        <c:auto val="1"/>
        <c:lblAlgn val="ctr"/>
        <c:lblOffset val="100"/>
        <c:noMultiLvlLbl val="0"/>
      </c:catAx>
      <c:valAx>
        <c:axId val="613425344"/>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13430336"/>
        <c:crosses val="autoZero"/>
        <c:crossBetween val="between"/>
        <c:majorUnit val="0.30000000000000004"/>
      </c:valAx>
    </c:plotArea>
    <c:legend>
      <c:legendPos val="r"/>
      <c:layout>
        <c:manualLayout>
          <c:xMode val="edge"/>
          <c:yMode val="edge"/>
          <c:x val="0"/>
          <c:y val="1.231816727261513E-2"/>
          <c:w val="1"/>
          <c:h val="0.16221812260378449"/>
        </c:manualLayout>
      </c:layout>
      <c:overlay val="0"/>
    </c:legend>
    <c:plotVisOnly val="0"/>
    <c:dispBlanksAs val="gap"/>
    <c:showDLblsOverMax val="0"/>
    <c:extLst/>
  </c:chart>
  <c:txPr>
    <a:bodyPr/>
    <a:lstStyle/>
    <a:p>
      <a:pPr>
        <a:defRPr/>
      </a:pPr>
      <a:endParaRPr lang="en-US"/>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'LULUCF by County Projections'!$C$48</c:f>
              <c:strCache>
                <c:ptCount val="1"/>
                <c:pt idx="0">
                  <c:v>Hawai'i</c:v>
                </c:pt>
              </c:strCache>
            </c:strRef>
          </c:tx>
          <c:spPr>
            <a:ln w="28575" cap="rnd">
              <a:solidFill>
                <a:schemeClr val="accent1"/>
              </a:solidFill>
              <a:round/>
            </a:ln>
            <a:effectLst/>
          </c:spPr>
          <c:marker>
            <c:symbol val="none"/>
          </c:marker>
          <c:cat>
            <c:numRef>
              <c:f>'LULUCF by County Projections'!$D$6:$W$6</c:f>
              <c:numCache>
                <c:formatCode>General</c:formatCode>
                <c:ptCount val="20"/>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numCache>
            </c:numRef>
          </c:cat>
          <c:val>
            <c:numRef>
              <c:f>'LULUCF by County Projections'!$D$48:$W$48</c:f>
              <c:numCache>
                <c:formatCode>[=0]"0.00";[&lt;-0.005]\(#,##0.00\);\(\+\)</c:formatCode>
                <c:ptCount val="20"/>
                <c:pt idx="0">
                  <c:v>-0.71712663266096899</c:v>
                </c:pt>
                <c:pt idx="1">
                  <c:v>-0.9234889544926822</c:v>
                </c:pt>
                <c:pt idx="2">
                  <c:v>-0.83828399549966892</c:v>
                </c:pt>
                <c:pt idx="3">
                  <c:v>-0.91787112535980397</c:v>
                </c:pt>
                <c:pt idx="4">
                  <c:v>-0.98407707841690661</c:v>
                </c:pt>
                <c:pt idx="5">
                  <c:v>-0.99150045912985707</c:v>
                </c:pt>
                <c:pt idx="6">
                  <c:v>-0.99320689841427257</c:v>
                </c:pt>
                <c:pt idx="7">
                  <c:v>-0.83561344234853652</c:v>
                </c:pt>
                <c:pt idx="8">
                  <c:v>-0.95505315899431731</c:v>
                </c:pt>
                <c:pt idx="9">
                  <c:v>-0.93987356964775015</c:v>
                </c:pt>
                <c:pt idx="10">
                  <c:v>-0.84736069772144562</c:v>
                </c:pt>
                <c:pt idx="11">
                  <c:v>-0.94659686272994203</c:v>
                </c:pt>
                <c:pt idx="12">
                  <c:v>-0.96517503180238617</c:v>
                </c:pt>
                <c:pt idx="13">
                  <c:v>-0.97757495002041961</c:v>
                </c:pt>
                <c:pt idx="14">
                  <c:v>-0.94066915520137606</c:v>
                </c:pt>
                <c:pt idx="15">
                  <c:v>-0.93087139993964707</c:v>
                </c:pt>
                <c:pt idx="16">
                  <c:v>-0.93266552355176613</c:v>
                </c:pt>
                <c:pt idx="17">
                  <c:v>-0.93685827035284763</c:v>
                </c:pt>
                <c:pt idx="18">
                  <c:v>-0.93375860383295839</c:v>
                </c:pt>
                <c:pt idx="19">
                  <c:v>-0.9166860034622526</c:v>
                </c:pt>
              </c:numCache>
            </c:numRef>
          </c:val>
          <c:smooth val="0"/>
          <c:extLst>
            <c:ext xmlns:c16="http://schemas.microsoft.com/office/drawing/2014/chart" uri="{C3380CC4-5D6E-409C-BE32-E72D297353CC}">
              <c16:uniqueId val="{00000000-BB74-46D3-BEBE-8809A02FA295}"/>
            </c:ext>
          </c:extLst>
        </c:ser>
        <c:ser>
          <c:idx val="1"/>
          <c:order val="1"/>
          <c:tx>
            <c:strRef>
              <c:f>'LULUCF by County Projections'!$C$49</c:f>
              <c:strCache>
                <c:ptCount val="1"/>
                <c:pt idx="0">
                  <c:v>Kaua'i</c:v>
                </c:pt>
              </c:strCache>
            </c:strRef>
          </c:tx>
          <c:spPr>
            <a:ln w="28575" cap="rnd">
              <a:solidFill>
                <a:schemeClr val="accent2"/>
              </a:solidFill>
              <a:round/>
            </a:ln>
            <a:effectLst/>
          </c:spPr>
          <c:marker>
            <c:symbol val="none"/>
          </c:marker>
          <c:cat>
            <c:numRef>
              <c:f>'LULUCF by County Projections'!$D$6:$W$6</c:f>
              <c:numCache>
                <c:formatCode>General</c:formatCode>
                <c:ptCount val="20"/>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numCache>
            </c:numRef>
          </c:cat>
          <c:val>
            <c:numRef>
              <c:f>'LULUCF by County Projections'!$D$49:$W$49</c:f>
              <c:numCache>
                <c:formatCode>[=0]"0.00";[&lt;-0.005]\(#,##0.00\);\(\+\)</c:formatCode>
                <c:ptCount val="20"/>
                <c:pt idx="0">
                  <c:v>-0.18430522668403557</c:v>
                </c:pt>
                <c:pt idx="1">
                  <c:v>-0.23087393952236582</c:v>
                </c:pt>
                <c:pt idx="2">
                  <c:v>-0.23223547012217971</c:v>
                </c:pt>
                <c:pt idx="3">
                  <c:v>-0.26639468031470903</c:v>
                </c:pt>
                <c:pt idx="4">
                  <c:v>-0.29508831111671702</c:v>
                </c:pt>
                <c:pt idx="5">
                  <c:v>-0.29535236225495876</c:v>
                </c:pt>
                <c:pt idx="6">
                  <c:v>-0.29631966272834132</c:v>
                </c:pt>
                <c:pt idx="7">
                  <c:v>-0.21328502740263872</c:v>
                </c:pt>
                <c:pt idx="8">
                  <c:v>-0.23823873459219047</c:v>
                </c:pt>
                <c:pt idx="9">
                  <c:v>-0.22485201431301766</c:v>
                </c:pt>
                <c:pt idx="10">
                  <c:v>-0.20974473688827086</c:v>
                </c:pt>
                <c:pt idx="11">
                  <c:v>-0.22912620184764118</c:v>
                </c:pt>
                <c:pt idx="12">
                  <c:v>-0.23393556951848363</c:v>
                </c:pt>
                <c:pt idx="13">
                  <c:v>-0.23773469720970428</c:v>
                </c:pt>
                <c:pt idx="14">
                  <c:v>-0.23117775316982236</c:v>
                </c:pt>
                <c:pt idx="15">
                  <c:v>-0.23046589256957442</c:v>
                </c:pt>
                <c:pt idx="16">
                  <c:v>-0.23188355399527308</c:v>
                </c:pt>
                <c:pt idx="17">
                  <c:v>-0.23393738597509869</c:v>
                </c:pt>
                <c:pt idx="18">
                  <c:v>-0.23470488215102267</c:v>
                </c:pt>
                <c:pt idx="19">
                  <c:v>-0.23184690542860867</c:v>
                </c:pt>
              </c:numCache>
            </c:numRef>
          </c:val>
          <c:smooth val="0"/>
          <c:extLst>
            <c:ext xmlns:c16="http://schemas.microsoft.com/office/drawing/2014/chart" uri="{C3380CC4-5D6E-409C-BE32-E72D297353CC}">
              <c16:uniqueId val="{00000001-BB74-46D3-BEBE-8809A02FA295}"/>
            </c:ext>
          </c:extLst>
        </c:ser>
        <c:ser>
          <c:idx val="2"/>
          <c:order val="2"/>
          <c:tx>
            <c:strRef>
              <c:f>'LULUCF by County Projections'!$C$50</c:f>
              <c:strCache>
                <c:ptCount val="1"/>
                <c:pt idx="0">
                  <c:v>Maui</c:v>
                </c:pt>
              </c:strCache>
            </c:strRef>
          </c:tx>
          <c:spPr>
            <a:ln w="28575" cap="rnd">
              <a:solidFill>
                <a:schemeClr val="accent3"/>
              </a:solidFill>
              <a:round/>
            </a:ln>
            <a:effectLst/>
          </c:spPr>
          <c:marker>
            <c:symbol val="none"/>
          </c:marker>
          <c:cat>
            <c:numRef>
              <c:f>'LULUCF by County Projections'!$D$6:$W$6</c:f>
              <c:numCache>
                <c:formatCode>General</c:formatCode>
                <c:ptCount val="20"/>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numCache>
            </c:numRef>
          </c:cat>
          <c:val>
            <c:numRef>
              <c:f>'LULUCF by County Projections'!$D$50:$W$50</c:f>
              <c:numCache>
                <c:formatCode>[=0]"0.00";[&lt;-0.005]\(#,##0.00\);\(\+\)</c:formatCode>
                <c:ptCount val="20"/>
                <c:pt idx="0">
                  <c:v>-0.20506992752430828</c:v>
                </c:pt>
                <c:pt idx="1">
                  <c:v>-0.23716244892521193</c:v>
                </c:pt>
                <c:pt idx="2">
                  <c:v>-0.25608757866414888</c:v>
                </c:pt>
                <c:pt idx="3">
                  <c:v>-0.25821012925872266</c:v>
                </c:pt>
                <c:pt idx="4">
                  <c:v>-0.21386775539875305</c:v>
                </c:pt>
                <c:pt idx="5">
                  <c:v>-0.20715664310989021</c:v>
                </c:pt>
                <c:pt idx="6">
                  <c:v>-0.23947868903361552</c:v>
                </c:pt>
                <c:pt idx="7">
                  <c:v>-0.26044730664052645</c:v>
                </c:pt>
                <c:pt idx="8">
                  <c:v>-0.29151395808664288</c:v>
                </c:pt>
                <c:pt idx="9">
                  <c:v>-0.16220377011252973</c:v>
                </c:pt>
                <c:pt idx="10">
                  <c:v>-0.13876623289083873</c:v>
                </c:pt>
                <c:pt idx="11">
                  <c:v>-0.18976451273621578</c:v>
                </c:pt>
                <c:pt idx="12">
                  <c:v>-0.19717284784213593</c:v>
                </c:pt>
                <c:pt idx="13">
                  <c:v>-0.2030521572180887</c:v>
                </c:pt>
                <c:pt idx="14">
                  <c:v>-0.19614659813346599</c:v>
                </c:pt>
                <c:pt idx="15">
                  <c:v>-0.19624897435928895</c:v>
                </c:pt>
                <c:pt idx="16">
                  <c:v>-0.19914817201946172</c:v>
                </c:pt>
                <c:pt idx="17">
                  <c:v>-0.20267560748249766</c:v>
                </c:pt>
                <c:pt idx="18">
                  <c:v>-0.20438393414090444</c:v>
                </c:pt>
                <c:pt idx="19">
                  <c:v>-0.20211737213254738</c:v>
                </c:pt>
              </c:numCache>
            </c:numRef>
          </c:val>
          <c:smooth val="0"/>
          <c:extLst>
            <c:ext xmlns:c16="http://schemas.microsoft.com/office/drawing/2014/chart" uri="{C3380CC4-5D6E-409C-BE32-E72D297353CC}">
              <c16:uniqueId val="{00000002-BB74-46D3-BEBE-8809A02FA295}"/>
            </c:ext>
          </c:extLst>
        </c:ser>
        <c:ser>
          <c:idx val="3"/>
          <c:order val="3"/>
          <c:tx>
            <c:strRef>
              <c:f>'LULUCF by County Projections'!$C$51</c:f>
              <c:strCache>
                <c:ptCount val="1"/>
                <c:pt idx="0">
                  <c:v>Honolulu</c:v>
                </c:pt>
              </c:strCache>
            </c:strRef>
          </c:tx>
          <c:spPr>
            <a:ln w="28575" cap="rnd">
              <a:solidFill>
                <a:schemeClr val="accent4"/>
              </a:solidFill>
              <a:round/>
            </a:ln>
            <a:effectLst/>
          </c:spPr>
          <c:marker>
            <c:symbol val="none"/>
          </c:marker>
          <c:cat>
            <c:numRef>
              <c:f>'LULUCF by County Projections'!$D$6:$W$6</c:f>
              <c:numCache>
                <c:formatCode>General</c:formatCode>
                <c:ptCount val="20"/>
                <c:pt idx="0">
                  <c:v>1990</c:v>
                </c:pt>
                <c:pt idx="1">
                  <c:v>2005</c:v>
                </c:pt>
                <c:pt idx="2">
                  <c:v>2007</c:v>
                </c:pt>
                <c:pt idx="3">
                  <c:v>2010</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numCache>
            </c:numRef>
          </c:cat>
          <c:val>
            <c:numRef>
              <c:f>'LULUCF by County Projections'!$D$51:$W$51</c:f>
              <c:numCache>
                <c:formatCode>[=0]"0.00";[&lt;-0.005]\(#,##0.00\);\(\+\)</c:formatCode>
                <c:ptCount val="20"/>
                <c:pt idx="0">
                  <c:v>-0.50754305569383718</c:v>
                </c:pt>
                <c:pt idx="1">
                  <c:v>-0.55567421292943819</c:v>
                </c:pt>
                <c:pt idx="2">
                  <c:v>-0.55454909210833048</c:v>
                </c:pt>
                <c:pt idx="3">
                  <c:v>-0.57961220066147856</c:v>
                </c:pt>
                <c:pt idx="4">
                  <c:v>-0.57467116291498377</c:v>
                </c:pt>
                <c:pt idx="5">
                  <c:v>-0.57197776105287623</c:v>
                </c:pt>
                <c:pt idx="6">
                  <c:v>-0.57565120331265884</c:v>
                </c:pt>
                <c:pt idx="7">
                  <c:v>-0.45036722922361749</c:v>
                </c:pt>
                <c:pt idx="8">
                  <c:v>-0.45022751989048876</c:v>
                </c:pt>
                <c:pt idx="9">
                  <c:v>-0.4335062886735313</c:v>
                </c:pt>
                <c:pt idx="10">
                  <c:v>-0.42890759136586953</c:v>
                </c:pt>
                <c:pt idx="11">
                  <c:v>-0.44978719281371804</c:v>
                </c:pt>
                <c:pt idx="12">
                  <c:v>-0.45849824143011503</c:v>
                </c:pt>
                <c:pt idx="13">
                  <c:v>-0.46676892806406411</c:v>
                </c:pt>
                <c:pt idx="14">
                  <c:v>-0.46980168679515799</c:v>
                </c:pt>
                <c:pt idx="15">
                  <c:v>-0.47594918829714133</c:v>
                </c:pt>
                <c:pt idx="16">
                  <c:v>-0.48327259899730607</c:v>
                </c:pt>
                <c:pt idx="17">
                  <c:v>-0.4910496022482389</c:v>
                </c:pt>
                <c:pt idx="18">
                  <c:v>-0.49830253218919612</c:v>
                </c:pt>
                <c:pt idx="19">
                  <c:v>-0.50372875782765236</c:v>
                </c:pt>
              </c:numCache>
            </c:numRef>
          </c:val>
          <c:smooth val="0"/>
          <c:extLst>
            <c:ext xmlns:c16="http://schemas.microsoft.com/office/drawing/2014/chart" uri="{C3380CC4-5D6E-409C-BE32-E72D297353CC}">
              <c16:uniqueId val="{00000003-BB74-46D3-BEBE-8809A02FA295}"/>
            </c:ext>
          </c:extLst>
        </c:ser>
        <c:dLbls>
          <c:showLegendKey val="0"/>
          <c:showVal val="0"/>
          <c:showCatName val="0"/>
          <c:showSerName val="0"/>
          <c:showPercent val="0"/>
          <c:showBubbleSize val="0"/>
        </c:dLbls>
        <c:smooth val="0"/>
        <c:axId val="518221184"/>
        <c:axId val="518235744"/>
      </c:lineChart>
      <c:catAx>
        <c:axId val="518221184"/>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8235744"/>
        <c:crosses val="autoZero"/>
        <c:auto val="1"/>
        <c:lblAlgn val="ctr"/>
        <c:lblOffset val="100"/>
        <c:noMultiLvlLbl val="0"/>
      </c:catAx>
      <c:valAx>
        <c:axId val="518235744"/>
        <c:scaling>
          <c:orientation val="minMax"/>
        </c:scaling>
        <c:delete val="0"/>
        <c:axPos val="l"/>
        <c:majorGridlines>
          <c:spPr>
            <a:ln w="9525" cap="flat" cmpd="sng" algn="ctr">
              <a:solidFill>
                <a:schemeClr val="tx1">
                  <a:lumMod val="15000"/>
                  <a:lumOff val="85000"/>
                </a:schemeClr>
              </a:solidFill>
              <a:round/>
            </a:ln>
            <a:effectLst/>
          </c:spPr>
        </c:majorGridlines>
        <c:numFmt formatCode="[=0]&quot;0.00&quot;;[&lt;-0.005]\(#,##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822118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0"/>
    <c:dispBlanksAs val="gap"/>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LYTInputs!$B$15</c:f>
              <c:strCache>
                <c:ptCount val="1"/>
                <c:pt idx="0">
                  <c:v>Combustion (000 short tons)</c:v>
                </c:pt>
              </c:strCache>
            </c:strRef>
          </c:tx>
          <c:spPr>
            <a:ln w="28575" cap="rnd">
              <a:solidFill>
                <a:schemeClr val="accent1"/>
              </a:solidFill>
              <a:round/>
            </a:ln>
            <a:effectLst/>
          </c:spPr>
          <c:marker>
            <c:symbol val="none"/>
          </c:marker>
          <c:cat>
            <c:numRef>
              <c:f>LYTInputs!$AG$17:$BI$17</c:f>
              <c:numCache>
                <c:formatCode>General</c:formatCode>
                <c:ptCount val="29"/>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numCache>
            </c:numRef>
          </c:cat>
          <c:val>
            <c:numRef>
              <c:f>LYTInputs!$AG$15:$BI$15</c:f>
              <c:numCache>
                <c:formatCode>#,##0</c:formatCode>
                <c:ptCount val="29"/>
                <c:pt idx="0">
                  <c:v>31900</c:v>
                </c:pt>
                <c:pt idx="1">
                  <c:v>33300</c:v>
                </c:pt>
                <c:pt idx="2">
                  <c:v>32690</c:v>
                </c:pt>
                <c:pt idx="3">
                  <c:v>32920</c:v>
                </c:pt>
                <c:pt idx="4">
                  <c:v>32490</c:v>
                </c:pt>
                <c:pt idx="5">
                  <c:v>35540</c:v>
                </c:pt>
                <c:pt idx="6">
                  <c:v>36090</c:v>
                </c:pt>
                <c:pt idx="7">
                  <c:v>36700</c:v>
                </c:pt>
                <c:pt idx="8">
                  <c:v>34410</c:v>
                </c:pt>
                <c:pt idx="9">
                  <c:v>34040</c:v>
                </c:pt>
                <c:pt idx="10">
                  <c:v>33730</c:v>
                </c:pt>
                <c:pt idx="11">
                  <c:v>33600</c:v>
                </c:pt>
                <c:pt idx="12">
                  <c:v>33350</c:v>
                </c:pt>
                <c:pt idx="13">
                  <c:v>33650</c:v>
                </c:pt>
                <c:pt idx="14">
                  <c:v>31510</c:v>
                </c:pt>
                <c:pt idx="15">
                  <c:v>31620</c:v>
                </c:pt>
                <c:pt idx="16">
                  <c:v>31950</c:v>
                </c:pt>
                <c:pt idx="17">
                  <c:v>31970</c:v>
                </c:pt>
                <c:pt idx="18">
                  <c:v>31550</c:v>
                </c:pt>
                <c:pt idx="19">
                  <c:v>29010</c:v>
                </c:pt>
                <c:pt idx="20">
                  <c:v>29310</c:v>
                </c:pt>
                <c:pt idx="21">
                  <c:v>31813.5</c:v>
                </c:pt>
                <c:pt idx="22">
                  <c:v>32128</c:v>
                </c:pt>
                <c:pt idx="23">
                  <c:v>32780.19</c:v>
                </c:pt>
                <c:pt idx="24">
                  <c:v>33210</c:v>
                </c:pt>
                <c:pt idx="25">
                  <c:v>33550</c:v>
                </c:pt>
                <c:pt idx="26">
                  <c:v>33900</c:v>
                </c:pt>
                <c:pt idx="27">
                  <c:v>34030</c:v>
                </c:pt>
                <c:pt idx="28">
                  <c:v>34550</c:v>
                </c:pt>
              </c:numCache>
            </c:numRef>
          </c:val>
          <c:smooth val="0"/>
          <c:extLst>
            <c:ext xmlns:c16="http://schemas.microsoft.com/office/drawing/2014/chart" uri="{C3380CC4-5D6E-409C-BE32-E72D297353CC}">
              <c16:uniqueId val="{00000000-BB18-4C03-9598-698D428F5208}"/>
            </c:ext>
          </c:extLst>
        </c:ser>
        <c:ser>
          <c:idx val="1"/>
          <c:order val="1"/>
          <c:tx>
            <c:strRef>
              <c:f>LYTInputs!$B$16</c:f>
              <c:strCache>
                <c:ptCount val="1"/>
                <c:pt idx="0">
                  <c:v>Landfilling/ other disposal (000 short tons)</c:v>
                </c:pt>
              </c:strCache>
            </c:strRef>
          </c:tx>
          <c:spPr>
            <a:ln w="28575" cap="rnd">
              <a:solidFill>
                <a:schemeClr val="accent2"/>
              </a:solidFill>
              <a:round/>
            </a:ln>
            <a:effectLst/>
          </c:spPr>
          <c:marker>
            <c:symbol val="none"/>
          </c:marker>
          <c:cat>
            <c:numRef>
              <c:f>LYTInputs!$AG$17:$BI$17</c:f>
              <c:numCache>
                <c:formatCode>General</c:formatCode>
                <c:ptCount val="29"/>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numCache>
            </c:numRef>
          </c:cat>
          <c:val>
            <c:numRef>
              <c:f>LYTInputs!$AG$16:$BI$16</c:f>
              <c:numCache>
                <c:formatCode>#,##0</c:formatCode>
                <c:ptCount val="29"/>
                <c:pt idx="0">
                  <c:v>140070</c:v>
                </c:pt>
                <c:pt idx="1">
                  <c:v>134010</c:v>
                </c:pt>
                <c:pt idx="2">
                  <c:v>137780</c:v>
                </c:pt>
                <c:pt idx="3">
                  <c:v>137240</c:v>
                </c:pt>
                <c:pt idx="4">
                  <c:v>133940</c:v>
                </c:pt>
                <c:pt idx="5">
                  <c:v>123000</c:v>
                </c:pt>
                <c:pt idx="6">
                  <c:v>117550</c:v>
                </c:pt>
                <c:pt idx="7">
                  <c:v>124730</c:v>
                </c:pt>
                <c:pt idx="8">
                  <c:v>129210</c:v>
                </c:pt>
                <c:pt idx="9">
                  <c:v>133610</c:v>
                </c:pt>
                <c:pt idx="10">
                  <c:v>135990</c:v>
                </c:pt>
                <c:pt idx="11">
                  <c:v>135735</c:v>
                </c:pt>
                <c:pt idx="12">
                  <c:v>135480</c:v>
                </c:pt>
                <c:pt idx="13">
                  <c:v>137880</c:v>
                </c:pt>
                <c:pt idx="14">
                  <c:v>140280</c:v>
                </c:pt>
                <c:pt idx="15">
                  <c:v>141190</c:v>
                </c:pt>
                <c:pt idx="16">
                  <c:v>140070</c:v>
                </c:pt>
                <c:pt idx="17">
                  <c:v>138600</c:v>
                </c:pt>
                <c:pt idx="18">
                  <c:v>135990</c:v>
                </c:pt>
                <c:pt idx="19">
                  <c:v>132360</c:v>
                </c:pt>
                <c:pt idx="20">
                  <c:v>136310</c:v>
                </c:pt>
                <c:pt idx="21">
                  <c:v>131770</c:v>
                </c:pt>
                <c:pt idx="22">
                  <c:v>132270</c:v>
                </c:pt>
                <c:pt idx="23">
                  <c:v>134270</c:v>
                </c:pt>
                <c:pt idx="24">
                  <c:v>136170</c:v>
                </c:pt>
                <c:pt idx="25">
                  <c:v>137610</c:v>
                </c:pt>
                <c:pt idx="26">
                  <c:v>139180</c:v>
                </c:pt>
                <c:pt idx="27">
                  <c:v>139590</c:v>
                </c:pt>
                <c:pt idx="28">
                  <c:v>146120</c:v>
                </c:pt>
              </c:numCache>
            </c:numRef>
          </c:val>
          <c:smooth val="0"/>
          <c:extLst>
            <c:ext xmlns:c16="http://schemas.microsoft.com/office/drawing/2014/chart" uri="{C3380CC4-5D6E-409C-BE32-E72D297353CC}">
              <c16:uniqueId val="{00000001-BB18-4C03-9598-698D428F5208}"/>
            </c:ext>
          </c:extLst>
        </c:ser>
        <c:dLbls>
          <c:showLegendKey val="0"/>
          <c:showVal val="0"/>
          <c:showCatName val="0"/>
          <c:showSerName val="0"/>
          <c:showPercent val="0"/>
          <c:showBubbleSize val="0"/>
        </c:dLbls>
        <c:smooth val="0"/>
        <c:axId val="493198911"/>
        <c:axId val="493198431"/>
      </c:lineChart>
      <c:catAx>
        <c:axId val="49319891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93198431"/>
        <c:crosses val="autoZero"/>
        <c:auto val="1"/>
        <c:lblAlgn val="ctr"/>
        <c:lblOffset val="100"/>
        <c:noMultiLvlLbl val="0"/>
      </c:catAx>
      <c:valAx>
        <c:axId val="493198431"/>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93198911"/>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0" i="0" u="none" strike="noStrike">
                <a:solidFill>
                  <a:srgbClr val="000000"/>
                </a:solidFill>
                <a:latin typeface="Tahoma"/>
                <a:ea typeface="Tahoma"/>
                <a:cs typeface="Tahoma"/>
              </a:defRPr>
            </a:pPr>
            <a:r>
              <a:rPr lang="en-US"/>
              <a:t>CO2 Emissions from Agricultural Soil Carbon</a:t>
            </a:r>
          </a:p>
        </c:rich>
      </c:tx>
      <c:overlay val="0"/>
    </c:title>
    <c:autoTitleDeleted val="0"/>
    <c:plotArea>
      <c:layout>
        <c:manualLayout>
          <c:xMode val="edge"/>
          <c:yMode val="edge"/>
          <c:x val="2.0151133501259445E-2"/>
          <c:y val="0.28971962616822428"/>
          <c:w val="0.78169605373635598"/>
          <c:h val="0.64693665625150332"/>
        </c:manualLayout>
      </c:layout>
      <c:scatterChart>
        <c:scatterStyle val="smoothMarker"/>
        <c:varyColors val="0"/>
        <c:ser>
          <c:idx val="0"/>
          <c:order val="0"/>
          <c:tx>
            <c:v>AgSoilC2017</c:v>
          </c:tx>
          <c:spPr>
            <a:ln w="38100" cap="rnd" cmpd="sng" algn="ctr">
              <a:solidFill>
                <a:srgbClr val="DC143C">
                  <a:alpha val="88000"/>
                </a:srgbClr>
              </a:solidFill>
              <a:prstDash val="solid"/>
              <a:round/>
              <a:headEnd type="none" w="med" len="med"/>
              <a:tailEnd type="none" w="med" len="med"/>
            </a:ln>
          </c:spPr>
          <c:marker>
            <c:symbol val="none"/>
          </c:marker>
          <c:xVal>
            <c:numLit>
              <c:formatCode>General</c:formatCode>
              <c:ptCount val="759"/>
              <c:pt idx="0">
                <c:v>-5.294472640672172</c:v>
              </c:pt>
              <c:pt idx="1">
                <c:v>-5.294472640672172</c:v>
              </c:pt>
              <c:pt idx="2">
                <c:v>-5.294472640672172</c:v>
              </c:pt>
              <c:pt idx="3">
                <c:v>-5.2487443959831701</c:v>
              </c:pt>
              <c:pt idx="4">
                <c:v>-5.2487443959831701</c:v>
              </c:pt>
              <c:pt idx="5">
                <c:v>-5.2030161512941673</c:v>
              </c:pt>
              <c:pt idx="6">
                <c:v>-5.2030161512941673</c:v>
              </c:pt>
              <c:pt idx="7">
                <c:v>-5.1572879066051653</c:v>
              </c:pt>
              <c:pt idx="8">
                <c:v>-5.1572879066051653</c:v>
              </c:pt>
              <c:pt idx="9">
                <c:v>-5.1115596619161634</c:v>
              </c:pt>
              <c:pt idx="10">
                <c:v>-5.1115596619161634</c:v>
              </c:pt>
              <c:pt idx="11">
                <c:v>-5.0658314172271606</c:v>
              </c:pt>
              <c:pt idx="12">
                <c:v>-5.0658314172271606</c:v>
              </c:pt>
              <c:pt idx="13">
                <c:v>-5.0201031725381586</c:v>
              </c:pt>
              <c:pt idx="14">
                <c:v>-5.0201031725381586</c:v>
              </c:pt>
              <c:pt idx="15">
                <c:v>-5.0086711113659081</c:v>
              </c:pt>
              <c:pt idx="16">
                <c:v>-5.0086711113659081</c:v>
              </c:pt>
              <c:pt idx="19">
                <c:v>-5.0086711113659081</c:v>
              </c:pt>
              <c:pt idx="20">
                <c:v>-5.0086711113659081</c:v>
              </c:pt>
              <c:pt idx="21">
                <c:v>-5.0086711113659081</c:v>
              </c:pt>
              <c:pt idx="22">
                <c:v>-4.9629428666769062</c:v>
              </c:pt>
              <c:pt idx="23">
                <c:v>-4.9629428666769062</c:v>
              </c:pt>
              <c:pt idx="24">
                <c:v>-4.9172146219879034</c:v>
              </c:pt>
              <c:pt idx="25">
                <c:v>-4.9172146219879034</c:v>
              </c:pt>
              <c:pt idx="26">
                <c:v>-4.8714863772989014</c:v>
              </c:pt>
              <c:pt idx="27">
                <c:v>-4.8714863772989014</c:v>
              </c:pt>
              <c:pt idx="28">
                <c:v>-4.8257581326098995</c:v>
              </c:pt>
              <c:pt idx="29">
                <c:v>-4.8257581326098995</c:v>
              </c:pt>
              <c:pt idx="30">
                <c:v>-4.7800298879208967</c:v>
              </c:pt>
              <c:pt idx="31">
                <c:v>-4.7800298879208967</c:v>
              </c:pt>
              <c:pt idx="32">
                <c:v>-4.7343016432318947</c:v>
              </c:pt>
              <c:pt idx="33">
                <c:v>-4.7343016432318947</c:v>
              </c:pt>
              <c:pt idx="34">
                <c:v>-4.7228695820596442</c:v>
              </c:pt>
              <c:pt idx="35">
                <c:v>-4.7228695820596442</c:v>
              </c:pt>
              <c:pt idx="38">
                <c:v>-4.7228695820596442</c:v>
              </c:pt>
              <c:pt idx="39">
                <c:v>-4.7228695820596442</c:v>
              </c:pt>
              <c:pt idx="40">
                <c:v>-4.7228695820596442</c:v>
              </c:pt>
              <c:pt idx="41">
                <c:v>-4.6771413373706423</c:v>
              </c:pt>
              <c:pt idx="42">
                <c:v>-4.6771413373706423</c:v>
              </c:pt>
              <c:pt idx="43">
                <c:v>-4.6314130926816395</c:v>
              </c:pt>
              <c:pt idx="44">
                <c:v>-4.6314130926816395</c:v>
              </c:pt>
              <c:pt idx="45">
                <c:v>-4.5856848479926375</c:v>
              </c:pt>
              <c:pt idx="46">
                <c:v>-4.5856848479926375</c:v>
              </c:pt>
              <c:pt idx="47">
                <c:v>-4.5399566033036356</c:v>
              </c:pt>
              <c:pt idx="48">
                <c:v>-4.5399566033036356</c:v>
              </c:pt>
              <c:pt idx="49">
                <c:v>-4.4942283586146328</c:v>
              </c:pt>
              <c:pt idx="50">
                <c:v>-4.4942283586146328</c:v>
              </c:pt>
              <c:pt idx="51">
                <c:v>-4.4485001139256308</c:v>
              </c:pt>
              <c:pt idx="52">
                <c:v>-4.4485001139256308</c:v>
              </c:pt>
              <c:pt idx="53">
                <c:v>-4.4370680527533795</c:v>
              </c:pt>
              <c:pt idx="54">
                <c:v>-4.4370680527533795</c:v>
              </c:pt>
              <c:pt idx="57">
                <c:v>-4.4370680527533795</c:v>
              </c:pt>
              <c:pt idx="58">
                <c:v>-4.4370680527533795</c:v>
              </c:pt>
              <c:pt idx="59">
                <c:v>-4.4370680527533795</c:v>
              </c:pt>
              <c:pt idx="60">
                <c:v>-4.3913398080643775</c:v>
              </c:pt>
              <c:pt idx="61">
                <c:v>-4.3913398080643775</c:v>
              </c:pt>
              <c:pt idx="62">
                <c:v>-4.3456115633753747</c:v>
              </c:pt>
              <c:pt idx="63">
                <c:v>-4.3456115633753747</c:v>
              </c:pt>
              <c:pt idx="64">
                <c:v>-4.2998833186863727</c:v>
              </c:pt>
              <c:pt idx="65">
                <c:v>-4.2998833186863727</c:v>
              </c:pt>
              <c:pt idx="66">
                <c:v>-4.2541550739973708</c:v>
              </c:pt>
              <c:pt idx="67">
                <c:v>-4.2541550739973708</c:v>
              </c:pt>
              <c:pt idx="68">
                <c:v>-4.208426829308368</c:v>
              </c:pt>
              <c:pt idx="69">
                <c:v>-4.208426829308368</c:v>
              </c:pt>
              <c:pt idx="70">
                <c:v>-4.162698584619366</c:v>
              </c:pt>
              <c:pt idx="71">
                <c:v>-4.162698584619366</c:v>
              </c:pt>
              <c:pt idx="72">
                <c:v>-4.1512665234471156</c:v>
              </c:pt>
              <c:pt idx="73">
                <c:v>-4.1512665234471156</c:v>
              </c:pt>
              <c:pt idx="76">
                <c:v>-4.1512665234471156</c:v>
              </c:pt>
              <c:pt idx="77">
                <c:v>-4.1512665234471156</c:v>
              </c:pt>
              <c:pt idx="78">
                <c:v>-4.1512665234471156</c:v>
              </c:pt>
              <c:pt idx="79">
                <c:v>-4.1055382787581136</c:v>
              </c:pt>
              <c:pt idx="80">
                <c:v>-4.1055382787581136</c:v>
              </c:pt>
              <c:pt idx="81">
                <c:v>-4.0598100340691108</c:v>
              </c:pt>
              <c:pt idx="82">
                <c:v>-4.0598100340691108</c:v>
              </c:pt>
              <c:pt idx="83">
                <c:v>-4.0140817893801088</c:v>
              </c:pt>
              <c:pt idx="84">
                <c:v>-4.0140817893801088</c:v>
              </c:pt>
              <c:pt idx="85">
                <c:v>-3.9683535446911065</c:v>
              </c:pt>
              <c:pt idx="86">
                <c:v>-3.9683535446911065</c:v>
              </c:pt>
              <c:pt idx="87">
                <c:v>-3.9226253000021041</c:v>
              </c:pt>
              <c:pt idx="88">
                <c:v>-3.9226253000021041</c:v>
              </c:pt>
              <c:pt idx="89">
                <c:v>-3.8768970553131021</c:v>
              </c:pt>
              <c:pt idx="90">
                <c:v>-3.8768970553131021</c:v>
              </c:pt>
              <c:pt idx="91">
                <c:v>-3.8654649941408517</c:v>
              </c:pt>
              <c:pt idx="92">
                <c:v>-3.8654649941408517</c:v>
              </c:pt>
              <c:pt idx="95">
                <c:v>-3.8654649941408517</c:v>
              </c:pt>
              <c:pt idx="96">
                <c:v>-3.8654649941408517</c:v>
              </c:pt>
              <c:pt idx="97">
                <c:v>-3.8654649941408517</c:v>
              </c:pt>
              <c:pt idx="98">
                <c:v>-3.8197367494518493</c:v>
              </c:pt>
              <c:pt idx="99">
                <c:v>-3.8197367494518493</c:v>
              </c:pt>
              <c:pt idx="100">
                <c:v>-3.7740085047628473</c:v>
              </c:pt>
              <c:pt idx="101">
                <c:v>-3.7740085047628473</c:v>
              </c:pt>
              <c:pt idx="102">
                <c:v>-3.7282802600738449</c:v>
              </c:pt>
              <c:pt idx="103">
                <c:v>-3.7282802600738449</c:v>
              </c:pt>
              <c:pt idx="104">
                <c:v>-3.6825520153848426</c:v>
              </c:pt>
              <c:pt idx="105">
                <c:v>-3.6825520153848426</c:v>
              </c:pt>
              <c:pt idx="106">
                <c:v>-3.6368237706958402</c:v>
              </c:pt>
              <c:pt idx="107">
                <c:v>-3.6368237706958402</c:v>
              </c:pt>
              <c:pt idx="108">
                <c:v>-3.5910955260068382</c:v>
              </c:pt>
              <c:pt idx="109">
                <c:v>-3.5910955260068382</c:v>
              </c:pt>
              <c:pt idx="110">
                <c:v>-3.5796634648345873</c:v>
              </c:pt>
              <c:pt idx="111">
                <c:v>-3.5796634648345873</c:v>
              </c:pt>
              <c:pt idx="114">
                <c:v>-3.5796634648345873</c:v>
              </c:pt>
              <c:pt idx="115">
                <c:v>-3.5796634648345873</c:v>
              </c:pt>
              <c:pt idx="116">
                <c:v>-3.5796634648345873</c:v>
              </c:pt>
              <c:pt idx="117">
                <c:v>-3.5339352201455849</c:v>
              </c:pt>
              <c:pt idx="118">
                <c:v>-3.5339352201455849</c:v>
              </c:pt>
              <c:pt idx="119">
                <c:v>-3.488206975456583</c:v>
              </c:pt>
              <c:pt idx="120">
                <c:v>-3.488206975456583</c:v>
              </c:pt>
              <c:pt idx="121">
                <c:v>-3.4424787307675806</c:v>
              </c:pt>
              <c:pt idx="122">
                <c:v>-3.4424787307675806</c:v>
              </c:pt>
              <c:pt idx="123">
                <c:v>-3.3967504860785782</c:v>
              </c:pt>
              <c:pt idx="124">
                <c:v>-3.3967504860785782</c:v>
              </c:pt>
              <c:pt idx="125">
                <c:v>-3.3510222413895758</c:v>
              </c:pt>
              <c:pt idx="126">
                <c:v>-3.3510222413895758</c:v>
              </c:pt>
              <c:pt idx="127">
                <c:v>-3.3052939967005739</c:v>
              </c:pt>
              <c:pt idx="128">
                <c:v>-3.3052939967005739</c:v>
              </c:pt>
              <c:pt idx="129">
                <c:v>-3.293861935528323</c:v>
              </c:pt>
              <c:pt idx="130">
                <c:v>-3.293861935528323</c:v>
              </c:pt>
              <c:pt idx="133">
                <c:v>-3.293861935528323</c:v>
              </c:pt>
              <c:pt idx="134">
                <c:v>-3.293861935528323</c:v>
              </c:pt>
              <c:pt idx="135">
                <c:v>-3.293861935528323</c:v>
              </c:pt>
              <c:pt idx="136">
                <c:v>-3.2481336908393206</c:v>
              </c:pt>
              <c:pt idx="137">
                <c:v>-3.2481336908393206</c:v>
              </c:pt>
              <c:pt idx="138">
                <c:v>-3.2024054461503186</c:v>
              </c:pt>
              <c:pt idx="139">
                <c:v>-3.2024054461503186</c:v>
              </c:pt>
              <c:pt idx="140">
                <c:v>-3.1566772014613163</c:v>
              </c:pt>
              <c:pt idx="141">
                <c:v>-3.1566772014613163</c:v>
              </c:pt>
              <c:pt idx="142">
                <c:v>-3.1109489567723139</c:v>
              </c:pt>
              <c:pt idx="143">
                <c:v>-3.1109489567723139</c:v>
              </c:pt>
              <c:pt idx="144">
                <c:v>-3.0652207120833115</c:v>
              </c:pt>
              <c:pt idx="145">
                <c:v>-3.0652207120833115</c:v>
              </c:pt>
              <c:pt idx="146">
                <c:v>-3.0194924673943095</c:v>
              </c:pt>
              <c:pt idx="147">
                <c:v>-3.0194924673943095</c:v>
              </c:pt>
              <c:pt idx="148">
                <c:v>-3.0080604062220591</c:v>
              </c:pt>
              <c:pt idx="149">
                <c:v>-3.0080604062220591</c:v>
              </c:pt>
              <c:pt idx="152">
                <c:v>-3.0080604062220591</c:v>
              </c:pt>
              <c:pt idx="153">
                <c:v>-3.0080604062220591</c:v>
              </c:pt>
              <c:pt idx="154">
                <c:v>-3.0080604062220591</c:v>
              </c:pt>
              <c:pt idx="155">
                <c:v>-2.9623321615330567</c:v>
              </c:pt>
              <c:pt idx="156">
                <c:v>-2.9623321615330567</c:v>
              </c:pt>
              <c:pt idx="157">
                <c:v>-2.9166039168440547</c:v>
              </c:pt>
              <c:pt idx="158">
                <c:v>-2.9166039168440547</c:v>
              </c:pt>
              <c:pt idx="159">
                <c:v>-2.8708756721550523</c:v>
              </c:pt>
              <c:pt idx="160">
                <c:v>-2.8708756721550523</c:v>
              </c:pt>
              <c:pt idx="161">
                <c:v>-2.82514742746605</c:v>
              </c:pt>
              <c:pt idx="162">
                <c:v>-2.82514742746605</c:v>
              </c:pt>
              <c:pt idx="163">
                <c:v>-2.7794191827770476</c:v>
              </c:pt>
              <c:pt idx="164">
                <c:v>-2.7794191827770476</c:v>
              </c:pt>
              <c:pt idx="165">
                <c:v>-2.7336909380880456</c:v>
              </c:pt>
              <c:pt idx="166">
                <c:v>-2.7336909380880456</c:v>
              </c:pt>
              <c:pt idx="167">
                <c:v>-2.7222588769157952</c:v>
              </c:pt>
              <c:pt idx="168">
                <c:v>-2.7222588769157952</c:v>
              </c:pt>
              <c:pt idx="171">
                <c:v>-2.7222588769157952</c:v>
              </c:pt>
              <c:pt idx="172">
                <c:v>-2.7222588769157952</c:v>
              </c:pt>
              <c:pt idx="173">
                <c:v>-2.7222588769157952</c:v>
              </c:pt>
              <c:pt idx="174">
                <c:v>-2.6765306322267928</c:v>
              </c:pt>
              <c:pt idx="175">
                <c:v>-2.6765306322267928</c:v>
              </c:pt>
              <c:pt idx="176">
                <c:v>-2.6308023875377908</c:v>
              </c:pt>
              <c:pt idx="177">
                <c:v>-2.6308023875377908</c:v>
              </c:pt>
              <c:pt idx="178">
                <c:v>-2.5850741428487884</c:v>
              </c:pt>
              <c:pt idx="179">
                <c:v>-2.5850741428487884</c:v>
              </c:pt>
              <c:pt idx="180">
                <c:v>-2.5393458981597861</c:v>
              </c:pt>
              <c:pt idx="181">
                <c:v>-2.5393458981597861</c:v>
              </c:pt>
              <c:pt idx="182">
                <c:v>-2.4936176534707837</c:v>
              </c:pt>
              <c:pt idx="183">
                <c:v>-2.4936176534707837</c:v>
              </c:pt>
              <c:pt idx="184">
                <c:v>-2.4478894087817817</c:v>
              </c:pt>
              <c:pt idx="185">
                <c:v>-2.4478894087817817</c:v>
              </c:pt>
              <c:pt idx="186">
                <c:v>-2.4364573476095308</c:v>
              </c:pt>
              <c:pt idx="187">
                <c:v>-2.4364573476095308</c:v>
              </c:pt>
              <c:pt idx="190">
                <c:v>-2.4364573476095308</c:v>
              </c:pt>
              <c:pt idx="191">
                <c:v>-2.4364573476095308</c:v>
              </c:pt>
              <c:pt idx="192">
                <c:v>-2.4364573476095308</c:v>
              </c:pt>
              <c:pt idx="193">
                <c:v>-2.3907291029205284</c:v>
              </c:pt>
              <c:pt idx="194">
                <c:v>-2.3907291029205284</c:v>
              </c:pt>
              <c:pt idx="195">
                <c:v>-2.3450008582315265</c:v>
              </c:pt>
              <c:pt idx="196">
                <c:v>-2.3450008582315265</c:v>
              </c:pt>
              <c:pt idx="197">
                <c:v>-2.2992726135425241</c:v>
              </c:pt>
              <c:pt idx="198">
                <c:v>-2.2992726135425241</c:v>
              </c:pt>
              <c:pt idx="199">
                <c:v>-2.2535443688535217</c:v>
              </c:pt>
              <c:pt idx="200">
                <c:v>-2.2535443688535217</c:v>
              </c:pt>
              <c:pt idx="201">
                <c:v>-2.2078161241645193</c:v>
              </c:pt>
              <c:pt idx="202">
                <c:v>-2.2078161241645193</c:v>
              </c:pt>
              <c:pt idx="203">
                <c:v>-2.1620878794755174</c:v>
              </c:pt>
              <c:pt idx="204">
                <c:v>-2.1620878794755174</c:v>
              </c:pt>
              <c:pt idx="205">
                <c:v>-2.1506558183032665</c:v>
              </c:pt>
              <c:pt idx="206">
                <c:v>-2.1506558183032665</c:v>
              </c:pt>
              <c:pt idx="209">
                <c:v>-2.1506558183032665</c:v>
              </c:pt>
              <c:pt idx="210">
                <c:v>-2.1506558183032665</c:v>
              </c:pt>
              <c:pt idx="211">
                <c:v>-2.1506558183032665</c:v>
              </c:pt>
              <c:pt idx="212">
                <c:v>-2.1049275736142641</c:v>
              </c:pt>
              <c:pt idx="213">
                <c:v>-2.1049275736142641</c:v>
              </c:pt>
              <c:pt idx="214">
                <c:v>-2.0591993289252621</c:v>
              </c:pt>
              <c:pt idx="215">
                <c:v>-2.0591993289252621</c:v>
              </c:pt>
              <c:pt idx="216">
                <c:v>-2.0134710842362598</c:v>
              </c:pt>
              <c:pt idx="217">
                <c:v>-2.0134710842362598</c:v>
              </c:pt>
              <c:pt idx="218">
                <c:v>-1.9677428395472574</c:v>
              </c:pt>
              <c:pt idx="219">
                <c:v>-1.9677428395472574</c:v>
              </c:pt>
              <c:pt idx="220">
                <c:v>-1.9220145948582552</c:v>
              </c:pt>
              <c:pt idx="221">
                <c:v>-1.9220145948582552</c:v>
              </c:pt>
              <c:pt idx="222">
                <c:v>-1.876286350169253</c:v>
              </c:pt>
              <c:pt idx="223">
                <c:v>-1.876286350169253</c:v>
              </c:pt>
              <c:pt idx="224">
                <c:v>-1.8648542889970026</c:v>
              </c:pt>
              <c:pt idx="225">
                <c:v>-1.8648542889970026</c:v>
              </c:pt>
              <c:pt idx="228">
                <c:v>-1.8648542889970026</c:v>
              </c:pt>
              <c:pt idx="229">
                <c:v>-1.8648542889970026</c:v>
              </c:pt>
              <c:pt idx="230">
                <c:v>-1.8648542889970026</c:v>
              </c:pt>
              <c:pt idx="231">
                <c:v>-1.8191260443080004</c:v>
              </c:pt>
              <c:pt idx="232">
                <c:v>-1.8191260443080004</c:v>
              </c:pt>
              <c:pt idx="233">
                <c:v>-1.773397799618998</c:v>
              </c:pt>
              <c:pt idx="234">
                <c:v>-1.773397799618998</c:v>
              </c:pt>
              <c:pt idx="235">
                <c:v>-1.7276695549299959</c:v>
              </c:pt>
              <c:pt idx="236">
                <c:v>-1.7276695549299959</c:v>
              </c:pt>
              <c:pt idx="237">
                <c:v>-1.6819413102409935</c:v>
              </c:pt>
              <c:pt idx="238">
                <c:v>-1.6819413102409935</c:v>
              </c:pt>
              <c:pt idx="239">
                <c:v>-1.6362130655519913</c:v>
              </c:pt>
              <c:pt idx="240">
                <c:v>-1.6362130655519913</c:v>
              </c:pt>
              <c:pt idx="241">
                <c:v>-1.5904848208629891</c:v>
              </c:pt>
              <c:pt idx="242">
                <c:v>-1.5904848208629891</c:v>
              </c:pt>
              <c:pt idx="243">
                <c:v>-1.5790527596907384</c:v>
              </c:pt>
              <c:pt idx="244">
                <c:v>-1.5790527596907384</c:v>
              </c:pt>
              <c:pt idx="247">
                <c:v>-1.5790527596907384</c:v>
              </c:pt>
              <c:pt idx="248">
                <c:v>-1.5790527596907384</c:v>
              </c:pt>
              <c:pt idx="249">
                <c:v>-1.5790527596907384</c:v>
              </c:pt>
              <c:pt idx="250">
                <c:v>-1.5333245150017363</c:v>
              </c:pt>
              <c:pt idx="251">
                <c:v>-1.5333245150017363</c:v>
              </c:pt>
              <c:pt idx="252">
                <c:v>-1.4875962703127339</c:v>
              </c:pt>
              <c:pt idx="253">
                <c:v>-1.4875962703127339</c:v>
              </c:pt>
              <c:pt idx="254">
                <c:v>-1.4418680256237317</c:v>
              </c:pt>
              <c:pt idx="255">
                <c:v>-1.4418680256237317</c:v>
              </c:pt>
              <c:pt idx="256">
                <c:v>-1.3961397809347293</c:v>
              </c:pt>
              <c:pt idx="257">
                <c:v>-1.3961397809347293</c:v>
              </c:pt>
              <c:pt idx="258">
                <c:v>-1.3504115362457272</c:v>
              </c:pt>
              <c:pt idx="259">
                <c:v>-1.3504115362457272</c:v>
              </c:pt>
              <c:pt idx="260">
                <c:v>-1.3046832915567248</c:v>
              </c:pt>
              <c:pt idx="261">
                <c:v>-1.3046832915567248</c:v>
              </c:pt>
              <c:pt idx="262">
                <c:v>-1.2932512303844743</c:v>
              </c:pt>
              <c:pt idx="263">
                <c:v>-1.2932512303844743</c:v>
              </c:pt>
              <c:pt idx="266">
                <c:v>-1.2932512303844743</c:v>
              </c:pt>
              <c:pt idx="267">
                <c:v>-1.2932512303844743</c:v>
              </c:pt>
              <c:pt idx="268">
                <c:v>-1.2932512303844743</c:v>
              </c:pt>
              <c:pt idx="269">
                <c:v>-1.2475229856954722</c:v>
              </c:pt>
              <c:pt idx="270">
                <c:v>-1.2475229856954722</c:v>
              </c:pt>
              <c:pt idx="271">
                <c:v>-1.2017947410064698</c:v>
              </c:pt>
              <c:pt idx="272">
                <c:v>-1.2017947410064698</c:v>
              </c:pt>
              <c:pt idx="273">
                <c:v>-1.1560664963174676</c:v>
              </c:pt>
              <c:pt idx="274">
                <c:v>-1.1560664963174676</c:v>
              </c:pt>
              <c:pt idx="275">
                <c:v>-1.1103382516284652</c:v>
              </c:pt>
              <c:pt idx="276">
                <c:v>-1.1103382516284652</c:v>
              </c:pt>
              <c:pt idx="277">
                <c:v>-1.0646100069394631</c:v>
              </c:pt>
              <c:pt idx="278">
                <c:v>-1.0646100069394631</c:v>
              </c:pt>
              <c:pt idx="279">
                <c:v>-1.0188817622504609</c:v>
              </c:pt>
              <c:pt idx="280">
                <c:v>-1.0188817622504609</c:v>
              </c:pt>
              <c:pt idx="281">
                <c:v>-1.0074497010782102</c:v>
              </c:pt>
              <c:pt idx="282">
                <c:v>-1.0074497010782102</c:v>
              </c:pt>
              <c:pt idx="285">
                <c:v>-1.0074497010782102</c:v>
              </c:pt>
              <c:pt idx="286">
                <c:v>-1.0074497010782102</c:v>
              </c:pt>
              <c:pt idx="287">
                <c:v>-1.0074497010782102</c:v>
              </c:pt>
              <c:pt idx="288">
                <c:v>-0.96172145638920792</c:v>
              </c:pt>
              <c:pt idx="289">
                <c:v>-0.96172145638920792</c:v>
              </c:pt>
              <c:pt idx="290">
                <c:v>-0.91599321170020565</c:v>
              </c:pt>
              <c:pt idx="291">
                <c:v>-0.91599321170020565</c:v>
              </c:pt>
              <c:pt idx="292">
                <c:v>-0.87026496701120348</c:v>
              </c:pt>
              <c:pt idx="293">
                <c:v>-0.87026496701120348</c:v>
              </c:pt>
              <c:pt idx="294">
                <c:v>-0.8245367223222011</c:v>
              </c:pt>
              <c:pt idx="295">
                <c:v>-0.8245367223222011</c:v>
              </c:pt>
              <c:pt idx="296">
                <c:v>-0.77880847763319894</c:v>
              </c:pt>
              <c:pt idx="297">
                <c:v>-0.77880847763319894</c:v>
              </c:pt>
              <c:pt idx="298">
                <c:v>-0.73308023294419666</c:v>
              </c:pt>
              <c:pt idx="299">
                <c:v>-0.73308023294419666</c:v>
              </c:pt>
              <c:pt idx="300">
                <c:v>-0.72164817177194607</c:v>
              </c:pt>
              <c:pt idx="301">
                <c:v>-0.72164817177194607</c:v>
              </c:pt>
              <c:pt idx="304">
                <c:v>-0.72164817177194607</c:v>
              </c:pt>
              <c:pt idx="305">
                <c:v>-0.72164817177194607</c:v>
              </c:pt>
              <c:pt idx="306">
                <c:v>-0.72164817177194607</c:v>
              </c:pt>
              <c:pt idx="307">
                <c:v>-0.67591992708294379</c:v>
              </c:pt>
              <c:pt idx="308">
                <c:v>-0.67591992708294379</c:v>
              </c:pt>
              <c:pt idx="309">
                <c:v>-0.63019168239394152</c:v>
              </c:pt>
              <c:pt idx="310">
                <c:v>-0.63019168239394152</c:v>
              </c:pt>
              <c:pt idx="311">
                <c:v>-0.58446343770493936</c:v>
              </c:pt>
              <c:pt idx="312">
                <c:v>-0.58446343770493936</c:v>
              </c:pt>
              <c:pt idx="313">
                <c:v>-0.53873519301593698</c:v>
              </c:pt>
              <c:pt idx="314">
                <c:v>-0.53873519301593698</c:v>
              </c:pt>
              <c:pt idx="315">
                <c:v>-0.49300694832693476</c:v>
              </c:pt>
              <c:pt idx="316">
                <c:v>-0.49300694832693476</c:v>
              </c:pt>
              <c:pt idx="317">
                <c:v>-0.44727870363793254</c:v>
              </c:pt>
              <c:pt idx="318">
                <c:v>-0.44727870363793254</c:v>
              </c:pt>
              <c:pt idx="319">
                <c:v>-0.43584664246568194</c:v>
              </c:pt>
              <c:pt idx="320">
                <c:v>-0.43584664246568194</c:v>
              </c:pt>
              <c:pt idx="323">
                <c:v>-0.43584664246568194</c:v>
              </c:pt>
              <c:pt idx="324">
                <c:v>-0.43584664246568194</c:v>
              </c:pt>
              <c:pt idx="325">
                <c:v>-0.43584664246568194</c:v>
              </c:pt>
              <c:pt idx="326">
                <c:v>-0.39011839777667967</c:v>
              </c:pt>
              <c:pt idx="327">
                <c:v>-0.39011839777667967</c:v>
              </c:pt>
              <c:pt idx="328">
                <c:v>-0.3443901530876774</c:v>
              </c:pt>
              <c:pt idx="329">
                <c:v>-0.3443901530876774</c:v>
              </c:pt>
              <c:pt idx="330">
                <c:v>-0.29866190839867518</c:v>
              </c:pt>
              <c:pt idx="331">
                <c:v>-0.29866190839867518</c:v>
              </c:pt>
              <c:pt idx="332">
                <c:v>-0.25293366370967291</c:v>
              </c:pt>
              <c:pt idx="333">
                <c:v>-0.25293366370967291</c:v>
              </c:pt>
              <c:pt idx="334">
                <c:v>-0.20720541902067063</c:v>
              </c:pt>
              <c:pt idx="335">
                <c:v>-0.20720541902067063</c:v>
              </c:pt>
              <c:pt idx="336">
                <c:v>-0.16147717433166842</c:v>
              </c:pt>
              <c:pt idx="337">
                <c:v>-0.16147717433166842</c:v>
              </c:pt>
              <c:pt idx="338">
                <c:v>-0.15004511315941782</c:v>
              </c:pt>
              <c:pt idx="339">
                <c:v>-0.15004511315941782</c:v>
              </c:pt>
              <c:pt idx="342">
                <c:v>-0.15004511315941782</c:v>
              </c:pt>
              <c:pt idx="343">
                <c:v>-0.15004511315941782</c:v>
              </c:pt>
              <c:pt idx="344">
                <c:v>-0.15004511315941782</c:v>
              </c:pt>
              <c:pt idx="345">
                <c:v>-0.10431686847041556</c:v>
              </c:pt>
              <c:pt idx="346">
                <c:v>-0.10431686847041556</c:v>
              </c:pt>
              <c:pt idx="347">
                <c:v>-5.8588623781413302E-2</c:v>
              </c:pt>
              <c:pt idx="348">
                <c:v>-5.8588623781413302E-2</c:v>
              </c:pt>
              <c:pt idx="349">
                <c:v>-1.2860379092411056E-2</c:v>
              </c:pt>
              <c:pt idx="350">
                <c:v>-1.2860379092411056E-2</c:v>
              </c:pt>
              <c:pt idx="351">
                <c:v>3.2867865596591217E-2</c:v>
              </c:pt>
              <c:pt idx="352">
                <c:v>3.2867865596591217E-2</c:v>
              </c:pt>
              <c:pt idx="353">
                <c:v>7.859611028559349E-2</c:v>
              </c:pt>
              <c:pt idx="354">
                <c:v>7.859611028559349E-2</c:v>
              </c:pt>
              <c:pt idx="355">
                <c:v>0.12432435497459571</c:v>
              </c:pt>
              <c:pt idx="356">
                <c:v>0.12432435497459571</c:v>
              </c:pt>
              <c:pt idx="357">
                <c:v>0.1357564161468463</c:v>
              </c:pt>
              <c:pt idx="358">
                <c:v>0.1357564161468463</c:v>
              </c:pt>
              <c:pt idx="361">
                <c:v>0.1357564161468463</c:v>
              </c:pt>
              <c:pt idx="362">
                <c:v>0.1357564161468463</c:v>
              </c:pt>
              <c:pt idx="363">
                <c:v>0.1357564161468463</c:v>
              </c:pt>
              <c:pt idx="364">
                <c:v>0.18148466083584858</c:v>
              </c:pt>
              <c:pt idx="365">
                <c:v>0.18148466083584858</c:v>
              </c:pt>
              <c:pt idx="366">
                <c:v>0.22721290552485082</c:v>
              </c:pt>
              <c:pt idx="367">
                <c:v>0.22721290552485082</c:v>
              </c:pt>
              <c:pt idx="368">
                <c:v>0.27294115021385307</c:v>
              </c:pt>
              <c:pt idx="369">
                <c:v>0.27294115021385307</c:v>
              </c:pt>
              <c:pt idx="370">
                <c:v>0.31866939490285534</c:v>
              </c:pt>
              <c:pt idx="371">
                <c:v>0.31866939490285534</c:v>
              </c:pt>
              <c:pt idx="372">
                <c:v>0.36439763959185761</c:v>
              </c:pt>
              <c:pt idx="373">
                <c:v>0.36439763959185761</c:v>
              </c:pt>
              <c:pt idx="374">
                <c:v>0.41012588428085983</c:v>
              </c:pt>
              <c:pt idx="375">
                <c:v>0.41012588428085983</c:v>
              </c:pt>
              <c:pt idx="376">
                <c:v>0.42155794545311043</c:v>
              </c:pt>
              <c:pt idx="377">
                <c:v>0.42155794545311043</c:v>
              </c:pt>
              <c:pt idx="380">
                <c:v>0.42155794545311043</c:v>
              </c:pt>
              <c:pt idx="381">
                <c:v>0.42155794545311043</c:v>
              </c:pt>
              <c:pt idx="382">
                <c:v>0.42155794545311043</c:v>
              </c:pt>
              <c:pt idx="383">
                <c:v>0.4672861901421127</c:v>
              </c:pt>
              <c:pt idx="384">
                <c:v>0.4672861901421127</c:v>
              </c:pt>
              <c:pt idx="385">
                <c:v>0.51301443483111497</c:v>
              </c:pt>
              <c:pt idx="386">
                <c:v>0.51301443483111497</c:v>
              </c:pt>
              <c:pt idx="387">
                <c:v>0.55874267952011714</c:v>
              </c:pt>
              <c:pt idx="388">
                <c:v>0.55874267952011714</c:v>
              </c:pt>
              <c:pt idx="389">
                <c:v>0.60447092420911952</c:v>
              </c:pt>
              <c:pt idx="390">
                <c:v>0.60447092420911952</c:v>
              </c:pt>
              <c:pt idx="391">
                <c:v>0.65019916889812168</c:v>
              </c:pt>
              <c:pt idx="392">
                <c:v>0.65019916889812168</c:v>
              </c:pt>
              <c:pt idx="393">
                <c:v>0.69592741358712396</c:v>
              </c:pt>
              <c:pt idx="394">
                <c:v>0.69592741358712396</c:v>
              </c:pt>
              <c:pt idx="395">
                <c:v>0.70735947475937455</c:v>
              </c:pt>
              <c:pt idx="396">
                <c:v>0.70735947475937455</c:v>
              </c:pt>
              <c:pt idx="399">
                <c:v>0.70735947475937455</c:v>
              </c:pt>
              <c:pt idx="400">
                <c:v>0.70735947475937455</c:v>
              </c:pt>
              <c:pt idx="401">
                <c:v>0.70735947475937455</c:v>
              </c:pt>
              <c:pt idx="402">
                <c:v>0.75308771944837682</c:v>
              </c:pt>
              <c:pt idx="403">
                <c:v>0.75308771944837682</c:v>
              </c:pt>
              <c:pt idx="404">
                <c:v>0.7988159641373791</c:v>
              </c:pt>
              <c:pt idx="405">
                <c:v>0.7988159641373791</c:v>
              </c:pt>
              <c:pt idx="406">
                <c:v>0.84454420882638126</c:v>
              </c:pt>
              <c:pt idx="407">
                <c:v>0.84454420882638126</c:v>
              </c:pt>
              <c:pt idx="408">
                <c:v>0.89027245351538364</c:v>
              </c:pt>
              <c:pt idx="409">
                <c:v>0.89027245351538364</c:v>
              </c:pt>
              <c:pt idx="410">
                <c:v>0.93600069820438581</c:v>
              </c:pt>
              <c:pt idx="411">
                <c:v>0.93600069820438581</c:v>
              </c:pt>
              <c:pt idx="412">
                <c:v>0.98172894289338808</c:v>
              </c:pt>
              <c:pt idx="413">
                <c:v>0.98172894289338808</c:v>
              </c:pt>
              <c:pt idx="414">
                <c:v>0.99316100406563868</c:v>
              </c:pt>
              <c:pt idx="415">
                <c:v>0.99316100406563868</c:v>
              </c:pt>
              <c:pt idx="418">
                <c:v>0.99316100406563868</c:v>
              </c:pt>
              <c:pt idx="419">
                <c:v>0.99316100406563868</c:v>
              </c:pt>
              <c:pt idx="420">
                <c:v>0.99316100406563868</c:v>
              </c:pt>
              <c:pt idx="421">
                <c:v>1.0388892487546408</c:v>
              </c:pt>
              <c:pt idx="422">
                <c:v>1.0388892487546408</c:v>
              </c:pt>
              <c:pt idx="423">
                <c:v>1.0846174934436432</c:v>
              </c:pt>
              <c:pt idx="424">
                <c:v>1.0846174934436432</c:v>
              </c:pt>
              <c:pt idx="425">
                <c:v>1.1303457381326454</c:v>
              </c:pt>
              <c:pt idx="426">
                <c:v>1.1303457381326454</c:v>
              </c:pt>
              <c:pt idx="427">
                <c:v>1.1760739828216478</c:v>
              </c:pt>
              <c:pt idx="428">
                <c:v>1.1760739828216478</c:v>
              </c:pt>
              <c:pt idx="429">
                <c:v>1.2218022275106499</c:v>
              </c:pt>
              <c:pt idx="430">
                <c:v>1.2218022275106499</c:v>
              </c:pt>
              <c:pt idx="431">
                <c:v>1.2675304721996521</c:v>
              </c:pt>
              <c:pt idx="432">
                <c:v>1.2675304721996521</c:v>
              </c:pt>
              <c:pt idx="433">
                <c:v>1.2789625333719028</c:v>
              </c:pt>
              <c:pt idx="434">
                <c:v>1.2789625333719028</c:v>
              </c:pt>
              <c:pt idx="437">
                <c:v>1.2789625333719028</c:v>
              </c:pt>
              <c:pt idx="438">
                <c:v>1.2789625333719028</c:v>
              </c:pt>
              <c:pt idx="439">
                <c:v>1.2789625333719028</c:v>
              </c:pt>
              <c:pt idx="440">
                <c:v>1.324690778060905</c:v>
              </c:pt>
              <c:pt idx="441">
                <c:v>1.324690778060905</c:v>
              </c:pt>
              <c:pt idx="442">
                <c:v>1.3704190227499073</c:v>
              </c:pt>
              <c:pt idx="443">
                <c:v>1.3704190227499073</c:v>
              </c:pt>
              <c:pt idx="444">
                <c:v>1.4161472674389095</c:v>
              </c:pt>
              <c:pt idx="445">
                <c:v>1.4161472674389095</c:v>
              </c:pt>
              <c:pt idx="446">
                <c:v>1.4618755121279119</c:v>
              </c:pt>
              <c:pt idx="447">
                <c:v>1.4618755121279119</c:v>
              </c:pt>
              <c:pt idx="448">
                <c:v>1.5076037568169141</c:v>
              </c:pt>
              <c:pt idx="449">
                <c:v>1.5076037568169141</c:v>
              </c:pt>
              <c:pt idx="450">
                <c:v>1.5533320015059164</c:v>
              </c:pt>
              <c:pt idx="451">
                <c:v>1.5533320015059164</c:v>
              </c:pt>
              <c:pt idx="452">
                <c:v>1.5647640626781669</c:v>
              </c:pt>
              <c:pt idx="453">
                <c:v>1.5647640626781669</c:v>
              </c:pt>
              <c:pt idx="456">
                <c:v>1.5647640626781669</c:v>
              </c:pt>
              <c:pt idx="457">
                <c:v>1.5647640626781669</c:v>
              </c:pt>
              <c:pt idx="458">
                <c:v>1.5647640626781669</c:v>
              </c:pt>
              <c:pt idx="459">
                <c:v>1.6104923073671691</c:v>
              </c:pt>
              <c:pt idx="460">
                <c:v>1.6104923073671691</c:v>
              </c:pt>
              <c:pt idx="461">
                <c:v>1.6562205520561715</c:v>
              </c:pt>
              <c:pt idx="462">
                <c:v>1.6562205520561715</c:v>
              </c:pt>
              <c:pt idx="463">
                <c:v>1.7019487967451736</c:v>
              </c:pt>
              <c:pt idx="464">
                <c:v>1.7019487967451736</c:v>
              </c:pt>
              <c:pt idx="465">
                <c:v>1.747677041434176</c:v>
              </c:pt>
              <c:pt idx="466">
                <c:v>1.747677041434176</c:v>
              </c:pt>
              <c:pt idx="467">
                <c:v>1.7934052861231782</c:v>
              </c:pt>
              <c:pt idx="468">
                <c:v>1.7934052861231782</c:v>
              </c:pt>
              <c:pt idx="469">
                <c:v>1.8391335308121803</c:v>
              </c:pt>
              <c:pt idx="470">
                <c:v>1.8391335308121803</c:v>
              </c:pt>
              <c:pt idx="471">
                <c:v>1.850565591984431</c:v>
              </c:pt>
              <c:pt idx="472">
                <c:v>1.850565591984431</c:v>
              </c:pt>
              <c:pt idx="475">
                <c:v>1.850565591984431</c:v>
              </c:pt>
              <c:pt idx="476">
                <c:v>1.850565591984431</c:v>
              </c:pt>
              <c:pt idx="477">
                <c:v>1.850565591984431</c:v>
              </c:pt>
              <c:pt idx="478">
                <c:v>1.8962938366734332</c:v>
              </c:pt>
              <c:pt idx="479">
                <c:v>1.8962938366734332</c:v>
              </c:pt>
              <c:pt idx="480">
                <c:v>1.9420220813624356</c:v>
              </c:pt>
              <c:pt idx="481">
                <c:v>1.9420220813624356</c:v>
              </c:pt>
              <c:pt idx="482">
                <c:v>1.9877503260514378</c:v>
              </c:pt>
              <c:pt idx="483">
                <c:v>1.9877503260514378</c:v>
              </c:pt>
              <c:pt idx="484">
                <c:v>2.0334785707404399</c:v>
              </c:pt>
              <c:pt idx="485">
                <c:v>2.0334785707404399</c:v>
              </c:pt>
              <c:pt idx="486">
                <c:v>2.0792068154294423</c:v>
              </c:pt>
              <c:pt idx="487">
                <c:v>2.0792068154294423</c:v>
              </c:pt>
              <c:pt idx="488">
                <c:v>2.1249350601184447</c:v>
              </c:pt>
              <c:pt idx="489">
                <c:v>2.1249350601184447</c:v>
              </c:pt>
              <c:pt idx="490">
                <c:v>2.1363671212906952</c:v>
              </c:pt>
              <c:pt idx="491">
                <c:v>2.1363671212906952</c:v>
              </c:pt>
              <c:pt idx="494">
                <c:v>2.1363671212906952</c:v>
              </c:pt>
              <c:pt idx="495">
                <c:v>2.1363671212906952</c:v>
              </c:pt>
              <c:pt idx="496">
                <c:v>2.1363671212906952</c:v>
              </c:pt>
              <c:pt idx="497">
                <c:v>2.1820953659796976</c:v>
              </c:pt>
              <c:pt idx="498">
                <c:v>2.1820953659796976</c:v>
              </c:pt>
              <c:pt idx="499">
                <c:v>2.2278236106686995</c:v>
              </c:pt>
              <c:pt idx="500">
                <c:v>2.2278236106686995</c:v>
              </c:pt>
              <c:pt idx="501">
                <c:v>2.2735518553577019</c:v>
              </c:pt>
              <c:pt idx="502">
                <c:v>2.2735518553577019</c:v>
              </c:pt>
              <c:pt idx="503">
                <c:v>2.3192801000467043</c:v>
              </c:pt>
              <c:pt idx="504">
                <c:v>2.3192801000467043</c:v>
              </c:pt>
              <c:pt idx="505">
                <c:v>2.3650083447357066</c:v>
              </c:pt>
              <c:pt idx="506">
                <c:v>2.3650083447357066</c:v>
              </c:pt>
              <c:pt idx="507">
                <c:v>2.4107365894247086</c:v>
              </c:pt>
              <c:pt idx="508">
                <c:v>2.4107365894247086</c:v>
              </c:pt>
              <c:pt idx="509">
                <c:v>2.4221686505969595</c:v>
              </c:pt>
              <c:pt idx="510">
                <c:v>2.4221686505969595</c:v>
              </c:pt>
              <c:pt idx="513">
                <c:v>2.4221686505969595</c:v>
              </c:pt>
              <c:pt idx="514">
                <c:v>2.4221686505969595</c:v>
              </c:pt>
              <c:pt idx="515">
                <c:v>2.4221686505969595</c:v>
              </c:pt>
              <c:pt idx="516">
                <c:v>2.4678968952859619</c:v>
              </c:pt>
              <c:pt idx="517">
                <c:v>2.4678968952859619</c:v>
              </c:pt>
              <c:pt idx="518">
                <c:v>2.5136251399749638</c:v>
              </c:pt>
              <c:pt idx="519">
                <c:v>2.5136251399749638</c:v>
              </c:pt>
              <c:pt idx="520">
                <c:v>2.5593533846639662</c:v>
              </c:pt>
              <c:pt idx="521">
                <c:v>2.5593533846639662</c:v>
              </c:pt>
              <c:pt idx="522">
                <c:v>2.6050816293529686</c:v>
              </c:pt>
              <c:pt idx="523">
                <c:v>2.6050816293529686</c:v>
              </c:pt>
              <c:pt idx="524">
                <c:v>2.650809874041971</c:v>
              </c:pt>
              <c:pt idx="525">
                <c:v>2.650809874041971</c:v>
              </c:pt>
              <c:pt idx="526">
                <c:v>2.6965381187309729</c:v>
              </c:pt>
              <c:pt idx="527">
                <c:v>2.6965381187309729</c:v>
              </c:pt>
              <c:pt idx="528">
                <c:v>2.7079701799032234</c:v>
              </c:pt>
              <c:pt idx="529">
                <c:v>2.7079701799032234</c:v>
              </c:pt>
              <c:pt idx="532">
                <c:v>2.7079701799032234</c:v>
              </c:pt>
              <c:pt idx="533">
                <c:v>2.7079701799032234</c:v>
              </c:pt>
              <c:pt idx="534">
                <c:v>2.7079701799032234</c:v>
              </c:pt>
              <c:pt idx="535">
                <c:v>2.7536984245922258</c:v>
              </c:pt>
              <c:pt idx="536">
                <c:v>2.7536984245922258</c:v>
              </c:pt>
              <c:pt idx="537">
                <c:v>2.7994266692812277</c:v>
              </c:pt>
              <c:pt idx="538">
                <c:v>2.7994266692812277</c:v>
              </c:pt>
              <c:pt idx="539">
                <c:v>2.8451549139702301</c:v>
              </c:pt>
              <c:pt idx="540">
                <c:v>2.8451549139702301</c:v>
              </c:pt>
              <c:pt idx="541">
                <c:v>2.8908831586592325</c:v>
              </c:pt>
              <c:pt idx="542">
                <c:v>2.8908831586592325</c:v>
              </c:pt>
              <c:pt idx="543">
                <c:v>2.9366114033482349</c:v>
              </c:pt>
              <c:pt idx="544">
                <c:v>2.9366114033482349</c:v>
              </c:pt>
              <c:pt idx="545">
                <c:v>2.9823396480372368</c:v>
              </c:pt>
              <c:pt idx="546">
                <c:v>2.9823396480372368</c:v>
              </c:pt>
              <c:pt idx="547">
                <c:v>2.9937717092094873</c:v>
              </c:pt>
              <c:pt idx="548">
                <c:v>2.9937717092094873</c:v>
              </c:pt>
              <c:pt idx="551">
                <c:v>2.9937717092094873</c:v>
              </c:pt>
              <c:pt idx="552">
                <c:v>2.9937717092094873</c:v>
              </c:pt>
              <c:pt idx="553">
                <c:v>2.9937717092094873</c:v>
              </c:pt>
              <c:pt idx="554">
                <c:v>3.0394999538984897</c:v>
              </c:pt>
              <c:pt idx="555">
                <c:v>3.0394999538984897</c:v>
              </c:pt>
              <c:pt idx="556">
                <c:v>3.0852281985874916</c:v>
              </c:pt>
              <c:pt idx="557">
                <c:v>3.0852281985874916</c:v>
              </c:pt>
              <c:pt idx="558">
                <c:v>3.130956443276494</c:v>
              </c:pt>
              <c:pt idx="559">
                <c:v>3.130956443276494</c:v>
              </c:pt>
              <c:pt idx="560">
                <c:v>3.1766846879654964</c:v>
              </c:pt>
              <c:pt idx="561">
                <c:v>3.1766846879654964</c:v>
              </c:pt>
              <c:pt idx="562">
                <c:v>3.2224129326544988</c:v>
              </c:pt>
              <c:pt idx="563">
                <c:v>3.2224129326544988</c:v>
              </c:pt>
              <c:pt idx="564">
                <c:v>3.2681411773435007</c:v>
              </c:pt>
              <c:pt idx="565">
                <c:v>3.2681411773435007</c:v>
              </c:pt>
              <c:pt idx="566">
                <c:v>3.2795732385157517</c:v>
              </c:pt>
              <c:pt idx="567">
                <c:v>3.2795732385157517</c:v>
              </c:pt>
              <c:pt idx="570">
                <c:v>3.2795732385157517</c:v>
              </c:pt>
              <c:pt idx="571">
                <c:v>3.2795732385157517</c:v>
              </c:pt>
              <c:pt idx="572">
                <c:v>3.2795732385157517</c:v>
              </c:pt>
              <c:pt idx="573">
                <c:v>3.325301483204754</c:v>
              </c:pt>
              <c:pt idx="574">
                <c:v>3.325301483204754</c:v>
              </c:pt>
              <c:pt idx="575">
                <c:v>3.371029727893756</c:v>
              </c:pt>
              <c:pt idx="576">
                <c:v>3.371029727893756</c:v>
              </c:pt>
              <c:pt idx="577">
                <c:v>3.4167579725827584</c:v>
              </c:pt>
              <c:pt idx="578">
                <c:v>3.4167579725827584</c:v>
              </c:pt>
              <c:pt idx="579">
                <c:v>3.4624862172717608</c:v>
              </c:pt>
              <c:pt idx="580">
                <c:v>3.4624862172717608</c:v>
              </c:pt>
              <c:pt idx="581">
                <c:v>3.5082144619607631</c:v>
              </c:pt>
              <c:pt idx="582">
                <c:v>3.5082144619607631</c:v>
              </c:pt>
              <c:pt idx="583">
                <c:v>3.5539427066497651</c:v>
              </c:pt>
              <c:pt idx="584">
                <c:v>3.5539427066497651</c:v>
              </c:pt>
              <c:pt idx="585">
                <c:v>3.565374767822016</c:v>
              </c:pt>
              <c:pt idx="586">
                <c:v>3.565374767822016</c:v>
              </c:pt>
              <c:pt idx="589">
                <c:v>3.565374767822016</c:v>
              </c:pt>
              <c:pt idx="590">
                <c:v>3.565374767822016</c:v>
              </c:pt>
              <c:pt idx="591">
                <c:v>3.565374767822016</c:v>
              </c:pt>
              <c:pt idx="592">
                <c:v>3.6111030125110184</c:v>
              </c:pt>
              <c:pt idx="593">
                <c:v>3.6111030125110184</c:v>
              </c:pt>
              <c:pt idx="594">
                <c:v>3.6568312572000203</c:v>
              </c:pt>
              <c:pt idx="595">
                <c:v>3.6568312572000203</c:v>
              </c:pt>
              <c:pt idx="596">
                <c:v>3.7025595018890227</c:v>
              </c:pt>
              <c:pt idx="597">
                <c:v>3.7025595018890227</c:v>
              </c:pt>
              <c:pt idx="598">
                <c:v>3.7482877465780251</c:v>
              </c:pt>
              <c:pt idx="599">
                <c:v>3.7482877465780251</c:v>
              </c:pt>
              <c:pt idx="600">
                <c:v>3.7940159912670275</c:v>
              </c:pt>
              <c:pt idx="601">
                <c:v>3.7940159912670275</c:v>
              </c:pt>
              <c:pt idx="602">
                <c:v>3.8397442359560294</c:v>
              </c:pt>
              <c:pt idx="603">
                <c:v>3.8397442359560294</c:v>
              </c:pt>
              <c:pt idx="604">
                <c:v>3.8511762971282799</c:v>
              </c:pt>
              <c:pt idx="605">
                <c:v>3.8511762971282799</c:v>
              </c:pt>
              <c:pt idx="608">
                <c:v>3.8511762971282799</c:v>
              </c:pt>
              <c:pt idx="609">
                <c:v>3.8511762971282799</c:v>
              </c:pt>
              <c:pt idx="610">
                <c:v>3.8511762971282799</c:v>
              </c:pt>
              <c:pt idx="611">
                <c:v>3.8969045418172823</c:v>
              </c:pt>
              <c:pt idx="612">
                <c:v>3.8969045418172823</c:v>
              </c:pt>
              <c:pt idx="613">
                <c:v>3.9426327865062842</c:v>
              </c:pt>
              <c:pt idx="614">
                <c:v>3.9426327865062842</c:v>
              </c:pt>
              <c:pt idx="615">
                <c:v>3.9883610311952866</c:v>
              </c:pt>
              <c:pt idx="616">
                <c:v>3.9883610311952866</c:v>
              </c:pt>
              <c:pt idx="617">
                <c:v>4.0340892758842886</c:v>
              </c:pt>
              <c:pt idx="618">
                <c:v>4.0340892758842886</c:v>
              </c:pt>
              <c:pt idx="619">
                <c:v>4.0798175205732914</c:v>
              </c:pt>
              <c:pt idx="620">
                <c:v>4.0798175205732914</c:v>
              </c:pt>
              <c:pt idx="621">
                <c:v>4.1255457652622933</c:v>
              </c:pt>
              <c:pt idx="622">
                <c:v>4.1255457652622933</c:v>
              </c:pt>
              <c:pt idx="623">
                <c:v>4.1369778264345438</c:v>
              </c:pt>
              <c:pt idx="624">
                <c:v>4.1369778264345438</c:v>
              </c:pt>
              <c:pt idx="627">
                <c:v>4.1369778264345438</c:v>
              </c:pt>
              <c:pt idx="628">
                <c:v>4.1369778264345438</c:v>
              </c:pt>
              <c:pt idx="629">
                <c:v>4.1369778264345438</c:v>
              </c:pt>
              <c:pt idx="630">
                <c:v>4.1827060711235458</c:v>
              </c:pt>
              <c:pt idx="631">
                <c:v>4.1827060711235458</c:v>
              </c:pt>
              <c:pt idx="632">
                <c:v>4.2284343158125486</c:v>
              </c:pt>
              <c:pt idx="633">
                <c:v>4.2284343158125486</c:v>
              </c:pt>
              <c:pt idx="634">
                <c:v>4.2741625605015505</c:v>
              </c:pt>
              <c:pt idx="635">
                <c:v>4.2741625605015505</c:v>
              </c:pt>
              <c:pt idx="636">
                <c:v>4.3198908051905525</c:v>
              </c:pt>
              <c:pt idx="637">
                <c:v>4.3198908051905525</c:v>
              </c:pt>
              <c:pt idx="638">
                <c:v>4.3656190498795553</c:v>
              </c:pt>
              <c:pt idx="639">
                <c:v>4.3656190498795553</c:v>
              </c:pt>
              <c:pt idx="640">
                <c:v>4.4113472945685572</c:v>
              </c:pt>
              <c:pt idx="641">
                <c:v>4.4113472945685572</c:v>
              </c:pt>
              <c:pt idx="642">
                <c:v>4.4227793557408077</c:v>
              </c:pt>
              <c:pt idx="643">
                <c:v>4.4227793557408077</c:v>
              </c:pt>
              <c:pt idx="646">
                <c:v>4.4227793557408077</c:v>
              </c:pt>
              <c:pt idx="647">
                <c:v>4.4227793557408077</c:v>
              </c:pt>
              <c:pt idx="648">
                <c:v>4.4227793557408077</c:v>
              </c:pt>
              <c:pt idx="649">
                <c:v>4.4685076004298097</c:v>
              </c:pt>
              <c:pt idx="650">
                <c:v>4.4685076004298097</c:v>
              </c:pt>
              <c:pt idx="651">
                <c:v>4.5142358451188125</c:v>
              </c:pt>
              <c:pt idx="652">
                <c:v>4.5142358451188125</c:v>
              </c:pt>
              <c:pt idx="653">
                <c:v>4.5599640898078144</c:v>
              </c:pt>
              <c:pt idx="654">
                <c:v>4.5599640898078144</c:v>
              </c:pt>
              <c:pt idx="655">
                <c:v>4.6056923344968164</c:v>
              </c:pt>
              <c:pt idx="656">
                <c:v>4.6056923344968164</c:v>
              </c:pt>
              <c:pt idx="657">
                <c:v>4.6514205791858192</c:v>
              </c:pt>
              <c:pt idx="658">
                <c:v>4.6514205791858192</c:v>
              </c:pt>
              <c:pt idx="659">
                <c:v>4.6971488238748211</c:v>
              </c:pt>
              <c:pt idx="660">
                <c:v>4.6971488238748211</c:v>
              </c:pt>
              <c:pt idx="661">
                <c:v>4.7085808850470725</c:v>
              </c:pt>
              <c:pt idx="662">
                <c:v>4.7085808850470725</c:v>
              </c:pt>
              <c:pt idx="665">
                <c:v>4.7085808850470725</c:v>
              </c:pt>
              <c:pt idx="666">
                <c:v>4.7085808850470725</c:v>
              </c:pt>
              <c:pt idx="667">
                <c:v>4.7085808850470725</c:v>
              </c:pt>
              <c:pt idx="668">
                <c:v>4.7543091297360744</c:v>
              </c:pt>
              <c:pt idx="669">
                <c:v>4.7543091297360744</c:v>
              </c:pt>
              <c:pt idx="670">
                <c:v>4.8000373744250773</c:v>
              </c:pt>
              <c:pt idx="671">
                <c:v>4.8000373744250773</c:v>
              </c:pt>
              <c:pt idx="672">
                <c:v>4.8457656191140792</c:v>
              </c:pt>
              <c:pt idx="673">
                <c:v>4.8457656191140792</c:v>
              </c:pt>
              <c:pt idx="674">
                <c:v>4.8914938638030812</c:v>
              </c:pt>
              <c:pt idx="675">
                <c:v>4.8914938638030812</c:v>
              </c:pt>
              <c:pt idx="676">
                <c:v>4.937222108492084</c:v>
              </c:pt>
              <c:pt idx="677">
                <c:v>4.937222108492084</c:v>
              </c:pt>
              <c:pt idx="678">
                <c:v>4.9829503531810859</c:v>
              </c:pt>
              <c:pt idx="679">
                <c:v>4.9829503531810859</c:v>
              </c:pt>
              <c:pt idx="680">
                <c:v>4.9943824143533364</c:v>
              </c:pt>
              <c:pt idx="681">
                <c:v>4.9943824143533364</c:v>
              </c:pt>
              <c:pt idx="684">
                <c:v>4.9943824143533364</c:v>
              </c:pt>
              <c:pt idx="685">
                <c:v>4.9943824143533364</c:v>
              </c:pt>
              <c:pt idx="686">
                <c:v>4.9943824143533364</c:v>
              </c:pt>
              <c:pt idx="687">
                <c:v>5.0401106590423383</c:v>
              </c:pt>
              <c:pt idx="688">
                <c:v>5.0401106590423383</c:v>
              </c:pt>
              <c:pt idx="689">
                <c:v>5.0858389037313412</c:v>
              </c:pt>
              <c:pt idx="690">
                <c:v>5.0858389037313412</c:v>
              </c:pt>
              <c:pt idx="691">
                <c:v>5.1315671484203431</c:v>
              </c:pt>
              <c:pt idx="692">
                <c:v>5.1315671484203431</c:v>
              </c:pt>
              <c:pt idx="693">
                <c:v>5.1772953931093451</c:v>
              </c:pt>
              <c:pt idx="694">
                <c:v>5.1772953931093451</c:v>
              </c:pt>
              <c:pt idx="695">
                <c:v>5.2230236377983479</c:v>
              </c:pt>
              <c:pt idx="696">
                <c:v>5.2230236377983479</c:v>
              </c:pt>
              <c:pt idx="697">
                <c:v>5.2687518824873498</c:v>
              </c:pt>
              <c:pt idx="698">
                <c:v>5.2687518824873498</c:v>
              </c:pt>
              <c:pt idx="699">
                <c:v>5.2801839436596003</c:v>
              </c:pt>
              <c:pt idx="700">
                <c:v>5.2801839436596003</c:v>
              </c:pt>
              <c:pt idx="703">
                <c:v>5.2801839436596003</c:v>
              </c:pt>
              <c:pt idx="704">
                <c:v>5.2801839436596003</c:v>
              </c:pt>
              <c:pt idx="705">
                <c:v>5.2801839436596003</c:v>
              </c:pt>
              <c:pt idx="706">
                <c:v>5.3259121883486022</c:v>
              </c:pt>
              <c:pt idx="707">
                <c:v>5.3259121883486022</c:v>
              </c:pt>
              <c:pt idx="708">
                <c:v>5.3716404330376051</c:v>
              </c:pt>
              <c:pt idx="709">
                <c:v>5.3716404330376051</c:v>
              </c:pt>
              <c:pt idx="710">
                <c:v>5.417368677726607</c:v>
              </c:pt>
              <c:pt idx="711">
                <c:v>5.417368677726607</c:v>
              </c:pt>
              <c:pt idx="712">
                <c:v>5.463096922415609</c:v>
              </c:pt>
              <c:pt idx="713">
                <c:v>5.463096922415609</c:v>
              </c:pt>
              <c:pt idx="714">
                <c:v>5.5088251671046118</c:v>
              </c:pt>
              <c:pt idx="715">
                <c:v>5.5088251671046118</c:v>
              </c:pt>
              <c:pt idx="716">
                <c:v>5.5545534117936137</c:v>
              </c:pt>
              <c:pt idx="717">
                <c:v>5.5545534117936137</c:v>
              </c:pt>
              <c:pt idx="718">
                <c:v>5.5659854729658651</c:v>
              </c:pt>
              <c:pt idx="719">
                <c:v>5.5659854729658651</c:v>
              </c:pt>
              <c:pt idx="722">
                <c:v>5.5659854729658651</c:v>
              </c:pt>
              <c:pt idx="723">
                <c:v>5.5659854729658651</c:v>
              </c:pt>
              <c:pt idx="724">
                <c:v>5.5659854729658651</c:v>
              </c:pt>
              <c:pt idx="725">
                <c:v>5.611713717654867</c:v>
              </c:pt>
              <c:pt idx="726">
                <c:v>5.611713717654867</c:v>
              </c:pt>
              <c:pt idx="727">
                <c:v>5.6574419623438699</c:v>
              </c:pt>
              <c:pt idx="728">
                <c:v>5.6574419623438699</c:v>
              </c:pt>
              <c:pt idx="729">
                <c:v>5.7031702070328718</c:v>
              </c:pt>
              <c:pt idx="730">
                <c:v>5.7031702070328718</c:v>
              </c:pt>
              <c:pt idx="731">
                <c:v>5.7488984517218737</c:v>
              </c:pt>
              <c:pt idx="732">
                <c:v>5.7488984517218737</c:v>
              </c:pt>
              <c:pt idx="733">
                <c:v>5.7946266964108766</c:v>
              </c:pt>
              <c:pt idx="734">
                <c:v>5.7946266964108766</c:v>
              </c:pt>
              <c:pt idx="735">
                <c:v>5.8403549410998785</c:v>
              </c:pt>
              <c:pt idx="736">
                <c:v>5.8403549410998785</c:v>
              </c:pt>
              <c:pt idx="737">
                <c:v>5.851787002272129</c:v>
              </c:pt>
              <c:pt idx="738">
                <c:v>5.851787002272129</c:v>
              </c:pt>
              <c:pt idx="741">
                <c:v>5.851787002272129</c:v>
              </c:pt>
              <c:pt idx="742">
                <c:v>5.851787002272129</c:v>
              </c:pt>
              <c:pt idx="743">
                <c:v>5.851787002272129</c:v>
              </c:pt>
              <c:pt idx="744">
                <c:v>5.8975152469611309</c:v>
              </c:pt>
              <c:pt idx="745">
                <c:v>5.8975152469611309</c:v>
              </c:pt>
              <c:pt idx="746">
                <c:v>5.9432434916501338</c:v>
              </c:pt>
              <c:pt idx="747">
                <c:v>5.9432434916501338</c:v>
              </c:pt>
              <c:pt idx="748">
                <c:v>5.9889717363391357</c:v>
              </c:pt>
              <c:pt idx="749">
                <c:v>5.9889717363391357</c:v>
              </c:pt>
              <c:pt idx="750">
                <c:v>6.0346999810281376</c:v>
              </c:pt>
              <c:pt idx="751">
                <c:v>6.0346999810281376</c:v>
              </c:pt>
              <c:pt idx="752">
                <c:v>6.0804282257171405</c:v>
              </c:pt>
              <c:pt idx="753">
                <c:v>6.0804282257171405</c:v>
              </c:pt>
              <c:pt idx="754">
                <c:v>6.1261564704061424</c:v>
              </c:pt>
              <c:pt idx="755">
                <c:v>6.1261564704061424</c:v>
              </c:pt>
              <c:pt idx="756">
                <c:v>6.137588531578392</c:v>
              </c:pt>
              <c:pt idx="757">
                <c:v>6.137588531578392</c:v>
              </c:pt>
            </c:numLit>
          </c:xVal>
          <c:yVal>
            <c:numLit>
              <c:formatCode>General</c:formatCode>
              <c:ptCount val="759"/>
              <c:pt idx="0">
                <c:v>0</c:v>
              </c:pt>
              <c:pt idx="1">
                <c:v>0</c:v>
              </c:pt>
              <c:pt idx="2">
                <c:v>3.4989315922393248E-4</c:v>
              </c:pt>
              <c:pt idx="3">
                <c:v>3.4989315922393248E-4</c:v>
              </c:pt>
              <c:pt idx="4">
                <c:v>0</c:v>
              </c:pt>
              <c:pt idx="5">
                <c:v>0</c:v>
              </c:pt>
              <c:pt idx="6">
                <c:v>3.4989315922393248E-4</c:v>
              </c:pt>
              <c:pt idx="7">
                <c:v>3.4989315922393248E-4</c:v>
              </c:pt>
              <c:pt idx="8">
                <c:v>0</c:v>
              </c:pt>
              <c:pt idx="9">
                <c:v>0</c:v>
              </c:pt>
              <c:pt idx="10">
                <c:v>3.4989315922393248E-4</c:v>
              </c:pt>
              <c:pt idx="11">
                <c:v>3.4989315922393248E-4</c:v>
              </c:pt>
              <c:pt idx="12">
                <c:v>0</c:v>
              </c:pt>
              <c:pt idx="13">
                <c:v>0</c:v>
              </c:pt>
              <c:pt idx="14">
                <c:v>3.4989315922393248E-4</c:v>
              </c:pt>
              <c:pt idx="15">
                <c:v>3.4989315922393248E-4</c:v>
              </c:pt>
              <c:pt idx="16">
                <c:v>0</c:v>
              </c:pt>
              <c:pt idx="19">
                <c:v>0</c:v>
              </c:pt>
              <c:pt idx="20">
                <c:v>0</c:v>
              </c:pt>
              <c:pt idx="21">
                <c:v>6.9978631844786485E-4</c:v>
              </c:pt>
              <c:pt idx="22">
                <c:v>6.9978631844786485E-4</c:v>
              </c:pt>
              <c:pt idx="23">
                <c:v>0</c:v>
              </c:pt>
              <c:pt idx="24">
                <c:v>0</c:v>
              </c:pt>
              <c:pt idx="25">
                <c:v>6.9978631844786485E-4</c:v>
              </c:pt>
              <c:pt idx="26">
                <c:v>6.9978631844786485E-4</c:v>
              </c:pt>
              <c:pt idx="27">
                <c:v>0</c:v>
              </c:pt>
              <c:pt idx="28">
                <c:v>0</c:v>
              </c:pt>
              <c:pt idx="29">
                <c:v>6.9978631844786485E-4</c:v>
              </c:pt>
              <c:pt idx="30">
                <c:v>6.9978631844786485E-4</c:v>
              </c:pt>
              <c:pt idx="31">
                <c:v>0</c:v>
              </c:pt>
              <c:pt idx="32">
                <c:v>0</c:v>
              </c:pt>
              <c:pt idx="33">
                <c:v>6.9978631844786485E-4</c:v>
              </c:pt>
              <c:pt idx="34">
                <c:v>6.9978631844786485E-4</c:v>
              </c:pt>
              <c:pt idx="35">
                <c:v>0</c:v>
              </c:pt>
              <c:pt idx="38">
                <c:v>0</c:v>
              </c:pt>
              <c:pt idx="39">
                <c:v>0</c:v>
              </c:pt>
              <c:pt idx="40">
                <c:v>3.4989315922393156E-4</c:v>
              </c:pt>
              <c:pt idx="41">
                <c:v>3.4989315922393156E-4</c:v>
              </c:pt>
              <c:pt idx="42">
                <c:v>0</c:v>
              </c:pt>
              <c:pt idx="43">
                <c:v>0</c:v>
              </c:pt>
              <c:pt idx="44">
                <c:v>3.4989315922393156E-4</c:v>
              </c:pt>
              <c:pt idx="45">
                <c:v>3.4989315922393156E-4</c:v>
              </c:pt>
              <c:pt idx="46">
                <c:v>0</c:v>
              </c:pt>
              <c:pt idx="47">
                <c:v>0</c:v>
              </c:pt>
              <c:pt idx="48">
                <c:v>3.4989315922393156E-4</c:v>
              </c:pt>
              <c:pt idx="49">
                <c:v>3.4989315922393156E-4</c:v>
              </c:pt>
              <c:pt idx="50">
                <c:v>0</c:v>
              </c:pt>
              <c:pt idx="51">
                <c:v>0</c:v>
              </c:pt>
              <c:pt idx="52">
                <c:v>3.4989315922393156E-4</c:v>
              </c:pt>
              <c:pt idx="53">
                <c:v>3.4989315922393156E-4</c:v>
              </c:pt>
              <c:pt idx="54">
                <c:v>0</c:v>
              </c:pt>
              <c:pt idx="57">
                <c:v>0</c:v>
              </c:pt>
              <c:pt idx="58">
                <c:v>0</c:v>
              </c:pt>
              <c:pt idx="59">
                <c:v>6.9978631844786474E-4</c:v>
              </c:pt>
              <c:pt idx="60">
                <c:v>6.9978631844786474E-4</c:v>
              </c:pt>
              <c:pt idx="61">
                <c:v>0</c:v>
              </c:pt>
              <c:pt idx="62">
                <c:v>0</c:v>
              </c:pt>
              <c:pt idx="63">
                <c:v>6.9978631844786474E-4</c:v>
              </c:pt>
              <c:pt idx="64">
                <c:v>6.9978631844786474E-4</c:v>
              </c:pt>
              <c:pt idx="65">
                <c:v>0</c:v>
              </c:pt>
              <c:pt idx="66">
                <c:v>0</c:v>
              </c:pt>
              <c:pt idx="67">
                <c:v>6.9978631844786474E-4</c:v>
              </c:pt>
              <c:pt idx="68">
                <c:v>6.9978631844786474E-4</c:v>
              </c:pt>
              <c:pt idx="69">
                <c:v>0</c:v>
              </c:pt>
              <c:pt idx="70">
                <c:v>0</c:v>
              </c:pt>
              <c:pt idx="71">
                <c:v>6.9978631844786474E-4</c:v>
              </c:pt>
              <c:pt idx="72">
                <c:v>6.9978631844786474E-4</c:v>
              </c:pt>
              <c:pt idx="73">
                <c:v>0</c:v>
              </c:pt>
              <c:pt idx="76">
                <c:v>0</c:v>
              </c:pt>
              <c:pt idx="77">
                <c:v>0</c:v>
              </c:pt>
              <c:pt idx="78">
                <c:v>1.0496794776717975E-3</c:v>
              </c:pt>
              <c:pt idx="79">
                <c:v>1.0496794776717975E-3</c:v>
              </c:pt>
              <c:pt idx="80">
                <c:v>0</c:v>
              </c:pt>
              <c:pt idx="81">
                <c:v>0</c:v>
              </c:pt>
              <c:pt idx="82">
                <c:v>1.0496794776717975E-3</c:v>
              </c:pt>
              <c:pt idx="83">
                <c:v>1.0496794776717975E-3</c:v>
              </c:pt>
              <c:pt idx="84">
                <c:v>0</c:v>
              </c:pt>
              <c:pt idx="85">
                <c:v>0</c:v>
              </c:pt>
              <c:pt idx="86">
                <c:v>1.0496794776717975E-3</c:v>
              </c:pt>
              <c:pt idx="87">
                <c:v>1.0496794776717975E-3</c:v>
              </c:pt>
              <c:pt idx="88">
                <c:v>0</c:v>
              </c:pt>
              <c:pt idx="89">
                <c:v>0</c:v>
              </c:pt>
              <c:pt idx="90">
                <c:v>1.0496794776717975E-3</c:v>
              </c:pt>
              <c:pt idx="91">
                <c:v>1.0496794776717975E-3</c:v>
              </c:pt>
              <c:pt idx="92">
                <c:v>0</c:v>
              </c:pt>
              <c:pt idx="95">
                <c:v>0</c:v>
              </c:pt>
              <c:pt idx="96">
                <c:v>0</c:v>
              </c:pt>
              <c:pt idx="97">
                <c:v>7.6976495029265016E-3</c:v>
              </c:pt>
              <c:pt idx="98">
                <c:v>7.6976495029265016E-3</c:v>
              </c:pt>
              <c:pt idx="99">
                <c:v>0</c:v>
              </c:pt>
              <c:pt idx="100">
                <c:v>0</c:v>
              </c:pt>
              <c:pt idx="101">
                <c:v>7.6976495029265016E-3</c:v>
              </c:pt>
              <c:pt idx="102">
                <c:v>7.6976495029265016E-3</c:v>
              </c:pt>
              <c:pt idx="103">
                <c:v>0</c:v>
              </c:pt>
              <c:pt idx="104">
                <c:v>0</c:v>
              </c:pt>
              <c:pt idx="105">
                <c:v>7.6976495029265016E-3</c:v>
              </c:pt>
              <c:pt idx="106">
                <c:v>7.6976495029265016E-3</c:v>
              </c:pt>
              <c:pt idx="107">
                <c:v>0</c:v>
              </c:pt>
              <c:pt idx="108">
                <c:v>0</c:v>
              </c:pt>
              <c:pt idx="109">
                <c:v>7.6976495029265016E-3</c:v>
              </c:pt>
              <c:pt idx="110">
                <c:v>7.6976495029265016E-3</c:v>
              </c:pt>
              <c:pt idx="111">
                <c:v>0</c:v>
              </c:pt>
              <c:pt idx="114">
                <c:v>0</c:v>
              </c:pt>
              <c:pt idx="115">
                <c:v>0</c:v>
              </c:pt>
              <c:pt idx="116">
                <c:v>1.1896367413613685E-2</c:v>
              </c:pt>
              <c:pt idx="117">
                <c:v>1.1896367413613685E-2</c:v>
              </c:pt>
              <c:pt idx="118">
                <c:v>0</c:v>
              </c:pt>
              <c:pt idx="119">
                <c:v>0</c:v>
              </c:pt>
              <c:pt idx="120">
                <c:v>1.1896367413613685E-2</c:v>
              </c:pt>
              <c:pt idx="121">
                <c:v>1.1896367413613685E-2</c:v>
              </c:pt>
              <c:pt idx="122">
                <c:v>0</c:v>
              </c:pt>
              <c:pt idx="123">
                <c:v>0</c:v>
              </c:pt>
              <c:pt idx="124">
                <c:v>1.1896367413613685E-2</c:v>
              </c:pt>
              <c:pt idx="125">
                <c:v>1.1896367413613685E-2</c:v>
              </c:pt>
              <c:pt idx="126">
                <c:v>0</c:v>
              </c:pt>
              <c:pt idx="127">
                <c:v>0</c:v>
              </c:pt>
              <c:pt idx="128">
                <c:v>1.1896367413613685E-2</c:v>
              </c:pt>
              <c:pt idx="129">
                <c:v>1.1896367413613685E-2</c:v>
              </c:pt>
              <c:pt idx="130">
                <c:v>0</c:v>
              </c:pt>
              <c:pt idx="133">
                <c:v>0</c:v>
              </c:pt>
              <c:pt idx="134">
                <c:v>0</c:v>
              </c:pt>
              <c:pt idx="135">
                <c:v>1.8544337438868422E-2</c:v>
              </c:pt>
              <c:pt idx="136">
                <c:v>1.8544337438868422E-2</c:v>
              </c:pt>
              <c:pt idx="137">
                <c:v>0</c:v>
              </c:pt>
              <c:pt idx="138">
                <c:v>0</c:v>
              </c:pt>
              <c:pt idx="139">
                <c:v>1.8544337438868422E-2</c:v>
              </c:pt>
              <c:pt idx="140">
                <c:v>1.8544337438868422E-2</c:v>
              </c:pt>
              <c:pt idx="141">
                <c:v>0</c:v>
              </c:pt>
              <c:pt idx="142">
                <c:v>0</c:v>
              </c:pt>
              <c:pt idx="143">
                <c:v>1.8544337438868422E-2</c:v>
              </c:pt>
              <c:pt idx="144">
                <c:v>1.8544337438868422E-2</c:v>
              </c:pt>
              <c:pt idx="145">
                <c:v>0</c:v>
              </c:pt>
              <c:pt idx="146">
                <c:v>0</c:v>
              </c:pt>
              <c:pt idx="147">
                <c:v>1.8544337438868422E-2</c:v>
              </c:pt>
              <c:pt idx="148">
                <c:v>1.8544337438868422E-2</c:v>
              </c:pt>
              <c:pt idx="149">
                <c:v>0</c:v>
              </c:pt>
              <c:pt idx="152">
                <c:v>0</c:v>
              </c:pt>
              <c:pt idx="153">
                <c:v>0</c:v>
              </c:pt>
              <c:pt idx="154">
                <c:v>2.9041132215586397E-2</c:v>
              </c:pt>
              <c:pt idx="155">
                <c:v>2.9041132215586397E-2</c:v>
              </c:pt>
              <c:pt idx="156">
                <c:v>0</c:v>
              </c:pt>
              <c:pt idx="157">
                <c:v>0</c:v>
              </c:pt>
              <c:pt idx="158">
                <c:v>2.9041132215586397E-2</c:v>
              </c:pt>
              <c:pt idx="159">
                <c:v>2.9041132215586397E-2</c:v>
              </c:pt>
              <c:pt idx="160">
                <c:v>0</c:v>
              </c:pt>
              <c:pt idx="161">
                <c:v>0</c:v>
              </c:pt>
              <c:pt idx="162">
                <c:v>2.9041132215586397E-2</c:v>
              </c:pt>
              <c:pt idx="163">
                <c:v>2.9041132215586397E-2</c:v>
              </c:pt>
              <c:pt idx="164">
                <c:v>0</c:v>
              </c:pt>
              <c:pt idx="165">
                <c:v>0</c:v>
              </c:pt>
              <c:pt idx="166">
                <c:v>2.9041132215586397E-2</c:v>
              </c:pt>
              <c:pt idx="167">
                <c:v>2.9041132215586397E-2</c:v>
              </c:pt>
              <c:pt idx="168">
                <c:v>0</c:v>
              </c:pt>
              <c:pt idx="171">
                <c:v>0</c:v>
              </c:pt>
              <c:pt idx="172">
                <c:v>0</c:v>
              </c:pt>
              <c:pt idx="173">
                <c:v>3.7088674877736788E-2</c:v>
              </c:pt>
              <c:pt idx="174">
                <c:v>3.7088674877736788E-2</c:v>
              </c:pt>
              <c:pt idx="175">
                <c:v>0</c:v>
              </c:pt>
              <c:pt idx="176">
                <c:v>0</c:v>
              </c:pt>
              <c:pt idx="177">
                <c:v>3.7088674877736788E-2</c:v>
              </c:pt>
              <c:pt idx="178">
                <c:v>3.7088674877736788E-2</c:v>
              </c:pt>
              <c:pt idx="179">
                <c:v>0</c:v>
              </c:pt>
              <c:pt idx="180">
                <c:v>0</c:v>
              </c:pt>
              <c:pt idx="181">
                <c:v>3.7088674877736788E-2</c:v>
              </c:pt>
              <c:pt idx="182">
                <c:v>3.7088674877736788E-2</c:v>
              </c:pt>
              <c:pt idx="183">
                <c:v>0</c:v>
              </c:pt>
              <c:pt idx="184">
                <c:v>0</c:v>
              </c:pt>
              <c:pt idx="185">
                <c:v>3.7088674877736788E-2</c:v>
              </c:pt>
              <c:pt idx="186">
                <c:v>3.7088674877736788E-2</c:v>
              </c:pt>
              <c:pt idx="187">
                <c:v>0</c:v>
              </c:pt>
              <c:pt idx="190">
                <c:v>0</c:v>
              </c:pt>
              <c:pt idx="191">
                <c:v>0</c:v>
              </c:pt>
              <c:pt idx="192">
                <c:v>6.0531516545740224E-2</c:v>
              </c:pt>
              <c:pt idx="193">
                <c:v>6.0531516545740224E-2</c:v>
              </c:pt>
              <c:pt idx="194">
                <c:v>0</c:v>
              </c:pt>
              <c:pt idx="195">
                <c:v>0</c:v>
              </c:pt>
              <c:pt idx="196">
                <c:v>6.0531516545740224E-2</c:v>
              </c:pt>
              <c:pt idx="197">
                <c:v>6.0531516545740224E-2</c:v>
              </c:pt>
              <c:pt idx="198">
                <c:v>0</c:v>
              </c:pt>
              <c:pt idx="199">
                <c:v>0</c:v>
              </c:pt>
              <c:pt idx="200">
                <c:v>6.0531516545740224E-2</c:v>
              </c:pt>
              <c:pt idx="201">
                <c:v>6.0531516545740224E-2</c:v>
              </c:pt>
              <c:pt idx="202">
                <c:v>0</c:v>
              </c:pt>
              <c:pt idx="203">
                <c:v>0</c:v>
              </c:pt>
              <c:pt idx="204">
                <c:v>6.0531516545740224E-2</c:v>
              </c:pt>
              <c:pt idx="205">
                <c:v>6.0531516545740224E-2</c:v>
              </c:pt>
              <c:pt idx="206">
                <c:v>0</c:v>
              </c:pt>
              <c:pt idx="209">
                <c:v>0</c:v>
              </c:pt>
              <c:pt idx="210">
                <c:v>0</c:v>
              </c:pt>
              <c:pt idx="211">
                <c:v>8.2574785576848053E-2</c:v>
              </c:pt>
              <c:pt idx="212">
                <c:v>8.2574785576848053E-2</c:v>
              </c:pt>
              <c:pt idx="213">
                <c:v>0</c:v>
              </c:pt>
              <c:pt idx="214">
                <c:v>0</c:v>
              </c:pt>
              <c:pt idx="215">
                <c:v>8.2574785576848053E-2</c:v>
              </c:pt>
              <c:pt idx="216">
                <c:v>8.2574785576848053E-2</c:v>
              </c:pt>
              <c:pt idx="217">
                <c:v>0</c:v>
              </c:pt>
              <c:pt idx="218">
                <c:v>0</c:v>
              </c:pt>
              <c:pt idx="219">
                <c:v>8.2574785576848053E-2</c:v>
              </c:pt>
              <c:pt idx="220">
                <c:v>8.2574785576848053E-2</c:v>
              </c:pt>
              <c:pt idx="221">
                <c:v>0</c:v>
              </c:pt>
              <c:pt idx="222">
                <c:v>0</c:v>
              </c:pt>
              <c:pt idx="223">
                <c:v>8.2574785576848053E-2</c:v>
              </c:pt>
              <c:pt idx="224">
                <c:v>8.2574785576848053E-2</c:v>
              </c:pt>
              <c:pt idx="225">
                <c:v>0</c:v>
              </c:pt>
              <c:pt idx="228">
                <c:v>0</c:v>
              </c:pt>
              <c:pt idx="229">
                <c:v>0</c:v>
              </c:pt>
              <c:pt idx="230">
                <c:v>9.5870725627357448E-2</c:v>
              </c:pt>
              <c:pt idx="231">
                <c:v>9.5870725627357448E-2</c:v>
              </c:pt>
              <c:pt idx="232">
                <c:v>0</c:v>
              </c:pt>
              <c:pt idx="233">
                <c:v>0</c:v>
              </c:pt>
              <c:pt idx="234">
                <c:v>9.5870725627357448E-2</c:v>
              </c:pt>
              <c:pt idx="235">
                <c:v>9.5870725627357448E-2</c:v>
              </c:pt>
              <c:pt idx="236">
                <c:v>0</c:v>
              </c:pt>
              <c:pt idx="237">
                <c:v>0</c:v>
              </c:pt>
              <c:pt idx="238">
                <c:v>9.5870725627357448E-2</c:v>
              </c:pt>
              <c:pt idx="239">
                <c:v>9.5870725627357448E-2</c:v>
              </c:pt>
              <c:pt idx="240">
                <c:v>0</c:v>
              </c:pt>
              <c:pt idx="241">
                <c:v>0</c:v>
              </c:pt>
              <c:pt idx="242">
                <c:v>9.5870725627357448E-2</c:v>
              </c:pt>
              <c:pt idx="243">
                <c:v>9.5870725627357448E-2</c:v>
              </c:pt>
              <c:pt idx="244">
                <c:v>0</c:v>
              </c:pt>
              <c:pt idx="247">
                <c:v>0</c:v>
              </c:pt>
              <c:pt idx="248">
                <c:v>0</c:v>
              </c:pt>
              <c:pt idx="249">
                <c:v>0.12771100311673528</c:v>
              </c:pt>
              <c:pt idx="250">
                <c:v>0.12771100311673528</c:v>
              </c:pt>
              <c:pt idx="251">
                <c:v>0</c:v>
              </c:pt>
              <c:pt idx="252">
                <c:v>0</c:v>
              </c:pt>
              <c:pt idx="253">
                <c:v>0.12771100311673528</c:v>
              </c:pt>
              <c:pt idx="254">
                <c:v>0.12771100311673528</c:v>
              </c:pt>
              <c:pt idx="255">
                <c:v>0</c:v>
              </c:pt>
              <c:pt idx="256">
                <c:v>0</c:v>
              </c:pt>
              <c:pt idx="257">
                <c:v>0.12771100311673528</c:v>
              </c:pt>
              <c:pt idx="258">
                <c:v>0.12771100311673528</c:v>
              </c:pt>
              <c:pt idx="259">
                <c:v>0</c:v>
              </c:pt>
              <c:pt idx="260">
                <c:v>0</c:v>
              </c:pt>
              <c:pt idx="261">
                <c:v>0.12771100311673528</c:v>
              </c:pt>
              <c:pt idx="262">
                <c:v>0.12771100311673528</c:v>
              </c:pt>
              <c:pt idx="263">
                <c:v>0</c:v>
              </c:pt>
              <c:pt idx="266">
                <c:v>0</c:v>
              </c:pt>
              <c:pt idx="267">
                <c:v>0</c:v>
              </c:pt>
              <c:pt idx="268">
                <c:v>0.15150373794396257</c:v>
              </c:pt>
              <c:pt idx="269">
                <c:v>0.15150373794396257</c:v>
              </c:pt>
              <c:pt idx="270">
                <c:v>0</c:v>
              </c:pt>
              <c:pt idx="271">
                <c:v>0</c:v>
              </c:pt>
              <c:pt idx="272">
                <c:v>0.15150373794396257</c:v>
              </c:pt>
              <c:pt idx="273">
                <c:v>0.15150373794396257</c:v>
              </c:pt>
              <c:pt idx="274">
                <c:v>0</c:v>
              </c:pt>
              <c:pt idx="275">
                <c:v>0</c:v>
              </c:pt>
              <c:pt idx="276">
                <c:v>0.15150373794396257</c:v>
              </c:pt>
              <c:pt idx="277">
                <c:v>0.15150373794396257</c:v>
              </c:pt>
              <c:pt idx="278">
                <c:v>0</c:v>
              </c:pt>
              <c:pt idx="279">
                <c:v>0</c:v>
              </c:pt>
              <c:pt idx="280">
                <c:v>0.15150373794396257</c:v>
              </c:pt>
              <c:pt idx="281">
                <c:v>0.15150373794396257</c:v>
              </c:pt>
              <c:pt idx="282">
                <c:v>0</c:v>
              </c:pt>
              <c:pt idx="285">
                <c:v>0</c:v>
              </c:pt>
              <c:pt idx="286">
                <c:v>0</c:v>
              </c:pt>
              <c:pt idx="287">
                <c:v>0.17389690013429437</c:v>
              </c:pt>
              <c:pt idx="288">
                <c:v>0.17389690013429437</c:v>
              </c:pt>
              <c:pt idx="289">
                <c:v>0</c:v>
              </c:pt>
              <c:pt idx="290">
                <c:v>0</c:v>
              </c:pt>
              <c:pt idx="291">
                <c:v>0.17389690013429437</c:v>
              </c:pt>
              <c:pt idx="292">
                <c:v>0.17389690013429437</c:v>
              </c:pt>
              <c:pt idx="293">
                <c:v>0</c:v>
              </c:pt>
              <c:pt idx="294">
                <c:v>0</c:v>
              </c:pt>
              <c:pt idx="295">
                <c:v>0.17389690013429437</c:v>
              </c:pt>
              <c:pt idx="296">
                <c:v>0.17389690013429437</c:v>
              </c:pt>
              <c:pt idx="297">
                <c:v>0</c:v>
              </c:pt>
              <c:pt idx="298">
                <c:v>0</c:v>
              </c:pt>
              <c:pt idx="299">
                <c:v>0.17389690013429437</c:v>
              </c:pt>
              <c:pt idx="300">
                <c:v>0.17389690013429437</c:v>
              </c:pt>
              <c:pt idx="301">
                <c:v>0</c:v>
              </c:pt>
              <c:pt idx="304">
                <c:v>0</c:v>
              </c:pt>
              <c:pt idx="305">
                <c:v>0</c:v>
              </c:pt>
              <c:pt idx="306">
                <c:v>0.19594016916540191</c:v>
              </c:pt>
              <c:pt idx="307">
                <c:v>0.19594016916540191</c:v>
              </c:pt>
              <c:pt idx="308">
                <c:v>0</c:v>
              </c:pt>
              <c:pt idx="309">
                <c:v>0</c:v>
              </c:pt>
              <c:pt idx="310">
                <c:v>0.19594016916540191</c:v>
              </c:pt>
              <c:pt idx="311">
                <c:v>0.19594016916540191</c:v>
              </c:pt>
              <c:pt idx="312">
                <c:v>0</c:v>
              </c:pt>
              <c:pt idx="313">
                <c:v>0</c:v>
              </c:pt>
              <c:pt idx="314">
                <c:v>0.19594016916540191</c:v>
              </c:pt>
              <c:pt idx="315">
                <c:v>0.19594016916540191</c:v>
              </c:pt>
              <c:pt idx="316">
                <c:v>0</c:v>
              </c:pt>
              <c:pt idx="317">
                <c:v>0</c:v>
              </c:pt>
              <c:pt idx="318">
                <c:v>0.19594016916540191</c:v>
              </c:pt>
              <c:pt idx="319">
                <c:v>0.19594016916540191</c:v>
              </c:pt>
              <c:pt idx="320">
                <c:v>0</c:v>
              </c:pt>
              <c:pt idx="323">
                <c:v>0</c:v>
              </c:pt>
              <c:pt idx="324">
                <c:v>0</c:v>
              </c:pt>
              <c:pt idx="325">
                <c:v>0.1973397418022978</c:v>
              </c:pt>
              <c:pt idx="326">
                <c:v>0.1973397418022978</c:v>
              </c:pt>
              <c:pt idx="327">
                <c:v>0</c:v>
              </c:pt>
              <c:pt idx="328">
                <c:v>0</c:v>
              </c:pt>
              <c:pt idx="329">
                <c:v>0.1973397418022978</c:v>
              </c:pt>
              <c:pt idx="330">
                <c:v>0.1973397418022978</c:v>
              </c:pt>
              <c:pt idx="331">
                <c:v>0</c:v>
              </c:pt>
              <c:pt idx="332">
                <c:v>0</c:v>
              </c:pt>
              <c:pt idx="333">
                <c:v>0.1973397418022978</c:v>
              </c:pt>
              <c:pt idx="334">
                <c:v>0.1973397418022978</c:v>
              </c:pt>
              <c:pt idx="335">
                <c:v>0</c:v>
              </c:pt>
              <c:pt idx="336">
                <c:v>0</c:v>
              </c:pt>
              <c:pt idx="337">
                <c:v>0.1973397418022978</c:v>
              </c:pt>
              <c:pt idx="338">
                <c:v>0.1973397418022978</c:v>
              </c:pt>
              <c:pt idx="339">
                <c:v>0</c:v>
              </c:pt>
              <c:pt idx="342">
                <c:v>0</c:v>
              </c:pt>
              <c:pt idx="343">
                <c:v>0</c:v>
              </c:pt>
              <c:pt idx="344">
                <c:v>0.21063568185280729</c:v>
              </c:pt>
              <c:pt idx="345">
                <c:v>0.21063568185280729</c:v>
              </c:pt>
              <c:pt idx="346">
                <c:v>0</c:v>
              </c:pt>
              <c:pt idx="347">
                <c:v>0</c:v>
              </c:pt>
              <c:pt idx="348">
                <c:v>0.21063568185280729</c:v>
              </c:pt>
              <c:pt idx="349">
                <c:v>0.21063568185280729</c:v>
              </c:pt>
              <c:pt idx="350">
                <c:v>0</c:v>
              </c:pt>
              <c:pt idx="351">
                <c:v>0</c:v>
              </c:pt>
              <c:pt idx="352">
                <c:v>0.21063568185280729</c:v>
              </c:pt>
              <c:pt idx="353">
                <c:v>0.21063568185280729</c:v>
              </c:pt>
              <c:pt idx="354">
                <c:v>0</c:v>
              </c:pt>
              <c:pt idx="355">
                <c:v>0</c:v>
              </c:pt>
              <c:pt idx="356">
                <c:v>0.21063568185280729</c:v>
              </c:pt>
              <c:pt idx="357">
                <c:v>0.21063568185280729</c:v>
              </c:pt>
              <c:pt idx="358">
                <c:v>0</c:v>
              </c:pt>
              <c:pt idx="361">
                <c:v>0</c:v>
              </c:pt>
              <c:pt idx="362">
                <c:v>0</c:v>
              </c:pt>
              <c:pt idx="363">
                <c:v>0.22498130138098829</c:v>
              </c:pt>
              <c:pt idx="364">
                <c:v>0.22498130138098829</c:v>
              </c:pt>
              <c:pt idx="365">
                <c:v>0</c:v>
              </c:pt>
              <c:pt idx="366">
                <c:v>0</c:v>
              </c:pt>
              <c:pt idx="367">
                <c:v>0.22498130138098829</c:v>
              </c:pt>
              <c:pt idx="368">
                <c:v>0.22498130138098829</c:v>
              </c:pt>
              <c:pt idx="369">
                <c:v>0</c:v>
              </c:pt>
              <c:pt idx="370">
                <c:v>0</c:v>
              </c:pt>
              <c:pt idx="371">
                <c:v>0.22498130138098829</c:v>
              </c:pt>
              <c:pt idx="372">
                <c:v>0.22498130138098829</c:v>
              </c:pt>
              <c:pt idx="373">
                <c:v>0</c:v>
              </c:pt>
              <c:pt idx="374">
                <c:v>0</c:v>
              </c:pt>
              <c:pt idx="375">
                <c:v>0.22498130138098829</c:v>
              </c:pt>
              <c:pt idx="376">
                <c:v>0.22498130138098829</c:v>
              </c:pt>
              <c:pt idx="377">
                <c:v>0</c:v>
              </c:pt>
              <c:pt idx="380">
                <c:v>0</c:v>
              </c:pt>
              <c:pt idx="381">
                <c:v>0</c:v>
              </c:pt>
              <c:pt idx="382">
                <c:v>0.22778044665477984</c:v>
              </c:pt>
              <c:pt idx="383">
                <c:v>0.22778044665477984</c:v>
              </c:pt>
              <c:pt idx="384">
                <c:v>0</c:v>
              </c:pt>
              <c:pt idx="385">
                <c:v>0</c:v>
              </c:pt>
              <c:pt idx="386">
                <c:v>0.22778044665477984</c:v>
              </c:pt>
              <c:pt idx="387">
                <c:v>0.22778044665477984</c:v>
              </c:pt>
              <c:pt idx="388">
                <c:v>0</c:v>
              </c:pt>
              <c:pt idx="389">
                <c:v>0</c:v>
              </c:pt>
              <c:pt idx="390">
                <c:v>0.22778044665477984</c:v>
              </c:pt>
              <c:pt idx="391">
                <c:v>0.22778044665477984</c:v>
              </c:pt>
              <c:pt idx="392">
                <c:v>0</c:v>
              </c:pt>
              <c:pt idx="393">
                <c:v>0</c:v>
              </c:pt>
              <c:pt idx="394">
                <c:v>0.22778044665477984</c:v>
              </c:pt>
              <c:pt idx="395">
                <c:v>0.22778044665477984</c:v>
              </c:pt>
              <c:pt idx="396">
                <c:v>0</c:v>
              </c:pt>
              <c:pt idx="399">
                <c:v>0</c:v>
              </c:pt>
              <c:pt idx="400">
                <c:v>0</c:v>
              </c:pt>
              <c:pt idx="401">
                <c:v>0.21728365187806206</c:v>
              </c:pt>
              <c:pt idx="402">
                <c:v>0.21728365187806206</c:v>
              </c:pt>
              <c:pt idx="403">
                <c:v>0</c:v>
              </c:pt>
              <c:pt idx="404">
                <c:v>0</c:v>
              </c:pt>
              <c:pt idx="405">
                <c:v>0.21728365187806206</c:v>
              </c:pt>
              <c:pt idx="406">
                <c:v>0.21728365187806206</c:v>
              </c:pt>
              <c:pt idx="407">
                <c:v>0</c:v>
              </c:pt>
              <c:pt idx="408">
                <c:v>0</c:v>
              </c:pt>
              <c:pt idx="409">
                <c:v>0.21728365187806206</c:v>
              </c:pt>
              <c:pt idx="410">
                <c:v>0.21728365187806206</c:v>
              </c:pt>
              <c:pt idx="411">
                <c:v>0</c:v>
              </c:pt>
              <c:pt idx="412">
                <c:v>0</c:v>
              </c:pt>
              <c:pt idx="413">
                <c:v>0.21728365187806206</c:v>
              </c:pt>
              <c:pt idx="414">
                <c:v>0.21728365187806206</c:v>
              </c:pt>
              <c:pt idx="415">
                <c:v>0</c:v>
              </c:pt>
              <c:pt idx="418">
                <c:v>0</c:v>
              </c:pt>
              <c:pt idx="419">
                <c:v>0</c:v>
              </c:pt>
              <c:pt idx="420">
                <c:v>0.21623397240039</c:v>
              </c:pt>
              <c:pt idx="421">
                <c:v>0.21623397240039</c:v>
              </c:pt>
              <c:pt idx="422">
                <c:v>0</c:v>
              </c:pt>
              <c:pt idx="423">
                <c:v>0</c:v>
              </c:pt>
              <c:pt idx="424">
                <c:v>0.21623397240039</c:v>
              </c:pt>
              <c:pt idx="425">
                <c:v>0.21623397240039</c:v>
              </c:pt>
              <c:pt idx="426">
                <c:v>0</c:v>
              </c:pt>
              <c:pt idx="427">
                <c:v>0</c:v>
              </c:pt>
              <c:pt idx="428">
                <c:v>0.21623397240039</c:v>
              </c:pt>
              <c:pt idx="429">
                <c:v>0.21623397240039</c:v>
              </c:pt>
              <c:pt idx="430">
                <c:v>0</c:v>
              </c:pt>
              <c:pt idx="431">
                <c:v>0</c:v>
              </c:pt>
              <c:pt idx="432">
                <c:v>0.21623397240039</c:v>
              </c:pt>
              <c:pt idx="433">
                <c:v>0.21623397240039</c:v>
              </c:pt>
              <c:pt idx="434">
                <c:v>0</c:v>
              </c:pt>
              <c:pt idx="437">
                <c:v>0</c:v>
              </c:pt>
              <c:pt idx="438">
                <c:v>0</c:v>
              </c:pt>
              <c:pt idx="439">
                <c:v>0.18579326754790812</c:v>
              </c:pt>
              <c:pt idx="440">
                <c:v>0.18579326754790812</c:v>
              </c:pt>
              <c:pt idx="441">
                <c:v>0</c:v>
              </c:pt>
              <c:pt idx="442">
                <c:v>0</c:v>
              </c:pt>
              <c:pt idx="443">
                <c:v>0.18579326754790812</c:v>
              </c:pt>
              <c:pt idx="444">
                <c:v>0.18579326754790812</c:v>
              </c:pt>
              <c:pt idx="445">
                <c:v>0</c:v>
              </c:pt>
              <c:pt idx="446">
                <c:v>0</c:v>
              </c:pt>
              <c:pt idx="447">
                <c:v>0.18579326754790812</c:v>
              </c:pt>
              <c:pt idx="448">
                <c:v>0.18579326754790812</c:v>
              </c:pt>
              <c:pt idx="449">
                <c:v>0</c:v>
              </c:pt>
              <c:pt idx="450">
                <c:v>0</c:v>
              </c:pt>
              <c:pt idx="451">
                <c:v>0.18579326754790812</c:v>
              </c:pt>
              <c:pt idx="452">
                <c:v>0.18579326754790812</c:v>
              </c:pt>
              <c:pt idx="453">
                <c:v>0</c:v>
              </c:pt>
              <c:pt idx="456">
                <c:v>0</c:v>
              </c:pt>
              <c:pt idx="457">
                <c:v>0</c:v>
              </c:pt>
              <c:pt idx="458">
                <c:v>0.15465277637697811</c:v>
              </c:pt>
              <c:pt idx="459">
                <c:v>0.15465277637697811</c:v>
              </c:pt>
              <c:pt idx="460">
                <c:v>0</c:v>
              </c:pt>
              <c:pt idx="461">
                <c:v>0</c:v>
              </c:pt>
              <c:pt idx="462">
                <c:v>0.15465277637697811</c:v>
              </c:pt>
              <c:pt idx="463">
                <c:v>0.15465277637697811</c:v>
              </c:pt>
              <c:pt idx="464">
                <c:v>0</c:v>
              </c:pt>
              <c:pt idx="465">
                <c:v>0</c:v>
              </c:pt>
              <c:pt idx="466">
                <c:v>0.15465277637697811</c:v>
              </c:pt>
              <c:pt idx="467">
                <c:v>0.15465277637697811</c:v>
              </c:pt>
              <c:pt idx="468">
                <c:v>0</c:v>
              </c:pt>
              <c:pt idx="469">
                <c:v>0</c:v>
              </c:pt>
              <c:pt idx="470">
                <c:v>0.15465277637697811</c:v>
              </c:pt>
              <c:pt idx="471">
                <c:v>0.15465277637697811</c:v>
              </c:pt>
              <c:pt idx="472">
                <c:v>0</c:v>
              </c:pt>
              <c:pt idx="475">
                <c:v>0</c:v>
              </c:pt>
              <c:pt idx="476">
                <c:v>0</c:v>
              </c:pt>
              <c:pt idx="477">
                <c:v>0.15885149428766521</c:v>
              </c:pt>
              <c:pt idx="478">
                <c:v>0.15885149428766521</c:v>
              </c:pt>
              <c:pt idx="479">
                <c:v>0</c:v>
              </c:pt>
              <c:pt idx="480">
                <c:v>0</c:v>
              </c:pt>
              <c:pt idx="481">
                <c:v>0.15885149428766521</c:v>
              </c:pt>
              <c:pt idx="482">
                <c:v>0.15885149428766521</c:v>
              </c:pt>
              <c:pt idx="483">
                <c:v>0</c:v>
              </c:pt>
              <c:pt idx="484">
                <c:v>0</c:v>
              </c:pt>
              <c:pt idx="485">
                <c:v>0.15885149428766521</c:v>
              </c:pt>
              <c:pt idx="486">
                <c:v>0.15885149428766521</c:v>
              </c:pt>
              <c:pt idx="487">
                <c:v>0</c:v>
              </c:pt>
              <c:pt idx="488">
                <c:v>0</c:v>
              </c:pt>
              <c:pt idx="489">
                <c:v>0.15885149428766521</c:v>
              </c:pt>
              <c:pt idx="490">
                <c:v>0.15885149428766521</c:v>
              </c:pt>
              <c:pt idx="491">
                <c:v>0</c:v>
              </c:pt>
              <c:pt idx="494">
                <c:v>0</c:v>
              </c:pt>
              <c:pt idx="495">
                <c:v>0</c:v>
              </c:pt>
              <c:pt idx="496">
                <c:v>0.1494043789886188</c:v>
              </c:pt>
              <c:pt idx="497">
                <c:v>0.1494043789886188</c:v>
              </c:pt>
              <c:pt idx="498">
                <c:v>0</c:v>
              </c:pt>
              <c:pt idx="499">
                <c:v>0</c:v>
              </c:pt>
              <c:pt idx="500">
                <c:v>0.1494043789886188</c:v>
              </c:pt>
              <c:pt idx="501">
                <c:v>0.1494043789886188</c:v>
              </c:pt>
              <c:pt idx="502">
                <c:v>0</c:v>
              </c:pt>
              <c:pt idx="503">
                <c:v>0</c:v>
              </c:pt>
              <c:pt idx="504">
                <c:v>0.1494043789886188</c:v>
              </c:pt>
              <c:pt idx="505">
                <c:v>0.1494043789886188</c:v>
              </c:pt>
              <c:pt idx="506">
                <c:v>0</c:v>
              </c:pt>
              <c:pt idx="507">
                <c:v>0</c:v>
              </c:pt>
              <c:pt idx="508">
                <c:v>0.1494043789886188</c:v>
              </c:pt>
              <c:pt idx="509">
                <c:v>0.1494043789886188</c:v>
              </c:pt>
              <c:pt idx="510">
                <c:v>0</c:v>
              </c:pt>
              <c:pt idx="513">
                <c:v>0</c:v>
              </c:pt>
              <c:pt idx="514">
                <c:v>0</c:v>
              </c:pt>
              <c:pt idx="515">
                <c:v>0.12701121679828747</c:v>
              </c:pt>
              <c:pt idx="516">
                <c:v>0.12701121679828747</c:v>
              </c:pt>
              <c:pt idx="517">
                <c:v>0</c:v>
              </c:pt>
              <c:pt idx="518">
                <c:v>0</c:v>
              </c:pt>
              <c:pt idx="519">
                <c:v>0.12701121679828747</c:v>
              </c:pt>
              <c:pt idx="520">
                <c:v>0.12701121679828747</c:v>
              </c:pt>
              <c:pt idx="521">
                <c:v>0</c:v>
              </c:pt>
              <c:pt idx="522">
                <c:v>0</c:v>
              </c:pt>
              <c:pt idx="523">
                <c:v>0.12701121679828747</c:v>
              </c:pt>
              <c:pt idx="524">
                <c:v>0.12701121679828747</c:v>
              </c:pt>
              <c:pt idx="525">
                <c:v>0</c:v>
              </c:pt>
              <c:pt idx="526">
                <c:v>0</c:v>
              </c:pt>
              <c:pt idx="527">
                <c:v>0.12701121679828747</c:v>
              </c:pt>
              <c:pt idx="528">
                <c:v>0.12701121679828747</c:v>
              </c:pt>
              <c:pt idx="529">
                <c:v>0</c:v>
              </c:pt>
              <c:pt idx="532">
                <c:v>0</c:v>
              </c:pt>
              <c:pt idx="533">
                <c:v>0</c:v>
              </c:pt>
              <c:pt idx="534">
                <c:v>0.11266559727010628</c:v>
              </c:pt>
              <c:pt idx="535">
                <c:v>0.11266559727010628</c:v>
              </c:pt>
              <c:pt idx="536">
                <c:v>0</c:v>
              </c:pt>
              <c:pt idx="537">
                <c:v>0</c:v>
              </c:pt>
              <c:pt idx="538">
                <c:v>0.11266559727010628</c:v>
              </c:pt>
              <c:pt idx="539">
                <c:v>0.11266559727010628</c:v>
              </c:pt>
              <c:pt idx="540">
                <c:v>0</c:v>
              </c:pt>
              <c:pt idx="541">
                <c:v>0</c:v>
              </c:pt>
              <c:pt idx="542">
                <c:v>0.11266559727010628</c:v>
              </c:pt>
              <c:pt idx="543">
                <c:v>0.11266559727010628</c:v>
              </c:pt>
              <c:pt idx="544">
                <c:v>0</c:v>
              </c:pt>
              <c:pt idx="545">
                <c:v>0</c:v>
              </c:pt>
              <c:pt idx="546">
                <c:v>0.11266559727010628</c:v>
              </c:pt>
              <c:pt idx="547">
                <c:v>0.11266559727010628</c:v>
              </c:pt>
              <c:pt idx="548">
                <c:v>0</c:v>
              </c:pt>
              <c:pt idx="551">
                <c:v>0</c:v>
              </c:pt>
              <c:pt idx="552">
                <c:v>0</c:v>
              </c:pt>
              <c:pt idx="553">
                <c:v>8.537393085063931E-2</c:v>
              </c:pt>
              <c:pt idx="554">
                <c:v>8.537393085063931E-2</c:v>
              </c:pt>
              <c:pt idx="555">
                <c:v>0</c:v>
              </c:pt>
              <c:pt idx="556">
                <c:v>0</c:v>
              </c:pt>
              <c:pt idx="557">
                <c:v>8.537393085063931E-2</c:v>
              </c:pt>
              <c:pt idx="558">
                <c:v>8.537393085063931E-2</c:v>
              </c:pt>
              <c:pt idx="559">
                <c:v>0</c:v>
              </c:pt>
              <c:pt idx="560">
                <c:v>0</c:v>
              </c:pt>
              <c:pt idx="561">
                <c:v>8.537393085063931E-2</c:v>
              </c:pt>
              <c:pt idx="562">
                <c:v>8.537393085063931E-2</c:v>
              </c:pt>
              <c:pt idx="563">
                <c:v>0</c:v>
              </c:pt>
              <c:pt idx="564">
                <c:v>0</c:v>
              </c:pt>
              <c:pt idx="565">
                <c:v>8.537393085063931E-2</c:v>
              </c:pt>
              <c:pt idx="566">
                <c:v>8.537393085063931E-2</c:v>
              </c:pt>
              <c:pt idx="567">
                <c:v>0</c:v>
              </c:pt>
              <c:pt idx="570">
                <c:v>0</c:v>
              </c:pt>
              <c:pt idx="571">
                <c:v>0</c:v>
              </c:pt>
              <c:pt idx="572">
                <c:v>7.8376067666160662E-2</c:v>
              </c:pt>
              <c:pt idx="573">
                <c:v>7.8376067666160662E-2</c:v>
              </c:pt>
              <c:pt idx="574">
                <c:v>0</c:v>
              </c:pt>
              <c:pt idx="575">
                <c:v>0</c:v>
              </c:pt>
              <c:pt idx="576">
                <c:v>7.8376067666160662E-2</c:v>
              </c:pt>
              <c:pt idx="577">
                <c:v>7.8376067666160662E-2</c:v>
              </c:pt>
              <c:pt idx="578">
                <c:v>0</c:v>
              </c:pt>
              <c:pt idx="579">
                <c:v>0</c:v>
              </c:pt>
              <c:pt idx="580">
                <c:v>7.8376067666160662E-2</c:v>
              </c:pt>
              <c:pt idx="581">
                <c:v>7.8376067666160662E-2</c:v>
              </c:pt>
              <c:pt idx="582">
                <c:v>0</c:v>
              </c:pt>
              <c:pt idx="583">
                <c:v>0</c:v>
              </c:pt>
              <c:pt idx="584">
                <c:v>7.8376067666160662E-2</c:v>
              </c:pt>
              <c:pt idx="585">
                <c:v>7.8376067666160662E-2</c:v>
              </c:pt>
              <c:pt idx="586">
                <c:v>0</c:v>
              </c:pt>
              <c:pt idx="589">
                <c:v>0</c:v>
              </c:pt>
              <c:pt idx="590">
                <c:v>0</c:v>
              </c:pt>
              <c:pt idx="591">
                <c:v>4.8285255972902806E-2</c:v>
              </c:pt>
              <c:pt idx="592">
                <c:v>4.8285255972902806E-2</c:v>
              </c:pt>
              <c:pt idx="593">
                <c:v>0</c:v>
              </c:pt>
              <c:pt idx="594">
                <c:v>0</c:v>
              </c:pt>
              <c:pt idx="595">
                <c:v>4.8285255972902806E-2</c:v>
              </c:pt>
              <c:pt idx="596">
                <c:v>4.8285255972902806E-2</c:v>
              </c:pt>
              <c:pt idx="597">
                <c:v>0</c:v>
              </c:pt>
              <c:pt idx="598">
                <c:v>0</c:v>
              </c:pt>
              <c:pt idx="599">
                <c:v>4.8285255972902806E-2</c:v>
              </c:pt>
              <c:pt idx="600">
                <c:v>4.8285255972902806E-2</c:v>
              </c:pt>
              <c:pt idx="601">
                <c:v>0</c:v>
              </c:pt>
              <c:pt idx="602">
                <c:v>0</c:v>
              </c:pt>
              <c:pt idx="603">
                <c:v>4.8285255972902806E-2</c:v>
              </c:pt>
              <c:pt idx="604">
                <c:v>4.8285255972902806E-2</c:v>
              </c:pt>
              <c:pt idx="605">
                <c:v>0</c:v>
              </c:pt>
              <c:pt idx="608">
                <c:v>0</c:v>
              </c:pt>
              <c:pt idx="609">
                <c:v>0</c:v>
              </c:pt>
              <c:pt idx="610">
                <c:v>3.5339209081617175E-2</c:v>
              </c:pt>
              <c:pt idx="611">
                <c:v>3.5339209081617175E-2</c:v>
              </c:pt>
              <c:pt idx="612">
                <c:v>0</c:v>
              </c:pt>
              <c:pt idx="613">
                <c:v>0</c:v>
              </c:pt>
              <c:pt idx="614">
                <c:v>3.5339209081617175E-2</c:v>
              </c:pt>
              <c:pt idx="615">
                <c:v>3.5339209081617175E-2</c:v>
              </c:pt>
              <c:pt idx="616">
                <c:v>0</c:v>
              </c:pt>
              <c:pt idx="617">
                <c:v>0</c:v>
              </c:pt>
              <c:pt idx="618">
                <c:v>3.5339209081617175E-2</c:v>
              </c:pt>
              <c:pt idx="619">
                <c:v>3.5339209081617175E-2</c:v>
              </c:pt>
              <c:pt idx="620">
                <c:v>0</c:v>
              </c:pt>
              <c:pt idx="621">
                <c:v>0</c:v>
              </c:pt>
              <c:pt idx="622">
                <c:v>3.5339209081617175E-2</c:v>
              </c:pt>
              <c:pt idx="623">
                <c:v>3.5339209081617175E-2</c:v>
              </c:pt>
              <c:pt idx="624">
                <c:v>0</c:v>
              </c:pt>
              <c:pt idx="627">
                <c:v>0</c:v>
              </c:pt>
              <c:pt idx="628">
                <c:v>0</c:v>
              </c:pt>
              <c:pt idx="629">
                <c:v>2.9391025374810587E-2</c:v>
              </c:pt>
              <c:pt idx="630">
                <c:v>2.9391025374810587E-2</c:v>
              </c:pt>
              <c:pt idx="631">
                <c:v>0</c:v>
              </c:pt>
              <c:pt idx="632">
                <c:v>0</c:v>
              </c:pt>
              <c:pt idx="633">
                <c:v>2.9391025374810587E-2</c:v>
              </c:pt>
              <c:pt idx="634">
                <c:v>2.9391025374810587E-2</c:v>
              </c:pt>
              <c:pt idx="635">
                <c:v>0</c:v>
              </c:pt>
              <c:pt idx="636">
                <c:v>0</c:v>
              </c:pt>
              <c:pt idx="637">
                <c:v>2.9391025374810587E-2</c:v>
              </c:pt>
              <c:pt idx="638">
                <c:v>2.9391025374810587E-2</c:v>
              </c:pt>
              <c:pt idx="639">
                <c:v>0</c:v>
              </c:pt>
              <c:pt idx="640">
                <c:v>0</c:v>
              </c:pt>
              <c:pt idx="641">
                <c:v>2.9391025374810587E-2</c:v>
              </c:pt>
              <c:pt idx="642">
                <c:v>2.9391025374810587E-2</c:v>
              </c:pt>
              <c:pt idx="643">
                <c:v>0</c:v>
              </c:pt>
              <c:pt idx="646">
                <c:v>0</c:v>
              </c:pt>
              <c:pt idx="647">
                <c:v>0</c:v>
              </c:pt>
              <c:pt idx="648">
                <c:v>1.9594016916539943E-2</c:v>
              </c:pt>
              <c:pt idx="649">
                <c:v>1.9594016916539943E-2</c:v>
              </c:pt>
              <c:pt idx="650">
                <c:v>0</c:v>
              </c:pt>
              <c:pt idx="651">
                <c:v>0</c:v>
              </c:pt>
              <c:pt idx="652">
                <c:v>1.9594016916539943E-2</c:v>
              </c:pt>
              <c:pt idx="653">
                <c:v>1.9594016916539943E-2</c:v>
              </c:pt>
              <c:pt idx="654">
                <c:v>0</c:v>
              </c:pt>
              <c:pt idx="655">
                <c:v>0</c:v>
              </c:pt>
              <c:pt idx="656">
                <c:v>1.9594016916539943E-2</c:v>
              </c:pt>
              <c:pt idx="657">
                <c:v>1.9594016916539943E-2</c:v>
              </c:pt>
              <c:pt idx="658">
                <c:v>0</c:v>
              </c:pt>
              <c:pt idx="659">
                <c:v>0</c:v>
              </c:pt>
              <c:pt idx="660">
                <c:v>1.9594016916539943E-2</c:v>
              </c:pt>
              <c:pt idx="661">
                <c:v>1.9594016916539943E-2</c:v>
              </c:pt>
              <c:pt idx="662">
                <c:v>0</c:v>
              </c:pt>
              <c:pt idx="665">
                <c:v>0</c:v>
              </c:pt>
              <c:pt idx="666">
                <c:v>0</c:v>
              </c:pt>
              <c:pt idx="667">
                <c:v>1.0846687935941877E-2</c:v>
              </c:pt>
              <c:pt idx="668">
                <c:v>1.0846687935941877E-2</c:v>
              </c:pt>
              <c:pt idx="669">
                <c:v>0</c:v>
              </c:pt>
              <c:pt idx="670">
                <c:v>0</c:v>
              </c:pt>
              <c:pt idx="671">
                <c:v>1.0846687935941877E-2</c:v>
              </c:pt>
              <c:pt idx="672">
                <c:v>1.0846687935941877E-2</c:v>
              </c:pt>
              <c:pt idx="673">
                <c:v>0</c:v>
              </c:pt>
              <c:pt idx="674">
                <c:v>0</c:v>
              </c:pt>
              <c:pt idx="675">
                <c:v>1.0846687935941877E-2</c:v>
              </c:pt>
              <c:pt idx="676">
                <c:v>1.0846687935941877E-2</c:v>
              </c:pt>
              <c:pt idx="677">
                <c:v>0</c:v>
              </c:pt>
              <c:pt idx="678">
                <c:v>0</c:v>
              </c:pt>
              <c:pt idx="679">
                <c:v>1.0846687935941877E-2</c:v>
              </c:pt>
              <c:pt idx="680">
                <c:v>1.0846687935941877E-2</c:v>
              </c:pt>
              <c:pt idx="681">
                <c:v>0</c:v>
              </c:pt>
              <c:pt idx="684">
                <c:v>0</c:v>
              </c:pt>
              <c:pt idx="685">
                <c:v>0</c:v>
              </c:pt>
              <c:pt idx="686">
                <c:v>7.6976495029264435E-3</c:v>
              </c:pt>
              <c:pt idx="687">
                <c:v>7.6976495029264435E-3</c:v>
              </c:pt>
              <c:pt idx="688">
                <c:v>0</c:v>
              </c:pt>
              <c:pt idx="689">
                <c:v>0</c:v>
              </c:pt>
              <c:pt idx="690">
                <c:v>7.6976495029264435E-3</c:v>
              </c:pt>
              <c:pt idx="691">
                <c:v>7.6976495029264435E-3</c:v>
              </c:pt>
              <c:pt idx="692">
                <c:v>0</c:v>
              </c:pt>
              <c:pt idx="693">
                <c:v>0</c:v>
              </c:pt>
              <c:pt idx="694">
                <c:v>7.6976495029264435E-3</c:v>
              </c:pt>
              <c:pt idx="695">
                <c:v>7.6976495029264435E-3</c:v>
              </c:pt>
              <c:pt idx="696">
                <c:v>0</c:v>
              </c:pt>
              <c:pt idx="697">
                <c:v>0</c:v>
              </c:pt>
              <c:pt idx="698">
                <c:v>7.6976495029264435E-3</c:v>
              </c:pt>
              <c:pt idx="699">
                <c:v>7.6976495029264435E-3</c:v>
              </c:pt>
              <c:pt idx="700">
                <c:v>0</c:v>
              </c:pt>
              <c:pt idx="703">
                <c:v>0</c:v>
              </c:pt>
              <c:pt idx="704">
                <c:v>0</c:v>
              </c:pt>
              <c:pt idx="705">
                <c:v>3.8488247514632101E-3</c:v>
              </c:pt>
              <c:pt idx="706">
                <c:v>3.8488247514632101E-3</c:v>
              </c:pt>
              <c:pt idx="707">
                <c:v>0</c:v>
              </c:pt>
              <c:pt idx="708">
                <c:v>0</c:v>
              </c:pt>
              <c:pt idx="709">
                <c:v>3.8488247514632101E-3</c:v>
              </c:pt>
              <c:pt idx="710">
                <c:v>3.8488247514632101E-3</c:v>
              </c:pt>
              <c:pt idx="711">
                <c:v>0</c:v>
              </c:pt>
              <c:pt idx="712">
                <c:v>0</c:v>
              </c:pt>
              <c:pt idx="713">
                <c:v>3.8488247514632101E-3</c:v>
              </c:pt>
              <c:pt idx="714">
                <c:v>3.8488247514632101E-3</c:v>
              </c:pt>
              <c:pt idx="715">
                <c:v>0</c:v>
              </c:pt>
              <c:pt idx="716">
                <c:v>0</c:v>
              </c:pt>
              <c:pt idx="717">
                <c:v>3.8488247514632101E-3</c:v>
              </c:pt>
              <c:pt idx="718">
                <c:v>3.8488247514632101E-3</c:v>
              </c:pt>
              <c:pt idx="719">
                <c:v>0</c:v>
              </c:pt>
              <c:pt idx="722">
                <c:v>0</c:v>
              </c:pt>
              <c:pt idx="723">
                <c:v>0</c:v>
              </c:pt>
              <c:pt idx="724">
                <c:v>1.3995726368959643E-3</c:v>
              </c:pt>
              <c:pt idx="725">
                <c:v>1.3995726368959643E-3</c:v>
              </c:pt>
              <c:pt idx="726">
                <c:v>0</c:v>
              </c:pt>
              <c:pt idx="727">
                <c:v>0</c:v>
              </c:pt>
              <c:pt idx="728">
                <c:v>1.3995726368959643E-3</c:v>
              </c:pt>
              <c:pt idx="729">
                <c:v>1.3995726368959643E-3</c:v>
              </c:pt>
              <c:pt idx="730">
                <c:v>0</c:v>
              </c:pt>
              <c:pt idx="731">
                <c:v>0</c:v>
              </c:pt>
              <c:pt idx="732">
                <c:v>1.3995726368959643E-3</c:v>
              </c:pt>
              <c:pt idx="733">
                <c:v>1.3995726368959643E-3</c:v>
              </c:pt>
              <c:pt idx="734">
                <c:v>0</c:v>
              </c:pt>
              <c:pt idx="735">
                <c:v>0</c:v>
              </c:pt>
              <c:pt idx="736">
                <c:v>1.3995726368959643E-3</c:v>
              </c:pt>
              <c:pt idx="737">
                <c:v>1.3995726368959643E-3</c:v>
              </c:pt>
              <c:pt idx="738">
                <c:v>0</c:v>
              </c:pt>
              <c:pt idx="741">
                <c:v>0</c:v>
              </c:pt>
              <c:pt idx="742">
                <c:v>0</c:v>
              </c:pt>
              <c:pt idx="743">
                <c:v>6.9978631844779004E-4</c:v>
              </c:pt>
              <c:pt idx="744">
                <c:v>6.9978631844779004E-4</c:v>
              </c:pt>
              <c:pt idx="745">
                <c:v>0</c:v>
              </c:pt>
              <c:pt idx="746">
                <c:v>0</c:v>
              </c:pt>
              <c:pt idx="747">
                <c:v>6.9978631844779004E-4</c:v>
              </c:pt>
              <c:pt idx="748">
                <c:v>6.9978631844779004E-4</c:v>
              </c:pt>
              <c:pt idx="749">
                <c:v>0</c:v>
              </c:pt>
              <c:pt idx="750">
                <c:v>0</c:v>
              </c:pt>
              <c:pt idx="751">
                <c:v>6.9978631844779004E-4</c:v>
              </c:pt>
              <c:pt idx="752">
                <c:v>6.9978631844779004E-4</c:v>
              </c:pt>
              <c:pt idx="753">
                <c:v>0</c:v>
              </c:pt>
              <c:pt idx="754">
                <c:v>0</c:v>
              </c:pt>
              <c:pt idx="755">
                <c:v>6.9978631844779004E-4</c:v>
              </c:pt>
              <c:pt idx="756">
                <c:v>6.9978631844779004E-4</c:v>
              </c:pt>
              <c:pt idx="757">
                <c:v>0</c:v>
              </c:pt>
            </c:numLit>
          </c:yVal>
          <c:smooth val="0"/>
          <c:extLst>
            <c:ext xmlns:c16="http://schemas.microsoft.com/office/drawing/2014/chart" uri="{C3380CC4-5D6E-409C-BE32-E72D297353CC}">
              <c16:uniqueId val="{00000000-647F-4D7F-8225-2C8AA7A3223D}"/>
            </c:ext>
          </c:extLst>
        </c:ser>
        <c:ser>
          <c:idx val="1"/>
          <c:order val="1"/>
          <c:tx>
            <c:v>Outline</c:v>
          </c:tx>
          <c:spPr>
            <a:ln w="38100" cap="rnd" cmpd="sng" algn="ctr">
              <a:solidFill>
                <a:srgbClr val="000000">
                  <a:alpha val="20000"/>
                </a:srgbClr>
              </a:solidFill>
              <a:prstDash val="solid"/>
              <a:round/>
              <a:headEnd type="none" w="med" len="med"/>
              <a:tailEnd type="none" w="med" len="med"/>
            </a:ln>
          </c:spPr>
          <c:marker>
            <c:symbol val="none"/>
          </c:marker>
          <c:xVal>
            <c:numLit>
              <c:formatCode>General</c:formatCode>
              <c:ptCount val="125"/>
              <c:pt idx="0">
                <c:v>-5.294472640672172</c:v>
              </c:pt>
              <c:pt idx="1">
                <c:v>-5.294472640672172</c:v>
              </c:pt>
              <c:pt idx="2">
                <c:v>-5.294472640672172</c:v>
              </c:pt>
              <c:pt idx="3">
                <c:v>-5.0086711113659081</c:v>
              </c:pt>
              <c:pt idx="4">
                <c:v>-5.0086711113659081</c:v>
              </c:pt>
              <c:pt idx="5">
                <c:v>-5.0086711113659081</c:v>
              </c:pt>
              <c:pt idx="6">
                <c:v>-4.7228695820596442</c:v>
              </c:pt>
              <c:pt idx="7">
                <c:v>-4.7228695820596442</c:v>
              </c:pt>
              <c:pt idx="8">
                <c:v>-4.7228695820596442</c:v>
              </c:pt>
              <c:pt idx="9">
                <c:v>-4.4370680527533795</c:v>
              </c:pt>
              <c:pt idx="10">
                <c:v>-4.4370680527533795</c:v>
              </c:pt>
              <c:pt idx="11">
                <c:v>-4.4370680527533795</c:v>
              </c:pt>
              <c:pt idx="12">
                <c:v>-4.1512665234471156</c:v>
              </c:pt>
              <c:pt idx="13">
                <c:v>-4.1512665234471156</c:v>
              </c:pt>
              <c:pt idx="14">
                <c:v>-4.1512665234471156</c:v>
              </c:pt>
              <c:pt idx="15">
                <c:v>-3.8654649941408517</c:v>
              </c:pt>
              <c:pt idx="16">
                <c:v>-3.8654649941408517</c:v>
              </c:pt>
              <c:pt idx="17">
                <c:v>-3.8654649941408517</c:v>
              </c:pt>
              <c:pt idx="18">
                <c:v>-3.5796634648345873</c:v>
              </c:pt>
              <c:pt idx="19">
                <c:v>-3.5796634648345873</c:v>
              </c:pt>
              <c:pt idx="20">
                <c:v>-3.5796634648345873</c:v>
              </c:pt>
              <c:pt idx="21">
                <c:v>-3.293861935528323</c:v>
              </c:pt>
              <c:pt idx="22">
                <c:v>-3.293861935528323</c:v>
              </c:pt>
              <c:pt idx="23">
                <c:v>-3.293861935528323</c:v>
              </c:pt>
              <c:pt idx="24">
                <c:v>-3.0080604062220591</c:v>
              </c:pt>
              <c:pt idx="25">
                <c:v>-3.0080604062220591</c:v>
              </c:pt>
              <c:pt idx="26">
                <c:v>-3.0080604062220591</c:v>
              </c:pt>
              <c:pt idx="27">
                <c:v>-2.7222588769157952</c:v>
              </c:pt>
              <c:pt idx="28">
                <c:v>-2.7222588769157952</c:v>
              </c:pt>
              <c:pt idx="29">
                <c:v>-2.7222588769157952</c:v>
              </c:pt>
              <c:pt idx="30">
                <c:v>-2.4364573476095308</c:v>
              </c:pt>
              <c:pt idx="31">
                <c:v>-2.4364573476095308</c:v>
              </c:pt>
              <c:pt idx="32">
                <c:v>-2.4364573476095308</c:v>
              </c:pt>
              <c:pt idx="33">
                <c:v>-2.1506558183032665</c:v>
              </c:pt>
              <c:pt idx="34">
                <c:v>-2.1506558183032665</c:v>
              </c:pt>
              <c:pt idx="35">
                <c:v>-2.1506558183032665</c:v>
              </c:pt>
              <c:pt idx="36">
                <c:v>-1.8648542889970026</c:v>
              </c:pt>
              <c:pt idx="37">
                <c:v>-1.8648542889970026</c:v>
              </c:pt>
              <c:pt idx="38">
                <c:v>-1.8648542889970026</c:v>
              </c:pt>
              <c:pt idx="39">
                <c:v>-1.5790527596907384</c:v>
              </c:pt>
              <c:pt idx="40">
                <c:v>-1.5790527596907384</c:v>
              </c:pt>
              <c:pt idx="41">
                <c:v>-1.5790527596907384</c:v>
              </c:pt>
              <c:pt idx="42">
                <c:v>-1.2932512303844743</c:v>
              </c:pt>
              <c:pt idx="43">
                <c:v>-1.2932512303844743</c:v>
              </c:pt>
              <c:pt idx="44">
                <c:v>-1.2932512303844743</c:v>
              </c:pt>
              <c:pt idx="45">
                <c:v>-1.0074497010782102</c:v>
              </c:pt>
              <c:pt idx="46">
                <c:v>-1.0074497010782102</c:v>
              </c:pt>
              <c:pt idx="47">
                <c:v>-1.0074497010782102</c:v>
              </c:pt>
              <c:pt idx="48">
                <c:v>-0.72164817177194607</c:v>
              </c:pt>
              <c:pt idx="49">
                <c:v>-0.72164817177194607</c:v>
              </c:pt>
              <c:pt idx="50">
                <c:v>-0.72164817177194607</c:v>
              </c:pt>
              <c:pt idx="51">
                <c:v>-0.43584664246568194</c:v>
              </c:pt>
              <c:pt idx="52">
                <c:v>-0.43584664246568194</c:v>
              </c:pt>
              <c:pt idx="53">
                <c:v>-0.43584664246568194</c:v>
              </c:pt>
              <c:pt idx="54">
                <c:v>-0.15004511315941782</c:v>
              </c:pt>
              <c:pt idx="55">
                <c:v>-0.15004511315941782</c:v>
              </c:pt>
              <c:pt idx="56">
                <c:v>-0.15004511315941782</c:v>
              </c:pt>
              <c:pt idx="57">
                <c:v>0.1357564161468463</c:v>
              </c:pt>
              <c:pt idx="58">
                <c:v>0.1357564161468463</c:v>
              </c:pt>
              <c:pt idx="59">
                <c:v>0.1357564161468463</c:v>
              </c:pt>
              <c:pt idx="60">
                <c:v>0.42155794545311043</c:v>
              </c:pt>
              <c:pt idx="61">
                <c:v>0.42155794545311043</c:v>
              </c:pt>
              <c:pt idx="62">
                <c:v>0.42155794545311043</c:v>
              </c:pt>
              <c:pt idx="63">
                <c:v>0.70735947475937455</c:v>
              </c:pt>
              <c:pt idx="64">
                <c:v>0.70735947475937455</c:v>
              </c:pt>
              <c:pt idx="65">
                <c:v>0.70735947475937455</c:v>
              </c:pt>
              <c:pt idx="66">
                <c:v>0.99316100406563868</c:v>
              </c:pt>
              <c:pt idx="67">
                <c:v>0.99316100406563868</c:v>
              </c:pt>
              <c:pt idx="68">
                <c:v>0.99316100406563868</c:v>
              </c:pt>
              <c:pt idx="69">
                <c:v>1.2789625333719028</c:v>
              </c:pt>
              <c:pt idx="70">
                <c:v>1.2789625333719028</c:v>
              </c:pt>
              <c:pt idx="71">
                <c:v>1.2789625333719028</c:v>
              </c:pt>
              <c:pt idx="72">
                <c:v>1.5647640626781669</c:v>
              </c:pt>
              <c:pt idx="73">
                <c:v>1.5647640626781669</c:v>
              </c:pt>
              <c:pt idx="74">
                <c:v>1.5647640626781669</c:v>
              </c:pt>
              <c:pt idx="75">
                <c:v>1.850565591984431</c:v>
              </c:pt>
              <c:pt idx="76">
                <c:v>1.850565591984431</c:v>
              </c:pt>
              <c:pt idx="77">
                <c:v>1.850565591984431</c:v>
              </c:pt>
              <c:pt idx="78">
                <c:v>2.1363671212906952</c:v>
              </c:pt>
              <c:pt idx="79">
                <c:v>2.1363671212906952</c:v>
              </c:pt>
              <c:pt idx="80">
                <c:v>2.1363671212906952</c:v>
              </c:pt>
              <c:pt idx="81">
                <c:v>2.4221686505969595</c:v>
              </c:pt>
              <c:pt idx="82">
                <c:v>2.4221686505969595</c:v>
              </c:pt>
              <c:pt idx="83">
                <c:v>2.4221686505969595</c:v>
              </c:pt>
              <c:pt idx="84">
                <c:v>2.7079701799032234</c:v>
              </c:pt>
              <c:pt idx="85">
                <c:v>2.7079701799032234</c:v>
              </c:pt>
              <c:pt idx="86">
                <c:v>2.7079701799032234</c:v>
              </c:pt>
              <c:pt idx="87">
                <c:v>2.9937717092094873</c:v>
              </c:pt>
              <c:pt idx="88">
                <c:v>2.9937717092094873</c:v>
              </c:pt>
              <c:pt idx="89">
                <c:v>2.9937717092094873</c:v>
              </c:pt>
              <c:pt idx="90">
                <c:v>3.2795732385157517</c:v>
              </c:pt>
              <c:pt idx="91">
                <c:v>3.2795732385157517</c:v>
              </c:pt>
              <c:pt idx="92">
                <c:v>3.2795732385157517</c:v>
              </c:pt>
              <c:pt idx="93">
                <c:v>3.565374767822016</c:v>
              </c:pt>
              <c:pt idx="94">
                <c:v>3.565374767822016</c:v>
              </c:pt>
              <c:pt idx="95">
                <c:v>3.565374767822016</c:v>
              </c:pt>
              <c:pt idx="96">
                <c:v>3.8511762971282799</c:v>
              </c:pt>
              <c:pt idx="97">
                <c:v>3.8511762971282799</c:v>
              </c:pt>
              <c:pt idx="98">
                <c:v>3.8511762971282799</c:v>
              </c:pt>
              <c:pt idx="99">
                <c:v>4.1369778264345438</c:v>
              </c:pt>
              <c:pt idx="100">
                <c:v>4.1369778264345438</c:v>
              </c:pt>
              <c:pt idx="101">
                <c:v>4.1369778264345438</c:v>
              </c:pt>
              <c:pt idx="102">
                <c:v>4.4227793557408077</c:v>
              </c:pt>
              <c:pt idx="103">
                <c:v>4.4227793557408077</c:v>
              </c:pt>
              <c:pt idx="104">
                <c:v>4.4227793557408077</c:v>
              </c:pt>
              <c:pt idx="105">
                <c:v>4.7085808850470725</c:v>
              </c:pt>
              <c:pt idx="106">
                <c:v>4.7085808850470725</c:v>
              </c:pt>
              <c:pt idx="107">
                <c:v>4.7085808850470725</c:v>
              </c:pt>
              <c:pt idx="108">
                <c:v>4.9943824143533364</c:v>
              </c:pt>
              <c:pt idx="109">
                <c:v>4.9943824143533364</c:v>
              </c:pt>
              <c:pt idx="110">
                <c:v>4.9943824143533364</c:v>
              </c:pt>
              <c:pt idx="111">
                <c:v>5.2801839436596003</c:v>
              </c:pt>
              <c:pt idx="112">
                <c:v>5.2801839436596003</c:v>
              </c:pt>
              <c:pt idx="113">
                <c:v>5.2801839436596003</c:v>
              </c:pt>
              <c:pt idx="114">
                <c:v>5.5659854729658651</c:v>
              </c:pt>
              <c:pt idx="115">
                <c:v>5.5659854729658651</c:v>
              </c:pt>
              <c:pt idx="116">
                <c:v>5.5659854729658651</c:v>
              </c:pt>
              <c:pt idx="117">
                <c:v>5.851787002272129</c:v>
              </c:pt>
              <c:pt idx="118">
                <c:v>5.851787002272129</c:v>
              </c:pt>
              <c:pt idx="119">
                <c:v>5.851787002272129</c:v>
              </c:pt>
              <c:pt idx="120">
                <c:v>6.137588531578392</c:v>
              </c:pt>
              <c:pt idx="121">
                <c:v>6.137588531578392</c:v>
              </c:pt>
              <c:pt idx="122">
                <c:v>6.137588531578392</c:v>
              </c:pt>
            </c:numLit>
          </c:xVal>
          <c:yVal>
            <c:numLit>
              <c:formatCode>General</c:formatCode>
              <c:ptCount val="125"/>
              <c:pt idx="0">
                <c:v>0</c:v>
              </c:pt>
              <c:pt idx="1">
                <c:v>0</c:v>
              </c:pt>
              <c:pt idx="2">
                <c:v>3.4989315922393248E-4</c:v>
              </c:pt>
              <c:pt idx="3">
                <c:v>3.4989315922393248E-4</c:v>
              </c:pt>
              <c:pt idx="4">
                <c:v>0</c:v>
              </c:pt>
              <c:pt idx="5">
                <c:v>6.9978631844786485E-4</c:v>
              </c:pt>
              <c:pt idx="6">
                <c:v>6.9978631844786485E-4</c:v>
              </c:pt>
              <c:pt idx="7">
                <c:v>0</c:v>
              </c:pt>
              <c:pt idx="8">
                <c:v>3.4989315922393156E-4</c:v>
              </c:pt>
              <c:pt idx="9">
                <c:v>3.4989315922393156E-4</c:v>
              </c:pt>
              <c:pt idx="10">
                <c:v>0</c:v>
              </c:pt>
              <c:pt idx="11">
                <c:v>6.9978631844786474E-4</c:v>
              </c:pt>
              <c:pt idx="12">
                <c:v>6.9978631844786474E-4</c:v>
              </c:pt>
              <c:pt idx="13">
                <c:v>0</c:v>
              </c:pt>
              <c:pt idx="14">
                <c:v>1.0496794776717975E-3</c:v>
              </c:pt>
              <c:pt idx="15">
                <c:v>1.0496794776717975E-3</c:v>
              </c:pt>
              <c:pt idx="16">
                <c:v>0</c:v>
              </c:pt>
              <c:pt idx="17">
                <c:v>7.6976495029265016E-3</c:v>
              </c:pt>
              <c:pt idx="18">
                <c:v>7.6976495029265016E-3</c:v>
              </c:pt>
              <c:pt idx="19">
                <c:v>0</c:v>
              </c:pt>
              <c:pt idx="20">
                <c:v>1.1896367413613685E-2</c:v>
              </c:pt>
              <c:pt idx="21">
                <c:v>1.1896367413613685E-2</c:v>
              </c:pt>
              <c:pt idx="22">
                <c:v>0</c:v>
              </c:pt>
              <c:pt idx="23">
                <c:v>1.8544337438868422E-2</c:v>
              </c:pt>
              <c:pt idx="24">
                <c:v>1.8544337438868422E-2</c:v>
              </c:pt>
              <c:pt idx="25">
                <c:v>0</c:v>
              </c:pt>
              <c:pt idx="26">
                <c:v>2.9041132215586397E-2</c:v>
              </c:pt>
              <c:pt idx="27">
                <c:v>2.9041132215586397E-2</c:v>
              </c:pt>
              <c:pt idx="28">
                <c:v>0</c:v>
              </c:pt>
              <c:pt idx="29">
                <c:v>3.7088674877736788E-2</c:v>
              </c:pt>
              <c:pt idx="30">
                <c:v>3.7088674877736788E-2</c:v>
              </c:pt>
              <c:pt idx="31">
                <c:v>0</c:v>
              </c:pt>
              <c:pt idx="32">
                <c:v>6.0531516545740224E-2</c:v>
              </c:pt>
              <c:pt idx="33">
                <c:v>6.0531516545740224E-2</c:v>
              </c:pt>
              <c:pt idx="34">
                <c:v>0</c:v>
              </c:pt>
              <c:pt idx="35">
                <c:v>8.2574785576848053E-2</c:v>
              </c:pt>
              <c:pt idx="36">
                <c:v>8.2574785576848053E-2</c:v>
              </c:pt>
              <c:pt idx="37">
                <c:v>0</c:v>
              </c:pt>
              <c:pt idx="38">
                <c:v>9.5870725627357448E-2</c:v>
              </c:pt>
              <c:pt idx="39">
                <c:v>9.5870725627357448E-2</c:v>
              </c:pt>
              <c:pt idx="40">
                <c:v>0</c:v>
              </c:pt>
              <c:pt idx="41">
                <c:v>0.12771100311673528</c:v>
              </c:pt>
              <c:pt idx="42">
                <c:v>0.12771100311673528</c:v>
              </c:pt>
              <c:pt idx="43">
                <c:v>0</c:v>
              </c:pt>
              <c:pt idx="44">
                <c:v>0.15150373794396257</c:v>
              </c:pt>
              <c:pt idx="45">
                <c:v>0.15150373794396257</c:v>
              </c:pt>
              <c:pt idx="46">
                <c:v>0</c:v>
              </c:pt>
              <c:pt idx="47">
                <c:v>0.17389690013429437</c:v>
              </c:pt>
              <c:pt idx="48">
                <c:v>0.17389690013429437</c:v>
              </c:pt>
              <c:pt idx="49">
                <c:v>0</c:v>
              </c:pt>
              <c:pt idx="50">
                <c:v>0.19594016916540191</c:v>
              </c:pt>
              <c:pt idx="51">
                <c:v>0.19594016916540191</c:v>
              </c:pt>
              <c:pt idx="52">
                <c:v>0</c:v>
              </c:pt>
              <c:pt idx="53">
                <c:v>0.1973397418022978</c:v>
              </c:pt>
              <c:pt idx="54">
                <c:v>0.1973397418022978</c:v>
              </c:pt>
              <c:pt idx="55">
                <c:v>0</c:v>
              </c:pt>
              <c:pt idx="56">
                <c:v>0.21063568185280729</c:v>
              </c:pt>
              <c:pt idx="57">
                <c:v>0.21063568185280729</c:v>
              </c:pt>
              <c:pt idx="58">
                <c:v>0</c:v>
              </c:pt>
              <c:pt idx="59">
                <c:v>0.22498130138098829</c:v>
              </c:pt>
              <c:pt idx="60">
                <c:v>0.22498130138098829</c:v>
              </c:pt>
              <c:pt idx="61">
                <c:v>0</c:v>
              </c:pt>
              <c:pt idx="62">
                <c:v>0.22778044665477984</c:v>
              </c:pt>
              <c:pt idx="63">
                <c:v>0.22778044665477984</c:v>
              </c:pt>
              <c:pt idx="64">
                <c:v>0</c:v>
              </c:pt>
              <c:pt idx="65">
                <c:v>0.21728365187806206</c:v>
              </c:pt>
              <c:pt idx="66">
                <c:v>0.21728365187806206</c:v>
              </c:pt>
              <c:pt idx="67">
                <c:v>0</c:v>
              </c:pt>
              <c:pt idx="68">
                <c:v>0.21623397240039</c:v>
              </c:pt>
              <c:pt idx="69">
                <c:v>0.21623397240039</c:v>
              </c:pt>
              <c:pt idx="70">
                <c:v>0</c:v>
              </c:pt>
              <c:pt idx="71">
                <c:v>0.18579326754790812</c:v>
              </c:pt>
              <c:pt idx="72">
                <c:v>0.18579326754790812</c:v>
              </c:pt>
              <c:pt idx="73">
                <c:v>0</c:v>
              </c:pt>
              <c:pt idx="74">
                <c:v>0.15465277637697811</c:v>
              </c:pt>
              <c:pt idx="75">
                <c:v>0.15465277637697811</c:v>
              </c:pt>
              <c:pt idx="76">
                <c:v>0</c:v>
              </c:pt>
              <c:pt idx="77">
                <c:v>0.15885149428766521</c:v>
              </c:pt>
              <c:pt idx="78">
                <c:v>0.15885149428766521</c:v>
              </c:pt>
              <c:pt idx="79">
                <c:v>0</c:v>
              </c:pt>
              <c:pt idx="80">
                <c:v>0.1494043789886188</c:v>
              </c:pt>
              <c:pt idx="81">
                <c:v>0.1494043789886188</c:v>
              </c:pt>
              <c:pt idx="82">
                <c:v>0</c:v>
              </c:pt>
              <c:pt idx="83">
                <c:v>0.12701121679828747</c:v>
              </c:pt>
              <c:pt idx="84">
                <c:v>0.12701121679828747</c:v>
              </c:pt>
              <c:pt idx="85">
                <c:v>0</c:v>
              </c:pt>
              <c:pt idx="86">
                <c:v>0.11266559727010628</c:v>
              </c:pt>
              <c:pt idx="87">
                <c:v>0.11266559727010628</c:v>
              </c:pt>
              <c:pt idx="88">
                <c:v>0</c:v>
              </c:pt>
              <c:pt idx="89">
                <c:v>8.537393085063931E-2</c:v>
              </c:pt>
              <c:pt idx="90">
                <c:v>8.537393085063931E-2</c:v>
              </c:pt>
              <c:pt idx="91">
                <c:v>0</c:v>
              </c:pt>
              <c:pt idx="92">
                <c:v>7.8376067666160662E-2</c:v>
              </c:pt>
              <c:pt idx="93">
                <c:v>7.8376067666160662E-2</c:v>
              </c:pt>
              <c:pt idx="94">
                <c:v>0</c:v>
              </c:pt>
              <c:pt idx="95">
                <c:v>4.8285255972902806E-2</c:v>
              </c:pt>
              <c:pt idx="96">
                <c:v>4.8285255972902806E-2</c:v>
              </c:pt>
              <c:pt idx="97">
                <c:v>0</c:v>
              </c:pt>
              <c:pt idx="98">
                <c:v>3.5339209081617175E-2</c:v>
              </c:pt>
              <c:pt idx="99">
                <c:v>3.5339209081617175E-2</c:v>
              </c:pt>
              <c:pt idx="100">
                <c:v>0</c:v>
              </c:pt>
              <c:pt idx="101">
                <c:v>2.9391025374810587E-2</c:v>
              </c:pt>
              <c:pt idx="102">
                <c:v>2.9391025374810587E-2</c:v>
              </c:pt>
              <c:pt idx="103">
                <c:v>0</c:v>
              </c:pt>
              <c:pt idx="104">
                <c:v>1.9594016916539943E-2</c:v>
              </c:pt>
              <c:pt idx="105">
                <c:v>1.9594016916539943E-2</c:v>
              </c:pt>
              <c:pt idx="106">
                <c:v>0</c:v>
              </c:pt>
              <c:pt idx="107">
                <c:v>1.0846687935941877E-2</c:v>
              </c:pt>
              <c:pt idx="108">
                <c:v>1.0846687935941877E-2</c:v>
              </c:pt>
              <c:pt idx="109">
                <c:v>0</c:v>
              </c:pt>
              <c:pt idx="110">
                <c:v>7.6976495029264435E-3</c:v>
              </c:pt>
              <c:pt idx="111">
                <c:v>7.6976495029264435E-3</c:v>
              </c:pt>
              <c:pt idx="112">
                <c:v>0</c:v>
              </c:pt>
              <c:pt idx="113">
                <c:v>3.8488247514632101E-3</c:v>
              </c:pt>
              <c:pt idx="114">
                <c:v>3.8488247514632101E-3</c:v>
              </c:pt>
              <c:pt idx="115">
                <c:v>0</c:v>
              </c:pt>
              <c:pt idx="116">
                <c:v>1.3995726368959643E-3</c:v>
              </c:pt>
              <c:pt idx="117">
                <c:v>1.3995726368959643E-3</c:v>
              </c:pt>
              <c:pt idx="118">
                <c:v>0</c:v>
              </c:pt>
              <c:pt idx="119">
                <c:v>6.9978631844779004E-4</c:v>
              </c:pt>
              <c:pt idx="120">
                <c:v>6.9978631844779004E-4</c:v>
              </c:pt>
              <c:pt idx="121">
                <c:v>0</c:v>
              </c:pt>
              <c:pt idx="122">
                <c:v>0</c:v>
              </c:pt>
              <c:pt idx="123">
                <c:v>0</c:v>
              </c:pt>
              <c:pt idx="124">
                <c:v>0</c:v>
              </c:pt>
            </c:numLit>
          </c:yVal>
          <c:smooth val="0"/>
          <c:extLst>
            <c:ext xmlns:c16="http://schemas.microsoft.com/office/drawing/2014/chart" uri="{C3380CC4-5D6E-409C-BE32-E72D297353CC}">
              <c16:uniqueId val="{00000001-647F-4D7F-8225-2C8AA7A3223D}"/>
            </c:ext>
          </c:extLst>
        </c:ser>
        <c:ser>
          <c:idx val="2"/>
          <c:order val="2"/>
          <c:tx>
            <c:v>xDelimiter</c:v>
          </c:tx>
          <c:spPr>
            <a:ln w="19050">
              <a:noFill/>
            </a:ln>
          </c:spPr>
          <c:marker>
            <c:symbol val="diamond"/>
            <c:size val="5"/>
            <c:spPr>
              <a:solidFill>
                <a:srgbClr val="000000"/>
              </a:solidFill>
            </c:spPr>
          </c:marker>
          <c:dLbls>
            <c:dLbl>
              <c:idx val="0"/>
              <c:layout>
                <c:manualLayout>
                  <c:x val="-5.7565071368597814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-2.61</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647F-4D7F-8225-2C8AA7A3223D}"/>
                </c:ext>
              </c:extLst>
            </c:dLbl>
            <c:dLbl>
              <c:idx val="1"/>
              <c:layout>
                <c:manualLayout>
                  <c:x val="-5.2989018690044097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4.02</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647F-4D7F-8225-2C8AA7A3223D}"/>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errBars>
            <c:errDir val="y"/>
            <c:errBarType val="minus"/>
            <c:errValType val="fixedVal"/>
            <c:noEndCap val="0"/>
            <c:val val="0.25"/>
            <c:spPr>
              <a:ln w="12700">
                <a:solidFill>
                  <a:srgbClr val="000000"/>
                </a:solidFill>
                <a:prstDash val="sysDash"/>
              </a:ln>
            </c:spPr>
          </c:errBars>
          <c:xVal>
            <c:numLit>
              <c:formatCode>General</c:formatCode>
              <c:ptCount val="2"/>
              <c:pt idx="0">
                <c:v>-2.6050922635773173</c:v>
              </c:pt>
              <c:pt idx="1">
                <c:v>4.0216775687365267</c:v>
              </c:pt>
            </c:numLit>
          </c:xVal>
          <c:yVal>
            <c:numLit>
              <c:formatCode>General</c:formatCode>
              <c:ptCount val="2"/>
              <c:pt idx="0">
                <c:v>0.25</c:v>
              </c:pt>
              <c:pt idx="1">
                <c:v>0.25</c:v>
              </c:pt>
            </c:numLit>
          </c:yVal>
          <c:smooth val="1"/>
          <c:extLst>
            <c:ext xmlns:c16="http://schemas.microsoft.com/office/drawing/2014/chart" uri="{C3380CC4-5D6E-409C-BE32-E72D297353CC}">
              <c16:uniqueId val="{00000004-647F-4D7F-8225-2C8AA7A3223D}"/>
            </c:ext>
          </c:extLst>
        </c:ser>
        <c:ser>
          <c:idx val="3"/>
          <c:order val="3"/>
          <c:tx>
            <c:v>xPDelimiter1</c:v>
          </c:tx>
          <c:spPr>
            <a:ln w="19050">
              <a:noFill/>
            </a:ln>
          </c:spPr>
          <c:marker>
            <c:symbol val="none"/>
          </c:marker>
          <c:dLbls>
            <c:dLbl>
              <c:idx val="0"/>
              <c:layout>
                <c:manualLayout>
                  <c:x val="-0.10140634813595403"/>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16586935329997771"/>
                      <c:h val="6.5420560747663545E-2"/>
                    </c:manualLayout>
                  </c15:layout>
                  <c15:showDataLabelsRange val="0"/>
                </c:ext>
                <c:ext xmlns:c16="http://schemas.microsoft.com/office/drawing/2014/chart" uri="{C3380CC4-5D6E-409C-BE32-E72D297353CC}">
                  <c16:uniqueId val="{00000005-647F-4D7F-8225-2C8AA7A3223D}"/>
                </c:ext>
              </c:extLst>
            </c:dLbl>
            <c:dLbl>
              <c:idx val="1"/>
              <c:layout>
                <c:manualLayout>
                  <c:x val="-0.11565864720310465"/>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19437398838456391"/>
                      <c:h val="6.5420560747663545E-2"/>
                    </c:manualLayout>
                  </c15:layout>
                  <c15:showDataLabelsRange val="0"/>
                </c:ext>
                <c:ext xmlns:c16="http://schemas.microsoft.com/office/drawing/2014/chart" uri="{C3380CC4-5D6E-409C-BE32-E72D297353CC}">
                  <c16:uniqueId val="{00000006-647F-4D7F-8225-2C8AA7A3223D}"/>
                </c:ext>
              </c:extLst>
            </c:dLbl>
            <c:dLbl>
              <c:idx val="2"/>
              <c:layout>
                <c:manualLayout>
                  <c:x val="-0.18035806607297514"/>
                  <c:y val="-4.2056070005352442E-2"/>
                </c:manualLayout>
              </c:layout>
              <c:tx>
                <c:rich>
                  <a:bodyPr wrap="square" lIns="38100" tIns="19050" rIns="38100" bIns="19050" anchor="ctr">
                    <a:noAutofit/>
                  </a:bodyPr>
                  <a:lstStyle/>
                  <a:p>
                    <a:pPr>
                      <a:defRPr sz="750">
                        <a:solidFill>
                          <a:srgbClr val="FFFFFF"/>
                        </a:solidFill>
                        <a:latin typeface="Tahoma"/>
                        <a:ea typeface="Tahoma"/>
                        <a:cs typeface="Tahoma"/>
                      </a:defRPr>
                    </a:pPr>
                    <a:r>
                      <a:rPr lang="en-US"/>
                      <a:t>95.0%</a:t>
                    </a:r>
                  </a:p>
                </c:rich>
              </c:tx>
              <c:spPr>
                <a:solidFill>
                  <a:srgbClr val="DC143C"/>
                </a:solid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32377256814618754"/>
                      <c:h val="6.5420560747663545E-2"/>
                    </c:manualLayout>
                  </c15:layout>
                  <c15:showDataLabelsRange val="0"/>
                </c:ext>
                <c:ext xmlns:c16="http://schemas.microsoft.com/office/drawing/2014/chart" uri="{C3380CC4-5D6E-409C-BE32-E72D297353CC}">
                  <c16:uniqueId val="{00000007-647F-4D7F-8225-2C8AA7A3223D}"/>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Lit>
              <c:formatCode>General</c:formatCode>
              <c:ptCount val="3"/>
              <c:pt idx="0">
                <c:v>-4.3025461317886586</c:v>
              </c:pt>
              <c:pt idx="1">
                <c:v>6.0108387843682634</c:v>
              </c:pt>
              <c:pt idx="2">
                <c:v>0.70829265257960472</c:v>
              </c:pt>
            </c:numLit>
          </c:xVal>
          <c:yVal>
            <c:numLit>
              <c:formatCode>General</c:formatCode>
              <c:ptCount val="3"/>
              <c:pt idx="0">
                <c:v>0.25</c:v>
              </c:pt>
              <c:pt idx="1">
                <c:v>0.25</c:v>
              </c:pt>
              <c:pt idx="2">
                <c:v>0.25</c:v>
              </c:pt>
            </c:numLit>
          </c:yVal>
          <c:smooth val="1"/>
          <c:extLst>
            <c:ext xmlns:c16="http://schemas.microsoft.com/office/drawing/2014/chart" uri="{C3380CC4-5D6E-409C-BE32-E72D297353CC}">
              <c16:uniqueId val="{00000008-647F-4D7F-8225-2C8AA7A3223D}"/>
            </c:ext>
          </c:extLst>
        </c:ser>
        <c:dLbls>
          <c:showLegendKey val="0"/>
          <c:showVal val="0"/>
          <c:showCatName val="0"/>
          <c:showSerName val="0"/>
          <c:showPercent val="0"/>
          <c:showBubbleSize val="0"/>
        </c:dLbls>
        <c:axId val="227039247"/>
        <c:axId val="227034671"/>
      </c:scatterChart>
      <c:valAx>
        <c:axId val="227039247"/>
        <c:scaling>
          <c:orientation val="minMax"/>
          <c:max val="8"/>
          <c:min val="-6"/>
        </c:scaling>
        <c:delete val="0"/>
        <c:axPos val="b"/>
        <c:majorGridlines>
          <c:spPr>
            <a:ln>
              <a:solidFill>
                <a:srgbClr val="C0C0C0"/>
              </a:solidFill>
              <a:prstDash val="solid"/>
            </a:ln>
          </c:spPr>
        </c:majorGridlines>
        <c:numFmt formatCode="0" sourceLinked="0"/>
        <c:majorTickMark val="out"/>
        <c:minorTickMark val="none"/>
        <c:tickLblPos val="nextTo"/>
        <c:txPr>
          <a:bodyPr rot="-5400000" vert="horz"/>
          <a:lstStyle/>
          <a:p>
            <a:pPr>
              <a:defRPr sz="750" b="0" i="0" u="none" strike="noStrike">
                <a:solidFill>
                  <a:srgbClr val="000000"/>
                </a:solidFill>
                <a:latin typeface="Tahoma"/>
                <a:ea typeface="Tahoma"/>
                <a:cs typeface="Tahoma"/>
              </a:defRPr>
            </a:pPr>
            <a:endParaRPr lang="en-US"/>
          </a:p>
        </c:txPr>
        <c:crossAx val="227034671"/>
        <c:crossesAt val="0"/>
        <c:crossBetween val="midCat"/>
        <c:majorUnit val="2"/>
      </c:valAx>
      <c:valAx>
        <c:axId val="227034671"/>
        <c:scaling>
          <c:orientation val="minMax"/>
          <c:max val="0.25"/>
          <c:min val="0"/>
        </c:scaling>
        <c:delete val="0"/>
        <c:axPos val="l"/>
        <c:majorGridlines>
          <c:spPr>
            <a:ln>
              <a:solidFill>
                <a:srgbClr val="C0C0C0"/>
              </a:solidFill>
              <a:prstDash val="solid"/>
            </a:ln>
          </c:spPr>
        </c:majorGridlines>
        <c:numFmt formatCode="0.00" sourceLinked="0"/>
        <c:majorTickMark val="out"/>
        <c:minorTickMark val="none"/>
        <c:tickLblPos val="nextTo"/>
        <c:txPr>
          <a:bodyPr/>
          <a:lstStyle/>
          <a:p>
            <a:pPr>
              <a:defRPr sz="750" b="0" i="0" u="none" strike="noStrike">
                <a:solidFill>
                  <a:srgbClr val="000000"/>
                </a:solidFill>
                <a:latin typeface="Tahoma"/>
                <a:ea typeface="Tahoma"/>
                <a:cs typeface="Tahoma"/>
              </a:defRPr>
            </a:pPr>
            <a:endParaRPr lang="en-US"/>
          </a:p>
        </c:txPr>
        <c:crossAx val="227039247"/>
        <c:crossesAt val="-6"/>
        <c:crossBetween val="midCat"/>
        <c:majorUnit val="0.05"/>
      </c:valAx>
      <c:spPr>
        <a:solidFill>
          <a:srgbClr val="F5F5F5"/>
        </a:solidFill>
        <a:ln>
          <a:noFill/>
        </a:ln>
        <a:effectLst/>
        <a:extLst>
          <a:ext uri="{91240B29-F687-4F45-9708-019B960494DF}">
            <a14:hiddenLine xmlns:a14="http://schemas.microsoft.com/office/drawing/2010/main">
              <a:noFill/>
            </a14:hiddenLine>
          </a:ext>
        </a:extLst>
      </c:spPr>
    </c:plotArea>
    <c:legend>
      <c:legendPos val="r"/>
      <c:legendEntry>
        <c:idx val="1"/>
        <c:delete val="1"/>
      </c:legendEntry>
      <c:legendEntry>
        <c:idx val="2"/>
        <c:delete val="1"/>
      </c:legendEntry>
      <c:legendEntry>
        <c:idx val="3"/>
        <c:delete val="1"/>
      </c:legendEntry>
      <c:layout>
        <c:manualLayout>
          <c:xMode val="edge"/>
          <c:yMode val="edge"/>
          <c:x val="0.79177162048698568"/>
          <c:y val="0.52664469781323009"/>
          <c:w val="0.1712846347607053"/>
          <c:h val="9.9688473520249218E-2"/>
        </c:manualLayout>
      </c:layout>
      <c:overlay val="1"/>
      <c:spPr>
        <a:ln w="25400">
          <a:noFill/>
        </a:ln>
      </c:spPr>
      <c:txPr>
        <a:bodyPr/>
        <a:lstStyle/>
        <a:p>
          <a:pPr>
            <a:defRPr sz="563"/>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rgbClr val="FFFFFF"/>
    </a:solidFill>
    <a:ln w="9525"/>
  </c:sp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0" i="0" u="none" strike="noStrike">
                <a:solidFill>
                  <a:srgbClr val="000000"/>
                </a:solidFill>
                <a:latin typeface="Tahoma"/>
                <a:ea typeface="Tahoma"/>
                <a:cs typeface="Tahoma"/>
              </a:defRPr>
            </a:pPr>
            <a:r>
              <a:rPr lang="en-US"/>
              <a:t>CO2 Emissions from Landfilled Yard Trimmings and Food Scraps</a:t>
            </a:r>
          </a:p>
        </c:rich>
      </c:tx>
      <c:overlay val="0"/>
    </c:title>
    <c:autoTitleDeleted val="0"/>
    <c:plotArea>
      <c:layout>
        <c:manualLayout>
          <c:xMode val="edge"/>
          <c:yMode val="edge"/>
          <c:x val="2.0151133501259445E-2"/>
          <c:y val="0.28971962616822428"/>
          <c:w val="0.66078925272879929"/>
          <c:h val="0.6002076853101499"/>
        </c:manualLayout>
      </c:layout>
      <c:scatterChart>
        <c:scatterStyle val="smoothMarker"/>
        <c:varyColors val="0"/>
        <c:ser>
          <c:idx val="0"/>
          <c:order val="0"/>
          <c:tx>
            <c:v>LandfilledTrimScraps2017</c:v>
          </c:tx>
          <c:spPr>
            <a:ln w="38100" cap="rnd" cmpd="sng" algn="ctr">
              <a:solidFill>
                <a:srgbClr val="DC143C">
                  <a:alpha val="88000"/>
                </a:srgbClr>
              </a:solidFill>
              <a:prstDash val="solid"/>
              <a:round/>
              <a:headEnd type="none" w="med" len="med"/>
              <a:tailEnd type="none" w="med" len="med"/>
            </a:ln>
          </c:spPr>
          <c:marker>
            <c:symbol val="none"/>
          </c:marker>
          <c:xVal>
            <c:numLit>
              <c:formatCode>General</c:formatCode>
              <c:ptCount val="759"/>
              <c:pt idx="0">
                <c:v>-0.1458276824963122</c:v>
              </c:pt>
              <c:pt idx="1">
                <c:v>-0.1458276824963122</c:v>
              </c:pt>
              <c:pt idx="2">
                <c:v>-0.1458276824963122</c:v>
              </c:pt>
              <c:pt idx="3">
                <c:v>-0.14520461545894511</c:v>
              </c:pt>
              <c:pt idx="4">
                <c:v>-0.14520461545894511</c:v>
              </c:pt>
              <c:pt idx="5">
                <c:v>-0.14458154842157803</c:v>
              </c:pt>
              <c:pt idx="6">
                <c:v>-0.14458154842157803</c:v>
              </c:pt>
              <c:pt idx="7">
                <c:v>-0.14395848138421094</c:v>
              </c:pt>
              <c:pt idx="8">
                <c:v>-0.14395848138421094</c:v>
              </c:pt>
              <c:pt idx="9">
                <c:v>-0.14333541434684383</c:v>
              </c:pt>
              <c:pt idx="10">
                <c:v>-0.14333541434684383</c:v>
              </c:pt>
              <c:pt idx="11">
                <c:v>-0.14271234730947674</c:v>
              </c:pt>
              <c:pt idx="12">
                <c:v>-0.14271234730947674</c:v>
              </c:pt>
              <c:pt idx="13">
                <c:v>-0.14208928027210965</c:v>
              </c:pt>
              <c:pt idx="14">
                <c:v>-0.14208928027210965</c:v>
              </c:pt>
              <c:pt idx="15">
                <c:v>-0.14193351351276789</c:v>
              </c:pt>
              <c:pt idx="16">
                <c:v>-0.14193351351276789</c:v>
              </c:pt>
              <c:pt idx="19">
                <c:v>-0.14193351351276789</c:v>
              </c:pt>
              <c:pt idx="20">
                <c:v>-0.14193351351276789</c:v>
              </c:pt>
              <c:pt idx="21">
                <c:v>-0.14193351351276789</c:v>
              </c:pt>
              <c:pt idx="22">
                <c:v>-0.14131044647540081</c:v>
              </c:pt>
              <c:pt idx="23">
                <c:v>-0.14131044647540081</c:v>
              </c:pt>
              <c:pt idx="24">
                <c:v>-0.14068737943803372</c:v>
              </c:pt>
              <c:pt idx="25">
                <c:v>-0.14068737943803372</c:v>
              </c:pt>
              <c:pt idx="26">
                <c:v>-0.14006431240066664</c:v>
              </c:pt>
              <c:pt idx="27">
                <c:v>-0.14006431240066664</c:v>
              </c:pt>
              <c:pt idx="28">
                <c:v>-0.13944124536329952</c:v>
              </c:pt>
              <c:pt idx="29">
                <c:v>-0.13944124536329952</c:v>
              </c:pt>
              <c:pt idx="30">
                <c:v>-0.13881817832593243</c:v>
              </c:pt>
              <c:pt idx="31">
                <c:v>-0.13881817832593243</c:v>
              </c:pt>
              <c:pt idx="32">
                <c:v>-0.13819511128856535</c:v>
              </c:pt>
              <c:pt idx="33">
                <c:v>-0.13819511128856535</c:v>
              </c:pt>
              <c:pt idx="34">
                <c:v>-0.13803934452922356</c:v>
              </c:pt>
              <c:pt idx="35">
                <c:v>-0.13803934452922356</c:v>
              </c:pt>
              <c:pt idx="38">
                <c:v>-0.13803934452922356</c:v>
              </c:pt>
              <c:pt idx="39">
                <c:v>-0.13803934452922356</c:v>
              </c:pt>
              <c:pt idx="40">
                <c:v>-0.13803934452922356</c:v>
              </c:pt>
              <c:pt idx="41">
                <c:v>-0.13741627749185648</c:v>
              </c:pt>
              <c:pt idx="42">
                <c:v>-0.13741627749185648</c:v>
              </c:pt>
              <c:pt idx="43">
                <c:v>-0.13679321045448939</c:v>
              </c:pt>
              <c:pt idx="44">
                <c:v>-0.13679321045448939</c:v>
              </c:pt>
              <c:pt idx="45">
                <c:v>-0.1361701434171223</c:v>
              </c:pt>
              <c:pt idx="46">
                <c:v>-0.1361701434171223</c:v>
              </c:pt>
              <c:pt idx="47">
                <c:v>-0.13554707637975519</c:v>
              </c:pt>
              <c:pt idx="48">
                <c:v>-0.13554707637975519</c:v>
              </c:pt>
              <c:pt idx="49">
                <c:v>-0.1349240093423881</c:v>
              </c:pt>
              <c:pt idx="50">
                <c:v>-0.1349240093423881</c:v>
              </c:pt>
              <c:pt idx="51">
                <c:v>-0.13430094230502101</c:v>
              </c:pt>
              <c:pt idx="52">
                <c:v>-0.13430094230502101</c:v>
              </c:pt>
              <c:pt idx="53">
                <c:v>-0.13414517554567923</c:v>
              </c:pt>
              <c:pt idx="54">
                <c:v>-0.13414517554567923</c:v>
              </c:pt>
              <c:pt idx="57">
                <c:v>-0.13414517554567923</c:v>
              </c:pt>
              <c:pt idx="58">
                <c:v>-0.13414517554567923</c:v>
              </c:pt>
              <c:pt idx="59">
                <c:v>-0.13414517554567923</c:v>
              </c:pt>
              <c:pt idx="60">
                <c:v>-0.13352210850831214</c:v>
              </c:pt>
              <c:pt idx="61">
                <c:v>-0.13352210850831214</c:v>
              </c:pt>
              <c:pt idx="62">
                <c:v>-0.13289904147094506</c:v>
              </c:pt>
              <c:pt idx="63">
                <c:v>-0.13289904147094506</c:v>
              </c:pt>
              <c:pt idx="64">
                <c:v>-0.13227597443357797</c:v>
              </c:pt>
              <c:pt idx="65">
                <c:v>-0.13227597443357797</c:v>
              </c:pt>
              <c:pt idx="66">
                <c:v>-0.13165290739621086</c:v>
              </c:pt>
              <c:pt idx="67">
                <c:v>-0.13165290739621086</c:v>
              </c:pt>
              <c:pt idx="68">
                <c:v>-0.13102984035884377</c:v>
              </c:pt>
              <c:pt idx="69">
                <c:v>-0.13102984035884377</c:v>
              </c:pt>
              <c:pt idx="70">
                <c:v>-0.13040677332147668</c:v>
              </c:pt>
              <c:pt idx="71">
                <c:v>-0.13040677332147668</c:v>
              </c:pt>
              <c:pt idx="72">
                <c:v>-0.13025100656213492</c:v>
              </c:pt>
              <c:pt idx="73">
                <c:v>-0.13025100656213492</c:v>
              </c:pt>
              <c:pt idx="76">
                <c:v>-0.13025100656213492</c:v>
              </c:pt>
              <c:pt idx="77">
                <c:v>-0.13025100656213492</c:v>
              </c:pt>
              <c:pt idx="78">
                <c:v>-0.13025100656213492</c:v>
              </c:pt>
              <c:pt idx="79">
                <c:v>-0.12962793952476784</c:v>
              </c:pt>
              <c:pt idx="80">
                <c:v>-0.12962793952476784</c:v>
              </c:pt>
              <c:pt idx="81">
                <c:v>-0.12900487248740075</c:v>
              </c:pt>
              <c:pt idx="82">
                <c:v>-0.12900487248740075</c:v>
              </c:pt>
              <c:pt idx="83">
                <c:v>-0.12838180545003366</c:v>
              </c:pt>
              <c:pt idx="84">
                <c:v>-0.12838180545003366</c:v>
              </c:pt>
              <c:pt idx="85">
                <c:v>-0.12775873841266655</c:v>
              </c:pt>
              <c:pt idx="86">
                <c:v>-0.12775873841266655</c:v>
              </c:pt>
              <c:pt idx="87">
                <c:v>-0.12713567137529946</c:v>
              </c:pt>
              <c:pt idx="88">
                <c:v>-0.12713567137529946</c:v>
              </c:pt>
              <c:pt idx="89">
                <c:v>-0.12651260433793238</c:v>
              </c:pt>
              <c:pt idx="90">
                <c:v>-0.12651260433793238</c:v>
              </c:pt>
              <c:pt idx="91">
                <c:v>-0.12635683757859062</c:v>
              </c:pt>
              <c:pt idx="92">
                <c:v>-0.12635683757859062</c:v>
              </c:pt>
              <c:pt idx="95">
                <c:v>-0.12635683757859062</c:v>
              </c:pt>
              <c:pt idx="96">
                <c:v>-0.12635683757859062</c:v>
              </c:pt>
              <c:pt idx="97">
                <c:v>-0.12635683757859062</c:v>
              </c:pt>
              <c:pt idx="98">
                <c:v>-0.12573377054122353</c:v>
              </c:pt>
              <c:pt idx="99">
                <c:v>-0.12573377054122353</c:v>
              </c:pt>
              <c:pt idx="100">
                <c:v>-0.12511070350385645</c:v>
              </c:pt>
              <c:pt idx="101">
                <c:v>-0.12511070350385645</c:v>
              </c:pt>
              <c:pt idx="102">
                <c:v>-0.12448763646648935</c:v>
              </c:pt>
              <c:pt idx="103">
                <c:v>-0.12448763646648935</c:v>
              </c:pt>
              <c:pt idx="104">
                <c:v>-0.12386456942912226</c:v>
              </c:pt>
              <c:pt idx="105">
                <c:v>-0.12386456942912226</c:v>
              </c:pt>
              <c:pt idx="106">
                <c:v>-0.12324150239175516</c:v>
              </c:pt>
              <c:pt idx="107">
                <c:v>-0.12324150239175516</c:v>
              </c:pt>
              <c:pt idx="108">
                <c:v>-0.12261843535438807</c:v>
              </c:pt>
              <c:pt idx="109">
                <c:v>-0.12261843535438807</c:v>
              </c:pt>
              <c:pt idx="110">
                <c:v>-0.12246266859504629</c:v>
              </c:pt>
              <c:pt idx="111">
                <c:v>-0.12246266859504629</c:v>
              </c:pt>
              <c:pt idx="114">
                <c:v>-0.12246266859504629</c:v>
              </c:pt>
              <c:pt idx="115">
                <c:v>-0.12246266859504629</c:v>
              </c:pt>
              <c:pt idx="116">
                <c:v>-0.12246266859504629</c:v>
              </c:pt>
              <c:pt idx="117">
                <c:v>-0.1218396015576792</c:v>
              </c:pt>
              <c:pt idx="118">
                <c:v>-0.1218396015576792</c:v>
              </c:pt>
              <c:pt idx="119">
                <c:v>-0.1212165345203121</c:v>
              </c:pt>
              <c:pt idx="120">
                <c:v>-0.1212165345203121</c:v>
              </c:pt>
              <c:pt idx="121">
                <c:v>-0.12059346748294501</c:v>
              </c:pt>
              <c:pt idx="122">
                <c:v>-0.12059346748294501</c:v>
              </c:pt>
              <c:pt idx="123">
                <c:v>-0.11997040044557793</c:v>
              </c:pt>
              <c:pt idx="124">
                <c:v>-0.11997040044557793</c:v>
              </c:pt>
              <c:pt idx="125">
                <c:v>-0.11934733340821083</c:v>
              </c:pt>
              <c:pt idx="126">
                <c:v>-0.11934733340821083</c:v>
              </c:pt>
              <c:pt idx="127">
                <c:v>-0.11872426637084374</c:v>
              </c:pt>
              <c:pt idx="128">
                <c:v>-0.11872426637084374</c:v>
              </c:pt>
              <c:pt idx="129">
                <c:v>-0.11856849961150197</c:v>
              </c:pt>
              <c:pt idx="130">
                <c:v>-0.11856849961150197</c:v>
              </c:pt>
              <c:pt idx="133">
                <c:v>-0.11856849961150197</c:v>
              </c:pt>
              <c:pt idx="134">
                <c:v>-0.11856849961150197</c:v>
              </c:pt>
              <c:pt idx="135">
                <c:v>-0.11856849961150197</c:v>
              </c:pt>
              <c:pt idx="136">
                <c:v>-0.11794543257413488</c:v>
              </c:pt>
              <c:pt idx="137">
                <c:v>-0.11794543257413488</c:v>
              </c:pt>
              <c:pt idx="138">
                <c:v>-0.11732236553676778</c:v>
              </c:pt>
              <c:pt idx="139">
                <c:v>-0.11732236553676778</c:v>
              </c:pt>
              <c:pt idx="140">
                <c:v>-0.11669929849940069</c:v>
              </c:pt>
              <c:pt idx="141">
                <c:v>-0.11669929849940069</c:v>
              </c:pt>
              <c:pt idx="142">
                <c:v>-0.11607623146203361</c:v>
              </c:pt>
              <c:pt idx="143">
                <c:v>-0.11607623146203361</c:v>
              </c:pt>
              <c:pt idx="144">
                <c:v>-0.11545316442466651</c:v>
              </c:pt>
              <c:pt idx="145">
                <c:v>-0.11545316442466651</c:v>
              </c:pt>
              <c:pt idx="146">
                <c:v>-0.11483009738729942</c:v>
              </c:pt>
              <c:pt idx="147">
                <c:v>-0.11483009738729942</c:v>
              </c:pt>
              <c:pt idx="148">
                <c:v>-0.11467433062795765</c:v>
              </c:pt>
              <c:pt idx="149">
                <c:v>-0.11467433062795765</c:v>
              </c:pt>
              <c:pt idx="152">
                <c:v>-0.11467433062795765</c:v>
              </c:pt>
              <c:pt idx="153">
                <c:v>-0.11467433062795765</c:v>
              </c:pt>
              <c:pt idx="154">
                <c:v>-0.11467433062795765</c:v>
              </c:pt>
              <c:pt idx="155">
                <c:v>-0.11405126359059056</c:v>
              </c:pt>
              <c:pt idx="156">
                <c:v>-0.11405126359059056</c:v>
              </c:pt>
              <c:pt idx="157">
                <c:v>-0.11342819655322346</c:v>
              </c:pt>
              <c:pt idx="158">
                <c:v>-0.11342819655322346</c:v>
              </c:pt>
              <c:pt idx="159">
                <c:v>-0.11280512951585638</c:v>
              </c:pt>
              <c:pt idx="160">
                <c:v>-0.11280512951585638</c:v>
              </c:pt>
              <c:pt idx="161">
                <c:v>-0.11218206247848929</c:v>
              </c:pt>
              <c:pt idx="162">
                <c:v>-0.11218206247848929</c:v>
              </c:pt>
              <c:pt idx="163">
                <c:v>-0.11155899544112219</c:v>
              </c:pt>
              <c:pt idx="164">
                <c:v>-0.11155899544112219</c:v>
              </c:pt>
              <c:pt idx="165">
                <c:v>-0.1109359284037551</c:v>
              </c:pt>
              <c:pt idx="166">
                <c:v>-0.1109359284037551</c:v>
              </c:pt>
              <c:pt idx="167">
                <c:v>-0.11078016164441333</c:v>
              </c:pt>
              <c:pt idx="168">
                <c:v>-0.11078016164441333</c:v>
              </c:pt>
              <c:pt idx="171">
                <c:v>-0.11078016164441333</c:v>
              </c:pt>
              <c:pt idx="172">
                <c:v>-0.11078016164441333</c:v>
              </c:pt>
              <c:pt idx="173">
                <c:v>-0.11078016164441333</c:v>
              </c:pt>
              <c:pt idx="174">
                <c:v>-0.11015709460704624</c:v>
              </c:pt>
              <c:pt idx="175">
                <c:v>-0.11015709460704624</c:v>
              </c:pt>
              <c:pt idx="176">
                <c:v>-0.10953402756967914</c:v>
              </c:pt>
              <c:pt idx="177">
                <c:v>-0.10953402756967914</c:v>
              </c:pt>
              <c:pt idx="178">
                <c:v>-0.10891096053231206</c:v>
              </c:pt>
              <c:pt idx="179">
                <c:v>-0.10891096053231206</c:v>
              </c:pt>
              <c:pt idx="180">
                <c:v>-0.10828789349494497</c:v>
              </c:pt>
              <c:pt idx="181">
                <c:v>-0.10828789349494497</c:v>
              </c:pt>
              <c:pt idx="182">
                <c:v>-0.10766482645757787</c:v>
              </c:pt>
              <c:pt idx="183">
                <c:v>-0.10766482645757787</c:v>
              </c:pt>
              <c:pt idx="184">
                <c:v>-0.10704175942021078</c:v>
              </c:pt>
              <c:pt idx="185">
                <c:v>-0.10704175942021078</c:v>
              </c:pt>
              <c:pt idx="186">
                <c:v>-0.10688599266086901</c:v>
              </c:pt>
              <c:pt idx="187">
                <c:v>-0.10688599266086901</c:v>
              </c:pt>
              <c:pt idx="190">
                <c:v>-0.10688599266086901</c:v>
              </c:pt>
              <c:pt idx="191">
                <c:v>-0.10688599266086901</c:v>
              </c:pt>
              <c:pt idx="192">
                <c:v>-0.10688599266086901</c:v>
              </c:pt>
              <c:pt idx="193">
                <c:v>-0.10626292562350192</c:v>
              </c:pt>
              <c:pt idx="194">
                <c:v>-0.10626292562350192</c:v>
              </c:pt>
              <c:pt idx="195">
                <c:v>-0.10563985858613482</c:v>
              </c:pt>
              <c:pt idx="196">
                <c:v>-0.10563985858613482</c:v>
              </c:pt>
              <c:pt idx="197">
                <c:v>-0.10501679154876774</c:v>
              </c:pt>
              <c:pt idx="198">
                <c:v>-0.10501679154876774</c:v>
              </c:pt>
              <c:pt idx="199">
                <c:v>-0.10439372451140065</c:v>
              </c:pt>
              <c:pt idx="200">
                <c:v>-0.10439372451140065</c:v>
              </c:pt>
              <c:pt idx="201">
                <c:v>-0.10377065747403355</c:v>
              </c:pt>
              <c:pt idx="202">
                <c:v>-0.10377065747403355</c:v>
              </c:pt>
              <c:pt idx="203">
                <c:v>-0.10314759043666646</c:v>
              </c:pt>
              <c:pt idx="204">
                <c:v>-0.10314759043666646</c:v>
              </c:pt>
              <c:pt idx="205">
                <c:v>-0.10299182367732469</c:v>
              </c:pt>
              <c:pt idx="206">
                <c:v>-0.10299182367732469</c:v>
              </c:pt>
              <c:pt idx="209">
                <c:v>-0.10299182367732469</c:v>
              </c:pt>
              <c:pt idx="210">
                <c:v>-0.10299182367732469</c:v>
              </c:pt>
              <c:pt idx="211">
                <c:v>-0.10299182367732469</c:v>
              </c:pt>
              <c:pt idx="212">
                <c:v>-0.10236875663995761</c:v>
              </c:pt>
              <c:pt idx="213">
                <c:v>-0.10236875663995761</c:v>
              </c:pt>
              <c:pt idx="214">
                <c:v>-0.10174568960259051</c:v>
              </c:pt>
              <c:pt idx="215">
                <c:v>-0.10174568960259051</c:v>
              </c:pt>
              <c:pt idx="216">
                <c:v>-0.10112262256522342</c:v>
              </c:pt>
              <c:pt idx="217">
                <c:v>-0.10112262256522342</c:v>
              </c:pt>
              <c:pt idx="218">
                <c:v>-0.10049955552785633</c:v>
              </c:pt>
              <c:pt idx="219">
                <c:v>-0.10049955552785633</c:v>
              </c:pt>
              <c:pt idx="220">
                <c:v>-9.9876488490489232E-2</c:v>
              </c:pt>
              <c:pt idx="221">
                <c:v>-9.9876488490489232E-2</c:v>
              </c:pt>
              <c:pt idx="222">
                <c:v>-9.9253421453122145E-2</c:v>
              </c:pt>
              <c:pt idx="223">
                <c:v>-9.9253421453122145E-2</c:v>
              </c:pt>
              <c:pt idx="224">
                <c:v>-9.9097654693780374E-2</c:v>
              </c:pt>
              <c:pt idx="225">
                <c:v>-9.9097654693780374E-2</c:v>
              </c:pt>
              <c:pt idx="228">
                <c:v>-9.9097654693780374E-2</c:v>
              </c:pt>
              <c:pt idx="229">
                <c:v>-9.9097654693780374E-2</c:v>
              </c:pt>
              <c:pt idx="230">
                <c:v>-9.9097654693780374E-2</c:v>
              </c:pt>
              <c:pt idx="231">
                <c:v>-9.8474587656413287E-2</c:v>
              </c:pt>
              <c:pt idx="232">
                <c:v>-9.8474587656413287E-2</c:v>
              </c:pt>
              <c:pt idx="233">
                <c:v>-9.7851520619046187E-2</c:v>
              </c:pt>
              <c:pt idx="234">
                <c:v>-9.7851520619046187E-2</c:v>
              </c:pt>
              <c:pt idx="235">
                <c:v>-9.72284535816791E-2</c:v>
              </c:pt>
              <c:pt idx="236">
                <c:v>-9.72284535816791E-2</c:v>
              </c:pt>
              <c:pt idx="237">
                <c:v>-9.6605386544312014E-2</c:v>
              </c:pt>
              <c:pt idx="238">
                <c:v>-9.6605386544312014E-2</c:v>
              </c:pt>
              <c:pt idx="239">
                <c:v>-9.5982319506944913E-2</c:v>
              </c:pt>
              <c:pt idx="240">
                <c:v>-9.5982319506944913E-2</c:v>
              </c:pt>
              <c:pt idx="241">
                <c:v>-9.5359252469577827E-2</c:v>
              </c:pt>
              <c:pt idx="242">
                <c:v>-9.5359252469577827E-2</c:v>
              </c:pt>
              <c:pt idx="243">
                <c:v>-9.5203485710236055E-2</c:v>
              </c:pt>
              <c:pt idx="244">
                <c:v>-9.5203485710236055E-2</c:v>
              </c:pt>
              <c:pt idx="247">
                <c:v>-9.5203485710236055E-2</c:v>
              </c:pt>
              <c:pt idx="248">
                <c:v>-9.5203485710236055E-2</c:v>
              </c:pt>
              <c:pt idx="249">
                <c:v>-9.5203485710236055E-2</c:v>
              </c:pt>
              <c:pt idx="250">
                <c:v>-9.4580418672868968E-2</c:v>
              </c:pt>
              <c:pt idx="251">
                <c:v>-9.4580418672868968E-2</c:v>
              </c:pt>
              <c:pt idx="252">
                <c:v>-9.3957351635501868E-2</c:v>
              </c:pt>
              <c:pt idx="253">
                <c:v>-9.3957351635501868E-2</c:v>
              </c:pt>
              <c:pt idx="254">
                <c:v>-9.3334284598134781E-2</c:v>
              </c:pt>
              <c:pt idx="255">
                <c:v>-9.3334284598134781E-2</c:v>
              </c:pt>
              <c:pt idx="256">
                <c:v>-9.2711217560767695E-2</c:v>
              </c:pt>
              <c:pt idx="257">
                <c:v>-9.2711217560767695E-2</c:v>
              </c:pt>
              <c:pt idx="258">
                <c:v>-9.2088150523400594E-2</c:v>
              </c:pt>
              <c:pt idx="259">
                <c:v>-9.2088150523400594E-2</c:v>
              </c:pt>
              <c:pt idx="260">
                <c:v>-9.1465083486033508E-2</c:v>
              </c:pt>
              <c:pt idx="261">
                <c:v>-9.1465083486033508E-2</c:v>
              </c:pt>
              <c:pt idx="262">
                <c:v>-9.1309316726691736E-2</c:v>
              </c:pt>
              <c:pt idx="263">
                <c:v>-9.1309316726691736E-2</c:v>
              </c:pt>
              <c:pt idx="266">
                <c:v>-9.1309316726691736E-2</c:v>
              </c:pt>
              <c:pt idx="267">
                <c:v>-9.1309316726691736E-2</c:v>
              </c:pt>
              <c:pt idx="268">
                <c:v>-9.1309316726691736E-2</c:v>
              </c:pt>
              <c:pt idx="269">
                <c:v>-9.0686249689324649E-2</c:v>
              </c:pt>
              <c:pt idx="270">
                <c:v>-9.0686249689324649E-2</c:v>
              </c:pt>
              <c:pt idx="271">
                <c:v>-9.0063182651957549E-2</c:v>
              </c:pt>
              <c:pt idx="272">
                <c:v>-9.0063182651957549E-2</c:v>
              </c:pt>
              <c:pt idx="273">
                <c:v>-8.9440115614590462E-2</c:v>
              </c:pt>
              <c:pt idx="274">
                <c:v>-8.9440115614590462E-2</c:v>
              </c:pt>
              <c:pt idx="275">
                <c:v>-8.8817048577223376E-2</c:v>
              </c:pt>
              <c:pt idx="276">
                <c:v>-8.8817048577223376E-2</c:v>
              </c:pt>
              <c:pt idx="277">
                <c:v>-8.8193981539856275E-2</c:v>
              </c:pt>
              <c:pt idx="278">
                <c:v>-8.8193981539856275E-2</c:v>
              </c:pt>
              <c:pt idx="279">
                <c:v>-8.7570914502489189E-2</c:v>
              </c:pt>
              <c:pt idx="280">
                <c:v>-8.7570914502489189E-2</c:v>
              </c:pt>
              <c:pt idx="281">
                <c:v>-8.7415147743147417E-2</c:v>
              </c:pt>
              <c:pt idx="282">
                <c:v>-8.7415147743147417E-2</c:v>
              </c:pt>
              <c:pt idx="285">
                <c:v>-8.7415147743147417E-2</c:v>
              </c:pt>
              <c:pt idx="286">
                <c:v>-8.7415147743147417E-2</c:v>
              </c:pt>
              <c:pt idx="287">
                <c:v>-8.7415147743147417E-2</c:v>
              </c:pt>
              <c:pt idx="288">
                <c:v>-8.6792080705780331E-2</c:v>
              </c:pt>
              <c:pt idx="289">
                <c:v>-8.6792080705780331E-2</c:v>
              </c:pt>
              <c:pt idx="290">
                <c:v>-8.616901366841323E-2</c:v>
              </c:pt>
              <c:pt idx="291">
                <c:v>-8.616901366841323E-2</c:v>
              </c:pt>
              <c:pt idx="292">
                <c:v>-8.5545946631046144E-2</c:v>
              </c:pt>
              <c:pt idx="293">
                <c:v>-8.5545946631046144E-2</c:v>
              </c:pt>
              <c:pt idx="294">
                <c:v>-8.4922879593679057E-2</c:v>
              </c:pt>
              <c:pt idx="295">
                <c:v>-8.4922879593679057E-2</c:v>
              </c:pt>
              <c:pt idx="296">
                <c:v>-8.4299812556311957E-2</c:v>
              </c:pt>
              <c:pt idx="297">
                <c:v>-8.4299812556311957E-2</c:v>
              </c:pt>
              <c:pt idx="298">
                <c:v>-8.367674551894487E-2</c:v>
              </c:pt>
              <c:pt idx="299">
                <c:v>-8.367674551894487E-2</c:v>
              </c:pt>
              <c:pt idx="300">
                <c:v>-8.3520978759603098E-2</c:v>
              </c:pt>
              <c:pt idx="301">
                <c:v>-8.3520978759603098E-2</c:v>
              </c:pt>
              <c:pt idx="304">
                <c:v>-8.3520978759603098E-2</c:v>
              </c:pt>
              <c:pt idx="305">
                <c:v>-8.3520978759603098E-2</c:v>
              </c:pt>
              <c:pt idx="306">
                <c:v>-8.3520978759603098E-2</c:v>
              </c:pt>
              <c:pt idx="307">
                <c:v>-8.2897911722236012E-2</c:v>
              </c:pt>
              <c:pt idx="308">
                <c:v>-8.2897911722236012E-2</c:v>
              </c:pt>
              <c:pt idx="309">
                <c:v>-8.2274844684868911E-2</c:v>
              </c:pt>
              <c:pt idx="310">
                <c:v>-8.2274844684868911E-2</c:v>
              </c:pt>
              <c:pt idx="311">
                <c:v>-8.1651777647501825E-2</c:v>
              </c:pt>
              <c:pt idx="312">
                <c:v>-8.1651777647501825E-2</c:v>
              </c:pt>
              <c:pt idx="313">
                <c:v>-8.1028710610134738E-2</c:v>
              </c:pt>
              <c:pt idx="314">
                <c:v>-8.1028710610134738E-2</c:v>
              </c:pt>
              <c:pt idx="315">
                <c:v>-8.0405643572767638E-2</c:v>
              </c:pt>
              <c:pt idx="316">
                <c:v>-8.0405643572767638E-2</c:v>
              </c:pt>
              <c:pt idx="317">
                <c:v>-7.9782576535400551E-2</c:v>
              </c:pt>
              <c:pt idx="318">
                <c:v>-7.9782576535400551E-2</c:v>
              </c:pt>
              <c:pt idx="319">
                <c:v>-7.962680977605878E-2</c:v>
              </c:pt>
              <c:pt idx="320">
                <c:v>-7.962680977605878E-2</c:v>
              </c:pt>
              <c:pt idx="323">
                <c:v>-7.962680977605878E-2</c:v>
              </c:pt>
              <c:pt idx="324">
                <c:v>-7.962680977605878E-2</c:v>
              </c:pt>
              <c:pt idx="325">
                <c:v>-7.962680977605878E-2</c:v>
              </c:pt>
              <c:pt idx="326">
                <c:v>-7.9003742738691693E-2</c:v>
              </c:pt>
              <c:pt idx="327">
                <c:v>-7.9003742738691693E-2</c:v>
              </c:pt>
              <c:pt idx="328">
                <c:v>-7.8380675701324592E-2</c:v>
              </c:pt>
              <c:pt idx="329">
                <c:v>-7.8380675701324592E-2</c:v>
              </c:pt>
              <c:pt idx="330">
                <c:v>-7.7757608663957506E-2</c:v>
              </c:pt>
              <c:pt idx="331">
                <c:v>-7.7757608663957506E-2</c:v>
              </c:pt>
              <c:pt idx="332">
                <c:v>-7.7134541626590419E-2</c:v>
              </c:pt>
              <c:pt idx="333">
                <c:v>-7.7134541626590419E-2</c:v>
              </c:pt>
              <c:pt idx="334">
                <c:v>-7.6511474589223319E-2</c:v>
              </c:pt>
              <c:pt idx="335">
                <c:v>-7.6511474589223319E-2</c:v>
              </c:pt>
              <c:pt idx="336">
                <c:v>-7.5888407551856232E-2</c:v>
              </c:pt>
              <c:pt idx="337">
                <c:v>-7.5888407551856232E-2</c:v>
              </c:pt>
              <c:pt idx="338">
                <c:v>-7.5732640792514461E-2</c:v>
              </c:pt>
              <c:pt idx="339">
                <c:v>-7.5732640792514461E-2</c:v>
              </c:pt>
              <c:pt idx="342">
                <c:v>-7.5732640792514461E-2</c:v>
              </c:pt>
              <c:pt idx="343">
                <c:v>-7.5732640792514461E-2</c:v>
              </c:pt>
              <c:pt idx="344">
                <c:v>-7.5732640792514461E-2</c:v>
              </c:pt>
              <c:pt idx="345">
                <c:v>-7.5109573755147374E-2</c:v>
              </c:pt>
              <c:pt idx="346">
                <c:v>-7.5109573755147374E-2</c:v>
              </c:pt>
              <c:pt idx="347">
                <c:v>-7.4486506717780274E-2</c:v>
              </c:pt>
              <c:pt idx="348">
                <c:v>-7.4486506717780274E-2</c:v>
              </c:pt>
              <c:pt idx="349">
                <c:v>-7.3863439680413187E-2</c:v>
              </c:pt>
              <c:pt idx="350">
                <c:v>-7.3863439680413187E-2</c:v>
              </c:pt>
              <c:pt idx="351">
                <c:v>-7.3240372643046101E-2</c:v>
              </c:pt>
              <c:pt idx="352">
                <c:v>-7.3240372643046101E-2</c:v>
              </c:pt>
              <c:pt idx="353">
                <c:v>-7.2617305605679E-2</c:v>
              </c:pt>
              <c:pt idx="354">
                <c:v>-7.2617305605679E-2</c:v>
              </c:pt>
              <c:pt idx="355">
                <c:v>-7.1994238568311913E-2</c:v>
              </c:pt>
              <c:pt idx="356">
                <c:v>-7.1994238568311913E-2</c:v>
              </c:pt>
              <c:pt idx="357">
                <c:v>-7.1838471808970142E-2</c:v>
              </c:pt>
              <c:pt idx="358">
                <c:v>-7.1838471808970142E-2</c:v>
              </c:pt>
              <c:pt idx="361">
                <c:v>-7.1838471808970142E-2</c:v>
              </c:pt>
              <c:pt idx="362">
                <c:v>-7.1838471808970142E-2</c:v>
              </c:pt>
              <c:pt idx="363">
                <c:v>-7.1838471808970142E-2</c:v>
              </c:pt>
              <c:pt idx="364">
                <c:v>-7.1215404771603055E-2</c:v>
              </c:pt>
              <c:pt idx="365">
                <c:v>-7.1215404771603055E-2</c:v>
              </c:pt>
              <c:pt idx="366">
                <c:v>-7.0592337734235955E-2</c:v>
              </c:pt>
              <c:pt idx="367">
                <c:v>-7.0592337734235955E-2</c:v>
              </c:pt>
              <c:pt idx="368">
                <c:v>-6.9969270696868868E-2</c:v>
              </c:pt>
              <c:pt idx="369">
                <c:v>-6.9969270696868868E-2</c:v>
              </c:pt>
              <c:pt idx="370">
                <c:v>-6.9346203659501782E-2</c:v>
              </c:pt>
              <c:pt idx="371">
                <c:v>-6.9346203659501782E-2</c:v>
              </c:pt>
              <c:pt idx="372">
                <c:v>-6.8723136622134681E-2</c:v>
              </c:pt>
              <c:pt idx="373">
                <c:v>-6.8723136622134681E-2</c:v>
              </c:pt>
              <c:pt idx="374">
                <c:v>-6.8100069584767595E-2</c:v>
              </c:pt>
              <c:pt idx="375">
                <c:v>-6.8100069584767595E-2</c:v>
              </c:pt>
              <c:pt idx="376">
                <c:v>-6.7944302825425823E-2</c:v>
              </c:pt>
              <c:pt idx="377">
                <c:v>-6.7944302825425823E-2</c:v>
              </c:pt>
              <c:pt idx="380">
                <c:v>-6.7944302825425823E-2</c:v>
              </c:pt>
              <c:pt idx="381">
                <c:v>-6.7944302825425823E-2</c:v>
              </c:pt>
              <c:pt idx="382">
                <c:v>-6.7944302825425823E-2</c:v>
              </c:pt>
              <c:pt idx="383">
                <c:v>-6.7321235788058736E-2</c:v>
              </c:pt>
              <c:pt idx="384">
                <c:v>-6.7321235788058736E-2</c:v>
              </c:pt>
              <c:pt idx="385">
                <c:v>-6.6698168750691636E-2</c:v>
              </c:pt>
              <c:pt idx="386">
                <c:v>-6.6698168750691636E-2</c:v>
              </c:pt>
              <c:pt idx="387">
                <c:v>-6.6075101713324549E-2</c:v>
              </c:pt>
              <c:pt idx="388">
                <c:v>-6.6075101713324549E-2</c:v>
              </c:pt>
              <c:pt idx="389">
                <c:v>-6.5452034675957463E-2</c:v>
              </c:pt>
              <c:pt idx="390">
                <c:v>-6.5452034675957463E-2</c:v>
              </c:pt>
              <c:pt idx="391">
                <c:v>-6.4828967638590362E-2</c:v>
              </c:pt>
              <c:pt idx="392">
                <c:v>-6.4828967638590362E-2</c:v>
              </c:pt>
              <c:pt idx="393">
                <c:v>-6.4205900601223276E-2</c:v>
              </c:pt>
              <c:pt idx="394">
                <c:v>-6.4205900601223276E-2</c:v>
              </c:pt>
              <c:pt idx="395">
                <c:v>-6.4050133841881504E-2</c:v>
              </c:pt>
              <c:pt idx="396">
                <c:v>-6.4050133841881504E-2</c:v>
              </c:pt>
              <c:pt idx="399">
                <c:v>-6.4050133841881504E-2</c:v>
              </c:pt>
              <c:pt idx="400">
                <c:v>-6.4050133841881504E-2</c:v>
              </c:pt>
              <c:pt idx="401">
                <c:v>-6.4050133841881504E-2</c:v>
              </c:pt>
              <c:pt idx="402">
                <c:v>-6.3427066804514418E-2</c:v>
              </c:pt>
              <c:pt idx="403">
                <c:v>-6.3427066804514418E-2</c:v>
              </c:pt>
              <c:pt idx="404">
                <c:v>-6.2803999767147317E-2</c:v>
              </c:pt>
              <c:pt idx="405">
                <c:v>-6.2803999767147317E-2</c:v>
              </c:pt>
              <c:pt idx="406">
                <c:v>-6.2180932729780231E-2</c:v>
              </c:pt>
              <c:pt idx="407">
                <c:v>-6.2180932729780231E-2</c:v>
              </c:pt>
              <c:pt idx="408">
                <c:v>-6.1557865692413137E-2</c:v>
              </c:pt>
              <c:pt idx="409">
                <c:v>-6.1557865692413137E-2</c:v>
              </c:pt>
              <c:pt idx="410">
                <c:v>-6.093479865504605E-2</c:v>
              </c:pt>
              <c:pt idx="411">
                <c:v>-6.093479865504605E-2</c:v>
              </c:pt>
              <c:pt idx="412">
                <c:v>-6.0311731617678957E-2</c:v>
              </c:pt>
              <c:pt idx="413">
                <c:v>-6.0311731617678957E-2</c:v>
              </c:pt>
              <c:pt idx="414">
                <c:v>-6.0155964858337185E-2</c:v>
              </c:pt>
              <c:pt idx="415">
                <c:v>-6.0155964858337185E-2</c:v>
              </c:pt>
              <c:pt idx="418">
                <c:v>-6.0155964858337185E-2</c:v>
              </c:pt>
              <c:pt idx="419">
                <c:v>-6.0155964858337185E-2</c:v>
              </c:pt>
              <c:pt idx="420">
                <c:v>-6.0155964858337185E-2</c:v>
              </c:pt>
              <c:pt idx="421">
                <c:v>-5.9532897820970092E-2</c:v>
              </c:pt>
              <c:pt idx="422">
                <c:v>-5.9532897820970092E-2</c:v>
              </c:pt>
              <c:pt idx="423">
                <c:v>-5.8909830783603005E-2</c:v>
              </c:pt>
              <c:pt idx="424">
                <c:v>-5.8909830783603005E-2</c:v>
              </c:pt>
              <c:pt idx="425">
                <c:v>-5.8286763746235912E-2</c:v>
              </c:pt>
              <c:pt idx="426">
                <c:v>-5.8286763746235912E-2</c:v>
              </c:pt>
              <c:pt idx="427">
                <c:v>-5.7663696708868818E-2</c:v>
              </c:pt>
              <c:pt idx="428">
                <c:v>-5.7663696708868818E-2</c:v>
              </c:pt>
              <c:pt idx="429">
                <c:v>-5.7040629671501732E-2</c:v>
              </c:pt>
              <c:pt idx="430">
                <c:v>-5.7040629671501732E-2</c:v>
              </c:pt>
              <c:pt idx="431">
                <c:v>-5.6417562634134638E-2</c:v>
              </c:pt>
              <c:pt idx="432">
                <c:v>-5.6417562634134638E-2</c:v>
              </c:pt>
              <c:pt idx="433">
                <c:v>-5.6261795874792866E-2</c:v>
              </c:pt>
              <c:pt idx="434">
                <c:v>-5.6261795874792866E-2</c:v>
              </c:pt>
              <c:pt idx="437">
                <c:v>-5.6261795874792866E-2</c:v>
              </c:pt>
              <c:pt idx="438">
                <c:v>-5.6261795874792866E-2</c:v>
              </c:pt>
              <c:pt idx="439">
                <c:v>-5.6261795874792866E-2</c:v>
              </c:pt>
              <c:pt idx="440">
                <c:v>-5.5638728837425773E-2</c:v>
              </c:pt>
              <c:pt idx="441">
                <c:v>-5.5638728837425773E-2</c:v>
              </c:pt>
              <c:pt idx="442">
                <c:v>-5.5015661800058686E-2</c:v>
              </c:pt>
              <c:pt idx="443">
                <c:v>-5.5015661800058686E-2</c:v>
              </c:pt>
              <c:pt idx="444">
                <c:v>-5.4392594762691593E-2</c:v>
              </c:pt>
              <c:pt idx="445">
                <c:v>-5.4392594762691593E-2</c:v>
              </c:pt>
              <c:pt idx="446">
                <c:v>-5.3769527725324499E-2</c:v>
              </c:pt>
              <c:pt idx="447">
                <c:v>-5.3769527725324499E-2</c:v>
              </c:pt>
              <c:pt idx="448">
                <c:v>-5.3146460687957413E-2</c:v>
              </c:pt>
              <c:pt idx="449">
                <c:v>-5.3146460687957413E-2</c:v>
              </c:pt>
              <c:pt idx="450">
                <c:v>-5.2523393650590319E-2</c:v>
              </c:pt>
              <c:pt idx="451">
                <c:v>-5.2523393650590319E-2</c:v>
              </c:pt>
              <c:pt idx="452">
                <c:v>-5.2367626891248548E-2</c:v>
              </c:pt>
              <c:pt idx="453">
                <c:v>-5.2367626891248548E-2</c:v>
              </c:pt>
              <c:pt idx="456">
                <c:v>-5.2367626891248548E-2</c:v>
              </c:pt>
              <c:pt idx="457">
                <c:v>-5.2367626891248548E-2</c:v>
              </c:pt>
              <c:pt idx="458">
                <c:v>-5.2367626891248548E-2</c:v>
              </c:pt>
              <c:pt idx="459">
                <c:v>-5.1744559853881454E-2</c:v>
              </c:pt>
              <c:pt idx="460">
                <c:v>-5.1744559853881454E-2</c:v>
              </c:pt>
              <c:pt idx="461">
                <c:v>-5.1121492816514368E-2</c:v>
              </c:pt>
              <c:pt idx="462">
                <c:v>-5.1121492816514368E-2</c:v>
              </c:pt>
              <c:pt idx="463">
                <c:v>-5.0498425779147274E-2</c:v>
              </c:pt>
              <c:pt idx="464">
                <c:v>-5.0498425779147274E-2</c:v>
              </c:pt>
              <c:pt idx="465">
                <c:v>-4.9875358741780181E-2</c:v>
              </c:pt>
              <c:pt idx="466">
                <c:v>-4.9875358741780181E-2</c:v>
              </c:pt>
              <c:pt idx="467">
                <c:v>-4.9252291704413094E-2</c:v>
              </c:pt>
              <c:pt idx="468">
                <c:v>-4.9252291704413094E-2</c:v>
              </c:pt>
              <c:pt idx="469">
                <c:v>-4.8629224667046E-2</c:v>
              </c:pt>
              <c:pt idx="470">
                <c:v>-4.8629224667046E-2</c:v>
              </c:pt>
              <c:pt idx="471">
                <c:v>-4.8473457907704229E-2</c:v>
              </c:pt>
              <c:pt idx="472">
                <c:v>-4.8473457907704229E-2</c:v>
              </c:pt>
              <c:pt idx="475">
                <c:v>-4.8473457907704229E-2</c:v>
              </c:pt>
              <c:pt idx="476">
                <c:v>-4.8473457907704229E-2</c:v>
              </c:pt>
              <c:pt idx="477">
                <c:v>-4.8473457907704229E-2</c:v>
              </c:pt>
              <c:pt idx="478">
                <c:v>-4.7850390870337135E-2</c:v>
              </c:pt>
              <c:pt idx="479">
                <c:v>-4.7850390870337135E-2</c:v>
              </c:pt>
              <c:pt idx="480">
                <c:v>-4.7227323832970049E-2</c:v>
              </c:pt>
              <c:pt idx="481">
                <c:v>-4.7227323832970049E-2</c:v>
              </c:pt>
              <c:pt idx="482">
                <c:v>-4.6604256795602955E-2</c:v>
              </c:pt>
              <c:pt idx="483">
                <c:v>-4.6604256795602955E-2</c:v>
              </c:pt>
              <c:pt idx="484">
                <c:v>-4.5981189758235862E-2</c:v>
              </c:pt>
              <c:pt idx="485">
                <c:v>-4.5981189758235862E-2</c:v>
              </c:pt>
              <c:pt idx="486">
                <c:v>-4.5358122720868775E-2</c:v>
              </c:pt>
              <c:pt idx="487">
                <c:v>-4.5358122720868775E-2</c:v>
              </c:pt>
              <c:pt idx="488">
                <c:v>-4.4735055683501682E-2</c:v>
              </c:pt>
              <c:pt idx="489">
                <c:v>-4.4735055683501682E-2</c:v>
              </c:pt>
              <c:pt idx="490">
                <c:v>-4.457928892415991E-2</c:v>
              </c:pt>
              <c:pt idx="491">
                <c:v>-4.457928892415991E-2</c:v>
              </c:pt>
              <c:pt idx="494">
                <c:v>-4.457928892415991E-2</c:v>
              </c:pt>
              <c:pt idx="495">
                <c:v>-4.457928892415991E-2</c:v>
              </c:pt>
              <c:pt idx="496">
                <c:v>-4.457928892415991E-2</c:v>
              </c:pt>
              <c:pt idx="497">
                <c:v>-4.3956221886792816E-2</c:v>
              </c:pt>
              <c:pt idx="498">
                <c:v>-4.3956221886792816E-2</c:v>
              </c:pt>
              <c:pt idx="499">
                <c:v>-4.333315484942573E-2</c:v>
              </c:pt>
              <c:pt idx="500">
                <c:v>-4.333315484942573E-2</c:v>
              </c:pt>
              <c:pt idx="501">
                <c:v>-4.2710087812058636E-2</c:v>
              </c:pt>
              <c:pt idx="502">
                <c:v>-4.2710087812058636E-2</c:v>
              </c:pt>
              <c:pt idx="503">
                <c:v>-4.2087020774691543E-2</c:v>
              </c:pt>
              <c:pt idx="504">
                <c:v>-4.2087020774691543E-2</c:v>
              </c:pt>
              <c:pt idx="505">
                <c:v>-4.1463953737324456E-2</c:v>
              </c:pt>
              <c:pt idx="506">
                <c:v>-4.1463953737324456E-2</c:v>
              </c:pt>
              <c:pt idx="507">
                <c:v>-4.0840886699957363E-2</c:v>
              </c:pt>
              <c:pt idx="508">
                <c:v>-4.0840886699957363E-2</c:v>
              </c:pt>
              <c:pt idx="509">
                <c:v>-4.0685119940615591E-2</c:v>
              </c:pt>
              <c:pt idx="510">
                <c:v>-4.0685119940615591E-2</c:v>
              </c:pt>
              <c:pt idx="513">
                <c:v>-4.0685119940615591E-2</c:v>
              </c:pt>
              <c:pt idx="514">
                <c:v>-4.0685119940615591E-2</c:v>
              </c:pt>
              <c:pt idx="515">
                <c:v>-4.0685119940615591E-2</c:v>
              </c:pt>
              <c:pt idx="516">
                <c:v>-4.0062052903248498E-2</c:v>
              </c:pt>
              <c:pt idx="517">
                <c:v>-4.0062052903248498E-2</c:v>
              </c:pt>
              <c:pt idx="518">
                <c:v>-3.9438985865881411E-2</c:v>
              </c:pt>
              <c:pt idx="519">
                <c:v>-3.9438985865881411E-2</c:v>
              </c:pt>
              <c:pt idx="520">
                <c:v>-3.8815918828514318E-2</c:v>
              </c:pt>
              <c:pt idx="521">
                <c:v>-3.8815918828514318E-2</c:v>
              </c:pt>
              <c:pt idx="522">
                <c:v>-3.8192851791147224E-2</c:v>
              </c:pt>
              <c:pt idx="523">
                <c:v>-3.8192851791147224E-2</c:v>
              </c:pt>
              <c:pt idx="524">
                <c:v>-3.7569784753780137E-2</c:v>
              </c:pt>
              <c:pt idx="525">
                <c:v>-3.7569784753780137E-2</c:v>
              </c:pt>
              <c:pt idx="526">
                <c:v>-3.6946717716413044E-2</c:v>
              </c:pt>
              <c:pt idx="527">
                <c:v>-3.6946717716413044E-2</c:v>
              </c:pt>
              <c:pt idx="528">
                <c:v>-3.6790950957071272E-2</c:v>
              </c:pt>
              <c:pt idx="529">
                <c:v>-3.6790950957071272E-2</c:v>
              </c:pt>
              <c:pt idx="532">
                <c:v>-3.6790950957071272E-2</c:v>
              </c:pt>
              <c:pt idx="533">
                <c:v>-3.6790950957071272E-2</c:v>
              </c:pt>
              <c:pt idx="534">
                <c:v>-3.6790950957071272E-2</c:v>
              </c:pt>
              <c:pt idx="535">
                <c:v>-3.6167883919704179E-2</c:v>
              </c:pt>
              <c:pt idx="536">
                <c:v>-3.6167883919704179E-2</c:v>
              </c:pt>
              <c:pt idx="537">
                <c:v>-3.5544816882337092E-2</c:v>
              </c:pt>
              <c:pt idx="538">
                <c:v>-3.5544816882337092E-2</c:v>
              </c:pt>
              <c:pt idx="539">
                <c:v>-3.4921749844969999E-2</c:v>
              </c:pt>
              <c:pt idx="540">
                <c:v>-3.4921749844969999E-2</c:v>
              </c:pt>
              <c:pt idx="541">
                <c:v>-3.4298682807602905E-2</c:v>
              </c:pt>
              <c:pt idx="542">
                <c:v>-3.4298682807602905E-2</c:v>
              </c:pt>
              <c:pt idx="543">
                <c:v>-3.3675615770235819E-2</c:v>
              </c:pt>
              <c:pt idx="544">
                <c:v>-3.3675615770235819E-2</c:v>
              </c:pt>
              <c:pt idx="545">
                <c:v>-3.3052548732868725E-2</c:v>
              </c:pt>
              <c:pt idx="546">
                <c:v>-3.3052548732868725E-2</c:v>
              </c:pt>
              <c:pt idx="547">
                <c:v>-3.2896781973526953E-2</c:v>
              </c:pt>
              <c:pt idx="548">
                <c:v>-3.2896781973526953E-2</c:v>
              </c:pt>
              <c:pt idx="551">
                <c:v>-3.2896781973526953E-2</c:v>
              </c:pt>
              <c:pt idx="552">
                <c:v>-3.2896781973526953E-2</c:v>
              </c:pt>
              <c:pt idx="553">
                <c:v>-3.2896781973526953E-2</c:v>
              </c:pt>
              <c:pt idx="554">
                <c:v>-3.227371493615986E-2</c:v>
              </c:pt>
              <c:pt idx="555">
                <c:v>-3.227371493615986E-2</c:v>
              </c:pt>
              <c:pt idx="556">
                <c:v>-3.1650647898792773E-2</c:v>
              </c:pt>
              <c:pt idx="557">
                <c:v>-3.1650647898792773E-2</c:v>
              </c:pt>
              <c:pt idx="558">
                <c:v>-3.102758086142568E-2</c:v>
              </c:pt>
              <c:pt idx="559">
                <c:v>-3.102758086142568E-2</c:v>
              </c:pt>
              <c:pt idx="560">
                <c:v>-3.040451382405859E-2</c:v>
              </c:pt>
              <c:pt idx="561">
                <c:v>-3.040451382405859E-2</c:v>
              </c:pt>
              <c:pt idx="562">
                <c:v>-2.97814467866915E-2</c:v>
              </c:pt>
              <c:pt idx="563">
                <c:v>-2.97814467866915E-2</c:v>
              </c:pt>
              <c:pt idx="564">
                <c:v>-2.9158379749324406E-2</c:v>
              </c:pt>
              <c:pt idx="565">
                <c:v>-2.9158379749324406E-2</c:v>
              </c:pt>
              <c:pt idx="566">
                <c:v>-2.9002612989982635E-2</c:v>
              </c:pt>
              <c:pt idx="567">
                <c:v>-2.9002612989982635E-2</c:v>
              </c:pt>
              <c:pt idx="570">
                <c:v>-2.9002612989982635E-2</c:v>
              </c:pt>
              <c:pt idx="571">
                <c:v>-2.9002612989982635E-2</c:v>
              </c:pt>
              <c:pt idx="572">
                <c:v>-2.9002612989982635E-2</c:v>
              </c:pt>
              <c:pt idx="573">
                <c:v>-2.8379545952615545E-2</c:v>
              </c:pt>
              <c:pt idx="574">
                <c:v>-2.8379545952615545E-2</c:v>
              </c:pt>
              <c:pt idx="575">
                <c:v>-2.7756478915248451E-2</c:v>
              </c:pt>
              <c:pt idx="576">
                <c:v>-2.7756478915248451E-2</c:v>
              </c:pt>
              <c:pt idx="577">
                <c:v>-2.7133411877881361E-2</c:v>
              </c:pt>
              <c:pt idx="578">
                <c:v>-2.7133411877881361E-2</c:v>
              </c:pt>
              <c:pt idx="579">
                <c:v>-2.6510344840514271E-2</c:v>
              </c:pt>
              <c:pt idx="580">
                <c:v>-2.6510344840514271E-2</c:v>
              </c:pt>
              <c:pt idx="581">
                <c:v>-2.5887277803147181E-2</c:v>
              </c:pt>
              <c:pt idx="582">
                <c:v>-2.5887277803147181E-2</c:v>
              </c:pt>
              <c:pt idx="583">
                <c:v>-2.5264210765780087E-2</c:v>
              </c:pt>
              <c:pt idx="584">
                <c:v>-2.5264210765780087E-2</c:v>
              </c:pt>
              <c:pt idx="585">
                <c:v>-2.5108444006438316E-2</c:v>
              </c:pt>
              <c:pt idx="586">
                <c:v>-2.5108444006438316E-2</c:v>
              </c:pt>
              <c:pt idx="589">
                <c:v>-2.5108444006438316E-2</c:v>
              </c:pt>
              <c:pt idx="590">
                <c:v>-2.5108444006438316E-2</c:v>
              </c:pt>
              <c:pt idx="591">
                <c:v>-2.5108444006438316E-2</c:v>
              </c:pt>
              <c:pt idx="592">
                <c:v>-2.4485376969071226E-2</c:v>
              </c:pt>
              <c:pt idx="593">
                <c:v>-2.4485376969071226E-2</c:v>
              </c:pt>
              <c:pt idx="594">
                <c:v>-2.3862309931704132E-2</c:v>
              </c:pt>
              <c:pt idx="595">
                <c:v>-2.3862309931704132E-2</c:v>
              </c:pt>
              <c:pt idx="596">
                <c:v>-2.3239242894337042E-2</c:v>
              </c:pt>
              <c:pt idx="597">
                <c:v>-2.3239242894337042E-2</c:v>
              </c:pt>
              <c:pt idx="598">
                <c:v>-2.2616175856969952E-2</c:v>
              </c:pt>
              <c:pt idx="599">
                <c:v>-2.2616175856969952E-2</c:v>
              </c:pt>
              <c:pt idx="600">
                <c:v>-2.1993108819602862E-2</c:v>
              </c:pt>
              <c:pt idx="601">
                <c:v>-2.1993108819602862E-2</c:v>
              </c:pt>
              <c:pt idx="602">
                <c:v>-2.1370041782235769E-2</c:v>
              </c:pt>
              <c:pt idx="603">
                <c:v>-2.1370041782235769E-2</c:v>
              </c:pt>
              <c:pt idx="604">
                <c:v>-2.1214275022893997E-2</c:v>
              </c:pt>
              <c:pt idx="605">
                <c:v>-2.1214275022893997E-2</c:v>
              </c:pt>
              <c:pt idx="608">
                <c:v>-2.1214275022893997E-2</c:v>
              </c:pt>
              <c:pt idx="609">
                <c:v>-2.1214275022893997E-2</c:v>
              </c:pt>
              <c:pt idx="610">
                <c:v>-2.1214275022893997E-2</c:v>
              </c:pt>
              <c:pt idx="611">
                <c:v>-2.0591207985526907E-2</c:v>
              </c:pt>
              <c:pt idx="612">
                <c:v>-2.0591207985526907E-2</c:v>
              </c:pt>
              <c:pt idx="613">
                <c:v>-1.9968140948159813E-2</c:v>
              </c:pt>
              <c:pt idx="614">
                <c:v>-1.9968140948159813E-2</c:v>
              </c:pt>
              <c:pt idx="615">
                <c:v>-1.9345073910792723E-2</c:v>
              </c:pt>
              <c:pt idx="616">
                <c:v>-1.9345073910792723E-2</c:v>
              </c:pt>
              <c:pt idx="617">
                <c:v>-1.8722006873425633E-2</c:v>
              </c:pt>
              <c:pt idx="618">
                <c:v>-1.8722006873425633E-2</c:v>
              </c:pt>
              <c:pt idx="619">
                <c:v>-1.8098939836058543E-2</c:v>
              </c:pt>
              <c:pt idx="620">
                <c:v>-1.8098939836058543E-2</c:v>
              </c:pt>
              <c:pt idx="621">
                <c:v>-1.747587279869145E-2</c:v>
              </c:pt>
              <c:pt idx="622">
                <c:v>-1.747587279869145E-2</c:v>
              </c:pt>
              <c:pt idx="623">
                <c:v>-1.7320106039349678E-2</c:v>
              </c:pt>
              <c:pt idx="624">
                <c:v>-1.7320106039349678E-2</c:v>
              </c:pt>
              <c:pt idx="627">
                <c:v>-1.7320106039349678E-2</c:v>
              </c:pt>
              <c:pt idx="628">
                <c:v>-1.7320106039349678E-2</c:v>
              </c:pt>
              <c:pt idx="629">
                <c:v>-1.7320106039349678E-2</c:v>
              </c:pt>
              <c:pt idx="630">
                <c:v>-1.6697039001982588E-2</c:v>
              </c:pt>
              <c:pt idx="631">
                <c:v>-1.6697039001982588E-2</c:v>
              </c:pt>
              <c:pt idx="632">
                <c:v>-1.6073971964615495E-2</c:v>
              </c:pt>
              <c:pt idx="633">
                <c:v>-1.6073971964615495E-2</c:v>
              </c:pt>
              <c:pt idx="634">
                <c:v>-1.5450904927248404E-2</c:v>
              </c:pt>
              <c:pt idx="635">
                <c:v>-1.5450904927248404E-2</c:v>
              </c:pt>
              <c:pt idx="636">
                <c:v>-1.4827837889881314E-2</c:v>
              </c:pt>
              <c:pt idx="637">
                <c:v>-1.4827837889881314E-2</c:v>
              </c:pt>
              <c:pt idx="638">
                <c:v>-1.4204770852514223E-2</c:v>
              </c:pt>
              <c:pt idx="639">
                <c:v>-1.4204770852514223E-2</c:v>
              </c:pt>
              <c:pt idx="640">
                <c:v>-1.3581703815147131E-2</c:v>
              </c:pt>
              <c:pt idx="641">
                <c:v>-1.3581703815147131E-2</c:v>
              </c:pt>
              <c:pt idx="642">
                <c:v>-1.3425937055805359E-2</c:v>
              </c:pt>
              <c:pt idx="643">
                <c:v>-1.3425937055805359E-2</c:v>
              </c:pt>
              <c:pt idx="646">
                <c:v>-1.3425937055805359E-2</c:v>
              </c:pt>
              <c:pt idx="647">
                <c:v>-1.3425937055805359E-2</c:v>
              </c:pt>
              <c:pt idx="648">
                <c:v>-1.3425937055805359E-2</c:v>
              </c:pt>
              <c:pt idx="649">
                <c:v>-1.2802870018438267E-2</c:v>
              </c:pt>
              <c:pt idx="650">
                <c:v>-1.2802870018438267E-2</c:v>
              </c:pt>
              <c:pt idx="651">
                <c:v>-1.2179802981071177E-2</c:v>
              </c:pt>
              <c:pt idx="652">
                <c:v>-1.2179802981071177E-2</c:v>
              </c:pt>
              <c:pt idx="653">
                <c:v>-1.1556735943704086E-2</c:v>
              </c:pt>
              <c:pt idx="654">
                <c:v>-1.1556735943704086E-2</c:v>
              </c:pt>
              <c:pt idx="655">
                <c:v>-1.0933668906336996E-2</c:v>
              </c:pt>
              <c:pt idx="656">
                <c:v>-1.0933668906336996E-2</c:v>
              </c:pt>
              <c:pt idx="657">
                <c:v>-1.0310601868969904E-2</c:v>
              </c:pt>
              <c:pt idx="658">
                <c:v>-1.0310601868969904E-2</c:v>
              </c:pt>
              <c:pt idx="659">
                <c:v>-9.687534831602812E-3</c:v>
              </c:pt>
              <c:pt idx="660">
                <c:v>-9.687534831602812E-3</c:v>
              </c:pt>
              <c:pt idx="661">
                <c:v>-9.5317680722610404E-3</c:v>
              </c:pt>
              <c:pt idx="662">
                <c:v>-9.5317680722610404E-3</c:v>
              </c:pt>
              <c:pt idx="665">
                <c:v>-9.5317680722610404E-3</c:v>
              </c:pt>
              <c:pt idx="666">
                <c:v>-9.5317680722610404E-3</c:v>
              </c:pt>
              <c:pt idx="667">
                <c:v>-9.5317680722610404E-3</c:v>
              </c:pt>
              <c:pt idx="668">
                <c:v>-8.9087010348939486E-3</c:v>
              </c:pt>
              <c:pt idx="669">
                <c:v>-8.9087010348939486E-3</c:v>
              </c:pt>
              <c:pt idx="670">
                <c:v>-8.2856339975268586E-3</c:v>
              </c:pt>
              <c:pt idx="671">
                <c:v>-8.2856339975268586E-3</c:v>
              </c:pt>
              <c:pt idx="672">
                <c:v>-7.6625669601597668E-3</c:v>
              </c:pt>
              <c:pt idx="673">
                <c:v>-7.6625669601597668E-3</c:v>
              </c:pt>
              <c:pt idx="674">
                <c:v>-7.0394999227926768E-3</c:v>
              </c:pt>
              <c:pt idx="675">
                <c:v>-7.0394999227926768E-3</c:v>
              </c:pt>
              <c:pt idx="676">
                <c:v>-6.416432885425585E-3</c:v>
              </c:pt>
              <c:pt idx="677">
                <c:v>-6.416432885425585E-3</c:v>
              </c:pt>
              <c:pt idx="678">
                <c:v>-5.7933658480584941E-3</c:v>
              </c:pt>
              <c:pt idx="679">
                <c:v>-5.7933658480584941E-3</c:v>
              </c:pt>
              <c:pt idx="680">
                <c:v>-5.6375990887167216E-3</c:v>
              </c:pt>
              <c:pt idx="681">
                <c:v>-5.6375990887167216E-3</c:v>
              </c:pt>
              <c:pt idx="684">
                <c:v>-5.6375990887167216E-3</c:v>
              </c:pt>
              <c:pt idx="685">
                <c:v>-5.6375990887167216E-3</c:v>
              </c:pt>
              <c:pt idx="686">
                <c:v>-5.6375990887167216E-3</c:v>
              </c:pt>
              <c:pt idx="687">
                <c:v>-5.0145320513496306E-3</c:v>
              </c:pt>
              <c:pt idx="688">
                <c:v>-5.0145320513496306E-3</c:v>
              </c:pt>
              <c:pt idx="689">
                <c:v>-4.3914650139825397E-3</c:v>
              </c:pt>
              <c:pt idx="690">
                <c:v>-4.3914650139825397E-3</c:v>
              </c:pt>
              <c:pt idx="691">
                <c:v>-3.7683979766154484E-3</c:v>
              </c:pt>
              <c:pt idx="692">
                <c:v>-3.7683979766154484E-3</c:v>
              </c:pt>
              <c:pt idx="693">
                <c:v>-3.1453309392483575E-3</c:v>
              </c:pt>
              <c:pt idx="694">
                <c:v>-3.1453309392483575E-3</c:v>
              </c:pt>
              <c:pt idx="695">
                <c:v>-2.5222639018812666E-3</c:v>
              </c:pt>
              <c:pt idx="696">
                <c:v>-2.5222639018812666E-3</c:v>
              </c:pt>
              <c:pt idx="697">
                <c:v>-1.8991968645141752E-3</c:v>
              </c:pt>
              <c:pt idx="698">
                <c:v>-1.8991968645141752E-3</c:v>
              </c:pt>
              <c:pt idx="699">
                <c:v>-1.7434301051724027E-3</c:v>
              </c:pt>
              <c:pt idx="700">
                <c:v>-1.7434301051724027E-3</c:v>
              </c:pt>
              <c:pt idx="703">
                <c:v>-1.7434301051724027E-3</c:v>
              </c:pt>
              <c:pt idx="704">
                <c:v>-1.7434301051724027E-3</c:v>
              </c:pt>
              <c:pt idx="705">
                <c:v>-1.7434301051724027E-3</c:v>
              </c:pt>
              <c:pt idx="706">
                <c:v>-1.1203630678053118E-3</c:v>
              </c:pt>
              <c:pt idx="707">
                <c:v>-1.1203630678053118E-3</c:v>
              </c:pt>
              <c:pt idx="708">
                <c:v>-4.9729603043822067E-4</c:v>
              </c:pt>
              <c:pt idx="709">
                <c:v>-4.9729603043822067E-4</c:v>
              </c:pt>
              <c:pt idx="710">
                <c:v>1.2577100692887045E-4</c:v>
              </c:pt>
              <c:pt idx="711">
                <c:v>1.2577100692887045E-4</c:v>
              </c:pt>
              <c:pt idx="712">
                <c:v>7.4883804429596136E-4</c:v>
              </c:pt>
              <c:pt idx="713">
                <c:v>7.4883804429596136E-4</c:v>
              </c:pt>
              <c:pt idx="714">
                <c:v>1.3719050816630523E-3</c:v>
              </c:pt>
              <c:pt idx="715">
                <c:v>1.3719050816630523E-3</c:v>
              </c:pt>
              <c:pt idx="716">
                <c:v>1.9949721190301436E-3</c:v>
              </c:pt>
              <c:pt idx="717">
                <c:v>1.9949721190301436E-3</c:v>
              </c:pt>
              <c:pt idx="718">
                <c:v>2.1507388783719161E-3</c:v>
              </c:pt>
              <c:pt idx="719">
                <c:v>2.1507388783719161E-3</c:v>
              </c:pt>
              <c:pt idx="722">
                <c:v>2.1507388783719161E-3</c:v>
              </c:pt>
              <c:pt idx="723">
                <c:v>2.1507388783719161E-3</c:v>
              </c:pt>
              <c:pt idx="724">
                <c:v>2.1507388783719161E-3</c:v>
              </c:pt>
              <c:pt idx="725">
                <c:v>2.773805915739007E-3</c:v>
              </c:pt>
              <c:pt idx="726">
                <c:v>2.773805915739007E-3</c:v>
              </c:pt>
              <c:pt idx="727">
                <c:v>3.396872953106098E-3</c:v>
              </c:pt>
              <c:pt idx="728">
                <c:v>3.396872953106098E-3</c:v>
              </c:pt>
              <c:pt idx="729">
                <c:v>4.0199399904731897E-3</c:v>
              </c:pt>
              <c:pt idx="730">
                <c:v>4.0199399904731897E-3</c:v>
              </c:pt>
              <c:pt idx="731">
                <c:v>4.6430070278402798E-3</c:v>
              </c:pt>
              <c:pt idx="732">
                <c:v>4.6430070278402798E-3</c:v>
              </c:pt>
              <c:pt idx="733">
                <c:v>5.2660740652073715E-3</c:v>
              </c:pt>
              <c:pt idx="734">
                <c:v>5.2660740652073715E-3</c:v>
              </c:pt>
              <c:pt idx="735">
                <c:v>5.8891411025744625E-3</c:v>
              </c:pt>
              <c:pt idx="736">
                <c:v>5.8891411025744625E-3</c:v>
              </c:pt>
              <c:pt idx="737">
                <c:v>6.044907861916235E-3</c:v>
              </c:pt>
              <c:pt idx="738">
                <c:v>6.044907861916235E-3</c:v>
              </c:pt>
              <c:pt idx="741">
                <c:v>6.044907861916235E-3</c:v>
              </c:pt>
              <c:pt idx="742">
                <c:v>6.044907861916235E-3</c:v>
              </c:pt>
              <c:pt idx="743">
                <c:v>6.044907861916235E-3</c:v>
              </c:pt>
              <c:pt idx="744">
                <c:v>6.6679748992833259E-3</c:v>
              </c:pt>
              <c:pt idx="745">
                <c:v>6.6679748992833259E-3</c:v>
              </c:pt>
              <c:pt idx="746">
                <c:v>7.2910419366504168E-3</c:v>
              </c:pt>
              <c:pt idx="747">
                <c:v>7.2910419366504168E-3</c:v>
              </c:pt>
              <c:pt idx="748">
                <c:v>7.9141089740175086E-3</c:v>
              </c:pt>
              <c:pt idx="749">
                <c:v>7.9141089740175086E-3</c:v>
              </c:pt>
              <c:pt idx="750">
                <c:v>8.5371760113845986E-3</c:v>
              </c:pt>
              <c:pt idx="751">
                <c:v>8.5371760113845986E-3</c:v>
              </c:pt>
              <c:pt idx="752">
                <c:v>9.1602430487516904E-3</c:v>
              </c:pt>
              <c:pt idx="753">
                <c:v>9.1602430487516904E-3</c:v>
              </c:pt>
              <c:pt idx="754">
                <c:v>9.7833100861187822E-3</c:v>
              </c:pt>
              <c:pt idx="755">
                <c:v>9.7833100861187822E-3</c:v>
              </c:pt>
              <c:pt idx="756">
                <c:v>9.939076845460559E-3</c:v>
              </c:pt>
              <c:pt idx="757">
                <c:v>9.939076845460559E-3</c:v>
              </c:pt>
            </c:numLit>
          </c:xVal>
          <c:yVal>
            <c:numLit>
              <c:formatCode>General</c:formatCode>
              <c:ptCount val="759"/>
              <c:pt idx="0">
                <c:v>0</c:v>
              </c:pt>
              <c:pt idx="1">
                <c:v>0</c:v>
              </c:pt>
              <c:pt idx="2">
                <c:v>2.5679419774173311E-2</c:v>
              </c:pt>
              <c:pt idx="3">
                <c:v>2.5679419774173311E-2</c:v>
              </c:pt>
              <c:pt idx="4">
                <c:v>0</c:v>
              </c:pt>
              <c:pt idx="5">
                <c:v>0</c:v>
              </c:pt>
              <c:pt idx="6">
                <c:v>2.5679419774173311E-2</c:v>
              </c:pt>
              <c:pt idx="7">
                <c:v>2.5679419774173311E-2</c:v>
              </c:pt>
              <c:pt idx="8">
                <c:v>0</c:v>
              </c:pt>
              <c:pt idx="9">
                <c:v>0</c:v>
              </c:pt>
              <c:pt idx="10">
                <c:v>2.5679419774173311E-2</c:v>
              </c:pt>
              <c:pt idx="11">
                <c:v>2.5679419774173311E-2</c:v>
              </c:pt>
              <c:pt idx="12">
                <c:v>0</c:v>
              </c:pt>
              <c:pt idx="13">
                <c:v>0</c:v>
              </c:pt>
              <c:pt idx="14">
                <c:v>2.5679419774173311E-2</c:v>
              </c:pt>
              <c:pt idx="15">
                <c:v>2.5679419774173311E-2</c:v>
              </c:pt>
              <c:pt idx="16">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6">
                <c:v>0</c:v>
              </c:pt>
              <c:pt idx="77">
                <c:v>0</c:v>
              </c:pt>
              <c:pt idx="78">
                <c:v>2.5679419774173311E-2</c:v>
              </c:pt>
              <c:pt idx="79">
                <c:v>2.5679419774173311E-2</c:v>
              </c:pt>
              <c:pt idx="80">
                <c:v>0</c:v>
              </c:pt>
              <c:pt idx="81">
                <c:v>0</c:v>
              </c:pt>
              <c:pt idx="82">
                <c:v>2.5679419774173311E-2</c:v>
              </c:pt>
              <c:pt idx="83">
                <c:v>2.5679419774173311E-2</c:v>
              </c:pt>
              <c:pt idx="84">
                <c:v>0</c:v>
              </c:pt>
              <c:pt idx="85">
                <c:v>0</c:v>
              </c:pt>
              <c:pt idx="86">
                <c:v>2.5679419774173311E-2</c:v>
              </c:pt>
              <c:pt idx="87">
                <c:v>2.5679419774173311E-2</c:v>
              </c:pt>
              <c:pt idx="88">
                <c:v>0</c:v>
              </c:pt>
              <c:pt idx="89">
                <c:v>0</c:v>
              </c:pt>
              <c:pt idx="90">
                <c:v>2.5679419774173311E-2</c:v>
              </c:pt>
              <c:pt idx="91">
                <c:v>2.5679419774173311E-2</c:v>
              </c:pt>
              <c:pt idx="92">
                <c:v>0</c:v>
              </c:pt>
              <c:pt idx="95">
                <c:v>0</c:v>
              </c:pt>
              <c:pt idx="96">
                <c:v>0</c:v>
              </c:pt>
              <c:pt idx="97">
                <c:v>2.5679419774173116E-2</c:v>
              </c:pt>
              <c:pt idx="98">
                <c:v>2.5679419774173116E-2</c:v>
              </c:pt>
              <c:pt idx="99">
                <c:v>0</c:v>
              </c:pt>
              <c:pt idx="100">
                <c:v>0</c:v>
              </c:pt>
              <c:pt idx="101">
                <c:v>2.5679419774173116E-2</c:v>
              </c:pt>
              <c:pt idx="102">
                <c:v>2.5679419774173116E-2</c:v>
              </c:pt>
              <c:pt idx="103">
                <c:v>0</c:v>
              </c:pt>
              <c:pt idx="104">
                <c:v>0</c:v>
              </c:pt>
              <c:pt idx="105">
                <c:v>2.5679419774173116E-2</c:v>
              </c:pt>
              <c:pt idx="106">
                <c:v>2.5679419774173116E-2</c:v>
              </c:pt>
              <c:pt idx="107">
                <c:v>0</c:v>
              </c:pt>
              <c:pt idx="108">
                <c:v>0</c:v>
              </c:pt>
              <c:pt idx="109">
                <c:v>2.5679419774173116E-2</c:v>
              </c:pt>
              <c:pt idx="110">
                <c:v>2.5679419774173116E-2</c:v>
              </c:pt>
              <c:pt idx="111">
                <c:v>0</c:v>
              </c:pt>
              <c:pt idx="114">
                <c:v>0</c:v>
              </c:pt>
              <c:pt idx="115">
                <c:v>0</c:v>
              </c:pt>
              <c:pt idx="116">
                <c:v>5.1358839548346441E-2</c:v>
              </c:pt>
              <c:pt idx="117">
                <c:v>5.1358839548346441E-2</c:v>
              </c:pt>
              <c:pt idx="118">
                <c:v>0</c:v>
              </c:pt>
              <c:pt idx="119">
                <c:v>0</c:v>
              </c:pt>
              <c:pt idx="120">
                <c:v>5.1358839548346441E-2</c:v>
              </c:pt>
              <c:pt idx="121">
                <c:v>5.1358839548346441E-2</c:v>
              </c:pt>
              <c:pt idx="122">
                <c:v>0</c:v>
              </c:pt>
              <c:pt idx="123">
                <c:v>0</c:v>
              </c:pt>
              <c:pt idx="124">
                <c:v>5.1358839548346441E-2</c:v>
              </c:pt>
              <c:pt idx="125">
                <c:v>5.1358839548346441E-2</c:v>
              </c:pt>
              <c:pt idx="126">
                <c:v>0</c:v>
              </c:pt>
              <c:pt idx="127">
                <c:v>0</c:v>
              </c:pt>
              <c:pt idx="128">
                <c:v>5.1358839548346441E-2</c:v>
              </c:pt>
              <c:pt idx="129">
                <c:v>5.1358839548346441E-2</c:v>
              </c:pt>
              <c:pt idx="130">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2">
                <c:v>0</c:v>
              </c:pt>
              <c:pt idx="153">
                <c:v>0</c:v>
              </c:pt>
              <c:pt idx="154">
                <c:v>2.56794197741732E-2</c:v>
              </c:pt>
              <c:pt idx="155">
                <c:v>2.56794197741732E-2</c:v>
              </c:pt>
              <c:pt idx="156">
                <c:v>0</c:v>
              </c:pt>
              <c:pt idx="157">
                <c:v>0</c:v>
              </c:pt>
              <c:pt idx="158">
                <c:v>2.56794197741732E-2</c:v>
              </c:pt>
              <c:pt idx="159">
                <c:v>2.56794197741732E-2</c:v>
              </c:pt>
              <c:pt idx="160">
                <c:v>0</c:v>
              </c:pt>
              <c:pt idx="161">
                <c:v>0</c:v>
              </c:pt>
              <c:pt idx="162">
                <c:v>2.56794197741732E-2</c:v>
              </c:pt>
              <c:pt idx="163">
                <c:v>2.56794197741732E-2</c:v>
              </c:pt>
              <c:pt idx="164">
                <c:v>0</c:v>
              </c:pt>
              <c:pt idx="165">
                <c:v>0</c:v>
              </c:pt>
              <c:pt idx="166">
                <c:v>2.56794197741732E-2</c:v>
              </c:pt>
              <c:pt idx="167">
                <c:v>2.56794197741732E-2</c:v>
              </c:pt>
              <c:pt idx="168">
                <c:v>0</c:v>
              </c:pt>
              <c:pt idx="171">
                <c:v>0</c:v>
              </c:pt>
              <c:pt idx="172">
                <c:v>0</c:v>
              </c:pt>
              <c:pt idx="173">
                <c:v>0.10271767909669288</c:v>
              </c:pt>
              <c:pt idx="174">
                <c:v>0.10271767909669288</c:v>
              </c:pt>
              <c:pt idx="175">
                <c:v>0</c:v>
              </c:pt>
              <c:pt idx="176">
                <c:v>0</c:v>
              </c:pt>
              <c:pt idx="177">
                <c:v>0.10271767909669288</c:v>
              </c:pt>
              <c:pt idx="178">
                <c:v>0.10271767909669288</c:v>
              </c:pt>
              <c:pt idx="179">
                <c:v>0</c:v>
              </c:pt>
              <c:pt idx="180">
                <c:v>0</c:v>
              </c:pt>
              <c:pt idx="181">
                <c:v>0.10271767909669288</c:v>
              </c:pt>
              <c:pt idx="182">
                <c:v>0.10271767909669288</c:v>
              </c:pt>
              <c:pt idx="183">
                <c:v>0</c:v>
              </c:pt>
              <c:pt idx="184">
                <c:v>0</c:v>
              </c:pt>
              <c:pt idx="185">
                <c:v>0.10271767909669288</c:v>
              </c:pt>
              <c:pt idx="186">
                <c:v>0.10271767909669288</c:v>
              </c:pt>
              <c:pt idx="187">
                <c:v>0</c:v>
              </c:pt>
              <c:pt idx="190">
                <c:v>0</c:v>
              </c:pt>
              <c:pt idx="191">
                <c:v>0</c:v>
              </c:pt>
              <c:pt idx="192">
                <c:v>0.20543535819338571</c:v>
              </c:pt>
              <c:pt idx="193">
                <c:v>0.20543535819338571</c:v>
              </c:pt>
              <c:pt idx="194">
                <c:v>0</c:v>
              </c:pt>
              <c:pt idx="195">
                <c:v>0</c:v>
              </c:pt>
              <c:pt idx="196">
                <c:v>0.20543535819338571</c:v>
              </c:pt>
              <c:pt idx="197">
                <c:v>0.20543535819338571</c:v>
              </c:pt>
              <c:pt idx="198">
                <c:v>0</c:v>
              </c:pt>
              <c:pt idx="199">
                <c:v>0</c:v>
              </c:pt>
              <c:pt idx="200">
                <c:v>0.20543535819338571</c:v>
              </c:pt>
              <c:pt idx="201">
                <c:v>0.20543535819338571</c:v>
              </c:pt>
              <c:pt idx="202">
                <c:v>0</c:v>
              </c:pt>
              <c:pt idx="203">
                <c:v>0</c:v>
              </c:pt>
              <c:pt idx="204">
                <c:v>0.20543535819338571</c:v>
              </c:pt>
              <c:pt idx="205">
                <c:v>0.20543535819338571</c:v>
              </c:pt>
              <c:pt idx="206">
                <c:v>0</c:v>
              </c:pt>
              <c:pt idx="209">
                <c:v>0</c:v>
              </c:pt>
              <c:pt idx="210">
                <c:v>0</c:v>
              </c:pt>
              <c:pt idx="211">
                <c:v>0.10271767909669291</c:v>
              </c:pt>
              <c:pt idx="212">
                <c:v>0.10271767909669291</c:v>
              </c:pt>
              <c:pt idx="213">
                <c:v>0</c:v>
              </c:pt>
              <c:pt idx="214">
                <c:v>0</c:v>
              </c:pt>
              <c:pt idx="215">
                <c:v>0.10271767909669291</c:v>
              </c:pt>
              <c:pt idx="216">
                <c:v>0.10271767909669291</c:v>
              </c:pt>
              <c:pt idx="217">
                <c:v>0</c:v>
              </c:pt>
              <c:pt idx="218">
                <c:v>0</c:v>
              </c:pt>
              <c:pt idx="219">
                <c:v>0.10271767909669291</c:v>
              </c:pt>
              <c:pt idx="220">
                <c:v>0.10271767909669291</c:v>
              </c:pt>
              <c:pt idx="221">
                <c:v>0</c:v>
              </c:pt>
              <c:pt idx="222">
                <c:v>0</c:v>
              </c:pt>
              <c:pt idx="223">
                <c:v>0.10271767909669291</c:v>
              </c:pt>
              <c:pt idx="224">
                <c:v>0.10271767909669291</c:v>
              </c:pt>
              <c:pt idx="225">
                <c:v>0</c:v>
              </c:pt>
              <c:pt idx="228">
                <c:v>0</c:v>
              </c:pt>
              <c:pt idx="229">
                <c:v>0</c:v>
              </c:pt>
              <c:pt idx="230">
                <c:v>0.43655013616094462</c:v>
              </c:pt>
              <c:pt idx="231">
                <c:v>0.43655013616094462</c:v>
              </c:pt>
              <c:pt idx="232">
                <c:v>0</c:v>
              </c:pt>
              <c:pt idx="233">
                <c:v>0</c:v>
              </c:pt>
              <c:pt idx="234">
                <c:v>0.43655013616094462</c:v>
              </c:pt>
              <c:pt idx="235">
                <c:v>0.43655013616094462</c:v>
              </c:pt>
              <c:pt idx="236">
                <c:v>0</c:v>
              </c:pt>
              <c:pt idx="237">
                <c:v>0</c:v>
              </c:pt>
              <c:pt idx="238">
                <c:v>0.43655013616094462</c:v>
              </c:pt>
              <c:pt idx="239">
                <c:v>0.43655013616094462</c:v>
              </c:pt>
              <c:pt idx="240">
                <c:v>0</c:v>
              </c:pt>
              <c:pt idx="241">
                <c:v>0</c:v>
              </c:pt>
              <c:pt idx="242">
                <c:v>0.43655013616094462</c:v>
              </c:pt>
              <c:pt idx="243">
                <c:v>0.43655013616094462</c:v>
              </c:pt>
              <c:pt idx="244">
                <c:v>0</c:v>
              </c:pt>
              <c:pt idx="247">
                <c:v>0</c:v>
              </c:pt>
              <c:pt idx="248">
                <c:v>0</c:v>
              </c:pt>
              <c:pt idx="249">
                <c:v>0.64198549435433061</c:v>
              </c:pt>
              <c:pt idx="250">
                <c:v>0.64198549435433061</c:v>
              </c:pt>
              <c:pt idx="251">
                <c:v>0</c:v>
              </c:pt>
              <c:pt idx="252">
                <c:v>0</c:v>
              </c:pt>
              <c:pt idx="253">
                <c:v>0.64198549435433061</c:v>
              </c:pt>
              <c:pt idx="254">
                <c:v>0.64198549435433061</c:v>
              </c:pt>
              <c:pt idx="255">
                <c:v>0</c:v>
              </c:pt>
              <c:pt idx="256">
                <c:v>0</c:v>
              </c:pt>
              <c:pt idx="257">
                <c:v>0.64198549435433061</c:v>
              </c:pt>
              <c:pt idx="258">
                <c:v>0.64198549435433061</c:v>
              </c:pt>
              <c:pt idx="259">
                <c:v>0</c:v>
              </c:pt>
              <c:pt idx="260">
                <c:v>0</c:v>
              </c:pt>
              <c:pt idx="261">
                <c:v>0.64198549435433061</c:v>
              </c:pt>
              <c:pt idx="262">
                <c:v>0.64198549435433061</c:v>
              </c:pt>
              <c:pt idx="263">
                <c:v>0</c:v>
              </c:pt>
              <c:pt idx="266">
                <c:v>0</c:v>
              </c:pt>
              <c:pt idx="267">
                <c:v>0</c:v>
              </c:pt>
              <c:pt idx="268">
                <c:v>1.1042150502894481</c:v>
              </c:pt>
              <c:pt idx="269">
                <c:v>1.1042150502894481</c:v>
              </c:pt>
              <c:pt idx="270">
                <c:v>0</c:v>
              </c:pt>
              <c:pt idx="271">
                <c:v>0</c:v>
              </c:pt>
              <c:pt idx="272">
                <c:v>1.1042150502894481</c:v>
              </c:pt>
              <c:pt idx="273">
                <c:v>1.1042150502894481</c:v>
              </c:pt>
              <c:pt idx="274">
                <c:v>0</c:v>
              </c:pt>
              <c:pt idx="275">
                <c:v>0</c:v>
              </c:pt>
              <c:pt idx="276">
                <c:v>1.1042150502894481</c:v>
              </c:pt>
              <c:pt idx="277">
                <c:v>1.1042150502894481</c:v>
              </c:pt>
              <c:pt idx="278">
                <c:v>0</c:v>
              </c:pt>
              <c:pt idx="279">
                <c:v>0</c:v>
              </c:pt>
              <c:pt idx="280">
                <c:v>1.1042150502894481</c:v>
              </c:pt>
              <c:pt idx="281">
                <c:v>1.1042150502894481</c:v>
              </c:pt>
              <c:pt idx="282">
                <c:v>0</c:v>
              </c:pt>
              <c:pt idx="285">
                <c:v>0</c:v>
              </c:pt>
              <c:pt idx="286">
                <c:v>0</c:v>
              </c:pt>
              <c:pt idx="287">
                <c:v>1.7975593841921256</c:v>
              </c:pt>
              <c:pt idx="288">
                <c:v>1.7975593841921256</c:v>
              </c:pt>
              <c:pt idx="289">
                <c:v>0</c:v>
              </c:pt>
              <c:pt idx="290">
                <c:v>0</c:v>
              </c:pt>
              <c:pt idx="291">
                <c:v>1.7975593841921256</c:v>
              </c:pt>
              <c:pt idx="292">
                <c:v>1.7975593841921256</c:v>
              </c:pt>
              <c:pt idx="293">
                <c:v>0</c:v>
              </c:pt>
              <c:pt idx="294">
                <c:v>0</c:v>
              </c:pt>
              <c:pt idx="295">
                <c:v>1.7975593841921256</c:v>
              </c:pt>
              <c:pt idx="296">
                <c:v>1.7975593841921256</c:v>
              </c:pt>
              <c:pt idx="297">
                <c:v>0</c:v>
              </c:pt>
              <c:pt idx="298">
                <c:v>0</c:v>
              </c:pt>
              <c:pt idx="299">
                <c:v>1.7975593841921256</c:v>
              </c:pt>
              <c:pt idx="300">
                <c:v>1.7975593841921256</c:v>
              </c:pt>
              <c:pt idx="301">
                <c:v>0</c:v>
              </c:pt>
              <c:pt idx="304">
                <c:v>0</c:v>
              </c:pt>
              <c:pt idx="305">
                <c:v>0</c:v>
              </c:pt>
              <c:pt idx="306">
                <c:v>3.0815303729007861</c:v>
              </c:pt>
              <c:pt idx="307">
                <c:v>3.0815303729007861</c:v>
              </c:pt>
              <c:pt idx="308">
                <c:v>0</c:v>
              </c:pt>
              <c:pt idx="309">
                <c:v>0</c:v>
              </c:pt>
              <c:pt idx="310">
                <c:v>3.0815303729007861</c:v>
              </c:pt>
              <c:pt idx="311">
                <c:v>3.0815303729007861</c:v>
              </c:pt>
              <c:pt idx="312">
                <c:v>0</c:v>
              </c:pt>
              <c:pt idx="313">
                <c:v>0</c:v>
              </c:pt>
              <c:pt idx="314">
                <c:v>3.0815303729007861</c:v>
              </c:pt>
              <c:pt idx="315">
                <c:v>3.0815303729007861</c:v>
              </c:pt>
              <c:pt idx="316">
                <c:v>0</c:v>
              </c:pt>
              <c:pt idx="317">
                <c:v>0</c:v>
              </c:pt>
              <c:pt idx="318">
                <c:v>3.0815303729007861</c:v>
              </c:pt>
              <c:pt idx="319">
                <c:v>3.0815303729007861</c:v>
              </c:pt>
              <c:pt idx="320">
                <c:v>0</c:v>
              </c:pt>
              <c:pt idx="323">
                <c:v>0</c:v>
              </c:pt>
              <c:pt idx="324">
                <c:v>0</c:v>
              </c:pt>
              <c:pt idx="325">
                <c:v>4.7250132384478709</c:v>
              </c:pt>
              <c:pt idx="326">
                <c:v>4.7250132384478709</c:v>
              </c:pt>
              <c:pt idx="327">
                <c:v>0</c:v>
              </c:pt>
              <c:pt idx="328">
                <c:v>0</c:v>
              </c:pt>
              <c:pt idx="329">
                <c:v>4.7250132384478709</c:v>
              </c:pt>
              <c:pt idx="330">
                <c:v>4.7250132384478709</c:v>
              </c:pt>
              <c:pt idx="331">
                <c:v>0</c:v>
              </c:pt>
              <c:pt idx="332">
                <c:v>0</c:v>
              </c:pt>
              <c:pt idx="333">
                <c:v>4.7250132384478709</c:v>
              </c:pt>
              <c:pt idx="334">
                <c:v>4.7250132384478709</c:v>
              </c:pt>
              <c:pt idx="335">
                <c:v>0</c:v>
              </c:pt>
              <c:pt idx="336">
                <c:v>0</c:v>
              </c:pt>
              <c:pt idx="337">
                <c:v>4.7250132384478709</c:v>
              </c:pt>
              <c:pt idx="338">
                <c:v>4.7250132384478709</c:v>
              </c:pt>
              <c:pt idx="339">
                <c:v>0</c:v>
              </c:pt>
              <c:pt idx="342">
                <c:v>0</c:v>
              </c:pt>
              <c:pt idx="343">
                <c:v>0</c:v>
              </c:pt>
              <c:pt idx="344">
                <c:v>6.0860224864790542</c:v>
              </c:pt>
              <c:pt idx="345">
                <c:v>6.0860224864790542</c:v>
              </c:pt>
              <c:pt idx="346">
                <c:v>0</c:v>
              </c:pt>
              <c:pt idx="347">
                <c:v>0</c:v>
              </c:pt>
              <c:pt idx="348">
                <c:v>6.0860224864790542</c:v>
              </c:pt>
              <c:pt idx="349">
                <c:v>6.0860224864790542</c:v>
              </c:pt>
              <c:pt idx="350">
                <c:v>0</c:v>
              </c:pt>
              <c:pt idx="351">
                <c:v>0</c:v>
              </c:pt>
              <c:pt idx="352">
                <c:v>6.0860224864790542</c:v>
              </c:pt>
              <c:pt idx="353">
                <c:v>6.0860224864790542</c:v>
              </c:pt>
              <c:pt idx="354">
                <c:v>0</c:v>
              </c:pt>
              <c:pt idx="355">
                <c:v>0</c:v>
              </c:pt>
              <c:pt idx="356">
                <c:v>6.0860224864790542</c:v>
              </c:pt>
              <c:pt idx="357">
                <c:v>6.0860224864790542</c:v>
              </c:pt>
              <c:pt idx="358">
                <c:v>0</c:v>
              </c:pt>
              <c:pt idx="361">
                <c:v>0</c:v>
              </c:pt>
              <c:pt idx="362">
                <c:v>0</c:v>
              </c:pt>
              <c:pt idx="363">
                <c:v>8.4228496859288136</c:v>
              </c:pt>
              <c:pt idx="364">
                <c:v>8.4228496859288136</c:v>
              </c:pt>
              <c:pt idx="365">
                <c:v>0</c:v>
              </c:pt>
              <c:pt idx="366">
                <c:v>0</c:v>
              </c:pt>
              <c:pt idx="367">
                <c:v>8.4228496859288136</c:v>
              </c:pt>
              <c:pt idx="368">
                <c:v>8.4228496859288136</c:v>
              </c:pt>
              <c:pt idx="369">
                <c:v>0</c:v>
              </c:pt>
              <c:pt idx="370">
                <c:v>0</c:v>
              </c:pt>
              <c:pt idx="371">
                <c:v>8.4228496859288136</c:v>
              </c:pt>
              <c:pt idx="372">
                <c:v>8.4228496859288136</c:v>
              </c:pt>
              <c:pt idx="373">
                <c:v>0</c:v>
              </c:pt>
              <c:pt idx="374">
                <c:v>0</c:v>
              </c:pt>
              <c:pt idx="375">
                <c:v>8.4228496859288136</c:v>
              </c:pt>
              <c:pt idx="376">
                <c:v>8.4228496859288136</c:v>
              </c:pt>
              <c:pt idx="377">
                <c:v>0</c:v>
              </c:pt>
              <c:pt idx="380">
                <c:v>0</c:v>
              </c:pt>
              <c:pt idx="381">
                <c:v>0</c:v>
              </c:pt>
              <c:pt idx="382">
                <c:v>11.453021219281256</c:v>
              </c:pt>
              <c:pt idx="383">
                <c:v>11.453021219281256</c:v>
              </c:pt>
              <c:pt idx="384">
                <c:v>0</c:v>
              </c:pt>
              <c:pt idx="385">
                <c:v>0</c:v>
              </c:pt>
              <c:pt idx="386">
                <c:v>11.453021219281256</c:v>
              </c:pt>
              <c:pt idx="387">
                <c:v>11.453021219281256</c:v>
              </c:pt>
              <c:pt idx="388">
                <c:v>0</c:v>
              </c:pt>
              <c:pt idx="389">
                <c:v>0</c:v>
              </c:pt>
              <c:pt idx="390">
                <c:v>11.453021219281256</c:v>
              </c:pt>
              <c:pt idx="391">
                <c:v>11.453021219281256</c:v>
              </c:pt>
              <c:pt idx="392">
                <c:v>0</c:v>
              </c:pt>
              <c:pt idx="393">
                <c:v>0</c:v>
              </c:pt>
              <c:pt idx="394">
                <c:v>11.453021219281256</c:v>
              </c:pt>
              <c:pt idx="395">
                <c:v>11.453021219281256</c:v>
              </c:pt>
              <c:pt idx="396">
                <c:v>0</c:v>
              </c:pt>
              <c:pt idx="399">
                <c:v>0</c:v>
              </c:pt>
              <c:pt idx="400">
                <c:v>0</c:v>
              </c:pt>
              <c:pt idx="401">
                <c:v>13.738489579182669</c:v>
              </c:pt>
              <c:pt idx="402">
                <c:v>13.738489579182669</c:v>
              </c:pt>
              <c:pt idx="403">
                <c:v>0</c:v>
              </c:pt>
              <c:pt idx="404">
                <c:v>0</c:v>
              </c:pt>
              <c:pt idx="405">
                <c:v>13.738489579182669</c:v>
              </c:pt>
              <c:pt idx="406">
                <c:v>13.738489579182669</c:v>
              </c:pt>
              <c:pt idx="407">
                <c:v>0</c:v>
              </c:pt>
              <c:pt idx="408">
                <c:v>0</c:v>
              </c:pt>
              <c:pt idx="409">
                <c:v>13.738489579182669</c:v>
              </c:pt>
              <c:pt idx="410">
                <c:v>13.738489579182669</c:v>
              </c:pt>
              <c:pt idx="411">
                <c:v>0</c:v>
              </c:pt>
              <c:pt idx="412">
                <c:v>0</c:v>
              </c:pt>
              <c:pt idx="413">
                <c:v>13.738489579182669</c:v>
              </c:pt>
              <c:pt idx="414">
                <c:v>13.738489579182669</c:v>
              </c:pt>
              <c:pt idx="415">
                <c:v>0</c:v>
              </c:pt>
              <c:pt idx="418">
                <c:v>0</c:v>
              </c:pt>
              <c:pt idx="419">
                <c:v>0</c:v>
              </c:pt>
              <c:pt idx="420">
                <c:v>17.462005446437789</c:v>
              </c:pt>
              <c:pt idx="421">
                <c:v>17.462005446437789</c:v>
              </c:pt>
              <c:pt idx="422">
                <c:v>0</c:v>
              </c:pt>
              <c:pt idx="423">
                <c:v>0</c:v>
              </c:pt>
              <c:pt idx="424">
                <c:v>17.462005446437789</c:v>
              </c:pt>
              <c:pt idx="425">
                <c:v>17.462005446437789</c:v>
              </c:pt>
              <c:pt idx="426">
                <c:v>0</c:v>
              </c:pt>
              <c:pt idx="427">
                <c:v>0</c:v>
              </c:pt>
              <c:pt idx="428">
                <c:v>17.462005446437789</c:v>
              </c:pt>
              <c:pt idx="429">
                <c:v>17.462005446437789</c:v>
              </c:pt>
              <c:pt idx="430">
                <c:v>0</c:v>
              </c:pt>
              <c:pt idx="431">
                <c:v>0</c:v>
              </c:pt>
              <c:pt idx="432">
                <c:v>17.462005446437789</c:v>
              </c:pt>
              <c:pt idx="433">
                <c:v>17.462005446437789</c:v>
              </c:pt>
              <c:pt idx="434">
                <c:v>0</c:v>
              </c:pt>
              <c:pt idx="437">
                <c:v>0</c:v>
              </c:pt>
              <c:pt idx="438">
                <c:v>0</c:v>
              </c:pt>
              <c:pt idx="439">
                <c:v>19.696114966790855</c:v>
              </c:pt>
              <c:pt idx="440">
                <c:v>19.696114966790855</c:v>
              </c:pt>
              <c:pt idx="441">
                <c:v>0</c:v>
              </c:pt>
              <c:pt idx="442">
                <c:v>0</c:v>
              </c:pt>
              <c:pt idx="443">
                <c:v>19.696114966790855</c:v>
              </c:pt>
              <c:pt idx="444">
                <c:v>19.696114966790855</c:v>
              </c:pt>
              <c:pt idx="445">
                <c:v>0</c:v>
              </c:pt>
              <c:pt idx="446">
                <c:v>0</c:v>
              </c:pt>
              <c:pt idx="447">
                <c:v>19.696114966790855</c:v>
              </c:pt>
              <c:pt idx="448">
                <c:v>19.696114966790855</c:v>
              </c:pt>
              <c:pt idx="449">
                <c:v>0</c:v>
              </c:pt>
              <c:pt idx="450">
                <c:v>0</c:v>
              </c:pt>
              <c:pt idx="451">
                <c:v>19.696114966790855</c:v>
              </c:pt>
              <c:pt idx="452">
                <c:v>19.696114966790855</c:v>
              </c:pt>
              <c:pt idx="453">
                <c:v>0</c:v>
              </c:pt>
              <c:pt idx="456">
                <c:v>0</c:v>
              </c:pt>
              <c:pt idx="457">
                <c:v>0</c:v>
              </c:pt>
              <c:pt idx="458">
                <c:v>21.0057653752737</c:v>
              </c:pt>
              <c:pt idx="459">
                <c:v>21.0057653752737</c:v>
              </c:pt>
              <c:pt idx="460">
                <c:v>0</c:v>
              </c:pt>
              <c:pt idx="461">
                <c:v>0</c:v>
              </c:pt>
              <c:pt idx="462">
                <c:v>21.0057653752737</c:v>
              </c:pt>
              <c:pt idx="463">
                <c:v>21.0057653752737</c:v>
              </c:pt>
              <c:pt idx="464">
                <c:v>0</c:v>
              </c:pt>
              <c:pt idx="465">
                <c:v>0</c:v>
              </c:pt>
              <c:pt idx="466">
                <c:v>21.0057653752737</c:v>
              </c:pt>
              <c:pt idx="467">
                <c:v>21.0057653752737</c:v>
              </c:pt>
              <c:pt idx="468">
                <c:v>0</c:v>
              </c:pt>
              <c:pt idx="469">
                <c:v>0</c:v>
              </c:pt>
              <c:pt idx="470">
                <c:v>21.0057653752737</c:v>
              </c:pt>
              <c:pt idx="471">
                <c:v>21.0057653752737</c:v>
              </c:pt>
              <c:pt idx="472">
                <c:v>0</c:v>
              </c:pt>
              <c:pt idx="475">
                <c:v>0</c:v>
              </c:pt>
              <c:pt idx="476">
                <c:v>0</c:v>
              </c:pt>
              <c:pt idx="477">
                <c:v>24.2413722668195</c:v>
              </c:pt>
              <c:pt idx="478">
                <c:v>24.2413722668195</c:v>
              </c:pt>
              <c:pt idx="479">
                <c:v>0</c:v>
              </c:pt>
              <c:pt idx="480">
                <c:v>0</c:v>
              </c:pt>
              <c:pt idx="481">
                <c:v>24.2413722668195</c:v>
              </c:pt>
              <c:pt idx="482">
                <c:v>24.2413722668195</c:v>
              </c:pt>
              <c:pt idx="483">
                <c:v>0</c:v>
              </c:pt>
              <c:pt idx="484">
                <c:v>0</c:v>
              </c:pt>
              <c:pt idx="485">
                <c:v>24.2413722668195</c:v>
              </c:pt>
              <c:pt idx="486">
                <c:v>24.2413722668195</c:v>
              </c:pt>
              <c:pt idx="487">
                <c:v>0</c:v>
              </c:pt>
              <c:pt idx="488">
                <c:v>0</c:v>
              </c:pt>
              <c:pt idx="489">
                <c:v>24.2413722668195</c:v>
              </c:pt>
              <c:pt idx="490">
                <c:v>24.2413722668195</c:v>
              </c:pt>
              <c:pt idx="491">
                <c:v>0</c:v>
              </c:pt>
              <c:pt idx="494">
                <c:v>0</c:v>
              </c:pt>
              <c:pt idx="495">
                <c:v>0</c:v>
              </c:pt>
              <c:pt idx="496">
                <c:v>23.62506619223938</c:v>
              </c:pt>
              <c:pt idx="497">
                <c:v>23.62506619223938</c:v>
              </c:pt>
              <c:pt idx="498">
                <c:v>0</c:v>
              </c:pt>
              <c:pt idx="499">
                <c:v>0</c:v>
              </c:pt>
              <c:pt idx="500">
                <c:v>23.62506619223938</c:v>
              </c:pt>
              <c:pt idx="501">
                <c:v>23.62506619223938</c:v>
              </c:pt>
              <c:pt idx="502">
                <c:v>0</c:v>
              </c:pt>
              <c:pt idx="503">
                <c:v>0</c:v>
              </c:pt>
              <c:pt idx="504">
                <c:v>23.62506619223938</c:v>
              </c:pt>
              <c:pt idx="505">
                <c:v>23.62506619223938</c:v>
              </c:pt>
              <c:pt idx="506">
                <c:v>0</c:v>
              </c:pt>
              <c:pt idx="507">
                <c:v>0</c:v>
              </c:pt>
              <c:pt idx="508">
                <c:v>23.62506619223938</c:v>
              </c:pt>
              <c:pt idx="509">
                <c:v>23.62506619223938</c:v>
              </c:pt>
              <c:pt idx="510">
                <c:v>0</c:v>
              </c:pt>
              <c:pt idx="513">
                <c:v>0</c:v>
              </c:pt>
              <c:pt idx="514">
                <c:v>0</c:v>
              </c:pt>
              <c:pt idx="515">
                <c:v>22.443812882627373</c:v>
              </c:pt>
              <c:pt idx="516">
                <c:v>22.443812882627373</c:v>
              </c:pt>
              <c:pt idx="517">
                <c:v>0</c:v>
              </c:pt>
              <c:pt idx="518">
                <c:v>0</c:v>
              </c:pt>
              <c:pt idx="519">
                <c:v>22.443812882627373</c:v>
              </c:pt>
              <c:pt idx="520">
                <c:v>22.443812882627373</c:v>
              </c:pt>
              <c:pt idx="521">
                <c:v>0</c:v>
              </c:pt>
              <c:pt idx="522">
                <c:v>0</c:v>
              </c:pt>
              <c:pt idx="523">
                <c:v>22.443812882627373</c:v>
              </c:pt>
              <c:pt idx="524">
                <c:v>22.443812882627373</c:v>
              </c:pt>
              <c:pt idx="525">
                <c:v>0</c:v>
              </c:pt>
              <c:pt idx="526">
                <c:v>0</c:v>
              </c:pt>
              <c:pt idx="527">
                <c:v>22.443812882627373</c:v>
              </c:pt>
              <c:pt idx="528">
                <c:v>22.443812882627373</c:v>
              </c:pt>
              <c:pt idx="529">
                <c:v>0</c:v>
              </c:pt>
              <c:pt idx="532">
                <c:v>0</c:v>
              </c:pt>
              <c:pt idx="533">
                <c:v>0</c:v>
              </c:pt>
              <c:pt idx="534">
                <c:v>20.312421041371032</c:v>
              </c:pt>
              <c:pt idx="535">
                <c:v>20.312421041371032</c:v>
              </c:pt>
              <c:pt idx="536">
                <c:v>0</c:v>
              </c:pt>
              <c:pt idx="537">
                <c:v>0</c:v>
              </c:pt>
              <c:pt idx="538">
                <c:v>20.312421041371032</c:v>
              </c:pt>
              <c:pt idx="539">
                <c:v>20.312421041371032</c:v>
              </c:pt>
              <c:pt idx="540">
                <c:v>0</c:v>
              </c:pt>
              <c:pt idx="541">
                <c:v>0</c:v>
              </c:pt>
              <c:pt idx="542">
                <c:v>20.312421041371032</c:v>
              </c:pt>
              <c:pt idx="543">
                <c:v>20.312421041371032</c:v>
              </c:pt>
              <c:pt idx="544">
                <c:v>0</c:v>
              </c:pt>
              <c:pt idx="545">
                <c:v>0</c:v>
              </c:pt>
              <c:pt idx="546">
                <c:v>20.312421041371032</c:v>
              </c:pt>
              <c:pt idx="547">
                <c:v>20.312421041371032</c:v>
              </c:pt>
              <c:pt idx="548">
                <c:v>0</c:v>
              </c:pt>
              <c:pt idx="551">
                <c:v>0</c:v>
              </c:pt>
              <c:pt idx="552">
                <c:v>0</c:v>
              </c:pt>
              <c:pt idx="553">
                <c:v>18.694617595598096</c:v>
              </c:pt>
              <c:pt idx="554">
                <c:v>18.694617595598096</c:v>
              </c:pt>
              <c:pt idx="555">
                <c:v>0</c:v>
              </c:pt>
              <c:pt idx="556">
                <c:v>0</c:v>
              </c:pt>
              <c:pt idx="557">
                <c:v>18.694617595598096</c:v>
              </c:pt>
              <c:pt idx="558">
                <c:v>18.694617595598096</c:v>
              </c:pt>
              <c:pt idx="559">
                <c:v>0</c:v>
              </c:pt>
              <c:pt idx="560">
                <c:v>0</c:v>
              </c:pt>
              <c:pt idx="561">
                <c:v>18.694617595598096</c:v>
              </c:pt>
              <c:pt idx="562">
                <c:v>18.694617595598096</c:v>
              </c:pt>
              <c:pt idx="563">
                <c:v>0</c:v>
              </c:pt>
              <c:pt idx="564">
                <c:v>0</c:v>
              </c:pt>
              <c:pt idx="565">
                <c:v>18.694617595598096</c:v>
              </c:pt>
              <c:pt idx="566">
                <c:v>18.694617595598096</c:v>
              </c:pt>
              <c:pt idx="567">
                <c:v>0</c:v>
              </c:pt>
              <c:pt idx="570">
                <c:v>0</c:v>
              </c:pt>
              <c:pt idx="571">
                <c:v>0</c:v>
              </c:pt>
              <c:pt idx="572">
                <c:v>12.68563336844157</c:v>
              </c:pt>
              <c:pt idx="573">
                <c:v>12.68563336844157</c:v>
              </c:pt>
              <c:pt idx="574">
                <c:v>0</c:v>
              </c:pt>
              <c:pt idx="575">
                <c:v>0</c:v>
              </c:pt>
              <c:pt idx="576">
                <c:v>12.68563336844157</c:v>
              </c:pt>
              <c:pt idx="577">
                <c:v>12.68563336844157</c:v>
              </c:pt>
              <c:pt idx="578">
                <c:v>0</c:v>
              </c:pt>
              <c:pt idx="579">
                <c:v>0</c:v>
              </c:pt>
              <c:pt idx="580">
                <c:v>12.68563336844157</c:v>
              </c:pt>
              <c:pt idx="581">
                <c:v>12.68563336844157</c:v>
              </c:pt>
              <c:pt idx="582">
                <c:v>0</c:v>
              </c:pt>
              <c:pt idx="583">
                <c:v>0</c:v>
              </c:pt>
              <c:pt idx="584">
                <c:v>12.68563336844157</c:v>
              </c:pt>
              <c:pt idx="585">
                <c:v>12.68563336844157</c:v>
              </c:pt>
              <c:pt idx="586">
                <c:v>0</c:v>
              </c:pt>
              <c:pt idx="589">
                <c:v>0</c:v>
              </c:pt>
              <c:pt idx="590">
                <c:v>0</c:v>
              </c:pt>
              <c:pt idx="591">
                <c:v>10.066332551475904</c:v>
              </c:pt>
              <c:pt idx="592">
                <c:v>10.066332551475904</c:v>
              </c:pt>
              <c:pt idx="593">
                <c:v>0</c:v>
              </c:pt>
              <c:pt idx="594">
                <c:v>0</c:v>
              </c:pt>
              <c:pt idx="595">
                <c:v>10.066332551475904</c:v>
              </c:pt>
              <c:pt idx="596">
                <c:v>10.066332551475904</c:v>
              </c:pt>
              <c:pt idx="597">
                <c:v>0</c:v>
              </c:pt>
              <c:pt idx="598">
                <c:v>0</c:v>
              </c:pt>
              <c:pt idx="599">
                <c:v>10.066332551475904</c:v>
              </c:pt>
              <c:pt idx="600">
                <c:v>10.066332551475904</c:v>
              </c:pt>
              <c:pt idx="601">
                <c:v>0</c:v>
              </c:pt>
              <c:pt idx="602">
                <c:v>0</c:v>
              </c:pt>
              <c:pt idx="603">
                <c:v>10.066332551475904</c:v>
              </c:pt>
              <c:pt idx="604">
                <c:v>10.066332551475904</c:v>
              </c:pt>
              <c:pt idx="605">
                <c:v>0</c:v>
              </c:pt>
              <c:pt idx="608">
                <c:v>0</c:v>
              </c:pt>
              <c:pt idx="609">
                <c:v>0</c:v>
              </c:pt>
              <c:pt idx="610">
                <c:v>6.4968932028658211</c:v>
              </c:pt>
              <c:pt idx="611">
                <c:v>6.4968932028658211</c:v>
              </c:pt>
              <c:pt idx="612">
                <c:v>0</c:v>
              </c:pt>
              <c:pt idx="613">
                <c:v>0</c:v>
              </c:pt>
              <c:pt idx="614">
                <c:v>6.4968932028658211</c:v>
              </c:pt>
              <c:pt idx="615">
                <c:v>6.4968932028658211</c:v>
              </c:pt>
              <c:pt idx="616">
                <c:v>0</c:v>
              </c:pt>
              <c:pt idx="617">
                <c:v>0</c:v>
              </c:pt>
              <c:pt idx="618">
                <c:v>6.4968932028658211</c:v>
              </c:pt>
              <c:pt idx="619">
                <c:v>6.4968932028658211</c:v>
              </c:pt>
              <c:pt idx="620">
                <c:v>0</c:v>
              </c:pt>
              <c:pt idx="621">
                <c:v>0</c:v>
              </c:pt>
              <c:pt idx="622">
                <c:v>6.4968932028658211</c:v>
              </c:pt>
              <c:pt idx="623">
                <c:v>6.4968932028658211</c:v>
              </c:pt>
              <c:pt idx="624">
                <c:v>0</c:v>
              </c:pt>
              <c:pt idx="627">
                <c:v>0</c:v>
              </c:pt>
              <c:pt idx="628">
                <c:v>0</c:v>
              </c:pt>
              <c:pt idx="629">
                <c:v>3.7235158672551054</c:v>
              </c:pt>
              <c:pt idx="630">
                <c:v>3.7235158672551054</c:v>
              </c:pt>
              <c:pt idx="631">
                <c:v>0</c:v>
              </c:pt>
              <c:pt idx="632">
                <c:v>0</c:v>
              </c:pt>
              <c:pt idx="633">
                <c:v>3.7235158672551054</c:v>
              </c:pt>
              <c:pt idx="634">
                <c:v>3.7235158672551054</c:v>
              </c:pt>
              <c:pt idx="635">
                <c:v>0</c:v>
              </c:pt>
              <c:pt idx="636">
                <c:v>0</c:v>
              </c:pt>
              <c:pt idx="637">
                <c:v>3.7235158672551054</c:v>
              </c:pt>
              <c:pt idx="638">
                <c:v>3.7235158672551054</c:v>
              </c:pt>
              <c:pt idx="639">
                <c:v>0</c:v>
              </c:pt>
              <c:pt idx="640">
                <c:v>0</c:v>
              </c:pt>
              <c:pt idx="641">
                <c:v>3.7235158672551054</c:v>
              </c:pt>
              <c:pt idx="642">
                <c:v>3.7235158672551054</c:v>
              </c:pt>
              <c:pt idx="643">
                <c:v>0</c:v>
              </c:pt>
              <c:pt idx="646">
                <c:v>0</c:v>
              </c:pt>
              <c:pt idx="647">
                <c:v>0</c:v>
              </c:pt>
              <c:pt idx="648">
                <c:v>2.1057124214822287</c:v>
              </c:pt>
              <c:pt idx="649">
                <c:v>2.1057124214822287</c:v>
              </c:pt>
              <c:pt idx="650">
                <c:v>0</c:v>
              </c:pt>
              <c:pt idx="651">
                <c:v>0</c:v>
              </c:pt>
              <c:pt idx="652">
                <c:v>2.1057124214822287</c:v>
              </c:pt>
              <c:pt idx="653">
                <c:v>2.1057124214822287</c:v>
              </c:pt>
              <c:pt idx="654">
                <c:v>0</c:v>
              </c:pt>
              <c:pt idx="655">
                <c:v>0</c:v>
              </c:pt>
              <c:pt idx="656">
                <c:v>2.1057124214822287</c:v>
              </c:pt>
              <c:pt idx="657">
                <c:v>2.1057124214822287</c:v>
              </c:pt>
              <c:pt idx="658">
                <c:v>0</c:v>
              </c:pt>
              <c:pt idx="659">
                <c:v>0</c:v>
              </c:pt>
              <c:pt idx="660">
                <c:v>2.1057124214822287</c:v>
              </c:pt>
              <c:pt idx="661">
                <c:v>2.1057124214822287</c:v>
              </c:pt>
              <c:pt idx="662">
                <c:v>0</c:v>
              </c:pt>
              <c:pt idx="665">
                <c:v>0</c:v>
              </c:pt>
              <c:pt idx="666">
                <c:v>0</c:v>
              </c:pt>
              <c:pt idx="667">
                <c:v>1.2069327293861223</c:v>
              </c:pt>
              <c:pt idx="668">
                <c:v>1.2069327293861223</c:v>
              </c:pt>
              <c:pt idx="669">
                <c:v>0</c:v>
              </c:pt>
              <c:pt idx="670">
                <c:v>0</c:v>
              </c:pt>
              <c:pt idx="671">
                <c:v>1.2069327293861223</c:v>
              </c:pt>
              <c:pt idx="672">
                <c:v>1.2069327293861223</c:v>
              </c:pt>
              <c:pt idx="673">
                <c:v>0</c:v>
              </c:pt>
              <c:pt idx="674">
                <c:v>0</c:v>
              </c:pt>
              <c:pt idx="675">
                <c:v>1.2069327293861223</c:v>
              </c:pt>
              <c:pt idx="676">
                <c:v>1.2069327293861223</c:v>
              </c:pt>
              <c:pt idx="677">
                <c:v>0</c:v>
              </c:pt>
              <c:pt idx="678">
                <c:v>0</c:v>
              </c:pt>
              <c:pt idx="679">
                <c:v>1.2069327293861223</c:v>
              </c:pt>
              <c:pt idx="680">
                <c:v>1.2069327293861223</c:v>
              </c:pt>
              <c:pt idx="681">
                <c:v>0</c:v>
              </c:pt>
              <c:pt idx="684">
                <c:v>0</c:v>
              </c:pt>
              <c:pt idx="685">
                <c:v>0</c:v>
              </c:pt>
              <c:pt idx="686">
                <c:v>0.61630607458017483</c:v>
              </c:pt>
              <c:pt idx="687">
                <c:v>0.61630607458017483</c:v>
              </c:pt>
              <c:pt idx="688">
                <c:v>0</c:v>
              </c:pt>
              <c:pt idx="689">
                <c:v>0</c:v>
              </c:pt>
              <c:pt idx="690">
                <c:v>0.61630607458017483</c:v>
              </c:pt>
              <c:pt idx="691">
                <c:v>0.61630607458017483</c:v>
              </c:pt>
              <c:pt idx="692">
                <c:v>0</c:v>
              </c:pt>
              <c:pt idx="693">
                <c:v>0</c:v>
              </c:pt>
              <c:pt idx="694">
                <c:v>0.61630607458017483</c:v>
              </c:pt>
              <c:pt idx="695">
                <c:v>0.61630607458017483</c:v>
              </c:pt>
              <c:pt idx="696">
                <c:v>0</c:v>
              </c:pt>
              <c:pt idx="697">
                <c:v>0</c:v>
              </c:pt>
              <c:pt idx="698">
                <c:v>0.61630607458017483</c:v>
              </c:pt>
              <c:pt idx="699">
                <c:v>0.61630607458017483</c:v>
              </c:pt>
              <c:pt idx="700">
                <c:v>0</c:v>
              </c:pt>
              <c:pt idx="703">
                <c:v>0</c:v>
              </c:pt>
              <c:pt idx="704">
                <c:v>0</c:v>
              </c:pt>
              <c:pt idx="705">
                <c:v>0.15407651864502234</c:v>
              </c:pt>
              <c:pt idx="706">
                <c:v>0.15407651864502234</c:v>
              </c:pt>
              <c:pt idx="707">
                <c:v>0</c:v>
              </c:pt>
              <c:pt idx="708">
                <c:v>0</c:v>
              </c:pt>
              <c:pt idx="709">
                <c:v>0.15407651864502234</c:v>
              </c:pt>
              <c:pt idx="710">
                <c:v>0.15407651864502234</c:v>
              </c:pt>
              <c:pt idx="711">
                <c:v>0</c:v>
              </c:pt>
              <c:pt idx="712">
                <c:v>0</c:v>
              </c:pt>
              <c:pt idx="713">
                <c:v>0.15407651864502234</c:v>
              </c:pt>
              <c:pt idx="714">
                <c:v>0.15407651864502234</c:v>
              </c:pt>
              <c:pt idx="715">
                <c:v>0</c:v>
              </c:pt>
              <c:pt idx="716">
                <c:v>0</c:v>
              </c:pt>
              <c:pt idx="717">
                <c:v>0.15407651864502234</c:v>
              </c:pt>
              <c:pt idx="718">
                <c:v>0.15407651864502234</c:v>
              </c:pt>
              <c:pt idx="719">
                <c:v>0</c:v>
              </c:pt>
              <c:pt idx="722">
                <c:v>0</c:v>
              </c:pt>
              <c:pt idx="723">
                <c:v>0</c:v>
              </c:pt>
              <c:pt idx="724">
                <c:v>0.15407651864505084</c:v>
              </c:pt>
              <c:pt idx="725">
                <c:v>0.15407651864505084</c:v>
              </c:pt>
              <c:pt idx="726">
                <c:v>0</c:v>
              </c:pt>
              <c:pt idx="727">
                <c:v>0</c:v>
              </c:pt>
              <c:pt idx="728">
                <c:v>0.15407651864505084</c:v>
              </c:pt>
              <c:pt idx="729">
                <c:v>0.15407651864505084</c:v>
              </c:pt>
              <c:pt idx="730">
                <c:v>0</c:v>
              </c:pt>
              <c:pt idx="731">
                <c:v>0</c:v>
              </c:pt>
              <c:pt idx="732">
                <c:v>0.15407651864505084</c:v>
              </c:pt>
              <c:pt idx="733">
                <c:v>0.15407651864505084</c:v>
              </c:pt>
              <c:pt idx="734">
                <c:v>0</c:v>
              </c:pt>
              <c:pt idx="735">
                <c:v>0</c:v>
              </c:pt>
              <c:pt idx="736">
                <c:v>0.15407651864505084</c:v>
              </c:pt>
              <c:pt idx="737">
                <c:v>0.15407651864505084</c:v>
              </c:pt>
              <c:pt idx="738">
                <c:v>0</c:v>
              </c:pt>
              <c:pt idx="741">
                <c:v>0</c:v>
              </c:pt>
              <c:pt idx="742">
                <c:v>0</c:v>
              </c:pt>
              <c:pt idx="743">
                <c:v>5.135883954834071E-2</c:v>
              </c:pt>
              <c:pt idx="744">
                <c:v>5.135883954834071E-2</c:v>
              </c:pt>
              <c:pt idx="745">
                <c:v>0</c:v>
              </c:pt>
              <c:pt idx="746">
                <c:v>0</c:v>
              </c:pt>
              <c:pt idx="747">
                <c:v>5.135883954834071E-2</c:v>
              </c:pt>
              <c:pt idx="748">
                <c:v>5.135883954834071E-2</c:v>
              </c:pt>
              <c:pt idx="749">
                <c:v>0</c:v>
              </c:pt>
              <c:pt idx="750">
                <c:v>0</c:v>
              </c:pt>
              <c:pt idx="751">
                <c:v>5.135883954834071E-2</c:v>
              </c:pt>
              <c:pt idx="752">
                <c:v>5.135883954834071E-2</c:v>
              </c:pt>
              <c:pt idx="753">
                <c:v>0</c:v>
              </c:pt>
              <c:pt idx="754">
                <c:v>0</c:v>
              </c:pt>
              <c:pt idx="755">
                <c:v>5.135883954834071E-2</c:v>
              </c:pt>
              <c:pt idx="756">
                <c:v>5.135883954834071E-2</c:v>
              </c:pt>
              <c:pt idx="757">
                <c:v>0</c:v>
              </c:pt>
            </c:numLit>
          </c:yVal>
          <c:smooth val="0"/>
          <c:extLst>
            <c:ext xmlns:c16="http://schemas.microsoft.com/office/drawing/2014/chart" uri="{C3380CC4-5D6E-409C-BE32-E72D297353CC}">
              <c16:uniqueId val="{00000000-5E8F-490E-A076-D4402E626D02}"/>
            </c:ext>
          </c:extLst>
        </c:ser>
        <c:ser>
          <c:idx val="1"/>
          <c:order val="1"/>
          <c:tx>
            <c:v>Outline</c:v>
          </c:tx>
          <c:spPr>
            <a:ln w="38100" cap="rnd" cmpd="sng" algn="ctr">
              <a:solidFill>
                <a:srgbClr val="000000">
                  <a:alpha val="20000"/>
                </a:srgbClr>
              </a:solidFill>
              <a:prstDash val="solid"/>
              <a:round/>
              <a:headEnd type="none" w="med" len="med"/>
              <a:tailEnd type="none" w="med" len="med"/>
            </a:ln>
          </c:spPr>
          <c:marker>
            <c:symbol val="none"/>
          </c:marker>
          <c:xVal>
            <c:numLit>
              <c:formatCode>General</c:formatCode>
              <c:ptCount val="125"/>
              <c:pt idx="0">
                <c:v>-0.1458276824963122</c:v>
              </c:pt>
              <c:pt idx="1">
                <c:v>-0.1458276824963122</c:v>
              </c:pt>
              <c:pt idx="2">
                <c:v>-0.1458276824963122</c:v>
              </c:pt>
              <c:pt idx="3">
                <c:v>-0.14193351351276789</c:v>
              </c:pt>
              <c:pt idx="4">
                <c:v>-0.14193351351276789</c:v>
              </c:pt>
              <c:pt idx="5">
                <c:v>-0.14193351351276789</c:v>
              </c:pt>
              <c:pt idx="6">
                <c:v>-0.13803934452922356</c:v>
              </c:pt>
              <c:pt idx="7">
                <c:v>-0.13803934452922356</c:v>
              </c:pt>
              <c:pt idx="8">
                <c:v>-0.13803934452922356</c:v>
              </c:pt>
              <c:pt idx="9">
                <c:v>-0.13414517554567923</c:v>
              </c:pt>
              <c:pt idx="10">
                <c:v>-0.13414517554567923</c:v>
              </c:pt>
              <c:pt idx="11">
                <c:v>-0.13414517554567923</c:v>
              </c:pt>
              <c:pt idx="12">
                <c:v>-0.13025100656213492</c:v>
              </c:pt>
              <c:pt idx="13">
                <c:v>-0.13025100656213492</c:v>
              </c:pt>
              <c:pt idx="14">
                <c:v>-0.13025100656213492</c:v>
              </c:pt>
              <c:pt idx="15">
                <c:v>-0.12635683757859062</c:v>
              </c:pt>
              <c:pt idx="16">
                <c:v>-0.12635683757859062</c:v>
              </c:pt>
              <c:pt idx="17">
                <c:v>-0.12635683757859062</c:v>
              </c:pt>
              <c:pt idx="18">
                <c:v>-0.12246266859504629</c:v>
              </c:pt>
              <c:pt idx="19">
                <c:v>-0.12246266859504629</c:v>
              </c:pt>
              <c:pt idx="20">
                <c:v>-0.12246266859504629</c:v>
              </c:pt>
              <c:pt idx="21">
                <c:v>-0.11856849961150197</c:v>
              </c:pt>
              <c:pt idx="22">
                <c:v>-0.11856849961150197</c:v>
              </c:pt>
              <c:pt idx="23">
                <c:v>-0.11856849961150197</c:v>
              </c:pt>
              <c:pt idx="24">
                <c:v>-0.11467433062795765</c:v>
              </c:pt>
              <c:pt idx="25">
                <c:v>-0.11467433062795765</c:v>
              </c:pt>
              <c:pt idx="26">
                <c:v>-0.11467433062795765</c:v>
              </c:pt>
              <c:pt idx="27">
                <c:v>-0.11078016164441333</c:v>
              </c:pt>
              <c:pt idx="28">
                <c:v>-0.11078016164441333</c:v>
              </c:pt>
              <c:pt idx="29">
                <c:v>-0.11078016164441333</c:v>
              </c:pt>
              <c:pt idx="30">
                <c:v>-0.10688599266086901</c:v>
              </c:pt>
              <c:pt idx="31">
                <c:v>-0.10688599266086901</c:v>
              </c:pt>
              <c:pt idx="32">
                <c:v>-0.10688599266086901</c:v>
              </c:pt>
              <c:pt idx="33">
                <c:v>-0.10299182367732469</c:v>
              </c:pt>
              <c:pt idx="34">
                <c:v>-0.10299182367732469</c:v>
              </c:pt>
              <c:pt idx="35">
                <c:v>-0.10299182367732469</c:v>
              </c:pt>
              <c:pt idx="36">
                <c:v>-9.9097654693780374E-2</c:v>
              </c:pt>
              <c:pt idx="37">
                <c:v>-9.9097654693780374E-2</c:v>
              </c:pt>
              <c:pt idx="38">
                <c:v>-9.9097654693780374E-2</c:v>
              </c:pt>
              <c:pt idx="39">
                <c:v>-9.5203485710236055E-2</c:v>
              </c:pt>
              <c:pt idx="40">
                <c:v>-9.5203485710236055E-2</c:v>
              </c:pt>
              <c:pt idx="41">
                <c:v>-9.5203485710236055E-2</c:v>
              </c:pt>
              <c:pt idx="42">
                <c:v>-9.1309316726691736E-2</c:v>
              </c:pt>
              <c:pt idx="43">
                <c:v>-9.1309316726691736E-2</c:v>
              </c:pt>
              <c:pt idx="44">
                <c:v>-9.1309316726691736E-2</c:v>
              </c:pt>
              <c:pt idx="45">
                <c:v>-8.7415147743147417E-2</c:v>
              </c:pt>
              <c:pt idx="46">
                <c:v>-8.7415147743147417E-2</c:v>
              </c:pt>
              <c:pt idx="47">
                <c:v>-8.7415147743147417E-2</c:v>
              </c:pt>
              <c:pt idx="48">
                <c:v>-8.3520978759603098E-2</c:v>
              </c:pt>
              <c:pt idx="49">
                <c:v>-8.3520978759603098E-2</c:v>
              </c:pt>
              <c:pt idx="50">
                <c:v>-8.3520978759603098E-2</c:v>
              </c:pt>
              <c:pt idx="51">
                <c:v>-7.962680977605878E-2</c:v>
              </c:pt>
              <c:pt idx="52">
                <c:v>-7.962680977605878E-2</c:v>
              </c:pt>
              <c:pt idx="53">
                <c:v>-7.962680977605878E-2</c:v>
              </c:pt>
              <c:pt idx="54">
                <c:v>-7.5732640792514461E-2</c:v>
              </c:pt>
              <c:pt idx="55">
                <c:v>-7.5732640792514461E-2</c:v>
              </c:pt>
              <c:pt idx="56">
                <c:v>-7.5732640792514461E-2</c:v>
              </c:pt>
              <c:pt idx="57">
                <c:v>-7.1838471808970142E-2</c:v>
              </c:pt>
              <c:pt idx="58">
                <c:v>-7.1838471808970142E-2</c:v>
              </c:pt>
              <c:pt idx="59">
                <c:v>-7.1838471808970142E-2</c:v>
              </c:pt>
              <c:pt idx="60">
                <c:v>-6.7944302825425823E-2</c:v>
              </c:pt>
              <c:pt idx="61">
                <c:v>-6.7944302825425823E-2</c:v>
              </c:pt>
              <c:pt idx="62">
                <c:v>-6.7944302825425823E-2</c:v>
              </c:pt>
              <c:pt idx="63">
                <c:v>-6.4050133841881504E-2</c:v>
              </c:pt>
              <c:pt idx="64">
                <c:v>-6.4050133841881504E-2</c:v>
              </c:pt>
              <c:pt idx="65">
                <c:v>-6.4050133841881504E-2</c:v>
              </c:pt>
              <c:pt idx="66">
                <c:v>-6.0155964858337185E-2</c:v>
              </c:pt>
              <c:pt idx="67">
                <c:v>-6.0155964858337185E-2</c:v>
              </c:pt>
              <c:pt idx="68">
                <c:v>-6.0155964858337185E-2</c:v>
              </c:pt>
              <c:pt idx="69">
                <c:v>-5.6261795874792866E-2</c:v>
              </c:pt>
              <c:pt idx="70">
                <c:v>-5.6261795874792866E-2</c:v>
              </c:pt>
              <c:pt idx="71">
                <c:v>-5.6261795874792866E-2</c:v>
              </c:pt>
              <c:pt idx="72">
                <c:v>-5.2367626891248548E-2</c:v>
              </c:pt>
              <c:pt idx="73">
                <c:v>-5.2367626891248548E-2</c:v>
              </c:pt>
              <c:pt idx="74">
                <c:v>-5.2367626891248548E-2</c:v>
              </c:pt>
              <c:pt idx="75">
                <c:v>-4.8473457907704229E-2</c:v>
              </c:pt>
              <c:pt idx="76">
                <c:v>-4.8473457907704229E-2</c:v>
              </c:pt>
              <c:pt idx="77">
                <c:v>-4.8473457907704229E-2</c:v>
              </c:pt>
              <c:pt idx="78">
                <c:v>-4.457928892415991E-2</c:v>
              </c:pt>
              <c:pt idx="79">
                <c:v>-4.457928892415991E-2</c:v>
              </c:pt>
              <c:pt idx="80">
                <c:v>-4.457928892415991E-2</c:v>
              </c:pt>
              <c:pt idx="81">
                <c:v>-4.0685119940615591E-2</c:v>
              </c:pt>
              <c:pt idx="82">
                <c:v>-4.0685119940615591E-2</c:v>
              </c:pt>
              <c:pt idx="83">
                <c:v>-4.0685119940615591E-2</c:v>
              </c:pt>
              <c:pt idx="84">
                <c:v>-3.6790950957071272E-2</c:v>
              </c:pt>
              <c:pt idx="85">
                <c:v>-3.6790950957071272E-2</c:v>
              </c:pt>
              <c:pt idx="86">
                <c:v>-3.6790950957071272E-2</c:v>
              </c:pt>
              <c:pt idx="87">
                <c:v>-3.2896781973526953E-2</c:v>
              </c:pt>
              <c:pt idx="88">
                <c:v>-3.2896781973526953E-2</c:v>
              </c:pt>
              <c:pt idx="89">
                <c:v>-3.2896781973526953E-2</c:v>
              </c:pt>
              <c:pt idx="90">
                <c:v>-2.9002612989982635E-2</c:v>
              </c:pt>
              <c:pt idx="91">
                <c:v>-2.9002612989982635E-2</c:v>
              </c:pt>
              <c:pt idx="92">
                <c:v>-2.9002612989982635E-2</c:v>
              </c:pt>
              <c:pt idx="93">
                <c:v>-2.5108444006438316E-2</c:v>
              </c:pt>
              <c:pt idx="94">
                <c:v>-2.5108444006438316E-2</c:v>
              </c:pt>
              <c:pt idx="95">
                <c:v>-2.5108444006438316E-2</c:v>
              </c:pt>
              <c:pt idx="96">
                <c:v>-2.1214275022893997E-2</c:v>
              </c:pt>
              <c:pt idx="97">
                <c:v>-2.1214275022893997E-2</c:v>
              </c:pt>
              <c:pt idx="98">
                <c:v>-2.1214275022893997E-2</c:v>
              </c:pt>
              <c:pt idx="99">
                <c:v>-1.7320106039349678E-2</c:v>
              </c:pt>
              <c:pt idx="100">
                <c:v>-1.7320106039349678E-2</c:v>
              </c:pt>
              <c:pt idx="101">
                <c:v>-1.7320106039349678E-2</c:v>
              </c:pt>
              <c:pt idx="102">
                <c:v>-1.3425937055805359E-2</c:v>
              </c:pt>
              <c:pt idx="103">
                <c:v>-1.3425937055805359E-2</c:v>
              </c:pt>
              <c:pt idx="104">
                <c:v>-1.3425937055805359E-2</c:v>
              </c:pt>
              <c:pt idx="105">
                <c:v>-9.5317680722610404E-3</c:v>
              </c:pt>
              <c:pt idx="106">
                <c:v>-9.5317680722610404E-3</c:v>
              </c:pt>
              <c:pt idx="107">
                <c:v>-9.5317680722610404E-3</c:v>
              </c:pt>
              <c:pt idx="108">
                <c:v>-5.6375990887167216E-3</c:v>
              </c:pt>
              <c:pt idx="109">
                <c:v>-5.6375990887167216E-3</c:v>
              </c:pt>
              <c:pt idx="110">
                <c:v>-5.6375990887167216E-3</c:v>
              </c:pt>
              <c:pt idx="111">
                <c:v>-1.7434301051724027E-3</c:v>
              </c:pt>
              <c:pt idx="112">
                <c:v>-1.7434301051724027E-3</c:v>
              </c:pt>
              <c:pt idx="113">
                <c:v>-1.7434301051724027E-3</c:v>
              </c:pt>
              <c:pt idx="114">
                <c:v>2.1507388783719161E-3</c:v>
              </c:pt>
              <c:pt idx="115">
                <c:v>2.1507388783719161E-3</c:v>
              </c:pt>
              <c:pt idx="116">
                <c:v>2.1507388783719161E-3</c:v>
              </c:pt>
              <c:pt idx="117">
                <c:v>6.044907861916235E-3</c:v>
              </c:pt>
              <c:pt idx="118">
                <c:v>6.044907861916235E-3</c:v>
              </c:pt>
              <c:pt idx="119">
                <c:v>6.044907861916235E-3</c:v>
              </c:pt>
              <c:pt idx="120">
                <c:v>9.939076845460559E-3</c:v>
              </c:pt>
              <c:pt idx="121">
                <c:v>9.939076845460559E-3</c:v>
              </c:pt>
              <c:pt idx="122">
                <c:v>9.939076845460559E-3</c:v>
              </c:pt>
            </c:numLit>
          </c:xVal>
          <c:yVal>
            <c:numLit>
              <c:formatCode>General</c:formatCode>
              <c:ptCount val="125"/>
              <c:pt idx="0">
                <c:v>0</c:v>
              </c:pt>
              <c:pt idx="1">
                <c:v>0</c:v>
              </c:pt>
              <c:pt idx="2">
                <c:v>2.5679419774173311E-2</c:v>
              </c:pt>
              <c:pt idx="3">
                <c:v>2.5679419774173311E-2</c:v>
              </c:pt>
              <c:pt idx="4">
                <c:v>0</c:v>
              </c:pt>
              <c:pt idx="5">
                <c:v>0</c:v>
              </c:pt>
              <c:pt idx="6">
                <c:v>0</c:v>
              </c:pt>
              <c:pt idx="7">
                <c:v>0</c:v>
              </c:pt>
              <c:pt idx="8">
                <c:v>0</c:v>
              </c:pt>
              <c:pt idx="9">
                <c:v>0</c:v>
              </c:pt>
              <c:pt idx="10">
                <c:v>0</c:v>
              </c:pt>
              <c:pt idx="11">
                <c:v>0</c:v>
              </c:pt>
              <c:pt idx="12">
                <c:v>0</c:v>
              </c:pt>
              <c:pt idx="13">
                <c:v>0</c:v>
              </c:pt>
              <c:pt idx="14">
                <c:v>2.5679419774173311E-2</c:v>
              </c:pt>
              <c:pt idx="15">
                <c:v>2.5679419774173311E-2</c:v>
              </c:pt>
              <c:pt idx="16">
                <c:v>0</c:v>
              </c:pt>
              <c:pt idx="17">
                <c:v>2.5679419774173116E-2</c:v>
              </c:pt>
              <c:pt idx="18">
                <c:v>2.5679419774173116E-2</c:v>
              </c:pt>
              <c:pt idx="19">
                <c:v>0</c:v>
              </c:pt>
              <c:pt idx="20">
                <c:v>5.1358839548346441E-2</c:v>
              </c:pt>
              <c:pt idx="21">
                <c:v>5.1358839548346441E-2</c:v>
              </c:pt>
              <c:pt idx="22">
                <c:v>0</c:v>
              </c:pt>
              <c:pt idx="23">
                <c:v>0</c:v>
              </c:pt>
              <c:pt idx="24">
                <c:v>0</c:v>
              </c:pt>
              <c:pt idx="25">
                <c:v>0</c:v>
              </c:pt>
              <c:pt idx="26">
                <c:v>2.56794197741732E-2</c:v>
              </c:pt>
              <c:pt idx="27">
                <c:v>2.56794197741732E-2</c:v>
              </c:pt>
              <c:pt idx="28">
                <c:v>0</c:v>
              </c:pt>
              <c:pt idx="29">
                <c:v>0.10271767909669288</c:v>
              </c:pt>
              <c:pt idx="30">
                <c:v>0.10271767909669288</c:v>
              </c:pt>
              <c:pt idx="31">
                <c:v>0</c:v>
              </c:pt>
              <c:pt idx="32">
                <c:v>0.20543535819338571</c:v>
              </c:pt>
              <c:pt idx="33">
                <c:v>0.20543535819338571</c:v>
              </c:pt>
              <c:pt idx="34">
                <c:v>0</c:v>
              </c:pt>
              <c:pt idx="35">
                <c:v>0.10271767909669291</c:v>
              </c:pt>
              <c:pt idx="36">
                <c:v>0.10271767909669291</c:v>
              </c:pt>
              <c:pt idx="37">
                <c:v>0</c:v>
              </c:pt>
              <c:pt idx="38">
                <c:v>0.43655013616094462</c:v>
              </c:pt>
              <c:pt idx="39">
                <c:v>0.43655013616094462</c:v>
              </c:pt>
              <c:pt idx="40">
                <c:v>0</c:v>
              </c:pt>
              <c:pt idx="41">
                <c:v>0.64198549435433061</c:v>
              </c:pt>
              <c:pt idx="42">
                <c:v>0.64198549435433061</c:v>
              </c:pt>
              <c:pt idx="43">
                <c:v>0</c:v>
              </c:pt>
              <c:pt idx="44">
                <c:v>1.1042150502894481</c:v>
              </c:pt>
              <c:pt idx="45">
                <c:v>1.1042150502894481</c:v>
              </c:pt>
              <c:pt idx="46">
                <c:v>0</c:v>
              </c:pt>
              <c:pt idx="47">
                <c:v>1.7975593841921256</c:v>
              </c:pt>
              <c:pt idx="48">
                <c:v>1.7975593841921256</c:v>
              </c:pt>
              <c:pt idx="49">
                <c:v>0</c:v>
              </c:pt>
              <c:pt idx="50">
                <c:v>3.0815303729007861</c:v>
              </c:pt>
              <c:pt idx="51">
                <c:v>3.0815303729007861</c:v>
              </c:pt>
              <c:pt idx="52">
                <c:v>0</c:v>
              </c:pt>
              <c:pt idx="53">
                <c:v>4.7250132384478709</c:v>
              </c:pt>
              <c:pt idx="54">
                <c:v>4.7250132384478709</c:v>
              </c:pt>
              <c:pt idx="55">
                <c:v>0</c:v>
              </c:pt>
              <c:pt idx="56">
                <c:v>6.0860224864790542</c:v>
              </c:pt>
              <c:pt idx="57">
                <c:v>6.0860224864790542</c:v>
              </c:pt>
              <c:pt idx="58">
                <c:v>0</c:v>
              </c:pt>
              <c:pt idx="59">
                <c:v>8.4228496859288136</c:v>
              </c:pt>
              <c:pt idx="60">
                <c:v>8.4228496859288136</c:v>
              </c:pt>
              <c:pt idx="61">
                <c:v>0</c:v>
              </c:pt>
              <c:pt idx="62">
                <c:v>11.453021219281256</c:v>
              </c:pt>
              <c:pt idx="63">
                <c:v>11.453021219281256</c:v>
              </c:pt>
              <c:pt idx="64">
                <c:v>0</c:v>
              </c:pt>
              <c:pt idx="65">
                <c:v>13.738489579182669</c:v>
              </c:pt>
              <c:pt idx="66">
                <c:v>13.738489579182669</c:v>
              </c:pt>
              <c:pt idx="67">
                <c:v>0</c:v>
              </c:pt>
              <c:pt idx="68">
                <c:v>17.462005446437789</c:v>
              </c:pt>
              <c:pt idx="69">
                <c:v>17.462005446437789</c:v>
              </c:pt>
              <c:pt idx="70">
                <c:v>0</c:v>
              </c:pt>
              <c:pt idx="71">
                <c:v>19.696114966790855</c:v>
              </c:pt>
              <c:pt idx="72">
                <c:v>19.696114966790855</c:v>
              </c:pt>
              <c:pt idx="73">
                <c:v>0</c:v>
              </c:pt>
              <c:pt idx="74">
                <c:v>21.0057653752737</c:v>
              </c:pt>
              <c:pt idx="75">
                <c:v>21.0057653752737</c:v>
              </c:pt>
              <c:pt idx="76">
                <c:v>0</c:v>
              </c:pt>
              <c:pt idx="77">
                <c:v>24.2413722668195</c:v>
              </c:pt>
              <c:pt idx="78">
                <c:v>24.2413722668195</c:v>
              </c:pt>
              <c:pt idx="79">
                <c:v>0</c:v>
              </c:pt>
              <c:pt idx="80">
                <c:v>23.62506619223938</c:v>
              </c:pt>
              <c:pt idx="81">
                <c:v>23.62506619223938</c:v>
              </c:pt>
              <c:pt idx="82">
                <c:v>0</c:v>
              </c:pt>
              <c:pt idx="83">
                <c:v>22.443812882627373</c:v>
              </c:pt>
              <c:pt idx="84">
                <c:v>22.443812882627373</c:v>
              </c:pt>
              <c:pt idx="85">
                <c:v>0</c:v>
              </c:pt>
              <c:pt idx="86">
                <c:v>20.312421041371032</c:v>
              </c:pt>
              <c:pt idx="87">
                <c:v>20.312421041371032</c:v>
              </c:pt>
              <c:pt idx="88">
                <c:v>0</c:v>
              </c:pt>
              <c:pt idx="89">
                <c:v>18.694617595598096</c:v>
              </c:pt>
              <c:pt idx="90">
                <c:v>18.694617595598096</c:v>
              </c:pt>
              <c:pt idx="91">
                <c:v>0</c:v>
              </c:pt>
              <c:pt idx="92">
                <c:v>12.68563336844157</c:v>
              </c:pt>
              <c:pt idx="93">
                <c:v>12.68563336844157</c:v>
              </c:pt>
              <c:pt idx="94">
                <c:v>0</c:v>
              </c:pt>
              <c:pt idx="95">
                <c:v>10.066332551475904</c:v>
              </c:pt>
              <c:pt idx="96">
                <c:v>10.066332551475904</c:v>
              </c:pt>
              <c:pt idx="97">
                <c:v>0</c:v>
              </c:pt>
              <c:pt idx="98">
                <c:v>6.4968932028658211</c:v>
              </c:pt>
              <c:pt idx="99">
                <c:v>6.4968932028658211</c:v>
              </c:pt>
              <c:pt idx="100">
                <c:v>0</c:v>
              </c:pt>
              <c:pt idx="101">
                <c:v>3.7235158672551054</c:v>
              </c:pt>
              <c:pt idx="102">
                <c:v>3.7235158672551054</c:v>
              </c:pt>
              <c:pt idx="103">
                <c:v>0</c:v>
              </c:pt>
              <c:pt idx="104">
                <c:v>2.1057124214822287</c:v>
              </c:pt>
              <c:pt idx="105">
                <c:v>2.1057124214822287</c:v>
              </c:pt>
              <c:pt idx="106">
                <c:v>0</c:v>
              </c:pt>
              <c:pt idx="107">
                <c:v>1.2069327293861223</c:v>
              </c:pt>
              <c:pt idx="108">
                <c:v>1.2069327293861223</c:v>
              </c:pt>
              <c:pt idx="109">
                <c:v>0</c:v>
              </c:pt>
              <c:pt idx="110">
                <c:v>0.61630607458017483</c:v>
              </c:pt>
              <c:pt idx="111">
                <c:v>0.61630607458017483</c:v>
              </c:pt>
              <c:pt idx="112">
                <c:v>0</c:v>
              </c:pt>
              <c:pt idx="113">
                <c:v>0.15407651864502234</c:v>
              </c:pt>
              <c:pt idx="114">
                <c:v>0.15407651864502234</c:v>
              </c:pt>
              <c:pt idx="115">
                <c:v>0</c:v>
              </c:pt>
              <c:pt idx="116">
                <c:v>0.15407651864505084</c:v>
              </c:pt>
              <c:pt idx="117">
                <c:v>0.15407651864505084</c:v>
              </c:pt>
              <c:pt idx="118">
                <c:v>0</c:v>
              </c:pt>
              <c:pt idx="119">
                <c:v>5.135883954834071E-2</c:v>
              </c:pt>
              <c:pt idx="120">
                <c:v>5.135883954834071E-2</c:v>
              </c:pt>
              <c:pt idx="121">
                <c:v>0</c:v>
              </c:pt>
              <c:pt idx="122">
                <c:v>0</c:v>
              </c:pt>
              <c:pt idx="123">
                <c:v>0</c:v>
              </c:pt>
              <c:pt idx="124">
                <c:v>0</c:v>
              </c:pt>
            </c:numLit>
          </c:yVal>
          <c:smooth val="0"/>
          <c:extLst>
            <c:ext xmlns:c16="http://schemas.microsoft.com/office/drawing/2014/chart" uri="{C3380CC4-5D6E-409C-BE32-E72D297353CC}">
              <c16:uniqueId val="{00000001-5E8F-490E-A076-D4402E626D02}"/>
            </c:ext>
          </c:extLst>
        </c:ser>
        <c:ser>
          <c:idx val="2"/>
          <c:order val="2"/>
          <c:tx>
            <c:v>xDelimiter</c:v>
          </c:tx>
          <c:spPr>
            <a:ln w="19050">
              <a:noFill/>
            </a:ln>
          </c:spPr>
          <c:marker>
            <c:symbol val="diamond"/>
            <c:size val="5"/>
            <c:spPr>
              <a:solidFill>
                <a:srgbClr val="000000"/>
              </a:solidFill>
            </c:spPr>
          </c:marker>
          <c:dLbls>
            <c:dLbl>
              <c:idx val="0"/>
              <c:layout>
                <c:manualLayout>
                  <c:x val="-7.1318352208492836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-0.0810</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5E8F-490E-A076-D4402E626D02}"/>
                </c:ext>
              </c:extLst>
            </c:dLbl>
            <c:dLbl>
              <c:idx val="1"/>
              <c:layout>
                <c:manualLayout>
                  <c:x val="-7.1318352208492836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-0.0159</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5E8F-490E-A076-D4402E626D02}"/>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errBars>
            <c:errDir val="y"/>
            <c:errBarType val="minus"/>
            <c:errValType val="fixedVal"/>
            <c:noEndCap val="0"/>
            <c:val val="25"/>
            <c:spPr>
              <a:ln w="12700">
                <a:solidFill>
                  <a:srgbClr val="000000"/>
                </a:solidFill>
                <a:prstDash val="sysDash"/>
              </a:ln>
            </c:spPr>
          </c:errBars>
          <c:xVal>
            <c:numLit>
              <c:formatCode>General</c:formatCode>
              <c:ptCount val="2"/>
              <c:pt idx="0">
                <c:v>-8.0975335062250506E-2</c:v>
              </c:pt>
              <c:pt idx="1">
                <c:v>-1.5877150756440347E-2</c:v>
              </c:pt>
            </c:numLit>
          </c:xVal>
          <c:yVal>
            <c:numLit>
              <c:formatCode>General</c:formatCode>
              <c:ptCount val="2"/>
              <c:pt idx="0">
                <c:v>25</c:v>
              </c:pt>
              <c:pt idx="1">
                <c:v>25</c:v>
              </c:pt>
            </c:numLit>
          </c:yVal>
          <c:smooth val="1"/>
          <c:extLst>
            <c:ext xmlns:c16="http://schemas.microsoft.com/office/drawing/2014/chart" uri="{C3380CC4-5D6E-409C-BE32-E72D297353CC}">
              <c16:uniqueId val="{00000004-5E8F-490E-A076-D4402E626D02}"/>
            </c:ext>
          </c:extLst>
        </c:ser>
        <c:ser>
          <c:idx val="3"/>
          <c:order val="3"/>
          <c:tx>
            <c:v>xPDelimiter1</c:v>
          </c:tx>
          <c:spPr>
            <a:ln w="19050">
              <a:noFill/>
            </a:ln>
          </c:spPr>
          <c:marker>
            <c:symbol val="none"/>
          </c:marker>
          <c:dLbls>
            <c:dLbl>
              <c:idx val="0"/>
              <c:layout>
                <c:manualLayout>
                  <c:x val="-0.1467742980490159"/>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25660463424413565"/>
                      <c:h val="6.5420560747663545E-2"/>
                    </c:manualLayout>
                  </c15:layout>
                  <c15:showDataLabelsRange val="0"/>
                </c:ext>
                <c:ext xmlns:c16="http://schemas.microsoft.com/office/drawing/2014/chart" uri="{C3380CC4-5D6E-409C-BE32-E72D297353CC}">
                  <c16:uniqueId val="{00000005-5E8F-490E-A076-D4402E626D02}"/>
                </c:ext>
              </c:extLst>
            </c:dLbl>
            <c:dLbl>
              <c:idx val="1"/>
              <c:layout>
                <c:manualLayout>
                  <c:x val="-7.6720945146340341E-2"/>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1164983433900412"/>
                      <c:h val="6.5420560747663545E-2"/>
                    </c:manualLayout>
                  </c15:layout>
                  <c15:showDataLabelsRange val="0"/>
                </c:ext>
                <c:ext xmlns:c16="http://schemas.microsoft.com/office/drawing/2014/chart" uri="{C3380CC4-5D6E-409C-BE32-E72D297353CC}">
                  <c16:uniqueId val="{00000006-5E8F-490E-A076-D4402E626D02}"/>
                </c:ext>
              </c:extLst>
            </c:dLbl>
            <c:dLbl>
              <c:idx val="2"/>
              <c:layout>
                <c:manualLayout>
                  <c:x val="-0.12416350978797676"/>
                  <c:y val="-4.2056070005352442E-2"/>
                </c:manualLayout>
              </c:layout>
              <c:tx>
                <c:rich>
                  <a:bodyPr wrap="square" lIns="38100" tIns="19050" rIns="38100" bIns="19050" anchor="ctr">
                    <a:noAutofit/>
                  </a:bodyPr>
                  <a:lstStyle/>
                  <a:p>
                    <a:pPr>
                      <a:defRPr sz="750">
                        <a:solidFill>
                          <a:srgbClr val="FFFFFF"/>
                        </a:solidFill>
                        <a:latin typeface="Tahoma"/>
                        <a:ea typeface="Tahoma"/>
                        <a:cs typeface="Tahoma"/>
                      </a:defRPr>
                    </a:pPr>
                    <a:r>
                      <a:rPr lang="en-US"/>
                      <a:t>95.0%</a:t>
                    </a:r>
                  </a:p>
                </c:rich>
              </c:tx>
              <c:spPr>
                <a:solidFill>
                  <a:srgbClr val="DC143C"/>
                </a:solid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21138331031318877"/>
                      <c:h val="6.5420560747663545E-2"/>
                    </c:manualLayout>
                  </c15:layout>
                  <c15:showDataLabelsRange val="0"/>
                </c:ext>
                <c:ext xmlns:c16="http://schemas.microsoft.com/office/drawing/2014/chart" uri="{C3380CC4-5D6E-409C-BE32-E72D297353CC}">
                  <c16:uniqueId val="{00000007-5E8F-490E-A076-D4402E626D02}"/>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Lit>
              <c:formatCode>General</c:formatCode>
              <c:ptCount val="3"/>
              <c:pt idx="0">
                <c:v>-0.12048766753112528</c:v>
              </c:pt>
              <c:pt idx="1">
                <c:v>2.0614246217798282E-3</c:v>
              </c:pt>
              <c:pt idx="2">
                <c:v>-4.8426242909345427E-2</c:v>
              </c:pt>
            </c:numLit>
          </c:xVal>
          <c:yVal>
            <c:numLit>
              <c:formatCode>General</c:formatCode>
              <c:ptCount val="3"/>
              <c:pt idx="0">
                <c:v>25</c:v>
              </c:pt>
              <c:pt idx="1">
                <c:v>25</c:v>
              </c:pt>
              <c:pt idx="2">
                <c:v>25</c:v>
              </c:pt>
            </c:numLit>
          </c:yVal>
          <c:smooth val="1"/>
          <c:extLst>
            <c:ext xmlns:c16="http://schemas.microsoft.com/office/drawing/2014/chart" uri="{C3380CC4-5D6E-409C-BE32-E72D297353CC}">
              <c16:uniqueId val="{00000008-5E8F-490E-A076-D4402E626D02}"/>
            </c:ext>
          </c:extLst>
        </c:ser>
        <c:dLbls>
          <c:showLegendKey val="0"/>
          <c:showVal val="0"/>
          <c:showCatName val="0"/>
          <c:showSerName val="0"/>
          <c:showPercent val="0"/>
          <c:showBubbleSize val="0"/>
        </c:dLbls>
        <c:axId val="2015272079"/>
        <c:axId val="2015269999"/>
      </c:scatterChart>
      <c:valAx>
        <c:axId val="2015272079"/>
        <c:scaling>
          <c:orientation val="minMax"/>
          <c:max val="2.0000000000000004E-2"/>
          <c:min val="-0.16000000000000003"/>
        </c:scaling>
        <c:delete val="0"/>
        <c:axPos val="b"/>
        <c:majorGridlines>
          <c:spPr>
            <a:ln>
              <a:solidFill>
                <a:srgbClr val="C0C0C0"/>
              </a:solidFill>
              <a:prstDash val="solid"/>
            </a:ln>
          </c:spPr>
        </c:majorGridlines>
        <c:numFmt formatCode="0.00" sourceLinked="0"/>
        <c:majorTickMark val="out"/>
        <c:minorTickMark val="none"/>
        <c:tickLblPos val="nextTo"/>
        <c:txPr>
          <a:bodyPr rot="-5400000" vert="horz"/>
          <a:lstStyle/>
          <a:p>
            <a:pPr>
              <a:defRPr sz="750" b="0" i="0" u="none" strike="noStrike">
                <a:solidFill>
                  <a:srgbClr val="000000"/>
                </a:solidFill>
                <a:latin typeface="Tahoma"/>
                <a:ea typeface="Tahoma"/>
                <a:cs typeface="Tahoma"/>
              </a:defRPr>
            </a:pPr>
            <a:endParaRPr lang="en-US"/>
          </a:p>
        </c:txPr>
        <c:crossAx val="2015269999"/>
        <c:crossesAt val="0"/>
        <c:crossBetween val="midCat"/>
        <c:majorUnit val="2.0000000000000004E-2"/>
      </c:valAx>
      <c:valAx>
        <c:axId val="2015269999"/>
        <c:scaling>
          <c:orientation val="minMax"/>
          <c:max val="25"/>
          <c:min val="0"/>
        </c:scaling>
        <c:delete val="0"/>
        <c:axPos val="l"/>
        <c:majorGridlines>
          <c:spPr>
            <a:ln>
              <a:solidFill>
                <a:srgbClr val="C0C0C0"/>
              </a:solidFill>
              <a:prstDash val="solid"/>
            </a:ln>
          </c:spPr>
        </c:majorGridlines>
        <c:numFmt formatCode="0" sourceLinked="0"/>
        <c:majorTickMark val="out"/>
        <c:minorTickMark val="none"/>
        <c:tickLblPos val="nextTo"/>
        <c:txPr>
          <a:bodyPr/>
          <a:lstStyle/>
          <a:p>
            <a:pPr>
              <a:defRPr sz="750" b="0" i="0" u="none" strike="noStrike">
                <a:solidFill>
                  <a:srgbClr val="000000"/>
                </a:solidFill>
                <a:latin typeface="Tahoma"/>
                <a:ea typeface="Tahoma"/>
                <a:cs typeface="Tahoma"/>
              </a:defRPr>
            </a:pPr>
            <a:endParaRPr lang="en-US"/>
          </a:p>
        </c:txPr>
        <c:crossAx val="2015272079"/>
        <c:crossesAt val="-0.16000000000000003"/>
        <c:crossBetween val="midCat"/>
        <c:majorUnit val="5"/>
      </c:valAx>
      <c:spPr>
        <a:solidFill>
          <a:srgbClr val="F5F5F5"/>
        </a:solidFill>
        <a:ln>
          <a:noFill/>
        </a:ln>
        <a:effectLst/>
        <a:extLst>
          <a:ext uri="{91240B29-F687-4F45-9708-019B960494DF}">
            <a14:hiddenLine xmlns:a14="http://schemas.microsoft.com/office/drawing/2010/main">
              <a:noFill/>
            </a14:hiddenLine>
          </a:ext>
        </a:extLst>
      </c:spPr>
    </c:plotArea>
    <c:legend>
      <c:legendPos val="r"/>
      <c:legendEntry>
        <c:idx val="1"/>
        <c:delete val="1"/>
      </c:legendEntry>
      <c:legendEntry>
        <c:idx val="2"/>
        <c:delete val="1"/>
      </c:legendEntry>
      <c:legendEntry>
        <c:idx val="3"/>
        <c:delete val="1"/>
      </c:legendEntry>
      <c:layout>
        <c:manualLayout>
          <c:xMode val="edge"/>
          <c:yMode val="edge"/>
          <c:x val="0.670864819479429"/>
          <c:y val="0.50795310902818336"/>
          <c:w val="0.29219143576826195"/>
          <c:h val="9.3457943925233641E-2"/>
        </c:manualLayout>
      </c:layout>
      <c:overlay val="1"/>
      <c:spPr>
        <a:ln w="25400">
          <a:noFill/>
        </a:ln>
      </c:spPr>
      <c:txPr>
        <a:bodyPr/>
        <a:lstStyle/>
        <a:p>
          <a:pPr>
            <a:defRPr sz="563"/>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rgbClr val="FFFFFF"/>
    </a:solidFill>
    <a:ln w="9525"/>
  </c:sp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0" i="0" u="none" strike="noStrike">
                <a:solidFill>
                  <a:srgbClr val="000000"/>
                </a:solidFill>
                <a:latin typeface="Tahoma"/>
                <a:ea typeface="Tahoma"/>
                <a:cs typeface="Tahoma"/>
              </a:defRPr>
            </a:pPr>
            <a:r>
              <a:rPr lang="en-US"/>
              <a:t>CO2 Emissions from Urban Trees</a:t>
            </a:r>
          </a:p>
        </c:rich>
      </c:tx>
      <c:overlay val="0"/>
    </c:title>
    <c:autoTitleDeleted val="0"/>
    <c:plotArea>
      <c:layout>
        <c:manualLayout>
          <c:xMode val="edge"/>
          <c:yMode val="edge"/>
          <c:x val="2.0151133501259445E-2"/>
          <c:y val="0.28971962616822428"/>
          <c:w val="0.74391267842149456"/>
          <c:h val="0.61889927409519663"/>
        </c:manualLayout>
      </c:layout>
      <c:scatterChart>
        <c:scatterStyle val="smoothMarker"/>
        <c:varyColors val="0"/>
        <c:ser>
          <c:idx val="0"/>
          <c:order val="0"/>
          <c:tx>
            <c:v>UrbanTrees2017</c:v>
          </c:tx>
          <c:spPr>
            <a:ln w="38100" cap="rnd" cmpd="sng" algn="ctr">
              <a:solidFill>
                <a:srgbClr val="DC143C">
                  <a:alpha val="88000"/>
                </a:srgbClr>
              </a:solidFill>
              <a:prstDash val="solid"/>
              <a:round/>
              <a:headEnd type="none" w="med" len="med"/>
              <a:tailEnd type="none" w="med" len="med"/>
            </a:ln>
          </c:spPr>
          <c:marker>
            <c:symbol val="none"/>
          </c:marker>
          <c:xVal>
            <c:numLit>
              <c:formatCode>General</c:formatCode>
              <c:ptCount val="759"/>
              <c:pt idx="0">
                <c:v>-0.9793406044534011</c:v>
              </c:pt>
              <c:pt idx="1">
                <c:v>-0.9793406044534011</c:v>
              </c:pt>
              <c:pt idx="2">
                <c:v>-0.9793406044534011</c:v>
              </c:pt>
              <c:pt idx="3">
                <c:v>-0.97658306905112657</c:v>
              </c:pt>
              <c:pt idx="4">
                <c:v>-0.97658306905112657</c:v>
              </c:pt>
              <c:pt idx="5">
                <c:v>-0.97382553364885205</c:v>
              </c:pt>
              <c:pt idx="6">
                <c:v>-0.97382553364885205</c:v>
              </c:pt>
              <c:pt idx="7">
                <c:v>-0.97106799824657752</c:v>
              </c:pt>
              <c:pt idx="8">
                <c:v>-0.97106799824657752</c:v>
              </c:pt>
              <c:pt idx="9">
                <c:v>-0.968310462844303</c:v>
              </c:pt>
              <c:pt idx="10">
                <c:v>-0.968310462844303</c:v>
              </c:pt>
              <c:pt idx="11">
                <c:v>-0.96555292744202847</c:v>
              </c:pt>
              <c:pt idx="12">
                <c:v>-0.96555292744202847</c:v>
              </c:pt>
              <c:pt idx="13">
                <c:v>-0.96279539203975395</c:v>
              </c:pt>
              <c:pt idx="14">
                <c:v>-0.96279539203975395</c:v>
              </c:pt>
              <c:pt idx="15">
                <c:v>-0.96210600818918535</c:v>
              </c:pt>
              <c:pt idx="16">
                <c:v>-0.96210600818918535</c:v>
              </c:pt>
              <c:pt idx="19">
                <c:v>-0.96210600818918535</c:v>
              </c:pt>
              <c:pt idx="20">
                <c:v>-0.96210600818918535</c:v>
              </c:pt>
              <c:pt idx="21">
                <c:v>-0.96210600818918535</c:v>
              </c:pt>
              <c:pt idx="22">
                <c:v>-0.95934847278691082</c:v>
              </c:pt>
              <c:pt idx="23">
                <c:v>-0.95934847278691082</c:v>
              </c:pt>
              <c:pt idx="24">
                <c:v>-0.9565909373846363</c:v>
              </c:pt>
              <c:pt idx="25">
                <c:v>-0.9565909373846363</c:v>
              </c:pt>
              <c:pt idx="26">
                <c:v>-0.95383340198236177</c:v>
              </c:pt>
              <c:pt idx="27">
                <c:v>-0.95383340198236177</c:v>
              </c:pt>
              <c:pt idx="28">
                <c:v>-0.95107586658008725</c:v>
              </c:pt>
              <c:pt idx="29">
                <c:v>-0.95107586658008725</c:v>
              </c:pt>
              <c:pt idx="30">
                <c:v>-0.94831833117781272</c:v>
              </c:pt>
              <c:pt idx="31">
                <c:v>-0.94831833117781272</c:v>
              </c:pt>
              <c:pt idx="32">
                <c:v>-0.9455607957755382</c:v>
              </c:pt>
              <c:pt idx="33">
                <c:v>-0.9455607957755382</c:v>
              </c:pt>
              <c:pt idx="34">
                <c:v>-0.9448714119249696</c:v>
              </c:pt>
              <c:pt idx="35">
                <c:v>-0.9448714119249696</c:v>
              </c:pt>
              <c:pt idx="38">
                <c:v>-0.9448714119249696</c:v>
              </c:pt>
              <c:pt idx="39">
                <c:v>-0.9448714119249696</c:v>
              </c:pt>
              <c:pt idx="40">
                <c:v>-0.9448714119249696</c:v>
              </c:pt>
              <c:pt idx="41">
                <c:v>-0.94211387652269507</c:v>
              </c:pt>
              <c:pt idx="42">
                <c:v>-0.94211387652269507</c:v>
              </c:pt>
              <c:pt idx="43">
                <c:v>-0.93935634112042055</c:v>
              </c:pt>
              <c:pt idx="44">
                <c:v>-0.93935634112042055</c:v>
              </c:pt>
              <c:pt idx="45">
                <c:v>-0.93659880571814602</c:v>
              </c:pt>
              <c:pt idx="46">
                <c:v>-0.93659880571814602</c:v>
              </c:pt>
              <c:pt idx="47">
                <c:v>-0.9338412703158715</c:v>
              </c:pt>
              <c:pt idx="48">
                <c:v>-0.9338412703158715</c:v>
              </c:pt>
              <c:pt idx="49">
                <c:v>-0.93108373491359697</c:v>
              </c:pt>
              <c:pt idx="50">
                <c:v>-0.93108373491359697</c:v>
              </c:pt>
              <c:pt idx="51">
                <c:v>-0.92832619951132245</c:v>
              </c:pt>
              <c:pt idx="52">
                <c:v>-0.92832619951132245</c:v>
              </c:pt>
              <c:pt idx="53">
                <c:v>-0.92763681566075384</c:v>
              </c:pt>
              <c:pt idx="54">
                <c:v>-0.92763681566075384</c:v>
              </c:pt>
              <c:pt idx="57">
                <c:v>-0.92763681566075384</c:v>
              </c:pt>
              <c:pt idx="58">
                <c:v>-0.92763681566075384</c:v>
              </c:pt>
              <c:pt idx="59">
                <c:v>-0.92763681566075384</c:v>
              </c:pt>
              <c:pt idx="60">
                <c:v>-0.92487928025847932</c:v>
              </c:pt>
              <c:pt idx="61">
                <c:v>-0.92487928025847932</c:v>
              </c:pt>
              <c:pt idx="62">
                <c:v>-0.92212174485620479</c:v>
              </c:pt>
              <c:pt idx="63">
                <c:v>-0.92212174485620479</c:v>
              </c:pt>
              <c:pt idx="64">
                <c:v>-0.91936420945393027</c:v>
              </c:pt>
              <c:pt idx="65">
                <c:v>-0.91936420945393027</c:v>
              </c:pt>
              <c:pt idx="66">
                <c:v>-0.91660667405165575</c:v>
              </c:pt>
              <c:pt idx="67">
                <c:v>-0.91660667405165575</c:v>
              </c:pt>
              <c:pt idx="68">
                <c:v>-0.91384913864938122</c:v>
              </c:pt>
              <c:pt idx="69">
                <c:v>-0.91384913864938122</c:v>
              </c:pt>
              <c:pt idx="70">
                <c:v>-0.9110916032471067</c:v>
              </c:pt>
              <c:pt idx="71">
                <c:v>-0.9110916032471067</c:v>
              </c:pt>
              <c:pt idx="72">
                <c:v>-0.9104022193965382</c:v>
              </c:pt>
              <c:pt idx="73">
                <c:v>-0.9104022193965382</c:v>
              </c:pt>
              <c:pt idx="76">
                <c:v>-0.9104022193965382</c:v>
              </c:pt>
              <c:pt idx="77">
                <c:v>-0.9104022193965382</c:v>
              </c:pt>
              <c:pt idx="78">
                <c:v>-0.9104022193965382</c:v>
              </c:pt>
              <c:pt idx="79">
                <c:v>-0.90764468399426368</c:v>
              </c:pt>
              <c:pt idx="80">
                <c:v>-0.90764468399426368</c:v>
              </c:pt>
              <c:pt idx="81">
                <c:v>-0.90488714859198915</c:v>
              </c:pt>
              <c:pt idx="82">
                <c:v>-0.90488714859198915</c:v>
              </c:pt>
              <c:pt idx="83">
                <c:v>-0.90212961318971463</c:v>
              </c:pt>
              <c:pt idx="84">
                <c:v>-0.90212961318971463</c:v>
              </c:pt>
              <c:pt idx="85">
                <c:v>-0.89937207778744011</c:v>
              </c:pt>
              <c:pt idx="86">
                <c:v>-0.89937207778744011</c:v>
              </c:pt>
              <c:pt idx="87">
                <c:v>-0.89661454238516558</c:v>
              </c:pt>
              <c:pt idx="88">
                <c:v>-0.89661454238516558</c:v>
              </c:pt>
              <c:pt idx="89">
                <c:v>-0.89385700698289106</c:v>
              </c:pt>
              <c:pt idx="90">
                <c:v>-0.89385700698289106</c:v>
              </c:pt>
              <c:pt idx="91">
                <c:v>-0.89316762313232245</c:v>
              </c:pt>
              <c:pt idx="92">
                <c:v>-0.89316762313232245</c:v>
              </c:pt>
              <c:pt idx="95">
                <c:v>-0.89316762313232245</c:v>
              </c:pt>
              <c:pt idx="96">
                <c:v>-0.89316762313232245</c:v>
              </c:pt>
              <c:pt idx="97">
                <c:v>-0.89316762313232245</c:v>
              </c:pt>
              <c:pt idx="98">
                <c:v>-0.89041008773004793</c:v>
              </c:pt>
              <c:pt idx="99">
                <c:v>-0.89041008773004793</c:v>
              </c:pt>
              <c:pt idx="100">
                <c:v>-0.8876525523277734</c:v>
              </c:pt>
              <c:pt idx="101">
                <c:v>-0.8876525523277734</c:v>
              </c:pt>
              <c:pt idx="102">
                <c:v>-0.88489501692549888</c:v>
              </c:pt>
              <c:pt idx="103">
                <c:v>-0.88489501692549888</c:v>
              </c:pt>
              <c:pt idx="104">
                <c:v>-0.88213748152322435</c:v>
              </c:pt>
              <c:pt idx="105">
                <c:v>-0.88213748152322435</c:v>
              </c:pt>
              <c:pt idx="106">
                <c:v>-0.87937994612094983</c:v>
              </c:pt>
              <c:pt idx="107">
                <c:v>-0.87937994612094983</c:v>
              </c:pt>
              <c:pt idx="108">
                <c:v>-0.8766224107186753</c:v>
              </c:pt>
              <c:pt idx="109">
                <c:v>-0.8766224107186753</c:v>
              </c:pt>
              <c:pt idx="110">
                <c:v>-0.8759330268681067</c:v>
              </c:pt>
              <c:pt idx="111">
                <c:v>-0.8759330268681067</c:v>
              </c:pt>
              <c:pt idx="114">
                <c:v>-0.8759330268681067</c:v>
              </c:pt>
              <c:pt idx="115">
                <c:v>-0.8759330268681067</c:v>
              </c:pt>
              <c:pt idx="116">
                <c:v>-0.8759330268681067</c:v>
              </c:pt>
              <c:pt idx="117">
                <c:v>-0.87317549146583218</c:v>
              </c:pt>
              <c:pt idx="118">
                <c:v>-0.87317549146583218</c:v>
              </c:pt>
              <c:pt idx="119">
                <c:v>-0.87041795606355765</c:v>
              </c:pt>
              <c:pt idx="120">
                <c:v>-0.87041795606355765</c:v>
              </c:pt>
              <c:pt idx="121">
                <c:v>-0.86766042066128313</c:v>
              </c:pt>
              <c:pt idx="122">
                <c:v>-0.86766042066128313</c:v>
              </c:pt>
              <c:pt idx="123">
                <c:v>-0.8649028852590086</c:v>
              </c:pt>
              <c:pt idx="124">
                <c:v>-0.8649028852590086</c:v>
              </c:pt>
              <c:pt idx="125">
                <c:v>-0.86214534985673408</c:v>
              </c:pt>
              <c:pt idx="126">
                <c:v>-0.86214534985673408</c:v>
              </c:pt>
              <c:pt idx="127">
                <c:v>-0.85938781445445955</c:v>
              </c:pt>
              <c:pt idx="128">
                <c:v>-0.85938781445445955</c:v>
              </c:pt>
              <c:pt idx="129">
                <c:v>-0.85869843060389095</c:v>
              </c:pt>
              <c:pt idx="130">
                <c:v>-0.85869843060389095</c:v>
              </c:pt>
              <c:pt idx="133">
                <c:v>-0.85869843060389095</c:v>
              </c:pt>
              <c:pt idx="134">
                <c:v>-0.85869843060389095</c:v>
              </c:pt>
              <c:pt idx="135">
                <c:v>-0.85869843060389095</c:v>
              </c:pt>
              <c:pt idx="136">
                <c:v>-0.85594089520161643</c:v>
              </c:pt>
              <c:pt idx="137">
                <c:v>-0.85594089520161643</c:v>
              </c:pt>
              <c:pt idx="138">
                <c:v>-0.8531833597993419</c:v>
              </c:pt>
              <c:pt idx="139">
                <c:v>-0.8531833597993419</c:v>
              </c:pt>
              <c:pt idx="140">
                <c:v>-0.85042582439706738</c:v>
              </c:pt>
              <c:pt idx="141">
                <c:v>-0.85042582439706738</c:v>
              </c:pt>
              <c:pt idx="142">
                <c:v>-0.84766828899479285</c:v>
              </c:pt>
              <c:pt idx="143">
                <c:v>-0.84766828899479285</c:v>
              </c:pt>
              <c:pt idx="144">
                <c:v>-0.84491075359251833</c:v>
              </c:pt>
              <c:pt idx="145">
                <c:v>-0.84491075359251833</c:v>
              </c:pt>
              <c:pt idx="146">
                <c:v>-0.8421532181902438</c:v>
              </c:pt>
              <c:pt idx="147">
                <c:v>-0.8421532181902438</c:v>
              </c:pt>
              <c:pt idx="148">
                <c:v>-0.8414638343396752</c:v>
              </c:pt>
              <c:pt idx="149">
                <c:v>-0.8414638343396752</c:v>
              </c:pt>
              <c:pt idx="152">
                <c:v>-0.8414638343396752</c:v>
              </c:pt>
              <c:pt idx="153">
                <c:v>-0.8414638343396752</c:v>
              </c:pt>
              <c:pt idx="154">
                <c:v>-0.8414638343396752</c:v>
              </c:pt>
              <c:pt idx="155">
                <c:v>-0.83870629893740067</c:v>
              </c:pt>
              <c:pt idx="156">
                <c:v>-0.83870629893740067</c:v>
              </c:pt>
              <c:pt idx="157">
                <c:v>-0.83594876353512615</c:v>
              </c:pt>
              <c:pt idx="158">
                <c:v>-0.83594876353512615</c:v>
              </c:pt>
              <c:pt idx="159">
                <c:v>-0.83319122813285162</c:v>
              </c:pt>
              <c:pt idx="160">
                <c:v>-0.83319122813285162</c:v>
              </c:pt>
              <c:pt idx="161">
                <c:v>-0.8304336927305771</c:v>
              </c:pt>
              <c:pt idx="162">
                <c:v>-0.8304336927305771</c:v>
              </c:pt>
              <c:pt idx="163">
                <c:v>-0.82767615732830258</c:v>
              </c:pt>
              <c:pt idx="164">
                <c:v>-0.82767615732830258</c:v>
              </c:pt>
              <c:pt idx="165">
                <c:v>-0.82491862192602805</c:v>
              </c:pt>
              <c:pt idx="166">
                <c:v>-0.82491862192602805</c:v>
              </c:pt>
              <c:pt idx="167">
                <c:v>-0.82422923807545945</c:v>
              </c:pt>
              <c:pt idx="168">
                <c:v>-0.82422923807545945</c:v>
              </c:pt>
              <c:pt idx="171">
                <c:v>-0.82422923807545945</c:v>
              </c:pt>
              <c:pt idx="172">
                <c:v>-0.82422923807545945</c:v>
              </c:pt>
              <c:pt idx="173">
                <c:v>-0.82422923807545945</c:v>
              </c:pt>
              <c:pt idx="174">
                <c:v>-0.82147170267318492</c:v>
              </c:pt>
              <c:pt idx="175">
                <c:v>-0.82147170267318492</c:v>
              </c:pt>
              <c:pt idx="176">
                <c:v>-0.8187141672709104</c:v>
              </c:pt>
              <c:pt idx="177">
                <c:v>-0.8187141672709104</c:v>
              </c:pt>
              <c:pt idx="178">
                <c:v>-0.81595663186863587</c:v>
              </c:pt>
              <c:pt idx="179">
                <c:v>-0.81595663186863587</c:v>
              </c:pt>
              <c:pt idx="180">
                <c:v>-0.81319909646636135</c:v>
              </c:pt>
              <c:pt idx="181">
                <c:v>-0.81319909646636135</c:v>
              </c:pt>
              <c:pt idx="182">
                <c:v>-0.81044156106408682</c:v>
              </c:pt>
              <c:pt idx="183">
                <c:v>-0.81044156106408682</c:v>
              </c:pt>
              <c:pt idx="184">
                <c:v>-0.8076840256618123</c:v>
              </c:pt>
              <c:pt idx="185">
                <c:v>-0.8076840256618123</c:v>
              </c:pt>
              <c:pt idx="186">
                <c:v>-0.80699464181124381</c:v>
              </c:pt>
              <c:pt idx="187">
                <c:v>-0.80699464181124381</c:v>
              </c:pt>
              <c:pt idx="190">
                <c:v>-0.80699464181124381</c:v>
              </c:pt>
              <c:pt idx="191">
                <c:v>-0.80699464181124381</c:v>
              </c:pt>
              <c:pt idx="192">
                <c:v>-0.80699464181124381</c:v>
              </c:pt>
              <c:pt idx="193">
                <c:v>-0.80423710640896928</c:v>
              </c:pt>
              <c:pt idx="194">
                <c:v>-0.80423710640896928</c:v>
              </c:pt>
              <c:pt idx="195">
                <c:v>-0.80147957100669476</c:v>
              </c:pt>
              <c:pt idx="196">
                <c:v>-0.80147957100669476</c:v>
              </c:pt>
              <c:pt idx="197">
                <c:v>-0.79872203560442023</c:v>
              </c:pt>
              <c:pt idx="198">
                <c:v>-0.79872203560442023</c:v>
              </c:pt>
              <c:pt idx="199">
                <c:v>-0.79596450020214571</c:v>
              </c:pt>
              <c:pt idx="200">
                <c:v>-0.79596450020214571</c:v>
              </c:pt>
              <c:pt idx="201">
                <c:v>-0.79320696479987118</c:v>
              </c:pt>
              <c:pt idx="202">
                <c:v>-0.79320696479987118</c:v>
              </c:pt>
              <c:pt idx="203">
                <c:v>-0.79044942939759666</c:v>
              </c:pt>
              <c:pt idx="204">
                <c:v>-0.79044942939759666</c:v>
              </c:pt>
              <c:pt idx="205">
                <c:v>-0.78976004554702806</c:v>
              </c:pt>
              <c:pt idx="206">
                <c:v>-0.78976004554702806</c:v>
              </c:pt>
              <c:pt idx="209">
                <c:v>-0.78976004554702806</c:v>
              </c:pt>
              <c:pt idx="210">
                <c:v>-0.78976004554702806</c:v>
              </c:pt>
              <c:pt idx="211">
                <c:v>-0.78976004554702806</c:v>
              </c:pt>
              <c:pt idx="212">
                <c:v>-0.78700251014475353</c:v>
              </c:pt>
              <c:pt idx="213">
                <c:v>-0.78700251014475353</c:v>
              </c:pt>
              <c:pt idx="214">
                <c:v>-0.78424497474247901</c:v>
              </c:pt>
              <c:pt idx="215">
                <c:v>-0.78424497474247901</c:v>
              </c:pt>
              <c:pt idx="216">
                <c:v>-0.78148743934020448</c:v>
              </c:pt>
              <c:pt idx="217">
                <c:v>-0.78148743934020448</c:v>
              </c:pt>
              <c:pt idx="218">
                <c:v>-0.77872990393792996</c:v>
              </c:pt>
              <c:pt idx="219">
                <c:v>-0.77872990393792996</c:v>
              </c:pt>
              <c:pt idx="220">
                <c:v>-0.77597236853565543</c:v>
              </c:pt>
              <c:pt idx="221">
                <c:v>-0.77597236853565543</c:v>
              </c:pt>
              <c:pt idx="222">
                <c:v>-0.77321483313338091</c:v>
              </c:pt>
              <c:pt idx="223">
                <c:v>-0.77321483313338091</c:v>
              </c:pt>
              <c:pt idx="224">
                <c:v>-0.7725254492828123</c:v>
              </c:pt>
              <c:pt idx="225">
                <c:v>-0.7725254492828123</c:v>
              </c:pt>
              <c:pt idx="228">
                <c:v>-0.7725254492828123</c:v>
              </c:pt>
              <c:pt idx="229">
                <c:v>-0.7725254492828123</c:v>
              </c:pt>
              <c:pt idx="230">
                <c:v>-0.7725254492828123</c:v>
              </c:pt>
              <c:pt idx="231">
                <c:v>-0.76976791388053778</c:v>
              </c:pt>
              <c:pt idx="232">
                <c:v>-0.76976791388053778</c:v>
              </c:pt>
              <c:pt idx="233">
                <c:v>-0.76701037847826325</c:v>
              </c:pt>
              <c:pt idx="234">
                <c:v>-0.76701037847826325</c:v>
              </c:pt>
              <c:pt idx="235">
                <c:v>-0.76425284307598873</c:v>
              </c:pt>
              <c:pt idx="236">
                <c:v>-0.76425284307598873</c:v>
              </c:pt>
              <c:pt idx="237">
                <c:v>-0.76149530767371421</c:v>
              </c:pt>
              <c:pt idx="238">
                <c:v>-0.76149530767371421</c:v>
              </c:pt>
              <c:pt idx="239">
                <c:v>-0.75873777227143968</c:v>
              </c:pt>
              <c:pt idx="240">
                <c:v>-0.75873777227143968</c:v>
              </c:pt>
              <c:pt idx="241">
                <c:v>-0.75598023686916516</c:v>
              </c:pt>
              <c:pt idx="242">
                <c:v>-0.75598023686916516</c:v>
              </c:pt>
              <c:pt idx="243">
                <c:v>-0.75529085301859655</c:v>
              </c:pt>
              <c:pt idx="244">
                <c:v>-0.75529085301859655</c:v>
              </c:pt>
              <c:pt idx="247">
                <c:v>-0.75529085301859655</c:v>
              </c:pt>
              <c:pt idx="248">
                <c:v>-0.75529085301859655</c:v>
              </c:pt>
              <c:pt idx="249">
                <c:v>-0.75529085301859655</c:v>
              </c:pt>
              <c:pt idx="250">
                <c:v>-0.75253331761632203</c:v>
              </c:pt>
              <c:pt idx="251">
                <c:v>-0.75253331761632203</c:v>
              </c:pt>
              <c:pt idx="252">
                <c:v>-0.7497757822140475</c:v>
              </c:pt>
              <c:pt idx="253">
                <c:v>-0.7497757822140475</c:v>
              </c:pt>
              <c:pt idx="254">
                <c:v>-0.74701824681177298</c:v>
              </c:pt>
              <c:pt idx="255">
                <c:v>-0.74701824681177298</c:v>
              </c:pt>
              <c:pt idx="256">
                <c:v>-0.74426071140949845</c:v>
              </c:pt>
              <c:pt idx="257">
                <c:v>-0.74426071140949845</c:v>
              </c:pt>
              <c:pt idx="258">
                <c:v>-0.74150317600722393</c:v>
              </c:pt>
              <c:pt idx="259">
                <c:v>-0.74150317600722393</c:v>
              </c:pt>
              <c:pt idx="260">
                <c:v>-0.73874564060494941</c:v>
              </c:pt>
              <c:pt idx="261">
                <c:v>-0.73874564060494941</c:v>
              </c:pt>
              <c:pt idx="262">
                <c:v>-0.7380562567543808</c:v>
              </c:pt>
              <c:pt idx="263">
                <c:v>-0.7380562567543808</c:v>
              </c:pt>
              <c:pt idx="266">
                <c:v>-0.7380562567543808</c:v>
              </c:pt>
              <c:pt idx="267">
                <c:v>-0.7380562567543808</c:v>
              </c:pt>
              <c:pt idx="268">
                <c:v>-0.7380562567543808</c:v>
              </c:pt>
              <c:pt idx="269">
                <c:v>-0.73529872135210628</c:v>
              </c:pt>
              <c:pt idx="270">
                <c:v>-0.73529872135210628</c:v>
              </c:pt>
              <c:pt idx="271">
                <c:v>-0.73254118594983175</c:v>
              </c:pt>
              <c:pt idx="272">
                <c:v>-0.73254118594983175</c:v>
              </c:pt>
              <c:pt idx="273">
                <c:v>-0.72978365054755723</c:v>
              </c:pt>
              <c:pt idx="274">
                <c:v>-0.72978365054755723</c:v>
              </c:pt>
              <c:pt idx="275">
                <c:v>-0.7270261151452827</c:v>
              </c:pt>
              <c:pt idx="276">
                <c:v>-0.7270261151452827</c:v>
              </c:pt>
              <c:pt idx="277">
                <c:v>-0.72426857974300818</c:v>
              </c:pt>
              <c:pt idx="278">
                <c:v>-0.72426857974300818</c:v>
              </c:pt>
              <c:pt idx="279">
                <c:v>-0.72151104434073365</c:v>
              </c:pt>
              <c:pt idx="280">
                <c:v>-0.72151104434073365</c:v>
              </c:pt>
              <c:pt idx="281">
                <c:v>-0.72082166049016505</c:v>
              </c:pt>
              <c:pt idx="282">
                <c:v>-0.72082166049016505</c:v>
              </c:pt>
              <c:pt idx="285">
                <c:v>-0.72082166049016505</c:v>
              </c:pt>
              <c:pt idx="286">
                <c:v>-0.72082166049016505</c:v>
              </c:pt>
              <c:pt idx="287">
                <c:v>-0.72082166049016505</c:v>
              </c:pt>
              <c:pt idx="288">
                <c:v>-0.71806412508789053</c:v>
              </c:pt>
              <c:pt idx="289">
                <c:v>-0.71806412508789053</c:v>
              </c:pt>
              <c:pt idx="290">
                <c:v>-0.715306589685616</c:v>
              </c:pt>
              <c:pt idx="291">
                <c:v>-0.715306589685616</c:v>
              </c:pt>
              <c:pt idx="292">
                <c:v>-0.71254905428334148</c:v>
              </c:pt>
              <c:pt idx="293">
                <c:v>-0.71254905428334148</c:v>
              </c:pt>
              <c:pt idx="294">
                <c:v>-0.70979151888106695</c:v>
              </c:pt>
              <c:pt idx="295">
                <c:v>-0.70979151888106695</c:v>
              </c:pt>
              <c:pt idx="296">
                <c:v>-0.70703398347879243</c:v>
              </c:pt>
              <c:pt idx="297">
                <c:v>-0.70703398347879243</c:v>
              </c:pt>
              <c:pt idx="298">
                <c:v>-0.7042764480765179</c:v>
              </c:pt>
              <c:pt idx="299">
                <c:v>-0.7042764480765179</c:v>
              </c:pt>
              <c:pt idx="300">
                <c:v>-0.70358706422594941</c:v>
              </c:pt>
              <c:pt idx="301">
                <c:v>-0.70358706422594941</c:v>
              </c:pt>
              <c:pt idx="304">
                <c:v>-0.70358706422594941</c:v>
              </c:pt>
              <c:pt idx="305">
                <c:v>-0.70358706422594941</c:v>
              </c:pt>
              <c:pt idx="306">
                <c:v>-0.70358706422594941</c:v>
              </c:pt>
              <c:pt idx="307">
                <c:v>-0.70082952882367489</c:v>
              </c:pt>
              <c:pt idx="308">
                <c:v>-0.70082952882367489</c:v>
              </c:pt>
              <c:pt idx="309">
                <c:v>-0.69807199342140036</c:v>
              </c:pt>
              <c:pt idx="310">
                <c:v>-0.69807199342140036</c:v>
              </c:pt>
              <c:pt idx="311">
                <c:v>-0.69531445801912584</c:v>
              </c:pt>
              <c:pt idx="312">
                <c:v>-0.69531445801912584</c:v>
              </c:pt>
              <c:pt idx="313">
                <c:v>-0.69255692261685131</c:v>
              </c:pt>
              <c:pt idx="314">
                <c:v>-0.69255692261685131</c:v>
              </c:pt>
              <c:pt idx="315">
                <c:v>-0.68979938721457679</c:v>
              </c:pt>
              <c:pt idx="316">
                <c:v>-0.68979938721457679</c:v>
              </c:pt>
              <c:pt idx="317">
                <c:v>-0.68704185181230226</c:v>
              </c:pt>
              <c:pt idx="318">
                <c:v>-0.68704185181230226</c:v>
              </c:pt>
              <c:pt idx="319">
                <c:v>-0.68635246796173366</c:v>
              </c:pt>
              <c:pt idx="320">
                <c:v>-0.68635246796173366</c:v>
              </c:pt>
              <c:pt idx="323">
                <c:v>-0.68635246796173366</c:v>
              </c:pt>
              <c:pt idx="324">
                <c:v>-0.68635246796173366</c:v>
              </c:pt>
              <c:pt idx="325">
                <c:v>-0.68635246796173366</c:v>
              </c:pt>
              <c:pt idx="326">
                <c:v>-0.68359493255945913</c:v>
              </c:pt>
              <c:pt idx="327">
                <c:v>-0.68359493255945913</c:v>
              </c:pt>
              <c:pt idx="328">
                <c:v>-0.68083739715718461</c:v>
              </c:pt>
              <c:pt idx="329">
                <c:v>-0.68083739715718461</c:v>
              </c:pt>
              <c:pt idx="330">
                <c:v>-0.67807986175491008</c:v>
              </c:pt>
              <c:pt idx="331">
                <c:v>-0.67807986175491008</c:v>
              </c:pt>
              <c:pt idx="332">
                <c:v>-0.67532232635263556</c:v>
              </c:pt>
              <c:pt idx="333">
                <c:v>-0.67532232635263556</c:v>
              </c:pt>
              <c:pt idx="334">
                <c:v>-0.67256479095036104</c:v>
              </c:pt>
              <c:pt idx="335">
                <c:v>-0.67256479095036104</c:v>
              </c:pt>
              <c:pt idx="336">
                <c:v>-0.66980725554808651</c:v>
              </c:pt>
              <c:pt idx="337">
                <c:v>-0.66980725554808651</c:v>
              </c:pt>
              <c:pt idx="338">
                <c:v>-0.66911787169751791</c:v>
              </c:pt>
              <c:pt idx="339">
                <c:v>-0.66911787169751791</c:v>
              </c:pt>
              <c:pt idx="342">
                <c:v>-0.66911787169751791</c:v>
              </c:pt>
              <c:pt idx="343">
                <c:v>-0.66911787169751791</c:v>
              </c:pt>
              <c:pt idx="344">
                <c:v>-0.66911787169751791</c:v>
              </c:pt>
              <c:pt idx="345">
                <c:v>-0.66636033629524338</c:v>
              </c:pt>
              <c:pt idx="346">
                <c:v>-0.66636033629524338</c:v>
              </c:pt>
              <c:pt idx="347">
                <c:v>-0.66360280089296886</c:v>
              </c:pt>
              <c:pt idx="348">
                <c:v>-0.66360280089296886</c:v>
              </c:pt>
              <c:pt idx="349">
                <c:v>-0.66084526549069433</c:v>
              </c:pt>
              <c:pt idx="350">
                <c:v>-0.66084526549069433</c:v>
              </c:pt>
              <c:pt idx="351">
                <c:v>-0.65808773008841981</c:v>
              </c:pt>
              <c:pt idx="352">
                <c:v>-0.65808773008841981</c:v>
              </c:pt>
              <c:pt idx="353">
                <c:v>-0.65533019468614528</c:v>
              </c:pt>
              <c:pt idx="354">
                <c:v>-0.65533019468614528</c:v>
              </c:pt>
              <c:pt idx="355">
                <c:v>-0.65257265928387076</c:v>
              </c:pt>
              <c:pt idx="356">
                <c:v>-0.65257265928387076</c:v>
              </c:pt>
              <c:pt idx="357">
                <c:v>-0.65188327543330216</c:v>
              </c:pt>
              <c:pt idx="358">
                <c:v>-0.65188327543330216</c:v>
              </c:pt>
              <c:pt idx="361">
                <c:v>-0.65188327543330216</c:v>
              </c:pt>
              <c:pt idx="362">
                <c:v>-0.65188327543330216</c:v>
              </c:pt>
              <c:pt idx="363">
                <c:v>-0.65188327543330216</c:v>
              </c:pt>
              <c:pt idx="364">
                <c:v>-0.64912574003102763</c:v>
              </c:pt>
              <c:pt idx="365">
                <c:v>-0.64912574003102763</c:v>
              </c:pt>
              <c:pt idx="366">
                <c:v>-0.64636820462875311</c:v>
              </c:pt>
              <c:pt idx="367">
                <c:v>-0.64636820462875311</c:v>
              </c:pt>
              <c:pt idx="368">
                <c:v>-0.64361066922647858</c:v>
              </c:pt>
              <c:pt idx="369">
                <c:v>-0.64361066922647858</c:v>
              </c:pt>
              <c:pt idx="370">
                <c:v>-0.64085313382420406</c:v>
              </c:pt>
              <c:pt idx="371">
                <c:v>-0.64085313382420406</c:v>
              </c:pt>
              <c:pt idx="372">
                <c:v>-0.63809559842192953</c:v>
              </c:pt>
              <c:pt idx="373">
                <c:v>-0.63809559842192953</c:v>
              </c:pt>
              <c:pt idx="374">
                <c:v>-0.63533806301965501</c:v>
              </c:pt>
              <c:pt idx="375">
                <c:v>-0.63533806301965501</c:v>
              </c:pt>
              <c:pt idx="376">
                <c:v>-0.6346486791690864</c:v>
              </c:pt>
              <c:pt idx="377">
                <c:v>-0.6346486791690864</c:v>
              </c:pt>
              <c:pt idx="380">
                <c:v>-0.6346486791690864</c:v>
              </c:pt>
              <c:pt idx="381">
                <c:v>-0.6346486791690864</c:v>
              </c:pt>
              <c:pt idx="382">
                <c:v>-0.6346486791690864</c:v>
              </c:pt>
              <c:pt idx="383">
                <c:v>-0.63189114376681188</c:v>
              </c:pt>
              <c:pt idx="384">
                <c:v>-0.63189114376681188</c:v>
              </c:pt>
              <c:pt idx="385">
                <c:v>-0.62913360836453736</c:v>
              </c:pt>
              <c:pt idx="386">
                <c:v>-0.62913360836453736</c:v>
              </c:pt>
              <c:pt idx="387">
                <c:v>-0.62637607296226283</c:v>
              </c:pt>
              <c:pt idx="388">
                <c:v>-0.62637607296226283</c:v>
              </c:pt>
              <c:pt idx="389">
                <c:v>-0.62361853755998831</c:v>
              </c:pt>
              <c:pt idx="390">
                <c:v>-0.62361853755998831</c:v>
              </c:pt>
              <c:pt idx="391">
                <c:v>-0.62086100215771378</c:v>
              </c:pt>
              <c:pt idx="392">
                <c:v>-0.62086100215771378</c:v>
              </c:pt>
              <c:pt idx="393">
                <c:v>-0.61810346675543926</c:v>
              </c:pt>
              <c:pt idx="394">
                <c:v>-0.61810346675543926</c:v>
              </c:pt>
              <c:pt idx="395">
                <c:v>-0.61741408290487065</c:v>
              </c:pt>
              <c:pt idx="396">
                <c:v>-0.61741408290487065</c:v>
              </c:pt>
              <c:pt idx="399">
                <c:v>-0.61741408290487065</c:v>
              </c:pt>
              <c:pt idx="400">
                <c:v>-0.61741408290487065</c:v>
              </c:pt>
              <c:pt idx="401">
                <c:v>-0.61741408290487065</c:v>
              </c:pt>
              <c:pt idx="402">
                <c:v>-0.61465654750259613</c:v>
              </c:pt>
              <c:pt idx="403">
                <c:v>-0.61465654750259613</c:v>
              </c:pt>
              <c:pt idx="404">
                <c:v>-0.6118990121003216</c:v>
              </c:pt>
              <c:pt idx="405">
                <c:v>-0.6118990121003216</c:v>
              </c:pt>
              <c:pt idx="406">
                <c:v>-0.60914147669804708</c:v>
              </c:pt>
              <c:pt idx="407">
                <c:v>-0.60914147669804708</c:v>
              </c:pt>
              <c:pt idx="408">
                <c:v>-0.60638394129577255</c:v>
              </c:pt>
              <c:pt idx="409">
                <c:v>-0.60638394129577255</c:v>
              </c:pt>
              <c:pt idx="410">
                <c:v>-0.60362640589349803</c:v>
              </c:pt>
              <c:pt idx="411">
                <c:v>-0.60362640589349803</c:v>
              </c:pt>
              <c:pt idx="412">
                <c:v>-0.60086887049122351</c:v>
              </c:pt>
              <c:pt idx="413">
                <c:v>-0.60086887049122351</c:v>
              </c:pt>
              <c:pt idx="414">
                <c:v>-0.6001794866406549</c:v>
              </c:pt>
              <c:pt idx="415">
                <c:v>-0.6001794866406549</c:v>
              </c:pt>
              <c:pt idx="418">
                <c:v>-0.6001794866406549</c:v>
              </c:pt>
              <c:pt idx="419">
                <c:v>-0.6001794866406549</c:v>
              </c:pt>
              <c:pt idx="420">
                <c:v>-0.6001794866406549</c:v>
              </c:pt>
              <c:pt idx="421">
                <c:v>-0.59742195123838038</c:v>
              </c:pt>
              <c:pt idx="422">
                <c:v>-0.59742195123838038</c:v>
              </c:pt>
              <c:pt idx="423">
                <c:v>-0.59466441583610585</c:v>
              </c:pt>
              <c:pt idx="424">
                <c:v>-0.59466441583610585</c:v>
              </c:pt>
              <c:pt idx="425">
                <c:v>-0.59190688043383133</c:v>
              </c:pt>
              <c:pt idx="426">
                <c:v>-0.59190688043383133</c:v>
              </c:pt>
              <c:pt idx="427">
                <c:v>-0.5891493450315568</c:v>
              </c:pt>
              <c:pt idx="428">
                <c:v>-0.5891493450315568</c:v>
              </c:pt>
              <c:pt idx="429">
                <c:v>-0.58639180962928228</c:v>
              </c:pt>
              <c:pt idx="430">
                <c:v>-0.58639180962928228</c:v>
              </c:pt>
              <c:pt idx="431">
                <c:v>-0.58363427422700775</c:v>
              </c:pt>
              <c:pt idx="432">
                <c:v>-0.58363427422700775</c:v>
              </c:pt>
              <c:pt idx="433">
                <c:v>-0.58294489037643926</c:v>
              </c:pt>
              <c:pt idx="434">
                <c:v>-0.58294489037643926</c:v>
              </c:pt>
              <c:pt idx="437">
                <c:v>-0.58294489037643926</c:v>
              </c:pt>
              <c:pt idx="438">
                <c:v>-0.58294489037643926</c:v>
              </c:pt>
              <c:pt idx="439">
                <c:v>-0.58294489037643926</c:v>
              </c:pt>
              <c:pt idx="440">
                <c:v>-0.58018735497416474</c:v>
              </c:pt>
              <c:pt idx="441">
                <c:v>-0.58018735497416474</c:v>
              </c:pt>
              <c:pt idx="442">
                <c:v>-0.57742981957189021</c:v>
              </c:pt>
              <c:pt idx="443">
                <c:v>-0.57742981957189021</c:v>
              </c:pt>
              <c:pt idx="444">
                <c:v>-0.57467228416961569</c:v>
              </c:pt>
              <c:pt idx="445">
                <c:v>-0.57467228416961569</c:v>
              </c:pt>
              <c:pt idx="446">
                <c:v>-0.57191474876734116</c:v>
              </c:pt>
              <c:pt idx="447">
                <c:v>-0.57191474876734116</c:v>
              </c:pt>
              <c:pt idx="448">
                <c:v>-0.56915721336506664</c:v>
              </c:pt>
              <c:pt idx="449">
                <c:v>-0.56915721336506664</c:v>
              </c:pt>
              <c:pt idx="450">
                <c:v>-0.56639967796279211</c:v>
              </c:pt>
              <c:pt idx="451">
                <c:v>-0.56639967796279211</c:v>
              </c:pt>
              <c:pt idx="452">
                <c:v>-0.56571029411222351</c:v>
              </c:pt>
              <c:pt idx="453">
                <c:v>-0.56571029411222351</c:v>
              </c:pt>
              <c:pt idx="456">
                <c:v>-0.56571029411222351</c:v>
              </c:pt>
              <c:pt idx="457">
                <c:v>-0.56571029411222351</c:v>
              </c:pt>
              <c:pt idx="458">
                <c:v>-0.56571029411222351</c:v>
              </c:pt>
              <c:pt idx="459">
                <c:v>-0.56295275870994899</c:v>
              </c:pt>
              <c:pt idx="460">
                <c:v>-0.56295275870994899</c:v>
              </c:pt>
              <c:pt idx="461">
                <c:v>-0.56019522330767446</c:v>
              </c:pt>
              <c:pt idx="462">
                <c:v>-0.56019522330767446</c:v>
              </c:pt>
              <c:pt idx="463">
                <c:v>-0.55743768790539994</c:v>
              </c:pt>
              <c:pt idx="464">
                <c:v>-0.55743768790539994</c:v>
              </c:pt>
              <c:pt idx="465">
                <c:v>-0.55468015250312541</c:v>
              </c:pt>
              <c:pt idx="466">
                <c:v>-0.55468015250312541</c:v>
              </c:pt>
              <c:pt idx="467">
                <c:v>-0.55192261710085089</c:v>
              </c:pt>
              <c:pt idx="468">
                <c:v>-0.55192261710085089</c:v>
              </c:pt>
              <c:pt idx="469">
                <c:v>-0.54916508169857636</c:v>
              </c:pt>
              <c:pt idx="470">
                <c:v>-0.54916508169857636</c:v>
              </c:pt>
              <c:pt idx="471">
                <c:v>-0.54847569784800776</c:v>
              </c:pt>
              <c:pt idx="472">
                <c:v>-0.54847569784800776</c:v>
              </c:pt>
              <c:pt idx="475">
                <c:v>-0.54847569784800776</c:v>
              </c:pt>
              <c:pt idx="476">
                <c:v>-0.54847569784800776</c:v>
              </c:pt>
              <c:pt idx="477">
                <c:v>-0.54847569784800776</c:v>
              </c:pt>
              <c:pt idx="478">
                <c:v>-0.54571816244573323</c:v>
              </c:pt>
              <c:pt idx="479">
                <c:v>-0.54571816244573323</c:v>
              </c:pt>
              <c:pt idx="480">
                <c:v>-0.54296062704345871</c:v>
              </c:pt>
              <c:pt idx="481">
                <c:v>-0.54296062704345871</c:v>
              </c:pt>
              <c:pt idx="482">
                <c:v>-0.54020309164118419</c:v>
              </c:pt>
              <c:pt idx="483">
                <c:v>-0.54020309164118419</c:v>
              </c:pt>
              <c:pt idx="484">
                <c:v>-0.53744555623890966</c:v>
              </c:pt>
              <c:pt idx="485">
                <c:v>-0.53744555623890966</c:v>
              </c:pt>
              <c:pt idx="486">
                <c:v>-0.53468802083663514</c:v>
              </c:pt>
              <c:pt idx="487">
                <c:v>-0.53468802083663514</c:v>
              </c:pt>
              <c:pt idx="488">
                <c:v>-0.53193048543436061</c:v>
              </c:pt>
              <c:pt idx="489">
                <c:v>-0.53193048543436061</c:v>
              </c:pt>
              <c:pt idx="490">
                <c:v>-0.53124110158379201</c:v>
              </c:pt>
              <c:pt idx="491">
                <c:v>-0.53124110158379201</c:v>
              </c:pt>
              <c:pt idx="494">
                <c:v>-0.53124110158379201</c:v>
              </c:pt>
              <c:pt idx="495">
                <c:v>-0.53124110158379201</c:v>
              </c:pt>
              <c:pt idx="496">
                <c:v>-0.53124110158379201</c:v>
              </c:pt>
              <c:pt idx="497">
                <c:v>-0.52848356618151748</c:v>
              </c:pt>
              <c:pt idx="498">
                <c:v>-0.52848356618151748</c:v>
              </c:pt>
              <c:pt idx="499">
                <c:v>-0.52572603077924296</c:v>
              </c:pt>
              <c:pt idx="500">
                <c:v>-0.52572603077924296</c:v>
              </c:pt>
              <c:pt idx="501">
                <c:v>-0.52296849537696843</c:v>
              </c:pt>
              <c:pt idx="502">
                <c:v>-0.52296849537696843</c:v>
              </c:pt>
              <c:pt idx="503">
                <c:v>-0.52021095997469391</c:v>
              </c:pt>
              <c:pt idx="504">
                <c:v>-0.52021095997469391</c:v>
              </c:pt>
              <c:pt idx="505">
                <c:v>-0.51745342457241938</c:v>
              </c:pt>
              <c:pt idx="506">
                <c:v>-0.51745342457241938</c:v>
              </c:pt>
              <c:pt idx="507">
                <c:v>-0.51469588917014486</c:v>
              </c:pt>
              <c:pt idx="508">
                <c:v>-0.51469588917014486</c:v>
              </c:pt>
              <c:pt idx="509">
                <c:v>-0.51400650531957626</c:v>
              </c:pt>
              <c:pt idx="510">
                <c:v>-0.51400650531957626</c:v>
              </c:pt>
              <c:pt idx="513">
                <c:v>-0.51400650531957626</c:v>
              </c:pt>
              <c:pt idx="514">
                <c:v>-0.51400650531957626</c:v>
              </c:pt>
              <c:pt idx="515">
                <c:v>-0.51400650531957626</c:v>
              </c:pt>
              <c:pt idx="516">
                <c:v>-0.51124896991730173</c:v>
              </c:pt>
              <c:pt idx="517">
                <c:v>-0.51124896991730173</c:v>
              </c:pt>
              <c:pt idx="518">
                <c:v>-0.50849143451502721</c:v>
              </c:pt>
              <c:pt idx="519">
                <c:v>-0.50849143451502721</c:v>
              </c:pt>
              <c:pt idx="520">
                <c:v>-0.50573389911275268</c:v>
              </c:pt>
              <c:pt idx="521">
                <c:v>-0.50573389911275268</c:v>
              </c:pt>
              <c:pt idx="522">
                <c:v>-0.50297636371047816</c:v>
              </c:pt>
              <c:pt idx="523">
                <c:v>-0.50297636371047816</c:v>
              </c:pt>
              <c:pt idx="524">
                <c:v>-0.50021882830820363</c:v>
              </c:pt>
              <c:pt idx="525">
                <c:v>-0.50021882830820363</c:v>
              </c:pt>
              <c:pt idx="526">
                <c:v>-0.49746129290592916</c:v>
              </c:pt>
              <c:pt idx="527">
                <c:v>-0.49746129290592916</c:v>
              </c:pt>
              <c:pt idx="528">
                <c:v>-0.49677190905536056</c:v>
              </c:pt>
              <c:pt idx="529">
                <c:v>-0.49677190905536056</c:v>
              </c:pt>
              <c:pt idx="532">
                <c:v>-0.49677190905536056</c:v>
              </c:pt>
              <c:pt idx="533">
                <c:v>-0.49677190905536056</c:v>
              </c:pt>
              <c:pt idx="534">
                <c:v>-0.49677190905536056</c:v>
              </c:pt>
              <c:pt idx="535">
                <c:v>-0.49401437365308604</c:v>
              </c:pt>
              <c:pt idx="536">
                <c:v>-0.49401437365308604</c:v>
              </c:pt>
              <c:pt idx="537">
                <c:v>-0.49125683825081151</c:v>
              </c:pt>
              <c:pt idx="538">
                <c:v>-0.49125683825081151</c:v>
              </c:pt>
              <c:pt idx="539">
                <c:v>-0.48849930284853699</c:v>
              </c:pt>
              <c:pt idx="540">
                <c:v>-0.48849930284853699</c:v>
              </c:pt>
              <c:pt idx="541">
                <c:v>-0.48574176744626252</c:v>
              </c:pt>
              <c:pt idx="542">
                <c:v>-0.48574176744626252</c:v>
              </c:pt>
              <c:pt idx="543">
                <c:v>-0.48298423204398799</c:v>
              </c:pt>
              <c:pt idx="544">
                <c:v>-0.48298423204398799</c:v>
              </c:pt>
              <c:pt idx="545">
                <c:v>-0.48022669664171347</c:v>
              </c:pt>
              <c:pt idx="546">
                <c:v>-0.48022669664171347</c:v>
              </c:pt>
              <c:pt idx="547">
                <c:v>-0.47953731279114481</c:v>
              </c:pt>
              <c:pt idx="548">
                <c:v>-0.47953731279114481</c:v>
              </c:pt>
              <c:pt idx="551">
                <c:v>-0.47953731279114481</c:v>
              </c:pt>
              <c:pt idx="552">
                <c:v>-0.47953731279114481</c:v>
              </c:pt>
              <c:pt idx="553">
                <c:v>-0.47953731279114481</c:v>
              </c:pt>
              <c:pt idx="554">
                <c:v>-0.47677977738887029</c:v>
              </c:pt>
              <c:pt idx="555">
                <c:v>-0.47677977738887029</c:v>
              </c:pt>
              <c:pt idx="556">
                <c:v>-0.47402224198659576</c:v>
              </c:pt>
              <c:pt idx="557">
                <c:v>-0.47402224198659576</c:v>
              </c:pt>
              <c:pt idx="558">
                <c:v>-0.47126470658432124</c:v>
              </c:pt>
              <c:pt idx="559">
                <c:v>-0.47126470658432124</c:v>
              </c:pt>
              <c:pt idx="560">
                <c:v>-0.46850717118204677</c:v>
              </c:pt>
              <c:pt idx="561">
                <c:v>-0.46850717118204677</c:v>
              </c:pt>
              <c:pt idx="562">
                <c:v>-0.46574963577977224</c:v>
              </c:pt>
              <c:pt idx="563">
                <c:v>-0.46574963577977224</c:v>
              </c:pt>
              <c:pt idx="564">
                <c:v>-0.46299210037749772</c:v>
              </c:pt>
              <c:pt idx="565">
                <c:v>-0.46299210037749772</c:v>
              </c:pt>
              <c:pt idx="566">
                <c:v>-0.46230271652692906</c:v>
              </c:pt>
              <c:pt idx="567">
                <c:v>-0.46230271652692906</c:v>
              </c:pt>
              <c:pt idx="570">
                <c:v>-0.46230271652692906</c:v>
              </c:pt>
              <c:pt idx="571">
                <c:v>-0.46230271652692906</c:v>
              </c:pt>
              <c:pt idx="572">
                <c:v>-0.46230271652692906</c:v>
              </c:pt>
              <c:pt idx="573">
                <c:v>-0.45954518112465453</c:v>
              </c:pt>
              <c:pt idx="574">
                <c:v>-0.45954518112465453</c:v>
              </c:pt>
              <c:pt idx="575">
                <c:v>-0.45678764572238001</c:v>
              </c:pt>
              <c:pt idx="576">
                <c:v>-0.45678764572238001</c:v>
              </c:pt>
              <c:pt idx="577">
                <c:v>-0.45403011032010548</c:v>
              </c:pt>
              <c:pt idx="578">
                <c:v>-0.45403011032010548</c:v>
              </c:pt>
              <c:pt idx="579">
                <c:v>-0.45127257491783102</c:v>
              </c:pt>
              <c:pt idx="580">
                <c:v>-0.45127257491783102</c:v>
              </c:pt>
              <c:pt idx="581">
                <c:v>-0.44851503951555649</c:v>
              </c:pt>
              <c:pt idx="582">
                <c:v>-0.44851503951555649</c:v>
              </c:pt>
              <c:pt idx="583">
                <c:v>-0.44575750411328197</c:v>
              </c:pt>
              <c:pt idx="584">
                <c:v>-0.44575750411328197</c:v>
              </c:pt>
              <c:pt idx="585">
                <c:v>-0.44506812026271336</c:v>
              </c:pt>
              <c:pt idx="586">
                <c:v>-0.44506812026271336</c:v>
              </c:pt>
              <c:pt idx="589">
                <c:v>-0.44506812026271336</c:v>
              </c:pt>
              <c:pt idx="590">
                <c:v>-0.44506812026271336</c:v>
              </c:pt>
              <c:pt idx="591">
                <c:v>-0.44506812026271336</c:v>
              </c:pt>
              <c:pt idx="592">
                <c:v>-0.44231058486043884</c:v>
              </c:pt>
              <c:pt idx="593">
                <c:v>-0.44231058486043884</c:v>
              </c:pt>
              <c:pt idx="594">
                <c:v>-0.43955304945816431</c:v>
              </c:pt>
              <c:pt idx="595">
                <c:v>-0.43955304945816431</c:v>
              </c:pt>
              <c:pt idx="596">
                <c:v>-0.43679551405588979</c:v>
              </c:pt>
              <c:pt idx="597">
                <c:v>-0.43679551405588979</c:v>
              </c:pt>
              <c:pt idx="598">
                <c:v>-0.43403797865361532</c:v>
              </c:pt>
              <c:pt idx="599">
                <c:v>-0.43403797865361532</c:v>
              </c:pt>
              <c:pt idx="600">
                <c:v>-0.43128044325134079</c:v>
              </c:pt>
              <c:pt idx="601">
                <c:v>-0.43128044325134079</c:v>
              </c:pt>
              <c:pt idx="602">
                <c:v>-0.42852290784906627</c:v>
              </c:pt>
              <c:pt idx="603">
                <c:v>-0.42852290784906627</c:v>
              </c:pt>
              <c:pt idx="604">
                <c:v>-0.42783352399849761</c:v>
              </c:pt>
              <c:pt idx="605">
                <c:v>-0.42783352399849761</c:v>
              </c:pt>
              <c:pt idx="608">
                <c:v>-0.42783352399849761</c:v>
              </c:pt>
              <c:pt idx="609">
                <c:v>-0.42783352399849761</c:v>
              </c:pt>
              <c:pt idx="610">
                <c:v>-0.42783352399849761</c:v>
              </c:pt>
              <c:pt idx="611">
                <c:v>-0.42507598859622309</c:v>
              </c:pt>
              <c:pt idx="612">
                <c:v>-0.42507598859622309</c:v>
              </c:pt>
              <c:pt idx="613">
                <c:v>-0.42231845319394856</c:v>
              </c:pt>
              <c:pt idx="614">
                <c:v>-0.42231845319394856</c:v>
              </c:pt>
              <c:pt idx="615">
                <c:v>-0.41956091779167404</c:v>
              </c:pt>
              <c:pt idx="616">
                <c:v>-0.41956091779167404</c:v>
              </c:pt>
              <c:pt idx="617">
                <c:v>-0.41680338238939957</c:v>
              </c:pt>
              <c:pt idx="618">
                <c:v>-0.41680338238939957</c:v>
              </c:pt>
              <c:pt idx="619">
                <c:v>-0.41404584698712504</c:v>
              </c:pt>
              <c:pt idx="620">
                <c:v>-0.41404584698712504</c:v>
              </c:pt>
              <c:pt idx="621">
                <c:v>-0.41128831158485052</c:v>
              </c:pt>
              <c:pt idx="622">
                <c:v>-0.41128831158485052</c:v>
              </c:pt>
              <c:pt idx="623">
                <c:v>-0.41059892773428186</c:v>
              </c:pt>
              <c:pt idx="624">
                <c:v>-0.41059892773428186</c:v>
              </c:pt>
              <c:pt idx="627">
                <c:v>-0.41059892773428186</c:v>
              </c:pt>
              <c:pt idx="628">
                <c:v>-0.41059892773428186</c:v>
              </c:pt>
              <c:pt idx="629">
                <c:v>-0.41059892773428186</c:v>
              </c:pt>
              <c:pt idx="630">
                <c:v>-0.40784139233200734</c:v>
              </c:pt>
              <c:pt idx="631">
                <c:v>-0.40784139233200734</c:v>
              </c:pt>
              <c:pt idx="632">
                <c:v>-0.40508385692973281</c:v>
              </c:pt>
              <c:pt idx="633">
                <c:v>-0.40508385692973281</c:v>
              </c:pt>
              <c:pt idx="634">
                <c:v>-0.40232632152745829</c:v>
              </c:pt>
              <c:pt idx="635">
                <c:v>-0.40232632152745829</c:v>
              </c:pt>
              <c:pt idx="636">
                <c:v>-0.39956878612518382</c:v>
              </c:pt>
              <c:pt idx="637">
                <c:v>-0.39956878612518382</c:v>
              </c:pt>
              <c:pt idx="638">
                <c:v>-0.39681125072290929</c:v>
              </c:pt>
              <c:pt idx="639">
                <c:v>-0.39681125072290929</c:v>
              </c:pt>
              <c:pt idx="640">
                <c:v>-0.39405371532063477</c:v>
              </c:pt>
              <c:pt idx="641">
                <c:v>-0.39405371532063477</c:v>
              </c:pt>
              <c:pt idx="642">
                <c:v>-0.39336433147006616</c:v>
              </c:pt>
              <c:pt idx="643">
                <c:v>-0.39336433147006616</c:v>
              </c:pt>
              <c:pt idx="646">
                <c:v>-0.39336433147006616</c:v>
              </c:pt>
              <c:pt idx="647">
                <c:v>-0.39336433147006616</c:v>
              </c:pt>
              <c:pt idx="648">
                <c:v>-0.39336433147006616</c:v>
              </c:pt>
              <c:pt idx="649">
                <c:v>-0.39060679606779164</c:v>
              </c:pt>
              <c:pt idx="650">
                <c:v>-0.39060679606779164</c:v>
              </c:pt>
              <c:pt idx="651">
                <c:v>-0.38784926066551711</c:v>
              </c:pt>
              <c:pt idx="652">
                <c:v>-0.38784926066551711</c:v>
              </c:pt>
              <c:pt idx="653">
                <c:v>-0.38509172526324259</c:v>
              </c:pt>
              <c:pt idx="654">
                <c:v>-0.38509172526324259</c:v>
              </c:pt>
              <c:pt idx="655">
                <c:v>-0.38233418986096812</c:v>
              </c:pt>
              <c:pt idx="656">
                <c:v>-0.38233418986096812</c:v>
              </c:pt>
              <c:pt idx="657">
                <c:v>-0.3795766544586936</c:v>
              </c:pt>
              <c:pt idx="658">
                <c:v>-0.3795766544586936</c:v>
              </c:pt>
              <c:pt idx="659">
                <c:v>-0.37681911905641907</c:v>
              </c:pt>
              <c:pt idx="660">
                <c:v>-0.37681911905641907</c:v>
              </c:pt>
              <c:pt idx="661">
                <c:v>-0.37612973520585041</c:v>
              </c:pt>
              <c:pt idx="662">
                <c:v>-0.37612973520585041</c:v>
              </c:pt>
              <c:pt idx="665">
                <c:v>-0.37612973520585041</c:v>
              </c:pt>
              <c:pt idx="666">
                <c:v>-0.37612973520585041</c:v>
              </c:pt>
              <c:pt idx="667">
                <c:v>-0.37612973520585041</c:v>
              </c:pt>
              <c:pt idx="668">
                <c:v>-0.37337219980357589</c:v>
              </c:pt>
              <c:pt idx="669">
                <c:v>-0.37337219980357589</c:v>
              </c:pt>
              <c:pt idx="670">
                <c:v>-0.37061466440130136</c:v>
              </c:pt>
              <c:pt idx="671">
                <c:v>-0.37061466440130136</c:v>
              </c:pt>
              <c:pt idx="672">
                <c:v>-0.36785712899902684</c:v>
              </c:pt>
              <c:pt idx="673">
                <c:v>-0.36785712899902684</c:v>
              </c:pt>
              <c:pt idx="674">
                <c:v>-0.36509959359675237</c:v>
              </c:pt>
              <c:pt idx="675">
                <c:v>-0.36509959359675237</c:v>
              </c:pt>
              <c:pt idx="676">
                <c:v>-0.36234205819447785</c:v>
              </c:pt>
              <c:pt idx="677">
                <c:v>-0.36234205819447785</c:v>
              </c:pt>
              <c:pt idx="678">
                <c:v>-0.35958452279220332</c:v>
              </c:pt>
              <c:pt idx="679">
                <c:v>-0.35958452279220332</c:v>
              </c:pt>
              <c:pt idx="680">
                <c:v>-0.35889513894163466</c:v>
              </c:pt>
              <c:pt idx="681">
                <c:v>-0.35889513894163466</c:v>
              </c:pt>
              <c:pt idx="684">
                <c:v>-0.35889513894163466</c:v>
              </c:pt>
              <c:pt idx="685">
                <c:v>-0.35889513894163466</c:v>
              </c:pt>
              <c:pt idx="686">
                <c:v>-0.35889513894163466</c:v>
              </c:pt>
              <c:pt idx="687">
                <c:v>-0.35613760353936014</c:v>
              </c:pt>
              <c:pt idx="688">
                <c:v>-0.35613760353936014</c:v>
              </c:pt>
              <c:pt idx="689">
                <c:v>-0.35338006813708561</c:v>
              </c:pt>
              <c:pt idx="690">
                <c:v>-0.35338006813708561</c:v>
              </c:pt>
              <c:pt idx="691">
                <c:v>-0.35062253273481109</c:v>
              </c:pt>
              <c:pt idx="692">
                <c:v>-0.35062253273481109</c:v>
              </c:pt>
              <c:pt idx="693">
                <c:v>-0.34786499733253662</c:v>
              </c:pt>
              <c:pt idx="694">
                <c:v>-0.34786499733253662</c:v>
              </c:pt>
              <c:pt idx="695">
                <c:v>-0.34510746193026209</c:v>
              </c:pt>
              <c:pt idx="696">
                <c:v>-0.34510746193026209</c:v>
              </c:pt>
              <c:pt idx="697">
                <c:v>-0.34234992652798757</c:v>
              </c:pt>
              <c:pt idx="698">
                <c:v>-0.34234992652798757</c:v>
              </c:pt>
              <c:pt idx="699">
                <c:v>-0.34166054267741897</c:v>
              </c:pt>
              <c:pt idx="700">
                <c:v>-0.34166054267741897</c:v>
              </c:pt>
              <c:pt idx="703">
                <c:v>-0.34166054267741897</c:v>
              </c:pt>
              <c:pt idx="704">
                <c:v>-0.34166054267741897</c:v>
              </c:pt>
              <c:pt idx="705">
                <c:v>-0.34166054267741897</c:v>
              </c:pt>
              <c:pt idx="706">
                <c:v>-0.33890300727514444</c:v>
              </c:pt>
              <c:pt idx="707">
                <c:v>-0.33890300727514444</c:v>
              </c:pt>
              <c:pt idx="708">
                <c:v>-0.33614547187286992</c:v>
              </c:pt>
              <c:pt idx="709">
                <c:v>-0.33614547187286992</c:v>
              </c:pt>
              <c:pt idx="710">
                <c:v>-0.33338793647059539</c:v>
              </c:pt>
              <c:pt idx="711">
                <c:v>-0.33338793647059539</c:v>
              </c:pt>
              <c:pt idx="712">
                <c:v>-0.33063040106832092</c:v>
              </c:pt>
              <c:pt idx="713">
                <c:v>-0.33063040106832092</c:v>
              </c:pt>
              <c:pt idx="714">
                <c:v>-0.3278728656660464</c:v>
              </c:pt>
              <c:pt idx="715">
                <c:v>-0.3278728656660464</c:v>
              </c:pt>
              <c:pt idx="716">
                <c:v>-0.32511533026377187</c:v>
              </c:pt>
              <c:pt idx="717">
                <c:v>-0.32511533026377187</c:v>
              </c:pt>
              <c:pt idx="718">
                <c:v>-0.32442594641320321</c:v>
              </c:pt>
              <c:pt idx="719">
                <c:v>-0.32442594641320321</c:v>
              </c:pt>
              <c:pt idx="722">
                <c:v>-0.32442594641320321</c:v>
              </c:pt>
              <c:pt idx="723">
                <c:v>-0.32442594641320321</c:v>
              </c:pt>
              <c:pt idx="724">
                <c:v>-0.32442594641320321</c:v>
              </c:pt>
              <c:pt idx="725">
                <c:v>-0.32166841101092869</c:v>
              </c:pt>
              <c:pt idx="726">
                <c:v>-0.32166841101092869</c:v>
              </c:pt>
              <c:pt idx="727">
                <c:v>-0.31891087560865417</c:v>
              </c:pt>
              <c:pt idx="728">
                <c:v>-0.31891087560865417</c:v>
              </c:pt>
              <c:pt idx="729">
                <c:v>-0.31615334020637964</c:v>
              </c:pt>
              <c:pt idx="730">
                <c:v>-0.31615334020637964</c:v>
              </c:pt>
              <c:pt idx="731">
                <c:v>-0.31339580480410517</c:v>
              </c:pt>
              <c:pt idx="732">
                <c:v>-0.31339580480410517</c:v>
              </c:pt>
              <c:pt idx="733">
                <c:v>-0.31063826940183065</c:v>
              </c:pt>
              <c:pt idx="734">
                <c:v>-0.31063826940183065</c:v>
              </c:pt>
              <c:pt idx="735">
                <c:v>-0.30788073399955612</c:v>
              </c:pt>
              <c:pt idx="736">
                <c:v>-0.30788073399955612</c:v>
              </c:pt>
              <c:pt idx="737">
                <c:v>-0.30719135014898746</c:v>
              </c:pt>
              <c:pt idx="738">
                <c:v>-0.30719135014898746</c:v>
              </c:pt>
              <c:pt idx="741">
                <c:v>-0.30719135014898746</c:v>
              </c:pt>
              <c:pt idx="742">
                <c:v>-0.30719135014898746</c:v>
              </c:pt>
              <c:pt idx="743">
                <c:v>-0.30719135014898746</c:v>
              </c:pt>
              <c:pt idx="744">
                <c:v>-0.30443381474671294</c:v>
              </c:pt>
              <c:pt idx="745">
                <c:v>-0.30443381474671294</c:v>
              </c:pt>
              <c:pt idx="746">
                <c:v>-0.30167627934443841</c:v>
              </c:pt>
              <c:pt idx="747">
                <c:v>-0.30167627934443841</c:v>
              </c:pt>
              <c:pt idx="748">
                <c:v>-0.29891874394216389</c:v>
              </c:pt>
              <c:pt idx="749">
                <c:v>-0.29891874394216389</c:v>
              </c:pt>
              <c:pt idx="750">
                <c:v>-0.29616120853988942</c:v>
              </c:pt>
              <c:pt idx="751">
                <c:v>-0.29616120853988942</c:v>
              </c:pt>
              <c:pt idx="752">
                <c:v>-0.2934036731376149</c:v>
              </c:pt>
              <c:pt idx="753">
                <c:v>-0.2934036731376149</c:v>
              </c:pt>
              <c:pt idx="754">
                <c:v>-0.29064613773534037</c:v>
              </c:pt>
              <c:pt idx="755">
                <c:v>-0.29064613773534037</c:v>
              </c:pt>
              <c:pt idx="756">
                <c:v>-0.28995675388477177</c:v>
              </c:pt>
              <c:pt idx="757">
                <c:v>-0.28995675388477177</c:v>
              </c:pt>
            </c:numLit>
          </c:xVal>
          <c:yVal>
            <c:numLit>
              <c:formatCode>General</c:formatCode>
              <c:ptCount val="759"/>
              <c:pt idx="0">
                <c:v>0</c:v>
              </c:pt>
              <c:pt idx="1">
                <c:v>0</c:v>
              </c:pt>
              <c:pt idx="2">
                <c:v>1.1604565429551759E-2</c:v>
              </c:pt>
              <c:pt idx="3">
                <c:v>1.1604565429551759E-2</c:v>
              </c:pt>
              <c:pt idx="4">
                <c:v>0</c:v>
              </c:pt>
              <c:pt idx="5">
                <c:v>0</c:v>
              </c:pt>
              <c:pt idx="6">
                <c:v>1.1604565429551759E-2</c:v>
              </c:pt>
              <c:pt idx="7">
                <c:v>1.1604565429551759E-2</c:v>
              </c:pt>
              <c:pt idx="8">
                <c:v>0</c:v>
              </c:pt>
              <c:pt idx="9">
                <c:v>0</c:v>
              </c:pt>
              <c:pt idx="10">
                <c:v>1.1604565429551759E-2</c:v>
              </c:pt>
              <c:pt idx="11">
                <c:v>1.1604565429551759E-2</c:v>
              </c:pt>
              <c:pt idx="12">
                <c:v>0</c:v>
              </c:pt>
              <c:pt idx="13">
                <c:v>0</c:v>
              </c:pt>
              <c:pt idx="14">
                <c:v>1.1604565429551759E-2</c:v>
              </c:pt>
              <c:pt idx="15">
                <c:v>1.1604565429551759E-2</c:v>
              </c:pt>
              <c:pt idx="16">
                <c:v>0</c:v>
              </c:pt>
              <c:pt idx="19">
                <c:v>0</c:v>
              </c:pt>
              <c:pt idx="20">
                <c:v>0</c:v>
              </c:pt>
              <c:pt idx="21">
                <c:v>2.3209130859103515E-2</c:v>
              </c:pt>
              <c:pt idx="22">
                <c:v>2.3209130859103515E-2</c:v>
              </c:pt>
              <c:pt idx="23">
                <c:v>0</c:v>
              </c:pt>
              <c:pt idx="24">
                <c:v>0</c:v>
              </c:pt>
              <c:pt idx="25">
                <c:v>2.3209130859103515E-2</c:v>
              </c:pt>
              <c:pt idx="26">
                <c:v>2.3209130859103515E-2</c:v>
              </c:pt>
              <c:pt idx="27">
                <c:v>0</c:v>
              </c:pt>
              <c:pt idx="28">
                <c:v>0</c:v>
              </c:pt>
              <c:pt idx="29">
                <c:v>2.3209130859103515E-2</c:v>
              </c:pt>
              <c:pt idx="30">
                <c:v>2.3209130859103515E-2</c:v>
              </c:pt>
              <c:pt idx="31">
                <c:v>0</c:v>
              </c:pt>
              <c:pt idx="32">
                <c:v>0</c:v>
              </c:pt>
              <c:pt idx="33">
                <c:v>2.3209130859103515E-2</c:v>
              </c:pt>
              <c:pt idx="34">
                <c:v>2.3209130859103515E-2</c:v>
              </c:pt>
              <c:pt idx="35">
                <c:v>0</c:v>
              </c:pt>
              <c:pt idx="38">
                <c:v>0</c:v>
              </c:pt>
              <c:pt idx="39">
                <c:v>0</c:v>
              </c:pt>
              <c:pt idx="40">
                <c:v>5.8022827147758797E-2</c:v>
              </c:pt>
              <c:pt idx="41">
                <c:v>5.8022827147758797E-2</c:v>
              </c:pt>
              <c:pt idx="42">
                <c:v>0</c:v>
              </c:pt>
              <c:pt idx="43">
                <c:v>0</c:v>
              </c:pt>
              <c:pt idx="44">
                <c:v>5.8022827147758797E-2</c:v>
              </c:pt>
              <c:pt idx="45">
                <c:v>5.8022827147758797E-2</c:v>
              </c:pt>
              <c:pt idx="46">
                <c:v>0</c:v>
              </c:pt>
              <c:pt idx="47">
                <c:v>0</c:v>
              </c:pt>
              <c:pt idx="48">
                <c:v>5.8022827147758797E-2</c:v>
              </c:pt>
              <c:pt idx="49">
                <c:v>5.8022827147758797E-2</c:v>
              </c:pt>
              <c:pt idx="50">
                <c:v>0</c:v>
              </c:pt>
              <c:pt idx="51">
                <c:v>0</c:v>
              </c:pt>
              <c:pt idx="52">
                <c:v>5.8022827147758797E-2</c:v>
              </c:pt>
              <c:pt idx="53">
                <c:v>5.8022827147758797E-2</c:v>
              </c:pt>
              <c:pt idx="54">
                <c:v>0</c:v>
              </c:pt>
              <c:pt idx="57">
                <c:v>0</c:v>
              </c:pt>
              <c:pt idx="58">
                <c:v>0</c:v>
              </c:pt>
              <c:pt idx="59">
                <c:v>0.19147532958760524</c:v>
              </c:pt>
              <c:pt idx="60">
                <c:v>0.19147532958760524</c:v>
              </c:pt>
              <c:pt idx="61">
                <c:v>0</c:v>
              </c:pt>
              <c:pt idx="62">
                <c:v>0</c:v>
              </c:pt>
              <c:pt idx="63">
                <c:v>0.19147532958760524</c:v>
              </c:pt>
              <c:pt idx="64">
                <c:v>0.19147532958760524</c:v>
              </c:pt>
              <c:pt idx="65">
                <c:v>0</c:v>
              </c:pt>
              <c:pt idx="66">
                <c:v>0</c:v>
              </c:pt>
              <c:pt idx="67">
                <c:v>0.19147532958760524</c:v>
              </c:pt>
              <c:pt idx="68">
                <c:v>0.19147532958760524</c:v>
              </c:pt>
              <c:pt idx="69">
                <c:v>0</c:v>
              </c:pt>
              <c:pt idx="70">
                <c:v>0</c:v>
              </c:pt>
              <c:pt idx="71">
                <c:v>0.19147532958760524</c:v>
              </c:pt>
              <c:pt idx="72">
                <c:v>0.19147532958760524</c:v>
              </c:pt>
              <c:pt idx="73">
                <c:v>0</c:v>
              </c:pt>
              <c:pt idx="76">
                <c:v>0</c:v>
              </c:pt>
              <c:pt idx="77">
                <c:v>0</c:v>
              </c:pt>
              <c:pt idx="78">
                <c:v>0.26690500487969043</c:v>
              </c:pt>
              <c:pt idx="79">
                <c:v>0.26690500487969043</c:v>
              </c:pt>
              <c:pt idx="80">
                <c:v>0</c:v>
              </c:pt>
              <c:pt idx="81">
                <c:v>0</c:v>
              </c:pt>
              <c:pt idx="82">
                <c:v>0.26690500487969043</c:v>
              </c:pt>
              <c:pt idx="83">
                <c:v>0.26690500487969043</c:v>
              </c:pt>
              <c:pt idx="84">
                <c:v>0</c:v>
              </c:pt>
              <c:pt idx="85">
                <c:v>0</c:v>
              </c:pt>
              <c:pt idx="86">
                <c:v>0.26690500487969043</c:v>
              </c:pt>
              <c:pt idx="87">
                <c:v>0.26690500487969043</c:v>
              </c:pt>
              <c:pt idx="88">
                <c:v>0</c:v>
              </c:pt>
              <c:pt idx="89">
                <c:v>0</c:v>
              </c:pt>
              <c:pt idx="90">
                <c:v>0.26690500487969043</c:v>
              </c:pt>
              <c:pt idx="91">
                <c:v>0.26690500487969043</c:v>
              </c:pt>
              <c:pt idx="92">
                <c:v>0</c:v>
              </c:pt>
              <c:pt idx="95">
                <c:v>0</c:v>
              </c:pt>
              <c:pt idx="96">
                <c:v>0</c:v>
              </c:pt>
              <c:pt idx="97">
                <c:v>0.40615979003431163</c:v>
              </c:pt>
              <c:pt idx="98">
                <c:v>0.40615979003431163</c:v>
              </c:pt>
              <c:pt idx="99">
                <c:v>0</c:v>
              </c:pt>
              <c:pt idx="100">
                <c:v>0</c:v>
              </c:pt>
              <c:pt idx="101">
                <c:v>0.40615979003431163</c:v>
              </c:pt>
              <c:pt idx="102">
                <c:v>0.40615979003431163</c:v>
              </c:pt>
              <c:pt idx="103">
                <c:v>0</c:v>
              </c:pt>
              <c:pt idx="104">
                <c:v>0</c:v>
              </c:pt>
              <c:pt idx="105">
                <c:v>0.40615979003431163</c:v>
              </c:pt>
              <c:pt idx="106">
                <c:v>0.40615979003431163</c:v>
              </c:pt>
              <c:pt idx="107">
                <c:v>0</c:v>
              </c:pt>
              <c:pt idx="108">
                <c:v>0</c:v>
              </c:pt>
              <c:pt idx="109">
                <c:v>0.40615979003431163</c:v>
              </c:pt>
              <c:pt idx="110">
                <c:v>0.40615979003431163</c:v>
              </c:pt>
              <c:pt idx="111">
                <c:v>0</c:v>
              </c:pt>
              <c:pt idx="114">
                <c:v>0</c:v>
              </c:pt>
              <c:pt idx="115">
                <c:v>0</c:v>
              </c:pt>
              <c:pt idx="116">
                <c:v>0.46998489989684622</c:v>
              </c:pt>
              <c:pt idx="117">
                <c:v>0.46998489989684622</c:v>
              </c:pt>
              <c:pt idx="118">
                <c:v>0</c:v>
              </c:pt>
              <c:pt idx="119">
                <c:v>0</c:v>
              </c:pt>
              <c:pt idx="120">
                <c:v>0.46998489989684622</c:v>
              </c:pt>
              <c:pt idx="121">
                <c:v>0.46998489989684622</c:v>
              </c:pt>
              <c:pt idx="122">
                <c:v>0</c:v>
              </c:pt>
              <c:pt idx="123">
                <c:v>0</c:v>
              </c:pt>
              <c:pt idx="124">
                <c:v>0.46998489989684622</c:v>
              </c:pt>
              <c:pt idx="125">
                <c:v>0.46998489989684622</c:v>
              </c:pt>
              <c:pt idx="126">
                <c:v>0</c:v>
              </c:pt>
              <c:pt idx="127">
                <c:v>0</c:v>
              </c:pt>
              <c:pt idx="128">
                <c:v>0.46998489989684622</c:v>
              </c:pt>
              <c:pt idx="129">
                <c:v>0.46998489989684622</c:v>
              </c:pt>
              <c:pt idx="130">
                <c:v>0</c:v>
              </c:pt>
              <c:pt idx="133">
                <c:v>0</c:v>
              </c:pt>
              <c:pt idx="134">
                <c:v>0</c:v>
              </c:pt>
              <c:pt idx="135">
                <c:v>0.71368077391743323</c:v>
              </c:pt>
              <c:pt idx="136">
                <c:v>0.71368077391743323</c:v>
              </c:pt>
              <c:pt idx="137">
                <c:v>0</c:v>
              </c:pt>
              <c:pt idx="138">
                <c:v>0</c:v>
              </c:pt>
              <c:pt idx="139">
                <c:v>0.71368077391743323</c:v>
              </c:pt>
              <c:pt idx="140">
                <c:v>0.71368077391743323</c:v>
              </c:pt>
              <c:pt idx="141">
                <c:v>0</c:v>
              </c:pt>
              <c:pt idx="142">
                <c:v>0</c:v>
              </c:pt>
              <c:pt idx="143">
                <c:v>0.71368077391743323</c:v>
              </c:pt>
              <c:pt idx="144">
                <c:v>0.71368077391743323</c:v>
              </c:pt>
              <c:pt idx="145">
                <c:v>0</c:v>
              </c:pt>
              <c:pt idx="146">
                <c:v>0</c:v>
              </c:pt>
              <c:pt idx="147">
                <c:v>0.71368077391743323</c:v>
              </c:pt>
              <c:pt idx="148">
                <c:v>0.71368077391743323</c:v>
              </c:pt>
              <c:pt idx="149">
                <c:v>0</c:v>
              </c:pt>
              <c:pt idx="152">
                <c:v>0</c:v>
              </c:pt>
              <c:pt idx="153">
                <c:v>0</c:v>
              </c:pt>
              <c:pt idx="154">
                <c:v>0.84133099364250241</c:v>
              </c:pt>
              <c:pt idx="155">
                <c:v>0.84133099364250241</c:v>
              </c:pt>
              <c:pt idx="156">
                <c:v>0</c:v>
              </c:pt>
              <c:pt idx="157">
                <c:v>0</c:v>
              </c:pt>
              <c:pt idx="158">
                <c:v>0.84133099364250241</c:v>
              </c:pt>
              <c:pt idx="159">
                <c:v>0.84133099364250241</c:v>
              </c:pt>
              <c:pt idx="160">
                <c:v>0</c:v>
              </c:pt>
              <c:pt idx="161">
                <c:v>0</c:v>
              </c:pt>
              <c:pt idx="162">
                <c:v>0.84133099364250241</c:v>
              </c:pt>
              <c:pt idx="163">
                <c:v>0.84133099364250241</c:v>
              </c:pt>
              <c:pt idx="164">
                <c:v>0</c:v>
              </c:pt>
              <c:pt idx="165">
                <c:v>0</c:v>
              </c:pt>
              <c:pt idx="166">
                <c:v>0.84133099364250241</c:v>
              </c:pt>
              <c:pt idx="167">
                <c:v>0.84133099364250241</c:v>
              </c:pt>
              <c:pt idx="168">
                <c:v>0</c:v>
              </c:pt>
              <c:pt idx="171">
                <c:v>0</c:v>
              </c:pt>
              <c:pt idx="172">
                <c:v>0</c:v>
              </c:pt>
              <c:pt idx="173">
                <c:v>1.2416885009620464</c:v>
              </c:pt>
              <c:pt idx="174">
                <c:v>1.2416885009620464</c:v>
              </c:pt>
              <c:pt idx="175">
                <c:v>0</c:v>
              </c:pt>
              <c:pt idx="176">
                <c:v>0</c:v>
              </c:pt>
              <c:pt idx="177">
                <c:v>1.2416885009620464</c:v>
              </c:pt>
              <c:pt idx="178">
                <c:v>1.2416885009620464</c:v>
              </c:pt>
              <c:pt idx="179">
                <c:v>0</c:v>
              </c:pt>
              <c:pt idx="180">
                <c:v>0</c:v>
              </c:pt>
              <c:pt idx="181">
                <c:v>1.2416885009620464</c:v>
              </c:pt>
              <c:pt idx="182">
                <c:v>1.2416885009620464</c:v>
              </c:pt>
              <c:pt idx="183">
                <c:v>0</c:v>
              </c:pt>
              <c:pt idx="184">
                <c:v>0</c:v>
              </c:pt>
              <c:pt idx="185">
                <c:v>1.2416885009620464</c:v>
              </c:pt>
              <c:pt idx="186">
                <c:v>1.2416885009620464</c:v>
              </c:pt>
              <c:pt idx="187">
                <c:v>0</c:v>
              </c:pt>
              <c:pt idx="190">
                <c:v>0</c:v>
              </c:pt>
              <c:pt idx="191">
                <c:v>0</c:v>
              </c:pt>
              <c:pt idx="192">
                <c:v>1.3287227416836758</c:v>
              </c:pt>
              <c:pt idx="193">
                <c:v>1.3287227416836758</c:v>
              </c:pt>
              <c:pt idx="194">
                <c:v>0</c:v>
              </c:pt>
              <c:pt idx="195">
                <c:v>0</c:v>
              </c:pt>
              <c:pt idx="196">
                <c:v>1.3287227416836758</c:v>
              </c:pt>
              <c:pt idx="197">
                <c:v>1.3287227416836758</c:v>
              </c:pt>
              <c:pt idx="198">
                <c:v>0</c:v>
              </c:pt>
              <c:pt idx="199">
                <c:v>0</c:v>
              </c:pt>
              <c:pt idx="200">
                <c:v>1.3287227416836758</c:v>
              </c:pt>
              <c:pt idx="201">
                <c:v>1.3287227416836758</c:v>
              </c:pt>
              <c:pt idx="202">
                <c:v>0</c:v>
              </c:pt>
              <c:pt idx="203">
                <c:v>0</c:v>
              </c:pt>
              <c:pt idx="204">
                <c:v>1.3287227416836758</c:v>
              </c:pt>
              <c:pt idx="205">
                <c:v>1.3287227416836758</c:v>
              </c:pt>
              <c:pt idx="206">
                <c:v>0</c:v>
              </c:pt>
              <c:pt idx="209">
                <c:v>0</c:v>
              </c:pt>
              <c:pt idx="210">
                <c:v>0</c:v>
              </c:pt>
              <c:pt idx="211">
                <c:v>1.6362437255667981</c:v>
              </c:pt>
              <c:pt idx="212">
                <c:v>1.6362437255667981</c:v>
              </c:pt>
              <c:pt idx="213">
                <c:v>0</c:v>
              </c:pt>
              <c:pt idx="214">
                <c:v>0</c:v>
              </c:pt>
              <c:pt idx="215">
                <c:v>1.6362437255667981</c:v>
              </c:pt>
              <c:pt idx="216">
                <c:v>1.6362437255667981</c:v>
              </c:pt>
              <c:pt idx="217">
                <c:v>0</c:v>
              </c:pt>
              <c:pt idx="218">
                <c:v>0</c:v>
              </c:pt>
              <c:pt idx="219">
                <c:v>1.6362437255667981</c:v>
              </c:pt>
              <c:pt idx="220">
                <c:v>1.6362437255667981</c:v>
              </c:pt>
              <c:pt idx="221">
                <c:v>0</c:v>
              </c:pt>
              <c:pt idx="222">
                <c:v>0</c:v>
              </c:pt>
              <c:pt idx="223">
                <c:v>1.6362437255667981</c:v>
              </c:pt>
              <c:pt idx="224">
                <c:v>1.6362437255667981</c:v>
              </c:pt>
              <c:pt idx="225">
                <c:v>0</c:v>
              </c:pt>
              <c:pt idx="228">
                <c:v>0</c:v>
              </c:pt>
              <c:pt idx="229">
                <c:v>0</c:v>
              </c:pt>
              <c:pt idx="230">
                <c:v>1.8509281860135054</c:v>
              </c:pt>
              <c:pt idx="231">
                <c:v>1.8509281860135054</c:v>
              </c:pt>
              <c:pt idx="232">
                <c:v>0</c:v>
              </c:pt>
              <c:pt idx="233">
                <c:v>0</c:v>
              </c:pt>
              <c:pt idx="234">
                <c:v>1.8509281860135054</c:v>
              </c:pt>
              <c:pt idx="235">
                <c:v>1.8509281860135054</c:v>
              </c:pt>
              <c:pt idx="236">
                <c:v>0</c:v>
              </c:pt>
              <c:pt idx="237">
                <c:v>0</c:v>
              </c:pt>
              <c:pt idx="238">
                <c:v>1.8509281860135054</c:v>
              </c:pt>
              <c:pt idx="239">
                <c:v>1.8509281860135054</c:v>
              </c:pt>
              <c:pt idx="240">
                <c:v>0</c:v>
              </c:pt>
              <c:pt idx="241">
                <c:v>0</c:v>
              </c:pt>
              <c:pt idx="242">
                <c:v>1.8509281860135054</c:v>
              </c:pt>
              <c:pt idx="243">
                <c:v>1.8509281860135054</c:v>
              </c:pt>
              <c:pt idx="244">
                <c:v>0</c:v>
              </c:pt>
              <c:pt idx="247">
                <c:v>0</c:v>
              </c:pt>
              <c:pt idx="248">
                <c:v>0</c:v>
              </c:pt>
              <c:pt idx="249">
                <c:v>1.9553692748794718</c:v>
              </c:pt>
              <c:pt idx="250">
                <c:v>1.9553692748794718</c:v>
              </c:pt>
              <c:pt idx="251">
                <c:v>0</c:v>
              </c:pt>
              <c:pt idx="252">
                <c:v>0</c:v>
              </c:pt>
              <c:pt idx="253">
                <c:v>1.9553692748794718</c:v>
              </c:pt>
              <c:pt idx="254">
                <c:v>1.9553692748794718</c:v>
              </c:pt>
              <c:pt idx="255">
                <c:v>0</c:v>
              </c:pt>
              <c:pt idx="256">
                <c:v>0</c:v>
              </c:pt>
              <c:pt idx="257">
                <c:v>1.9553692748794718</c:v>
              </c:pt>
              <c:pt idx="258">
                <c:v>1.9553692748794718</c:v>
              </c:pt>
              <c:pt idx="259">
                <c:v>0</c:v>
              </c:pt>
              <c:pt idx="260">
                <c:v>0</c:v>
              </c:pt>
              <c:pt idx="261">
                <c:v>1.9553692748794718</c:v>
              </c:pt>
              <c:pt idx="262">
                <c:v>1.9553692748794718</c:v>
              </c:pt>
              <c:pt idx="263">
                <c:v>0</c:v>
              </c:pt>
              <c:pt idx="266">
                <c:v>0</c:v>
              </c:pt>
              <c:pt idx="267">
                <c:v>0</c:v>
              </c:pt>
              <c:pt idx="268">
                <c:v>2.0714149291749897</c:v>
              </c:pt>
              <c:pt idx="269">
                <c:v>2.0714149291749897</c:v>
              </c:pt>
              <c:pt idx="270">
                <c:v>0</c:v>
              </c:pt>
              <c:pt idx="271">
                <c:v>0</c:v>
              </c:pt>
              <c:pt idx="272">
                <c:v>2.0714149291749897</c:v>
              </c:pt>
              <c:pt idx="273">
                <c:v>2.0714149291749897</c:v>
              </c:pt>
              <c:pt idx="274">
                <c:v>0</c:v>
              </c:pt>
              <c:pt idx="275">
                <c:v>0</c:v>
              </c:pt>
              <c:pt idx="276">
                <c:v>2.0714149291749897</c:v>
              </c:pt>
              <c:pt idx="277">
                <c:v>2.0714149291749897</c:v>
              </c:pt>
              <c:pt idx="278">
                <c:v>0</c:v>
              </c:pt>
              <c:pt idx="279">
                <c:v>0</c:v>
              </c:pt>
              <c:pt idx="280">
                <c:v>2.0714149291749897</c:v>
              </c:pt>
              <c:pt idx="281">
                <c:v>2.0714149291749897</c:v>
              </c:pt>
              <c:pt idx="282">
                <c:v>0</c:v>
              </c:pt>
              <c:pt idx="285">
                <c:v>0</c:v>
              </c:pt>
              <c:pt idx="286">
                <c:v>0</c:v>
              </c:pt>
              <c:pt idx="287">
                <c:v>2.2338788451887268</c:v>
              </c:pt>
              <c:pt idx="288">
                <c:v>2.2338788451887268</c:v>
              </c:pt>
              <c:pt idx="289">
                <c:v>0</c:v>
              </c:pt>
              <c:pt idx="290">
                <c:v>0</c:v>
              </c:pt>
              <c:pt idx="291">
                <c:v>2.2338788451887268</c:v>
              </c:pt>
              <c:pt idx="292">
                <c:v>2.2338788451887268</c:v>
              </c:pt>
              <c:pt idx="293">
                <c:v>0</c:v>
              </c:pt>
              <c:pt idx="294">
                <c:v>0</c:v>
              </c:pt>
              <c:pt idx="295">
                <c:v>2.2338788451887268</c:v>
              </c:pt>
              <c:pt idx="296">
                <c:v>2.2338788451887268</c:v>
              </c:pt>
              <c:pt idx="297">
                <c:v>0</c:v>
              </c:pt>
              <c:pt idx="298">
                <c:v>0</c:v>
              </c:pt>
              <c:pt idx="299">
                <c:v>2.2338788451887268</c:v>
              </c:pt>
              <c:pt idx="300">
                <c:v>2.2338788451887268</c:v>
              </c:pt>
              <c:pt idx="301">
                <c:v>0</c:v>
              </c:pt>
              <c:pt idx="304">
                <c:v>0</c:v>
              </c:pt>
              <c:pt idx="305">
                <c:v>0</c:v>
              </c:pt>
              <c:pt idx="306">
                <c:v>2.5413998290718354</c:v>
              </c:pt>
              <c:pt idx="307">
                <c:v>2.5413998290718354</c:v>
              </c:pt>
              <c:pt idx="308">
                <c:v>0</c:v>
              </c:pt>
              <c:pt idx="309">
                <c:v>0</c:v>
              </c:pt>
              <c:pt idx="310">
                <c:v>2.5413998290718354</c:v>
              </c:pt>
              <c:pt idx="311">
                <c:v>2.5413998290718354</c:v>
              </c:pt>
              <c:pt idx="312">
                <c:v>0</c:v>
              </c:pt>
              <c:pt idx="313">
                <c:v>0</c:v>
              </c:pt>
              <c:pt idx="314">
                <c:v>2.5413998290718354</c:v>
              </c:pt>
              <c:pt idx="315">
                <c:v>2.5413998290718354</c:v>
              </c:pt>
              <c:pt idx="316">
                <c:v>0</c:v>
              </c:pt>
              <c:pt idx="317">
                <c:v>0</c:v>
              </c:pt>
              <c:pt idx="318">
                <c:v>2.5413998290718354</c:v>
              </c:pt>
              <c:pt idx="319">
                <c:v>2.5413998290718354</c:v>
              </c:pt>
              <c:pt idx="320">
                <c:v>0</c:v>
              </c:pt>
              <c:pt idx="323">
                <c:v>0</c:v>
              </c:pt>
              <c:pt idx="324">
                <c:v>0</c:v>
              </c:pt>
              <c:pt idx="325">
                <c:v>2.6400386352230241</c:v>
              </c:pt>
              <c:pt idx="326">
                <c:v>2.6400386352230241</c:v>
              </c:pt>
              <c:pt idx="327">
                <c:v>0</c:v>
              </c:pt>
              <c:pt idx="328">
                <c:v>0</c:v>
              </c:pt>
              <c:pt idx="329">
                <c:v>2.6400386352230241</c:v>
              </c:pt>
              <c:pt idx="330">
                <c:v>2.6400386352230241</c:v>
              </c:pt>
              <c:pt idx="331">
                <c:v>0</c:v>
              </c:pt>
              <c:pt idx="332">
                <c:v>0</c:v>
              </c:pt>
              <c:pt idx="333">
                <c:v>2.6400386352230241</c:v>
              </c:pt>
              <c:pt idx="334">
                <c:v>2.6400386352230241</c:v>
              </c:pt>
              <c:pt idx="335">
                <c:v>0</c:v>
              </c:pt>
              <c:pt idx="336">
                <c:v>0</c:v>
              </c:pt>
              <c:pt idx="337">
                <c:v>2.6400386352230241</c:v>
              </c:pt>
              <c:pt idx="338">
                <c:v>2.6400386352230241</c:v>
              </c:pt>
              <c:pt idx="339">
                <c:v>0</c:v>
              </c:pt>
              <c:pt idx="342">
                <c:v>0</c:v>
              </c:pt>
              <c:pt idx="343">
                <c:v>0</c:v>
              </c:pt>
              <c:pt idx="344">
                <c:v>2.5704112426457151</c:v>
              </c:pt>
              <c:pt idx="345">
                <c:v>2.5704112426457151</c:v>
              </c:pt>
              <c:pt idx="346">
                <c:v>0</c:v>
              </c:pt>
              <c:pt idx="347">
                <c:v>0</c:v>
              </c:pt>
              <c:pt idx="348">
                <c:v>2.5704112426457151</c:v>
              </c:pt>
              <c:pt idx="349">
                <c:v>2.5704112426457151</c:v>
              </c:pt>
              <c:pt idx="350">
                <c:v>0</c:v>
              </c:pt>
              <c:pt idx="351">
                <c:v>0</c:v>
              </c:pt>
              <c:pt idx="352">
                <c:v>2.5704112426457151</c:v>
              </c:pt>
              <c:pt idx="353">
                <c:v>2.5704112426457151</c:v>
              </c:pt>
              <c:pt idx="354">
                <c:v>0</c:v>
              </c:pt>
              <c:pt idx="355">
                <c:v>0</c:v>
              </c:pt>
              <c:pt idx="356">
                <c:v>2.5704112426457151</c:v>
              </c:pt>
              <c:pt idx="357">
                <c:v>2.5704112426457151</c:v>
              </c:pt>
              <c:pt idx="358">
                <c:v>0</c:v>
              </c:pt>
              <c:pt idx="361">
                <c:v>0</c:v>
              </c:pt>
              <c:pt idx="362">
                <c:v>0</c:v>
              </c:pt>
              <c:pt idx="363">
                <c:v>2.8837345092436135</c:v>
              </c:pt>
              <c:pt idx="364">
                <c:v>2.8837345092436135</c:v>
              </c:pt>
              <c:pt idx="365">
                <c:v>0</c:v>
              </c:pt>
              <c:pt idx="366">
                <c:v>0</c:v>
              </c:pt>
              <c:pt idx="367">
                <c:v>2.8837345092436135</c:v>
              </c:pt>
              <c:pt idx="368">
                <c:v>2.8837345092436135</c:v>
              </c:pt>
              <c:pt idx="369">
                <c:v>0</c:v>
              </c:pt>
              <c:pt idx="370">
                <c:v>0</c:v>
              </c:pt>
              <c:pt idx="371">
                <c:v>2.8837345092436135</c:v>
              </c:pt>
              <c:pt idx="372">
                <c:v>2.8837345092436135</c:v>
              </c:pt>
              <c:pt idx="373">
                <c:v>0</c:v>
              </c:pt>
              <c:pt idx="374">
                <c:v>0</c:v>
              </c:pt>
              <c:pt idx="375">
                <c:v>2.8837345092436135</c:v>
              </c:pt>
              <c:pt idx="376">
                <c:v>2.8837345092436135</c:v>
              </c:pt>
              <c:pt idx="377">
                <c:v>0</c:v>
              </c:pt>
              <c:pt idx="380">
                <c:v>0</c:v>
              </c:pt>
              <c:pt idx="381">
                <c:v>0</c:v>
              </c:pt>
              <c:pt idx="382">
                <c:v>2.9243504882470432</c:v>
              </c:pt>
              <c:pt idx="383">
                <c:v>2.9243504882470432</c:v>
              </c:pt>
              <c:pt idx="384">
                <c:v>0</c:v>
              </c:pt>
              <c:pt idx="385">
                <c:v>0</c:v>
              </c:pt>
              <c:pt idx="386">
                <c:v>2.9243504882470432</c:v>
              </c:pt>
              <c:pt idx="387">
                <c:v>2.9243504882470432</c:v>
              </c:pt>
              <c:pt idx="388">
                <c:v>0</c:v>
              </c:pt>
              <c:pt idx="389">
                <c:v>0</c:v>
              </c:pt>
              <c:pt idx="390">
                <c:v>2.9243504882470432</c:v>
              </c:pt>
              <c:pt idx="391">
                <c:v>2.9243504882470432</c:v>
              </c:pt>
              <c:pt idx="392">
                <c:v>0</c:v>
              </c:pt>
              <c:pt idx="393">
                <c:v>0</c:v>
              </c:pt>
              <c:pt idx="394">
                <c:v>2.9243504882470432</c:v>
              </c:pt>
              <c:pt idx="395">
                <c:v>2.9243504882470432</c:v>
              </c:pt>
              <c:pt idx="396">
                <c:v>0</c:v>
              </c:pt>
              <c:pt idx="399">
                <c:v>0</c:v>
              </c:pt>
              <c:pt idx="400">
                <c:v>0</c:v>
              </c:pt>
              <c:pt idx="401">
                <c:v>2.5413998290718354</c:v>
              </c:pt>
              <c:pt idx="402">
                <c:v>2.5413998290718354</c:v>
              </c:pt>
              <c:pt idx="403">
                <c:v>0</c:v>
              </c:pt>
              <c:pt idx="404">
                <c:v>0</c:v>
              </c:pt>
              <c:pt idx="405">
                <c:v>2.5413998290718354</c:v>
              </c:pt>
              <c:pt idx="406">
                <c:v>2.5413998290718354</c:v>
              </c:pt>
              <c:pt idx="407">
                <c:v>0</c:v>
              </c:pt>
              <c:pt idx="408">
                <c:v>0</c:v>
              </c:pt>
              <c:pt idx="409">
                <c:v>2.5413998290718354</c:v>
              </c:pt>
              <c:pt idx="410">
                <c:v>2.5413998290718354</c:v>
              </c:pt>
              <c:pt idx="411">
                <c:v>0</c:v>
              </c:pt>
              <c:pt idx="412">
                <c:v>0</c:v>
              </c:pt>
              <c:pt idx="413">
                <c:v>2.5413998290718354</c:v>
              </c:pt>
              <c:pt idx="414">
                <c:v>2.5413998290718354</c:v>
              </c:pt>
              <c:pt idx="415">
                <c:v>0</c:v>
              </c:pt>
              <c:pt idx="418">
                <c:v>0</c:v>
              </c:pt>
              <c:pt idx="419">
                <c:v>0</c:v>
              </c:pt>
              <c:pt idx="420">
                <c:v>2.582015808075282</c:v>
              </c:pt>
              <c:pt idx="421">
                <c:v>2.582015808075282</c:v>
              </c:pt>
              <c:pt idx="422">
                <c:v>0</c:v>
              </c:pt>
              <c:pt idx="423">
                <c:v>0</c:v>
              </c:pt>
              <c:pt idx="424">
                <c:v>2.582015808075282</c:v>
              </c:pt>
              <c:pt idx="425">
                <c:v>2.582015808075282</c:v>
              </c:pt>
              <c:pt idx="426">
                <c:v>0</c:v>
              </c:pt>
              <c:pt idx="427">
                <c:v>0</c:v>
              </c:pt>
              <c:pt idx="428">
                <c:v>2.582015808075282</c:v>
              </c:pt>
              <c:pt idx="429">
                <c:v>2.582015808075282</c:v>
              </c:pt>
              <c:pt idx="430">
                <c:v>0</c:v>
              </c:pt>
              <c:pt idx="431">
                <c:v>0</c:v>
              </c:pt>
              <c:pt idx="432">
                <c:v>2.582015808075282</c:v>
              </c:pt>
              <c:pt idx="433">
                <c:v>2.582015808075282</c:v>
              </c:pt>
              <c:pt idx="434">
                <c:v>0</c:v>
              </c:pt>
              <c:pt idx="437">
                <c:v>0</c:v>
              </c:pt>
              <c:pt idx="438">
                <c:v>0</c:v>
              </c:pt>
              <c:pt idx="439">
                <c:v>2.7502820068037668</c:v>
              </c:pt>
              <c:pt idx="440">
                <c:v>2.7502820068037668</c:v>
              </c:pt>
              <c:pt idx="441">
                <c:v>0</c:v>
              </c:pt>
              <c:pt idx="442">
                <c:v>0</c:v>
              </c:pt>
              <c:pt idx="443">
                <c:v>2.7502820068037668</c:v>
              </c:pt>
              <c:pt idx="444">
                <c:v>2.7502820068037668</c:v>
              </c:pt>
              <c:pt idx="445">
                <c:v>0</c:v>
              </c:pt>
              <c:pt idx="446">
                <c:v>0</c:v>
              </c:pt>
              <c:pt idx="447">
                <c:v>2.7502820068037668</c:v>
              </c:pt>
              <c:pt idx="448">
                <c:v>2.7502820068037668</c:v>
              </c:pt>
              <c:pt idx="449">
                <c:v>0</c:v>
              </c:pt>
              <c:pt idx="450">
                <c:v>0</c:v>
              </c:pt>
              <c:pt idx="451">
                <c:v>2.7502820068037668</c:v>
              </c:pt>
              <c:pt idx="452">
                <c:v>2.7502820068037668</c:v>
              </c:pt>
              <c:pt idx="453">
                <c:v>0</c:v>
              </c:pt>
              <c:pt idx="456">
                <c:v>0</c:v>
              </c:pt>
              <c:pt idx="457">
                <c:v>0</c:v>
              </c:pt>
              <c:pt idx="458">
                <c:v>2.7618865722333172</c:v>
              </c:pt>
              <c:pt idx="459">
                <c:v>2.7618865722333172</c:v>
              </c:pt>
              <c:pt idx="460">
                <c:v>0</c:v>
              </c:pt>
              <c:pt idx="461">
                <c:v>0</c:v>
              </c:pt>
              <c:pt idx="462">
                <c:v>2.7618865722333172</c:v>
              </c:pt>
              <c:pt idx="463">
                <c:v>2.7618865722333172</c:v>
              </c:pt>
              <c:pt idx="464">
                <c:v>0</c:v>
              </c:pt>
              <c:pt idx="465">
                <c:v>0</c:v>
              </c:pt>
              <c:pt idx="466">
                <c:v>2.7618865722333172</c:v>
              </c:pt>
              <c:pt idx="467">
                <c:v>2.7618865722333172</c:v>
              </c:pt>
              <c:pt idx="468">
                <c:v>0</c:v>
              </c:pt>
              <c:pt idx="469">
                <c:v>0</c:v>
              </c:pt>
              <c:pt idx="470">
                <c:v>2.7618865722333172</c:v>
              </c:pt>
              <c:pt idx="471">
                <c:v>2.7618865722333172</c:v>
              </c:pt>
              <c:pt idx="472">
                <c:v>0</c:v>
              </c:pt>
              <c:pt idx="475">
                <c:v>0</c:v>
              </c:pt>
              <c:pt idx="476">
                <c:v>0</c:v>
              </c:pt>
              <c:pt idx="477">
                <c:v>2.5878180907900408</c:v>
              </c:pt>
              <c:pt idx="478">
                <c:v>2.5878180907900408</c:v>
              </c:pt>
              <c:pt idx="479">
                <c:v>0</c:v>
              </c:pt>
              <c:pt idx="480">
                <c:v>0</c:v>
              </c:pt>
              <c:pt idx="481">
                <c:v>2.5878180907900408</c:v>
              </c:pt>
              <c:pt idx="482">
                <c:v>2.5878180907900408</c:v>
              </c:pt>
              <c:pt idx="483">
                <c:v>0</c:v>
              </c:pt>
              <c:pt idx="484">
                <c:v>0</c:v>
              </c:pt>
              <c:pt idx="485">
                <c:v>2.5878180907900408</c:v>
              </c:pt>
              <c:pt idx="486">
                <c:v>2.5878180907900408</c:v>
              </c:pt>
              <c:pt idx="487">
                <c:v>0</c:v>
              </c:pt>
              <c:pt idx="488">
                <c:v>0</c:v>
              </c:pt>
              <c:pt idx="489">
                <c:v>2.5878180907900408</c:v>
              </c:pt>
              <c:pt idx="490">
                <c:v>2.5878180907900408</c:v>
              </c:pt>
              <c:pt idx="491">
                <c:v>0</c:v>
              </c:pt>
              <c:pt idx="494">
                <c:v>0</c:v>
              </c:pt>
              <c:pt idx="495">
                <c:v>0</c:v>
              </c:pt>
              <c:pt idx="496">
                <c:v>2.3035062377660283</c:v>
              </c:pt>
              <c:pt idx="497">
                <c:v>2.3035062377660283</c:v>
              </c:pt>
              <c:pt idx="498">
                <c:v>0</c:v>
              </c:pt>
              <c:pt idx="499">
                <c:v>0</c:v>
              </c:pt>
              <c:pt idx="500">
                <c:v>2.3035062377660283</c:v>
              </c:pt>
              <c:pt idx="501">
                <c:v>2.3035062377660283</c:v>
              </c:pt>
              <c:pt idx="502">
                <c:v>0</c:v>
              </c:pt>
              <c:pt idx="503">
                <c:v>0</c:v>
              </c:pt>
              <c:pt idx="504">
                <c:v>2.3035062377660283</c:v>
              </c:pt>
              <c:pt idx="505">
                <c:v>2.3035062377660283</c:v>
              </c:pt>
              <c:pt idx="506">
                <c:v>0</c:v>
              </c:pt>
              <c:pt idx="507">
                <c:v>0</c:v>
              </c:pt>
              <c:pt idx="508">
                <c:v>2.3035062377660283</c:v>
              </c:pt>
              <c:pt idx="509">
                <c:v>2.3035062377660283</c:v>
              </c:pt>
              <c:pt idx="510">
                <c:v>0</c:v>
              </c:pt>
              <c:pt idx="513">
                <c:v>0</c:v>
              </c:pt>
              <c:pt idx="514">
                <c:v>0</c:v>
              </c:pt>
              <c:pt idx="515">
                <c:v>2.274494824192153</c:v>
              </c:pt>
              <c:pt idx="516">
                <c:v>2.274494824192153</c:v>
              </c:pt>
              <c:pt idx="517">
                <c:v>0</c:v>
              </c:pt>
              <c:pt idx="518">
                <c:v>0</c:v>
              </c:pt>
              <c:pt idx="519">
                <c:v>2.274494824192153</c:v>
              </c:pt>
              <c:pt idx="520">
                <c:v>2.274494824192153</c:v>
              </c:pt>
              <c:pt idx="521">
                <c:v>0</c:v>
              </c:pt>
              <c:pt idx="522">
                <c:v>0</c:v>
              </c:pt>
              <c:pt idx="523">
                <c:v>2.274494824192153</c:v>
              </c:pt>
              <c:pt idx="524">
                <c:v>2.274494824192153</c:v>
              </c:pt>
              <c:pt idx="525">
                <c:v>0</c:v>
              </c:pt>
              <c:pt idx="526">
                <c:v>0</c:v>
              </c:pt>
              <c:pt idx="527">
                <c:v>2.274494824192153</c:v>
              </c:pt>
              <c:pt idx="528">
                <c:v>2.274494824192153</c:v>
              </c:pt>
              <c:pt idx="529">
                <c:v>0</c:v>
              </c:pt>
              <c:pt idx="532">
                <c:v>0</c:v>
              </c:pt>
              <c:pt idx="533">
                <c:v>0</c:v>
              </c:pt>
              <c:pt idx="534">
                <c:v>2.2106697143296112</c:v>
              </c:pt>
              <c:pt idx="535">
                <c:v>2.2106697143296112</c:v>
              </c:pt>
              <c:pt idx="536">
                <c:v>0</c:v>
              </c:pt>
              <c:pt idx="537">
                <c:v>0</c:v>
              </c:pt>
              <c:pt idx="538">
                <c:v>2.2106697143296112</c:v>
              </c:pt>
              <c:pt idx="539">
                <c:v>2.2106697143296112</c:v>
              </c:pt>
              <c:pt idx="540">
                <c:v>0</c:v>
              </c:pt>
              <c:pt idx="541">
                <c:v>0</c:v>
              </c:pt>
              <c:pt idx="542">
                <c:v>2.2106697143296112</c:v>
              </c:pt>
              <c:pt idx="543">
                <c:v>2.2106697143296112</c:v>
              </c:pt>
              <c:pt idx="544">
                <c:v>0</c:v>
              </c:pt>
              <c:pt idx="545">
                <c:v>0</c:v>
              </c:pt>
              <c:pt idx="546">
                <c:v>2.2106697143296112</c:v>
              </c:pt>
              <c:pt idx="547">
                <c:v>2.2106697143296112</c:v>
              </c:pt>
              <c:pt idx="548">
                <c:v>0</c:v>
              </c:pt>
              <c:pt idx="551">
                <c:v>0</c:v>
              </c:pt>
              <c:pt idx="552">
                <c:v>0</c:v>
              </c:pt>
              <c:pt idx="553">
                <c:v>1.8625327514430519</c:v>
              </c:pt>
              <c:pt idx="554">
                <c:v>1.8625327514430519</c:v>
              </c:pt>
              <c:pt idx="555">
                <c:v>0</c:v>
              </c:pt>
              <c:pt idx="556">
                <c:v>0</c:v>
              </c:pt>
              <c:pt idx="557">
                <c:v>1.8625327514430519</c:v>
              </c:pt>
              <c:pt idx="558">
                <c:v>1.8625327514430519</c:v>
              </c:pt>
              <c:pt idx="559">
                <c:v>0</c:v>
              </c:pt>
              <c:pt idx="560">
                <c:v>0</c:v>
              </c:pt>
              <c:pt idx="561">
                <c:v>1.8625327514430519</c:v>
              </c:pt>
              <c:pt idx="562">
                <c:v>1.8625327514430519</c:v>
              </c:pt>
              <c:pt idx="563">
                <c:v>0</c:v>
              </c:pt>
              <c:pt idx="564">
                <c:v>0</c:v>
              </c:pt>
              <c:pt idx="565">
                <c:v>1.8625327514430519</c:v>
              </c:pt>
              <c:pt idx="566">
                <c:v>1.8625327514430519</c:v>
              </c:pt>
              <c:pt idx="567">
                <c:v>0</c:v>
              </c:pt>
              <c:pt idx="570">
                <c:v>0</c:v>
              </c:pt>
              <c:pt idx="571">
                <c:v>0</c:v>
              </c:pt>
              <c:pt idx="572">
                <c:v>1.5898254638486014</c:v>
              </c:pt>
              <c:pt idx="573">
                <c:v>1.5898254638486014</c:v>
              </c:pt>
              <c:pt idx="574">
                <c:v>0</c:v>
              </c:pt>
              <c:pt idx="575">
                <c:v>0</c:v>
              </c:pt>
              <c:pt idx="576">
                <c:v>1.5898254638486014</c:v>
              </c:pt>
              <c:pt idx="577">
                <c:v>1.5898254638486014</c:v>
              </c:pt>
              <c:pt idx="578">
                <c:v>0</c:v>
              </c:pt>
              <c:pt idx="579">
                <c:v>0</c:v>
              </c:pt>
              <c:pt idx="580">
                <c:v>1.5898254638486014</c:v>
              </c:pt>
              <c:pt idx="581">
                <c:v>1.5898254638486014</c:v>
              </c:pt>
              <c:pt idx="582">
                <c:v>0</c:v>
              </c:pt>
              <c:pt idx="583">
                <c:v>0</c:v>
              </c:pt>
              <c:pt idx="584">
                <c:v>1.5898254638486014</c:v>
              </c:pt>
              <c:pt idx="585">
                <c:v>1.5898254638486014</c:v>
              </c:pt>
              <c:pt idx="586">
                <c:v>0</c:v>
              </c:pt>
              <c:pt idx="589">
                <c:v>0</c:v>
              </c:pt>
              <c:pt idx="590">
                <c:v>0</c:v>
              </c:pt>
              <c:pt idx="591">
                <c:v>1.3983501342609812</c:v>
              </c:pt>
              <c:pt idx="592">
                <c:v>1.3983501342609812</c:v>
              </c:pt>
              <c:pt idx="593">
                <c:v>0</c:v>
              </c:pt>
              <c:pt idx="594">
                <c:v>0</c:v>
              </c:pt>
              <c:pt idx="595">
                <c:v>1.3983501342609812</c:v>
              </c:pt>
              <c:pt idx="596">
                <c:v>1.3983501342609812</c:v>
              </c:pt>
              <c:pt idx="597">
                <c:v>0</c:v>
              </c:pt>
              <c:pt idx="598">
                <c:v>0</c:v>
              </c:pt>
              <c:pt idx="599">
                <c:v>1.3983501342609812</c:v>
              </c:pt>
              <c:pt idx="600">
                <c:v>1.3983501342609812</c:v>
              </c:pt>
              <c:pt idx="601">
                <c:v>0</c:v>
              </c:pt>
              <c:pt idx="602">
                <c:v>0</c:v>
              </c:pt>
              <c:pt idx="603">
                <c:v>1.3983501342609812</c:v>
              </c:pt>
              <c:pt idx="604">
                <c:v>1.3983501342609812</c:v>
              </c:pt>
              <c:pt idx="605">
                <c:v>0</c:v>
              </c:pt>
              <c:pt idx="608">
                <c:v>0</c:v>
              </c:pt>
              <c:pt idx="609">
                <c:v>0</c:v>
              </c:pt>
              <c:pt idx="610">
                <c:v>1.2765021972506947</c:v>
              </c:pt>
              <c:pt idx="611">
                <c:v>1.2765021972506947</c:v>
              </c:pt>
              <c:pt idx="612">
                <c:v>0</c:v>
              </c:pt>
              <c:pt idx="613">
                <c:v>0</c:v>
              </c:pt>
              <c:pt idx="614">
                <c:v>1.2765021972506947</c:v>
              </c:pt>
              <c:pt idx="615">
                <c:v>1.2765021972506947</c:v>
              </c:pt>
              <c:pt idx="616">
                <c:v>0</c:v>
              </c:pt>
              <c:pt idx="617">
                <c:v>0</c:v>
              </c:pt>
              <c:pt idx="618">
                <c:v>1.2765021972506947</c:v>
              </c:pt>
              <c:pt idx="619">
                <c:v>1.2765021972506947</c:v>
              </c:pt>
              <c:pt idx="620">
                <c:v>0</c:v>
              </c:pt>
              <c:pt idx="621">
                <c:v>0</c:v>
              </c:pt>
              <c:pt idx="622">
                <c:v>1.2765021972506947</c:v>
              </c:pt>
              <c:pt idx="623">
                <c:v>1.2765021972506947</c:v>
              </c:pt>
              <c:pt idx="624">
                <c:v>0</c:v>
              </c:pt>
              <c:pt idx="627">
                <c:v>0</c:v>
              </c:pt>
              <c:pt idx="628">
                <c:v>0</c:v>
              </c:pt>
              <c:pt idx="629">
                <c:v>0.84713327635728441</c:v>
              </c:pt>
              <c:pt idx="630">
                <c:v>0.84713327635728441</c:v>
              </c:pt>
              <c:pt idx="631">
                <c:v>0</c:v>
              </c:pt>
              <c:pt idx="632">
                <c:v>0</c:v>
              </c:pt>
              <c:pt idx="633">
                <c:v>0.84713327635728441</c:v>
              </c:pt>
              <c:pt idx="634">
                <c:v>0.84713327635728441</c:v>
              </c:pt>
              <c:pt idx="635">
                <c:v>0</c:v>
              </c:pt>
              <c:pt idx="636">
                <c:v>0</c:v>
              </c:pt>
              <c:pt idx="637">
                <c:v>0.84713327635728441</c:v>
              </c:pt>
              <c:pt idx="638">
                <c:v>0.84713327635728441</c:v>
              </c:pt>
              <c:pt idx="639">
                <c:v>0</c:v>
              </c:pt>
              <c:pt idx="640">
                <c:v>0</c:v>
              </c:pt>
              <c:pt idx="641">
                <c:v>0.84713327635728441</c:v>
              </c:pt>
              <c:pt idx="642">
                <c:v>0.84713327635728441</c:v>
              </c:pt>
              <c:pt idx="643">
                <c:v>0</c:v>
              </c:pt>
              <c:pt idx="646">
                <c:v>0</c:v>
              </c:pt>
              <c:pt idx="647">
                <c:v>0</c:v>
              </c:pt>
              <c:pt idx="648">
                <c:v>0.79491273192429168</c:v>
              </c:pt>
              <c:pt idx="649">
                <c:v>0.79491273192429168</c:v>
              </c:pt>
              <c:pt idx="650">
                <c:v>0</c:v>
              </c:pt>
              <c:pt idx="651">
                <c:v>0</c:v>
              </c:pt>
              <c:pt idx="652">
                <c:v>0.79491273192429168</c:v>
              </c:pt>
              <c:pt idx="653">
                <c:v>0.79491273192429168</c:v>
              </c:pt>
              <c:pt idx="654">
                <c:v>0</c:v>
              </c:pt>
              <c:pt idx="655">
                <c:v>0</c:v>
              </c:pt>
              <c:pt idx="656">
                <c:v>0.79491273192429168</c:v>
              </c:pt>
              <c:pt idx="657">
                <c:v>0.79491273192429168</c:v>
              </c:pt>
              <c:pt idx="658">
                <c:v>0</c:v>
              </c:pt>
              <c:pt idx="659">
                <c:v>0</c:v>
              </c:pt>
              <c:pt idx="660">
                <c:v>0.79491273192429168</c:v>
              </c:pt>
              <c:pt idx="661">
                <c:v>0.79491273192429168</c:v>
              </c:pt>
              <c:pt idx="662">
                <c:v>0</c:v>
              </c:pt>
              <c:pt idx="665">
                <c:v>0</c:v>
              </c:pt>
              <c:pt idx="666">
                <c:v>0</c:v>
              </c:pt>
              <c:pt idx="667">
                <c:v>0.65565794676967948</c:v>
              </c:pt>
              <c:pt idx="668">
                <c:v>0.65565794676967948</c:v>
              </c:pt>
              <c:pt idx="669">
                <c:v>0</c:v>
              </c:pt>
              <c:pt idx="670">
                <c:v>0</c:v>
              </c:pt>
              <c:pt idx="671">
                <c:v>0.65565794676967948</c:v>
              </c:pt>
              <c:pt idx="672">
                <c:v>0.65565794676967948</c:v>
              </c:pt>
              <c:pt idx="673">
                <c:v>0</c:v>
              </c:pt>
              <c:pt idx="674">
                <c:v>0</c:v>
              </c:pt>
              <c:pt idx="675">
                <c:v>0.65565794676967948</c:v>
              </c:pt>
              <c:pt idx="676">
                <c:v>0.65565794676967948</c:v>
              </c:pt>
              <c:pt idx="677">
                <c:v>0</c:v>
              </c:pt>
              <c:pt idx="678">
                <c:v>0</c:v>
              </c:pt>
              <c:pt idx="679">
                <c:v>0.65565794676967948</c:v>
              </c:pt>
              <c:pt idx="680">
                <c:v>0.65565794676967948</c:v>
              </c:pt>
              <c:pt idx="681">
                <c:v>0</c:v>
              </c:pt>
              <c:pt idx="684">
                <c:v>0</c:v>
              </c:pt>
              <c:pt idx="685">
                <c:v>0</c:v>
              </c:pt>
              <c:pt idx="686">
                <c:v>0.31912554931267145</c:v>
              </c:pt>
              <c:pt idx="687">
                <c:v>0.31912554931267145</c:v>
              </c:pt>
              <c:pt idx="688">
                <c:v>0</c:v>
              </c:pt>
              <c:pt idx="689">
                <c:v>0</c:v>
              </c:pt>
              <c:pt idx="690">
                <c:v>0.31912554931267145</c:v>
              </c:pt>
              <c:pt idx="691">
                <c:v>0.31912554931267145</c:v>
              </c:pt>
              <c:pt idx="692">
                <c:v>0</c:v>
              </c:pt>
              <c:pt idx="693">
                <c:v>0</c:v>
              </c:pt>
              <c:pt idx="694">
                <c:v>0.31912554931267145</c:v>
              </c:pt>
              <c:pt idx="695">
                <c:v>0.31912554931267145</c:v>
              </c:pt>
              <c:pt idx="696">
                <c:v>0</c:v>
              </c:pt>
              <c:pt idx="697">
                <c:v>0</c:v>
              </c:pt>
              <c:pt idx="698">
                <c:v>0.31912554931267145</c:v>
              </c:pt>
              <c:pt idx="699">
                <c:v>0.31912554931267145</c:v>
              </c:pt>
              <c:pt idx="700">
                <c:v>0</c:v>
              </c:pt>
              <c:pt idx="703">
                <c:v>0</c:v>
              </c:pt>
              <c:pt idx="704">
                <c:v>0</c:v>
              </c:pt>
              <c:pt idx="705">
                <c:v>0.24369587402058587</c:v>
              </c:pt>
              <c:pt idx="706">
                <c:v>0.24369587402058587</c:v>
              </c:pt>
              <c:pt idx="707">
                <c:v>0</c:v>
              </c:pt>
              <c:pt idx="708">
                <c:v>0</c:v>
              </c:pt>
              <c:pt idx="709">
                <c:v>0.24369587402058587</c:v>
              </c:pt>
              <c:pt idx="710">
                <c:v>0.24369587402058587</c:v>
              </c:pt>
              <c:pt idx="711">
                <c:v>0</c:v>
              </c:pt>
              <c:pt idx="712">
                <c:v>0</c:v>
              </c:pt>
              <c:pt idx="713">
                <c:v>0.24369587402058587</c:v>
              </c:pt>
              <c:pt idx="714">
                <c:v>0.24369587402058587</c:v>
              </c:pt>
              <c:pt idx="715">
                <c:v>0</c:v>
              </c:pt>
              <c:pt idx="716">
                <c:v>0</c:v>
              </c:pt>
              <c:pt idx="717">
                <c:v>0.24369587402058587</c:v>
              </c:pt>
              <c:pt idx="718">
                <c:v>0.24369587402058587</c:v>
              </c:pt>
              <c:pt idx="719">
                <c:v>0</c:v>
              </c:pt>
              <c:pt idx="722">
                <c:v>0</c:v>
              </c:pt>
              <c:pt idx="723">
                <c:v>0</c:v>
              </c:pt>
              <c:pt idx="724">
                <c:v>0.13345250243984985</c:v>
              </c:pt>
              <c:pt idx="725">
                <c:v>0.13345250243984985</c:v>
              </c:pt>
              <c:pt idx="726">
                <c:v>0</c:v>
              </c:pt>
              <c:pt idx="727">
                <c:v>0</c:v>
              </c:pt>
              <c:pt idx="728">
                <c:v>0.13345250243984985</c:v>
              </c:pt>
              <c:pt idx="729">
                <c:v>0.13345250243984985</c:v>
              </c:pt>
              <c:pt idx="730">
                <c:v>0</c:v>
              </c:pt>
              <c:pt idx="731">
                <c:v>0</c:v>
              </c:pt>
              <c:pt idx="732">
                <c:v>0.13345250243984985</c:v>
              </c:pt>
              <c:pt idx="733">
                <c:v>0.13345250243984985</c:v>
              </c:pt>
              <c:pt idx="734">
                <c:v>0</c:v>
              </c:pt>
              <c:pt idx="735">
                <c:v>0</c:v>
              </c:pt>
              <c:pt idx="736">
                <c:v>0.13345250243984985</c:v>
              </c:pt>
              <c:pt idx="737">
                <c:v>0.13345250243984985</c:v>
              </c:pt>
              <c:pt idx="738">
                <c:v>0</c:v>
              </c:pt>
              <c:pt idx="741">
                <c:v>0</c:v>
              </c:pt>
              <c:pt idx="742">
                <c:v>0</c:v>
              </c:pt>
              <c:pt idx="743">
                <c:v>2.9011413573876297E-2</c:v>
              </c:pt>
              <c:pt idx="744">
                <c:v>2.9011413573876297E-2</c:v>
              </c:pt>
              <c:pt idx="745">
                <c:v>0</c:v>
              </c:pt>
              <c:pt idx="746">
                <c:v>0</c:v>
              </c:pt>
              <c:pt idx="747">
                <c:v>2.9011413573876297E-2</c:v>
              </c:pt>
              <c:pt idx="748">
                <c:v>2.9011413573876297E-2</c:v>
              </c:pt>
              <c:pt idx="749">
                <c:v>0</c:v>
              </c:pt>
              <c:pt idx="750">
                <c:v>0</c:v>
              </c:pt>
              <c:pt idx="751">
                <c:v>2.9011413573876297E-2</c:v>
              </c:pt>
              <c:pt idx="752">
                <c:v>2.9011413573876297E-2</c:v>
              </c:pt>
              <c:pt idx="753">
                <c:v>0</c:v>
              </c:pt>
              <c:pt idx="754">
                <c:v>0</c:v>
              </c:pt>
              <c:pt idx="755">
                <c:v>2.9011413573876297E-2</c:v>
              </c:pt>
              <c:pt idx="756">
                <c:v>2.9011413573876297E-2</c:v>
              </c:pt>
              <c:pt idx="757">
                <c:v>0</c:v>
              </c:pt>
            </c:numLit>
          </c:yVal>
          <c:smooth val="0"/>
          <c:extLst>
            <c:ext xmlns:c16="http://schemas.microsoft.com/office/drawing/2014/chart" uri="{C3380CC4-5D6E-409C-BE32-E72D297353CC}">
              <c16:uniqueId val="{00000000-1DF7-441C-ABEB-672B90662DF4}"/>
            </c:ext>
          </c:extLst>
        </c:ser>
        <c:ser>
          <c:idx val="1"/>
          <c:order val="1"/>
          <c:tx>
            <c:v>Outline</c:v>
          </c:tx>
          <c:spPr>
            <a:ln w="38100" cap="rnd" cmpd="sng" algn="ctr">
              <a:solidFill>
                <a:srgbClr val="000000">
                  <a:alpha val="20000"/>
                </a:srgbClr>
              </a:solidFill>
              <a:prstDash val="solid"/>
              <a:round/>
              <a:headEnd type="none" w="med" len="med"/>
              <a:tailEnd type="none" w="med" len="med"/>
            </a:ln>
          </c:spPr>
          <c:marker>
            <c:symbol val="none"/>
          </c:marker>
          <c:xVal>
            <c:numLit>
              <c:formatCode>General</c:formatCode>
              <c:ptCount val="125"/>
              <c:pt idx="0">
                <c:v>-0.9793406044534011</c:v>
              </c:pt>
              <c:pt idx="1">
                <c:v>-0.9793406044534011</c:v>
              </c:pt>
              <c:pt idx="2">
                <c:v>-0.9793406044534011</c:v>
              </c:pt>
              <c:pt idx="3">
                <c:v>-0.96210600818918535</c:v>
              </c:pt>
              <c:pt idx="4">
                <c:v>-0.96210600818918535</c:v>
              </c:pt>
              <c:pt idx="5">
                <c:v>-0.96210600818918535</c:v>
              </c:pt>
              <c:pt idx="6">
                <c:v>-0.9448714119249696</c:v>
              </c:pt>
              <c:pt idx="7">
                <c:v>-0.9448714119249696</c:v>
              </c:pt>
              <c:pt idx="8">
                <c:v>-0.9448714119249696</c:v>
              </c:pt>
              <c:pt idx="9">
                <c:v>-0.92763681566075384</c:v>
              </c:pt>
              <c:pt idx="10">
                <c:v>-0.92763681566075384</c:v>
              </c:pt>
              <c:pt idx="11">
                <c:v>-0.92763681566075384</c:v>
              </c:pt>
              <c:pt idx="12">
                <c:v>-0.9104022193965382</c:v>
              </c:pt>
              <c:pt idx="13">
                <c:v>-0.9104022193965382</c:v>
              </c:pt>
              <c:pt idx="14">
                <c:v>-0.9104022193965382</c:v>
              </c:pt>
              <c:pt idx="15">
                <c:v>-0.89316762313232245</c:v>
              </c:pt>
              <c:pt idx="16">
                <c:v>-0.89316762313232245</c:v>
              </c:pt>
              <c:pt idx="17">
                <c:v>-0.89316762313232245</c:v>
              </c:pt>
              <c:pt idx="18">
                <c:v>-0.8759330268681067</c:v>
              </c:pt>
              <c:pt idx="19">
                <c:v>-0.8759330268681067</c:v>
              </c:pt>
              <c:pt idx="20">
                <c:v>-0.8759330268681067</c:v>
              </c:pt>
              <c:pt idx="21">
                <c:v>-0.85869843060389095</c:v>
              </c:pt>
              <c:pt idx="22">
                <c:v>-0.85869843060389095</c:v>
              </c:pt>
              <c:pt idx="23">
                <c:v>-0.85869843060389095</c:v>
              </c:pt>
              <c:pt idx="24">
                <c:v>-0.8414638343396752</c:v>
              </c:pt>
              <c:pt idx="25">
                <c:v>-0.8414638343396752</c:v>
              </c:pt>
              <c:pt idx="26">
                <c:v>-0.8414638343396752</c:v>
              </c:pt>
              <c:pt idx="27">
                <c:v>-0.82422923807545945</c:v>
              </c:pt>
              <c:pt idx="28">
                <c:v>-0.82422923807545945</c:v>
              </c:pt>
              <c:pt idx="29">
                <c:v>-0.82422923807545945</c:v>
              </c:pt>
              <c:pt idx="30">
                <c:v>-0.80699464181124381</c:v>
              </c:pt>
              <c:pt idx="31">
                <c:v>-0.80699464181124381</c:v>
              </c:pt>
              <c:pt idx="32">
                <c:v>-0.80699464181124381</c:v>
              </c:pt>
              <c:pt idx="33">
                <c:v>-0.78976004554702806</c:v>
              </c:pt>
              <c:pt idx="34">
                <c:v>-0.78976004554702806</c:v>
              </c:pt>
              <c:pt idx="35">
                <c:v>-0.78976004554702806</c:v>
              </c:pt>
              <c:pt idx="36">
                <c:v>-0.7725254492828123</c:v>
              </c:pt>
              <c:pt idx="37">
                <c:v>-0.7725254492828123</c:v>
              </c:pt>
              <c:pt idx="38">
                <c:v>-0.7725254492828123</c:v>
              </c:pt>
              <c:pt idx="39">
                <c:v>-0.75529085301859655</c:v>
              </c:pt>
              <c:pt idx="40">
                <c:v>-0.75529085301859655</c:v>
              </c:pt>
              <c:pt idx="41">
                <c:v>-0.75529085301859655</c:v>
              </c:pt>
              <c:pt idx="42">
                <c:v>-0.7380562567543808</c:v>
              </c:pt>
              <c:pt idx="43">
                <c:v>-0.7380562567543808</c:v>
              </c:pt>
              <c:pt idx="44">
                <c:v>-0.7380562567543808</c:v>
              </c:pt>
              <c:pt idx="45">
                <c:v>-0.72082166049016505</c:v>
              </c:pt>
              <c:pt idx="46">
                <c:v>-0.72082166049016505</c:v>
              </c:pt>
              <c:pt idx="47">
                <c:v>-0.72082166049016505</c:v>
              </c:pt>
              <c:pt idx="48">
                <c:v>-0.70358706422594941</c:v>
              </c:pt>
              <c:pt idx="49">
                <c:v>-0.70358706422594941</c:v>
              </c:pt>
              <c:pt idx="50">
                <c:v>-0.70358706422594941</c:v>
              </c:pt>
              <c:pt idx="51">
                <c:v>-0.68635246796173366</c:v>
              </c:pt>
              <c:pt idx="52">
                <c:v>-0.68635246796173366</c:v>
              </c:pt>
              <c:pt idx="53">
                <c:v>-0.68635246796173366</c:v>
              </c:pt>
              <c:pt idx="54">
                <c:v>-0.66911787169751791</c:v>
              </c:pt>
              <c:pt idx="55">
                <c:v>-0.66911787169751791</c:v>
              </c:pt>
              <c:pt idx="56">
                <c:v>-0.66911787169751791</c:v>
              </c:pt>
              <c:pt idx="57">
                <c:v>-0.65188327543330216</c:v>
              </c:pt>
              <c:pt idx="58">
                <c:v>-0.65188327543330216</c:v>
              </c:pt>
              <c:pt idx="59">
                <c:v>-0.65188327543330216</c:v>
              </c:pt>
              <c:pt idx="60">
                <c:v>-0.6346486791690864</c:v>
              </c:pt>
              <c:pt idx="61">
                <c:v>-0.6346486791690864</c:v>
              </c:pt>
              <c:pt idx="62">
                <c:v>-0.6346486791690864</c:v>
              </c:pt>
              <c:pt idx="63">
                <c:v>-0.61741408290487065</c:v>
              </c:pt>
              <c:pt idx="64">
                <c:v>-0.61741408290487065</c:v>
              </c:pt>
              <c:pt idx="65">
                <c:v>-0.61741408290487065</c:v>
              </c:pt>
              <c:pt idx="66">
                <c:v>-0.6001794866406549</c:v>
              </c:pt>
              <c:pt idx="67">
                <c:v>-0.6001794866406549</c:v>
              </c:pt>
              <c:pt idx="68">
                <c:v>-0.6001794866406549</c:v>
              </c:pt>
              <c:pt idx="69">
                <c:v>-0.58294489037643926</c:v>
              </c:pt>
              <c:pt idx="70">
                <c:v>-0.58294489037643926</c:v>
              </c:pt>
              <c:pt idx="71">
                <c:v>-0.58294489037643926</c:v>
              </c:pt>
              <c:pt idx="72">
                <c:v>-0.56571029411222351</c:v>
              </c:pt>
              <c:pt idx="73">
                <c:v>-0.56571029411222351</c:v>
              </c:pt>
              <c:pt idx="74">
                <c:v>-0.56571029411222351</c:v>
              </c:pt>
              <c:pt idx="75">
                <c:v>-0.54847569784800776</c:v>
              </c:pt>
              <c:pt idx="76">
                <c:v>-0.54847569784800776</c:v>
              </c:pt>
              <c:pt idx="77">
                <c:v>-0.54847569784800776</c:v>
              </c:pt>
              <c:pt idx="78">
                <c:v>-0.53124110158379201</c:v>
              </c:pt>
              <c:pt idx="79">
                <c:v>-0.53124110158379201</c:v>
              </c:pt>
              <c:pt idx="80">
                <c:v>-0.53124110158379201</c:v>
              </c:pt>
              <c:pt idx="81">
                <c:v>-0.51400650531957626</c:v>
              </c:pt>
              <c:pt idx="82">
                <c:v>-0.51400650531957626</c:v>
              </c:pt>
              <c:pt idx="83">
                <c:v>-0.51400650531957626</c:v>
              </c:pt>
              <c:pt idx="84">
                <c:v>-0.49677190905536056</c:v>
              </c:pt>
              <c:pt idx="85">
                <c:v>-0.49677190905536056</c:v>
              </c:pt>
              <c:pt idx="86">
                <c:v>-0.49677190905536056</c:v>
              </c:pt>
              <c:pt idx="87">
                <c:v>-0.47953731279114481</c:v>
              </c:pt>
              <c:pt idx="88">
                <c:v>-0.47953731279114481</c:v>
              </c:pt>
              <c:pt idx="89">
                <c:v>-0.47953731279114481</c:v>
              </c:pt>
              <c:pt idx="90">
                <c:v>-0.46230271652692906</c:v>
              </c:pt>
              <c:pt idx="91">
                <c:v>-0.46230271652692906</c:v>
              </c:pt>
              <c:pt idx="92">
                <c:v>-0.46230271652692906</c:v>
              </c:pt>
              <c:pt idx="93">
                <c:v>-0.44506812026271336</c:v>
              </c:pt>
              <c:pt idx="94">
                <c:v>-0.44506812026271336</c:v>
              </c:pt>
              <c:pt idx="95">
                <c:v>-0.44506812026271336</c:v>
              </c:pt>
              <c:pt idx="96">
                <c:v>-0.42783352399849761</c:v>
              </c:pt>
              <c:pt idx="97">
                <c:v>-0.42783352399849761</c:v>
              </c:pt>
              <c:pt idx="98">
                <c:v>-0.42783352399849761</c:v>
              </c:pt>
              <c:pt idx="99">
                <c:v>-0.41059892773428186</c:v>
              </c:pt>
              <c:pt idx="100">
                <c:v>-0.41059892773428186</c:v>
              </c:pt>
              <c:pt idx="101">
                <c:v>-0.41059892773428186</c:v>
              </c:pt>
              <c:pt idx="102">
                <c:v>-0.39336433147006616</c:v>
              </c:pt>
              <c:pt idx="103">
                <c:v>-0.39336433147006616</c:v>
              </c:pt>
              <c:pt idx="104">
                <c:v>-0.39336433147006616</c:v>
              </c:pt>
              <c:pt idx="105">
                <c:v>-0.37612973520585041</c:v>
              </c:pt>
              <c:pt idx="106">
                <c:v>-0.37612973520585041</c:v>
              </c:pt>
              <c:pt idx="107">
                <c:v>-0.37612973520585041</c:v>
              </c:pt>
              <c:pt idx="108">
                <c:v>-0.35889513894163466</c:v>
              </c:pt>
              <c:pt idx="109">
                <c:v>-0.35889513894163466</c:v>
              </c:pt>
              <c:pt idx="110">
                <c:v>-0.35889513894163466</c:v>
              </c:pt>
              <c:pt idx="111">
                <c:v>-0.34166054267741897</c:v>
              </c:pt>
              <c:pt idx="112">
                <c:v>-0.34166054267741897</c:v>
              </c:pt>
              <c:pt idx="113">
                <c:v>-0.34166054267741897</c:v>
              </c:pt>
              <c:pt idx="114">
                <c:v>-0.32442594641320321</c:v>
              </c:pt>
              <c:pt idx="115">
                <c:v>-0.32442594641320321</c:v>
              </c:pt>
              <c:pt idx="116">
                <c:v>-0.32442594641320321</c:v>
              </c:pt>
              <c:pt idx="117">
                <c:v>-0.30719135014898746</c:v>
              </c:pt>
              <c:pt idx="118">
                <c:v>-0.30719135014898746</c:v>
              </c:pt>
              <c:pt idx="119">
                <c:v>-0.30719135014898746</c:v>
              </c:pt>
              <c:pt idx="120">
                <c:v>-0.28995675388477177</c:v>
              </c:pt>
              <c:pt idx="121">
                <c:v>-0.28995675388477177</c:v>
              </c:pt>
              <c:pt idx="122">
                <c:v>-0.28995675388477177</c:v>
              </c:pt>
            </c:numLit>
          </c:xVal>
          <c:yVal>
            <c:numLit>
              <c:formatCode>General</c:formatCode>
              <c:ptCount val="125"/>
              <c:pt idx="0">
                <c:v>0</c:v>
              </c:pt>
              <c:pt idx="1">
                <c:v>0</c:v>
              </c:pt>
              <c:pt idx="2">
                <c:v>1.1604565429551759E-2</c:v>
              </c:pt>
              <c:pt idx="3">
                <c:v>1.1604565429551759E-2</c:v>
              </c:pt>
              <c:pt idx="4">
                <c:v>0</c:v>
              </c:pt>
              <c:pt idx="5">
                <c:v>2.3209130859103515E-2</c:v>
              </c:pt>
              <c:pt idx="6">
                <c:v>2.3209130859103515E-2</c:v>
              </c:pt>
              <c:pt idx="7">
                <c:v>0</c:v>
              </c:pt>
              <c:pt idx="8">
                <c:v>5.8022827147758797E-2</c:v>
              </c:pt>
              <c:pt idx="9">
                <c:v>5.8022827147758797E-2</c:v>
              </c:pt>
              <c:pt idx="10">
                <c:v>0</c:v>
              </c:pt>
              <c:pt idx="11">
                <c:v>0.19147532958760524</c:v>
              </c:pt>
              <c:pt idx="12">
                <c:v>0.19147532958760524</c:v>
              </c:pt>
              <c:pt idx="13">
                <c:v>0</c:v>
              </c:pt>
              <c:pt idx="14">
                <c:v>0.26690500487969043</c:v>
              </c:pt>
              <c:pt idx="15">
                <c:v>0.26690500487969043</c:v>
              </c:pt>
              <c:pt idx="16">
                <c:v>0</c:v>
              </c:pt>
              <c:pt idx="17">
                <c:v>0.40615979003431163</c:v>
              </c:pt>
              <c:pt idx="18">
                <c:v>0.40615979003431163</c:v>
              </c:pt>
              <c:pt idx="19">
                <c:v>0</c:v>
              </c:pt>
              <c:pt idx="20">
                <c:v>0.46998489989684622</c:v>
              </c:pt>
              <c:pt idx="21">
                <c:v>0.46998489989684622</c:v>
              </c:pt>
              <c:pt idx="22">
                <c:v>0</c:v>
              </c:pt>
              <c:pt idx="23">
                <c:v>0.71368077391743323</c:v>
              </c:pt>
              <c:pt idx="24">
                <c:v>0.71368077391743323</c:v>
              </c:pt>
              <c:pt idx="25">
                <c:v>0</c:v>
              </c:pt>
              <c:pt idx="26">
                <c:v>0.84133099364250241</c:v>
              </c:pt>
              <c:pt idx="27">
                <c:v>0.84133099364250241</c:v>
              </c:pt>
              <c:pt idx="28">
                <c:v>0</c:v>
              </c:pt>
              <c:pt idx="29">
                <c:v>1.2416885009620464</c:v>
              </c:pt>
              <c:pt idx="30">
                <c:v>1.2416885009620464</c:v>
              </c:pt>
              <c:pt idx="31">
                <c:v>0</c:v>
              </c:pt>
              <c:pt idx="32">
                <c:v>1.3287227416836758</c:v>
              </c:pt>
              <c:pt idx="33">
                <c:v>1.3287227416836758</c:v>
              </c:pt>
              <c:pt idx="34">
                <c:v>0</c:v>
              </c:pt>
              <c:pt idx="35">
                <c:v>1.6362437255667981</c:v>
              </c:pt>
              <c:pt idx="36">
                <c:v>1.6362437255667981</c:v>
              </c:pt>
              <c:pt idx="37">
                <c:v>0</c:v>
              </c:pt>
              <c:pt idx="38">
                <c:v>1.8509281860135054</c:v>
              </c:pt>
              <c:pt idx="39">
                <c:v>1.8509281860135054</c:v>
              </c:pt>
              <c:pt idx="40">
                <c:v>0</c:v>
              </c:pt>
              <c:pt idx="41">
                <c:v>1.9553692748794718</c:v>
              </c:pt>
              <c:pt idx="42">
                <c:v>1.9553692748794718</c:v>
              </c:pt>
              <c:pt idx="43">
                <c:v>0</c:v>
              </c:pt>
              <c:pt idx="44">
                <c:v>2.0714149291749897</c:v>
              </c:pt>
              <c:pt idx="45">
                <c:v>2.0714149291749897</c:v>
              </c:pt>
              <c:pt idx="46">
                <c:v>0</c:v>
              </c:pt>
              <c:pt idx="47">
                <c:v>2.2338788451887268</c:v>
              </c:pt>
              <c:pt idx="48">
                <c:v>2.2338788451887268</c:v>
              </c:pt>
              <c:pt idx="49">
                <c:v>0</c:v>
              </c:pt>
              <c:pt idx="50">
                <c:v>2.5413998290718354</c:v>
              </c:pt>
              <c:pt idx="51">
                <c:v>2.5413998290718354</c:v>
              </c:pt>
              <c:pt idx="52">
                <c:v>0</c:v>
              </c:pt>
              <c:pt idx="53">
                <c:v>2.6400386352230241</c:v>
              </c:pt>
              <c:pt idx="54">
                <c:v>2.6400386352230241</c:v>
              </c:pt>
              <c:pt idx="55">
                <c:v>0</c:v>
              </c:pt>
              <c:pt idx="56">
                <c:v>2.5704112426457151</c:v>
              </c:pt>
              <c:pt idx="57">
                <c:v>2.5704112426457151</c:v>
              </c:pt>
              <c:pt idx="58">
                <c:v>0</c:v>
              </c:pt>
              <c:pt idx="59">
                <c:v>2.8837345092436135</c:v>
              </c:pt>
              <c:pt idx="60">
                <c:v>2.8837345092436135</c:v>
              </c:pt>
              <c:pt idx="61">
                <c:v>0</c:v>
              </c:pt>
              <c:pt idx="62">
                <c:v>2.9243504882470432</c:v>
              </c:pt>
              <c:pt idx="63">
                <c:v>2.9243504882470432</c:v>
              </c:pt>
              <c:pt idx="64">
                <c:v>0</c:v>
              </c:pt>
              <c:pt idx="65">
                <c:v>2.5413998290718354</c:v>
              </c:pt>
              <c:pt idx="66">
                <c:v>2.5413998290718354</c:v>
              </c:pt>
              <c:pt idx="67">
                <c:v>0</c:v>
              </c:pt>
              <c:pt idx="68">
                <c:v>2.582015808075282</c:v>
              </c:pt>
              <c:pt idx="69">
                <c:v>2.582015808075282</c:v>
              </c:pt>
              <c:pt idx="70">
                <c:v>0</c:v>
              </c:pt>
              <c:pt idx="71">
                <c:v>2.7502820068037668</c:v>
              </c:pt>
              <c:pt idx="72">
                <c:v>2.7502820068037668</c:v>
              </c:pt>
              <c:pt idx="73">
                <c:v>0</c:v>
              </c:pt>
              <c:pt idx="74">
                <c:v>2.7618865722333172</c:v>
              </c:pt>
              <c:pt idx="75">
                <c:v>2.7618865722333172</c:v>
              </c:pt>
              <c:pt idx="76">
                <c:v>0</c:v>
              </c:pt>
              <c:pt idx="77">
                <c:v>2.5878180907900408</c:v>
              </c:pt>
              <c:pt idx="78">
                <c:v>2.5878180907900408</c:v>
              </c:pt>
              <c:pt idx="79">
                <c:v>0</c:v>
              </c:pt>
              <c:pt idx="80">
                <c:v>2.3035062377660283</c:v>
              </c:pt>
              <c:pt idx="81">
                <c:v>2.3035062377660283</c:v>
              </c:pt>
              <c:pt idx="82">
                <c:v>0</c:v>
              </c:pt>
              <c:pt idx="83">
                <c:v>2.274494824192153</c:v>
              </c:pt>
              <c:pt idx="84">
                <c:v>2.274494824192153</c:v>
              </c:pt>
              <c:pt idx="85">
                <c:v>0</c:v>
              </c:pt>
              <c:pt idx="86">
                <c:v>2.2106697143296112</c:v>
              </c:pt>
              <c:pt idx="87">
                <c:v>2.2106697143296112</c:v>
              </c:pt>
              <c:pt idx="88">
                <c:v>0</c:v>
              </c:pt>
              <c:pt idx="89">
                <c:v>1.8625327514430519</c:v>
              </c:pt>
              <c:pt idx="90">
                <c:v>1.8625327514430519</c:v>
              </c:pt>
              <c:pt idx="91">
                <c:v>0</c:v>
              </c:pt>
              <c:pt idx="92">
                <c:v>1.5898254638486014</c:v>
              </c:pt>
              <c:pt idx="93">
                <c:v>1.5898254638486014</c:v>
              </c:pt>
              <c:pt idx="94">
                <c:v>0</c:v>
              </c:pt>
              <c:pt idx="95">
                <c:v>1.3983501342609812</c:v>
              </c:pt>
              <c:pt idx="96">
                <c:v>1.3983501342609812</c:v>
              </c:pt>
              <c:pt idx="97">
                <c:v>0</c:v>
              </c:pt>
              <c:pt idx="98">
                <c:v>1.2765021972506947</c:v>
              </c:pt>
              <c:pt idx="99">
                <c:v>1.2765021972506947</c:v>
              </c:pt>
              <c:pt idx="100">
                <c:v>0</c:v>
              </c:pt>
              <c:pt idx="101">
                <c:v>0.84713327635728441</c:v>
              </c:pt>
              <c:pt idx="102">
                <c:v>0.84713327635728441</c:v>
              </c:pt>
              <c:pt idx="103">
                <c:v>0</c:v>
              </c:pt>
              <c:pt idx="104">
                <c:v>0.79491273192429168</c:v>
              </c:pt>
              <c:pt idx="105">
                <c:v>0.79491273192429168</c:v>
              </c:pt>
              <c:pt idx="106">
                <c:v>0</c:v>
              </c:pt>
              <c:pt idx="107">
                <c:v>0.65565794676967948</c:v>
              </c:pt>
              <c:pt idx="108">
                <c:v>0.65565794676967948</c:v>
              </c:pt>
              <c:pt idx="109">
                <c:v>0</c:v>
              </c:pt>
              <c:pt idx="110">
                <c:v>0.31912554931267145</c:v>
              </c:pt>
              <c:pt idx="111">
                <c:v>0.31912554931267145</c:v>
              </c:pt>
              <c:pt idx="112">
                <c:v>0</c:v>
              </c:pt>
              <c:pt idx="113">
                <c:v>0.24369587402058587</c:v>
              </c:pt>
              <c:pt idx="114">
                <c:v>0.24369587402058587</c:v>
              </c:pt>
              <c:pt idx="115">
                <c:v>0</c:v>
              </c:pt>
              <c:pt idx="116">
                <c:v>0.13345250243984985</c:v>
              </c:pt>
              <c:pt idx="117">
                <c:v>0.13345250243984985</c:v>
              </c:pt>
              <c:pt idx="118">
                <c:v>0</c:v>
              </c:pt>
              <c:pt idx="119">
                <c:v>2.9011413573876297E-2</c:v>
              </c:pt>
              <c:pt idx="120">
                <c:v>2.9011413573876297E-2</c:v>
              </c:pt>
              <c:pt idx="121">
                <c:v>0</c:v>
              </c:pt>
              <c:pt idx="122">
                <c:v>0</c:v>
              </c:pt>
              <c:pt idx="123">
                <c:v>0</c:v>
              </c:pt>
              <c:pt idx="124">
                <c:v>0</c:v>
              </c:pt>
            </c:numLit>
          </c:yVal>
          <c:smooth val="0"/>
          <c:extLst>
            <c:ext xmlns:c16="http://schemas.microsoft.com/office/drawing/2014/chart" uri="{C3380CC4-5D6E-409C-BE32-E72D297353CC}">
              <c16:uniqueId val="{00000001-1DF7-441C-ABEB-672B90662DF4}"/>
            </c:ext>
          </c:extLst>
        </c:ser>
        <c:ser>
          <c:idx val="2"/>
          <c:order val="2"/>
          <c:tx>
            <c:v>xDelimiter</c:v>
          </c:tx>
          <c:spPr>
            <a:ln w="19050">
              <a:noFill/>
            </a:ln>
          </c:spPr>
          <c:marker>
            <c:symbol val="diamond"/>
            <c:size val="5"/>
            <c:spPr>
              <a:solidFill>
                <a:srgbClr val="000000"/>
              </a:solidFill>
            </c:spPr>
          </c:marker>
          <c:dLbls>
            <c:dLbl>
              <c:idx val="0"/>
              <c:layout>
                <c:manualLayout>
                  <c:x val="-6.4441579563259882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-0.858</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1DF7-441C-ABEB-672B90662DF4}"/>
                </c:ext>
              </c:extLst>
            </c:dLbl>
            <c:dLbl>
              <c:idx val="1"/>
              <c:layout>
                <c:manualLayout>
                  <c:x val="-6.4441579563259882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-0.378</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1DF7-441C-ABEB-672B90662DF4}"/>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errBars>
            <c:errDir val="y"/>
            <c:errBarType val="minus"/>
            <c:errValType val="fixedVal"/>
            <c:noEndCap val="0"/>
            <c:val val="3"/>
            <c:spPr>
              <a:ln w="12700">
                <a:solidFill>
                  <a:srgbClr val="000000"/>
                </a:solidFill>
                <a:prstDash val="sysDash"/>
              </a:ln>
            </c:spPr>
          </c:errBars>
          <c:xVal>
            <c:numLit>
              <c:formatCode>General</c:formatCode>
              <c:ptCount val="2"/>
              <c:pt idx="0">
                <c:v>-0.85833906613765287</c:v>
              </c:pt>
              <c:pt idx="1">
                <c:v>-0.37769076774348759</c:v>
              </c:pt>
            </c:numLit>
          </c:xVal>
          <c:yVal>
            <c:numLit>
              <c:formatCode>General</c:formatCode>
              <c:ptCount val="2"/>
              <c:pt idx="0">
                <c:v>3</c:v>
              </c:pt>
              <c:pt idx="1">
                <c:v>3</c:v>
              </c:pt>
            </c:numLit>
          </c:yVal>
          <c:smooth val="1"/>
          <c:extLst>
            <c:ext xmlns:c16="http://schemas.microsoft.com/office/drawing/2014/chart" uri="{C3380CC4-5D6E-409C-BE32-E72D297353CC}">
              <c16:uniqueId val="{00000004-1DF7-441C-ABEB-672B90662DF4}"/>
            </c:ext>
          </c:extLst>
        </c:ser>
        <c:ser>
          <c:idx val="3"/>
          <c:order val="3"/>
          <c:tx>
            <c:v>xPDelimiter1</c:v>
          </c:tx>
          <c:spPr>
            <a:ln w="19050">
              <a:noFill/>
            </a:ln>
          </c:spPr>
          <c:marker>
            <c:symbol val="none"/>
          </c:marker>
          <c:dLbls>
            <c:dLbl>
              <c:idx val="0"/>
              <c:layout>
                <c:manualLayout>
                  <c:x val="-7.6905531644816436E-2"/>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11686775726395229"/>
                      <c:h val="6.5420560747663545E-2"/>
                    </c:manualLayout>
                  </c15:layout>
                  <c15:showDataLabelsRange val="0"/>
                </c:ext>
                <c:ext xmlns:c16="http://schemas.microsoft.com/office/drawing/2014/chart" uri="{C3380CC4-5D6E-409C-BE32-E72D297353CC}">
                  <c16:uniqueId val="{00000005-1DF7-441C-ABEB-672B90662DF4}"/>
                </c:ext>
              </c:extLst>
            </c:dLbl>
            <c:dLbl>
              <c:idx val="1"/>
              <c:layout>
                <c:manualLayout>
                  <c:x val="-9.176765372842248E-2"/>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14659173742850021"/>
                      <c:h val="6.5420560747663545E-2"/>
                    </c:manualLayout>
                  </c15:layout>
                  <c15:showDataLabelsRange val="0"/>
                </c:ext>
                <c:ext xmlns:c16="http://schemas.microsoft.com/office/drawing/2014/chart" uri="{C3380CC4-5D6E-409C-BE32-E72D297353CC}">
                  <c16:uniqueId val="{00000006-1DF7-441C-ABEB-672B90662DF4}"/>
                </c:ext>
              </c:extLst>
            </c:dLbl>
            <c:dLbl>
              <c:idx val="2"/>
              <c:layout>
                <c:manualLayout>
                  <c:x val="-0.21673482880131167"/>
                  <c:y val="-4.2056070005352442E-2"/>
                </c:manualLayout>
              </c:layout>
              <c:tx>
                <c:rich>
                  <a:bodyPr wrap="square" lIns="38100" tIns="19050" rIns="38100" bIns="19050" anchor="ctr">
                    <a:noAutofit/>
                  </a:bodyPr>
                  <a:lstStyle/>
                  <a:p>
                    <a:pPr>
                      <a:defRPr sz="750">
                        <a:solidFill>
                          <a:srgbClr val="FFFFFF"/>
                        </a:solidFill>
                        <a:latin typeface="Tahoma"/>
                        <a:ea typeface="Tahoma"/>
                        <a:cs typeface="Tahoma"/>
                      </a:defRPr>
                    </a:pPr>
                    <a:r>
                      <a:rPr lang="en-US"/>
                      <a:t>95.0%</a:t>
                    </a:r>
                  </a:p>
                </c:rich>
              </c:tx>
              <c:spPr>
                <a:solidFill>
                  <a:srgbClr val="DC143C"/>
                </a:solid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39652632065523979"/>
                      <c:h val="6.5420560747663545E-2"/>
                    </c:manualLayout>
                  </c15:layout>
                  <c15:showDataLabelsRange val="0"/>
                </c:ext>
                <c:ext xmlns:c16="http://schemas.microsoft.com/office/drawing/2014/chart" uri="{C3380CC4-5D6E-409C-BE32-E72D297353CC}">
                  <c16:uniqueId val="{00000007-1DF7-441C-ABEB-672B90662DF4}"/>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Lit>
              <c:formatCode>General</c:formatCode>
              <c:ptCount val="3"/>
              <c:pt idx="0">
                <c:v>-0.92916953306882644</c:v>
              </c:pt>
              <c:pt idx="1">
                <c:v>-0.2888453838717438</c:v>
              </c:pt>
              <c:pt idx="2">
                <c:v>-0.6180149169405702</c:v>
              </c:pt>
            </c:numLit>
          </c:xVal>
          <c:yVal>
            <c:numLit>
              <c:formatCode>General</c:formatCode>
              <c:ptCount val="3"/>
              <c:pt idx="0">
                <c:v>3</c:v>
              </c:pt>
              <c:pt idx="1">
                <c:v>3</c:v>
              </c:pt>
              <c:pt idx="2">
                <c:v>3</c:v>
              </c:pt>
            </c:numLit>
          </c:yVal>
          <c:smooth val="1"/>
          <c:extLst>
            <c:ext xmlns:c16="http://schemas.microsoft.com/office/drawing/2014/chart" uri="{C3380CC4-5D6E-409C-BE32-E72D297353CC}">
              <c16:uniqueId val="{00000008-1DF7-441C-ABEB-672B90662DF4}"/>
            </c:ext>
          </c:extLst>
        </c:ser>
        <c:dLbls>
          <c:showLegendKey val="0"/>
          <c:showVal val="0"/>
          <c:showCatName val="0"/>
          <c:showSerName val="0"/>
          <c:showPercent val="0"/>
          <c:showBubbleSize val="0"/>
        </c:dLbls>
        <c:axId val="232937407"/>
        <c:axId val="232916607"/>
      </c:scatterChart>
      <c:valAx>
        <c:axId val="232937407"/>
        <c:scaling>
          <c:orientation val="minMax"/>
          <c:max val="-0.2"/>
          <c:min val="-1"/>
        </c:scaling>
        <c:delete val="0"/>
        <c:axPos val="b"/>
        <c:majorGridlines>
          <c:spPr>
            <a:ln>
              <a:solidFill>
                <a:srgbClr val="C0C0C0"/>
              </a:solidFill>
              <a:prstDash val="solid"/>
            </a:ln>
          </c:spPr>
        </c:majorGridlines>
        <c:numFmt formatCode="0.0" sourceLinked="0"/>
        <c:majorTickMark val="out"/>
        <c:minorTickMark val="none"/>
        <c:tickLblPos val="nextTo"/>
        <c:txPr>
          <a:bodyPr rot="-5400000" vert="horz"/>
          <a:lstStyle/>
          <a:p>
            <a:pPr>
              <a:defRPr sz="750" b="0" i="0" u="none" strike="noStrike">
                <a:solidFill>
                  <a:srgbClr val="000000"/>
                </a:solidFill>
                <a:latin typeface="Tahoma"/>
                <a:ea typeface="Tahoma"/>
                <a:cs typeface="Tahoma"/>
              </a:defRPr>
            </a:pPr>
            <a:endParaRPr lang="en-US"/>
          </a:p>
        </c:txPr>
        <c:crossAx val="232916607"/>
        <c:crossesAt val="0"/>
        <c:crossBetween val="midCat"/>
        <c:majorUnit val="0.1"/>
      </c:valAx>
      <c:valAx>
        <c:axId val="232916607"/>
        <c:scaling>
          <c:orientation val="minMax"/>
          <c:max val="3"/>
          <c:min val="0"/>
        </c:scaling>
        <c:delete val="0"/>
        <c:axPos val="l"/>
        <c:majorGridlines>
          <c:spPr>
            <a:ln>
              <a:solidFill>
                <a:srgbClr val="C0C0C0"/>
              </a:solidFill>
              <a:prstDash val="solid"/>
            </a:ln>
          </c:spPr>
        </c:majorGridlines>
        <c:numFmt formatCode="0.0" sourceLinked="0"/>
        <c:majorTickMark val="out"/>
        <c:minorTickMark val="none"/>
        <c:tickLblPos val="nextTo"/>
        <c:txPr>
          <a:bodyPr/>
          <a:lstStyle/>
          <a:p>
            <a:pPr>
              <a:defRPr sz="750" b="0" i="0" u="none" strike="noStrike">
                <a:solidFill>
                  <a:srgbClr val="000000"/>
                </a:solidFill>
                <a:latin typeface="Tahoma"/>
                <a:ea typeface="Tahoma"/>
                <a:cs typeface="Tahoma"/>
              </a:defRPr>
            </a:pPr>
            <a:endParaRPr lang="en-US"/>
          </a:p>
        </c:txPr>
        <c:crossAx val="232937407"/>
        <c:crossesAt val="-1"/>
        <c:crossBetween val="midCat"/>
        <c:majorUnit val="0.5"/>
      </c:valAx>
      <c:spPr>
        <a:solidFill>
          <a:srgbClr val="F5F5F5"/>
        </a:solidFill>
        <a:ln>
          <a:noFill/>
        </a:ln>
        <a:effectLst/>
        <a:extLst>
          <a:ext uri="{91240B29-F687-4F45-9708-019B960494DF}">
            <a14:hiddenLine xmlns:a14="http://schemas.microsoft.com/office/drawing/2010/main">
              <a:noFill/>
            </a14:hiddenLine>
          </a:ext>
        </a:extLst>
      </c:spPr>
    </c:plotArea>
    <c:legend>
      <c:legendPos val="r"/>
      <c:legendEntry>
        <c:idx val="1"/>
        <c:delete val="1"/>
      </c:legendEntry>
      <c:legendEntry>
        <c:idx val="2"/>
        <c:delete val="1"/>
      </c:legendEntry>
      <c:legendEntry>
        <c:idx val="3"/>
        <c:delete val="1"/>
      </c:legendEntry>
      <c:layout>
        <c:manualLayout>
          <c:xMode val="edge"/>
          <c:yMode val="edge"/>
          <c:x val="0.75398824517212426"/>
          <c:y val="0.51542972552813471"/>
          <c:w val="0.20906801007556675"/>
          <c:h val="9.3457943925233641E-2"/>
        </c:manualLayout>
      </c:layout>
      <c:overlay val="1"/>
      <c:spPr>
        <a:ln w="25400">
          <a:noFill/>
        </a:ln>
      </c:spPr>
      <c:txPr>
        <a:bodyPr/>
        <a:lstStyle/>
        <a:p>
          <a:pPr>
            <a:defRPr sz="563"/>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rgbClr val="FFFFFF"/>
    </a:solidFill>
    <a:ln w="9525"/>
  </c:sp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0" i="0" u="none" strike="noStrike">
                <a:solidFill>
                  <a:srgbClr val="000000"/>
                </a:solidFill>
                <a:latin typeface="Tahoma"/>
                <a:ea typeface="Tahoma"/>
                <a:cs typeface="Tahoma"/>
              </a:defRPr>
            </a:pPr>
            <a:r>
              <a:rPr lang="en-US"/>
              <a:t>CO2 Emissions from Forest Carbon</a:t>
            </a:r>
          </a:p>
        </c:rich>
      </c:tx>
      <c:overlay val="0"/>
    </c:title>
    <c:autoTitleDeleted val="0"/>
    <c:plotArea>
      <c:layout>
        <c:manualLayout>
          <c:xMode val="edge"/>
          <c:yMode val="edge"/>
          <c:x val="2.0151133501259445E-2"/>
          <c:y val="0.28971962616822428"/>
          <c:w val="0.76154492023509657"/>
          <c:h val="0.61889927409519663"/>
        </c:manualLayout>
      </c:layout>
      <c:scatterChart>
        <c:scatterStyle val="smoothMarker"/>
        <c:varyColors val="0"/>
        <c:ser>
          <c:idx val="0"/>
          <c:order val="0"/>
          <c:tx>
            <c:v>ForestC2017</c:v>
          </c:tx>
          <c:spPr>
            <a:ln w="38100" cap="rnd" cmpd="sng" algn="ctr">
              <a:solidFill>
                <a:srgbClr val="DC143C">
                  <a:alpha val="88000"/>
                </a:srgbClr>
              </a:solidFill>
              <a:prstDash val="solid"/>
              <a:round/>
              <a:headEnd type="none" w="med" len="med"/>
              <a:tailEnd type="none" w="med" len="med"/>
            </a:ln>
          </c:spPr>
          <c:marker>
            <c:symbol val="none"/>
          </c:marker>
          <c:xVal>
            <c:numLit>
              <c:formatCode>General</c:formatCode>
              <c:ptCount val="759"/>
              <c:pt idx="0">
                <c:v>-2.533522567227533</c:v>
              </c:pt>
              <c:pt idx="1">
                <c:v>-2.533522567227533</c:v>
              </c:pt>
              <c:pt idx="2">
                <c:v>-2.533522567227533</c:v>
              </c:pt>
              <c:pt idx="3">
                <c:v>-2.529707159444571</c:v>
              </c:pt>
              <c:pt idx="4">
                <c:v>-2.529707159444571</c:v>
              </c:pt>
              <c:pt idx="5">
                <c:v>-2.5258917516616086</c:v>
              </c:pt>
              <c:pt idx="6">
                <c:v>-2.5258917516616086</c:v>
              </c:pt>
              <c:pt idx="7">
                <c:v>-2.5220763438786467</c:v>
              </c:pt>
              <c:pt idx="8">
                <c:v>-2.5220763438786467</c:v>
              </c:pt>
              <c:pt idx="9">
                <c:v>-2.5182609360956842</c:v>
              </c:pt>
              <c:pt idx="10">
                <c:v>-2.5182609360956842</c:v>
              </c:pt>
              <c:pt idx="11">
                <c:v>-2.5144455283127223</c:v>
              </c:pt>
              <c:pt idx="12">
                <c:v>-2.5144455283127223</c:v>
              </c:pt>
              <c:pt idx="13">
                <c:v>-2.5106301205297599</c:v>
              </c:pt>
              <c:pt idx="14">
                <c:v>-2.5106301205297599</c:v>
              </c:pt>
              <c:pt idx="15">
                <c:v>-2.5096762685840197</c:v>
              </c:pt>
              <c:pt idx="16">
                <c:v>-2.5096762685840197</c:v>
              </c:pt>
              <c:pt idx="19">
                <c:v>-2.5096762685840197</c:v>
              </c:pt>
              <c:pt idx="20">
                <c:v>-2.5096762685840197</c:v>
              </c:pt>
              <c:pt idx="21">
                <c:v>-2.5096762685840197</c:v>
              </c:pt>
              <c:pt idx="22">
                <c:v>-2.5058608608010577</c:v>
              </c:pt>
              <c:pt idx="23">
                <c:v>-2.5058608608010577</c:v>
              </c:pt>
              <c:pt idx="24">
                <c:v>-2.5020454530180953</c:v>
              </c:pt>
              <c:pt idx="25">
                <c:v>-2.5020454530180953</c:v>
              </c:pt>
              <c:pt idx="26">
                <c:v>-2.4982300452351334</c:v>
              </c:pt>
              <c:pt idx="27">
                <c:v>-2.4982300452351334</c:v>
              </c:pt>
              <c:pt idx="28">
                <c:v>-2.494414637452171</c:v>
              </c:pt>
              <c:pt idx="29">
                <c:v>-2.494414637452171</c:v>
              </c:pt>
              <c:pt idx="30">
                <c:v>-2.490599229669209</c:v>
              </c:pt>
              <c:pt idx="31">
                <c:v>-2.490599229669209</c:v>
              </c:pt>
              <c:pt idx="32">
                <c:v>-2.4867838218862466</c:v>
              </c:pt>
              <c:pt idx="33">
                <c:v>-2.4867838218862466</c:v>
              </c:pt>
              <c:pt idx="34">
                <c:v>-2.485829969940506</c:v>
              </c:pt>
              <c:pt idx="35">
                <c:v>-2.485829969940506</c:v>
              </c:pt>
              <c:pt idx="38">
                <c:v>-2.485829969940506</c:v>
              </c:pt>
              <c:pt idx="39">
                <c:v>-2.485829969940506</c:v>
              </c:pt>
              <c:pt idx="40">
                <c:v>-2.485829969940506</c:v>
              </c:pt>
              <c:pt idx="41">
                <c:v>-2.482014562157544</c:v>
              </c:pt>
              <c:pt idx="42">
                <c:v>-2.482014562157544</c:v>
              </c:pt>
              <c:pt idx="43">
                <c:v>-2.4781991543745816</c:v>
              </c:pt>
              <c:pt idx="44">
                <c:v>-2.4781991543745816</c:v>
              </c:pt>
              <c:pt idx="45">
                <c:v>-2.4743837465916196</c:v>
              </c:pt>
              <c:pt idx="46">
                <c:v>-2.4743837465916196</c:v>
              </c:pt>
              <c:pt idx="47">
                <c:v>-2.4705683388086572</c:v>
              </c:pt>
              <c:pt idx="48">
                <c:v>-2.4705683388086572</c:v>
              </c:pt>
              <c:pt idx="49">
                <c:v>-2.4667529310256953</c:v>
              </c:pt>
              <c:pt idx="50">
                <c:v>-2.4667529310256953</c:v>
              </c:pt>
              <c:pt idx="51">
                <c:v>-2.4629375232427329</c:v>
              </c:pt>
              <c:pt idx="52">
                <c:v>-2.4629375232427329</c:v>
              </c:pt>
              <c:pt idx="53">
                <c:v>-2.4619836712969927</c:v>
              </c:pt>
              <c:pt idx="54">
                <c:v>-2.4619836712969927</c:v>
              </c:pt>
              <c:pt idx="57">
                <c:v>-2.4619836712969927</c:v>
              </c:pt>
              <c:pt idx="58">
                <c:v>-2.4619836712969927</c:v>
              </c:pt>
              <c:pt idx="59">
                <c:v>-2.4619836712969927</c:v>
              </c:pt>
              <c:pt idx="60">
                <c:v>-2.4581682635140307</c:v>
              </c:pt>
              <c:pt idx="61">
                <c:v>-2.4581682635140307</c:v>
              </c:pt>
              <c:pt idx="62">
                <c:v>-2.4543528557310683</c:v>
              </c:pt>
              <c:pt idx="63">
                <c:v>-2.4543528557310683</c:v>
              </c:pt>
              <c:pt idx="64">
                <c:v>-2.4505374479481064</c:v>
              </c:pt>
              <c:pt idx="65">
                <c:v>-2.4505374479481064</c:v>
              </c:pt>
              <c:pt idx="66">
                <c:v>-2.4467220401651439</c:v>
              </c:pt>
              <c:pt idx="67">
                <c:v>-2.4467220401651439</c:v>
              </c:pt>
              <c:pt idx="68">
                <c:v>-2.442906632382182</c:v>
              </c:pt>
              <c:pt idx="69">
                <c:v>-2.442906632382182</c:v>
              </c:pt>
              <c:pt idx="70">
                <c:v>-2.4390912245992196</c:v>
              </c:pt>
              <c:pt idx="71">
                <c:v>-2.4390912245992196</c:v>
              </c:pt>
              <c:pt idx="72">
                <c:v>-2.438137372653479</c:v>
              </c:pt>
              <c:pt idx="73">
                <c:v>-2.438137372653479</c:v>
              </c:pt>
              <c:pt idx="76">
                <c:v>-2.438137372653479</c:v>
              </c:pt>
              <c:pt idx="77">
                <c:v>-2.438137372653479</c:v>
              </c:pt>
              <c:pt idx="78">
                <c:v>-2.438137372653479</c:v>
              </c:pt>
              <c:pt idx="79">
                <c:v>-2.434321964870517</c:v>
              </c:pt>
              <c:pt idx="80">
                <c:v>-2.434321964870517</c:v>
              </c:pt>
              <c:pt idx="81">
                <c:v>-2.4305065570875546</c:v>
              </c:pt>
              <c:pt idx="82">
                <c:v>-2.4305065570875546</c:v>
              </c:pt>
              <c:pt idx="83">
                <c:v>-2.4266911493045926</c:v>
              </c:pt>
              <c:pt idx="84">
                <c:v>-2.4266911493045926</c:v>
              </c:pt>
              <c:pt idx="85">
                <c:v>-2.4228757415216302</c:v>
              </c:pt>
              <c:pt idx="86">
                <c:v>-2.4228757415216302</c:v>
              </c:pt>
              <c:pt idx="87">
                <c:v>-2.4190603337386682</c:v>
              </c:pt>
              <c:pt idx="88">
                <c:v>-2.4190603337386682</c:v>
              </c:pt>
              <c:pt idx="89">
                <c:v>-2.4152449259557058</c:v>
              </c:pt>
              <c:pt idx="90">
                <c:v>-2.4152449259557058</c:v>
              </c:pt>
              <c:pt idx="91">
                <c:v>-2.4142910740099657</c:v>
              </c:pt>
              <c:pt idx="92">
                <c:v>-2.4142910740099657</c:v>
              </c:pt>
              <c:pt idx="95">
                <c:v>-2.4142910740099657</c:v>
              </c:pt>
              <c:pt idx="96">
                <c:v>-2.4142910740099657</c:v>
              </c:pt>
              <c:pt idx="97">
                <c:v>-2.4142910740099657</c:v>
              </c:pt>
              <c:pt idx="98">
                <c:v>-2.4104756662270037</c:v>
              </c:pt>
              <c:pt idx="99">
                <c:v>-2.4104756662270037</c:v>
              </c:pt>
              <c:pt idx="100">
                <c:v>-2.4066602584440413</c:v>
              </c:pt>
              <c:pt idx="101">
                <c:v>-2.4066602584440413</c:v>
              </c:pt>
              <c:pt idx="102">
                <c:v>-2.4028448506610793</c:v>
              </c:pt>
              <c:pt idx="103">
                <c:v>-2.4028448506610793</c:v>
              </c:pt>
              <c:pt idx="104">
                <c:v>-2.3990294428781169</c:v>
              </c:pt>
              <c:pt idx="105">
                <c:v>-2.3990294428781169</c:v>
              </c:pt>
              <c:pt idx="106">
                <c:v>-2.395214035095155</c:v>
              </c:pt>
              <c:pt idx="107">
                <c:v>-2.395214035095155</c:v>
              </c:pt>
              <c:pt idx="108">
                <c:v>-2.3913986273121925</c:v>
              </c:pt>
              <c:pt idx="109">
                <c:v>-2.3913986273121925</c:v>
              </c:pt>
              <c:pt idx="110">
                <c:v>-2.3904447753664519</c:v>
              </c:pt>
              <c:pt idx="111">
                <c:v>-2.3904447753664519</c:v>
              </c:pt>
              <c:pt idx="114">
                <c:v>-2.3904447753664519</c:v>
              </c:pt>
              <c:pt idx="115">
                <c:v>-2.3904447753664519</c:v>
              </c:pt>
              <c:pt idx="116">
                <c:v>-2.3904447753664519</c:v>
              </c:pt>
              <c:pt idx="117">
                <c:v>-2.38662936758349</c:v>
              </c:pt>
              <c:pt idx="118">
                <c:v>-2.38662936758349</c:v>
              </c:pt>
              <c:pt idx="119">
                <c:v>-2.3828139598005276</c:v>
              </c:pt>
              <c:pt idx="120">
                <c:v>-2.3828139598005276</c:v>
              </c:pt>
              <c:pt idx="121">
                <c:v>-2.3789985520175656</c:v>
              </c:pt>
              <c:pt idx="122">
                <c:v>-2.3789985520175656</c:v>
              </c:pt>
              <c:pt idx="123">
                <c:v>-2.3751831442346032</c:v>
              </c:pt>
              <c:pt idx="124">
                <c:v>-2.3751831442346032</c:v>
              </c:pt>
              <c:pt idx="125">
                <c:v>-2.3713677364516412</c:v>
              </c:pt>
              <c:pt idx="126">
                <c:v>-2.3713677364516412</c:v>
              </c:pt>
              <c:pt idx="127">
                <c:v>-2.3675523286686788</c:v>
              </c:pt>
              <c:pt idx="128">
                <c:v>-2.3675523286686788</c:v>
              </c:pt>
              <c:pt idx="129">
                <c:v>-2.3665984767229387</c:v>
              </c:pt>
              <c:pt idx="130">
                <c:v>-2.3665984767229387</c:v>
              </c:pt>
              <c:pt idx="133">
                <c:v>-2.3665984767229387</c:v>
              </c:pt>
              <c:pt idx="134">
                <c:v>-2.3665984767229387</c:v>
              </c:pt>
              <c:pt idx="135">
                <c:v>-2.3665984767229387</c:v>
              </c:pt>
              <c:pt idx="136">
                <c:v>-2.3627830689399767</c:v>
              </c:pt>
              <c:pt idx="137">
                <c:v>-2.3627830689399767</c:v>
              </c:pt>
              <c:pt idx="138">
                <c:v>-2.3589676611570143</c:v>
              </c:pt>
              <c:pt idx="139">
                <c:v>-2.3589676611570143</c:v>
              </c:pt>
              <c:pt idx="140">
                <c:v>-2.3551522533740523</c:v>
              </c:pt>
              <c:pt idx="141">
                <c:v>-2.3551522533740523</c:v>
              </c:pt>
              <c:pt idx="142">
                <c:v>-2.3513368455910899</c:v>
              </c:pt>
              <c:pt idx="143">
                <c:v>-2.3513368455910899</c:v>
              </c:pt>
              <c:pt idx="144">
                <c:v>-2.3475214378081279</c:v>
              </c:pt>
              <c:pt idx="145">
                <c:v>-2.3475214378081279</c:v>
              </c:pt>
              <c:pt idx="146">
                <c:v>-2.3437060300251655</c:v>
              </c:pt>
              <c:pt idx="147">
                <c:v>-2.3437060300251655</c:v>
              </c:pt>
              <c:pt idx="148">
                <c:v>-2.3427521780794249</c:v>
              </c:pt>
              <c:pt idx="149">
                <c:v>-2.3427521780794249</c:v>
              </c:pt>
              <c:pt idx="152">
                <c:v>-2.3427521780794249</c:v>
              </c:pt>
              <c:pt idx="153">
                <c:v>-2.3427521780794249</c:v>
              </c:pt>
              <c:pt idx="154">
                <c:v>-2.3427521780794249</c:v>
              </c:pt>
              <c:pt idx="155">
                <c:v>-2.338936770296463</c:v>
              </c:pt>
              <c:pt idx="156">
                <c:v>-2.338936770296463</c:v>
              </c:pt>
              <c:pt idx="157">
                <c:v>-2.3351213625135006</c:v>
              </c:pt>
              <c:pt idx="158">
                <c:v>-2.3351213625135006</c:v>
              </c:pt>
              <c:pt idx="159">
                <c:v>-2.3313059547305386</c:v>
              </c:pt>
              <c:pt idx="160">
                <c:v>-2.3313059547305386</c:v>
              </c:pt>
              <c:pt idx="161">
                <c:v>-2.3274905469475762</c:v>
              </c:pt>
              <c:pt idx="162">
                <c:v>-2.3274905469475762</c:v>
              </c:pt>
              <c:pt idx="163">
                <c:v>-2.3236751391646142</c:v>
              </c:pt>
              <c:pt idx="164">
                <c:v>-2.3236751391646142</c:v>
              </c:pt>
              <c:pt idx="165">
                <c:v>-2.3198597313816518</c:v>
              </c:pt>
              <c:pt idx="166">
                <c:v>-2.3198597313816518</c:v>
              </c:pt>
              <c:pt idx="167">
                <c:v>-2.3189058794359116</c:v>
              </c:pt>
              <c:pt idx="168">
                <c:v>-2.3189058794359116</c:v>
              </c:pt>
              <c:pt idx="171">
                <c:v>-2.3189058794359116</c:v>
              </c:pt>
              <c:pt idx="172">
                <c:v>-2.3189058794359116</c:v>
              </c:pt>
              <c:pt idx="173">
                <c:v>-2.3189058794359116</c:v>
              </c:pt>
              <c:pt idx="174">
                <c:v>-2.3150904716529497</c:v>
              </c:pt>
              <c:pt idx="175">
                <c:v>-2.3150904716529497</c:v>
              </c:pt>
              <c:pt idx="176">
                <c:v>-2.3112750638699873</c:v>
              </c:pt>
              <c:pt idx="177">
                <c:v>-2.3112750638699873</c:v>
              </c:pt>
              <c:pt idx="178">
                <c:v>-2.3074596560870253</c:v>
              </c:pt>
              <c:pt idx="179">
                <c:v>-2.3074596560870253</c:v>
              </c:pt>
              <c:pt idx="180">
                <c:v>-2.3036442483040629</c:v>
              </c:pt>
              <c:pt idx="181">
                <c:v>-2.3036442483040629</c:v>
              </c:pt>
              <c:pt idx="182">
                <c:v>-2.2998288405211009</c:v>
              </c:pt>
              <c:pt idx="183">
                <c:v>-2.2998288405211009</c:v>
              </c:pt>
              <c:pt idx="184">
                <c:v>-2.2960134327381385</c:v>
              </c:pt>
              <c:pt idx="185">
                <c:v>-2.2960134327381385</c:v>
              </c:pt>
              <c:pt idx="186">
                <c:v>-2.2950595807923979</c:v>
              </c:pt>
              <c:pt idx="187">
                <c:v>-2.2950595807923979</c:v>
              </c:pt>
              <c:pt idx="190">
                <c:v>-2.2950595807923979</c:v>
              </c:pt>
              <c:pt idx="191">
                <c:v>-2.2950595807923979</c:v>
              </c:pt>
              <c:pt idx="192">
                <c:v>-2.2950595807923979</c:v>
              </c:pt>
              <c:pt idx="193">
                <c:v>-2.2912441730094359</c:v>
              </c:pt>
              <c:pt idx="194">
                <c:v>-2.2912441730094359</c:v>
              </c:pt>
              <c:pt idx="195">
                <c:v>-2.2874287652264735</c:v>
              </c:pt>
              <c:pt idx="196">
                <c:v>-2.2874287652264735</c:v>
              </c:pt>
              <c:pt idx="197">
                <c:v>-2.2836133574435116</c:v>
              </c:pt>
              <c:pt idx="198">
                <c:v>-2.2836133574435116</c:v>
              </c:pt>
              <c:pt idx="199">
                <c:v>-2.2797979496605492</c:v>
              </c:pt>
              <c:pt idx="200">
                <c:v>-2.2797979496605492</c:v>
              </c:pt>
              <c:pt idx="201">
                <c:v>-2.2759825418775872</c:v>
              </c:pt>
              <c:pt idx="202">
                <c:v>-2.2759825418775872</c:v>
              </c:pt>
              <c:pt idx="203">
                <c:v>-2.2721671340946248</c:v>
              </c:pt>
              <c:pt idx="204">
                <c:v>-2.2721671340946248</c:v>
              </c:pt>
              <c:pt idx="205">
                <c:v>-2.2712132821488846</c:v>
              </c:pt>
              <c:pt idx="206">
                <c:v>-2.2712132821488846</c:v>
              </c:pt>
              <c:pt idx="209">
                <c:v>-2.2712132821488846</c:v>
              </c:pt>
              <c:pt idx="210">
                <c:v>-2.2712132821488846</c:v>
              </c:pt>
              <c:pt idx="211">
                <c:v>-2.2712132821488846</c:v>
              </c:pt>
              <c:pt idx="212">
                <c:v>-2.2673978743659227</c:v>
              </c:pt>
              <c:pt idx="213">
                <c:v>-2.2673978743659227</c:v>
              </c:pt>
              <c:pt idx="214">
                <c:v>-2.2635824665829603</c:v>
              </c:pt>
              <c:pt idx="215">
                <c:v>-2.2635824665829603</c:v>
              </c:pt>
              <c:pt idx="216">
                <c:v>-2.2597670587999983</c:v>
              </c:pt>
              <c:pt idx="217">
                <c:v>-2.2597670587999983</c:v>
              </c:pt>
              <c:pt idx="218">
                <c:v>-2.2559516510170359</c:v>
              </c:pt>
              <c:pt idx="219">
                <c:v>-2.2559516510170359</c:v>
              </c:pt>
              <c:pt idx="220">
                <c:v>-2.2521362432340739</c:v>
              </c:pt>
              <c:pt idx="221">
                <c:v>-2.2521362432340739</c:v>
              </c:pt>
              <c:pt idx="222">
                <c:v>-2.2483208354511115</c:v>
              </c:pt>
              <c:pt idx="223">
                <c:v>-2.2483208354511115</c:v>
              </c:pt>
              <c:pt idx="224">
                <c:v>-2.2473669835053709</c:v>
              </c:pt>
              <c:pt idx="225">
                <c:v>-2.2473669835053709</c:v>
              </c:pt>
              <c:pt idx="228">
                <c:v>-2.2473669835053709</c:v>
              </c:pt>
              <c:pt idx="229">
                <c:v>-2.2473669835053709</c:v>
              </c:pt>
              <c:pt idx="230">
                <c:v>-2.2473669835053709</c:v>
              </c:pt>
              <c:pt idx="231">
                <c:v>-2.2435515757224089</c:v>
              </c:pt>
              <c:pt idx="232">
                <c:v>-2.2435515757224089</c:v>
              </c:pt>
              <c:pt idx="233">
                <c:v>-2.2397361679394465</c:v>
              </c:pt>
              <c:pt idx="234">
                <c:v>-2.2397361679394465</c:v>
              </c:pt>
              <c:pt idx="235">
                <c:v>-2.2359207601564846</c:v>
              </c:pt>
              <c:pt idx="236">
                <c:v>-2.2359207601564846</c:v>
              </c:pt>
              <c:pt idx="237">
                <c:v>-2.2321053523735221</c:v>
              </c:pt>
              <c:pt idx="238">
                <c:v>-2.2321053523735221</c:v>
              </c:pt>
              <c:pt idx="239">
                <c:v>-2.2282899445905602</c:v>
              </c:pt>
              <c:pt idx="240">
                <c:v>-2.2282899445905602</c:v>
              </c:pt>
              <c:pt idx="241">
                <c:v>-2.2244745368075978</c:v>
              </c:pt>
              <c:pt idx="242">
                <c:v>-2.2244745368075978</c:v>
              </c:pt>
              <c:pt idx="243">
                <c:v>-2.2235206848618576</c:v>
              </c:pt>
              <c:pt idx="244">
                <c:v>-2.2235206848618576</c:v>
              </c:pt>
              <c:pt idx="247">
                <c:v>-2.2235206848618576</c:v>
              </c:pt>
              <c:pt idx="248">
                <c:v>-2.2235206848618576</c:v>
              </c:pt>
              <c:pt idx="249">
                <c:v>-2.2235206848618576</c:v>
              </c:pt>
              <c:pt idx="250">
                <c:v>-2.2197052770788956</c:v>
              </c:pt>
              <c:pt idx="251">
                <c:v>-2.2197052770788956</c:v>
              </c:pt>
              <c:pt idx="252">
                <c:v>-2.2158898692959332</c:v>
              </c:pt>
              <c:pt idx="253">
                <c:v>-2.2158898692959332</c:v>
              </c:pt>
              <c:pt idx="254">
                <c:v>-2.2120744615129713</c:v>
              </c:pt>
              <c:pt idx="255">
                <c:v>-2.2120744615129713</c:v>
              </c:pt>
              <c:pt idx="256">
                <c:v>-2.2082590537300089</c:v>
              </c:pt>
              <c:pt idx="257">
                <c:v>-2.2082590537300089</c:v>
              </c:pt>
              <c:pt idx="258">
                <c:v>-2.2044436459470469</c:v>
              </c:pt>
              <c:pt idx="259">
                <c:v>-2.2044436459470469</c:v>
              </c:pt>
              <c:pt idx="260">
                <c:v>-2.2006282381640845</c:v>
              </c:pt>
              <c:pt idx="261">
                <c:v>-2.2006282381640845</c:v>
              </c:pt>
              <c:pt idx="262">
                <c:v>-2.1996743862183443</c:v>
              </c:pt>
              <c:pt idx="263">
                <c:v>-2.1996743862183443</c:v>
              </c:pt>
              <c:pt idx="266">
                <c:v>-2.1996743862183443</c:v>
              </c:pt>
              <c:pt idx="267">
                <c:v>-2.1996743862183443</c:v>
              </c:pt>
              <c:pt idx="268">
                <c:v>-2.1996743862183443</c:v>
              </c:pt>
              <c:pt idx="269">
                <c:v>-2.1958589784353824</c:v>
              </c:pt>
              <c:pt idx="270">
                <c:v>-2.1958589784353824</c:v>
              </c:pt>
              <c:pt idx="271">
                <c:v>-2.1920435706524199</c:v>
              </c:pt>
              <c:pt idx="272">
                <c:v>-2.1920435706524199</c:v>
              </c:pt>
              <c:pt idx="273">
                <c:v>-2.188228162869458</c:v>
              </c:pt>
              <c:pt idx="274">
                <c:v>-2.188228162869458</c:v>
              </c:pt>
              <c:pt idx="275">
                <c:v>-2.1844127550864956</c:v>
              </c:pt>
              <c:pt idx="276">
                <c:v>-2.1844127550864956</c:v>
              </c:pt>
              <c:pt idx="277">
                <c:v>-2.1805973473035336</c:v>
              </c:pt>
              <c:pt idx="278">
                <c:v>-2.1805973473035336</c:v>
              </c:pt>
              <c:pt idx="279">
                <c:v>-2.1767819395205712</c:v>
              </c:pt>
              <c:pt idx="280">
                <c:v>-2.1767819395205712</c:v>
              </c:pt>
              <c:pt idx="281">
                <c:v>-2.1758280875748306</c:v>
              </c:pt>
              <c:pt idx="282">
                <c:v>-2.1758280875748306</c:v>
              </c:pt>
              <c:pt idx="285">
                <c:v>-2.1758280875748306</c:v>
              </c:pt>
              <c:pt idx="286">
                <c:v>-2.1758280875748306</c:v>
              </c:pt>
              <c:pt idx="287">
                <c:v>-2.1758280875748306</c:v>
              </c:pt>
              <c:pt idx="288">
                <c:v>-2.1720126797918686</c:v>
              </c:pt>
              <c:pt idx="289">
                <c:v>-2.1720126797918686</c:v>
              </c:pt>
              <c:pt idx="290">
                <c:v>-2.1681972720089062</c:v>
              </c:pt>
              <c:pt idx="291">
                <c:v>-2.1681972720089062</c:v>
              </c:pt>
              <c:pt idx="292">
                <c:v>-2.1643818642259443</c:v>
              </c:pt>
              <c:pt idx="293">
                <c:v>-2.1643818642259443</c:v>
              </c:pt>
              <c:pt idx="294">
                <c:v>-2.1605664564429818</c:v>
              </c:pt>
              <c:pt idx="295">
                <c:v>-2.1605664564429818</c:v>
              </c:pt>
              <c:pt idx="296">
                <c:v>-2.1567510486600199</c:v>
              </c:pt>
              <c:pt idx="297">
                <c:v>-2.1567510486600199</c:v>
              </c:pt>
              <c:pt idx="298">
                <c:v>-2.1529356408770575</c:v>
              </c:pt>
              <c:pt idx="299">
                <c:v>-2.1529356408770575</c:v>
              </c:pt>
              <c:pt idx="300">
                <c:v>-2.1519817889313173</c:v>
              </c:pt>
              <c:pt idx="301">
                <c:v>-2.1519817889313173</c:v>
              </c:pt>
              <c:pt idx="304">
                <c:v>-2.1519817889313173</c:v>
              </c:pt>
              <c:pt idx="305">
                <c:v>-2.1519817889313173</c:v>
              </c:pt>
              <c:pt idx="306">
                <c:v>-2.1519817889313173</c:v>
              </c:pt>
              <c:pt idx="307">
                <c:v>-2.1481663811483553</c:v>
              </c:pt>
              <c:pt idx="308">
                <c:v>-2.1481663811483553</c:v>
              </c:pt>
              <c:pt idx="309">
                <c:v>-2.1443509733653929</c:v>
              </c:pt>
              <c:pt idx="310">
                <c:v>-2.1443509733653929</c:v>
              </c:pt>
              <c:pt idx="311">
                <c:v>-2.140535565582431</c:v>
              </c:pt>
              <c:pt idx="312">
                <c:v>-2.140535565582431</c:v>
              </c:pt>
              <c:pt idx="313">
                <c:v>-2.1367201577994686</c:v>
              </c:pt>
              <c:pt idx="314">
                <c:v>-2.1367201577994686</c:v>
              </c:pt>
              <c:pt idx="315">
                <c:v>-2.1329047500165066</c:v>
              </c:pt>
              <c:pt idx="316">
                <c:v>-2.1329047500165066</c:v>
              </c:pt>
              <c:pt idx="317">
                <c:v>-2.1290893422335442</c:v>
              </c:pt>
              <c:pt idx="318">
                <c:v>-2.1290893422335442</c:v>
              </c:pt>
              <c:pt idx="319">
                <c:v>-2.1281354902878036</c:v>
              </c:pt>
              <c:pt idx="320">
                <c:v>-2.1281354902878036</c:v>
              </c:pt>
              <c:pt idx="323">
                <c:v>-2.1281354902878036</c:v>
              </c:pt>
              <c:pt idx="324">
                <c:v>-2.1281354902878036</c:v>
              </c:pt>
              <c:pt idx="325">
                <c:v>-2.1281354902878036</c:v>
              </c:pt>
              <c:pt idx="326">
                <c:v>-2.1243200825048416</c:v>
              </c:pt>
              <c:pt idx="327">
                <c:v>-2.1243200825048416</c:v>
              </c:pt>
              <c:pt idx="328">
                <c:v>-2.1205046747218792</c:v>
              </c:pt>
              <c:pt idx="329">
                <c:v>-2.1205046747218792</c:v>
              </c:pt>
              <c:pt idx="330">
                <c:v>-2.1166892669389172</c:v>
              </c:pt>
              <c:pt idx="331">
                <c:v>-2.1166892669389172</c:v>
              </c:pt>
              <c:pt idx="332">
                <c:v>-2.1128738591559548</c:v>
              </c:pt>
              <c:pt idx="333">
                <c:v>-2.1128738591559548</c:v>
              </c:pt>
              <c:pt idx="334">
                <c:v>-2.1090584513729929</c:v>
              </c:pt>
              <c:pt idx="335">
                <c:v>-2.1090584513729929</c:v>
              </c:pt>
              <c:pt idx="336">
                <c:v>-2.1052430435900304</c:v>
              </c:pt>
              <c:pt idx="337">
                <c:v>-2.1052430435900304</c:v>
              </c:pt>
              <c:pt idx="338">
                <c:v>-2.1042891916442903</c:v>
              </c:pt>
              <c:pt idx="339">
                <c:v>-2.1042891916442903</c:v>
              </c:pt>
              <c:pt idx="342">
                <c:v>-2.1042891916442903</c:v>
              </c:pt>
              <c:pt idx="343">
                <c:v>-2.1042891916442903</c:v>
              </c:pt>
              <c:pt idx="344">
                <c:v>-2.1042891916442903</c:v>
              </c:pt>
              <c:pt idx="345">
                <c:v>-2.1004737838613283</c:v>
              </c:pt>
              <c:pt idx="346">
                <c:v>-2.1004737838613283</c:v>
              </c:pt>
              <c:pt idx="347">
                <c:v>-2.0966583760783659</c:v>
              </c:pt>
              <c:pt idx="348">
                <c:v>-2.0966583760783659</c:v>
              </c:pt>
              <c:pt idx="349">
                <c:v>-2.0928429682954039</c:v>
              </c:pt>
              <c:pt idx="350">
                <c:v>-2.0928429682954039</c:v>
              </c:pt>
              <c:pt idx="351">
                <c:v>-2.0890275605124415</c:v>
              </c:pt>
              <c:pt idx="352">
                <c:v>-2.0890275605124415</c:v>
              </c:pt>
              <c:pt idx="353">
                <c:v>-2.0852121527294796</c:v>
              </c:pt>
              <c:pt idx="354">
                <c:v>-2.0852121527294796</c:v>
              </c:pt>
              <c:pt idx="355">
                <c:v>-2.0813967449465172</c:v>
              </c:pt>
              <c:pt idx="356">
                <c:v>-2.0813967449465172</c:v>
              </c:pt>
              <c:pt idx="357">
                <c:v>-2.0804428930007766</c:v>
              </c:pt>
              <c:pt idx="358">
                <c:v>-2.0804428930007766</c:v>
              </c:pt>
              <c:pt idx="361">
                <c:v>-2.0804428930007766</c:v>
              </c:pt>
              <c:pt idx="362">
                <c:v>-2.0804428930007766</c:v>
              </c:pt>
              <c:pt idx="363">
                <c:v>-2.0804428930007766</c:v>
              </c:pt>
              <c:pt idx="364">
                <c:v>-2.0766274852178146</c:v>
              </c:pt>
              <c:pt idx="365">
                <c:v>-2.0766274852178146</c:v>
              </c:pt>
              <c:pt idx="366">
                <c:v>-2.0728120774348522</c:v>
              </c:pt>
              <c:pt idx="367">
                <c:v>-2.0728120774348522</c:v>
              </c:pt>
              <c:pt idx="368">
                <c:v>-2.0689966696518902</c:v>
              </c:pt>
              <c:pt idx="369">
                <c:v>-2.0689966696518902</c:v>
              </c:pt>
              <c:pt idx="370">
                <c:v>-2.0651812618689278</c:v>
              </c:pt>
              <c:pt idx="371">
                <c:v>-2.0651812618689278</c:v>
              </c:pt>
              <c:pt idx="372">
                <c:v>-2.0613658540859658</c:v>
              </c:pt>
              <c:pt idx="373">
                <c:v>-2.0613658540859658</c:v>
              </c:pt>
              <c:pt idx="374">
                <c:v>-2.0575504463030034</c:v>
              </c:pt>
              <c:pt idx="375">
                <c:v>-2.0575504463030034</c:v>
              </c:pt>
              <c:pt idx="376">
                <c:v>-2.0565965943572633</c:v>
              </c:pt>
              <c:pt idx="377">
                <c:v>-2.0565965943572633</c:v>
              </c:pt>
              <c:pt idx="380">
                <c:v>-2.0565965943572633</c:v>
              </c:pt>
              <c:pt idx="381">
                <c:v>-2.0565965943572633</c:v>
              </c:pt>
              <c:pt idx="382">
                <c:v>-2.0565965943572633</c:v>
              </c:pt>
              <c:pt idx="383">
                <c:v>-2.0527811865743013</c:v>
              </c:pt>
              <c:pt idx="384">
                <c:v>-2.0527811865743013</c:v>
              </c:pt>
              <c:pt idx="385">
                <c:v>-2.0489657787913389</c:v>
              </c:pt>
              <c:pt idx="386">
                <c:v>-2.0489657787913389</c:v>
              </c:pt>
              <c:pt idx="387">
                <c:v>-2.0451503710083769</c:v>
              </c:pt>
              <c:pt idx="388">
                <c:v>-2.0451503710083769</c:v>
              </c:pt>
              <c:pt idx="389">
                <c:v>-2.0413349632254145</c:v>
              </c:pt>
              <c:pt idx="390">
                <c:v>-2.0413349632254145</c:v>
              </c:pt>
              <c:pt idx="391">
                <c:v>-2.0375195554424526</c:v>
              </c:pt>
              <c:pt idx="392">
                <c:v>-2.0375195554424526</c:v>
              </c:pt>
              <c:pt idx="393">
                <c:v>-2.0337041476594901</c:v>
              </c:pt>
              <c:pt idx="394">
                <c:v>-2.0337041476594901</c:v>
              </c:pt>
              <c:pt idx="395">
                <c:v>-2.0327502957137495</c:v>
              </c:pt>
              <c:pt idx="396">
                <c:v>-2.0327502957137495</c:v>
              </c:pt>
              <c:pt idx="399">
                <c:v>-2.0327502957137495</c:v>
              </c:pt>
              <c:pt idx="400">
                <c:v>-2.0327502957137495</c:v>
              </c:pt>
              <c:pt idx="401">
                <c:v>-2.0327502957137495</c:v>
              </c:pt>
              <c:pt idx="402">
                <c:v>-2.0289348879307876</c:v>
              </c:pt>
              <c:pt idx="403">
                <c:v>-2.0289348879307876</c:v>
              </c:pt>
              <c:pt idx="404">
                <c:v>-2.0251194801478252</c:v>
              </c:pt>
              <c:pt idx="405">
                <c:v>-2.0251194801478252</c:v>
              </c:pt>
              <c:pt idx="406">
                <c:v>-2.0213040723648632</c:v>
              </c:pt>
              <c:pt idx="407">
                <c:v>-2.0213040723648632</c:v>
              </c:pt>
              <c:pt idx="408">
                <c:v>-2.0174886645819008</c:v>
              </c:pt>
              <c:pt idx="409">
                <c:v>-2.0174886645819008</c:v>
              </c:pt>
              <c:pt idx="410">
                <c:v>-2.0136732567989388</c:v>
              </c:pt>
              <c:pt idx="411">
                <c:v>-2.0136732567989388</c:v>
              </c:pt>
              <c:pt idx="412">
                <c:v>-2.0098578490159764</c:v>
              </c:pt>
              <c:pt idx="413">
                <c:v>-2.0098578490159764</c:v>
              </c:pt>
              <c:pt idx="414">
                <c:v>-2.0089039970702363</c:v>
              </c:pt>
              <c:pt idx="415">
                <c:v>-2.0089039970702363</c:v>
              </c:pt>
              <c:pt idx="418">
                <c:v>-2.0089039970702363</c:v>
              </c:pt>
              <c:pt idx="419">
                <c:v>-2.0089039970702363</c:v>
              </c:pt>
              <c:pt idx="420">
                <c:v>-2.0089039970702363</c:v>
              </c:pt>
              <c:pt idx="421">
                <c:v>-2.0050885892872743</c:v>
              </c:pt>
              <c:pt idx="422">
                <c:v>-2.0050885892872743</c:v>
              </c:pt>
              <c:pt idx="423">
                <c:v>-2.0012731815043119</c:v>
              </c:pt>
              <c:pt idx="424">
                <c:v>-2.0012731815043119</c:v>
              </c:pt>
              <c:pt idx="425">
                <c:v>-1.9974577737213497</c:v>
              </c:pt>
              <c:pt idx="426">
                <c:v>-1.9974577737213497</c:v>
              </c:pt>
              <c:pt idx="427">
                <c:v>-1.9936423659383877</c:v>
              </c:pt>
              <c:pt idx="428">
                <c:v>-1.9936423659383877</c:v>
              </c:pt>
              <c:pt idx="429">
                <c:v>-1.9898269581554255</c:v>
              </c:pt>
              <c:pt idx="430">
                <c:v>-1.9898269581554255</c:v>
              </c:pt>
              <c:pt idx="431">
                <c:v>-1.9860115503724634</c:v>
              </c:pt>
              <c:pt idx="432">
                <c:v>-1.9860115503724634</c:v>
              </c:pt>
              <c:pt idx="433">
                <c:v>-1.9850576984267227</c:v>
              </c:pt>
              <c:pt idx="434">
                <c:v>-1.9850576984267227</c:v>
              </c:pt>
              <c:pt idx="437">
                <c:v>-1.9850576984267227</c:v>
              </c:pt>
              <c:pt idx="438">
                <c:v>-1.9850576984267227</c:v>
              </c:pt>
              <c:pt idx="439">
                <c:v>-1.9850576984267227</c:v>
              </c:pt>
              <c:pt idx="440">
                <c:v>-1.9812422906437606</c:v>
              </c:pt>
              <c:pt idx="441">
                <c:v>-1.9812422906437606</c:v>
              </c:pt>
              <c:pt idx="442">
                <c:v>-1.9774268828607984</c:v>
              </c:pt>
              <c:pt idx="443">
                <c:v>-1.9774268828607984</c:v>
              </c:pt>
              <c:pt idx="444">
                <c:v>-1.9736114750778362</c:v>
              </c:pt>
              <c:pt idx="445">
                <c:v>-1.9736114750778362</c:v>
              </c:pt>
              <c:pt idx="446">
                <c:v>-1.9697960672948742</c:v>
              </c:pt>
              <c:pt idx="447">
                <c:v>-1.9697960672948742</c:v>
              </c:pt>
              <c:pt idx="448">
                <c:v>-1.965980659511912</c:v>
              </c:pt>
              <c:pt idx="449">
                <c:v>-1.965980659511912</c:v>
              </c:pt>
              <c:pt idx="450">
                <c:v>-1.9621652517289498</c:v>
              </c:pt>
              <c:pt idx="451">
                <c:v>-1.9621652517289498</c:v>
              </c:pt>
              <c:pt idx="452">
                <c:v>-1.9612113997832092</c:v>
              </c:pt>
              <c:pt idx="453">
                <c:v>-1.9612113997832092</c:v>
              </c:pt>
              <c:pt idx="456">
                <c:v>-1.9612113997832092</c:v>
              </c:pt>
              <c:pt idx="457">
                <c:v>-1.9612113997832092</c:v>
              </c:pt>
              <c:pt idx="458">
                <c:v>-1.9612113997832092</c:v>
              </c:pt>
              <c:pt idx="459">
                <c:v>-1.9573959920002471</c:v>
              </c:pt>
              <c:pt idx="460">
                <c:v>-1.9573959920002471</c:v>
              </c:pt>
              <c:pt idx="461">
                <c:v>-1.9535805842172849</c:v>
              </c:pt>
              <c:pt idx="462">
                <c:v>-1.9535805842172849</c:v>
              </c:pt>
              <c:pt idx="463">
                <c:v>-1.9497651764343227</c:v>
              </c:pt>
              <c:pt idx="464">
                <c:v>-1.9497651764343227</c:v>
              </c:pt>
              <c:pt idx="465">
                <c:v>-1.9459497686513607</c:v>
              </c:pt>
              <c:pt idx="466">
                <c:v>-1.9459497686513607</c:v>
              </c:pt>
              <c:pt idx="467">
                <c:v>-1.9421343608683985</c:v>
              </c:pt>
              <c:pt idx="468">
                <c:v>-1.9421343608683985</c:v>
              </c:pt>
              <c:pt idx="469">
                <c:v>-1.9383189530854363</c:v>
              </c:pt>
              <c:pt idx="470">
                <c:v>-1.9383189530854363</c:v>
              </c:pt>
              <c:pt idx="471">
                <c:v>-1.9373651011396957</c:v>
              </c:pt>
              <c:pt idx="472">
                <c:v>-1.9373651011396957</c:v>
              </c:pt>
              <c:pt idx="475">
                <c:v>-1.9373651011396957</c:v>
              </c:pt>
              <c:pt idx="476">
                <c:v>-1.9373651011396957</c:v>
              </c:pt>
              <c:pt idx="477">
                <c:v>-1.9373651011396957</c:v>
              </c:pt>
              <c:pt idx="478">
                <c:v>-1.9335496933567335</c:v>
              </c:pt>
              <c:pt idx="479">
                <c:v>-1.9335496933567335</c:v>
              </c:pt>
              <c:pt idx="480">
                <c:v>-1.9297342855737714</c:v>
              </c:pt>
              <c:pt idx="481">
                <c:v>-1.9297342855737714</c:v>
              </c:pt>
              <c:pt idx="482">
                <c:v>-1.9259188777908092</c:v>
              </c:pt>
              <c:pt idx="483">
                <c:v>-1.9259188777908092</c:v>
              </c:pt>
              <c:pt idx="484">
                <c:v>-1.9221034700078472</c:v>
              </c:pt>
              <c:pt idx="485">
                <c:v>-1.9221034700078472</c:v>
              </c:pt>
              <c:pt idx="486">
                <c:v>-1.918288062224885</c:v>
              </c:pt>
              <c:pt idx="487">
                <c:v>-1.918288062224885</c:v>
              </c:pt>
              <c:pt idx="488">
                <c:v>-1.9144726544419228</c:v>
              </c:pt>
              <c:pt idx="489">
                <c:v>-1.9144726544419228</c:v>
              </c:pt>
              <c:pt idx="490">
                <c:v>-1.9135188024961822</c:v>
              </c:pt>
              <c:pt idx="491">
                <c:v>-1.9135188024961822</c:v>
              </c:pt>
              <c:pt idx="494">
                <c:v>-1.9135188024961822</c:v>
              </c:pt>
              <c:pt idx="495">
                <c:v>-1.9135188024961822</c:v>
              </c:pt>
              <c:pt idx="496">
                <c:v>-1.9135188024961822</c:v>
              </c:pt>
              <c:pt idx="497">
                <c:v>-1.90970339471322</c:v>
              </c:pt>
              <c:pt idx="498">
                <c:v>-1.90970339471322</c:v>
              </c:pt>
              <c:pt idx="499">
                <c:v>-1.9058879869302578</c:v>
              </c:pt>
              <c:pt idx="500">
                <c:v>-1.9058879869302578</c:v>
              </c:pt>
              <c:pt idx="501">
                <c:v>-1.9020725791472957</c:v>
              </c:pt>
              <c:pt idx="502">
                <c:v>-1.9020725791472957</c:v>
              </c:pt>
              <c:pt idx="503">
                <c:v>-1.8982571713643337</c:v>
              </c:pt>
              <c:pt idx="504">
                <c:v>-1.8982571713643337</c:v>
              </c:pt>
              <c:pt idx="505">
                <c:v>-1.8944417635813715</c:v>
              </c:pt>
              <c:pt idx="506">
                <c:v>-1.8944417635813715</c:v>
              </c:pt>
              <c:pt idx="507">
                <c:v>-1.8906263557984093</c:v>
              </c:pt>
              <c:pt idx="508">
                <c:v>-1.8906263557984093</c:v>
              </c:pt>
              <c:pt idx="509">
                <c:v>-1.8896725038526687</c:v>
              </c:pt>
              <c:pt idx="510">
                <c:v>-1.8896725038526687</c:v>
              </c:pt>
              <c:pt idx="513">
                <c:v>-1.8896725038526687</c:v>
              </c:pt>
              <c:pt idx="514">
                <c:v>-1.8896725038526687</c:v>
              </c:pt>
              <c:pt idx="515">
                <c:v>-1.8896725038526687</c:v>
              </c:pt>
              <c:pt idx="516">
                <c:v>-1.8858570960697065</c:v>
              </c:pt>
              <c:pt idx="517">
                <c:v>-1.8858570960697065</c:v>
              </c:pt>
              <c:pt idx="518">
                <c:v>-1.8820416882867443</c:v>
              </c:pt>
              <c:pt idx="519">
                <c:v>-1.8820416882867443</c:v>
              </c:pt>
              <c:pt idx="520">
                <c:v>-1.8782262805037822</c:v>
              </c:pt>
              <c:pt idx="521">
                <c:v>-1.8782262805037822</c:v>
              </c:pt>
              <c:pt idx="522">
                <c:v>-1.8744108727208202</c:v>
              </c:pt>
              <c:pt idx="523">
                <c:v>-1.8744108727208202</c:v>
              </c:pt>
              <c:pt idx="524">
                <c:v>-1.870595464937858</c:v>
              </c:pt>
              <c:pt idx="525">
                <c:v>-1.870595464937858</c:v>
              </c:pt>
              <c:pt idx="526">
                <c:v>-1.8667800571548958</c:v>
              </c:pt>
              <c:pt idx="527">
                <c:v>-1.8667800571548958</c:v>
              </c:pt>
              <c:pt idx="528">
                <c:v>-1.8658262052091552</c:v>
              </c:pt>
              <c:pt idx="529">
                <c:v>-1.8658262052091552</c:v>
              </c:pt>
              <c:pt idx="532">
                <c:v>-1.8658262052091552</c:v>
              </c:pt>
              <c:pt idx="533">
                <c:v>-1.8658262052091552</c:v>
              </c:pt>
              <c:pt idx="534">
                <c:v>-1.8658262052091552</c:v>
              </c:pt>
              <c:pt idx="535">
                <c:v>-1.862010797426193</c:v>
              </c:pt>
              <c:pt idx="536">
                <c:v>-1.862010797426193</c:v>
              </c:pt>
              <c:pt idx="537">
                <c:v>-1.8581953896432308</c:v>
              </c:pt>
              <c:pt idx="538">
                <c:v>-1.8581953896432308</c:v>
              </c:pt>
              <c:pt idx="539">
                <c:v>-1.8543799818602686</c:v>
              </c:pt>
              <c:pt idx="540">
                <c:v>-1.8543799818602686</c:v>
              </c:pt>
              <c:pt idx="541">
                <c:v>-1.8505645740773067</c:v>
              </c:pt>
              <c:pt idx="542">
                <c:v>-1.8505645740773067</c:v>
              </c:pt>
              <c:pt idx="543">
                <c:v>-1.8467491662943445</c:v>
              </c:pt>
              <c:pt idx="544">
                <c:v>-1.8467491662943445</c:v>
              </c:pt>
              <c:pt idx="545">
                <c:v>-1.8429337585113823</c:v>
              </c:pt>
              <c:pt idx="546">
                <c:v>-1.8429337585113823</c:v>
              </c:pt>
              <c:pt idx="547">
                <c:v>-1.8419799065656417</c:v>
              </c:pt>
              <c:pt idx="548">
                <c:v>-1.8419799065656417</c:v>
              </c:pt>
              <c:pt idx="551">
                <c:v>-1.8419799065656417</c:v>
              </c:pt>
              <c:pt idx="552">
                <c:v>-1.8419799065656417</c:v>
              </c:pt>
              <c:pt idx="553">
                <c:v>-1.8419799065656417</c:v>
              </c:pt>
              <c:pt idx="554">
                <c:v>-1.8381644987826795</c:v>
              </c:pt>
              <c:pt idx="555">
                <c:v>-1.8381644987826795</c:v>
              </c:pt>
              <c:pt idx="556">
                <c:v>-1.8343490909997173</c:v>
              </c:pt>
              <c:pt idx="557">
                <c:v>-1.8343490909997173</c:v>
              </c:pt>
              <c:pt idx="558">
                <c:v>-1.8305336832167551</c:v>
              </c:pt>
              <c:pt idx="559">
                <c:v>-1.8305336832167551</c:v>
              </c:pt>
              <c:pt idx="560">
                <c:v>-1.8267182754337932</c:v>
              </c:pt>
              <c:pt idx="561">
                <c:v>-1.8267182754337932</c:v>
              </c:pt>
              <c:pt idx="562">
                <c:v>-1.822902867650831</c:v>
              </c:pt>
              <c:pt idx="563">
                <c:v>-1.822902867650831</c:v>
              </c:pt>
              <c:pt idx="564">
                <c:v>-1.8190874598678688</c:v>
              </c:pt>
              <c:pt idx="565">
                <c:v>-1.8190874598678688</c:v>
              </c:pt>
              <c:pt idx="566">
                <c:v>-1.8181336079221282</c:v>
              </c:pt>
              <c:pt idx="567">
                <c:v>-1.8181336079221282</c:v>
              </c:pt>
              <c:pt idx="570">
                <c:v>-1.8181336079221282</c:v>
              </c:pt>
              <c:pt idx="571">
                <c:v>-1.8181336079221282</c:v>
              </c:pt>
              <c:pt idx="572">
                <c:v>-1.8181336079221282</c:v>
              </c:pt>
              <c:pt idx="573">
                <c:v>-1.814318200139166</c:v>
              </c:pt>
              <c:pt idx="574">
                <c:v>-1.814318200139166</c:v>
              </c:pt>
              <c:pt idx="575">
                <c:v>-1.8105027923562038</c:v>
              </c:pt>
              <c:pt idx="576">
                <c:v>-1.8105027923562038</c:v>
              </c:pt>
              <c:pt idx="577">
                <c:v>-1.8066873845732416</c:v>
              </c:pt>
              <c:pt idx="578">
                <c:v>-1.8066873845732416</c:v>
              </c:pt>
              <c:pt idx="579">
                <c:v>-1.8028719767902797</c:v>
              </c:pt>
              <c:pt idx="580">
                <c:v>-1.8028719767902797</c:v>
              </c:pt>
              <c:pt idx="581">
                <c:v>-1.7990565690073175</c:v>
              </c:pt>
              <c:pt idx="582">
                <c:v>-1.7990565690073175</c:v>
              </c:pt>
              <c:pt idx="583">
                <c:v>-1.7952411612243553</c:v>
              </c:pt>
              <c:pt idx="584">
                <c:v>-1.7952411612243553</c:v>
              </c:pt>
              <c:pt idx="585">
                <c:v>-1.7942873092786147</c:v>
              </c:pt>
              <c:pt idx="586">
                <c:v>-1.7942873092786147</c:v>
              </c:pt>
              <c:pt idx="589">
                <c:v>-1.7942873092786147</c:v>
              </c:pt>
              <c:pt idx="590">
                <c:v>-1.7942873092786147</c:v>
              </c:pt>
              <c:pt idx="591">
                <c:v>-1.7942873092786147</c:v>
              </c:pt>
              <c:pt idx="592">
                <c:v>-1.7904719014956525</c:v>
              </c:pt>
              <c:pt idx="593">
                <c:v>-1.7904719014956525</c:v>
              </c:pt>
              <c:pt idx="594">
                <c:v>-1.7866564937126903</c:v>
              </c:pt>
              <c:pt idx="595">
                <c:v>-1.7866564937126903</c:v>
              </c:pt>
              <c:pt idx="596">
                <c:v>-1.7828410859297281</c:v>
              </c:pt>
              <c:pt idx="597">
                <c:v>-1.7828410859297281</c:v>
              </c:pt>
              <c:pt idx="598">
                <c:v>-1.7790256781467662</c:v>
              </c:pt>
              <c:pt idx="599">
                <c:v>-1.7790256781467662</c:v>
              </c:pt>
              <c:pt idx="600">
                <c:v>-1.775210270363804</c:v>
              </c:pt>
              <c:pt idx="601">
                <c:v>-1.775210270363804</c:v>
              </c:pt>
              <c:pt idx="602">
                <c:v>-1.7713948625808418</c:v>
              </c:pt>
              <c:pt idx="603">
                <c:v>-1.7713948625808418</c:v>
              </c:pt>
              <c:pt idx="604">
                <c:v>-1.7704410106351012</c:v>
              </c:pt>
              <c:pt idx="605">
                <c:v>-1.7704410106351012</c:v>
              </c:pt>
              <c:pt idx="608">
                <c:v>-1.7704410106351012</c:v>
              </c:pt>
              <c:pt idx="609">
                <c:v>-1.7704410106351012</c:v>
              </c:pt>
              <c:pt idx="610">
                <c:v>-1.7704410106351012</c:v>
              </c:pt>
              <c:pt idx="611">
                <c:v>-1.766625602852139</c:v>
              </c:pt>
              <c:pt idx="612">
                <c:v>-1.766625602852139</c:v>
              </c:pt>
              <c:pt idx="613">
                <c:v>-1.7628101950691768</c:v>
              </c:pt>
              <c:pt idx="614">
                <c:v>-1.7628101950691768</c:v>
              </c:pt>
              <c:pt idx="615">
                <c:v>-1.7589947872862146</c:v>
              </c:pt>
              <c:pt idx="616">
                <c:v>-1.7589947872862146</c:v>
              </c:pt>
              <c:pt idx="617">
                <c:v>-1.7551793795032526</c:v>
              </c:pt>
              <c:pt idx="618">
                <c:v>-1.7551793795032526</c:v>
              </c:pt>
              <c:pt idx="619">
                <c:v>-1.7513639717202905</c:v>
              </c:pt>
              <c:pt idx="620">
                <c:v>-1.7513639717202905</c:v>
              </c:pt>
              <c:pt idx="621">
                <c:v>-1.7475485639373283</c:v>
              </c:pt>
              <c:pt idx="622">
                <c:v>-1.7475485639373283</c:v>
              </c:pt>
              <c:pt idx="623">
                <c:v>-1.7465947119915879</c:v>
              </c:pt>
              <c:pt idx="624">
                <c:v>-1.7465947119915879</c:v>
              </c:pt>
              <c:pt idx="627">
                <c:v>-1.7465947119915879</c:v>
              </c:pt>
              <c:pt idx="628">
                <c:v>-1.7465947119915879</c:v>
              </c:pt>
              <c:pt idx="629">
                <c:v>-1.7465947119915879</c:v>
              </c:pt>
              <c:pt idx="630">
                <c:v>-1.7427793042086257</c:v>
              </c:pt>
              <c:pt idx="631">
                <c:v>-1.7427793042086257</c:v>
              </c:pt>
              <c:pt idx="632">
                <c:v>-1.7389638964256635</c:v>
              </c:pt>
              <c:pt idx="633">
                <c:v>-1.7389638964256635</c:v>
              </c:pt>
              <c:pt idx="634">
                <c:v>-1.7351484886427013</c:v>
              </c:pt>
              <c:pt idx="635">
                <c:v>-1.7351484886427013</c:v>
              </c:pt>
              <c:pt idx="636">
                <c:v>-1.7313330808597394</c:v>
              </c:pt>
              <c:pt idx="637">
                <c:v>-1.7313330808597394</c:v>
              </c:pt>
              <c:pt idx="638">
                <c:v>-1.7275176730767772</c:v>
              </c:pt>
              <c:pt idx="639">
                <c:v>-1.7275176730767772</c:v>
              </c:pt>
              <c:pt idx="640">
                <c:v>-1.723702265293815</c:v>
              </c:pt>
              <c:pt idx="641">
                <c:v>-1.723702265293815</c:v>
              </c:pt>
              <c:pt idx="642">
                <c:v>-1.7227484133480744</c:v>
              </c:pt>
              <c:pt idx="643">
                <c:v>-1.7227484133480744</c:v>
              </c:pt>
              <c:pt idx="646">
                <c:v>-1.7227484133480744</c:v>
              </c:pt>
              <c:pt idx="647">
                <c:v>-1.7227484133480744</c:v>
              </c:pt>
              <c:pt idx="648">
                <c:v>-1.7227484133480744</c:v>
              </c:pt>
              <c:pt idx="649">
                <c:v>-1.7189330055651122</c:v>
              </c:pt>
              <c:pt idx="650">
                <c:v>-1.7189330055651122</c:v>
              </c:pt>
              <c:pt idx="651">
                <c:v>-1.71511759778215</c:v>
              </c:pt>
              <c:pt idx="652">
                <c:v>-1.71511759778215</c:v>
              </c:pt>
              <c:pt idx="653">
                <c:v>-1.7113021899991878</c:v>
              </c:pt>
              <c:pt idx="654">
                <c:v>-1.7113021899991878</c:v>
              </c:pt>
              <c:pt idx="655">
                <c:v>-1.7074867822162259</c:v>
              </c:pt>
              <c:pt idx="656">
                <c:v>-1.7074867822162259</c:v>
              </c:pt>
              <c:pt idx="657">
                <c:v>-1.7036713744332637</c:v>
              </c:pt>
              <c:pt idx="658">
                <c:v>-1.7036713744332637</c:v>
              </c:pt>
              <c:pt idx="659">
                <c:v>-1.6998559666503015</c:v>
              </c:pt>
              <c:pt idx="660">
                <c:v>-1.6998559666503015</c:v>
              </c:pt>
              <c:pt idx="661">
                <c:v>-1.6989021147045609</c:v>
              </c:pt>
              <c:pt idx="662">
                <c:v>-1.6989021147045609</c:v>
              </c:pt>
              <c:pt idx="665">
                <c:v>-1.6989021147045609</c:v>
              </c:pt>
              <c:pt idx="666">
                <c:v>-1.6989021147045609</c:v>
              </c:pt>
              <c:pt idx="667">
                <c:v>-1.6989021147045609</c:v>
              </c:pt>
              <c:pt idx="668">
                <c:v>-1.6950867069215987</c:v>
              </c:pt>
              <c:pt idx="669">
                <c:v>-1.6950867069215987</c:v>
              </c:pt>
              <c:pt idx="670">
                <c:v>-1.6912712991386365</c:v>
              </c:pt>
              <c:pt idx="671">
                <c:v>-1.6912712991386365</c:v>
              </c:pt>
              <c:pt idx="672">
                <c:v>-1.6874558913556743</c:v>
              </c:pt>
              <c:pt idx="673">
                <c:v>-1.6874558913556743</c:v>
              </c:pt>
              <c:pt idx="674">
                <c:v>-1.6836404835727123</c:v>
              </c:pt>
              <c:pt idx="675">
                <c:v>-1.6836404835727123</c:v>
              </c:pt>
              <c:pt idx="676">
                <c:v>-1.6798250757897502</c:v>
              </c:pt>
              <c:pt idx="677">
                <c:v>-1.6798250757897502</c:v>
              </c:pt>
              <c:pt idx="678">
                <c:v>-1.676009668006788</c:v>
              </c:pt>
              <c:pt idx="679">
                <c:v>-1.676009668006788</c:v>
              </c:pt>
              <c:pt idx="680">
                <c:v>-1.6750558160610474</c:v>
              </c:pt>
              <c:pt idx="681">
                <c:v>-1.6750558160610474</c:v>
              </c:pt>
              <c:pt idx="684">
                <c:v>-1.6750558160610474</c:v>
              </c:pt>
              <c:pt idx="685">
                <c:v>-1.6750558160610474</c:v>
              </c:pt>
              <c:pt idx="686">
                <c:v>-1.6750558160610474</c:v>
              </c:pt>
              <c:pt idx="687">
                <c:v>-1.6712404082780852</c:v>
              </c:pt>
              <c:pt idx="688">
                <c:v>-1.6712404082780852</c:v>
              </c:pt>
              <c:pt idx="689">
                <c:v>-1.667425000495123</c:v>
              </c:pt>
              <c:pt idx="690">
                <c:v>-1.667425000495123</c:v>
              </c:pt>
              <c:pt idx="691">
                <c:v>-1.6636095927121608</c:v>
              </c:pt>
              <c:pt idx="692">
                <c:v>-1.6636095927121608</c:v>
              </c:pt>
              <c:pt idx="693">
                <c:v>-1.6597941849291988</c:v>
              </c:pt>
              <c:pt idx="694">
                <c:v>-1.6597941849291988</c:v>
              </c:pt>
              <c:pt idx="695">
                <c:v>-1.6559787771462366</c:v>
              </c:pt>
              <c:pt idx="696">
                <c:v>-1.6559787771462366</c:v>
              </c:pt>
              <c:pt idx="697">
                <c:v>-1.6521633693632745</c:v>
              </c:pt>
              <c:pt idx="698">
                <c:v>-1.6521633693632745</c:v>
              </c:pt>
              <c:pt idx="699">
                <c:v>-1.6512095174175339</c:v>
              </c:pt>
              <c:pt idx="700">
                <c:v>-1.6512095174175339</c:v>
              </c:pt>
              <c:pt idx="703">
                <c:v>-1.6512095174175339</c:v>
              </c:pt>
              <c:pt idx="704">
                <c:v>-1.6512095174175339</c:v>
              </c:pt>
              <c:pt idx="705">
                <c:v>-1.6512095174175339</c:v>
              </c:pt>
              <c:pt idx="706">
                <c:v>-1.6473941096345717</c:v>
              </c:pt>
              <c:pt idx="707">
                <c:v>-1.6473941096345717</c:v>
              </c:pt>
              <c:pt idx="708">
                <c:v>-1.6435787018516095</c:v>
              </c:pt>
              <c:pt idx="709">
                <c:v>-1.6435787018516095</c:v>
              </c:pt>
              <c:pt idx="710">
                <c:v>-1.6397632940686473</c:v>
              </c:pt>
              <c:pt idx="711">
                <c:v>-1.6397632940686473</c:v>
              </c:pt>
              <c:pt idx="712">
                <c:v>-1.6359478862856853</c:v>
              </c:pt>
              <c:pt idx="713">
                <c:v>-1.6359478862856853</c:v>
              </c:pt>
              <c:pt idx="714">
                <c:v>-1.6321324785027231</c:v>
              </c:pt>
              <c:pt idx="715">
                <c:v>-1.6321324785027231</c:v>
              </c:pt>
              <c:pt idx="716">
                <c:v>-1.628317070719761</c:v>
              </c:pt>
              <c:pt idx="717">
                <c:v>-1.628317070719761</c:v>
              </c:pt>
              <c:pt idx="718">
                <c:v>-1.6273632187740203</c:v>
              </c:pt>
              <c:pt idx="719">
                <c:v>-1.6273632187740203</c:v>
              </c:pt>
              <c:pt idx="722">
                <c:v>-1.6273632187740203</c:v>
              </c:pt>
              <c:pt idx="723">
                <c:v>-1.6273632187740203</c:v>
              </c:pt>
              <c:pt idx="724">
                <c:v>-1.6273632187740203</c:v>
              </c:pt>
              <c:pt idx="725">
                <c:v>-1.6235478109910582</c:v>
              </c:pt>
              <c:pt idx="726">
                <c:v>-1.6235478109910582</c:v>
              </c:pt>
              <c:pt idx="727">
                <c:v>-1.619732403208096</c:v>
              </c:pt>
              <c:pt idx="728">
                <c:v>-1.619732403208096</c:v>
              </c:pt>
              <c:pt idx="729">
                <c:v>-1.6159169954251338</c:v>
              </c:pt>
              <c:pt idx="730">
                <c:v>-1.6159169954251338</c:v>
              </c:pt>
              <c:pt idx="731">
                <c:v>-1.6121015876421718</c:v>
              </c:pt>
              <c:pt idx="732">
                <c:v>-1.6121015876421718</c:v>
              </c:pt>
              <c:pt idx="733">
                <c:v>-1.6082861798592096</c:v>
              </c:pt>
              <c:pt idx="734">
                <c:v>-1.6082861798592096</c:v>
              </c:pt>
              <c:pt idx="735">
                <c:v>-1.6044707720762474</c:v>
              </c:pt>
              <c:pt idx="736">
                <c:v>-1.6044707720762474</c:v>
              </c:pt>
              <c:pt idx="737">
                <c:v>-1.6035169201305068</c:v>
              </c:pt>
              <c:pt idx="738">
                <c:v>-1.6035169201305068</c:v>
              </c:pt>
              <c:pt idx="741">
                <c:v>-1.6035169201305068</c:v>
              </c:pt>
              <c:pt idx="742">
                <c:v>-1.6035169201305068</c:v>
              </c:pt>
              <c:pt idx="743">
                <c:v>-1.6035169201305068</c:v>
              </c:pt>
              <c:pt idx="744">
                <c:v>-1.5997015123475447</c:v>
              </c:pt>
              <c:pt idx="745">
                <c:v>-1.5997015123475447</c:v>
              </c:pt>
              <c:pt idx="746">
                <c:v>-1.5958861045645825</c:v>
              </c:pt>
              <c:pt idx="747">
                <c:v>-1.5958861045645825</c:v>
              </c:pt>
              <c:pt idx="748">
                <c:v>-1.5920706967816203</c:v>
              </c:pt>
              <c:pt idx="749">
                <c:v>-1.5920706967816203</c:v>
              </c:pt>
              <c:pt idx="750">
                <c:v>-1.5882552889986583</c:v>
              </c:pt>
              <c:pt idx="751">
                <c:v>-1.5882552889986583</c:v>
              </c:pt>
              <c:pt idx="752">
                <c:v>-1.5844398812156961</c:v>
              </c:pt>
              <c:pt idx="753">
                <c:v>-1.5844398812156961</c:v>
              </c:pt>
              <c:pt idx="754">
                <c:v>-1.5806244734327339</c:v>
              </c:pt>
              <c:pt idx="755">
                <c:v>-1.5806244734327339</c:v>
              </c:pt>
              <c:pt idx="756">
                <c:v>-1.5796706214869933</c:v>
              </c:pt>
              <c:pt idx="757">
                <c:v>-1.5796706214869933</c:v>
              </c:pt>
            </c:numLit>
          </c:xVal>
          <c:yVal>
            <c:numLit>
              <c:formatCode>General</c:formatCode>
              <c:ptCount val="759"/>
              <c:pt idx="0">
                <c:v>0</c:v>
              </c:pt>
              <c:pt idx="1">
                <c:v>0</c:v>
              </c:pt>
              <c:pt idx="2">
                <c:v>4.193522923407746E-3</c:v>
              </c:pt>
              <c:pt idx="3">
                <c:v>4.193522923407746E-3</c:v>
              </c:pt>
              <c:pt idx="4">
                <c:v>0</c:v>
              </c:pt>
              <c:pt idx="5">
                <c:v>0</c:v>
              </c:pt>
              <c:pt idx="6">
                <c:v>4.193522923407746E-3</c:v>
              </c:pt>
              <c:pt idx="7">
                <c:v>4.193522923407746E-3</c:v>
              </c:pt>
              <c:pt idx="8">
                <c:v>0</c:v>
              </c:pt>
              <c:pt idx="9">
                <c:v>0</c:v>
              </c:pt>
              <c:pt idx="10">
                <c:v>4.193522923407746E-3</c:v>
              </c:pt>
              <c:pt idx="11">
                <c:v>4.193522923407746E-3</c:v>
              </c:pt>
              <c:pt idx="12">
                <c:v>0</c:v>
              </c:pt>
              <c:pt idx="13">
                <c:v>0</c:v>
              </c:pt>
              <c:pt idx="14">
                <c:v>4.193522923407746E-3</c:v>
              </c:pt>
              <c:pt idx="15">
                <c:v>4.193522923407746E-3</c:v>
              </c:pt>
              <c:pt idx="16">
                <c:v>0</c:v>
              </c:pt>
              <c:pt idx="19">
                <c:v>0</c:v>
              </c:pt>
              <c:pt idx="20">
                <c:v>0</c:v>
              </c:pt>
              <c:pt idx="21">
                <c:v>1.2580568770223004E-2</c:v>
              </c:pt>
              <c:pt idx="22">
                <c:v>1.2580568770223004E-2</c:v>
              </c:pt>
              <c:pt idx="23">
                <c:v>0</c:v>
              </c:pt>
              <c:pt idx="24">
                <c:v>0</c:v>
              </c:pt>
              <c:pt idx="25">
                <c:v>1.2580568770223004E-2</c:v>
              </c:pt>
              <c:pt idx="26">
                <c:v>1.2580568770223004E-2</c:v>
              </c:pt>
              <c:pt idx="27">
                <c:v>0</c:v>
              </c:pt>
              <c:pt idx="28">
                <c:v>0</c:v>
              </c:pt>
              <c:pt idx="29">
                <c:v>1.2580568770223004E-2</c:v>
              </c:pt>
              <c:pt idx="30">
                <c:v>1.2580568770223004E-2</c:v>
              </c:pt>
              <c:pt idx="31">
                <c:v>0</c:v>
              </c:pt>
              <c:pt idx="32">
                <c:v>0</c:v>
              </c:pt>
              <c:pt idx="33">
                <c:v>1.2580568770223004E-2</c:v>
              </c:pt>
              <c:pt idx="34">
                <c:v>1.2580568770223004E-2</c:v>
              </c:pt>
              <c:pt idx="35">
                <c:v>0</c:v>
              </c:pt>
              <c:pt idx="38">
                <c:v>0</c:v>
              </c:pt>
              <c:pt idx="39">
                <c:v>0</c:v>
              </c:pt>
              <c:pt idx="40">
                <c:v>3.7741706310669712E-2</c:v>
              </c:pt>
              <c:pt idx="41">
                <c:v>3.7741706310669712E-2</c:v>
              </c:pt>
              <c:pt idx="42">
                <c:v>0</c:v>
              </c:pt>
              <c:pt idx="43">
                <c:v>0</c:v>
              </c:pt>
              <c:pt idx="44">
                <c:v>3.7741706310669712E-2</c:v>
              </c:pt>
              <c:pt idx="45">
                <c:v>3.7741706310669712E-2</c:v>
              </c:pt>
              <c:pt idx="46">
                <c:v>0</c:v>
              </c:pt>
              <c:pt idx="47">
                <c:v>0</c:v>
              </c:pt>
              <c:pt idx="48">
                <c:v>3.7741706310669712E-2</c:v>
              </c:pt>
              <c:pt idx="49">
                <c:v>3.7741706310669712E-2</c:v>
              </c:pt>
              <c:pt idx="50">
                <c:v>0</c:v>
              </c:pt>
              <c:pt idx="51">
                <c:v>0</c:v>
              </c:pt>
              <c:pt idx="52">
                <c:v>3.7741706310669712E-2</c:v>
              </c:pt>
              <c:pt idx="53">
                <c:v>3.7741706310669712E-2</c:v>
              </c:pt>
              <c:pt idx="54">
                <c:v>0</c:v>
              </c:pt>
              <c:pt idx="57">
                <c:v>0</c:v>
              </c:pt>
              <c:pt idx="58">
                <c:v>0</c:v>
              </c:pt>
              <c:pt idx="59">
                <c:v>3.7741706310669018E-2</c:v>
              </c:pt>
              <c:pt idx="60">
                <c:v>3.7741706310669018E-2</c:v>
              </c:pt>
              <c:pt idx="61">
                <c:v>0</c:v>
              </c:pt>
              <c:pt idx="62">
                <c:v>0</c:v>
              </c:pt>
              <c:pt idx="63">
                <c:v>3.7741706310669018E-2</c:v>
              </c:pt>
              <c:pt idx="64">
                <c:v>3.7741706310669018E-2</c:v>
              </c:pt>
              <c:pt idx="65">
                <c:v>0</c:v>
              </c:pt>
              <c:pt idx="66">
                <c:v>0</c:v>
              </c:pt>
              <c:pt idx="67">
                <c:v>3.7741706310669018E-2</c:v>
              </c:pt>
              <c:pt idx="68">
                <c:v>3.7741706310669018E-2</c:v>
              </c:pt>
              <c:pt idx="69">
                <c:v>0</c:v>
              </c:pt>
              <c:pt idx="70">
                <c:v>0</c:v>
              </c:pt>
              <c:pt idx="71">
                <c:v>3.7741706310669018E-2</c:v>
              </c:pt>
              <c:pt idx="72">
                <c:v>3.7741706310669018E-2</c:v>
              </c:pt>
              <c:pt idx="73">
                <c:v>0</c:v>
              </c:pt>
              <c:pt idx="76">
                <c:v>0</c:v>
              </c:pt>
              <c:pt idx="77">
                <c:v>0</c:v>
              </c:pt>
              <c:pt idx="78">
                <c:v>5.8709320927708433E-2</c:v>
              </c:pt>
              <c:pt idx="79">
                <c:v>5.8709320927708433E-2</c:v>
              </c:pt>
              <c:pt idx="80">
                <c:v>0</c:v>
              </c:pt>
              <c:pt idx="81">
                <c:v>0</c:v>
              </c:pt>
              <c:pt idx="82">
                <c:v>5.8709320927708433E-2</c:v>
              </c:pt>
              <c:pt idx="83">
                <c:v>5.8709320927708433E-2</c:v>
              </c:pt>
              <c:pt idx="84">
                <c:v>0</c:v>
              </c:pt>
              <c:pt idx="85">
                <c:v>0</c:v>
              </c:pt>
              <c:pt idx="86">
                <c:v>5.8709320927708433E-2</c:v>
              </c:pt>
              <c:pt idx="87">
                <c:v>5.8709320927708433E-2</c:v>
              </c:pt>
              <c:pt idx="88">
                <c:v>0</c:v>
              </c:pt>
              <c:pt idx="89">
                <c:v>0</c:v>
              </c:pt>
              <c:pt idx="90">
                <c:v>5.8709320927708433E-2</c:v>
              </c:pt>
              <c:pt idx="91">
                <c:v>5.8709320927708433E-2</c:v>
              </c:pt>
              <c:pt idx="92">
                <c:v>0</c:v>
              </c:pt>
              <c:pt idx="95">
                <c:v>0</c:v>
              </c:pt>
              <c:pt idx="96">
                <c:v>0</c:v>
              </c:pt>
              <c:pt idx="97">
                <c:v>0.12161216477882236</c:v>
              </c:pt>
              <c:pt idx="98">
                <c:v>0.12161216477882236</c:v>
              </c:pt>
              <c:pt idx="99">
                <c:v>0</c:v>
              </c:pt>
              <c:pt idx="100">
                <c:v>0</c:v>
              </c:pt>
              <c:pt idx="101">
                <c:v>0.12161216477882236</c:v>
              </c:pt>
              <c:pt idx="102">
                <c:v>0.12161216477882236</c:v>
              </c:pt>
              <c:pt idx="103">
                <c:v>0</c:v>
              </c:pt>
              <c:pt idx="104">
                <c:v>0</c:v>
              </c:pt>
              <c:pt idx="105">
                <c:v>0.12161216477882236</c:v>
              </c:pt>
              <c:pt idx="106">
                <c:v>0.12161216477882236</c:v>
              </c:pt>
              <c:pt idx="107">
                <c:v>0</c:v>
              </c:pt>
              <c:pt idx="108">
                <c:v>0</c:v>
              </c:pt>
              <c:pt idx="109">
                <c:v>0.12161216477882236</c:v>
              </c:pt>
              <c:pt idx="110">
                <c:v>0.12161216477882236</c:v>
              </c:pt>
              <c:pt idx="111">
                <c:v>0</c:v>
              </c:pt>
              <c:pt idx="114">
                <c:v>0</c:v>
              </c:pt>
              <c:pt idx="115">
                <c:v>0</c:v>
              </c:pt>
              <c:pt idx="116">
                <c:v>0.23903080663424156</c:v>
              </c:pt>
              <c:pt idx="117">
                <c:v>0.23903080663424156</c:v>
              </c:pt>
              <c:pt idx="118">
                <c:v>0</c:v>
              </c:pt>
              <c:pt idx="119">
                <c:v>0</c:v>
              </c:pt>
              <c:pt idx="120">
                <c:v>0.23903080663424156</c:v>
              </c:pt>
              <c:pt idx="121">
                <c:v>0.23903080663424156</c:v>
              </c:pt>
              <c:pt idx="122">
                <c:v>0</c:v>
              </c:pt>
              <c:pt idx="123">
                <c:v>0</c:v>
              </c:pt>
              <c:pt idx="124">
                <c:v>0.23903080663424156</c:v>
              </c:pt>
              <c:pt idx="125">
                <c:v>0.23903080663424156</c:v>
              </c:pt>
              <c:pt idx="126">
                <c:v>0</c:v>
              </c:pt>
              <c:pt idx="127">
                <c:v>0</c:v>
              </c:pt>
              <c:pt idx="128">
                <c:v>0.23903080663424156</c:v>
              </c:pt>
              <c:pt idx="129">
                <c:v>0.23903080663424156</c:v>
              </c:pt>
              <c:pt idx="130">
                <c:v>0</c:v>
              </c:pt>
              <c:pt idx="133">
                <c:v>0</c:v>
              </c:pt>
              <c:pt idx="134">
                <c:v>0</c:v>
              </c:pt>
              <c:pt idx="135">
                <c:v>0.28515955879172133</c:v>
              </c:pt>
              <c:pt idx="136">
                <c:v>0.28515955879172133</c:v>
              </c:pt>
              <c:pt idx="137">
                <c:v>0</c:v>
              </c:pt>
              <c:pt idx="138">
                <c:v>0</c:v>
              </c:pt>
              <c:pt idx="139">
                <c:v>0.28515955879172133</c:v>
              </c:pt>
              <c:pt idx="140">
                <c:v>0.28515955879172133</c:v>
              </c:pt>
              <c:pt idx="141">
                <c:v>0</c:v>
              </c:pt>
              <c:pt idx="142">
                <c:v>0</c:v>
              </c:pt>
              <c:pt idx="143">
                <c:v>0.28515955879172133</c:v>
              </c:pt>
              <c:pt idx="144">
                <c:v>0.28515955879172133</c:v>
              </c:pt>
              <c:pt idx="145">
                <c:v>0</c:v>
              </c:pt>
              <c:pt idx="146">
                <c:v>0</c:v>
              </c:pt>
              <c:pt idx="147">
                <c:v>0.28515955879172133</c:v>
              </c:pt>
              <c:pt idx="148">
                <c:v>0.28515955879172133</c:v>
              </c:pt>
              <c:pt idx="149">
                <c:v>0</c:v>
              </c:pt>
              <c:pt idx="152">
                <c:v>0</c:v>
              </c:pt>
              <c:pt idx="153">
                <c:v>0</c:v>
              </c:pt>
              <c:pt idx="154">
                <c:v>0.46548104449825972</c:v>
              </c:pt>
              <c:pt idx="155">
                <c:v>0.46548104449825972</c:v>
              </c:pt>
              <c:pt idx="156">
                <c:v>0</c:v>
              </c:pt>
              <c:pt idx="157">
                <c:v>0</c:v>
              </c:pt>
              <c:pt idx="158">
                <c:v>0.46548104449825972</c:v>
              </c:pt>
              <c:pt idx="159">
                <c:v>0.46548104449825972</c:v>
              </c:pt>
              <c:pt idx="160">
                <c:v>0</c:v>
              </c:pt>
              <c:pt idx="161">
                <c:v>0</c:v>
              </c:pt>
              <c:pt idx="162">
                <c:v>0.46548104449825972</c:v>
              </c:pt>
              <c:pt idx="163">
                <c:v>0.46548104449825972</c:v>
              </c:pt>
              <c:pt idx="164">
                <c:v>0</c:v>
              </c:pt>
              <c:pt idx="165">
                <c:v>0</c:v>
              </c:pt>
              <c:pt idx="166">
                <c:v>0.46548104449825972</c:v>
              </c:pt>
              <c:pt idx="167">
                <c:v>0.46548104449825972</c:v>
              </c:pt>
              <c:pt idx="168">
                <c:v>0</c:v>
              </c:pt>
              <c:pt idx="171">
                <c:v>0</c:v>
              </c:pt>
              <c:pt idx="172">
                <c:v>0</c:v>
              </c:pt>
              <c:pt idx="173">
                <c:v>0.58289968635366574</c:v>
              </c:pt>
              <c:pt idx="174">
                <c:v>0.58289968635366574</c:v>
              </c:pt>
              <c:pt idx="175">
                <c:v>0</c:v>
              </c:pt>
              <c:pt idx="176">
                <c:v>0</c:v>
              </c:pt>
              <c:pt idx="177">
                <c:v>0.58289968635366574</c:v>
              </c:pt>
              <c:pt idx="178">
                <c:v>0.58289968635366574</c:v>
              </c:pt>
              <c:pt idx="179">
                <c:v>0</c:v>
              </c:pt>
              <c:pt idx="180">
                <c:v>0</c:v>
              </c:pt>
              <c:pt idx="181">
                <c:v>0.58289968635366574</c:v>
              </c:pt>
              <c:pt idx="182">
                <c:v>0.58289968635366574</c:v>
              </c:pt>
              <c:pt idx="183">
                <c:v>0</c:v>
              </c:pt>
              <c:pt idx="184">
                <c:v>0</c:v>
              </c:pt>
              <c:pt idx="185">
                <c:v>0.58289968635366574</c:v>
              </c:pt>
              <c:pt idx="186">
                <c:v>0.58289968635366574</c:v>
              </c:pt>
              <c:pt idx="187">
                <c:v>0</c:v>
              </c:pt>
              <c:pt idx="190">
                <c:v>0</c:v>
              </c:pt>
              <c:pt idx="191">
                <c:v>0</c:v>
              </c:pt>
              <c:pt idx="192">
                <c:v>0.83031753883473358</c:v>
              </c:pt>
              <c:pt idx="193">
                <c:v>0.83031753883473358</c:v>
              </c:pt>
              <c:pt idx="194">
                <c:v>0</c:v>
              </c:pt>
              <c:pt idx="195">
                <c:v>0</c:v>
              </c:pt>
              <c:pt idx="196">
                <c:v>0.83031753883473358</c:v>
              </c:pt>
              <c:pt idx="197">
                <c:v>0.83031753883473358</c:v>
              </c:pt>
              <c:pt idx="198">
                <c:v>0</c:v>
              </c:pt>
              <c:pt idx="199">
                <c:v>0</c:v>
              </c:pt>
              <c:pt idx="200">
                <c:v>0.83031753883473358</c:v>
              </c:pt>
              <c:pt idx="201">
                <c:v>0.83031753883473358</c:v>
              </c:pt>
              <c:pt idx="202">
                <c:v>0</c:v>
              </c:pt>
              <c:pt idx="203">
                <c:v>0</c:v>
              </c:pt>
              <c:pt idx="204">
                <c:v>0.83031753883473358</c:v>
              </c:pt>
              <c:pt idx="205">
                <c:v>0.83031753883473358</c:v>
              </c:pt>
              <c:pt idx="206">
                <c:v>0</c:v>
              </c:pt>
              <c:pt idx="209">
                <c:v>0</c:v>
              </c:pt>
              <c:pt idx="210">
                <c:v>0</c:v>
              </c:pt>
              <c:pt idx="211">
                <c:v>1.0022519786944328</c:v>
              </c:pt>
              <c:pt idx="212">
                <c:v>1.0022519786944328</c:v>
              </c:pt>
              <c:pt idx="213">
                <c:v>0</c:v>
              </c:pt>
              <c:pt idx="214">
                <c:v>0</c:v>
              </c:pt>
              <c:pt idx="215">
                <c:v>1.0022519786944328</c:v>
              </c:pt>
              <c:pt idx="216">
                <c:v>1.0022519786944328</c:v>
              </c:pt>
              <c:pt idx="217">
                <c:v>0</c:v>
              </c:pt>
              <c:pt idx="218">
                <c:v>0</c:v>
              </c:pt>
              <c:pt idx="219">
                <c:v>1.0022519786944328</c:v>
              </c:pt>
              <c:pt idx="220">
                <c:v>1.0022519786944328</c:v>
              </c:pt>
              <c:pt idx="221">
                <c:v>0</c:v>
              </c:pt>
              <c:pt idx="222">
                <c:v>0</c:v>
              </c:pt>
              <c:pt idx="223">
                <c:v>1.0022519786944328</c:v>
              </c:pt>
              <c:pt idx="224">
                <c:v>1.0022519786944328</c:v>
              </c:pt>
              <c:pt idx="225">
                <c:v>0</c:v>
              </c:pt>
              <c:pt idx="228">
                <c:v>0</c:v>
              </c:pt>
              <c:pt idx="229">
                <c:v>0</c:v>
              </c:pt>
              <c:pt idx="230">
                <c:v>1.2580568770223237</c:v>
              </c:pt>
              <c:pt idx="231">
                <c:v>1.2580568770223237</c:v>
              </c:pt>
              <c:pt idx="232">
                <c:v>0</c:v>
              </c:pt>
              <c:pt idx="233">
                <c:v>0</c:v>
              </c:pt>
              <c:pt idx="234">
                <c:v>1.2580568770223237</c:v>
              </c:pt>
              <c:pt idx="235">
                <c:v>1.2580568770223237</c:v>
              </c:pt>
              <c:pt idx="236">
                <c:v>0</c:v>
              </c:pt>
              <c:pt idx="237">
                <c:v>0</c:v>
              </c:pt>
              <c:pt idx="238">
                <c:v>1.2580568770223237</c:v>
              </c:pt>
              <c:pt idx="239">
                <c:v>1.2580568770223237</c:v>
              </c:pt>
              <c:pt idx="240">
                <c:v>0</c:v>
              </c:pt>
              <c:pt idx="241">
                <c:v>0</c:v>
              </c:pt>
              <c:pt idx="242">
                <c:v>1.2580568770223237</c:v>
              </c:pt>
              <c:pt idx="243">
                <c:v>1.2580568770223237</c:v>
              </c:pt>
              <c:pt idx="244">
                <c:v>0</c:v>
              </c:pt>
              <c:pt idx="247">
                <c:v>0</c:v>
              </c:pt>
              <c:pt idx="248">
                <c:v>0</c:v>
              </c:pt>
              <c:pt idx="249">
                <c:v>1.3754755188777406</c:v>
              </c:pt>
              <c:pt idx="250">
                <c:v>1.3754755188777406</c:v>
              </c:pt>
              <c:pt idx="251">
                <c:v>0</c:v>
              </c:pt>
              <c:pt idx="252">
                <c:v>0</c:v>
              </c:pt>
              <c:pt idx="253">
                <c:v>1.3754755188777406</c:v>
              </c:pt>
              <c:pt idx="254">
                <c:v>1.3754755188777406</c:v>
              </c:pt>
              <c:pt idx="255">
                <c:v>0</c:v>
              </c:pt>
              <c:pt idx="256">
                <c:v>0</c:v>
              </c:pt>
              <c:pt idx="257">
                <c:v>1.3754755188777406</c:v>
              </c:pt>
              <c:pt idx="258">
                <c:v>1.3754755188777406</c:v>
              </c:pt>
              <c:pt idx="259">
                <c:v>0</c:v>
              </c:pt>
              <c:pt idx="260">
                <c:v>0</c:v>
              </c:pt>
              <c:pt idx="261">
                <c:v>1.3754755188777406</c:v>
              </c:pt>
              <c:pt idx="262">
                <c:v>1.3754755188777406</c:v>
              </c:pt>
              <c:pt idx="263">
                <c:v>0</c:v>
              </c:pt>
              <c:pt idx="266">
                <c:v>0</c:v>
              </c:pt>
              <c:pt idx="267">
                <c:v>0</c:v>
              </c:pt>
              <c:pt idx="268">
                <c:v>1.6145063255119523</c:v>
              </c:pt>
              <c:pt idx="269">
                <c:v>1.6145063255119523</c:v>
              </c:pt>
              <c:pt idx="270">
                <c:v>0</c:v>
              </c:pt>
              <c:pt idx="271">
                <c:v>0</c:v>
              </c:pt>
              <c:pt idx="272">
                <c:v>1.6145063255119523</c:v>
              </c:pt>
              <c:pt idx="273">
                <c:v>1.6145063255119523</c:v>
              </c:pt>
              <c:pt idx="274">
                <c:v>0</c:v>
              </c:pt>
              <c:pt idx="275">
                <c:v>0</c:v>
              </c:pt>
              <c:pt idx="276">
                <c:v>1.6145063255119523</c:v>
              </c:pt>
              <c:pt idx="277">
                <c:v>1.6145063255119523</c:v>
              </c:pt>
              <c:pt idx="278">
                <c:v>0</c:v>
              </c:pt>
              <c:pt idx="279">
                <c:v>0</c:v>
              </c:pt>
              <c:pt idx="280">
                <c:v>1.6145063255119523</c:v>
              </c:pt>
              <c:pt idx="281">
                <c:v>1.6145063255119523</c:v>
              </c:pt>
              <c:pt idx="282">
                <c:v>0</c:v>
              </c:pt>
              <c:pt idx="285">
                <c:v>0</c:v>
              </c:pt>
              <c:pt idx="286">
                <c:v>0</c:v>
              </c:pt>
              <c:pt idx="287">
                <c:v>1.9919233886186787</c:v>
              </c:pt>
              <c:pt idx="288">
                <c:v>1.9919233886186787</c:v>
              </c:pt>
              <c:pt idx="289">
                <c:v>0</c:v>
              </c:pt>
              <c:pt idx="290">
                <c:v>0</c:v>
              </c:pt>
              <c:pt idx="291">
                <c:v>1.9919233886186787</c:v>
              </c:pt>
              <c:pt idx="292">
                <c:v>1.9919233886186787</c:v>
              </c:pt>
              <c:pt idx="293">
                <c:v>0</c:v>
              </c:pt>
              <c:pt idx="294">
                <c:v>0</c:v>
              </c:pt>
              <c:pt idx="295">
                <c:v>1.9919233886186787</c:v>
              </c:pt>
              <c:pt idx="296">
                <c:v>1.9919233886186787</c:v>
              </c:pt>
              <c:pt idx="297">
                <c:v>0</c:v>
              </c:pt>
              <c:pt idx="298">
                <c:v>0</c:v>
              </c:pt>
              <c:pt idx="299">
                <c:v>1.9919233886186787</c:v>
              </c:pt>
              <c:pt idx="300">
                <c:v>1.9919233886186787</c:v>
              </c:pt>
              <c:pt idx="301">
                <c:v>0</c:v>
              </c:pt>
              <c:pt idx="304">
                <c:v>0</c:v>
              </c:pt>
              <c:pt idx="305">
                <c:v>0</c:v>
              </c:pt>
              <c:pt idx="306">
                <c:v>1.9625687281547888</c:v>
              </c:pt>
              <c:pt idx="307">
                <c:v>1.9625687281547888</c:v>
              </c:pt>
              <c:pt idx="308">
                <c:v>0</c:v>
              </c:pt>
              <c:pt idx="309">
                <c:v>0</c:v>
              </c:pt>
              <c:pt idx="310">
                <c:v>1.9625687281547888</c:v>
              </c:pt>
              <c:pt idx="311">
                <c:v>1.9625687281547888</c:v>
              </c:pt>
              <c:pt idx="312">
                <c:v>0</c:v>
              </c:pt>
              <c:pt idx="313">
                <c:v>0</c:v>
              </c:pt>
              <c:pt idx="314">
                <c:v>1.9625687281547888</c:v>
              </c:pt>
              <c:pt idx="315">
                <c:v>1.9625687281547888</c:v>
              </c:pt>
              <c:pt idx="316">
                <c:v>0</c:v>
              </c:pt>
              <c:pt idx="317">
                <c:v>0</c:v>
              </c:pt>
              <c:pt idx="318">
                <c:v>1.9625687281547888</c:v>
              </c:pt>
              <c:pt idx="319">
                <c:v>1.9625687281547888</c:v>
              </c:pt>
              <c:pt idx="320">
                <c:v>0</c:v>
              </c:pt>
              <c:pt idx="323">
                <c:v>0</c:v>
              </c:pt>
              <c:pt idx="324">
                <c:v>0</c:v>
              </c:pt>
              <c:pt idx="325">
                <c:v>2.1764383972486203</c:v>
              </c:pt>
              <c:pt idx="326">
                <c:v>2.1764383972486203</c:v>
              </c:pt>
              <c:pt idx="327">
                <c:v>0</c:v>
              </c:pt>
              <c:pt idx="328">
                <c:v>0</c:v>
              </c:pt>
              <c:pt idx="329">
                <c:v>2.1764383972486203</c:v>
              </c:pt>
              <c:pt idx="330">
                <c:v>2.1764383972486203</c:v>
              </c:pt>
              <c:pt idx="331">
                <c:v>0</c:v>
              </c:pt>
              <c:pt idx="332">
                <c:v>0</c:v>
              </c:pt>
              <c:pt idx="333">
                <c:v>2.1764383972486203</c:v>
              </c:pt>
              <c:pt idx="334">
                <c:v>2.1764383972486203</c:v>
              </c:pt>
              <c:pt idx="335">
                <c:v>0</c:v>
              </c:pt>
              <c:pt idx="336">
                <c:v>0</c:v>
              </c:pt>
              <c:pt idx="337">
                <c:v>2.1764383972486203</c:v>
              </c:pt>
              <c:pt idx="338">
                <c:v>2.1764383972486203</c:v>
              </c:pt>
              <c:pt idx="339">
                <c:v>0</c:v>
              </c:pt>
              <c:pt idx="342">
                <c:v>0</c:v>
              </c:pt>
              <c:pt idx="343">
                <c:v>0</c:v>
              </c:pt>
              <c:pt idx="344">
                <c:v>2.180631920171987</c:v>
              </c:pt>
              <c:pt idx="345">
                <c:v>2.180631920171987</c:v>
              </c:pt>
              <c:pt idx="346">
                <c:v>0</c:v>
              </c:pt>
              <c:pt idx="347">
                <c:v>0</c:v>
              </c:pt>
              <c:pt idx="348">
                <c:v>2.180631920171987</c:v>
              </c:pt>
              <c:pt idx="349">
                <c:v>2.180631920171987</c:v>
              </c:pt>
              <c:pt idx="350">
                <c:v>0</c:v>
              </c:pt>
              <c:pt idx="351">
                <c:v>0</c:v>
              </c:pt>
              <c:pt idx="352">
                <c:v>2.180631920171987</c:v>
              </c:pt>
              <c:pt idx="353">
                <c:v>2.180631920171987</c:v>
              </c:pt>
              <c:pt idx="354">
                <c:v>0</c:v>
              </c:pt>
              <c:pt idx="355">
                <c:v>0</c:v>
              </c:pt>
              <c:pt idx="356">
                <c:v>2.180631920171987</c:v>
              </c:pt>
              <c:pt idx="357">
                <c:v>2.180631920171987</c:v>
              </c:pt>
              <c:pt idx="358">
                <c:v>0</c:v>
              </c:pt>
              <c:pt idx="361">
                <c:v>0</c:v>
              </c:pt>
              <c:pt idx="362">
                <c:v>0</c:v>
              </c:pt>
              <c:pt idx="363">
                <c:v>2.4406303414233093</c:v>
              </c:pt>
              <c:pt idx="364">
                <c:v>2.4406303414233093</c:v>
              </c:pt>
              <c:pt idx="365">
                <c:v>0</c:v>
              </c:pt>
              <c:pt idx="366">
                <c:v>0</c:v>
              </c:pt>
              <c:pt idx="367">
                <c:v>2.4406303414233093</c:v>
              </c:pt>
              <c:pt idx="368">
                <c:v>2.4406303414233093</c:v>
              </c:pt>
              <c:pt idx="369">
                <c:v>0</c:v>
              </c:pt>
              <c:pt idx="370">
                <c:v>0</c:v>
              </c:pt>
              <c:pt idx="371">
                <c:v>2.4406303414233093</c:v>
              </c:pt>
              <c:pt idx="372">
                <c:v>2.4406303414233093</c:v>
              </c:pt>
              <c:pt idx="373">
                <c:v>0</c:v>
              </c:pt>
              <c:pt idx="374">
                <c:v>0</c:v>
              </c:pt>
              <c:pt idx="375">
                <c:v>2.4406303414233093</c:v>
              </c:pt>
              <c:pt idx="376">
                <c:v>2.4406303414233093</c:v>
              </c:pt>
              <c:pt idx="377">
                <c:v>0</c:v>
              </c:pt>
              <c:pt idx="380">
                <c:v>0</c:v>
              </c:pt>
              <c:pt idx="381">
                <c:v>0</c:v>
              </c:pt>
              <c:pt idx="382">
                <c:v>2.3525663600316986</c:v>
              </c:pt>
              <c:pt idx="383">
                <c:v>2.3525663600316986</c:v>
              </c:pt>
              <c:pt idx="384">
                <c:v>0</c:v>
              </c:pt>
              <c:pt idx="385">
                <c:v>0</c:v>
              </c:pt>
              <c:pt idx="386">
                <c:v>2.3525663600316986</c:v>
              </c:pt>
              <c:pt idx="387">
                <c:v>2.3525663600316986</c:v>
              </c:pt>
              <c:pt idx="388">
                <c:v>0</c:v>
              </c:pt>
              <c:pt idx="389">
                <c:v>0</c:v>
              </c:pt>
              <c:pt idx="390">
                <c:v>2.3525663600316986</c:v>
              </c:pt>
              <c:pt idx="391">
                <c:v>2.3525663600316986</c:v>
              </c:pt>
              <c:pt idx="392">
                <c:v>0</c:v>
              </c:pt>
              <c:pt idx="393">
                <c:v>0</c:v>
              </c:pt>
              <c:pt idx="394">
                <c:v>2.3525663600316986</c:v>
              </c:pt>
              <c:pt idx="395">
                <c:v>2.3525663600316986</c:v>
              </c:pt>
              <c:pt idx="396">
                <c:v>0</c:v>
              </c:pt>
              <c:pt idx="399">
                <c:v>0</c:v>
              </c:pt>
              <c:pt idx="400">
                <c:v>0</c:v>
              </c:pt>
              <c:pt idx="401">
                <c:v>2.4070821580360464</c:v>
              </c:pt>
              <c:pt idx="402">
                <c:v>2.4070821580360464</c:v>
              </c:pt>
              <c:pt idx="403">
                <c:v>0</c:v>
              </c:pt>
              <c:pt idx="404">
                <c:v>0</c:v>
              </c:pt>
              <c:pt idx="405">
                <c:v>2.4070821580360464</c:v>
              </c:pt>
              <c:pt idx="406">
                <c:v>2.4070821580360464</c:v>
              </c:pt>
              <c:pt idx="407">
                <c:v>0</c:v>
              </c:pt>
              <c:pt idx="408">
                <c:v>0</c:v>
              </c:pt>
              <c:pt idx="409">
                <c:v>2.4070821580360464</c:v>
              </c:pt>
              <c:pt idx="410">
                <c:v>2.4070821580360464</c:v>
              </c:pt>
              <c:pt idx="411">
                <c:v>0</c:v>
              </c:pt>
              <c:pt idx="412">
                <c:v>0</c:v>
              </c:pt>
              <c:pt idx="413">
                <c:v>2.4070821580360464</c:v>
              </c:pt>
              <c:pt idx="414">
                <c:v>2.4070821580360464</c:v>
              </c:pt>
              <c:pt idx="415">
                <c:v>0</c:v>
              </c:pt>
              <c:pt idx="418">
                <c:v>0</c:v>
              </c:pt>
              <c:pt idx="419">
                <c:v>0</c:v>
              </c:pt>
              <c:pt idx="420">
                <c:v>2.3735339746487658</c:v>
              </c:pt>
              <c:pt idx="421">
                <c:v>2.3735339746487658</c:v>
              </c:pt>
              <c:pt idx="422">
                <c:v>0</c:v>
              </c:pt>
              <c:pt idx="423">
                <c:v>0</c:v>
              </c:pt>
              <c:pt idx="424">
                <c:v>2.3735339746487658</c:v>
              </c:pt>
              <c:pt idx="425">
                <c:v>2.3735339746487658</c:v>
              </c:pt>
              <c:pt idx="426">
                <c:v>0</c:v>
              </c:pt>
              <c:pt idx="427">
                <c:v>0</c:v>
              </c:pt>
              <c:pt idx="428">
                <c:v>2.3735339746487658</c:v>
              </c:pt>
              <c:pt idx="429">
                <c:v>2.3735339746487658</c:v>
              </c:pt>
              <c:pt idx="430">
                <c:v>0</c:v>
              </c:pt>
              <c:pt idx="431">
                <c:v>0</c:v>
              </c:pt>
              <c:pt idx="432">
                <c:v>2.3735339746487658</c:v>
              </c:pt>
              <c:pt idx="433">
                <c:v>2.3735339746487658</c:v>
              </c:pt>
              <c:pt idx="434">
                <c:v>0</c:v>
              </c:pt>
              <c:pt idx="437">
                <c:v>0</c:v>
              </c:pt>
              <c:pt idx="438">
                <c:v>0</c:v>
              </c:pt>
              <c:pt idx="439">
                <c:v>2.2183736264826748</c:v>
              </c:pt>
              <c:pt idx="440">
                <c:v>2.2183736264826748</c:v>
              </c:pt>
              <c:pt idx="441">
                <c:v>0</c:v>
              </c:pt>
              <c:pt idx="442">
                <c:v>0</c:v>
              </c:pt>
              <c:pt idx="443">
                <c:v>2.2183736264826748</c:v>
              </c:pt>
              <c:pt idx="444">
                <c:v>2.2183736264826748</c:v>
              </c:pt>
              <c:pt idx="445">
                <c:v>0</c:v>
              </c:pt>
              <c:pt idx="446">
                <c:v>0</c:v>
              </c:pt>
              <c:pt idx="447">
                <c:v>2.2183736264826748</c:v>
              </c:pt>
              <c:pt idx="448">
                <c:v>2.2183736264826748</c:v>
              </c:pt>
              <c:pt idx="449">
                <c:v>0</c:v>
              </c:pt>
              <c:pt idx="450">
                <c:v>0</c:v>
              </c:pt>
              <c:pt idx="451">
                <c:v>2.2183736264826748</c:v>
              </c:pt>
              <c:pt idx="452">
                <c:v>2.2183736264826748</c:v>
              </c:pt>
              <c:pt idx="453">
                <c:v>0</c:v>
              </c:pt>
              <c:pt idx="456">
                <c:v>0</c:v>
              </c:pt>
              <c:pt idx="457">
                <c:v>0</c:v>
              </c:pt>
              <c:pt idx="458">
                <c:v>2.0338586178527374</c:v>
              </c:pt>
              <c:pt idx="459">
                <c:v>2.0338586178527374</c:v>
              </c:pt>
              <c:pt idx="460">
                <c:v>0</c:v>
              </c:pt>
              <c:pt idx="461">
                <c:v>0</c:v>
              </c:pt>
              <c:pt idx="462">
                <c:v>2.0338586178527374</c:v>
              </c:pt>
              <c:pt idx="463">
                <c:v>2.0338586178527374</c:v>
              </c:pt>
              <c:pt idx="464">
                <c:v>0</c:v>
              </c:pt>
              <c:pt idx="465">
                <c:v>0</c:v>
              </c:pt>
              <c:pt idx="466">
                <c:v>2.0338586178527374</c:v>
              </c:pt>
              <c:pt idx="467">
                <c:v>2.0338586178527374</c:v>
              </c:pt>
              <c:pt idx="468">
                <c:v>0</c:v>
              </c:pt>
              <c:pt idx="469">
                <c:v>0</c:v>
              </c:pt>
              <c:pt idx="470">
                <c:v>2.0338586178527374</c:v>
              </c:pt>
              <c:pt idx="471">
                <c:v>2.0338586178527374</c:v>
              </c:pt>
              <c:pt idx="472">
                <c:v>0</c:v>
              </c:pt>
              <c:pt idx="475">
                <c:v>0</c:v>
              </c:pt>
              <c:pt idx="476">
                <c:v>0</c:v>
              </c:pt>
              <c:pt idx="477">
                <c:v>2.0045039573888865</c:v>
              </c:pt>
              <c:pt idx="478">
                <c:v>2.0045039573888865</c:v>
              </c:pt>
              <c:pt idx="479">
                <c:v>0</c:v>
              </c:pt>
              <c:pt idx="480">
                <c:v>0</c:v>
              </c:pt>
              <c:pt idx="481">
                <c:v>2.0045039573888865</c:v>
              </c:pt>
              <c:pt idx="482">
                <c:v>2.0045039573888865</c:v>
              </c:pt>
              <c:pt idx="483">
                <c:v>0</c:v>
              </c:pt>
              <c:pt idx="484">
                <c:v>0</c:v>
              </c:pt>
              <c:pt idx="485">
                <c:v>2.0045039573888865</c:v>
              </c:pt>
              <c:pt idx="486">
                <c:v>2.0045039573888865</c:v>
              </c:pt>
              <c:pt idx="487">
                <c:v>0</c:v>
              </c:pt>
              <c:pt idx="488">
                <c:v>0</c:v>
              </c:pt>
              <c:pt idx="489">
                <c:v>2.0045039573888865</c:v>
              </c:pt>
              <c:pt idx="490">
                <c:v>2.0045039573888865</c:v>
              </c:pt>
              <c:pt idx="491">
                <c:v>0</c:v>
              </c:pt>
              <c:pt idx="494">
                <c:v>0</c:v>
              </c:pt>
              <c:pt idx="495">
                <c:v>0</c:v>
              </c:pt>
              <c:pt idx="496">
                <c:v>1.908052930150506</c:v>
              </c:pt>
              <c:pt idx="497">
                <c:v>1.908052930150506</c:v>
              </c:pt>
              <c:pt idx="498">
                <c:v>0</c:v>
              </c:pt>
              <c:pt idx="499">
                <c:v>0</c:v>
              </c:pt>
              <c:pt idx="500">
                <c:v>1.908052930150506</c:v>
              </c:pt>
              <c:pt idx="501">
                <c:v>1.908052930150506</c:v>
              </c:pt>
              <c:pt idx="502">
                <c:v>0</c:v>
              </c:pt>
              <c:pt idx="503">
                <c:v>0</c:v>
              </c:pt>
              <c:pt idx="504">
                <c:v>1.908052930150506</c:v>
              </c:pt>
              <c:pt idx="505">
                <c:v>1.908052930150506</c:v>
              </c:pt>
              <c:pt idx="506">
                <c:v>0</c:v>
              </c:pt>
              <c:pt idx="507">
                <c:v>0</c:v>
              </c:pt>
              <c:pt idx="508">
                <c:v>1.908052930150506</c:v>
              </c:pt>
              <c:pt idx="509">
                <c:v>1.908052930150506</c:v>
              </c:pt>
              <c:pt idx="510">
                <c:v>0</c:v>
              </c:pt>
              <c:pt idx="513">
                <c:v>0</c:v>
              </c:pt>
              <c:pt idx="514">
                <c:v>0</c:v>
              </c:pt>
              <c:pt idx="515">
                <c:v>1.7528925819844192</c:v>
              </c:pt>
              <c:pt idx="516">
                <c:v>1.7528925819844192</c:v>
              </c:pt>
              <c:pt idx="517">
                <c:v>0</c:v>
              </c:pt>
              <c:pt idx="518">
                <c:v>0</c:v>
              </c:pt>
              <c:pt idx="519">
                <c:v>1.7528925819844192</c:v>
              </c:pt>
              <c:pt idx="520">
                <c:v>1.7528925819844192</c:v>
              </c:pt>
              <c:pt idx="521">
                <c:v>0</c:v>
              </c:pt>
              <c:pt idx="522">
                <c:v>0</c:v>
              </c:pt>
              <c:pt idx="523">
                <c:v>1.7528925819844192</c:v>
              </c:pt>
              <c:pt idx="524">
                <c:v>1.7528925819844192</c:v>
              </c:pt>
              <c:pt idx="525">
                <c:v>0</c:v>
              </c:pt>
              <c:pt idx="526">
                <c:v>0</c:v>
              </c:pt>
              <c:pt idx="527">
                <c:v>1.7528925819844192</c:v>
              </c:pt>
              <c:pt idx="528">
                <c:v>1.7528925819844192</c:v>
              </c:pt>
              <c:pt idx="529">
                <c:v>0</c:v>
              </c:pt>
              <c:pt idx="532">
                <c:v>0</c:v>
              </c:pt>
              <c:pt idx="533">
                <c:v>0</c:v>
              </c:pt>
              <c:pt idx="534">
                <c:v>1.4593459773458841</c:v>
              </c:pt>
              <c:pt idx="535">
                <c:v>1.4593459773458841</c:v>
              </c:pt>
              <c:pt idx="536">
                <c:v>0</c:v>
              </c:pt>
              <c:pt idx="537">
                <c:v>0</c:v>
              </c:pt>
              <c:pt idx="538">
                <c:v>1.4593459773458841</c:v>
              </c:pt>
              <c:pt idx="539">
                <c:v>1.4593459773458841</c:v>
              </c:pt>
              <c:pt idx="540">
                <c:v>0</c:v>
              </c:pt>
              <c:pt idx="541">
                <c:v>0</c:v>
              </c:pt>
              <c:pt idx="542">
                <c:v>1.4593459773458841</c:v>
              </c:pt>
              <c:pt idx="543">
                <c:v>1.4593459773458841</c:v>
              </c:pt>
              <c:pt idx="544">
                <c:v>0</c:v>
              </c:pt>
              <c:pt idx="545">
                <c:v>0</c:v>
              </c:pt>
              <c:pt idx="546">
                <c:v>1.4593459773458841</c:v>
              </c:pt>
              <c:pt idx="547">
                <c:v>1.4593459773458841</c:v>
              </c:pt>
              <c:pt idx="548">
                <c:v>0</c:v>
              </c:pt>
              <c:pt idx="551">
                <c:v>0</c:v>
              </c:pt>
              <c:pt idx="552">
                <c:v>0</c:v>
              </c:pt>
              <c:pt idx="553">
                <c:v>1.2203151707116433</c:v>
              </c:pt>
              <c:pt idx="554">
                <c:v>1.2203151707116433</c:v>
              </c:pt>
              <c:pt idx="555">
                <c:v>0</c:v>
              </c:pt>
              <c:pt idx="556">
                <c:v>0</c:v>
              </c:pt>
              <c:pt idx="557">
                <c:v>1.2203151707116433</c:v>
              </c:pt>
              <c:pt idx="558">
                <c:v>1.2203151707116433</c:v>
              </c:pt>
              <c:pt idx="559">
                <c:v>0</c:v>
              </c:pt>
              <c:pt idx="560">
                <c:v>0</c:v>
              </c:pt>
              <c:pt idx="561">
                <c:v>1.2203151707116433</c:v>
              </c:pt>
              <c:pt idx="562">
                <c:v>1.2203151707116433</c:v>
              </c:pt>
              <c:pt idx="563">
                <c:v>0</c:v>
              </c:pt>
              <c:pt idx="564">
                <c:v>0</c:v>
              </c:pt>
              <c:pt idx="565">
                <c:v>1.2203151707116433</c:v>
              </c:pt>
              <c:pt idx="566">
                <c:v>1.2203151707116433</c:v>
              </c:pt>
              <c:pt idx="567">
                <c:v>0</c:v>
              </c:pt>
              <c:pt idx="570">
                <c:v>0</c:v>
              </c:pt>
              <c:pt idx="571">
                <c:v>0</c:v>
              </c:pt>
              <c:pt idx="572">
                <c:v>1.0567677766987422</c:v>
              </c:pt>
              <c:pt idx="573">
                <c:v>1.0567677766987422</c:v>
              </c:pt>
              <c:pt idx="574">
                <c:v>0</c:v>
              </c:pt>
              <c:pt idx="575">
                <c:v>0</c:v>
              </c:pt>
              <c:pt idx="576">
                <c:v>1.0567677766987422</c:v>
              </c:pt>
              <c:pt idx="577">
                <c:v>1.0567677766987422</c:v>
              </c:pt>
              <c:pt idx="578">
                <c:v>0</c:v>
              </c:pt>
              <c:pt idx="579">
                <c:v>0</c:v>
              </c:pt>
              <c:pt idx="580">
                <c:v>1.0567677766987422</c:v>
              </c:pt>
              <c:pt idx="581">
                <c:v>1.0567677766987422</c:v>
              </c:pt>
              <c:pt idx="582">
                <c:v>0</c:v>
              </c:pt>
              <c:pt idx="583">
                <c:v>0</c:v>
              </c:pt>
              <c:pt idx="584">
                <c:v>1.0567677766987422</c:v>
              </c:pt>
              <c:pt idx="585">
                <c:v>1.0567677766987422</c:v>
              </c:pt>
              <c:pt idx="586">
                <c:v>0</c:v>
              </c:pt>
              <c:pt idx="589">
                <c:v>0</c:v>
              </c:pt>
              <c:pt idx="590">
                <c:v>0</c:v>
              </c:pt>
              <c:pt idx="591">
                <c:v>0.77160821790701684</c:v>
              </c:pt>
              <c:pt idx="592">
                <c:v>0.77160821790701684</c:v>
              </c:pt>
              <c:pt idx="593">
                <c:v>0</c:v>
              </c:pt>
              <c:pt idx="594">
                <c:v>0</c:v>
              </c:pt>
              <c:pt idx="595">
                <c:v>0.77160821790701684</c:v>
              </c:pt>
              <c:pt idx="596">
                <c:v>0.77160821790701684</c:v>
              </c:pt>
              <c:pt idx="597">
                <c:v>0</c:v>
              </c:pt>
              <c:pt idx="598">
                <c:v>0</c:v>
              </c:pt>
              <c:pt idx="599">
                <c:v>0.77160821790701684</c:v>
              </c:pt>
              <c:pt idx="600">
                <c:v>0.77160821790701684</c:v>
              </c:pt>
              <c:pt idx="601">
                <c:v>0</c:v>
              </c:pt>
              <c:pt idx="602">
                <c:v>0</c:v>
              </c:pt>
              <c:pt idx="603">
                <c:v>0.77160821790701684</c:v>
              </c:pt>
              <c:pt idx="604">
                <c:v>0.77160821790701684</c:v>
              </c:pt>
              <c:pt idx="605">
                <c:v>0</c:v>
              </c:pt>
              <c:pt idx="608">
                <c:v>0</c:v>
              </c:pt>
              <c:pt idx="609">
                <c:v>0</c:v>
              </c:pt>
              <c:pt idx="610">
                <c:v>0.7003183282090909</c:v>
              </c:pt>
              <c:pt idx="611">
                <c:v>0.7003183282090909</c:v>
              </c:pt>
              <c:pt idx="612">
                <c:v>0</c:v>
              </c:pt>
              <c:pt idx="613">
                <c:v>0</c:v>
              </c:pt>
              <c:pt idx="614">
                <c:v>0.7003183282090909</c:v>
              </c:pt>
              <c:pt idx="615">
                <c:v>0.7003183282090909</c:v>
              </c:pt>
              <c:pt idx="616">
                <c:v>0</c:v>
              </c:pt>
              <c:pt idx="617">
                <c:v>0</c:v>
              </c:pt>
              <c:pt idx="618">
                <c:v>0.7003183282090909</c:v>
              </c:pt>
              <c:pt idx="619">
                <c:v>0.7003183282090909</c:v>
              </c:pt>
              <c:pt idx="620">
                <c:v>0</c:v>
              </c:pt>
              <c:pt idx="621">
                <c:v>0</c:v>
              </c:pt>
              <c:pt idx="622">
                <c:v>0.7003183282090909</c:v>
              </c:pt>
              <c:pt idx="623">
                <c:v>0.7003183282090909</c:v>
              </c:pt>
              <c:pt idx="624">
                <c:v>0</c:v>
              </c:pt>
              <c:pt idx="627">
                <c:v>0</c:v>
              </c:pt>
              <c:pt idx="628">
                <c:v>0</c:v>
              </c:pt>
              <c:pt idx="629">
                <c:v>0.41935229234077104</c:v>
              </c:pt>
              <c:pt idx="630">
                <c:v>0.41935229234077104</c:v>
              </c:pt>
              <c:pt idx="631">
                <c:v>0</c:v>
              </c:pt>
              <c:pt idx="632">
                <c:v>0</c:v>
              </c:pt>
              <c:pt idx="633">
                <c:v>0.41935229234077104</c:v>
              </c:pt>
              <c:pt idx="634">
                <c:v>0.41935229234077104</c:v>
              </c:pt>
              <c:pt idx="635">
                <c:v>0</c:v>
              </c:pt>
              <c:pt idx="636">
                <c:v>0</c:v>
              </c:pt>
              <c:pt idx="637">
                <c:v>0.41935229234077104</c:v>
              </c:pt>
              <c:pt idx="638">
                <c:v>0.41935229234077104</c:v>
              </c:pt>
              <c:pt idx="639">
                <c:v>0</c:v>
              </c:pt>
              <c:pt idx="640">
                <c:v>0</c:v>
              </c:pt>
              <c:pt idx="641">
                <c:v>0.41935229234077104</c:v>
              </c:pt>
              <c:pt idx="642">
                <c:v>0.41935229234077104</c:v>
              </c:pt>
              <c:pt idx="643">
                <c:v>0</c:v>
              </c:pt>
              <c:pt idx="646">
                <c:v>0</c:v>
              </c:pt>
              <c:pt idx="647">
                <c:v>0</c:v>
              </c:pt>
              <c:pt idx="648">
                <c:v>0.2558048983278699</c:v>
              </c:pt>
              <c:pt idx="649">
                <c:v>0.2558048983278699</c:v>
              </c:pt>
              <c:pt idx="650">
                <c:v>0</c:v>
              </c:pt>
              <c:pt idx="651">
                <c:v>0</c:v>
              </c:pt>
              <c:pt idx="652">
                <c:v>0.2558048983278699</c:v>
              </c:pt>
              <c:pt idx="653">
                <c:v>0.2558048983278699</c:v>
              </c:pt>
              <c:pt idx="654">
                <c:v>0</c:v>
              </c:pt>
              <c:pt idx="655">
                <c:v>0</c:v>
              </c:pt>
              <c:pt idx="656">
                <c:v>0.2558048983278699</c:v>
              </c:pt>
              <c:pt idx="657">
                <c:v>0.2558048983278699</c:v>
              </c:pt>
              <c:pt idx="658">
                <c:v>0</c:v>
              </c:pt>
              <c:pt idx="659">
                <c:v>0</c:v>
              </c:pt>
              <c:pt idx="660">
                <c:v>0.2558048983278699</c:v>
              </c:pt>
              <c:pt idx="661">
                <c:v>0.2558048983278699</c:v>
              </c:pt>
              <c:pt idx="662">
                <c:v>0</c:v>
              </c:pt>
              <c:pt idx="665">
                <c:v>0</c:v>
              </c:pt>
              <c:pt idx="666">
                <c:v>0</c:v>
              </c:pt>
              <c:pt idx="667">
                <c:v>0.18451500862994205</c:v>
              </c:pt>
              <c:pt idx="668">
                <c:v>0.18451500862994205</c:v>
              </c:pt>
              <c:pt idx="669">
                <c:v>0</c:v>
              </c:pt>
              <c:pt idx="670">
                <c:v>0</c:v>
              </c:pt>
              <c:pt idx="671">
                <c:v>0.18451500862994205</c:v>
              </c:pt>
              <c:pt idx="672">
                <c:v>0.18451500862994205</c:v>
              </c:pt>
              <c:pt idx="673">
                <c:v>0</c:v>
              </c:pt>
              <c:pt idx="674">
                <c:v>0</c:v>
              </c:pt>
              <c:pt idx="675">
                <c:v>0.18451500862994205</c:v>
              </c:pt>
              <c:pt idx="676">
                <c:v>0.18451500862994205</c:v>
              </c:pt>
              <c:pt idx="677">
                <c:v>0</c:v>
              </c:pt>
              <c:pt idx="678">
                <c:v>0</c:v>
              </c:pt>
              <c:pt idx="679">
                <c:v>0.18451500862994205</c:v>
              </c:pt>
              <c:pt idx="680">
                <c:v>0.18451500862994205</c:v>
              </c:pt>
              <c:pt idx="681">
                <c:v>0</c:v>
              </c:pt>
              <c:pt idx="684">
                <c:v>0</c:v>
              </c:pt>
              <c:pt idx="685">
                <c:v>0</c:v>
              </c:pt>
              <c:pt idx="686">
                <c:v>8.3870458468154205E-2</c:v>
              </c:pt>
              <c:pt idx="687">
                <c:v>8.3870458468154205E-2</c:v>
              </c:pt>
              <c:pt idx="688">
                <c:v>0</c:v>
              </c:pt>
              <c:pt idx="689">
                <c:v>0</c:v>
              </c:pt>
              <c:pt idx="690">
                <c:v>8.3870458468154205E-2</c:v>
              </c:pt>
              <c:pt idx="691">
                <c:v>8.3870458468154205E-2</c:v>
              </c:pt>
              <c:pt idx="692">
                <c:v>0</c:v>
              </c:pt>
              <c:pt idx="693">
                <c:v>0</c:v>
              </c:pt>
              <c:pt idx="694">
                <c:v>8.3870458468154205E-2</c:v>
              </c:pt>
              <c:pt idx="695">
                <c:v>8.3870458468154205E-2</c:v>
              </c:pt>
              <c:pt idx="696">
                <c:v>0</c:v>
              </c:pt>
              <c:pt idx="697">
                <c:v>0</c:v>
              </c:pt>
              <c:pt idx="698">
                <c:v>8.3870458468154205E-2</c:v>
              </c:pt>
              <c:pt idx="699">
                <c:v>8.3870458468154205E-2</c:v>
              </c:pt>
              <c:pt idx="700">
                <c:v>0</c:v>
              </c:pt>
              <c:pt idx="703">
                <c:v>0</c:v>
              </c:pt>
              <c:pt idx="704">
                <c:v>0</c:v>
              </c:pt>
              <c:pt idx="705">
                <c:v>2.9354660463850716E-2</c:v>
              </c:pt>
              <c:pt idx="706">
                <c:v>2.9354660463850716E-2</c:v>
              </c:pt>
              <c:pt idx="707">
                <c:v>0</c:v>
              </c:pt>
              <c:pt idx="708">
                <c:v>0</c:v>
              </c:pt>
              <c:pt idx="709">
                <c:v>2.9354660463850716E-2</c:v>
              </c:pt>
              <c:pt idx="710">
                <c:v>2.9354660463850716E-2</c:v>
              </c:pt>
              <c:pt idx="711">
                <c:v>0</c:v>
              </c:pt>
              <c:pt idx="712">
                <c:v>0</c:v>
              </c:pt>
              <c:pt idx="713">
                <c:v>2.9354660463850716E-2</c:v>
              </c:pt>
              <c:pt idx="714">
                <c:v>2.9354660463850716E-2</c:v>
              </c:pt>
              <c:pt idx="715">
                <c:v>0</c:v>
              </c:pt>
              <c:pt idx="716">
                <c:v>0</c:v>
              </c:pt>
              <c:pt idx="717">
                <c:v>2.9354660463850716E-2</c:v>
              </c:pt>
              <c:pt idx="718">
                <c:v>2.9354660463850716E-2</c:v>
              </c:pt>
              <c:pt idx="719">
                <c:v>0</c:v>
              </c:pt>
              <c:pt idx="722">
                <c:v>0</c:v>
              </c:pt>
              <c:pt idx="723">
                <c:v>0</c:v>
              </c:pt>
              <c:pt idx="724">
                <c:v>1.6774091693633635E-2</c:v>
              </c:pt>
              <c:pt idx="725">
                <c:v>1.6774091693633635E-2</c:v>
              </c:pt>
              <c:pt idx="726">
                <c:v>0</c:v>
              </c:pt>
              <c:pt idx="727">
                <c:v>0</c:v>
              </c:pt>
              <c:pt idx="728">
                <c:v>1.6774091693633635E-2</c:v>
              </c:pt>
              <c:pt idx="729">
                <c:v>1.6774091693633635E-2</c:v>
              </c:pt>
              <c:pt idx="730">
                <c:v>0</c:v>
              </c:pt>
              <c:pt idx="731">
                <c:v>0</c:v>
              </c:pt>
              <c:pt idx="732">
                <c:v>1.6774091693633635E-2</c:v>
              </c:pt>
              <c:pt idx="733">
                <c:v>1.6774091693633635E-2</c:v>
              </c:pt>
              <c:pt idx="734">
                <c:v>0</c:v>
              </c:pt>
              <c:pt idx="735">
                <c:v>0</c:v>
              </c:pt>
              <c:pt idx="736">
                <c:v>1.6774091693633635E-2</c:v>
              </c:pt>
              <c:pt idx="737">
                <c:v>1.6774091693633635E-2</c:v>
              </c:pt>
              <c:pt idx="738">
                <c:v>0</c:v>
              </c:pt>
              <c:pt idx="741">
                <c:v>0</c:v>
              </c:pt>
              <c:pt idx="742">
                <c:v>0</c:v>
              </c:pt>
              <c:pt idx="743">
                <c:v>8.3870458468144893E-3</c:v>
              </c:pt>
              <c:pt idx="744">
                <c:v>8.3870458468144893E-3</c:v>
              </c:pt>
              <c:pt idx="745">
                <c:v>0</c:v>
              </c:pt>
              <c:pt idx="746">
                <c:v>0</c:v>
              </c:pt>
              <c:pt idx="747">
                <c:v>8.3870458468144893E-3</c:v>
              </c:pt>
              <c:pt idx="748">
                <c:v>8.3870458468144893E-3</c:v>
              </c:pt>
              <c:pt idx="749">
                <c:v>0</c:v>
              </c:pt>
              <c:pt idx="750">
                <c:v>0</c:v>
              </c:pt>
              <c:pt idx="751">
                <c:v>8.3870458468144893E-3</c:v>
              </c:pt>
              <c:pt idx="752">
                <c:v>8.3870458468144893E-3</c:v>
              </c:pt>
              <c:pt idx="753">
                <c:v>0</c:v>
              </c:pt>
              <c:pt idx="754">
                <c:v>0</c:v>
              </c:pt>
              <c:pt idx="755">
                <c:v>8.3870458468144893E-3</c:v>
              </c:pt>
              <c:pt idx="756">
                <c:v>8.3870458468144893E-3</c:v>
              </c:pt>
              <c:pt idx="757">
                <c:v>0</c:v>
              </c:pt>
            </c:numLit>
          </c:yVal>
          <c:smooth val="0"/>
          <c:extLst>
            <c:ext xmlns:c16="http://schemas.microsoft.com/office/drawing/2014/chart" uri="{C3380CC4-5D6E-409C-BE32-E72D297353CC}">
              <c16:uniqueId val="{00000000-A8A1-4775-9305-F2468274D4EC}"/>
            </c:ext>
          </c:extLst>
        </c:ser>
        <c:ser>
          <c:idx val="1"/>
          <c:order val="1"/>
          <c:tx>
            <c:v>Outline</c:v>
          </c:tx>
          <c:spPr>
            <a:ln w="38100" cap="rnd" cmpd="sng" algn="ctr">
              <a:solidFill>
                <a:srgbClr val="000000">
                  <a:alpha val="20000"/>
                </a:srgbClr>
              </a:solidFill>
              <a:prstDash val="solid"/>
              <a:round/>
              <a:headEnd type="none" w="med" len="med"/>
              <a:tailEnd type="none" w="med" len="med"/>
            </a:ln>
          </c:spPr>
          <c:marker>
            <c:symbol val="none"/>
          </c:marker>
          <c:xVal>
            <c:numLit>
              <c:formatCode>General</c:formatCode>
              <c:ptCount val="125"/>
              <c:pt idx="0">
                <c:v>-2.533522567227533</c:v>
              </c:pt>
              <c:pt idx="1">
                <c:v>-2.533522567227533</c:v>
              </c:pt>
              <c:pt idx="2">
                <c:v>-2.533522567227533</c:v>
              </c:pt>
              <c:pt idx="3">
                <c:v>-2.5096762685840197</c:v>
              </c:pt>
              <c:pt idx="4">
                <c:v>-2.5096762685840197</c:v>
              </c:pt>
              <c:pt idx="5">
                <c:v>-2.5096762685840197</c:v>
              </c:pt>
              <c:pt idx="6">
                <c:v>-2.485829969940506</c:v>
              </c:pt>
              <c:pt idx="7">
                <c:v>-2.485829969940506</c:v>
              </c:pt>
              <c:pt idx="8">
                <c:v>-2.485829969940506</c:v>
              </c:pt>
              <c:pt idx="9">
                <c:v>-2.4619836712969927</c:v>
              </c:pt>
              <c:pt idx="10">
                <c:v>-2.4619836712969927</c:v>
              </c:pt>
              <c:pt idx="11">
                <c:v>-2.4619836712969927</c:v>
              </c:pt>
              <c:pt idx="12">
                <c:v>-2.438137372653479</c:v>
              </c:pt>
              <c:pt idx="13">
                <c:v>-2.438137372653479</c:v>
              </c:pt>
              <c:pt idx="14">
                <c:v>-2.438137372653479</c:v>
              </c:pt>
              <c:pt idx="15">
                <c:v>-2.4142910740099657</c:v>
              </c:pt>
              <c:pt idx="16">
                <c:v>-2.4142910740099657</c:v>
              </c:pt>
              <c:pt idx="17">
                <c:v>-2.4142910740099657</c:v>
              </c:pt>
              <c:pt idx="18">
                <c:v>-2.3904447753664519</c:v>
              </c:pt>
              <c:pt idx="19">
                <c:v>-2.3904447753664519</c:v>
              </c:pt>
              <c:pt idx="20">
                <c:v>-2.3904447753664519</c:v>
              </c:pt>
              <c:pt idx="21">
                <c:v>-2.3665984767229387</c:v>
              </c:pt>
              <c:pt idx="22">
                <c:v>-2.3665984767229387</c:v>
              </c:pt>
              <c:pt idx="23">
                <c:v>-2.3665984767229387</c:v>
              </c:pt>
              <c:pt idx="24">
                <c:v>-2.3427521780794249</c:v>
              </c:pt>
              <c:pt idx="25">
                <c:v>-2.3427521780794249</c:v>
              </c:pt>
              <c:pt idx="26">
                <c:v>-2.3427521780794249</c:v>
              </c:pt>
              <c:pt idx="27">
                <c:v>-2.3189058794359116</c:v>
              </c:pt>
              <c:pt idx="28">
                <c:v>-2.3189058794359116</c:v>
              </c:pt>
              <c:pt idx="29">
                <c:v>-2.3189058794359116</c:v>
              </c:pt>
              <c:pt idx="30">
                <c:v>-2.2950595807923979</c:v>
              </c:pt>
              <c:pt idx="31">
                <c:v>-2.2950595807923979</c:v>
              </c:pt>
              <c:pt idx="32">
                <c:v>-2.2950595807923979</c:v>
              </c:pt>
              <c:pt idx="33">
                <c:v>-2.2712132821488846</c:v>
              </c:pt>
              <c:pt idx="34">
                <c:v>-2.2712132821488846</c:v>
              </c:pt>
              <c:pt idx="35">
                <c:v>-2.2712132821488846</c:v>
              </c:pt>
              <c:pt idx="36">
                <c:v>-2.2473669835053709</c:v>
              </c:pt>
              <c:pt idx="37">
                <c:v>-2.2473669835053709</c:v>
              </c:pt>
              <c:pt idx="38">
                <c:v>-2.2473669835053709</c:v>
              </c:pt>
              <c:pt idx="39">
                <c:v>-2.2235206848618576</c:v>
              </c:pt>
              <c:pt idx="40">
                <c:v>-2.2235206848618576</c:v>
              </c:pt>
              <c:pt idx="41">
                <c:v>-2.2235206848618576</c:v>
              </c:pt>
              <c:pt idx="42">
                <c:v>-2.1996743862183443</c:v>
              </c:pt>
              <c:pt idx="43">
                <c:v>-2.1996743862183443</c:v>
              </c:pt>
              <c:pt idx="44">
                <c:v>-2.1996743862183443</c:v>
              </c:pt>
              <c:pt idx="45">
                <c:v>-2.1758280875748306</c:v>
              </c:pt>
              <c:pt idx="46">
                <c:v>-2.1758280875748306</c:v>
              </c:pt>
              <c:pt idx="47">
                <c:v>-2.1758280875748306</c:v>
              </c:pt>
              <c:pt idx="48">
                <c:v>-2.1519817889313173</c:v>
              </c:pt>
              <c:pt idx="49">
                <c:v>-2.1519817889313173</c:v>
              </c:pt>
              <c:pt idx="50">
                <c:v>-2.1519817889313173</c:v>
              </c:pt>
              <c:pt idx="51">
                <c:v>-2.1281354902878036</c:v>
              </c:pt>
              <c:pt idx="52">
                <c:v>-2.1281354902878036</c:v>
              </c:pt>
              <c:pt idx="53">
                <c:v>-2.1281354902878036</c:v>
              </c:pt>
              <c:pt idx="54">
                <c:v>-2.1042891916442903</c:v>
              </c:pt>
              <c:pt idx="55">
                <c:v>-2.1042891916442903</c:v>
              </c:pt>
              <c:pt idx="56">
                <c:v>-2.1042891916442903</c:v>
              </c:pt>
              <c:pt idx="57">
                <c:v>-2.0804428930007766</c:v>
              </c:pt>
              <c:pt idx="58">
                <c:v>-2.0804428930007766</c:v>
              </c:pt>
              <c:pt idx="59">
                <c:v>-2.0804428930007766</c:v>
              </c:pt>
              <c:pt idx="60">
                <c:v>-2.0565965943572633</c:v>
              </c:pt>
              <c:pt idx="61">
                <c:v>-2.0565965943572633</c:v>
              </c:pt>
              <c:pt idx="62">
                <c:v>-2.0565965943572633</c:v>
              </c:pt>
              <c:pt idx="63">
                <c:v>-2.0327502957137495</c:v>
              </c:pt>
              <c:pt idx="64">
                <c:v>-2.0327502957137495</c:v>
              </c:pt>
              <c:pt idx="65">
                <c:v>-2.0327502957137495</c:v>
              </c:pt>
              <c:pt idx="66">
                <c:v>-2.0089039970702363</c:v>
              </c:pt>
              <c:pt idx="67">
                <c:v>-2.0089039970702363</c:v>
              </c:pt>
              <c:pt idx="68">
                <c:v>-2.0089039970702363</c:v>
              </c:pt>
              <c:pt idx="69">
                <c:v>-1.9850576984267227</c:v>
              </c:pt>
              <c:pt idx="70">
                <c:v>-1.9850576984267227</c:v>
              </c:pt>
              <c:pt idx="71">
                <c:v>-1.9850576984267227</c:v>
              </c:pt>
              <c:pt idx="72">
                <c:v>-1.9612113997832092</c:v>
              </c:pt>
              <c:pt idx="73">
                <c:v>-1.9612113997832092</c:v>
              </c:pt>
              <c:pt idx="74">
                <c:v>-1.9612113997832092</c:v>
              </c:pt>
              <c:pt idx="75">
                <c:v>-1.9373651011396957</c:v>
              </c:pt>
              <c:pt idx="76">
                <c:v>-1.9373651011396957</c:v>
              </c:pt>
              <c:pt idx="77">
                <c:v>-1.9373651011396957</c:v>
              </c:pt>
              <c:pt idx="78">
                <c:v>-1.9135188024961822</c:v>
              </c:pt>
              <c:pt idx="79">
                <c:v>-1.9135188024961822</c:v>
              </c:pt>
              <c:pt idx="80">
                <c:v>-1.9135188024961822</c:v>
              </c:pt>
              <c:pt idx="81">
                <c:v>-1.8896725038526687</c:v>
              </c:pt>
              <c:pt idx="82">
                <c:v>-1.8896725038526687</c:v>
              </c:pt>
              <c:pt idx="83">
                <c:v>-1.8896725038526687</c:v>
              </c:pt>
              <c:pt idx="84">
                <c:v>-1.8658262052091552</c:v>
              </c:pt>
              <c:pt idx="85">
                <c:v>-1.8658262052091552</c:v>
              </c:pt>
              <c:pt idx="86">
                <c:v>-1.8658262052091552</c:v>
              </c:pt>
              <c:pt idx="87">
                <c:v>-1.8419799065656417</c:v>
              </c:pt>
              <c:pt idx="88">
                <c:v>-1.8419799065656417</c:v>
              </c:pt>
              <c:pt idx="89">
                <c:v>-1.8419799065656417</c:v>
              </c:pt>
              <c:pt idx="90">
                <c:v>-1.8181336079221282</c:v>
              </c:pt>
              <c:pt idx="91">
                <c:v>-1.8181336079221282</c:v>
              </c:pt>
              <c:pt idx="92">
                <c:v>-1.8181336079221282</c:v>
              </c:pt>
              <c:pt idx="93">
                <c:v>-1.7942873092786147</c:v>
              </c:pt>
              <c:pt idx="94">
                <c:v>-1.7942873092786147</c:v>
              </c:pt>
              <c:pt idx="95">
                <c:v>-1.7942873092786147</c:v>
              </c:pt>
              <c:pt idx="96">
                <c:v>-1.7704410106351012</c:v>
              </c:pt>
              <c:pt idx="97">
                <c:v>-1.7704410106351012</c:v>
              </c:pt>
              <c:pt idx="98">
                <c:v>-1.7704410106351012</c:v>
              </c:pt>
              <c:pt idx="99">
                <c:v>-1.7465947119915879</c:v>
              </c:pt>
              <c:pt idx="100">
                <c:v>-1.7465947119915879</c:v>
              </c:pt>
              <c:pt idx="101">
                <c:v>-1.7465947119915879</c:v>
              </c:pt>
              <c:pt idx="102">
                <c:v>-1.7227484133480744</c:v>
              </c:pt>
              <c:pt idx="103">
                <c:v>-1.7227484133480744</c:v>
              </c:pt>
              <c:pt idx="104">
                <c:v>-1.7227484133480744</c:v>
              </c:pt>
              <c:pt idx="105">
                <c:v>-1.6989021147045609</c:v>
              </c:pt>
              <c:pt idx="106">
                <c:v>-1.6989021147045609</c:v>
              </c:pt>
              <c:pt idx="107">
                <c:v>-1.6989021147045609</c:v>
              </c:pt>
              <c:pt idx="108">
                <c:v>-1.6750558160610474</c:v>
              </c:pt>
              <c:pt idx="109">
                <c:v>-1.6750558160610474</c:v>
              </c:pt>
              <c:pt idx="110">
                <c:v>-1.6750558160610474</c:v>
              </c:pt>
              <c:pt idx="111">
                <c:v>-1.6512095174175339</c:v>
              </c:pt>
              <c:pt idx="112">
                <c:v>-1.6512095174175339</c:v>
              </c:pt>
              <c:pt idx="113">
                <c:v>-1.6512095174175339</c:v>
              </c:pt>
              <c:pt idx="114">
                <c:v>-1.6273632187740203</c:v>
              </c:pt>
              <c:pt idx="115">
                <c:v>-1.6273632187740203</c:v>
              </c:pt>
              <c:pt idx="116">
                <c:v>-1.6273632187740203</c:v>
              </c:pt>
              <c:pt idx="117">
                <c:v>-1.6035169201305068</c:v>
              </c:pt>
              <c:pt idx="118">
                <c:v>-1.6035169201305068</c:v>
              </c:pt>
              <c:pt idx="119">
                <c:v>-1.6035169201305068</c:v>
              </c:pt>
              <c:pt idx="120">
                <c:v>-1.5796706214869933</c:v>
              </c:pt>
              <c:pt idx="121">
                <c:v>-1.5796706214869933</c:v>
              </c:pt>
              <c:pt idx="122">
                <c:v>-1.5796706214869933</c:v>
              </c:pt>
            </c:numLit>
          </c:xVal>
          <c:yVal>
            <c:numLit>
              <c:formatCode>General</c:formatCode>
              <c:ptCount val="125"/>
              <c:pt idx="0">
                <c:v>0</c:v>
              </c:pt>
              <c:pt idx="1">
                <c:v>0</c:v>
              </c:pt>
              <c:pt idx="2">
                <c:v>4.193522923407746E-3</c:v>
              </c:pt>
              <c:pt idx="3">
                <c:v>4.193522923407746E-3</c:v>
              </c:pt>
              <c:pt idx="4">
                <c:v>0</c:v>
              </c:pt>
              <c:pt idx="5">
                <c:v>1.2580568770223004E-2</c:v>
              </c:pt>
              <c:pt idx="6">
                <c:v>1.2580568770223004E-2</c:v>
              </c:pt>
              <c:pt idx="7">
                <c:v>0</c:v>
              </c:pt>
              <c:pt idx="8">
                <c:v>3.7741706310669712E-2</c:v>
              </c:pt>
              <c:pt idx="9">
                <c:v>3.7741706310669712E-2</c:v>
              </c:pt>
              <c:pt idx="10">
                <c:v>0</c:v>
              </c:pt>
              <c:pt idx="11">
                <c:v>3.7741706310669018E-2</c:v>
              </c:pt>
              <c:pt idx="12">
                <c:v>3.7741706310669018E-2</c:v>
              </c:pt>
              <c:pt idx="13">
                <c:v>0</c:v>
              </c:pt>
              <c:pt idx="14">
                <c:v>5.8709320927708433E-2</c:v>
              </c:pt>
              <c:pt idx="15">
                <c:v>5.8709320927708433E-2</c:v>
              </c:pt>
              <c:pt idx="16">
                <c:v>0</c:v>
              </c:pt>
              <c:pt idx="17">
                <c:v>0.12161216477882236</c:v>
              </c:pt>
              <c:pt idx="18">
                <c:v>0.12161216477882236</c:v>
              </c:pt>
              <c:pt idx="19">
                <c:v>0</c:v>
              </c:pt>
              <c:pt idx="20">
                <c:v>0.23903080663424156</c:v>
              </c:pt>
              <c:pt idx="21">
                <c:v>0.23903080663424156</c:v>
              </c:pt>
              <c:pt idx="22">
                <c:v>0</c:v>
              </c:pt>
              <c:pt idx="23">
                <c:v>0.28515955879172133</c:v>
              </c:pt>
              <c:pt idx="24">
                <c:v>0.28515955879172133</c:v>
              </c:pt>
              <c:pt idx="25">
                <c:v>0</c:v>
              </c:pt>
              <c:pt idx="26">
                <c:v>0.46548104449825972</c:v>
              </c:pt>
              <c:pt idx="27">
                <c:v>0.46548104449825972</c:v>
              </c:pt>
              <c:pt idx="28">
                <c:v>0</c:v>
              </c:pt>
              <c:pt idx="29">
                <c:v>0.58289968635366574</c:v>
              </c:pt>
              <c:pt idx="30">
                <c:v>0.58289968635366574</c:v>
              </c:pt>
              <c:pt idx="31">
                <c:v>0</c:v>
              </c:pt>
              <c:pt idx="32">
                <c:v>0.83031753883473358</c:v>
              </c:pt>
              <c:pt idx="33">
                <c:v>0.83031753883473358</c:v>
              </c:pt>
              <c:pt idx="34">
                <c:v>0</c:v>
              </c:pt>
              <c:pt idx="35">
                <c:v>1.0022519786944328</c:v>
              </c:pt>
              <c:pt idx="36">
                <c:v>1.0022519786944328</c:v>
              </c:pt>
              <c:pt idx="37">
                <c:v>0</c:v>
              </c:pt>
              <c:pt idx="38">
                <c:v>1.2580568770223237</c:v>
              </c:pt>
              <c:pt idx="39">
                <c:v>1.2580568770223237</c:v>
              </c:pt>
              <c:pt idx="40">
                <c:v>0</c:v>
              </c:pt>
              <c:pt idx="41">
                <c:v>1.3754755188777406</c:v>
              </c:pt>
              <c:pt idx="42">
                <c:v>1.3754755188777406</c:v>
              </c:pt>
              <c:pt idx="43">
                <c:v>0</c:v>
              </c:pt>
              <c:pt idx="44">
                <c:v>1.6145063255119523</c:v>
              </c:pt>
              <c:pt idx="45">
                <c:v>1.6145063255119523</c:v>
              </c:pt>
              <c:pt idx="46">
                <c:v>0</c:v>
              </c:pt>
              <c:pt idx="47">
                <c:v>1.9919233886186787</c:v>
              </c:pt>
              <c:pt idx="48">
                <c:v>1.9919233886186787</c:v>
              </c:pt>
              <c:pt idx="49">
                <c:v>0</c:v>
              </c:pt>
              <c:pt idx="50">
                <c:v>1.9625687281547888</c:v>
              </c:pt>
              <c:pt idx="51">
                <c:v>1.9625687281547888</c:v>
              </c:pt>
              <c:pt idx="52">
                <c:v>0</c:v>
              </c:pt>
              <c:pt idx="53">
                <c:v>2.1764383972486203</c:v>
              </c:pt>
              <c:pt idx="54">
                <c:v>2.1764383972486203</c:v>
              </c:pt>
              <c:pt idx="55">
                <c:v>0</c:v>
              </c:pt>
              <c:pt idx="56">
                <c:v>2.180631920171987</c:v>
              </c:pt>
              <c:pt idx="57">
                <c:v>2.180631920171987</c:v>
              </c:pt>
              <c:pt idx="58">
                <c:v>0</c:v>
              </c:pt>
              <c:pt idx="59">
                <c:v>2.4406303414233093</c:v>
              </c:pt>
              <c:pt idx="60">
                <c:v>2.4406303414233093</c:v>
              </c:pt>
              <c:pt idx="61">
                <c:v>0</c:v>
              </c:pt>
              <c:pt idx="62">
                <c:v>2.3525663600316986</c:v>
              </c:pt>
              <c:pt idx="63">
                <c:v>2.3525663600316986</c:v>
              </c:pt>
              <c:pt idx="64">
                <c:v>0</c:v>
              </c:pt>
              <c:pt idx="65">
                <c:v>2.4070821580360464</c:v>
              </c:pt>
              <c:pt idx="66">
                <c:v>2.4070821580360464</c:v>
              </c:pt>
              <c:pt idx="67">
                <c:v>0</c:v>
              </c:pt>
              <c:pt idx="68">
                <c:v>2.3735339746487658</c:v>
              </c:pt>
              <c:pt idx="69">
                <c:v>2.3735339746487658</c:v>
              </c:pt>
              <c:pt idx="70">
                <c:v>0</c:v>
              </c:pt>
              <c:pt idx="71">
                <c:v>2.2183736264826748</c:v>
              </c:pt>
              <c:pt idx="72">
                <c:v>2.2183736264826748</c:v>
              </c:pt>
              <c:pt idx="73">
                <c:v>0</c:v>
              </c:pt>
              <c:pt idx="74">
                <c:v>2.0338586178527374</c:v>
              </c:pt>
              <c:pt idx="75">
                <c:v>2.0338586178527374</c:v>
              </c:pt>
              <c:pt idx="76">
                <c:v>0</c:v>
              </c:pt>
              <c:pt idx="77">
                <c:v>2.0045039573888865</c:v>
              </c:pt>
              <c:pt idx="78">
                <c:v>2.0045039573888865</c:v>
              </c:pt>
              <c:pt idx="79">
                <c:v>0</c:v>
              </c:pt>
              <c:pt idx="80">
                <c:v>1.908052930150506</c:v>
              </c:pt>
              <c:pt idx="81">
                <c:v>1.908052930150506</c:v>
              </c:pt>
              <c:pt idx="82">
                <c:v>0</c:v>
              </c:pt>
              <c:pt idx="83">
                <c:v>1.7528925819844192</c:v>
              </c:pt>
              <c:pt idx="84">
                <c:v>1.7528925819844192</c:v>
              </c:pt>
              <c:pt idx="85">
                <c:v>0</c:v>
              </c:pt>
              <c:pt idx="86">
                <c:v>1.4593459773458841</c:v>
              </c:pt>
              <c:pt idx="87">
                <c:v>1.4593459773458841</c:v>
              </c:pt>
              <c:pt idx="88">
                <c:v>0</c:v>
              </c:pt>
              <c:pt idx="89">
                <c:v>1.2203151707116433</c:v>
              </c:pt>
              <c:pt idx="90">
                <c:v>1.2203151707116433</c:v>
              </c:pt>
              <c:pt idx="91">
                <c:v>0</c:v>
              </c:pt>
              <c:pt idx="92">
                <c:v>1.0567677766987422</c:v>
              </c:pt>
              <c:pt idx="93">
                <c:v>1.0567677766987422</c:v>
              </c:pt>
              <c:pt idx="94">
                <c:v>0</c:v>
              </c:pt>
              <c:pt idx="95">
                <c:v>0.77160821790701684</c:v>
              </c:pt>
              <c:pt idx="96">
                <c:v>0.77160821790701684</c:v>
              </c:pt>
              <c:pt idx="97">
                <c:v>0</c:v>
              </c:pt>
              <c:pt idx="98">
                <c:v>0.7003183282090909</c:v>
              </c:pt>
              <c:pt idx="99">
                <c:v>0.7003183282090909</c:v>
              </c:pt>
              <c:pt idx="100">
                <c:v>0</c:v>
              </c:pt>
              <c:pt idx="101">
                <c:v>0.41935229234077104</c:v>
              </c:pt>
              <c:pt idx="102">
                <c:v>0.41935229234077104</c:v>
              </c:pt>
              <c:pt idx="103">
                <c:v>0</c:v>
              </c:pt>
              <c:pt idx="104">
                <c:v>0.2558048983278699</c:v>
              </c:pt>
              <c:pt idx="105">
                <c:v>0.2558048983278699</c:v>
              </c:pt>
              <c:pt idx="106">
                <c:v>0</c:v>
              </c:pt>
              <c:pt idx="107">
                <c:v>0.18451500862994205</c:v>
              </c:pt>
              <c:pt idx="108">
                <c:v>0.18451500862994205</c:v>
              </c:pt>
              <c:pt idx="109">
                <c:v>0</c:v>
              </c:pt>
              <c:pt idx="110">
                <c:v>8.3870458468154205E-2</c:v>
              </c:pt>
              <c:pt idx="111">
                <c:v>8.3870458468154205E-2</c:v>
              </c:pt>
              <c:pt idx="112">
                <c:v>0</c:v>
              </c:pt>
              <c:pt idx="113">
                <c:v>2.9354660463850716E-2</c:v>
              </c:pt>
              <c:pt idx="114">
                <c:v>2.9354660463850716E-2</c:v>
              </c:pt>
              <c:pt idx="115">
                <c:v>0</c:v>
              </c:pt>
              <c:pt idx="116">
                <c:v>1.6774091693633635E-2</c:v>
              </c:pt>
              <c:pt idx="117">
                <c:v>1.6774091693633635E-2</c:v>
              </c:pt>
              <c:pt idx="118">
                <c:v>0</c:v>
              </c:pt>
              <c:pt idx="119">
                <c:v>8.3870458468144893E-3</c:v>
              </c:pt>
              <c:pt idx="120">
                <c:v>8.3870458468144893E-3</c:v>
              </c:pt>
              <c:pt idx="121">
                <c:v>0</c:v>
              </c:pt>
              <c:pt idx="122">
                <c:v>0</c:v>
              </c:pt>
              <c:pt idx="123">
                <c:v>0</c:v>
              </c:pt>
              <c:pt idx="124">
                <c:v>0</c:v>
              </c:pt>
            </c:numLit>
          </c:yVal>
          <c:smooth val="0"/>
          <c:extLst>
            <c:ext xmlns:c16="http://schemas.microsoft.com/office/drawing/2014/chart" uri="{C3380CC4-5D6E-409C-BE32-E72D297353CC}">
              <c16:uniqueId val="{00000001-A8A1-4775-9305-F2468274D4EC}"/>
            </c:ext>
          </c:extLst>
        </c:ser>
        <c:ser>
          <c:idx val="2"/>
          <c:order val="2"/>
          <c:tx>
            <c:v>xDelimiter</c:v>
          </c:tx>
          <c:spPr>
            <a:ln w="19050">
              <a:noFill/>
            </a:ln>
          </c:spPr>
          <c:marker>
            <c:symbol val="diamond"/>
            <c:size val="5"/>
            <c:spPr>
              <a:solidFill>
                <a:srgbClr val="000000"/>
              </a:solidFill>
            </c:spPr>
          </c:marker>
          <c:dLbls>
            <c:dLbl>
              <c:idx val="0"/>
              <c:layout>
                <c:manualLayout>
                  <c:x val="-6.4441579563259882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-2.329</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A8A1-4775-9305-F2468274D4EC}"/>
                </c:ext>
              </c:extLst>
            </c:dLbl>
            <c:dLbl>
              <c:idx val="1"/>
              <c:layout>
                <c:manualLayout>
                  <c:x val="-6.4441579563259882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-1.749</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A8A1-4775-9305-F2468274D4EC}"/>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errBars>
            <c:errDir val="y"/>
            <c:errBarType val="minus"/>
            <c:errValType val="fixedVal"/>
            <c:noEndCap val="0"/>
            <c:val val="2.5"/>
            <c:spPr>
              <a:ln w="12700">
                <a:solidFill>
                  <a:srgbClr val="000000"/>
                </a:solidFill>
                <a:prstDash val="sysDash"/>
              </a:ln>
            </c:spPr>
          </c:errBars>
          <c:xVal>
            <c:numLit>
              <c:formatCode>General</c:formatCode>
              <c:ptCount val="2"/>
              <c:pt idx="0">
                <c:v>-2.3294974506477062</c:v>
              </c:pt>
              <c:pt idx="1">
                <c:v>-1.7491810298125574</c:v>
              </c:pt>
            </c:numLit>
          </c:xVal>
          <c:yVal>
            <c:numLit>
              <c:formatCode>General</c:formatCode>
              <c:ptCount val="2"/>
              <c:pt idx="0">
                <c:v>2.5</c:v>
              </c:pt>
              <c:pt idx="1">
                <c:v>2.5</c:v>
              </c:pt>
            </c:numLit>
          </c:yVal>
          <c:smooth val="1"/>
          <c:extLst>
            <c:ext xmlns:c16="http://schemas.microsoft.com/office/drawing/2014/chart" uri="{C3380CC4-5D6E-409C-BE32-E72D297353CC}">
              <c16:uniqueId val="{00000004-A8A1-4775-9305-F2468274D4EC}"/>
            </c:ext>
          </c:extLst>
        </c:ser>
        <c:ser>
          <c:idx val="3"/>
          <c:order val="3"/>
          <c:tx>
            <c:v>xPDelimiter1</c:v>
          </c:tx>
          <c:spPr>
            <a:ln w="19050">
              <a:noFill/>
            </a:ln>
          </c:spPr>
          <c:marker>
            <c:symbol val="none"/>
          </c:marker>
          <c:dLbls>
            <c:dLbl>
              <c:idx val="0"/>
              <c:layout>
                <c:manualLayout>
                  <c:x val="-0.10178887588673582"/>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1666340223387647"/>
                      <c:h val="6.5420560747663545E-2"/>
                    </c:manualLayout>
                  </c15:layout>
                  <c15:showDataLabelsRange val="0"/>
                </c:ext>
                <c:ext xmlns:c16="http://schemas.microsoft.com/office/drawing/2014/chart" uri="{C3380CC4-5D6E-409C-BE32-E72D297353CC}">
                  <c16:uniqueId val="{00000005-A8A1-4775-9305-F2468274D4EC}"/>
                </c:ext>
              </c:extLst>
            </c:dLbl>
            <c:dLbl>
              <c:idx val="1"/>
              <c:layout>
                <c:manualLayout>
                  <c:x val="-9.5221774860006478E-2"/>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15349960006854796"/>
                      <c:h val="6.5420560747663545E-2"/>
                    </c:manualLayout>
                  </c15:layout>
                  <c15:showDataLabelsRange val="0"/>
                </c:ext>
                <c:ext xmlns:c16="http://schemas.microsoft.com/office/drawing/2014/chart" uri="{C3380CC4-5D6E-409C-BE32-E72D297353CC}">
                  <c16:uniqueId val="{00000006-A8A1-4775-9305-F2468274D4EC}"/>
                </c:ext>
              </c:extLst>
            </c:dLbl>
            <c:dLbl>
              <c:idx val="2"/>
              <c:layout>
                <c:manualLayout>
                  <c:x val="-0.19721388101046564"/>
                  <c:y val="-4.2056070005352442E-2"/>
                </c:manualLayout>
              </c:layout>
              <c:tx>
                <c:rich>
                  <a:bodyPr wrap="square" lIns="38100" tIns="19050" rIns="38100" bIns="19050" anchor="ctr">
                    <a:noAutofit/>
                  </a:bodyPr>
                  <a:lstStyle/>
                  <a:p>
                    <a:pPr>
                      <a:defRPr sz="750">
                        <a:solidFill>
                          <a:srgbClr val="FFFFFF"/>
                        </a:solidFill>
                        <a:latin typeface="Tahoma"/>
                        <a:ea typeface="Tahoma"/>
                        <a:cs typeface="Tahoma"/>
                      </a:defRPr>
                    </a:pPr>
                    <a:r>
                      <a:rPr lang="en-US"/>
                      <a:t>95.0%</a:t>
                    </a:r>
                  </a:p>
                </c:rich>
              </c:tx>
              <c:spPr>
                <a:solidFill>
                  <a:srgbClr val="DC143C"/>
                </a:solid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35748444756572734"/>
                      <c:h val="6.5420560747663545E-2"/>
                    </c:manualLayout>
                  </c15:layout>
                  <c15:showDataLabelsRange val="0"/>
                </c:ext>
                <c:ext xmlns:c16="http://schemas.microsoft.com/office/drawing/2014/chart" uri="{C3380CC4-5D6E-409C-BE32-E72D297353CC}">
                  <c16:uniqueId val="{00000007-A8A1-4775-9305-F2468274D4EC}"/>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Lit>
              <c:formatCode>General</c:formatCode>
              <c:ptCount val="3"/>
              <c:pt idx="0">
                <c:v>-2.4647487253238531</c:v>
              </c:pt>
              <c:pt idx="1">
                <c:v>-1.6245905149062787</c:v>
              </c:pt>
              <c:pt idx="2">
                <c:v>-2.0393392402301318</c:v>
              </c:pt>
            </c:numLit>
          </c:xVal>
          <c:yVal>
            <c:numLit>
              <c:formatCode>General</c:formatCode>
              <c:ptCount val="3"/>
              <c:pt idx="0">
                <c:v>2.5</c:v>
              </c:pt>
              <c:pt idx="1">
                <c:v>2.5</c:v>
              </c:pt>
              <c:pt idx="2">
                <c:v>2.5</c:v>
              </c:pt>
            </c:numLit>
          </c:yVal>
          <c:smooth val="1"/>
          <c:extLst>
            <c:ext xmlns:c16="http://schemas.microsoft.com/office/drawing/2014/chart" uri="{C3380CC4-5D6E-409C-BE32-E72D297353CC}">
              <c16:uniqueId val="{00000008-A8A1-4775-9305-F2468274D4EC}"/>
            </c:ext>
          </c:extLst>
        </c:ser>
        <c:dLbls>
          <c:showLegendKey val="0"/>
          <c:showVal val="0"/>
          <c:showCatName val="0"/>
          <c:showSerName val="0"/>
          <c:showPercent val="0"/>
          <c:showBubbleSize val="0"/>
        </c:dLbls>
        <c:axId val="232922431"/>
        <c:axId val="232922847"/>
      </c:scatterChart>
      <c:valAx>
        <c:axId val="232922431"/>
        <c:scaling>
          <c:orientation val="minMax"/>
          <c:max val="-1.5"/>
          <c:min val="-2.6"/>
        </c:scaling>
        <c:delete val="0"/>
        <c:axPos val="b"/>
        <c:majorGridlines>
          <c:spPr>
            <a:ln>
              <a:solidFill>
                <a:srgbClr val="C0C0C0"/>
              </a:solidFill>
              <a:prstDash val="solid"/>
            </a:ln>
          </c:spPr>
        </c:majorGridlines>
        <c:numFmt formatCode="0.0" sourceLinked="0"/>
        <c:majorTickMark val="out"/>
        <c:minorTickMark val="none"/>
        <c:tickLblPos val="nextTo"/>
        <c:txPr>
          <a:bodyPr rot="-5400000" vert="horz"/>
          <a:lstStyle/>
          <a:p>
            <a:pPr>
              <a:defRPr sz="750" b="0" i="0" u="none" strike="noStrike">
                <a:solidFill>
                  <a:srgbClr val="000000"/>
                </a:solidFill>
                <a:latin typeface="Tahoma"/>
                <a:ea typeface="Tahoma"/>
                <a:cs typeface="Tahoma"/>
              </a:defRPr>
            </a:pPr>
            <a:endParaRPr lang="en-US"/>
          </a:p>
        </c:txPr>
        <c:crossAx val="232922847"/>
        <c:crossesAt val="0"/>
        <c:crossBetween val="midCat"/>
        <c:majorUnit val="0.1"/>
      </c:valAx>
      <c:valAx>
        <c:axId val="232922847"/>
        <c:scaling>
          <c:orientation val="minMax"/>
          <c:max val="2.5"/>
          <c:min val="0"/>
        </c:scaling>
        <c:delete val="0"/>
        <c:axPos val="l"/>
        <c:majorGridlines>
          <c:spPr>
            <a:ln>
              <a:solidFill>
                <a:srgbClr val="C0C0C0"/>
              </a:solidFill>
              <a:prstDash val="solid"/>
            </a:ln>
          </c:spPr>
        </c:majorGridlines>
        <c:numFmt formatCode="0.0" sourceLinked="0"/>
        <c:majorTickMark val="out"/>
        <c:minorTickMark val="none"/>
        <c:tickLblPos val="nextTo"/>
        <c:txPr>
          <a:bodyPr/>
          <a:lstStyle/>
          <a:p>
            <a:pPr>
              <a:defRPr sz="750" b="0" i="0" u="none" strike="noStrike">
                <a:solidFill>
                  <a:srgbClr val="000000"/>
                </a:solidFill>
                <a:latin typeface="Tahoma"/>
                <a:ea typeface="Tahoma"/>
                <a:cs typeface="Tahoma"/>
              </a:defRPr>
            </a:pPr>
            <a:endParaRPr lang="en-US"/>
          </a:p>
        </c:txPr>
        <c:crossAx val="232922431"/>
        <c:crossesAt val="-2.6"/>
        <c:crossBetween val="midCat"/>
        <c:majorUnit val="0.5"/>
      </c:valAx>
      <c:spPr>
        <a:solidFill>
          <a:srgbClr val="F5F5F5"/>
        </a:solidFill>
        <a:ln>
          <a:noFill/>
        </a:ln>
        <a:effectLst/>
        <a:extLst>
          <a:ext uri="{91240B29-F687-4F45-9708-019B960494DF}">
            <a14:hiddenLine xmlns:a14="http://schemas.microsoft.com/office/drawing/2010/main">
              <a:noFill/>
            </a14:hiddenLine>
          </a:ext>
        </a:extLst>
      </c:spPr>
    </c:plotArea>
    <c:legend>
      <c:legendPos val="r"/>
      <c:legendEntry>
        <c:idx val="1"/>
        <c:delete val="1"/>
      </c:legendEntry>
      <c:legendEntry>
        <c:idx val="2"/>
        <c:delete val="1"/>
      </c:legendEntry>
      <c:legendEntry>
        <c:idx val="3"/>
        <c:delete val="1"/>
      </c:legendEntry>
      <c:layout>
        <c:manualLayout>
          <c:xMode val="edge"/>
          <c:yMode val="edge"/>
          <c:x val="0.77162048698572627"/>
          <c:y val="0.51542972552813471"/>
          <c:w val="0.19143576826196473"/>
          <c:h val="9.3457943925233641E-2"/>
        </c:manualLayout>
      </c:layout>
      <c:overlay val="1"/>
      <c:spPr>
        <a:ln w="25400">
          <a:noFill/>
        </a:ln>
      </c:spPr>
      <c:txPr>
        <a:bodyPr/>
        <a:lstStyle/>
        <a:p>
          <a:pPr>
            <a:defRPr sz="563"/>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rgbClr val="FFFFFF"/>
    </a:solidFill>
    <a:ln w="9525"/>
  </c:sp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0" i="0" u="none" strike="noStrike">
                <a:solidFill>
                  <a:srgbClr val="000000"/>
                </a:solidFill>
                <a:latin typeface="Tahoma"/>
                <a:ea typeface="Tahoma"/>
                <a:cs typeface="Tahoma"/>
              </a:defRPr>
            </a:pPr>
            <a:r>
              <a:rPr lang="en-US"/>
              <a:t>CO2, CH4, and N2O Emissions from Forest Fires</a:t>
            </a:r>
          </a:p>
        </c:rich>
      </c:tx>
      <c:overlay val="0"/>
    </c:title>
    <c:autoTitleDeleted val="0"/>
    <c:plotArea>
      <c:layout>
        <c:manualLayout>
          <c:xMode val="edge"/>
          <c:yMode val="edge"/>
          <c:x val="2.0151133501259445E-2"/>
          <c:y val="0.28971962616822428"/>
          <c:w val="0.74643157010915195"/>
          <c:h val="0.59709241754169406"/>
        </c:manualLayout>
      </c:layout>
      <c:scatterChart>
        <c:scatterStyle val="smoothMarker"/>
        <c:varyColors val="0"/>
        <c:ser>
          <c:idx val="0"/>
          <c:order val="0"/>
          <c:tx>
            <c:v>ForestFires2017</c:v>
          </c:tx>
          <c:spPr>
            <a:ln w="38100" cap="rnd" cmpd="sng" algn="ctr">
              <a:solidFill>
                <a:srgbClr val="DC143C">
                  <a:alpha val="88000"/>
                </a:srgbClr>
              </a:solidFill>
              <a:prstDash val="solid"/>
              <a:round/>
              <a:headEnd type="none" w="med" len="med"/>
              <a:tailEnd type="none" w="med" len="med"/>
            </a:ln>
          </c:spPr>
          <c:marker>
            <c:symbol val="none"/>
          </c:marker>
          <c:xVal>
            <c:numLit>
              <c:formatCode>General</c:formatCode>
              <c:ptCount val="759"/>
              <c:pt idx="0">
                <c:v>5.9950990712194742E-3</c:v>
              </c:pt>
              <c:pt idx="1">
                <c:v>5.9950990712194742E-3</c:v>
              </c:pt>
              <c:pt idx="2">
                <c:v>5.9950990712194742E-3</c:v>
              </c:pt>
              <c:pt idx="3">
                <c:v>6.0223837812911742E-3</c:v>
              </c:pt>
              <c:pt idx="4">
                <c:v>6.0223837812911742E-3</c:v>
              </c:pt>
              <c:pt idx="5">
                <c:v>6.0496684913628734E-3</c:v>
              </c:pt>
              <c:pt idx="6">
                <c:v>6.0496684913628734E-3</c:v>
              </c:pt>
              <c:pt idx="7">
                <c:v>6.0769532014345734E-3</c:v>
              </c:pt>
              <c:pt idx="8">
                <c:v>6.0769532014345734E-3</c:v>
              </c:pt>
              <c:pt idx="9">
                <c:v>6.1042379115062726E-3</c:v>
              </c:pt>
              <c:pt idx="10">
                <c:v>6.1042379115062726E-3</c:v>
              </c:pt>
              <c:pt idx="11">
                <c:v>6.1315226215779726E-3</c:v>
              </c:pt>
              <c:pt idx="12">
                <c:v>6.1315226215779726E-3</c:v>
              </c:pt>
              <c:pt idx="13">
                <c:v>6.1588073316496718E-3</c:v>
              </c:pt>
              <c:pt idx="14">
                <c:v>6.1588073316496718E-3</c:v>
              </c:pt>
              <c:pt idx="15">
                <c:v>6.1656285091675972E-3</c:v>
              </c:pt>
              <c:pt idx="16">
                <c:v>6.1656285091675972E-3</c:v>
              </c:pt>
              <c:pt idx="19">
                <c:v>6.1656285091675972E-3</c:v>
              </c:pt>
              <c:pt idx="20">
                <c:v>6.1656285091675972E-3</c:v>
              </c:pt>
              <c:pt idx="21">
                <c:v>6.1656285091675972E-3</c:v>
              </c:pt>
              <c:pt idx="22">
                <c:v>6.1929132192392973E-3</c:v>
              </c:pt>
              <c:pt idx="23">
                <c:v>6.1929132192392973E-3</c:v>
              </c:pt>
              <c:pt idx="24">
                <c:v>6.2201979293109964E-3</c:v>
              </c:pt>
              <c:pt idx="25">
                <c:v>6.2201979293109964E-3</c:v>
              </c:pt>
              <c:pt idx="26">
                <c:v>6.2474826393826965E-3</c:v>
              </c:pt>
              <c:pt idx="27">
                <c:v>6.2474826393826965E-3</c:v>
              </c:pt>
              <c:pt idx="28">
                <c:v>6.2747673494543956E-3</c:v>
              </c:pt>
              <c:pt idx="29">
                <c:v>6.2747673494543956E-3</c:v>
              </c:pt>
              <c:pt idx="30">
                <c:v>6.3020520595260957E-3</c:v>
              </c:pt>
              <c:pt idx="31">
                <c:v>6.3020520595260957E-3</c:v>
              </c:pt>
              <c:pt idx="32">
                <c:v>6.3293367695977949E-3</c:v>
              </c:pt>
              <c:pt idx="33">
                <c:v>6.3293367695977949E-3</c:v>
              </c:pt>
              <c:pt idx="34">
                <c:v>6.3361579471157203E-3</c:v>
              </c:pt>
              <c:pt idx="35">
                <c:v>6.3361579471157203E-3</c:v>
              </c:pt>
              <c:pt idx="38">
                <c:v>6.3361579471157203E-3</c:v>
              </c:pt>
              <c:pt idx="39">
                <c:v>6.3361579471157203E-3</c:v>
              </c:pt>
              <c:pt idx="40">
                <c:v>6.3361579471157203E-3</c:v>
              </c:pt>
              <c:pt idx="41">
                <c:v>6.3634426571874203E-3</c:v>
              </c:pt>
              <c:pt idx="42">
                <c:v>6.3634426571874203E-3</c:v>
              </c:pt>
              <c:pt idx="43">
                <c:v>6.3907273672591195E-3</c:v>
              </c:pt>
              <c:pt idx="44">
                <c:v>6.3907273672591195E-3</c:v>
              </c:pt>
              <c:pt idx="45">
                <c:v>6.4180120773308195E-3</c:v>
              </c:pt>
              <c:pt idx="46">
                <c:v>6.4180120773308195E-3</c:v>
              </c:pt>
              <c:pt idx="47">
                <c:v>6.4452967874025187E-3</c:v>
              </c:pt>
              <c:pt idx="48">
                <c:v>6.4452967874025187E-3</c:v>
              </c:pt>
              <c:pt idx="49">
                <c:v>6.4725814974742188E-3</c:v>
              </c:pt>
              <c:pt idx="50">
                <c:v>6.4725814974742188E-3</c:v>
              </c:pt>
              <c:pt idx="51">
                <c:v>6.4998662075459179E-3</c:v>
              </c:pt>
              <c:pt idx="52">
                <c:v>6.4998662075459179E-3</c:v>
              </c:pt>
              <c:pt idx="53">
                <c:v>6.5066873850638434E-3</c:v>
              </c:pt>
              <c:pt idx="54">
                <c:v>6.5066873850638434E-3</c:v>
              </c:pt>
              <c:pt idx="57">
                <c:v>6.5066873850638434E-3</c:v>
              </c:pt>
              <c:pt idx="58">
                <c:v>6.5066873850638434E-3</c:v>
              </c:pt>
              <c:pt idx="59">
                <c:v>6.5066873850638434E-3</c:v>
              </c:pt>
              <c:pt idx="60">
                <c:v>6.5339720951355434E-3</c:v>
              </c:pt>
              <c:pt idx="61">
                <c:v>6.5339720951355434E-3</c:v>
              </c:pt>
              <c:pt idx="62">
                <c:v>6.5612568052072426E-3</c:v>
              </c:pt>
              <c:pt idx="63">
                <c:v>6.5612568052072426E-3</c:v>
              </c:pt>
              <c:pt idx="64">
                <c:v>6.5885415152789426E-3</c:v>
              </c:pt>
              <c:pt idx="65">
                <c:v>6.5885415152789426E-3</c:v>
              </c:pt>
              <c:pt idx="66">
                <c:v>6.6158262253506418E-3</c:v>
              </c:pt>
              <c:pt idx="67">
                <c:v>6.6158262253506418E-3</c:v>
              </c:pt>
              <c:pt idx="68">
                <c:v>6.6431109354223418E-3</c:v>
              </c:pt>
              <c:pt idx="69">
                <c:v>6.6431109354223418E-3</c:v>
              </c:pt>
              <c:pt idx="70">
                <c:v>6.670395645494041E-3</c:v>
              </c:pt>
              <c:pt idx="71">
                <c:v>6.670395645494041E-3</c:v>
              </c:pt>
              <c:pt idx="72">
                <c:v>6.6772168230119656E-3</c:v>
              </c:pt>
              <c:pt idx="73">
                <c:v>6.6772168230119656E-3</c:v>
              </c:pt>
              <c:pt idx="76">
                <c:v>6.6772168230119656E-3</c:v>
              </c:pt>
              <c:pt idx="77">
                <c:v>6.6772168230119656E-3</c:v>
              </c:pt>
              <c:pt idx="78">
                <c:v>6.6772168230119656E-3</c:v>
              </c:pt>
              <c:pt idx="79">
                <c:v>6.7045015330836656E-3</c:v>
              </c:pt>
              <c:pt idx="80">
                <c:v>6.7045015330836656E-3</c:v>
              </c:pt>
              <c:pt idx="81">
                <c:v>6.7317862431553648E-3</c:v>
              </c:pt>
              <c:pt idx="82">
                <c:v>6.7317862431553648E-3</c:v>
              </c:pt>
              <c:pt idx="83">
                <c:v>6.7590709532270648E-3</c:v>
              </c:pt>
              <c:pt idx="84">
                <c:v>6.7590709532270648E-3</c:v>
              </c:pt>
              <c:pt idx="85">
                <c:v>6.786355663298764E-3</c:v>
              </c:pt>
              <c:pt idx="86">
                <c:v>6.786355663298764E-3</c:v>
              </c:pt>
              <c:pt idx="87">
                <c:v>6.813640373370464E-3</c:v>
              </c:pt>
              <c:pt idx="88">
                <c:v>6.813640373370464E-3</c:v>
              </c:pt>
              <c:pt idx="89">
                <c:v>6.8409250834421632E-3</c:v>
              </c:pt>
              <c:pt idx="90">
                <c:v>6.8409250834421632E-3</c:v>
              </c:pt>
              <c:pt idx="91">
                <c:v>6.8477462609600886E-3</c:v>
              </c:pt>
              <c:pt idx="92">
                <c:v>6.8477462609600886E-3</c:v>
              </c:pt>
              <c:pt idx="95">
                <c:v>6.8477462609600886E-3</c:v>
              </c:pt>
              <c:pt idx="96">
                <c:v>6.8477462609600886E-3</c:v>
              </c:pt>
              <c:pt idx="97">
                <c:v>6.8477462609600886E-3</c:v>
              </c:pt>
              <c:pt idx="98">
                <c:v>6.8750309710317887E-3</c:v>
              </c:pt>
              <c:pt idx="99">
                <c:v>6.8750309710317887E-3</c:v>
              </c:pt>
              <c:pt idx="100">
                <c:v>6.9023156811034879E-3</c:v>
              </c:pt>
              <c:pt idx="101">
                <c:v>6.9023156811034879E-3</c:v>
              </c:pt>
              <c:pt idx="102">
                <c:v>6.9296003911751879E-3</c:v>
              </c:pt>
              <c:pt idx="103">
                <c:v>6.9296003911751879E-3</c:v>
              </c:pt>
              <c:pt idx="104">
                <c:v>6.9568851012468871E-3</c:v>
              </c:pt>
              <c:pt idx="105">
                <c:v>6.9568851012468871E-3</c:v>
              </c:pt>
              <c:pt idx="106">
                <c:v>6.9841698113185871E-3</c:v>
              </c:pt>
              <c:pt idx="107">
                <c:v>6.9841698113185871E-3</c:v>
              </c:pt>
              <c:pt idx="108">
                <c:v>7.0114545213902863E-3</c:v>
              </c:pt>
              <c:pt idx="109">
                <c:v>7.0114545213902863E-3</c:v>
              </c:pt>
              <c:pt idx="110">
                <c:v>7.0182756989082117E-3</c:v>
              </c:pt>
              <c:pt idx="111">
                <c:v>7.0182756989082117E-3</c:v>
              </c:pt>
              <c:pt idx="114">
                <c:v>7.0182756989082117E-3</c:v>
              </c:pt>
              <c:pt idx="115">
                <c:v>7.0182756989082117E-3</c:v>
              </c:pt>
              <c:pt idx="116">
                <c:v>7.0182756989082117E-3</c:v>
              </c:pt>
              <c:pt idx="117">
                <c:v>7.0455604089799118E-3</c:v>
              </c:pt>
              <c:pt idx="118">
                <c:v>7.0455604089799118E-3</c:v>
              </c:pt>
              <c:pt idx="119">
                <c:v>7.0728451190516109E-3</c:v>
              </c:pt>
              <c:pt idx="120">
                <c:v>7.0728451190516109E-3</c:v>
              </c:pt>
              <c:pt idx="121">
                <c:v>7.100129829123311E-3</c:v>
              </c:pt>
              <c:pt idx="122">
                <c:v>7.100129829123311E-3</c:v>
              </c:pt>
              <c:pt idx="123">
                <c:v>7.1274145391950101E-3</c:v>
              </c:pt>
              <c:pt idx="124">
                <c:v>7.1274145391950101E-3</c:v>
              </c:pt>
              <c:pt idx="125">
                <c:v>7.1546992492667102E-3</c:v>
              </c:pt>
              <c:pt idx="126">
                <c:v>7.1546992492667102E-3</c:v>
              </c:pt>
              <c:pt idx="127">
                <c:v>7.1819839593384093E-3</c:v>
              </c:pt>
              <c:pt idx="128">
                <c:v>7.1819839593384093E-3</c:v>
              </c:pt>
              <c:pt idx="129">
                <c:v>7.1888051368563348E-3</c:v>
              </c:pt>
              <c:pt idx="130">
                <c:v>7.1888051368563348E-3</c:v>
              </c:pt>
              <c:pt idx="133">
                <c:v>7.1888051368563348E-3</c:v>
              </c:pt>
              <c:pt idx="134">
                <c:v>7.1888051368563348E-3</c:v>
              </c:pt>
              <c:pt idx="135">
                <c:v>7.1888051368563348E-3</c:v>
              </c:pt>
              <c:pt idx="136">
                <c:v>7.2160898469280348E-3</c:v>
              </c:pt>
              <c:pt idx="137">
                <c:v>7.2160898469280348E-3</c:v>
              </c:pt>
              <c:pt idx="138">
                <c:v>7.243374556999734E-3</c:v>
              </c:pt>
              <c:pt idx="139">
                <c:v>7.243374556999734E-3</c:v>
              </c:pt>
              <c:pt idx="140">
                <c:v>7.270659267071434E-3</c:v>
              </c:pt>
              <c:pt idx="141">
                <c:v>7.270659267071434E-3</c:v>
              </c:pt>
              <c:pt idx="142">
                <c:v>7.2979439771431332E-3</c:v>
              </c:pt>
              <c:pt idx="143">
                <c:v>7.2979439771431332E-3</c:v>
              </c:pt>
              <c:pt idx="144">
                <c:v>7.3252286872148333E-3</c:v>
              </c:pt>
              <c:pt idx="145">
                <c:v>7.3252286872148333E-3</c:v>
              </c:pt>
              <c:pt idx="146">
                <c:v>7.3525133972865324E-3</c:v>
              </c:pt>
              <c:pt idx="147">
                <c:v>7.3525133972865324E-3</c:v>
              </c:pt>
              <c:pt idx="148">
                <c:v>7.3593345748044579E-3</c:v>
              </c:pt>
              <c:pt idx="149">
                <c:v>7.3593345748044579E-3</c:v>
              </c:pt>
              <c:pt idx="152">
                <c:v>7.3593345748044579E-3</c:v>
              </c:pt>
              <c:pt idx="153">
                <c:v>7.3593345748044579E-3</c:v>
              </c:pt>
              <c:pt idx="154">
                <c:v>7.3593345748044579E-3</c:v>
              </c:pt>
              <c:pt idx="155">
                <c:v>7.3866192848761579E-3</c:v>
              </c:pt>
              <c:pt idx="156">
                <c:v>7.3866192848761579E-3</c:v>
              </c:pt>
              <c:pt idx="157">
                <c:v>7.4139039949478571E-3</c:v>
              </c:pt>
              <c:pt idx="158">
                <c:v>7.4139039949478571E-3</c:v>
              </c:pt>
              <c:pt idx="159">
                <c:v>7.4411887050195571E-3</c:v>
              </c:pt>
              <c:pt idx="160">
                <c:v>7.4411887050195571E-3</c:v>
              </c:pt>
              <c:pt idx="161">
                <c:v>7.4684734150912563E-3</c:v>
              </c:pt>
              <c:pt idx="162">
                <c:v>7.4684734150912563E-3</c:v>
              </c:pt>
              <c:pt idx="163">
                <c:v>7.4957581251629563E-3</c:v>
              </c:pt>
              <c:pt idx="164">
                <c:v>7.4957581251629563E-3</c:v>
              </c:pt>
              <c:pt idx="165">
                <c:v>7.5230428352346555E-3</c:v>
              </c:pt>
              <c:pt idx="166">
                <c:v>7.5230428352346555E-3</c:v>
              </c:pt>
              <c:pt idx="167">
                <c:v>7.5298640127525809E-3</c:v>
              </c:pt>
              <c:pt idx="168">
                <c:v>7.5298640127525809E-3</c:v>
              </c:pt>
              <c:pt idx="171">
                <c:v>7.5298640127525809E-3</c:v>
              </c:pt>
              <c:pt idx="172">
                <c:v>7.5298640127525809E-3</c:v>
              </c:pt>
              <c:pt idx="173">
                <c:v>7.5298640127525809E-3</c:v>
              </c:pt>
              <c:pt idx="174">
                <c:v>7.557148722824281E-3</c:v>
              </c:pt>
              <c:pt idx="175">
                <c:v>7.557148722824281E-3</c:v>
              </c:pt>
              <c:pt idx="176">
                <c:v>7.5844334328959801E-3</c:v>
              </c:pt>
              <c:pt idx="177">
                <c:v>7.5844334328959801E-3</c:v>
              </c:pt>
              <c:pt idx="178">
                <c:v>7.6117181429676802E-3</c:v>
              </c:pt>
              <c:pt idx="179">
                <c:v>7.6117181429676802E-3</c:v>
              </c:pt>
              <c:pt idx="180">
                <c:v>7.6390028530393794E-3</c:v>
              </c:pt>
              <c:pt idx="181">
                <c:v>7.6390028530393794E-3</c:v>
              </c:pt>
              <c:pt idx="182">
                <c:v>7.6662875631110794E-3</c:v>
              </c:pt>
              <c:pt idx="183">
                <c:v>7.6662875631110794E-3</c:v>
              </c:pt>
              <c:pt idx="184">
                <c:v>7.6935722731827786E-3</c:v>
              </c:pt>
              <c:pt idx="185">
                <c:v>7.6935722731827786E-3</c:v>
              </c:pt>
              <c:pt idx="186">
                <c:v>7.700393450700704E-3</c:v>
              </c:pt>
              <c:pt idx="187">
                <c:v>7.700393450700704E-3</c:v>
              </c:pt>
              <c:pt idx="190">
                <c:v>7.700393450700704E-3</c:v>
              </c:pt>
              <c:pt idx="191">
                <c:v>7.700393450700704E-3</c:v>
              </c:pt>
              <c:pt idx="192">
                <c:v>7.700393450700704E-3</c:v>
              </c:pt>
              <c:pt idx="193">
                <c:v>7.727678160772404E-3</c:v>
              </c:pt>
              <c:pt idx="194">
                <c:v>7.727678160772404E-3</c:v>
              </c:pt>
              <c:pt idx="195">
                <c:v>7.7549628708441032E-3</c:v>
              </c:pt>
              <c:pt idx="196">
                <c:v>7.7549628708441032E-3</c:v>
              </c:pt>
              <c:pt idx="197">
                <c:v>7.7822475809158033E-3</c:v>
              </c:pt>
              <c:pt idx="198">
                <c:v>7.7822475809158033E-3</c:v>
              </c:pt>
              <c:pt idx="199">
                <c:v>7.8095322909875024E-3</c:v>
              </c:pt>
              <c:pt idx="200">
                <c:v>7.8095322909875024E-3</c:v>
              </c:pt>
              <c:pt idx="201">
                <c:v>7.8368170010592025E-3</c:v>
              </c:pt>
              <c:pt idx="202">
                <c:v>7.8368170010592025E-3</c:v>
              </c:pt>
              <c:pt idx="203">
                <c:v>7.8641017111309025E-3</c:v>
              </c:pt>
              <c:pt idx="204">
                <c:v>7.8641017111309025E-3</c:v>
              </c:pt>
              <c:pt idx="205">
                <c:v>7.8709228886488271E-3</c:v>
              </c:pt>
              <c:pt idx="206">
                <c:v>7.8709228886488271E-3</c:v>
              </c:pt>
              <c:pt idx="209">
                <c:v>7.8709228886488271E-3</c:v>
              </c:pt>
              <c:pt idx="210">
                <c:v>7.8709228886488271E-3</c:v>
              </c:pt>
              <c:pt idx="211">
                <c:v>7.8709228886488271E-3</c:v>
              </c:pt>
              <c:pt idx="212">
                <c:v>7.8982075987205271E-3</c:v>
              </c:pt>
              <c:pt idx="213">
                <c:v>7.8982075987205271E-3</c:v>
              </c:pt>
              <c:pt idx="214">
                <c:v>7.9254923087922272E-3</c:v>
              </c:pt>
              <c:pt idx="215">
                <c:v>7.9254923087922272E-3</c:v>
              </c:pt>
              <c:pt idx="216">
                <c:v>7.9527770188639255E-3</c:v>
              </c:pt>
              <c:pt idx="217">
                <c:v>7.9527770188639255E-3</c:v>
              </c:pt>
              <c:pt idx="218">
                <c:v>7.9800617289356255E-3</c:v>
              </c:pt>
              <c:pt idx="219">
                <c:v>7.9800617289356255E-3</c:v>
              </c:pt>
              <c:pt idx="220">
                <c:v>8.0073464390073255E-3</c:v>
              </c:pt>
              <c:pt idx="221">
                <c:v>8.0073464390073255E-3</c:v>
              </c:pt>
              <c:pt idx="222">
                <c:v>8.0346311490790256E-3</c:v>
              </c:pt>
              <c:pt idx="223">
                <c:v>8.0346311490790256E-3</c:v>
              </c:pt>
              <c:pt idx="224">
                <c:v>8.0414523265969502E-3</c:v>
              </c:pt>
              <c:pt idx="225">
                <c:v>8.0414523265969502E-3</c:v>
              </c:pt>
              <c:pt idx="228">
                <c:v>8.0414523265969502E-3</c:v>
              </c:pt>
              <c:pt idx="229">
                <c:v>8.0414523265969502E-3</c:v>
              </c:pt>
              <c:pt idx="230">
                <c:v>8.0414523265969502E-3</c:v>
              </c:pt>
              <c:pt idx="231">
                <c:v>8.0687370366686502E-3</c:v>
              </c:pt>
              <c:pt idx="232">
                <c:v>8.0687370366686502E-3</c:v>
              </c:pt>
              <c:pt idx="233">
                <c:v>8.0960217467403502E-3</c:v>
              </c:pt>
              <c:pt idx="234">
                <c:v>8.0960217467403502E-3</c:v>
              </c:pt>
              <c:pt idx="235">
                <c:v>8.1233064568120485E-3</c:v>
              </c:pt>
              <c:pt idx="236">
                <c:v>8.1233064568120485E-3</c:v>
              </c:pt>
              <c:pt idx="237">
                <c:v>8.1505911668837486E-3</c:v>
              </c:pt>
              <c:pt idx="238">
                <c:v>8.1505911668837486E-3</c:v>
              </c:pt>
              <c:pt idx="239">
                <c:v>8.1778758769554486E-3</c:v>
              </c:pt>
              <c:pt idx="240">
                <c:v>8.1778758769554486E-3</c:v>
              </c:pt>
              <c:pt idx="241">
                <c:v>8.2051605870271486E-3</c:v>
              </c:pt>
              <c:pt idx="242">
                <c:v>8.2051605870271486E-3</c:v>
              </c:pt>
              <c:pt idx="243">
                <c:v>8.2119817645450732E-3</c:v>
              </c:pt>
              <c:pt idx="244">
                <c:v>8.2119817645450732E-3</c:v>
              </c:pt>
              <c:pt idx="247">
                <c:v>8.2119817645450732E-3</c:v>
              </c:pt>
              <c:pt idx="248">
                <c:v>8.2119817645450732E-3</c:v>
              </c:pt>
              <c:pt idx="249">
                <c:v>8.2119817645450732E-3</c:v>
              </c:pt>
              <c:pt idx="250">
                <c:v>8.2392664746167733E-3</c:v>
              </c:pt>
              <c:pt idx="251">
                <c:v>8.2392664746167733E-3</c:v>
              </c:pt>
              <c:pt idx="252">
                <c:v>8.2665511846884733E-3</c:v>
              </c:pt>
              <c:pt idx="253">
                <c:v>8.2665511846884733E-3</c:v>
              </c:pt>
              <c:pt idx="254">
                <c:v>8.2938358947601716E-3</c:v>
              </c:pt>
              <c:pt idx="255">
                <c:v>8.2938358947601716E-3</c:v>
              </c:pt>
              <c:pt idx="256">
                <c:v>8.3211206048318716E-3</c:v>
              </c:pt>
              <c:pt idx="257">
                <c:v>8.3211206048318716E-3</c:v>
              </c:pt>
              <c:pt idx="258">
                <c:v>8.3484053149035717E-3</c:v>
              </c:pt>
              <c:pt idx="259">
                <c:v>8.3484053149035717E-3</c:v>
              </c:pt>
              <c:pt idx="260">
                <c:v>8.3756900249752717E-3</c:v>
              </c:pt>
              <c:pt idx="261">
                <c:v>8.3756900249752717E-3</c:v>
              </c:pt>
              <c:pt idx="262">
                <c:v>8.3825112024931963E-3</c:v>
              </c:pt>
              <c:pt idx="263">
                <c:v>8.3825112024931963E-3</c:v>
              </c:pt>
              <c:pt idx="266">
                <c:v>8.3825112024931963E-3</c:v>
              </c:pt>
              <c:pt idx="267">
                <c:v>8.3825112024931963E-3</c:v>
              </c:pt>
              <c:pt idx="268">
                <c:v>8.3825112024931963E-3</c:v>
              </c:pt>
              <c:pt idx="269">
                <c:v>8.4097959125648963E-3</c:v>
              </c:pt>
              <c:pt idx="270">
                <c:v>8.4097959125648963E-3</c:v>
              </c:pt>
              <c:pt idx="271">
                <c:v>8.4370806226365964E-3</c:v>
              </c:pt>
              <c:pt idx="272">
                <c:v>8.4370806226365964E-3</c:v>
              </c:pt>
              <c:pt idx="273">
                <c:v>8.4643653327082947E-3</c:v>
              </c:pt>
              <c:pt idx="274">
                <c:v>8.4643653327082947E-3</c:v>
              </c:pt>
              <c:pt idx="275">
                <c:v>8.4916500427799947E-3</c:v>
              </c:pt>
              <c:pt idx="276">
                <c:v>8.4916500427799947E-3</c:v>
              </c:pt>
              <c:pt idx="277">
                <c:v>8.5189347528516948E-3</c:v>
              </c:pt>
              <c:pt idx="278">
                <c:v>8.5189347528516948E-3</c:v>
              </c:pt>
              <c:pt idx="279">
                <c:v>8.5462194629233948E-3</c:v>
              </c:pt>
              <c:pt idx="280">
                <c:v>8.5462194629233948E-3</c:v>
              </c:pt>
              <c:pt idx="281">
                <c:v>8.5530406404413194E-3</c:v>
              </c:pt>
              <c:pt idx="282">
                <c:v>8.5530406404413194E-3</c:v>
              </c:pt>
              <c:pt idx="285">
                <c:v>8.5530406404413194E-3</c:v>
              </c:pt>
              <c:pt idx="286">
                <c:v>8.5530406404413194E-3</c:v>
              </c:pt>
              <c:pt idx="287">
                <c:v>8.5530406404413194E-3</c:v>
              </c:pt>
              <c:pt idx="288">
                <c:v>8.5803253505130194E-3</c:v>
              </c:pt>
              <c:pt idx="289">
                <c:v>8.5803253505130194E-3</c:v>
              </c:pt>
              <c:pt idx="290">
                <c:v>8.6076100605847194E-3</c:v>
              </c:pt>
              <c:pt idx="291">
                <c:v>8.6076100605847194E-3</c:v>
              </c:pt>
              <c:pt idx="292">
                <c:v>8.6348947706564178E-3</c:v>
              </c:pt>
              <c:pt idx="293">
                <c:v>8.6348947706564178E-3</c:v>
              </c:pt>
              <c:pt idx="294">
                <c:v>8.6621794807281178E-3</c:v>
              </c:pt>
              <c:pt idx="295">
                <c:v>8.6621794807281178E-3</c:v>
              </c:pt>
              <c:pt idx="296">
                <c:v>8.6894641907998178E-3</c:v>
              </c:pt>
              <c:pt idx="297">
                <c:v>8.6894641907998178E-3</c:v>
              </c:pt>
              <c:pt idx="298">
                <c:v>8.7167489008715179E-3</c:v>
              </c:pt>
              <c:pt idx="299">
                <c:v>8.7167489008715179E-3</c:v>
              </c:pt>
              <c:pt idx="300">
                <c:v>8.7235700783894407E-3</c:v>
              </c:pt>
              <c:pt idx="301">
                <c:v>8.7235700783894407E-3</c:v>
              </c:pt>
              <c:pt idx="304">
                <c:v>8.7235700783894407E-3</c:v>
              </c:pt>
              <c:pt idx="305">
                <c:v>8.7235700783894407E-3</c:v>
              </c:pt>
              <c:pt idx="306">
                <c:v>8.7235700783894407E-3</c:v>
              </c:pt>
              <c:pt idx="307">
                <c:v>8.7508547884611407E-3</c:v>
              </c:pt>
              <c:pt idx="308">
                <c:v>8.7508547884611407E-3</c:v>
              </c:pt>
              <c:pt idx="309">
                <c:v>8.7781394985328408E-3</c:v>
              </c:pt>
              <c:pt idx="310">
                <c:v>8.7781394985328408E-3</c:v>
              </c:pt>
              <c:pt idx="311">
                <c:v>8.8054242086045391E-3</c:v>
              </c:pt>
              <c:pt idx="312">
                <c:v>8.8054242086045391E-3</c:v>
              </c:pt>
              <c:pt idx="313">
                <c:v>8.8327089186762391E-3</c:v>
              </c:pt>
              <c:pt idx="314">
                <c:v>8.8327089186762391E-3</c:v>
              </c:pt>
              <c:pt idx="315">
                <c:v>8.8599936287479392E-3</c:v>
              </c:pt>
              <c:pt idx="316">
                <c:v>8.8599936287479392E-3</c:v>
              </c:pt>
              <c:pt idx="317">
                <c:v>8.8872783388196392E-3</c:v>
              </c:pt>
              <c:pt idx="318">
                <c:v>8.8872783388196392E-3</c:v>
              </c:pt>
              <c:pt idx="319">
                <c:v>8.8940995163375638E-3</c:v>
              </c:pt>
              <c:pt idx="320">
                <c:v>8.8940995163375638E-3</c:v>
              </c:pt>
              <c:pt idx="323">
                <c:v>8.8940995163375638E-3</c:v>
              </c:pt>
              <c:pt idx="324">
                <c:v>8.8940995163375638E-3</c:v>
              </c:pt>
              <c:pt idx="325">
                <c:v>8.8940995163375638E-3</c:v>
              </c:pt>
              <c:pt idx="326">
                <c:v>8.9213842264092638E-3</c:v>
              </c:pt>
              <c:pt idx="327">
                <c:v>8.9213842264092638E-3</c:v>
              </c:pt>
              <c:pt idx="328">
                <c:v>8.9486689364809639E-3</c:v>
              </c:pt>
              <c:pt idx="329">
                <c:v>8.9486689364809639E-3</c:v>
              </c:pt>
              <c:pt idx="330">
                <c:v>8.9759536465526622E-3</c:v>
              </c:pt>
              <c:pt idx="331">
                <c:v>8.9759536465526622E-3</c:v>
              </c:pt>
              <c:pt idx="332">
                <c:v>9.0032383566243622E-3</c:v>
              </c:pt>
              <c:pt idx="333">
                <c:v>9.0032383566243622E-3</c:v>
              </c:pt>
              <c:pt idx="334">
                <c:v>9.0305230666960622E-3</c:v>
              </c:pt>
              <c:pt idx="335">
                <c:v>9.0305230666960622E-3</c:v>
              </c:pt>
              <c:pt idx="336">
                <c:v>9.0578077767677623E-3</c:v>
              </c:pt>
              <c:pt idx="337">
                <c:v>9.0578077767677623E-3</c:v>
              </c:pt>
              <c:pt idx="338">
                <c:v>9.0646289542856869E-3</c:v>
              </c:pt>
              <c:pt idx="339">
                <c:v>9.0646289542856869E-3</c:v>
              </c:pt>
              <c:pt idx="342">
                <c:v>9.0646289542856869E-3</c:v>
              </c:pt>
              <c:pt idx="343">
                <c:v>9.0646289542856869E-3</c:v>
              </c:pt>
              <c:pt idx="344">
                <c:v>9.0646289542856869E-3</c:v>
              </c:pt>
              <c:pt idx="345">
                <c:v>9.0919136643573869E-3</c:v>
              </c:pt>
              <c:pt idx="346">
                <c:v>9.0919136643573869E-3</c:v>
              </c:pt>
              <c:pt idx="347">
                <c:v>9.1191983744290869E-3</c:v>
              </c:pt>
              <c:pt idx="348">
                <c:v>9.1191983744290869E-3</c:v>
              </c:pt>
              <c:pt idx="349">
                <c:v>9.1464830845007852E-3</c:v>
              </c:pt>
              <c:pt idx="350">
                <c:v>9.1464830845007852E-3</c:v>
              </c:pt>
              <c:pt idx="351">
                <c:v>9.1737677945724853E-3</c:v>
              </c:pt>
              <c:pt idx="352">
                <c:v>9.1737677945724853E-3</c:v>
              </c:pt>
              <c:pt idx="353">
                <c:v>9.2010525046441853E-3</c:v>
              </c:pt>
              <c:pt idx="354">
                <c:v>9.2010525046441853E-3</c:v>
              </c:pt>
              <c:pt idx="355">
                <c:v>9.2283372147158853E-3</c:v>
              </c:pt>
              <c:pt idx="356">
                <c:v>9.2283372147158853E-3</c:v>
              </c:pt>
              <c:pt idx="357">
                <c:v>9.2351583922338099E-3</c:v>
              </c:pt>
              <c:pt idx="358">
                <c:v>9.2351583922338099E-3</c:v>
              </c:pt>
              <c:pt idx="361">
                <c:v>9.2351583922338099E-3</c:v>
              </c:pt>
              <c:pt idx="362">
                <c:v>9.2351583922338099E-3</c:v>
              </c:pt>
              <c:pt idx="363">
                <c:v>9.2351583922338099E-3</c:v>
              </c:pt>
              <c:pt idx="364">
                <c:v>9.26244310230551E-3</c:v>
              </c:pt>
              <c:pt idx="365">
                <c:v>9.26244310230551E-3</c:v>
              </c:pt>
              <c:pt idx="366">
                <c:v>9.28972781237721E-3</c:v>
              </c:pt>
              <c:pt idx="367">
                <c:v>9.28972781237721E-3</c:v>
              </c:pt>
              <c:pt idx="368">
                <c:v>9.3170125224489083E-3</c:v>
              </c:pt>
              <c:pt idx="369">
                <c:v>9.3170125224489083E-3</c:v>
              </c:pt>
              <c:pt idx="370">
                <c:v>9.3442972325206083E-3</c:v>
              </c:pt>
              <c:pt idx="371">
                <c:v>9.3442972325206083E-3</c:v>
              </c:pt>
              <c:pt idx="372">
                <c:v>9.3715819425923084E-3</c:v>
              </c:pt>
              <c:pt idx="373">
                <c:v>9.3715819425923084E-3</c:v>
              </c:pt>
              <c:pt idx="374">
                <c:v>9.3988666526640084E-3</c:v>
              </c:pt>
              <c:pt idx="375">
                <c:v>9.3988666526640084E-3</c:v>
              </c:pt>
              <c:pt idx="376">
                <c:v>9.405687830181933E-3</c:v>
              </c:pt>
              <c:pt idx="377">
                <c:v>9.405687830181933E-3</c:v>
              </c:pt>
              <c:pt idx="380">
                <c:v>9.405687830181933E-3</c:v>
              </c:pt>
              <c:pt idx="381">
                <c:v>9.405687830181933E-3</c:v>
              </c:pt>
              <c:pt idx="382">
                <c:v>9.405687830181933E-3</c:v>
              </c:pt>
              <c:pt idx="383">
                <c:v>9.432972540253633E-3</c:v>
              </c:pt>
              <c:pt idx="384">
                <c:v>9.432972540253633E-3</c:v>
              </c:pt>
              <c:pt idx="385">
                <c:v>9.4602572503253331E-3</c:v>
              </c:pt>
              <c:pt idx="386">
                <c:v>9.4602572503253331E-3</c:v>
              </c:pt>
              <c:pt idx="387">
                <c:v>9.4875419603970314E-3</c:v>
              </c:pt>
              <c:pt idx="388">
                <c:v>9.4875419603970314E-3</c:v>
              </c:pt>
              <c:pt idx="389">
                <c:v>9.5148266704687314E-3</c:v>
              </c:pt>
              <c:pt idx="390">
                <c:v>9.5148266704687314E-3</c:v>
              </c:pt>
              <c:pt idx="391">
                <c:v>9.5421113805404315E-3</c:v>
              </c:pt>
              <c:pt idx="392">
                <c:v>9.5421113805404315E-3</c:v>
              </c:pt>
              <c:pt idx="393">
                <c:v>9.5693960906121315E-3</c:v>
              </c:pt>
              <c:pt idx="394">
                <c:v>9.5693960906121315E-3</c:v>
              </c:pt>
              <c:pt idx="395">
                <c:v>9.5762172681300561E-3</c:v>
              </c:pt>
              <c:pt idx="396">
                <c:v>9.5762172681300561E-3</c:v>
              </c:pt>
              <c:pt idx="399">
                <c:v>9.5762172681300561E-3</c:v>
              </c:pt>
              <c:pt idx="400">
                <c:v>9.5762172681300561E-3</c:v>
              </c:pt>
              <c:pt idx="401">
                <c:v>9.5762172681300561E-3</c:v>
              </c:pt>
              <c:pt idx="402">
                <c:v>9.6035019782017561E-3</c:v>
              </c:pt>
              <c:pt idx="403">
                <c:v>9.6035019782017561E-3</c:v>
              </c:pt>
              <c:pt idx="404">
                <c:v>9.6307866882734561E-3</c:v>
              </c:pt>
              <c:pt idx="405">
                <c:v>9.6307866882734561E-3</c:v>
              </c:pt>
              <c:pt idx="406">
                <c:v>9.6580713983451544E-3</c:v>
              </c:pt>
              <c:pt idx="407">
                <c:v>9.6580713983451544E-3</c:v>
              </c:pt>
              <c:pt idx="408">
                <c:v>9.6853561084168545E-3</c:v>
              </c:pt>
              <c:pt idx="409">
                <c:v>9.6853561084168545E-3</c:v>
              </c:pt>
              <c:pt idx="410">
                <c:v>9.7126408184885545E-3</c:v>
              </c:pt>
              <c:pt idx="411">
                <c:v>9.7126408184885545E-3</c:v>
              </c:pt>
              <c:pt idx="412">
                <c:v>9.7399255285602546E-3</c:v>
              </c:pt>
              <c:pt idx="413">
                <c:v>9.7399255285602546E-3</c:v>
              </c:pt>
              <c:pt idx="414">
                <c:v>9.7467467060781791E-3</c:v>
              </c:pt>
              <c:pt idx="415">
                <c:v>9.7467467060781791E-3</c:v>
              </c:pt>
              <c:pt idx="418">
                <c:v>9.7467467060781791E-3</c:v>
              </c:pt>
              <c:pt idx="419">
                <c:v>9.7467467060781791E-3</c:v>
              </c:pt>
              <c:pt idx="420">
                <c:v>9.7467467060781791E-3</c:v>
              </c:pt>
              <c:pt idx="421">
                <c:v>9.7740314161498792E-3</c:v>
              </c:pt>
              <c:pt idx="422">
                <c:v>9.7740314161498792E-3</c:v>
              </c:pt>
              <c:pt idx="423">
                <c:v>9.8013161262215792E-3</c:v>
              </c:pt>
              <c:pt idx="424">
                <c:v>9.8013161262215792E-3</c:v>
              </c:pt>
              <c:pt idx="425">
                <c:v>9.8286008362932775E-3</c:v>
              </c:pt>
              <c:pt idx="426">
                <c:v>9.8286008362932775E-3</c:v>
              </c:pt>
              <c:pt idx="427">
                <c:v>9.8558855463649776E-3</c:v>
              </c:pt>
              <c:pt idx="428">
                <c:v>9.8558855463649776E-3</c:v>
              </c:pt>
              <c:pt idx="429">
                <c:v>9.8831702564366776E-3</c:v>
              </c:pt>
              <c:pt idx="430">
                <c:v>9.8831702564366776E-3</c:v>
              </c:pt>
              <c:pt idx="431">
                <c:v>9.9104549665083776E-3</c:v>
              </c:pt>
              <c:pt idx="432">
                <c:v>9.9104549665083776E-3</c:v>
              </c:pt>
              <c:pt idx="433">
                <c:v>9.9172761440263022E-3</c:v>
              </c:pt>
              <c:pt idx="434">
                <c:v>9.9172761440263022E-3</c:v>
              </c:pt>
              <c:pt idx="437">
                <c:v>9.9172761440263022E-3</c:v>
              </c:pt>
              <c:pt idx="438">
                <c:v>9.9172761440263022E-3</c:v>
              </c:pt>
              <c:pt idx="439">
                <c:v>9.9172761440263022E-3</c:v>
              </c:pt>
              <c:pt idx="440">
                <c:v>9.9445608540980023E-3</c:v>
              </c:pt>
              <c:pt idx="441">
                <c:v>9.9445608540980023E-3</c:v>
              </c:pt>
              <c:pt idx="442">
                <c:v>9.9718455641697023E-3</c:v>
              </c:pt>
              <c:pt idx="443">
                <c:v>9.9718455641697023E-3</c:v>
              </c:pt>
              <c:pt idx="444">
                <c:v>9.9991302742414006E-3</c:v>
              </c:pt>
              <c:pt idx="445">
                <c:v>9.9991302742414006E-3</c:v>
              </c:pt>
              <c:pt idx="446">
                <c:v>1.0026414984313101E-2</c:v>
              </c:pt>
              <c:pt idx="447">
                <c:v>1.0026414984313101E-2</c:v>
              </c:pt>
              <c:pt idx="448">
                <c:v>1.0053699694384801E-2</c:v>
              </c:pt>
              <c:pt idx="449">
                <c:v>1.0053699694384801E-2</c:v>
              </c:pt>
              <c:pt idx="450">
                <c:v>1.0080984404456501E-2</c:v>
              </c:pt>
              <c:pt idx="451">
                <c:v>1.0080984404456501E-2</c:v>
              </c:pt>
              <c:pt idx="452">
                <c:v>1.0087805581974425E-2</c:v>
              </c:pt>
              <c:pt idx="453">
                <c:v>1.0087805581974425E-2</c:v>
              </c:pt>
              <c:pt idx="456">
                <c:v>1.0087805581974425E-2</c:v>
              </c:pt>
              <c:pt idx="457">
                <c:v>1.0087805581974425E-2</c:v>
              </c:pt>
              <c:pt idx="458">
                <c:v>1.0087805581974425E-2</c:v>
              </c:pt>
              <c:pt idx="459">
                <c:v>1.0115090292046125E-2</c:v>
              </c:pt>
              <c:pt idx="460">
                <c:v>1.0115090292046125E-2</c:v>
              </c:pt>
              <c:pt idx="461">
                <c:v>1.0142375002117825E-2</c:v>
              </c:pt>
              <c:pt idx="462">
                <c:v>1.0142375002117825E-2</c:v>
              </c:pt>
              <c:pt idx="463">
                <c:v>1.0169659712189524E-2</c:v>
              </c:pt>
              <c:pt idx="464">
                <c:v>1.0169659712189524E-2</c:v>
              </c:pt>
              <c:pt idx="465">
                <c:v>1.0196944422261224E-2</c:v>
              </c:pt>
              <c:pt idx="466">
                <c:v>1.0196944422261224E-2</c:v>
              </c:pt>
              <c:pt idx="467">
                <c:v>1.0224229132332924E-2</c:v>
              </c:pt>
              <c:pt idx="468">
                <c:v>1.0224229132332924E-2</c:v>
              </c:pt>
              <c:pt idx="469">
                <c:v>1.0251513842404624E-2</c:v>
              </c:pt>
              <c:pt idx="470">
                <c:v>1.0251513842404624E-2</c:v>
              </c:pt>
              <c:pt idx="471">
                <c:v>1.0258335019922548E-2</c:v>
              </c:pt>
              <c:pt idx="472">
                <c:v>1.0258335019922548E-2</c:v>
              </c:pt>
              <c:pt idx="475">
                <c:v>1.0258335019922548E-2</c:v>
              </c:pt>
              <c:pt idx="476">
                <c:v>1.0258335019922548E-2</c:v>
              </c:pt>
              <c:pt idx="477">
                <c:v>1.0258335019922548E-2</c:v>
              </c:pt>
              <c:pt idx="478">
                <c:v>1.0285619729994248E-2</c:v>
              </c:pt>
              <c:pt idx="479">
                <c:v>1.0285619729994248E-2</c:v>
              </c:pt>
              <c:pt idx="480">
                <c:v>1.0312904440065948E-2</c:v>
              </c:pt>
              <c:pt idx="481">
                <c:v>1.0312904440065948E-2</c:v>
              </c:pt>
              <c:pt idx="482">
                <c:v>1.0340189150137647E-2</c:v>
              </c:pt>
              <c:pt idx="483">
                <c:v>1.0340189150137647E-2</c:v>
              </c:pt>
              <c:pt idx="484">
                <c:v>1.0367473860209347E-2</c:v>
              </c:pt>
              <c:pt idx="485">
                <c:v>1.0367473860209347E-2</c:v>
              </c:pt>
              <c:pt idx="486">
                <c:v>1.0394758570281047E-2</c:v>
              </c:pt>
              <c:pt idx="487">
                <c:v>1.0394758570281047E-2</c:v>
              </c:pt>
              <c:pt idx="488">
                <c:v>1.0422043280352747E-2</c:v>
              </c:pt>
              <c:pt idx="489">
                <c:v>1.0422043280352747E-2</c:v>
              </c:pt>
              <c:pt idx="490">
                <c:v>1.0428864457870671E-2</c:v>
              </c:pt>
              <c:pt idx="491">
                <c:v>1.0428864457870671E-2</c:v>
              </c:pt>
              <c:pt idx="494">
                <c:v>1.0428864457870671E-2</c:v>
              </c:pt>
              <c:pt idx="495">
                <c:v>1.0428864457870671E-2</c:v>
              </c:pt>
              <c:pt idx="496">
                <c:v>1.0428864457870671E-2</c:v>
              </c:pt>
              <c:pt idx="497">
                <c:v>1.0456149167942371E-2</c:v>
              </c:pt>
              <c:pt idx="498">
                <c:v>1.0456149167942371E-2</c:v>
              </c:pt>
              <c:pt idx="499">
                <c:v>1.0483433878014072E-2</c:v>
              </c:pt>
              <c:pt idx="500">
                <c:v>1.0483433878014072E-2</c:v>
              </c:pt>
              <c:pt idx="501">
                <c:v>1.051071858808577E-2</c:v>
              </c:pt>
              <c:pt idx="502">
                <c:v>1.051071858808577E-2</c:v>
              </c:pt>
              <c:pt idx="503">
                <c:v>1.053800329815747E-2</c:v>
              </c:pt>
              <c:pt idx="504">
                <c:v>1.053800329815747E-2</c:v>
              </c:pt>
              <c:pt idx="505">
                <c:v>1.056528800822917E-2</c:v>
              </c:pt>
              <c:pt idx="506">
                <c:v>1.056528800822917E-2</c:v>
              </c:pt>
              <c:pt idx="507">
                <c:v>1.059257271830087E-2</c:v>
              </c:pt>
              <c:pt idx="508">
                <c:v>1.059257271830087E-2</c:v>
              </c:pt>
              <c:pt idx="509">
                <c:v>1.0599393895818795E-2</c:v>
              </c:pt>
              <c:pt idx="510">
                <c:v>1.0599393895818795E-2</c:v>
              </c:pt>
              <c:pt idx="513">
                <c:v>1.0599393895818795E-2</c:v>
              </c:pt>
              <c:pt idx="514">
                <c:v>1.0599393895818795E-2</c:v>
              </c:pt>
              <c:pt idx="515">
                <c:v>1.0599393895818795E-2</c:v>
              </c:pt>
              <c:pt idx="516">
                <c:v>1.0626678605890495E-2</c:v>
              </c:pt>
              <c:pt idx="517">
                <c:v>1.0626678605890495E-2</c:v>
              </c:pt>
              <c:pt idx="518">
                <c:v>1.0653963315962195E-2</c:v>
              </c:pt>
              <c:pt idx="519">
                <c:v>1.0653963315962195E-2</c:v>
              </c:pt>
              <c:pt idx="520">
                <c:v>1.0681248026033893E-2</c:v>
              </c:pt>
              <c:pt idx="521">
                <c:v>1.0681248026033893E-2</c:v>
              </c:pt>
              <c:pt idx="522">
                <c:v>1.0708532736105593E-2</c:v>
              </c:pt>
              <c:pt idx="523">
                <c:v>1.0708532736105593E-2</c:v>
              </c:pt>
              <c:pt idx="524">
                <c:v>1.0735817446177293E-2</c:v>
              </c:pt>
              <c:pt idx="525">
                <c:v>1.0735817446177293E-2</c:v>
              </c:pt>
              <c:pt idx="526">
                <c:v>1.0763102156248993E-2</c:v>
              </c:pt>
              <c:pt idx="527">
                <c:v>1.0763102156248993E-2</c:v>
              </c:pt>
              <c:pt idx="528">
                <c:v>1.0769923333766918E-2</c:v>
              </c:pt>
              <c:pt idx="529">
                <c:v>1.0769923333766918E-2</c:v>
              </c:pt>
              <c:pt idx="532">
                <c:v>1.0769923333766918E-2</c:v>
              </c:pt>
              <c:pt idx="533">
                <c:v>1.0769923333766918E-2</c:v>
              </c:pt>
              <c:pt idx="534">
                <c:v>1.0769923333766918E-2</c:v>
              </c:pt>
              <c:pt idx="535">
                <c:v>1.0797208043838618E-2</c:v>
              </c:pt>
              <c:pt idx="536">
                <c:v>1.0797208043838618E-2</c:v>
              </c:pt>
              <c:pt idx="537">
                <c:v>1.0824492753910318E-2</c:v>
              </c:pt>
              <c:pt idx="538">
                <c:v>1.0824492753910318E-2</c:v>
              </c:pt>
              <c:pt idx="539">
                <c:v>1.0851777463982016E-2</c:v>
              </c:pt>
              <c:pt idx="540">
                <c:v>1.0851777463982016E-2</c:v>
              </c:pt>
              <c:pt idx="541">
                <c:v>1.0879062174053716E-2</c:v>
              </c:pt>
              <c:pt idx="542">
                <c:v>1.0879062174053716E-2</c:v>
              </c:pt>
              <c:pt idx="543">
                <c:v>1.0906346884125416E-2</c:v>
              </c:pt>
              <c:pt idx="544">
                <c:v>1.0906346884125416E-2</c:v>
              </c:pt>
              <c:pt idx="545">
                <c:v>1.0933631594197116E-2</c:v>
              </c:pt>
              <c:pt idx="546">
                <c:v>1.0933631594197116E-2</c:v>
              </c:pt>
              <c:pt idx="547">
                <c:v>1.0940452771715041E-2</c:v>
              </c:pt>
              <c:pt idx="548">
                <c:v>1.0940452771715041E-2</c:v>
              </c:pt>
              <c:pt idx="551">
                <c:v>1.0940452771715041E-2</c:v>
              </c:pt>
              <c:pt idx="552">
                <c:v>1.0940452771715041E-2</c:v>
              </c:pt>
              <c:pt idx="553">
                <c:v>1.0940452771715041E-2</c:v>
              </c:pt>
              <c:pt idx="554">
                <c:v>1.0967737481786741E-2</c:v>
              </c:pt>
              <c:pt idx="555">
                <c:v>1.0967737481786741E-2</c:v>
              </c:pt>
              <c:pt idx="556">
                <c:v>1.0995022191858441E-2</c:v>
              </c:pt>
              <c:pt idx="557">
                <c:v>1.0995022191858441E-2</c:v>
              </c:pt>
              <c:pt idx="558">
                <c:v>1.1022306901930139E-2</c:v>
              </c:pt>
              <c:pt idx="559">
                <c:v>1.1022306901930139E-2</c:v>
              </c:pt>
              <c:pt idx="560">
                <c:v>1.1049591612001839E-2</c:v>
              </c:pt>
              <c:pt idx="561">
                <c:v>1.1049591612001839E-2</c:v>
              </c:pt>
              <c:pt idx="562">
                <c:v>1.1076876322073539E-2</c:v>
              </c:pt>
              <c:pt idx="563">
                <c:v>1.1076876322073539E-2</c:v>
              </c:pt>
              <c:pt idx="564">
                <c:v>1.1104161032145239E-2</c:v>
              </c:pt>
              <c:pt idx="565">
                <c:v>1.1104161032145239E-2</c:v>
              </c:pt>
              <c:pt idx="566">
                <c:v>1.1110982209663164E-2</c:v>
              </c:pt>
              <c:pt idx="567">
                <c:v>1.1110982209663164E-2</c:v>
              </c:pt>
              <c:pt idx="570">
                <c:v>1.1110982209663164E-2</c:v>
              </c:pt>
              <c:pt idx="571">
                <c:v>1.1110982209663164E-2</c:v>
              </c:pt>
              <c:pt idx="572">
                <c:v>1.1110982209663164E-2</c:v>
              </c:pt>
              <c:pt idx="573">
                <c:v>1.1138266919734864E-2</c:v>
              </c:pt>
              <c:pt idx="574">
                <c:v>1.1138266919734864E-2</c:v>
              </c:pt>
              <c:pt idx="575">
                <c:v>1.1165551629806564E-2</c:v>
              </c:pt>
              <c:pt idx="576">
                <c:v>1.1165551629806564E-2</c:v>
              </c:pt>
              <c:pt idx="577">
                <c:v>1.1192836339878262E-2</c:v>
              </c:pt>
              <c:pt idx="578">
                <c:v>1.1192836339878262E-2</c:v>
              </c:pt>
              <c:pt idx="579">
                <c:v>1.1220121049949962E-2</c:v>
              </c:pt>
              <c:pt idx="580">
                <c:v>1.1220121049949962E-2</c:v>
              </c:pt>
              <c:pt idx="581">
                <c:v>1.1247405760021662E-2</c:v>
              </c:pt>
              <c:pt idx="582">
                <c:v>1.1247405760021662E-2</c:v>
              </c:pt>
              <c:pt idx="583">
                <c:v>1.1274690470093362E-2</c:v>
              </c:pt>
              <c:pt idx="584">
                <c:v>1.1274690470093362E-2</c:v>
              </c:pt>
              <c:pt idx="585">
                <c:v>1.1281511647611287E-2</c:v>
              </c:pt>
              <c:pt idx="586">
                <c:v>1.1281511647611287E-2</c:v>
              </c:pt>
              <c:pt idx="589">
                <c:v>1.1281511647611287E-2</c:v>
              </c:pt>
              <c:pt idx="590">
                <c:v>1.1281511647611287E-2</c:v>
              </c:pt>
              <c:pt idx="591">
                <c:v>1.1281511647611287E-2</c:v>
              </c:pt>
              <c:pt idx="592">
                <c:v>1.1308796357682987E-2</c:v>
              </c:pt>
              <c:pt idx="593">
                <c:v>1.1308796357682987E-2</c:v>
              </c:pt>
              <c:pt idx="594">
                <c:v>1.1336081067754687E-2</c:v>
              </c:pt>
              <c:pt idx="595">
                <c:v>1.1336081067754687E-2</c:v>
              </c:pt>
              <c:pt idx="596">
                <c:v>1.1363365777826385E-2</c:v>
              </c:pt>
              <c:pt idx="597">
                <c:v>1.1363365777826385E-2</c:v>
              </c:pt>
              <c:pt idx="598">
                <c:v>1.1390650487898085E-2</c:v>
              </c:pt>
              <c:pt idx="599">
                <c:v>1.1390650487898085E-2</c:v>
              </c:pt>
              <c:pt idx="600">
                <c:v>1.1417935197969785E-2</c:v>
              </c:pt>
              <c:pt idx="601">
                <c:v>1.1417935197969785E-2</c:v>
              </c:pt>
              <c:pt idx="602">
                <c:v>1.1445219908041485E-2</c:v>
              </c:pt>
              <c:pt idx="603">
                <c:v>1.1445219908041485E-2</c:v>
              </c:pt>
              <c:pt idx="604">
                <c:v>1.145204108555941E-2</c:v>
              </c:pt>
              <c:pt idx="605">
                <c:v>1.145204108555941E-2</c:v>
              </c:pt>
              <c:pt idx="608">
                <c:v>1.145204108555941E-2</c:v>
              </c:pt>
              <c:pt idx="609">
                <c:v>1.145204108555941E-2</c:v>
              </c:pt>
              <c:pt idx="610">
                <c:v>1.145204108555941E-2</c:v>
              </c:pt>
              <c:pt idx="611">
                <c:v>1.147932579563111E-2</c:v>
              </c:pt>
              <c:pt idx="612">
                <c:v>1.147932579563111E-2</c:v>
              </c:pt>
              <c:pt idx="613">
                <c:v>1.150661050570281E-2</c:v>
              </c:pt>
              <c:pt idx="614">
                <c:v>1.150661050570281E-2</c:v>
              </c:pt>
              <c:pt idx="615">
                <c:v>1.1533895215774508E-2</c:v>
              </c:pt>
              <c:pt idx="616">
                <c:v>1.1533895215774508E-2</c:v>
              </c:pt>
              <c:pt idx="617">
                <c:v>1.1561179925846208E-2</c:v>
              </c:pt>
              <c:pt idx="618">
                <c:v>1.1561179925846208E-2</c:v>
              </c:pt>
              <c:pt idx="619">
                <c:v>1.1588464635917908E-2</c:v>
              </c:pt>
              <c:pt idx="620">
                <c:v>1.1588464635917908E-2</c:v>
              </c:pt>
              <c:pt idx="621">
                <c:v>1.1615749345989608E-2</c:v>
              </c:pt>
              <c:pt idx="622">
                <c:v>1.1615749345989608E-2</c:v>
              </c:pt>
              <c:pt idx="623">
                <c:v>1.1622570523507531E-2</c:v>
              </c:pt>
              <c:pt idx="624">
                <c:v>1.1622570523507531E-2</c:v>
              </c:pt>
              <c:pt idx="627">
                <c:v>1.1622570523507531E-2</c:v>
              </c:pt>
              <c:pt idx="628">
                <c:v>1.1622570523507531E-2</c:v>
              </c:pt>
              <c:pt idx="629">
                <c:v>1.1622570523507531E-2</c:v>
              </c:pt>
              <c:pt idx="630">
                <c:v>1.1649855233579231E-2</c:v>
              </c:pt>
              <c:pt idx="631">
                <c:v>1.1649855233579231E-2</c:v>
              </c:pt>
              <c:pt idx="632">
                <c:v>1.1677139943650931E-2</c:v>
              </c:pt>
              <c:pt idx="633">
                <c:v>1.1677139943650931E-2</c:v>
              </c:pt>
              <c:pt idx="634">
                <c:v>1.170442465372263E-2</c:v>
              </c:pt>
              <c:pt idx="635">
                <c:v>1.170442465372263E-2</c:v>
              </c:pt>
              <c:pt idx="636">
                <c:v>1.173170936379433E-2</c:v>
              </c:pt>
              <c:pt idx="637">
                <c:v>1.173170936379433E-2</c:v>
              </c:pt>
              <c:pt idx="638">
                <c:v>1.175899407386603E-2</c:v>
              </c:pt>
              <c:pt idx="639">
                <c:v>1.175899407386603E-2</c:v>
              </c:pt>
              <c:pt idx="640">
                <c:v>1.178627878393773E-2</c:v>
              </c:pt>
              <c:pt idx="641">
                <c:v>1.178627878393773E-2</c:v>
              </c:pt>
              <c:pt idx="642">
                <c:v>1.1793099961455654E-2</c:v>
              </c:pt>
              <c:pt idx="643">
                <c:v>1.1793099961455654E-2</c:v>
              </c:pt>
              <c:pt idx="646">
                <c:v>1.1793099961455654E-2</c:v>
              </c:pt>
              <c:pt idx="647">
                <c:v>1.1793099961455654E-2</c:v>
              </c:pt>
              <c:pt idx="648">
                <c:v>1.1793099961455654E-2</c:v>
              </c:pt>
              <c:pt idx="649">
                <c:v>1.1820384671527354E-2</c:v>
              </c:pt>
              <c:pt idx="650">
                <c:v>1.1820384671527354E-2</c:v>
              </c:pt>
              <c:pt idx="651">
                <c:v>1.1847669381599054E-2</c:v>
              </c:pt>
              <c:pt idx="652">
                <c:v>1.1847669381599054E-2</c:v>
              </c:pt>
              <c:pt idx="653">
                <c:v>1.1874954091670753E-2</c:v>
              </c:pt>
              <c:pt idx="654">
                <c:v>1.1874954091670753E-2</c:v>
              </c:pt>
              <c:pt idx="655">
                <c:v>1.1902238801742453E-2</c:v>
              </c:pt>
              <c:pt idx="656">
                <c:v>1.1902238801742453E-2</c:v>
              </c:pt>
              <c:pt idx="657">
                <c:v>1.1929523511814153E-2</c:v>
              </c:pt>
              <c:pt idx="658">
                <c:v>1.1929523511814153E-2</c:v>
              </c:pt>
              <c:pt idx="659">
                <c:v>1.1956808221885853E-2</c:v>
              </c:pt>
              <c:pt idx="660">
                <c:v>1.1956808221885853E-2</c:v>
              </c:pt>
              <c:pt idx="661">
                <c:v>1.1963629399403777E-2</c:v>
              </c:pt>
              <c:pt idx="662">
                <c:v>1.1963629399403777E-2</c:v>
              </c:pt>
              <c:pt idx="665">
                <c:v>1.1963629399403777E-2</c:v>
              </c:pt>
              <c:pt idx="666">
                <c:v>1.1963629399403777E-2</c:v>
              </c:pt>
              <c:pt idx="667">
                <c:v>1.1963629399403777E-2</c:v>
              </c:pt>
              <c:pt idx="668">
                <c:v>1.1990914109475477E-2</c:v>
              </c:pt>
              <c:pt idx="669">
                <c:v>1.1990914109475477E-2</c:v>
              </c:pt>
              <c:pt idx="670">
                <c:v>1.2018198819547177E-2</c:v>
              </c:pt>
              <c:pt idx="671">
                <c:v>1.2018198819547177E-2</c:v>
              </c:pt>
              <c:pt idx="672">
                <c:v>1.2045483529618876E-2</c:v>
              </c:pt>
              <c:pt idx="673">
                <c:v>1.2045483529618876E-2</c:v>
              </c:pt>
              <c:pt idx="674">
                <c:v>1.2072768239690576E-2</c:v>
              </c:pt>
              <c:pt idx="675">
                <c:v>1.2072768239690576E-2</c:v>
              </c:pt>
              <c:pt idx="676">
                <c:v>1.2100052949762276E-2</c:v>
              </c:pt>
              <c:pt idx="677">
                <c:v>1.2100052949762276E-2</c:v>
              </c:pt>
              <c:pt idx="678">
                <c:v>1.2127337659833976E-2</c:v>
              </c:pt>
              <c:pt idx="679">
                <c:v>1.2127337659833976E-2</c:v>
              </c:pt>
              <c:pt idx="680">
                <c:v>1.21341588373519E-2</c:v>
              </c:pt>
              <c:pt idx="681">
                <c:v>1.21341588373519E-2</c:v>
              </c:pt>
              <c:pt idx="684">
                <c:v>1.21341588373519E-2</c:v>
              </c:pt>
              <c:pt idx="685">
                <c:v>1.21341588373519E-2</c:v>
              </c:pt>
              <c:pt idx="686">
                <c:v>1.21341588373519E-2</c:v>
              </c:pt>
              <c:pt idx="687">
                <c:v>1.21614435474236E-2</c:v>
              </c:pt>
              <c:pt idx="688">
                <c:v>1.21614435474236E-2</c:v>
              </c:pt>
              <c:pt idx="689">
                <c:v>1.21887282574953E-2</c:v>
              </c:pt>
              <c:pt idx="690">
                <c:v>1.21887282574953E-2</c:v>
              </c:pt>
              <c:pt idx="691">
                <c:v>1.2216012967566999E-2</c:v>
              </c:pt>
              <c:pt idx="692">
                <c:v>1.2216012967566999E-2</c:v>
              </c:pt>
              <c:pt idx="693">
                <c:v>1.2243297677638699E-2</c:v>
              </c:pt>
              <c:pt idx="694">
                <c:v>1.2243297677638699E-2</c:v>
              </c:pt>
              <c:pt idx="695">
                <c:v>1.2270582387710399E-2</c:v>
              </c:pt>
              <c:pt idx="696">
                <c:v>1.2270582387710399E-2</c:v>
              </c:pt>
              <c:pt idx="697">
                <c:v>1.2297867097782099E-2</c:v>
              </c:pt>
              <c:pt idx="698">
                <c:v>1.2297867097782099E-2</c:v>
              </c:pt>
              <c:pt idx="699">
                <c:v>1.2304688275300023E-2</c:v>
              </c:pt>
              <c:pt idx="700">
                <c:v>1.2304688275300023E-2</c:v>
              </c:pt>
              <c:pt idx="703">
                <c:v>1.2304688275300023E-2</c:v>
              </c:pt>
              <c:pt idx="704">
                <c:v>1.2304688275300023E-2</c:v>
              </c:pt>
              <c:pt idx="705">
                <c:v>1.2304688275300023E-2</c:v>
              </c:pt>
              <c:pt idx="706">
                <c:v>1.2331972985371724E-2</c:v>
              </c:pt>
              <c:pt idx="707">
                <c:v>1.2331972985371724E-2</c:v>
              </c:pt>
              <c:pt idx="708">
                <c:v>1.2359257695443424E-2</c:v>
              </c:pt>
              <c:pt idx="709">
                <c:v>1.2359257695443424E-2</c:v>
              </c:pt>
              <c:pt idx="710">
                <c:v>1.2386542405515122E-2</c:v>
              </c:pt>
              <c:pt idx="711">
                <c:v>1.2386542405515122E-2</c:v>
              </c:pt>
              <c:pt idx="712">
                <c:v>1.2413827115586822E-2</c:v>
              </c:pt>
              <c:pt idx="713">
                <c:v>1.2413827115586822E-2</c:v>
              </c:pt>
              <c:pt idx="714">
                <c:v>1.2441111825658522E-2</c:v>
              </c:pt>
              <c:pt idx="715">
                <c:v>1.2441111825658522E-2</c:v>
              </c:pt>
              <c:pt idx="716">
                <c:v>1.2468396535730222E-2</c:v>
              </c:pt>
              <c:pt idx="717">
                <c:v>1.2468396535730222E-2</c:v>
              </c:pt>
              <c:pt idx="718">
                <c:v>1.2475217713248147E-2</c:v>
              </c:pt>
              <c:pt idx="719">
                <c:v>1.2475217713248147E-2</c:v>
              </c:pt>
              <c:pt idx="722">
                <c:v>1.2475217713248147E-2</c:v>
              </c:pt>
              <c:pt idx="723">
                <c:v>1.2475217713248147E-2</c:v>
              </c:pt>
              <c:pt idx="724">
                <c:v>1.2475217713248147E-2</c:v>
              </c:pt>
              <c:pt idx="725">
                <c:v>1.2502502423319847E-2</c:v>
              </c:pt>
              <c:pt idx="726">
                <c:v>1.2502502423319847E-2</c:v>
              </c:pt>
              <c:pt idx="727">
                <c:v>1.2529787133391547E-2</c:v>
              </c:pt>
              <c:pt idx="728">
                <c:v>1.2529787133391547E-2</c:v>
              </c:pt>
              <c:pt idx="729">
                <c:v>1.2557071843463245E-2</c:v>
              </c:pt>
              <c:pt idx="730">
                <c:v>1.2557071843463245E-2</c:v>
              </c:pt>
              <c:pt idx="731">
                <c:v>1.2584356553534945E-2</c:v>
              </c:pt>
              <c:pt idx="732">
                <c:v>1.2584356553534945E-2</c:v>
              </c:pt>
              <c:pt idx="733">
                <c:v>1.2611641263606645E-2</c:v>
              </c:pt>
              <c:pt idx="734">
                <c:v>1.2611641263606645E-2</c:v>
              </c:pt>
              <c:pt idx="735">
                <c:v>1.2638925973678345E-2</c:v>
              </c:pt>
              <c:pt idx="736">
                <c:v>1.2638925973678345E-2</c:v>
              </c:pt>
              <c:pt idx="737">
                <c:v>1.264574715119627E-2</c:v>
              </c:pt>
              <c:pt idx="738">
                <c:v>1.264574715119627E-2</c:v>
              </c:pt>
              <c:pt idx="741">
                <c:v>1.264574715119627E-2</c:v>
              </c:pt>
              <c:pt idx="742">
                <c:v>1.264574715119627E-2</c:v>
              </c:pt>
              <c:pt idx="743">
                <c:v>1.264574715119627E-2</c:v>
              </c:pt>
              <c:pt idx="744">
                <c:v>1.267303186126797E-2</c:v>
              </c:pt>
              <c:pt idx="745">
                <c:v>1.267303186126797E-2</c:v>
              </c:pt>
              <c:pt idx="746">
                <c:v>1.270031657133967E-2</c:v>
              </c:pt>
              <c:pt idx="747">
                <c:v>1.270031657133967E-2</c:v>
              </c:pt>
              <c:pt idx="748">
                <c:v>1.2727601281411368E-2</c:v>
              </c:pt>
              <c:pt idx="749">
                <c:v>1.2727601281411368E-2</c:v>
              </c:pt>
              <c:pt idx="750">
                <c:v>1.2754885991483068E-2</c:v>
              </c:pt>
              <c:pt idx="751">
                <c:v>1.2754885991483068E-2</c:v>
              </c:pt>
              <c:pt idx="752">
                <c:v>1.2782170701554768E-2</c:v>
              </c:pt>
              <c:pt idx="753">
                <c:v>1.2782170701554768E-2</c:v>
              </c:pt>
              <c:pt idx="754">
                <c:v>1.2809455411626468E-2</c:v>
              </c:pt>
              <c:pt idx="755">
                <c:v>1.2809455411626468E-2</c:v>
              </c:pt>
              <c:pt idx="756">
                <c:v>1.2816276589144393E-2</c:v>
              </c:pt>
              <c:pt idx="757">
                <c:v>1.2816276589144393E-2</c:v>
              </c:pt>
            </c:numLit>
          </c:xVal>
          <c:yVal>
            <c:numLit>
              <c:formatCode>General</c:formatCode>
              <c:ptCount val="759"/>
              <c:pt idx="0">
                <c:v>0</c:v>
              </c:pt>
              <c:pt idx="1">
                <c:v>0</c:v>
              </c:pt>
              <c:pt idx="2">
                <c:v>3.5184540993005942</c:v>
              </c:pt>
              <c:pt idx="3">
                <c:v>3.5184540993005942</c:v>
              </c:pt>
              <c:pt idx="4">
                <c:v>0</c:v>
              </c:pt>
              <c:pt idx="5">
                <c:v>0</c:v>
              </c:pt>
              <c:pt idx="6">
                <c:v>3.5184540993005942</c:v>
              </c:pt>
              <c:pt idx="7">
                <c:v>3.5184540993005942</c:v>
              </c:pt>
              <c:pt idx="8">
                <c:v>0</c:v>
              </c:pt>
              <c:pt idx="9">
                <c:v>0</c:v>
              </c:pt>
              <c:pt idx="10">
                <c:v>3.5184540993005942</c:v>
              </c:pt>
              <c:pt idx="11">
                <c:v>3.5184540993005942</c:v>
              </c:pt>
              <c:pt idx="12">
                <c:v>0</c:v>
              </c:pt>
              <c:pt idx="13">
                <c:v>0</c:v>
              </c:pt>
              <c:pt idx="14">
                <c:v>3.5184540993005942</c:v>
              </c:pt>
              <c:pt idx="15">
                <c:v>3.5184540993005942</c:v>
              </c:pt>
              <c:pt idx="16">
                <c:v>0</c:v>
              </c:pt>
              <c:pt idx="19">
                <c:v>0</c:v>
              </c:pt>
              <c:pt idx="20">
                <c:v>0</c:v>
              </c:pt>
              <c:pt idx="21">
                <c:v>12.900998364102181</c:v>
              </c:pt>
              <c:pt idx="22">
                <c:v>12.900998364102181</c:v>
              </c:pt>
              <c:pt idx="23">
                <c:v>0</c:v>
              </c:pt>
              <c:pt idx="24">
                <c:v>0</c:v>
              </c:pt>
              <c:pt idx="25">
                <c:v>12.900998364102181</c:v>
              </c:pt>
              <c:pt idx="26">
                <c:v>12.900998364102181</c:v>
              </c:pt>
              <c:pt idx="27">
                <c:v>0</c:v>
              </c:pt>
              <c:pt idx="28">
                <c:v>0</c:v>
              </c:pt>
              <c:pt idx="29">
                <c:v>12.900998364102181</c:v>
              </c:pt>
              <c:pt idx="30">
                <c:v>12.900998364102181</c:v>
              </c:pt>
              <c:pt idx="31">
                <c:v>0</c:v>
              </c:pt>
              <c:pt idx="32">
                <c:v>0</c:v>
              </c:pt>
              <c:pt idx="33">
                <c:v>12.900998364102181</c:v>
              </c:pt>
              <c:pt idx="34">
                <c:v>12.900998364102181</c:v>
              </c:pt>
              <c:pt idx="35">
                <c:v>0</c:v>
              </c:pt>
              <c:pt idx="38">
                <c:v>0</c:v>
              </c:pt>
              <c:pt idx="39">
                <c:v>0</c:v>
              </c:pt>
              <c:pt idx="40">
                <c:v>42.807858208157228</c:v>
              </c:pt>
              <c:pt idx="41">
                <c:v>42.807858208157228</c:v>
              </c:pt>
              <c:pt idx="42">
                <c:v>0</c:v>
              </c:pt>
              <c:pt idx="43">
                <c:v>0</c:v>
              </c:pt>
              <c:pt idx="44">
                <c:v>42.807858208157228</c:v>
              </c:pt>
              <c:pt idx="45">
                <c:v>42.807858208157228</c:v>
              </c:pt>
              <c:pt idx="46">
                <c:v>0</c:v>
              </c:pt>
              <c:pt idx="47">
                <c:v>0</c:v>
              </c:pt>
              <c:pt idx="48">
                <c:v>42.807858208157228</c:v>
              </c:pt>
              <c:pt idx="49">
                <c:v>42.807858208157228</c:v>
              </c:pt>
              <c:pt idx="50">
                <c:v>0</c:v>
              </c:pt>
              <c:pt idx="51">
                <c:v>0</c:v>
              </c:pt>
              <c:pt idx="52">
                <c:v>42.807858208157228</c:v>
              </c:pt>
              <c:pt idx="53">
                <c:v>42.807858208157228</c:v>
              </c:pt>
              <c:pt idx="54">
                <c:v>0</c:v>
              </c:pt>
              <c:pt idx="57">
                <c:v>0</c:v>
              </c:pt>
              <c:pt idx="58">
                <c:v>0</c:v>
              </c:pt>
              <c:pt idx="59">
                <c:v>69.782672969462141</c:v>
              </c:pt>
              <c:pt idx="60">
                <c:v>69.782672969462141</c:v>
              </c:pt>
              <c:pt idx="61">
                <c:v>0</c:v>
              </c:pt>
              <c:pt idx="62">
                <c:v>0</c:v>
              </c:pt>
              <c:pt idx="63">
                <c:v>69.782672969462141</c:v>
              </c:pt>
              <c:pt idx="64">
                <c:v>69.782672969462141</c:v>
              </c:pt>
              <c:pt idx="65">
                <c:v>0</c:v>
              </c:pt>
              <c:pt idx="66">
                <c:v>0</c:v>
              </c:pt>
              <c:pt idx="67">
                <c:v>69.782672969462141</c:v>
              </c:pt>
              <c:pt idx="68">
                <c:v>69.782672969462141</c:v>
              </c:pt>
              <c:pt idx="69">
                <c:v>0</c:v>
              </c:pt>
              <c:pt idx="70">
                <c:v>0</c:v>
              </c:pt>
              <c:pt idx="71">
                <c:v>69.782672969462141</c:v>
              </c:pt>
              <c:pt idx="72">
                <c:v>69.782672969462141</c:v>
              </c:pt>
              <c:pt idx="73">
                <c:v>0</c:v>
              </c:pt>
              <c:pt idx="76">
                <c:v>0</c:v>
              </c:pt>
              <c:pt idx="77">
                <c:v>0</c:v>
              </c:pt>
              <c:pt idx="78">
                <c:v>114.34975822726935</c:v>
              </c:pt>
              <c:pt idx="79">
                <c:v>114.34975822726935</c:v>
              </c:pt>
              <c:pt idx="80">
                <c:v>0</c:v>
              </c:pt>
              <c:pt idx="81">
                <c:v>0</c:v>
              </c:pt>
              <c:pt idx="82">
                <c:v>114.34975822726935</c:v>
              </c:pt>
              <c:pt idx="83">
                <c:v>114.34975822726935</c:v>
              </c:pt>
              <c:pt idx="84">
                <c:v>0</c:v>
              </c:pt>
              <c:pt idx="85">
                <c:v>0</c:v>
              </c:pt>
              <c:pt idx="86">
                <c:v>114.34975822726935</c:v>
              </c:pt>
              <c:pt idx="87">
                <c:v>114.34975822726935</c:v>
              </c:pt>
              <c:pt idx="88">
                <c:v>0</c:v>
              </c:pt>
              <c:pt idx="89">
                <c:v>0</c:v>
              </c:pt>
              <c:pt idx="90">
                <c:v>114.34975822726935</c:v>
              </c:pt>
              <c:pt idx="91">
                <c:v>114.34975822726935</c:v>
              </c:pt>
              <c:pt idx="92">
                <c:v>0</c:v>
              </c:pt>
              <c:pt idx="95">
                <c:v>0</c:v>
              </c:pt>
              <c:pt idx="96">
                <c:v>0</c:v>
              </c:pt>
              <c:pt idx="97">
                <c:v>147.1886631540749</c:v>
              </c:pt>
              <c:pt idx="98">
                <c:v>147.1886631540749</c:v>
              </c:pt>
              <c:pt idx="99">
                <c:v>0</c:v>
              </c:pt>
              <c:pt idx="100">
                <c:v>0</c:v>
              </c:pt>
              <c:pt idx="101">
                <c:v>147.1886631540749</c:v>
              </c:pt>
              <c:pt idx="102">
                <c:v>147.1886631540749</c:v>
              </c:pt>
              <c:pt idx="103">
                <c:v>0</c:v>
              </c:pt>
              <c:pt idx="104">
                <c:v>0</c:v>
              </c:pt>
              <c:pt idx="105">
                <c:v>147.1886631540749</c:v>
              </c:pt>
              <c:pt idx="106">
                <c:v>147.1886631540749</c:v>
              </c:pt>
              <c:pt idx="107">
                <c:v>0</c:v>
              </c:pt>
              <c:pt idx="108">
                <c:v>0</c:v>
              </c:pt>
              <c:pt idx="109">
                <c:v>147.1886631540749</c:v>
              </c:pt>
              <c:pt idx="110">
                <c:v>147.1886631540749</c:v>
              </c:pt>
              <c:pt idx="111">
                <c:v>0</c:v>
              </c:pt>
              <c:pt idx="114">
                <c:v>0</c:v>
              </c:pt>
              <c:pt idx="115">
                <c:v>0</c:v>
              </c:pt>
              <c:pt idx="116">
                <c:v>199.96547464358375</c:v>
              </c:pt>
              <c:pt idx="117">
                <c:v>199.96547464358375</c:v>
              </c:pt>
              <c:pt idx="118">
                <c:v>0</c:v>
              </c:pt>
              <c:pt idx="119">
                <c:v>0</c:v>
              </c:pt>
              <c:pt idx="120">
                <c:v>199.96547464358375</c:v>
              </c:pt>
              <c:pt idx="121">
                <c:v>199.96547464358375</c:v>
              </c:pt>
              <c:pt idx="122">
                <c:v>0</c:v>
              </c:pt>
              <c:pt idx="123">
                <c:v>0</c:v>
              </c:pt>
              <c:pt idx="124">
                <c:v>199.96547464358375</c:v>
              </c:pt>
              <c:pt idx="125">
                <c:v>199.96547464358375</c:v>
              </c:pt>
              <c:pt idx="126">
                <c:v>0</c:v>
              </c:pt>
              <c:pt idx="127">
                <c:v>0</c:v>
              </c:pt>
              <c:pt idx="128">
                <c:v>199.96547464358375</c:v>
              </c:pt>
              <c:pt idx="129">
                <c:v>199.96547464358375</c:v>
              </c:pt>
              <c:pt idx="130">
                <c:v>0</c:v>
              </c:pt>
              <c:pt idx="133">
                <c:v>0</c:v>
              </c:pt>
              <c:pt idx="134">
                <c:v>0</c:v>
              </c:pt>
              <c:pt idx="135">
                <c:v>207.58879185873508</c:v>
              </c:pt>
              <c:pt idx="136">
                <c:v>207.58879185873508</c:v>
              </c:pt>
              <c:pt idx="137">
                <c:v>0</c:v>
              </c:pt>
              <c:pt idx="138">
                <c:v>0</c:v>
              </c:pt>
              <c:pt idx="139">
                <c:v>207.58879185873508</c:v>
              </c:pt>
              <c:pt idx="140">
                <c:v>207.58879185873508</c:v>
              </c:pt>
              <c:pt idx="141">
                <c:v>0</c:v>
              </c:pt>
              <c:pt idx="142">
                <c:v>0</c:v>
              </c:pt>
              <c:pt idx="143">
                <c:v>207.58879185873508</c:v>
              </c:pt>
              <c:pt idx="144">
                <c:v>207.58879185873508</c:v>
              </c:pt>
              <c:pt idx="145">
                <c:v>0</c:v>
              </c:pt>
              <c:pt idx="146">
                <c:v>0</c:v>
              </c:pt>
              <c:pt idx="147">
                <c:v>207.58879185873508</c:v>
              </c:pt>
              <c:pt idx="148">
                <c:v>207.58879185873508</c:v>
              </c:pt>
              <c:pt idx="149">
                <c:v>0</c:v>
              </c:pt>
              <c:pt idx="152">
                <c:v>0</c:v>
              </c:pt>
              <c:pt idx="153">
                <c:v>0</c:v>
              </c:pt>
              <c:pt idx="154">
                <c:v>231.04515252073898</c:v>
              </c:pt>
              <c:pt idx="155">
                <c:v>231.04515252073898</c:v>
              </c:pt>
              <c:pt idx="156">
                <c:v>0</c:v>
              </c:pt>
              <c:pt idx="157">
                <c:v>0</c:v>
              </c:pt>
              <c:pt idx="158">
                <c:v>231.04515252073898</c:v>
              </c:pt>
              <c:pt idx="159">
                <c:v>231.04515252073898</c:v>
              </c:pt>
              <c:pt idx="160">
                <c:v>0</c:v>
              </c:pt>
              <c:pt idx="161">
                <c:v>0</c:v>
              </c:pt>
              <c:pt idx="162">
                <c:v>231.04515252073898</c:v>
              </c:pt>
              <c:pt idx="163">
                <c:v>231.04515252073898</c:v>
              </c:pt>
              <c:pt idx="164">
                <c:v>0</c:v>
              </c:pt>
              <c:pt idx="165">
                <c:v>0</c:v>
              </c:pt>
              <c:pt idx="166">
                <c:v>231.04515252073898</c:v>
              </c:pt>
              <c:pt idx="167">
                <c:v>231.04515252073898</c:v>
              </c:pt>
              <c:pt idx="168">
                <c:v>0</c:v>
              </c:pt>
              <c:pt idx="171">
                <c:v>0</c:v>
              </c:pt>
              <c:pt idx="172">
                <c:v>0</c:v>
              </c:pt>
              <c:pt idx="173">
                <c:v>228.6995164545387</c:v>
              </c:pt>
              <c:pt idx="174">
                <c:v>228.6995164545387</c:v>
              </c:pt>
              <c:pt idx="175">
                <c:v>0</c:v>
              </c:pt>
              <c:pt idx="176">
                <c:v>0</c:v>
              </c:pt>
              <c:pt idx="177">
                <c:v>228.6995164545387</c:v>
              </c:pt>
              <c:pt idx="178">
                <c:v>228.6995164545387</c:v>
              </c:pt>
              <c:pt idx="179">
                <c:v>0</c:v>
              </c:pt>
              <c:pt idx="180">
                <c:v>0</c:v>
              </c:pt>
              <c:pt idx="181">
                <c:v>228.6995164545387</c:v>
              </c:pt>
              <c:pt idx="182">
                <c:v>228.6995164545387</c:v>
              </c:pt>
              <c:pt idx="183">
                <c:v>0</c:v>
              </c:pt>
              <c:pt idx="184">
                <c:v>0</c:v>
              </c:pt>
              <c:pt idx="185">
                <c:v>228.6995164545387</c:v>
              </c:pt>
              <c:pt idx="186">
                <c:v>228.6995164545387</c:v>
              </c:pt>
              <c:pt idx="187">
                <c:v>0</c:v>
              </c:pt>
              <c:pt idx="190">
                <c:v>0</c:v>
              </c:pt>
              <c:pt idx="191">
                <c:v>0</c:v>
              </c:pt>
              <c:pt idx="192">
                <c:v>218.14415415663677</c:v>
              </c:pt>
              <c:pt idx="193">
                <c:v>218.14415415663677</c:v>
              </c:pt>
              <c:pt idx="194">
                <c:v>0</c:v>
              </c:pt>
              <c:pt idx="195">
                <c:v>0</c:v>
              </c:pt>
              <c:pt idx="196">
                <c:v>218.14415415663677</c:v>
              </c:pt>
              <c:pt idx="197">
                <c:v>218.14415415663677</c:v>
              </c:pt>
              <c:pt idx="198">
                <c:v>0</c:v>
              </c:pt>
              <c:pt idx="199">
                <c:v>0</c:v>
              </c:pt>
              <c:pt idx="200">
                <c:v>218.14415415663677</c:v>
              </c:pt>
              <c:pt idx="201">
                <c:v>218.14415415663677</c:v>
              </c:pt>
              <c:pt idx="202">
                <c:v>0</c:v>
              </c:pt>
              <c:pt idx="203">
                <c:v>0</c:v>
              </c:pt>
              <c:pt idx="204">
                <c:v>218.14415415663677</c:v>
              </c:pt>
              <c:pt idx="205">
                <c:v>218.14415415663677</c:v>
              </c:pt>
              <c:pt idx="206">
                <c:v>0</c:v>
              </c:pt>
              <c:pt idx="209">
                <c:v>0</c:v>
              </c:pt>
              <c:pt idx="210">
                <c:v>0</c:v>
              </c:pt>
              <c:pt idx="211">
                <c:v>232.21797055383939</c:v>
              </c:pt>
              <c:pt idx="212">
                <c:v>232.21797055383939</c:v>
              </c:pt>
              <c:pt idx="213">
                <c:v>0</c:v>
              </c:pt>
              <c:pt idx="214">
                <c:v>0</c:v>
              </c:pt>
              <c:pt idx="215">
                <c:v>232.21797055383939</c:v>
              </c:pt>
              <c:pt idx="216">
                <c:v>232.21797055383939</c:v>
              </c:pt>
              <c:pt idx="217">
                <c:v>0</c:v>
              </c:pt>
              <c:pt idx="218">
                <c:v>0</c:v>
              </c:pt>
              <c:pt idx="219">
                <c:v>232.21797055383939</c:v>
              </c:pt>
              <c:pt idx="220">
                <c:v>232.21797055383939</c:v>
              </c:pt>
              <c:pt idx="221">
                <c:v>0</c:v>
              </c:pt>
              <c:pt idx="222">
                <c:v>0</c:v>
              </c:pt>
              <c:pt idx="223">
                <c:v>232.21797055383939</c:v>
              </c:pt>
              <c:pt idx="224">
                <c:v>232.21797055383939</c:v>
              </c:pt>
              <c:pt idx="225">
                <c:v>0</c:v>
              </c:pt>
              <c:pt idx="228">
                <c:v>0</c:v>
              </c:pt>
              <c:pt idx="229">
                <c:v>0</c:v>
              </c:pt>
              <c:pt idx="230">
                <c:v>229.87233448763891</c:v>
              </c:pt>
              <c:pt idx="231">
                <c:v>229.87233448763891</c:v>
              </c:pt>
              <c:pt idx="232">
                <c:v>0</c:v>
              </c:pt>
              <c:pt idx="233">
                <c:v>0</c:v>
              </c:pt>
              <c:pt idx="234">
                <c:v>229.87233448763891</c:v>
              </c:pt>
              <c:pt idx="235">
                <c:v>229.87233448763891</c:v>
              </c:pt>
              <c:pt idx="236">
                <c:v>0</c:v>
              </c:pt>
              <c:pt idx="237">
                <c:v>0</c:v>
              </c:pt>
              <c:pt idx="238">
                <c:v>229.87233448763891</c:v>
              </c:pt>
              <c:pt idx="239">
                <c:v>229.87233448763891</c:v>
              </c:pt>
              <c:pt idx="240">
                <c:v>0</c:v>
              </c:pt>
              <c:pt idx="241">
                <c:v>0</c:v>
              </c:pt>
              <c:pt idx="242">
                <c:v>229.87233448763891</c:v>
              </c:pt>
              <c:pt idx="243">
                <c:v>229.87233448763891</c:v>
              </c:pt>
              <c:pt idx="244">
                <c:v>0</c:v>
              </c:pt>
              <c:pt idx="247">
                <c:v>0</c:v>
              </c:pt>
              <c:pt idx="248">
                <c:v>0</c:v>
              </c:pt>
              <c:pt idx="249">
                <c:v>242.77333285174097</c:v>
              </c:pt>
              <c:pt idx="250">
                <c:v>242.77333285174097</c:v>
              </c:pt>
              <c:pt idx="251">
                <c:v>0</c:v>
              </c:pt>
              <c:pt idx="252">
                <c:v>0</c:v>
              </c:pt>
              <c:pt idx="253">
                <c:v>242.77333285174097</c:v>
              </c:pt>
              <c:pt idx="254">
                <c:v>242.77333285174097</c:v>
              </c:pt>
              <c:pt idx="255">
                <c:v>0</c:v>
              </c:pt>
              <c:pt idx="256">
                <c:v>0</c:v>
              </c:pt>
              <c:pt idx="257">
                <c:v>242.77333285174097</c:v>
              </c:pt>
              <c:pt idx="258">
                <c:v>242.77333285174097</c:v>
              </c:pt>
              <c:pt idx="259">
                <c:v>0</c:v>
              </c:pt>
              <c:pt idx="260">
                <c:v>0</c:v>
              </c:pt>
              <c:pt idx="261">
                <c:v>242.77333285174097</c:v>
              </c:pt>
              <c:pt idx="262">
                <c:v>242.77333285174097</c:v>
              </c:pt>
              <c:pt idx="263">
                <c:v>0</c:v>
              </c:pt>
              <c:pt idx="266">
                <c:v>0</c:v>
              </c:pt>
              <c:pt idx="267">
                <c:v>0</c:v>
              </c:pt>
              <c:pt idx="268">
                <c:v>239.25487875244045</c:v>
              </c:pt>
              <c:pt idx="269">
                <c:v>239.25487875244045</c:v>
              </c:pt>
              <c:pt idx="270">
                <c:v>0</c:v>
              </c:pt>
              <c:pt idx="271">
                <c:v>0</c:v>
              </c:pt>
              <c:pt idx="272">
                <c:v>239.25487875244045</c:v>
              </c:pt>
              <c:pt idx="273">
                <c:v>239.25487875244045</c:v>
              </c:pt>
              <c:pt idx="274">
                <c:v>0</c:v>
              </c:pt>
              <c:pt idx="275">
                <c:v>0</c:v>
              </c:pt>
              <c:pt idx="276">
                <c:v>239.25487875244045</c:v>
              </c:pt>
              <c:pt idx="277">
                <c:v>239.25487875244045</c:v>
              </c:pt>
              <c:pt idx="278">
                <c:v>0</c:v>
              </c:pt>
              <c:pt idx="279">
                <c:v>0</c:v>
              </c:pt>
              <c:pt idx="280">
                <c:v>239.25487875244045</c:v>
              </c:pt>
              <c:pt idx="281">
                <c:v>239.25487875244045</c:v>
              </c:pt>
              <c:pt idx="282">
                <c:v>0</c:v>
              </c:pt>
              <c:pt idx="285">
                <c:v>0</c:v>
              </c:pt>
              <c:pt idx="286">
                <c:v>0</c:v>
              </c:pt>
              <c:pt idx="287">
                <c:v>218.14415415663916</c:v>
              </c:pt>
              <c:pt idx="288">
                <c:v>218.14415415663916</c:v>
              </c:pt>
              <c:pt idx="289">
                <c:v>0</c:v>
              </c:pt>
              <c:pt idx="290">
                <c:v>0</c:v>
              </c:pt>
              <c:pt idx="291">
                <c:v>218.14415415663916</c:v>
              </c:pt>
              <c:pt idx="292">
                <c:v>218.14415415663916</c:v>
              </c:pt>
              <c:pt idx="293">
                <c:v>0</c:v>
              </c:pt>
              <c:pt idx="294">
                <c:v>0</c:v>
              </c:pt>
              <c:pt idx="295">
                <c:v>218.14415415663916</c:v>
              </c:pt>
              <c:pt idx="296">
                <c:v>218.14415415663916</c:v>
              </c:pt>
              <c:pt idx="297">
                <c:v>0</c:v>
              </c:pt>
              <c:pt idx="298">
                <c:v>0</c:v>
              </c:pt>
              <c:pt idx="299">
                <c:v>218.14415415663916</c:v>
              </c:pt>
              <c:pt idx="300">
                <c:v>218.14415415663916</c:v>
              </c:pt>
              <c:pt idx="301">
                <c:v>0</c:v>
              </c:pt>
              <c:pt idx="304">
                <c:v>0</c:v>
              </c:pt>
              <c:pt idx="305">
                <c:v>0</c:v>
              </c:pt>
              <c:pt idx="306">
                <c:v>208.76160989183506</c:v>
              </c:pt>
              <c:pt idx="307">
                <c:v>208.76160989183506</c:v>
              </c:pt>
              <c:pt idx="308">
                <c:v>0</c:v>
              </c:pt>
              <c:pt idx="309">
                <c:v>0</c:v>
              </c:pt>
              <c:pt idx="310">
                <c:v>208.76160989183506</c:v>
              </c:pt>
              <c:pt idx="311">
                <c:v>208.76160989183506</c:v>
              </c:pt>
              <c:pt idx="312">
                <c:v>0</c:v>
              </c:pt>
              <c:pt idx="313">
                <c:v>0</c:v>
              </c:pt>
              <c:pt idx="314">
                <c:v>208.76160989183506</c:v>
              </c:pt>
              <c:pt idx="315">
                <c:v>208.76160989183506</c:v>
              </c:pt>
              <c:pt idx="316">
                <c:v>0</c:v>
              </c:pt>
              <c:pt idx="317">
                <c:v>0</c:v>
              </c:pt>
              <c:pt idx="318">
                <c:v>208.76160989183506</c:v>
              </c:pt>
              <c:pt idx="319">
                <c:v>208.76160989183506</c:v>
              </c:pt>
              <c:pt idx="320">
                <c:v>0</c:v>
              </c:pt>
              <c:pt idx="323">
                <c:v>0</c:v>
              </c:pt>
              <c:pt idx="324">
                <c:v>0</c:v>
              </c:pt>
              <c:pt idx="325">
                <c:v>230.45874350418927</c:v>
              </c:pt>
              <c:pt idx="326">
                <c:v>230.45874350418927</c:v>
              </c:pt>
              <c:pt idx="327">
                <c:v>0</c:v>
              </c:pt>
              <c:pt idx="328">
                <c:v>0</c:v>
              </c:pt>
              <c:pt idx="329">
                <c:v>230.45874350418927</c:v>
              </c:pt>
              <c:pt idx="330">
                <c:v>230.45874350418927</c:v>
              </c:pt>
              <c:pt idx="331">
                <c:v>0</c:v>
              </c:pt>
              <c:pt idx="332">
                <c:v>0</c:v>
              </c:pt>
              <c:pt idx="333">
                <c:v>230.45874350418927</c:v>
              </c:pt>
              <c:pt idx="334">
                <c:v>230.45874350418927</c:v>
              </c:pt>
              <c:pt idx="335">
                <c:v>0</c:v>
              </c:pt>
              <c:pt idx="336">
                <c:v>0</c:v>
              </c:pt>
              <c:pt idx="337">
                <c:v>230.45874350418927</c:v>
              </c:pt>
              <c:pt idx="338">
                <c:v>230.45874350418927</c:v>
              </c:pt>
              <c:pt idx="339">
                <c:v>0</c:v>
              </c:pt>
              <c:pt idx="342">
                <c:v>0</c:v>
              </c:pt>
              <c:pt idx="343">
                <c:v>0</c:v>
              </c:pt>
              <c:pt idx="344">
                <c:v>215.2121090738861</c:v>
              </c:pt>
              <c:pt idx="345">
                <c:v>215.2121090738861</c:v>
              </c:pt>
              <c:pt idx="346">
                <c:v>0</c:v>
              </c:pt>
              <c:pt idx="347">
                <c:v>0</c:v>
              </c:pt>
              <c:pt idx="348">
                <c:v>215.2121090738861</c:v>
              </c:pt>
              <c:pt idx="349">
                <c:v>215.2121090738861</c:v>
              </c:pt>
              <c:pt idx="350">
                <c:v>0</c:v>
              </c:pt>
              <c:pt idx="351">
                <c:v>0</c:v>
              </c:pt>
              <c:pt idx="352">
                <c:v>215.2121090738861</c:v>
              </c:pt>
              <c:pt idx="353">
                <c:v>215.2121090738861</c:v>
              </c:pt>
              <c:pt idx="354">
                <c:v>0</c:v>
              </c:pt>
              <c:pt idx="355">
                <c:v>0</c:v>
              </c:pt>
              <c:pt idx="356">
                <c:v>215.2121090738861</c:v>
              </c:pt>
              <c:pt idx="357">
                <c:v>215.2121090738861</c:v>
              </c:pt>
              <c:pt idx="358">
                <c:v>0</c:v>
              </c:pt>
              <c:pt idx="361">
                <c:v>0</c:v>
              </c:pt>
              <c:pt idx="362">
                <c:v>0</c:v>
              </c:pt>
              <c:pt idx="363">
                <c:v>235.73642465313992</c:v>
              </c:pt>
              <c:pt idx="364">
                <c:v>235.73642465313992</c:v>
              </c:pt>
              <c:pt idx="365">
                <c:v>0</c:v>
              </c:pt>
              <c:pt idx="366">
                <c:v>0</c:v>
              </c:pt>
              <c:pt idx="367">
                <c:v>235.73642465313992</c:v>
              </c:pt>
              <c:pt idx="368">
                <c:v>235.73642465313992</c:v>
              </c:pt>
              <c:pt idx="369">
                <c:v>0</c:v>
              </c:pt>
              <c:pt idx="370">
                <c:v>0</c:v>
              </c:pt>
              <c:pt idx="371">
                <c:v>235.73642465313992</c:v>
              </c:pt>
              <c:pt idx="372">
                <c:v>235.73642465313992</c:v>
              </c:pt>
              <c:pt idx="373">
                <c:v>0</c:v>
              </c:pt>
              <c:pt idx="374">
                <c:v>0</c:v>
              </c:pt>
              <c:pt idx="375">
                <c:v>235.73642465313992</c:v>
              </c:pt>
              <c:pt idx="376">
                <c:v>235.73642465313992</c:v>
              </c:pt>
              <c:pt idx="377">
                <c:v>0</c:v>
              </c:pt>
              <c:pt idx="380">
                <c:v>0</c:v>
              </c:pt>
              <c:pt idx="381">
                <c:v>0</c:v>
              </c:pt>
              <c:pt idx="382">
                <c:v>193.51497546153288</c:v>
              </c:pt>
              <c:pt idx="383">
                <c:v>193.51497546153288</c:v>
              </c:pt>
              <c:pt idx="384">
                <c:v>0</c:v>
              </c:pt>
              <c:pt idx="385">
                <c:v>0</c:v>
              </c:pt>
              <c:pt idx="386">
                <c:v>193.51497546153288</c:v>
              </c:pt>
              <c:pt idx="387">
                <c:v>193.51497546153288</c:v>
              </c:pt>
              <c:pt idx="388">
                <c:v>0</c:v>
              </c:pt>
              <c:pt idx="389">
                <c:v>0</c:v>
              </c:pt>
              <c:pt idx="390">
                <c:v>193.51497546153288</c:v>
              </c:pt>
              <c:pt idx="391">
                <c:v>193.51497546153288</c:v>
              </c:pt>
              <c:pt idx="392">
                <c:v>0</c:v>
              </c:pt>
              <c:pt idx="393">
                <c:v>0</c:v>
              </c:pt>
              <c:pt idx="394">
                <c:v>193.51497546153288</c:v>
              </c:pt>
              <c:pt idx="395">
                <c:v>193.51497546153288</c:v>
              </c:pt>
              <c:pt idx="396">
                <c:v>0</c:v>
              </c:pt>
              <c:pt idx="399">
                <c:v>0</c:v>
              </c:pt>
              <c:pt idx="400">
                <c:v>0</c:v>
              </c:pt>
              <c:pt idx="401">
                <c:v>206.41597382563495</c:v>
              </c:pt>
              <c:pt idx="402">
                <c:v>206.41597382563495</c:v>
              </c:pt>
              <c:pt idx="403">
                <c:v>0</c:v>
              </c:pt>
              <c:pt idx="404">
                <c:v>0</c:v>
              </c:pt>
              <c:pt idx="405">
                <c:v>206.41597382563495</c:v>
              </c:pt>
              <c:pt idx="406">
                <c:v>206.41597382563495</c:v>
              </c:pt>
              <c:pt idx="407">
                <c:v>0</c:v>
              </c:pt>
              <c:pt idx="408">
                <c:v>0</c:v>
              </c:pt>
              <c:pt idx="409">
                <c:v>206.41597382563495</c:v>
              </c:pt>
              <c:pt idx="410">
                <c:v>206.41597382563495</c:v>
              </c:pt>
              <c:pt idx="411">
                <c:v>0</c:v>
              </c:pt>
              <c:pt idx="412">
                <c:v>0</c:v>
              </c:pt>
              <c:pt idx="413">
                <c:v>206.41597382563495</c:v>
              </c:pt>
              <c:pt idx="414">
                <c:v>206.41597382563495</c:v>
              </c:pt>
              <c:pt idx="415">
                <c:v>0</c:v>
              </c:pt>
              <c:pt idx="418">
                <c:v>0</c:v>
              </c:pt>
              <c:pt idx="419">
                <c:v>0</c:v>
              </c:pt>
              <c:pt idx="420">
                <c:v>231.04515252073898</c:v>
              </c:pt>
              <c:pt idx="421">
                <c:v>231.04515252073898</c:v>
              </c:pt>
              <c:pt idx="422">
                <c:v>0</c:v>
              </c:pt>
              <c:pt idx="423">
                <c:v>0</c:v>
              </c:pt>
              <c:pt idx="424">
                <c:v>231.04515252073898</c:v>
              </c:pt>
              <c:pt idx="425">
                <c:v>231.04515252073898</c:v>
              </c:pt>
              <c:pt idx="426">
                <c:v>0</c:v>
              </c:pt>
              <c:pt idx="427">
                <c:v>0</c:v>
              </c:pt>
              <c:pt idx="428">
                <c:v>231.04515252073898</c:v>
              </c:pt>
              <c:pt idx="429">
                <c:v>231.04515252073898</c:v>
              </c:pt>
              <c:pt idx="430">
                <c:v>0</c:v>
              </c:pt>
              <c:pt idx="431">
                <c:v>0</c:v>
              </c:pt>
              <c:pt idx="432">
                <c:v>231.04515252073898</c:v>
              </c:pt>
              <c:pt idx="433">
                <c:v>231.04515252073898</c:v>
              </c:pt>
              <c:pt idx="434">
                <c:v>0</c:v>
              </c:pt>
              <c:pt idx="437">
                <c:v>0</c:v>
              </c:pt>
              <c:pt idx="438">
                <c:v>0</c:v>
              </c:pt>
              <c:pt idx="439">
                <c:v>223.42183530558725</c:v>
              </c:pt>
              <c:pt idx="440">
                <c:v>223.42183530558725</c:v>
              </c:pt>
              <c:pt idx="441">
                <c:v>0</c:v>
              </c:pt>
              <c:pt idx="442">
                <c:v>0</c:v>
              </c:pt>
              <c:pt idx="443">
                <c:v>223.42183530558725</c:v>
              </c:pt>
              <c:pt idx="444">
                <c:v>223.42183530558725</c:v>
              </c:pt>
              <c:pt idx="445">
                <c:v>0</c:v>
              </c:pt>
              <c:pt idx="446">
                <c:v>0</c:v>
              </c:pt>
              <c:pt idx="447">
                <c:v>223.42183530558725</c:v>
              </c:pt>
              <c:pt idx="448">
                <c:v>223.42183530558725</c:v>
              </c:pt>
              <c:pt idx="449">
                <c:v>0</c:v>
              </c:pt>
              <c:pt idx="450">
                <c:v>0</c:v>
              </c:pt>
              <c:pt idx="451">
                <c:v>223.42183530558725</c:v>
              </c:pt>
              <c:pt idx="452">
                <c:v>223.42183530558725</c:v>
              </c:pt>
              <c:pt idx="453">
                <c:v>0</c:v>
              </c:pt>
              <c:pt idx="456">
                <c:v>0</c:v>
              </c:pt>
              <c:pt idx="457">
                <c:v>0</c:v>
              </c:pt>
              <c:pt idx="458">
                <c:v>232.80437957038976</c:v>
              </c:pt>
              <c:pt idx="459">
                <c:v>232.80437957038976</c:v>
              </c:pt>
              <c:pt idx="460">
                <c:v>0</c:v>
              </c:pt>
              <c:pt idx="461">
                <c:v>0</c:v>
              </c:pt>
              <c:pt idx="462">
                <c:v>232.80437957038976</c:v>
              </c:pt>
              <c:pt idx="463">
                <c:v>232.80437957038976</c:v>
              </c:pt>
              <c:pt idx="464">
                <c:v>0</c:v>
              </c:pt>
              <c:pt idx="465">
                <c:v>0</c:v>
              </c:pt>
              <c:pt idx="466">
                <c:v>232.80437957038976</c:v>
              </c:pt>
              <c:pt idx="467">
                <c:v>232.80437957038976</c:v>
              </c:pt>
              <c:pt idx="468">
                <c:v>0</c:v>
              </c:pt>
              <c:pt idx="469">
                <c:v>0</c:v>
              </c:pt>
              <c:pt idx="470">
                <c:v>232.80437957038976</c:v>
              </c:pt>
              <c:pt idx="471">
                <c:v>232.80437957038976</c:v>
              </c:pt>
              <c:pt idx="472">
                <c:v>0</c:v>
              </c:pt>
              <c:pt idx="475">
                <c:v>0</c:v>
              </c:pt>
              <c:pt idx="476">
                <c:v>0</c:v>
              </c:pt>
              <c:pt idx="477">
                <c:v>211.69365497458591</c:v>
              </c:pt>
              <c:pt idx="478">
                <c:v>211.69365497458591</c:v>
              </c:pt>
              <c:pt idx="479">
                <c:v>0</c:v>
              </c:pt>
              <c:pt idx="480">
                <c:v>0</c:v>
              </c:pt>
              <c:pt idx="481">
                <c:v>211.69365497458591</c:v>
              </c:pt>
              <c:pt idx="482">
                <c:v>211.69365497458591</c:v>
              </c:pt>
              <c:pt idx="483">
                <c:v>0</c:v>
              </c:pt>
              <c:pt idx="484">
                <c:v>0</c:v>
              </c:pt>
              <c:pt idx="485">
                <c:v>211.69365497458591</c:v>
              </c:pt>
              <c:pt idx="486">
                <c:v>211.69365497458591</c:v>
              </c:pt>
              <c:pt idx="487">
                <c:v>0</c:v>
              </c:pt>
              <c:pt idx="488">
                <c:v>0</c:v>
              </c:pt>
              <c:pt idx="489">
                <c:v>211.69365497458591</c:v>
              </c:pt>
              <c:pt idx="490">
                <c:v>211.69365497458591</c:v>
              </c:pt>
              <c:pt idx="491">
                <c:v>0</c:v>
              </c:pt>
              <c:pt idx="494">
                <c:v>0</c:v>
              </c:pt>
              <c:pt idx="495">
                <c:v>0</c:v>
              </c:pt>
              <c:pt idx="496">
                <c:v>194.10138447808225</c:v>
              </c:pt>
              <c:pt idx="497">
                <c:v>194.10138447808225</c:v>
              </c:pt>
              <c:pt idx="498">
                <c:v>0</c:v>
              </c:pt>
              <c:pt idx="499">
                <c:v>0</c:v>
              </c:pt>
              <c:pt idx="500">
                <c:v>194.10138447808225</c:v>
              </c:pt>
              <c:pt idx="501">
                <c:v>194.10138447808225</c:v>
              </c:pt>
              <c:pt idx="502">
                <c:v>0</c:v>
              </c:pt>
              <c:pt idx="503">
                <c:v>0</c:v>
              </c:pt>
              <c:pt idx="504">
                <c:v>194.10138447808225</c:v>
              </c:pt>
              <c:pt idx="505">
                <c:v>194.10138447808225</c:v>
              </c:pt>
              <c:pt idx="506">
                <c:v>0</c:v>
              </c:pt>
              <c:pt idx="507">
                <c:v>0</c:v>
              </c:pt>
              <c:pt idx="508">
                <c:v>194.10138447808225</c:v>
              </c:pt>
              <c:pt idx="509">
                <c:v>194.10138447808225</c:v>
              </c:pt>
              <c:pt idx="510">
                <c:v>0</c:v>
              </c:pt>
              <c:pt idx="513">
                <c:v>0</c:v>
              </c:pt>
              <c:pt idx="514">
                <c:v>0</c:v>
              </c:pt>
              <c:pt idx="515">
                <c:v>187.06447627948185</c:v>
              </c:pt>
              <c:pt idx="516">
                <c:v>187.06447627948185</c:v>
              </c:pt>
              <c:pt idx="517">
                <c:v>0</c:v>
              </c:pt>
              <c:pt idx="518">
                <c:v>0</c:v>
              </c:pt>
              <c:pt idx="519">
                <c:v>187.06447627948185</c:v>
              </c:pt>
              <c:pt idx="520">
                <c:v>187.06447627948185</c:v>
              </c:pt>
              <c:pt idx="521">
                <c:v>0</c:v>
              </c:pt>
              <c:pt idx="522">
                <c:v>0</c:v>
              </c:pt>
              <c:pt idx="523">
                <c:v>187.06447627948185</c:v>
              </c:pt>
              <c:pt idx="524">
                <c:v>187.06447627948185</c:v>
              </c:pt>
              <c:pt idx="525">
                <c:v>0</c:v>
              </c:pt>
              <c:pt idx="526">
                <c:v>0</c:v>
              </c:pt>
              <c:pt idx="527">
                <c:v>187.06447627948185</c:v>
              </c:pt>
              <c:pt idx="528">
                <c:v>187.06447627948185</c:v>
              </c:pt>
              <c:pt idx="529">
                <c:v>0</c:v>
              </c:pt>
              <c:pt idx="532">
                <c:v>0</c:v>
              </c:pt>
              <c:pt idx="533">
                <c:v>0</c:v>
              </c:pt>
              <c:pt idx="534">
                <c:v>161.84888856782712</c:v>
              </c:pt>
              <c:pt idx="535">
                <c:v>161.84888856782712</c:v>
              </c:pt>
              <c:pt idx="536">
                <c:v>0</c:v>
              </c:pt>
              <c:pt idx="537">
                <c:v>0</c:v>
              </c:pt>
              <c:pt idx="538">
                <c:v>161.84888856782712</c:v>
              </c:pt>
              <c:pt idx="539">
                <c:v>161.84888856782712</c:v>
              </c:pt>
              <c:pt idx="540">
                <c:v>0</c:v>
              </c:pt>
              <c:pt idx="541">
                <c:v>0</c:v>
              </c:pt>
              <c:pt idx="542">
                <c:v>161.84888856782712</c:v>
              </c:pt>
              <c:pt idx="543">
                <c:v>161.84888856782712</c:v>
              </c:pt>
              <c:pt idx="544">
                <c:v>0</c:v>
              </c:pt>
              <c:pt idx="545">
                <c:v>0</c:v>
              </c:pt>
              <c:pt idx="546">
                <c:v>161.84888856782712</c:v>
              </c:pt>
              <c:pt idx="547">
                <c:v>161.84888856782712</c:v>
              </c:pt>
              <c:pt idx="548">
                <c:v>0</c:v>
              </c:pt>
              <c:pt idx="551">
                <c:v>0</c:v>
              </c:pt>
              <c:pt idx="552">
                <c:v>0</c:v>
              </c:pt>
              <c:pt idx="553">
                <c:v>133.70125577342284</c:v>
              </c:pt>
              <c:pt idx="554">
                <c:v>133.70125577342284</c:v>
              </c:pt>
              <c:pt idx="555">
                <c:v>0</c:v>
              </c:pt>
              <c:pt idx="556">
                <c:v>0</c:v>
              </c:pt>
              <c:pt idx="557">
                <c:v>133.70125577342284</c:v>
              </c:pt>
              <c:pt idx="558">
                <c:v>133.70125577342284</c:v>
              </c:pt>
              <c:pt idx="559">
                <c:v>0</c:v>
              </c:pt>
              <c:pt idx="560">
                <c:v>0</c:v>
              </c:pt>
              <c:pt idx="561">
                <c:v>133.70125577342284</c:v>
              </c:pt>
              <c:pt idx="562">
                <c:v>133.70125577342284</c:v>
              </c:pt>
              <c:pt idx="563">
                <c:v>0</c:v>
              </c:pt>
              <c:pt idx="564">
                <c:v>0</c:v>
              </c:pt>
              <c:pt idx="565">
                <c:v>133.70125577342284</c:v>
              </c:pt>
              <c:pt idx="566">
                <c:v>133.70125577342284</c:v>
              </c:pt>
              <c:pt idx="567">
                <c:v>0</c:v>
              </c:pt>
              <c:pt idx="570">
                <c:v>0</c:v>
              </c:pt>
              <c:pt idx="571">
                <c:v>0</c:v>
              </c:pt>
              <c:pt idx="572">
                <c:v>104.38080494591786</c:v>
              </c:pt>
              <c:pt idx="573">
                <c:v>104.38080494591786</c:v>
              </c:pt>
              <c:pt idx="574">
                <c:v>0</c:v>
              </c:pt>
              <c:pt idx="575">
                <c:v>0</c:v>
              </c:pt>
              <c:pt idx="576">
                <c:v>104.38080494591786</c:v>
              </c:pt>
              <c:pt idx="577">
                <c:v>104.38080494591786</c:v>
              </c:pt>
              <c:pt idx="578">
                <c:v>0</c:v>
              </c:pt>
              <c:pt idx="579">
                <c:v>0</c:v>
              </c:pt>
              <c:pt idx="580">
                <c:v>104.38080494591786</c:v>
              </c:pt>
              <c:pt idx="581">
                <c:v>104.38080494591786</c:v>
              </c:pt>
              <c:pt idx="582">
                <c:v>0</c:v>
              </c:pt>
              <c:pt idx="583">
                <c:v>0</c:v>
              </c:pt>
              <c:pt idx="584">
                <c:v>104.38080494591786</c:v>
              </c:pt>
              <c:pt idx="585">
                <c:v>104.38080494591786</c:v>
              </c:pt>
              <c:pt idx="586">
                <c:v>0</c:v>
              </c:pt>
              <c:pt idx="589">
                <c:v>0</c:v>
              </c:pt>
              <c:pt idx="590">
                <c:v>0</c:v>
              </c:pt>
              <c:pt idx="591">
                <c:v>94.998260681116008</c:v>
              </c:pt>
              <c:pt idx="592">
                <c:v>94.998260681116008</c:v>
              </c:pt>
              <c:pt idx="593">
                <c:v>0</c:v>
              </c:pt>
              <c:pt idx="594">
                <c:v>0</c:v>
              </c:pt>
              <c:pt idx="595">
                <c:v>94.998260681116008</c:v>
              </c:pt>
              <c:pt idx="596">
                <c:v>94.998260681116008</c:v>
              </c:pt>
              <c:pt idx="597">
                <c:v>0</c:v>
              </c:pt>
              <c:pt idx="598">
                <c:v>0</c:v>
              </c:pt>
              <c:pt idx="599">
                <c:v>94.998260681116008</c:v>
              </c:pt>
              <c:pt idx="600">
                <c:v>94.998260681116008</c:v>
              </c:pt>
              <c:pt idx="601">
                <c:v>0</c:v>
              </c:pt>
              <c:pt idx="602">
                <c:v>0</c:v>
              </c:pt>
              <c:pt idx="603">
                <c:v>94.998260681116008</c:v>
              </c:pt>
              <c:pt idx="604">
                <c:v>94.998260681116008</c:v>
              </c:pt>
              <c:pt idx="605">
                <c:v>0</c:v>
              </c:pt>
              <c:pt idx="608">
                <c:v>0</c:v>
              </c:pt>
              <c:pt idx="609">
                <c:v>0</c:v>
              </c:pt>
              <c:pt idx="610">
                <c:v>53.363220506059541</c:v>
              </c:pt>
              <c:pt idx="611">
                <c:v>53.363220506059541</c:v>
              </c:pt>
              <c:pt idx="612">
                <c:v>0</c:v>
              </c:pt>
              <c:pt idx="613">
                <c:v>0</c:v>
              </c:pt>
              <c:pt idx="614">
                <c:v>53.363220506059541</c:v>
              </c:pt>
              <c:pt idx="615">
                <c:v>53.363220506059541</c:v>
              </c:pt>
              <c:pt idx="616">
                <c:v>0</c:v>
              </c:pt>
              <c:pt idx="617">
                <c:v>0</c:v>
              </c:pt>
              <c:pt idx="618">
                <c:v>53.363220506059541</c:v>
              </c:pt>
              <c:pt idx="619">
                <c:v>53.363220506059541</c:v>
              </c:pt>
              <c:pt idx="620">
                <c:v>0</c:v>
              </c:pt>
              <c:pt idx="621">
                <c:v>0</c:v>
              </c:pt>
              <c:pt idx="622">
                <c:v>53.363220506059541</c:v>
              </c:pt>
              <c:pt idx="623">
                <c:v>53.363220506059541</c:v>
              </c:pt>
              <c:pt idx="624">
                <c:v>0</c:v>
              </c:pt>
              <c:pt idx="627">
                <c:v>0</c:v>
              </c:pt>
              <c:pt idx="628">
                <c:v>0</c:v>
              </c:pt>
              <c:pt idx="629">
                <c:v>49.84476640675814</c:v>
              </c:pt>
              <c:pt idx="630">
                <c:v>49.84476640675814</c:v>
              </c:pt>
              <c:pt idx="631">
                <c:v>0</c:v>
              </c:pt>
              <c:pt idx="632">
                <c:v>0</c:v>
              </c:pt>
              <c:pt idx="633">
                <c:v>49.84476640675814</c:v>
              </c:pt>
              <c:pt idx="634">
                <c:v>49.84476640675814</c:v>
              </c:pt>
              <c:pt idx="635">
                <c:v>0</c:v>
              </c:pt>
              <c:pt idx="636">
                <c:v>0</c:v>
              </c:pt>
              <c:pt idx="637">
                <c:v>49.84476640675814</c:v>
              </c:pt>
              <c:pt idx="638">
                <c:v>49.84476640675814</c:v>
              </c:pt>
              <c:pt idx="639">
                <c:v>0</c:v>
              </c:pt>
              <c:pt idx="640">
                <c:v>0</c:v>
              </c:pt>
              <c:pt idx="641">
                <c:v>49.84476640675814</c:v>
              </c:pt>
              <c:pt idx="642">
                <c:v>49.84476640675814</c:v>
              </c:pt>
              <c:pt idx="643">
                <c:v>0</c:v>
              </c:pt>
              <c:pt idx="646">
                <c:v>0</c:v>
              </c:pt>
              <c:pt idx="647">
                <c:v>0</c:v>
              </c:pt>
              <c:pt idx="648">
                <c:v>18.765088529603059</c:v>
              </c:pt>
              <c:pt idx="649">
                <c:v>18.765088529603059</c:v>
              </c:pt>
              <c:pt idx="650">
                <c:v>0</c:v>
              </c:pt>
              <c:pt idx="651">
                <c:v>0</c:v>
              </c:pt>
              <c:pt idx="652">
                <c:v>18.765088529603059</c:v>
              </c:pt>
              <c:pt idx="653">
                <c:v>18.765088529603059</c:v>
              </c:pt>
              <c:pt idx="654">
                <c:v>0</c:v>
              </c:pt>
              <c:pt idx="655">
                <c:v>0</c:v>
              </c:pt>
              <c:pt idx="656">
                <c:v>18.765088529603059</c:v>
              </c:pt>
              <c:pt idx="657">
                <c:v>18.765088529603059</c:v>
              </c:pt>
              <c:pt idx="658">
                <c:v>0</c:v>
              </c:pt>
              <c:pt idx="659">
                <c:v>0</c:v>
              </c:pt>
              <c:pt idx="660">
                <c:v>18.765088529603059</c:v>
              </c:pt>
              <c:pt idx="661">
                <c:v>18.765088529603059</c:v>
              </c:pt>
              <c:pt idx="662">
                <c:v>0</c:v>
              </c:pt>
              <c:pt idx="665">
                <c:v>0</c:v>
              </c:pt>
              <c:pt idx="666">
                <c:v>0</c:v>
              </c:pt>
              <c:pt idx="667">
                <c:v>19.351497546153745</c:v>
              </c:pt>
              <c:pt idx="668">
                <c:v>19.351497546153745</c:v>
              </c:pt>
              <c:pt idx="669">
                <c:v>0</c:v>
              </c:pt>
              <c:pt idx="670">
                <c:v>0</c:v>
              </c:pt>
              <c:pt idx="671">
                <c:v>19.351497546153745</c:v>
              </c:pt>
              <c:pt idx="672">
                <c:v>19.351497546153745</c:v>
              </c:pt>
              <c:pt idx="673">
                <c:v>0</c:v>
              </c:pt>
              <c:pt idx="674">
                <c:v>0</c:v>
              </c:pt>
              <c:pt idx="675">
                <c:v>19.351497546153745</c:v>
              </c:pt>
              <c:pt idx="676">
                <c:v>19.351497546153745</c:v>
              </c:pt>
              <c:pt idx="677">
                <c:v>0</c:v>
              </c:pt>
              <c:pt idx="678">
                <c:v>0</c:v>
              </c:pt>
              <c:pt idx="679">
                <c:v>19.351497546153745</c:v>
              </c:pt>
              <c:pt idx="680">
                <c:v>19.351497546153745</c:v>
              </c:pt>
              <c:pt idx="681">
                <c:v>0</c:v>
              </c:pt>
              <c:pt idx="684">
                <c:v>0</c:v>
              </c:pt>
              <c:pt idx="685">
                <c:v>0</c:v>
              </c:pt>
              <c:pt idx="686">
                <c:v>12.314589347552026</c:v>
              </c:pt>
              <c:pt idx="687">
                <c:v>12.314589347552026</c:v>
              </c:pt>
              <c:pt idx="688">
                <c:v>0</c:v>
              </c:pt>
              <c:pt idx="689">
                <c:v>0</c:v>
              </c:pt>
              <c:pt idx="690">
                <c:v>12.314589347552026</c:v>
              </c:pt>
              <c:pt idx="691">
                <c:v>12.314589347552026</c:v>
              </c:pt>
              <c:pt idx="692">
                <c:v>0</c:v>
              </c:pt>
              <c:pt idx="693">
                <c:v>0</c:v>
              </c:pt>
              <c:pt idx="694">
                <c:v>12.314589347552026</c:v>
              </c:pt>
              <c:pt idx="695">
                <c:v>12.314589347552026</c:v>
              </c:pt>
              <c:pt idx="696">
                <c:v>0</c:v>
              </c:pt>
              <c:pt idx="697">
                <c:v>0</c:v>
              </c:pt>
              <c:pt idx="698">
                <c:v>12.314589347552026</c:v>
              </c:pt>
              <c:pt idx="699">
                <c:v>12.314589347552026</c:v>
              </c:pt>
              <c:pt idx="700">
                <c:v>0</c:v>
              </c:pt>
              <c:pt idx="703">
                <c:v>0</c:v>
              </c:pt>
              <c:pt idx="704">
                <c:v>0</c:v>
              </c:pt>
              <c:pt idx="705">
                <c:v>3.5184540993002069</c:v>
              </c:pt>
              <c:pt idx="706">
                <c:v>3.5184540993002069</c:v>
              </c:pt>
              <c:pt idx="707">
                <c:v>0</c:v>
              </c:pt>
              <c:pt idx="708">
                <c:v>0</c:v>
              </c:pt>
              <c:pt idx="709">
                <c:v>3.5184540993002069</c:v>
              </c:pt>
              <c:pt idx="710">
                <c:v>3.5184540993002069</c:v>
              </c:pt>
              <c:pt idx="711">
                <c:v>0</c:v>
              </c:pt>
              <c:pt idx="712">
                <c:v>0</c:v>
              </c:pt>
              <c:pt idx="713">
                <c:v>3.5184540993002069</c:v>
              </c:pt>
              <c:pt idx="714">
                <c:v>3.5184540993002069</c:v>
              </c:pt>
              <c:pt idx="715">
                <c:v>0</c:v>
              </c:pt>
              <c:pt idx="716">
                <c:v>0</c:v>
              </c:pt>
              <c:pt idx="717">
                <c:v>3.5184540993002069</c:v>
              </c:pt>
              <c:pt idx="718">
                <c:v>3.5184540993002069</c:v>
              </c:pt>
              <c:pt idx="719">
                <c:v>0</c:v>
              </c:pt>
              <c:pt idx="722">
                <c:v>0</c:v>
              </c:pt>
              <c:pt idx="723">
                <c:v>0</c:v>
              </c:pt>
              <c:pt idx="724">
                <c:v>1.7592270496507545</c:v>
              </c:pt>
              <c:pt idx="725">
                <c:v>1.7592270496507545</c:v>
              </c:pt>
              <c:pt idx="726">
                <c:v>0</c:v>
              </c:pt>
              <c:pt idx="727">
                <c:v>0</c:v>
              </c:pt>
              <c:pt idx="728">
                <c:v>1.7592270496507545</c:v>
              </c:pt>
              <c:pt idx="729">
                <c:v>1.7592270496507545</c:v>
              </c:pt>
              <c:pt idx="730">
                <c:v>0</c:v>
              </c:pt>
              <c:pt idx="731">
                <c:v>0</c:v>
              </c:pt>
              <c:pt idx="732">
                <c:v>1.7592270496507545</c:v>
              </c:pt>
              <c:pt idx="733">
                <c:v>1.7592270496507545</c:v>
              </c:pt>
              <c:pt idx="734">
                <c:v>0</c:v>
              </c:pt>
              <c:pt idx="735">
                <c:v>0</c:v>
              </c:pt>
              <c:pt idx="736">
                <c:v>1.7592270496507545</c:v>
              </c:pt>
              <c:pt idx="737">
                <c:v>1.7592270496507545</c:v>
              </c:pt>
              <c:pt idx="738">
                <c:v>0</c:v>
              </c:pt>
              <c:pt idx="741">
                <c:v>0</c:v>
              </c:pt>
              <c:pt idx="742">
                <c:v>0</c:v>
              </c:pt>
              <c:pt idx="743">
                <c:v>1.7592270496501035</c:v>
              </c:pt>
              <c:pt idx="744">
                <c:v>1.7592270496501035</c:v>
              </c:pt>
              <c:pt idx="745">
                <c:v>0</c:v>
              </c:pt>
              <c:pt idx="746">
                <c:v>0</c:v>
              </c:pt>
              <c:pt idx="747">
                <c:v>1.7592270496501035</c:v>
              </c:pt>
              <c:pt idx="748">
                <c:v>1.7592270496501035</c:v>
              </c:pt>
              <c:pt idx="749">
                <c:v>0</c:v>
              </c:pt>
              <c:pt idx="750">
                <c:v>0</c:v>
              </c:pt>
              <c:pt idx="751">
                <c:v>1.7592270496501035</c:v>
              </c:pt>
              <c:pt idx="752">
                <c:v>1.7592270496501035</c:v>
              </c:pt>
              <c:pt idx="753">
                <c:v>0</c:v>
              </c:pt>
              <c:pt idx="754">
                <c:v>0</c:v>
              </c:pt>
              <c:pt idx="755">
                <c:v>1.7592270496501035</c:v>
              </c:pt>
              <c:pt idx="756">
                <c:v>1.7592270496501035</c:v>
              </c:pt>
              <c:pt idx="757">
                <c:v>0</c:v>
              </c:pt>
            </c:numLit>
          </c:yVal>
          <c:smooth val="0"/>
          <c:extLst>
            <c:ext xmlns:c16="http://schemas.microsoft.com/office/drawing/2014/chart" uri="{C3380CC4-5D6E-409C-BE32-E72D297353CC}">
              <c16:uniqueId val="{00000000-92E8-4394-86C8-665475C9D4D7}"/>
            </c:ext>
          </c:extLst>
        </c:ser>
        <c:ser>
          <c:idx val="1"/>
          <c:order val="1"/>
          <c:tx>
            <c:v>Outline</c:v>
          </c:tx>
          <c:spPr>
            <a:ln w="38100" cap="rnd" cmpd="sng" algn="ctr">
              <a:solidFill>
                <a:srgbClr val="000000">
                  <a:alpha val="20000"/>
                </a:srgbClr>
              </a:solidFill>
              <a:prstDash val="solid"/>
              <a:round/>
              <a:headEnd type="none" w="med" len="med"/>
              <a:tailEnd type="none" w="med" len="med"/>
            </a:ln>
          </c:spPr>
          <c:marker>
            <c:symbol val="none"/>
          </c:marker>
          <c:xVal>
            <c:numLit>
              <c:formatCode>General</c:formatCode>
              <c:ptCount val="125"/>
              <c:pt idx="0">
                <c:v>5.9950990712194742E-3</c:v>
              </c:pt>
              <c:pt idx="1">
                <c:v>5.9950990712194742E-3</c:v>
              </c:pt>
              <c:pt idx="2">
                <c:v>5.9950990712194742E-3</c:v>
              </c:pt>
              <c:pt idx="3">
                <c:v>6.1656285091675972E-3</c:v>
              </c:pt>
              <c:pt idx="4">
                <c:v>6.1656285091675972E-3</c:v>
              </c:pt>
              <c:pt idx="5">
                <c:v>6.1656285091675972E-3</c:v>
              </c:pt>
              <c:pt idx="6">
                <c:v>6.3361579471157203E-3</c:v>
              </c:pt>
              <c:pt idx="7">
                <c:v>6.3361579471157203E-3</c:v>
              </c:pt>
              <c:pt idx="8">
                <c:v>6.3361579471157203E-3</c:v>
              </c:pt>
              <c:pt idx="9">
                <c:v>6.5066873850638434E-3</c:v>
              </c:pt>
              <c:pt idx="10">
                <c:v>6.5066873850638434E-3</c:v>
              </c:pt>
              <c:pt idx="11">
                <c:v>6.5066873850638434E-3</c:v>
              </c:pt>
              <c:pt idx="12">
                <c:v>6.6772168230119656E-3</c:v>
              </c:pt>
              <c:pt idx="13">
                <c:v>6.6772168230119656E-3</c:v>
              </c:pt>
              <c:pt idx="14">
                <c:v>6.6772168230119656E-3</c:v>
              </c:pt>
              <c:pt idx="15">
                <c:v>6.8477462609600886E-3</c:v>
              </c:pt>
              <c:pt idx="16">
                <c:v>6.8477462609600886E-3</c:v>
              </c:pt>
              <c:pt idx="17">
                <c:v>6.8477462609600886E-3</c:v>
              </c:pt>
              <c:pt idx="18">
                <c:v>7.0182756989082117E-3</c:v>
              </c:pt>
              <c:pt idx="19">
                <c:v>7.0182756989082117E-3</c:v>
              </c:pt>
              <c:pt idx="20">
                <c:v>7.0182756989082117E-3</c:v>
              </c:pt>
              <c:pt idx="21">
                <c:v>7.1888051368563348E-3</c:v>
              </c:pt>
              <c:pt idx="22">
                <c:v>7.1888051368563348E-3</c:v>
              </c:pt>
              <c:pt idx="23">
                <c:v>7.1888051368563348E-3</c:v>
              </c:pt>
              <c:pt idx="24">
                <c:v>7.3593345748044579E-3</c:v>
              </c:pt>
              <c:pt idx="25">
                <c:v>7.3593345748044579E-3</c:v>
              </c:pt>
              <c:pt idx="26">
                <c:v>7.3593345748044579E-3</c:v>
              </c:pt>
              <c:pt idx="27">
                <c:v>7.5298640127525809E-3</c:v>
              </c:pt>
              <c:pt idx="28">
                <c:v>7.5298640127525809E-3</c:v>
              </c:pt>
              <c:pt idx="29">
                <c:v>7.5298640127525809E-3</c:v>
              </c:pt>
              <c:pt idx="30">
                <c:v>7.700393450700704E-3</c:v>
              </c:pt>
              <c:pt idx="31">
                <c:v>7.700393450700704E-3</c:v>
              </c:pt>
              <c:pt idx="32">
                <c:v>7.700393450700704E-3</c:v>
              </c:pt>
              <c:pt idx="33">
                <c:v>7.8709228886488271E-3</c:v>
              </c:pt>
              <c:pt idx="34">
                <c:v>7.8709228886488271E-3</c:v>
              </c:pt>
              <c:pt idx="35">
                <c:v>7.8709228886488271E-3</c:v>
              </c:pt>
              <c:pt idx="36">
                <c:v>8.0414523265969502E-3</c:v>
              </c:pt>
              <c:pt idx="37">
                <c:v>8.0414523265969502E-3</c:v>
              </c:pt>
              <c:pt idx="38">
                <c:v>8.0414523265969502E-3</c:v>
              </c:pt>
              <c:pt idx="39">
                <c:v>8.2119817645450732E-3</c:v>
              </c:pt>
              <c:pt idx="40">
                <c:v>8.2119817645450732E-3</c:v>
              </c:pt>
              <c:pt idx="41">
                <c:v>8.2119817645450732E-3</c:v>
              </c:pt>
              <c:pt idx="42">
                <c:v>8.3825112024931963E-3</c:v>
              </c:pt>
              <c:pt idx="43">
                <c:v>8.3825112024931963E-3</c:v>
              </c:pt>
              <c:pt idx="44">
                <c:v>8.3825112024931963E-3</c:v>
              </c:pt>
              <c:pt idx="45">
                <c:v>8.5530406404413194E-3</c:v>
              </c:pt>
              <c:pt idx="46">
                <c:v>8.5530406404413194E-3</c:v>
              </c:pt>
              <c:pt idx="47">
                <c:v>8.5530406404413194E-3</c:v>
              </c:pt>
              <c:pt idx="48">
                <c:v>8.7235700783894407E-3</c:v>
              </c:pt>
              <c:pt idx="49">
                <c:v>8.7235700783894407E-3</c:v>
              </c:pt>
              <c:pt idx="50">
                <c:v>8.7235700783894407E-3</c:v>
              </c:pt>
              <c:pt idx="51">
                <c:v>8.8940995163375638E-3</c:v>
              </c:pt>
              <c:pt idx="52">
                <c:v>8.8940995163375638E-3</c:v>
              </c:pt>
              <c:pt idx="53">
                <c:v>8.8940995163375638E-3</c:v>
              </c:pt>
              <c:pt idx="54">
                <c:v>9.0646289542856869E-3</c:v>
              </c:pt>
              <c:pt idx="55">
                <c:v>9.0646289542856869E-3</c:v>
              </c:pt>
              <c:pt idx="56">
                <c:v>9.0646289542856869E-3</c:v>
              </c:pt>
              <c:pt idx="57">
                <c:v>9.2351583922338099E-3</c:v>
              </c:pt>
              <c:pt idx="58">
                <c:v>9.2351583922338099E-3</c:v>
              </c:pt>
              <c:pt idx="59">
                <c:v>9.2351583922338099E-3</c:v>
              </c:pt>
              <c:pt idx="60">
                <c:v>9.405687830181933E-3</c:v>
              </c:pt>
              <c:pt idx="61">
                <c:v>9.405687830181933E-3</c:v>
              </c:pt>
              <c:pt idx="62">
                <c:v>9.405687830181933E-3</c:v>
              </c:pt>
              <c:pt idx="63">
                <c:v>9.5762172681300561E-3</c:v>
              </c:pt>
              <c:pt idx="64">
                <c:v>9.5762172681300561E-3</c:v>
              </c:pt>
              <c:pt idx="65">
                <c:v>9.5762172681300561E-3</c:v>
              </c:pt>
              <c:pt idx="66">
                <c:v>9.7467467060781791E-3</c:v>
              </c:pt>
              <c:pt idx="67">
                <c:v>9.7467467060781791E-3</c:v>
              </c:pt>
              <c:pt idx="68">
                <c:v>9.7467467060781791E-3</c:v>
              </c:pt>
              <c:pt idx="69">
                <c:v>9.9172761440263022E-3</c:v>
              </c:pt>
              <c:pt idx="70">
                <c:v>9.9172761440263022E-3</c:v>
              </c:pt>
              <c:pt idx="71">
                <c:v>9.9172761440263022E-3</c:v>
              </c:pt>
              <c:pt idx="72">
                <c:v>1.0087805581974425E-2</c:v>
              </c:pt>
              <c:pt idx="73">
                <c:v>1.0087805581974425E-2</c:v>
              </c:pt>
              <c:pt idx="74">
                <c:v>1.0087805581974425E-2</c:v>
              </c:pt>
              <c:pt idx="75">
                <c:v>1.0258335019922548E-2</c:v>
              </c:pt>
              <c:pt idx="76">
                <c:v>1.0258335019922548E-2</c:v>
              </c:pt>
              <c:pt idx="77">
                <c:v>1.0258335019922548E-2</c:v>
              </c:pt>
              <c:pt idx="78">
                <c:v>1.0428864457870671E-2</c:v>
              </c:pt>
              <c:pt idx="79">
                <c:v>1.0428864457870671E-2</c:v>
              </c:pt>
              <c:pt idx="80">
                <c:v>1.0428864457870671E-2</c:v>
              </c:pt>
              <c:pt idx="81">
                <c:v>1.0599393895818795E-2</c:v>
              </c:pt>
              <c:pt idx="82">
                <c:v>1.0599393895818795E-2</c:v>
              </c:pt>
              <c:pt idx="83">
                <c:v>1.0599393895818795E-2</c:v>
              </c:pt>
              <c:pt idx="84">
                <c:v>1.0769923333766918E-2</c:v>
              </c:pt>
              <c:pt idx="85">
                <c:v>1.0769923333766918E-2</c:v>
              </c:pt>
              <c:pt idx="86">
                <c:v>1.0769923333766918E-2</c:v>
              </c:pt>
              <c:pt idx="87">
                <c:v>1.0940452771715041E-2</c:v>
              </c:pt>
              <c:pt idx="88">
                <c:v>1.0940452771715041E-2</c:v>
              </c:pt>
              <c:pt idx="89">
                <c:v>1.0940452771715041E-2</c:v>
              </c:pt>
              <c:pt idx="90">
                <c:v>1.1110982209663164E-2</c:v>
              </c:pt>
              <c:pt idx="91">
                <c:v>1.1110982209663164E-2</c:v>
              </c:pt>
              <c:pt idx="92">
                <c:v>1.1110982209663164E-2</c:v>
              </c:pt>
              <c:pt idx="93">
                <c:v>1.1281511647611287E-2</c:v>
              </c:pt>
              <c:pt idx="94">
                <c:v>1.1281511647611287E-2</c:v>
              </c:pt>
              <c:pt idx="95">
                <c:v>1.1281511647611287E-2</c:v>
              </c:pt>
              <c:pt idx="96">
                <c:v>1.145204108555941E-2</c:v>
              </c:pt>
              <c:pt idx="97">
                <c:v>1.145204108555941E-2</c:v>
              </c:pt>
              <c:pt idx="98">
                <c:v>1.145204108555941E-2</c:v>
              </c:pt>
              <c:pt idx="99">
                <c:v>1.1622570523507531E-2</c:v>
              </c:pt>
              <c:pt idx="100">
                <c:v>1.1622570523507531E-2</c:v>
              </c:pt>
              <c:pt idx="101">
                <c:v>1.1622570523507531E-2</c:v>
              </c:pt>
              <c:pt idx="102">
                <c:v>1.1793099961455654E-2</c:v>
              </c:pt>
              <c:pt idx="103">
                <c:v>1.1793099961455654E-2</c:v>
              </c:pt>
              <c:pt idx="104">
                <c:v>1.1793099961455654E-2</c:v>
              </c:pt>
              <c:pt idx="105">
                <c:v>1.1963629399403777E-2</c:v>
              </c:pt>
              <c:pt idx="106">
                <c:v>1.1963629399403777E-2</c:v>
              </c:pt>
              <c:pt idx="107">
                <c:v>1.1963629399403777E-2</c:v>
              </c:pt>
              <c:pt idx="108">
                <c:v>1.21341588373519E-2</c:v>
              </c:pt>
              <c:pt idx="109">
                <c:v>1.21341588373519E-2</c:v>
              </c:pt>
              <c:pt idx="110">
                <c:v>1.21341588373519E-2</c:v>
              </c:pt>
              <c:pt idx="111">
                <c:v>1.2304688275300023E-2</c:v>
              </c:pt>
              <c:pt idx="112">
                <c:v>1.2304688275300023E-2</c:v>
              </c:pt>
              <c:pt idx="113">
                <c:v>1.2304688275300023E-2</c:v>
              </c:pt>
              <c:pt idx="114">
                <c:v>1.2475217713248147E-2</c:v>
              </c:pt>
              <c:pt idx="115">
                <c:v>1.2475217713248147E-2</c:v>
              </c:pt>
              <c:pt idx="116">
                <c:v>1.2475217713248147E-2</c:v>
              </c:pt>
              <c:pt idx="117">
                <c:v>1.264574715119627E-2</c:v>
              </c:pt>
              <c:pt idx="118">
                <c:v>1.264574715119627E-2</c:v>
              </c:pt>
              <c:pt idx="119">
                <c:v>1.264574715119627E-2</c:v>
              </c:pt>
              <c:pt idx="120">
                <c:v>1.2816276589144393E-2</c:v>
              </c:pt>
              <c:pt idx="121">
                <c:v>1.2816276589144393E-2</c:v>
              </c:pt>
              <c:pt idx="122">
                <c:v>1.2816276589144393E-2</c:v>
              </c:pt>
            </c:numLit>
          </c:xVal>
          <c:yVal>
            <c:numLit>
              <c:formatCode>General</c:formatCode>
              <c:ptCount val="125"/>
              <c:pt idx="0">
                <c:v>0</c:v>
              </c:pt>
              <c:pt idx="1">
                <c:v>0</c:v>
              </c:pt>
              <c:pt idx="2">
                <c:v>3.5184540993005942</c:v>
              </c:pt>
              <c:pt idx="3">
                <c:v>3.5184540993005942</c:v>
              </c:pt>
              <c:pt idx="4">
                <c:v>0</c:v>
              </c:pt>
              <c:pt idx="5">
                <c:v>12.900998364102181</c:v>
              </c:pt>
              <c:pt idx="6">
                <c:v>12.900998364102181</c:v>
              </c:pt>
              <c:pt idx="7">
                <c:v>0</c:v>
              </c:pt>
              <c:pt idx="8">
                <c:v>42.807858208157228</c:v>
              </c:pt>
              <c:pt idx="9">
                <c:v>42.807858208157228</c:v>
              </c:pt>
              <c:pt idx="10">
                <c:v>0</c:v>
              </c:pt>
              <c:pt idx="11">
                <c:v>69.782672969462141</c:v>
              </c:pt>
              <c:pt idx="12">
                <c:v>69.782672969462141</c:v>
              </c:pt>
              <c:pt idx="13">
                <c:v>0</c:v>
              </c:pt>
              <c:pt idx="14">
                <c:v>114.34975822726935</c:v>
              </c:pt>
              <c:pt idx="15">
                <c:v>114.34975822726935</c:v>
              </c:pt>
              <c:pt idx="16">
                <c:v>0</c:v>
              </c:pt>
              <c:pt idx="17">
                <c:v>147.1886631540749</c:v>
              </c:pt>
              <c:pt idx="18">
                <c:v>147.1886631540749</c:v>
              </c:pt>
              <c:pt idx="19">
                <c:v>0</c:v>
              </c:pt>
              <c:pt idx="20">
                <c:v>199.96547464358375</c:v>
              </c:pt>
              <c:pt idx="21">
                <c:v>199.96547464358375</c:v>
              </c:pt>
              <c:pt idx="22">
                <c:v>0</c:v>
              </c:pt>
              <c:pt idx="23">
                <c:v>207.58879185873508</c:v>
              </c:pt>
              <c:pt idx="24">
                <c:v>207.58879185873508</c:v>
              </c:pt>
              <c:pt idx="25">
                <c:v>0</c:v>
              </c:pt>
              <c:pt idx="26">
                <c:v>231.04515252073898</c:v>
              </c:pt>
              <c:pt idx="27">
                <c:v>231.04515252073898</c:v>
              </c:pt>
              <c:pt idx="28">
                <c:v>0</c:v>
              </c:pt>
              <c:pt idx="29">
                <c:v>228.6995164545387</c:v>
              </c:pt>
              <c:pt idx="30">
                <c:v>228.6995164545387</c:v>
              </c:pt>
              <c:pt idx="31">
                <c:v>0</c:v>
              </c:pt>
              <c:pt idx="32">
                <c:v>218.14415415663677</c:v>
              </c:pt>
              <c:pt idx="33">
                <c:v>218.14415415663677</c:v>
              </c:pt>
              <c:pt idx="34">
                <c:v>0</c:v>
              </c:pt>
              <c:pt idx="35">
                <c:v>232.21797055383939</c:v>
              </c:pt>
              <c:pt idx="36">
                <c:v>232.21797055383939</c:v>
              </c:pt>
              <c:pt idx="37">
                <c:v>0</c:v>
              </c:pt>
              <c:pt idx="38">
                <c:v>229.87233448763891</c:v>
              </c:pt>
              <c:pt idx="39">
                <c:v>229.87233448763891</c:v>
              </c:pt>
              <c:pt idx="40">
                <c:v>0</c:v>
              </c:pt>
              <c:pt idx="41">
                <c:v>242.77333285174097</c:v>
              </c:pt>
              <c:pt idx="42">
                <c:v>242.77333285174097</c:v>
              </c:pt>
              <c:pt idx="43">
                <c:v>0</c:v>
              </c:pt>
              <c:pt idx="44">
                <c:v>239.25487875244045</c:v>
              </c:pt>
              <c:pt idx="45">
                <c:v>239.25487875244045</c:v>
              </c:pt>
              <c:pt idx="46">
                <c:v>0</c:v>
              </c:pt>
              <c:pt idx="47">
                <c:v>218.14415415663916</c:v>
              </c:pt>
              <c:pt idx="48">
                <c:v>218.14415415663916</c:v>
              </c:pt>
              <c:pt idx="49">
                <c:v>0</c:v>
              </c:pt>
              <c:pt idx="50">
                <c:v>208.76160989183506</c:v>
              </c:pt>
              <c:pt idx="51">
                <c:v>208.76160989183506</c:v>
              </c:pt>
              <c:pt idx="52">
                <c:v>0</c:v>
              </c:pt>
              <c:pt idx="53">
                <c:v>230.45874350418927</c:v>
              </c:pt>
              <c:pt idx="54">
                <c:v>230.45874350418927</c:v>
              </c:pt>
              <c:pt idx="55">
                <c:v>0</c:v>
              </c:pt>
              <c:pt idx="56">
                <c:v>215.2121090738861</c:v>
              </c:pt>
              <c:pt idx="57">
                <c:v>215.2121090738861</c:v>
              </c:pt>
              <c:pt idx="58">
                <c:v>0</c:v>
              </c:pt>
              <c:pt idx="59">
                <c:v>235.73642465313992</c:v>
              </c:pt>
              <c:pt idx="60">
                <c:v>235.73642465313992</c:v>
              </c:pt>
              <c:pt idx="61">
                <c:v>0</c:v>
              </c:pt>
              <c:pt idx="62">
                <c:v>193.51497546153288</c:v>
              </c:pt>
              <c:pt idx="63">
                <c:v>193.51497546153288</c:v>
              </c:pt>
              <c:pt idx="64">
                <c:v>0</c:v>
              </c:pt>
              <c:pt idx="65">
                <c:v>206.41597382563495</c:v>
              </c:pt>
              <c:pt idx="66">
                <c:v>206.41597382563495</c:v>
              </c:pt>
              <c:pt idx="67">
                <c:v>0</c:v>
              </c:pt>
              <c:pt idx="68">
                <c:v>231.04515252073898</c:v>
              </c:pt>
              <c:pt idx="69">
                <c:v>231.04515252073898</c:v>
              </c:pt>
              <c:pt idx="70">
                <c:v>0</c:v>
              </c:pt>
              <c:pt idx="71">
                <c:v>223.42183530558725</c:v>
              </c:pt>
              <c:pt idx="72">
                <c:v>223.42183530558725</c:v>
              </c:pt>
              <c:pt idx="73">
                <c:v>0</c:v>
              </c:pt>
              <c:pt idx="74">
                <c:v>232.80437957038976</c:v>
              </c:pt>
              <c:pt idx="75">
                <c:v>232.80437957038976</c:v>
              </c:pt>
              <c:pt idx="76">
                <c:v>0</c:v>
              </c:pt>
              <c:pt idx="77">
                <c:v>211.69365497458591</c:v>
              </c:pt>
              <c:pt idx="78">
                <c:v>211.69365497458591</c:v>
              </c:pt>
              <c:pt idx="79">
                <c:v>0</c:v>
              </c:pt>
              <c:pt idx="80">
                <c:v>194.10138447808225</c:v>
              </c:pt>
              <c:pt idx="81">
                <c:v>194.10138447808225</c:v>
              </c:pt>
              <c:pt idx="82">
                <c:v>0</c:v>
              </c:pt>
              <c:pt idx="83">
                <c:v>187.06447627948185</c:v>
              </c:pt>
              <c:pt idx="84">
                <c:v>187.06447627948185</c:v>
              </c:pt>
              <c:pt idx="85">
                <c:v>0</c:v>
              </c:pt>
              <c:pt idx="86">
                <c:v>161.84888856782712</c:v>
              </c:pt>
              <c:pt idx="87">
                <c:v>161.84888856782712</c:v>
              </c:pt>
              <c:pt idx="88">
                <c:v>0</c:v>
              </c:pt>
              <c:pt idx="89">
                <c:v>133.70125577342284</c:v>
              </c:pt>
              <c:pt idx="90">
                <c:v>133.70125577342284</c:v>
              </c:pt>
              <c:pt idx="91">
                <c:v>0</c:v>
              </c:pt>
              <c:pt idx="92">
                <c:v>104.38080494591786</c:v>
              </c:pt>
              <c:pt idx="93">
                <c:v>104.38080494591786</c:v>
              </c:pt>
              <c:pt idx="94">
                <c:v>0</c:v>
              </c:pt>
              <c:pt idx="95">
                <c:v>94.998260681116008</c:v>
              </c:pt>
              <c:pt idx="96">
                <c:v>94.998260681116008</c:v>
              </c:pt>
              <c:pt idx="97">
                <c:v>0</c:v>
              </c:pt>
              <c:pt idx="98">
                <c:v>53.363220506059541</c:v>
              </c:pt>
              <c:pt idx="99">
                <c:v>53.363220506059541</c:v>
              </c:pt>
              <c:pt idx="100">
                <c:v>0</c:v>
              </c:pt>
              <c:pt idx="101">
                <c:v>49.84476640675814</c:v>
              </c:pt>
              <c:pt idx="102">
                <c:v>49.84476640675814</c:v>
              </c:pt>
              <c:pt idx="103">
                <c:v>0</c:v>
              </c:pt>
              <c:pt idx="104">
                <c:v>18.765088529603059</c:v>
              </c:pt>
              <c:pt idx="105">
                <c:v>18.765088529603059</c:v>
              </c:pt>
              <c:pt idx="106">
                <c:v>0</c:v>
              </c:pt>
              <c:pt idx="107">
                <c:v>19.351497546153745</c:v>
              </c:pt>
              <c:pt idx="108">
                <c:v>19.351497546153745</c:v>
              </c:pt>
              <c:pt idx="109">
                <c:v>0</c:v>
              </c:pt>
              <c:pt idx="110">
                <c:v>12.314589347552026</c:v>
              </c:pt>
              <c:pt idx="111">
                <c:v>12.314589347552026</c:v>
              </c:pt>
              <c:pt idx="112">
                <c:v>0</c:v>
              </c:pt>
              <c:pt idx="113">
                <c:v>3.5184540993002069</c:v>
              </c:pt>
              <c:pt idx="114">
                <c:v>3.5184540993002069</c:v>
              </c:pt>
              <c:pt idx="115">
                <c:v>0</c:v>
              </c:pt>
              <c:pt idx="116">
                <c:v>1.7592270496507545</c:v>
              </c:pt>
              <c:pt idx="117">
                <c:v>1.7592270496507545</c:v>
              </c:pt>
              <c:pt idx="118">
                <c:v>0</c:v>
              </c:pt>
              <c:pt idx="119">
                <c:v>1.7592270496501035</c:v>
              </c:pt>
              <c:pt idx="120">
                <c:v>1.7592270496501035</c:v>
              </c:pt>
              <c:pt idx="121">
                <c:v>0</c:v>
              </c:pt>
              <c:pt idx="122">
                <c:v>0</c:v>
              </c:pt>
              <c:pt idx="123">
                <c:v>0</c:v>
              </c:pt>
              <c:pt idx="124">
                <c:v>0</c:v>
              </c:pt>
            </c:numLit>
          </c:yVal>
          <c:smooth val="0"/>
          <c:extLst>
            <c:ext xmlns:c16="http://schemas.microsoft.com/office/drawing/2014/chart" uri="{C3380CC4-5D6E-409C-BE32-E72D297353CC}">
              <c16:uniqueId val="{00000001-92E8-4394-86C8-665475C9D4D7}"/>
            </c:ext>
          </c:extLst>
        </c:ser>
        <c:ser>
          <c:idx val="2"/>
          <c:order val="2"/>
          <c:tx>
            <c:v>xDelimiter</c:v>
          </c:tx>
          <c:spPr>
            <a:ln w="19050">
              <a:noFill/>
            </a:ln>
          </c:spPr>
          <c:marker>
            <c:symbol val="diamond"/>
            <c:size val="5"/>
            <c:spPr>
              <a:solidFill>
                <a:srgbClr val="000000"/>
              </a:solidFill>
            </c:spPr>
          </c:marker>
          <c:dLbls>
            <c:dLbl>
              <c:idx val="0"/>
              <c:layout>
                <c:manualLayout>
                  <c:x val="-7.3618807724601179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0.00671</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92E8-4394-86C8-665475C9D4D7}"/>
                </c:ext>
              </c:extLst>
            </c:dLbl>
            <c:dLbl>
              <c:idx val="1"/>
              <c:layout>
                <c:manualLayout>
                  <c:x val="-7.3618807724601179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0.01150</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92E8-4394-86C8-665475C9D4D7}"/>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errBars>
            <c:errDir val="y"/>
            <c:errBarType val="minus"/>
            <c:errValType val="fixedVal"/>
            <c:noEndCap val="0"/>
            <c:val val="250"/>
            <c:spPr>
              <a:ln w="12700">
                <a:solidFill>
                  <a:srgbClr val="000000"/>
                </a:solidFill>
                <a:prstDash val="sysDash"/>
              </a:ln>
            </c:spPr>
          </c:errBars>
          <c:xVal>
            <c:numLit>
              <c:formatCode>General</c:formatCode>
              <c:ptCount val="2"/>
              <c:pt idx="0">
                <c:v>6.7132940935785319E-3</c:v>
              </c:pt>
              <c:pt idx="1">
                <c:v>1.1498119914884659E-2</c:v>
              </c:pt>
            </c:numLit>
          </c:xVal>
          <c:yVal>
            <c:numLit>
              <c:formatCode>General</c:formatCode>
              <c:ptCount val="2"/>
              <c:pt idx="0">
                <c:v>250</c:v>
              </c:pt>
              <c:pt idx="1">
                <c:v>250</c:v>
              </c:pt>
            </c:numLit>
          </c:yVal>
          <c:smooth val="1"/>
          <c:extLst>
            <c:ext xmlns:c16="http://schemas.microsoft.com/office/drawing/2014/chart" uri="{C3380CC4-5D6E-409C-BE32-E72D297353CC}">
              <c16:uniqueId val="{00000004-92E8-4394-86C8-665475C9D4D7}"/>
            </c:ext>
          </c:extLst>
        </c:ser>
        <c:ser>
          <c:idx val="3"/>
          <c:order val="3"/>
          <c:tx>
            <c:v>xPDelimiter1</c:v>
          </c:tx>
          <c:spPr>
            <a:ln w="19050">
              <a:noFill/>
            </a:ln>
          </c:spPr>
          <c:marker>
            <c:symbol val="none"/>
          </c:marker>
          <c:dLbls>
            <c:dLbl>
              <c:idx val="0"/>
              <c:layout>
                <c:manualLayout>
                  <c:x val="-8.8756883978923284E-2"/>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140570486022283"/>
                      <c:h val="6.5420560747663545E-2"/>
                    </c:manualLayout>
                  </c15:layout>
                  <c15:showDataLabelsRange val="0"/>
                </c:ext>
                <c:ext xmlns:c16="http://schemas.microsoft.com/office/drawing/2014/chart" uri="{C3380CC4-5D6E-409C-BE32-E72D297353CC}">
                  <c16:uniqueId val="{00000005-92E8-4394-86C8-665475C9D4D7}"/>
                </c:ext>
              </c:extLst>
            </c:dLbl>
            <c:dLbl>
              <c:idx val="1"/>
              <c:layout>
                <c:manualLayout>
                  <c:x val="-8.0083963056255245E-2"/>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12322462515907064"/>
                      <c:h val="6.5420560747663545E-2"/>
                    </c:manualLayout>
                  </c15:layout>
                  <c15:showDataLabelsRange val="0"/>
                </c:ext>
                <c:ext xmlns:c16="http://schemas.microsoft.com/office/drawing/2014/chart" uri="{C3380CC4-5D6E-409C-BE32-E72D297353CC}">
                  <c16:uniqueId val="{00000006-92E8-4394-86C8-665475C9D4D7}"/>
                </c:ext>
              </c:extLst>
            </c:dLbl>
            <c:dLbl>
              <c:idx val="2"/>
              <c:layout>
                <c:manualLayout>
                  <c:x val="-0.21476189531724152"/>
                  <c:y val="-4.2056070005352442E-2"/>
                </c:manualLayout>
              </c:layout>
              <c:tx>
                <c:rich>
                  <a:bodyPr wrap="square" lIns="38100" tIns="19050" rIns="38100" bIns="19050" anchor="ctr">
                    <a:noAutofit/>
                  </a:bodyPr>
                  <a:lstStyle/>
                  <a:p>
                    <a:pPr>
                      <a:defRPr sz="750">
                        <a:solidFill>
                          <a:srgbClr val="FFFFFF"/>
                        </a:solidFill>
                        <a:latin typeface="Tahoma"/>
                        <a:ea typeface="Tahoma"/>
                        <a:cs typeface="Tahoma"/>
                      </a:defRPr>
                    </a:pPr>
                    <a:r>
                      <a:rPr lang="en-US"/>
                      <a:t>95.0%</a:t>
                    </a:r>
                  </a:p>
                </c:rich>
              </c:tx>
              <c:spPr>
                <a:solidFill>
                  <a:srgbClr val="DC143C"/>
                </a:solid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39258017487930313"/>
                      <c:h val="6.5420560747663545E-2"/>
                    </c:manualLayout>
                  </c15:layout>
                  <c15:showDataLabelsRange val="0"/>
                </c:ext>
                <c:ext xmlns:c16="http://schemas.microsoft.com/office/drawing/2014/chart" uri="{C3380CC4-5D6E-409C-BE32-E72D297353CC}">
                  <c16:uniqueId val="{00000007-92E8-4394-86C8-665475C9D4D7}"/>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Lit>
              <c:formatCode>General</c:formatCode>
              <c:ptCount val="3"/>
              <c:pt idx="0">
                <c:v>5.8566470467892665E-3</c:v>
              </c:pt>
              <c:pt idx="1">
                <c:v>1.224905995744233E-2</c:v>
              </c:pt>
              <c:pt idx="2">
                <c:v>9.1057070042315953E-3</c:v>
              </c:pt>
            </c:numLit>
          </c:xVal>
          <c:yVal>
            <c:numLit>
              <c:formatCode>General</c:formatCode>
              <c:ptCount val="3"/>
              <c:pt idx="0">
                <c:v>250</c:v>
              </c:pt>
              <c:pt idx="1">
                <c:v>250</c:v>
              </c:pt>
              <c:pt idx="2">
                <c:v>250</c:v>
              </c:pt>
            </c:numLit>
          </c:yVal>
          <c:smooth val="1"/>
          <c:extLst>
            <c:ext xmlns:c16="http://schemas.microsoft.com/office/drawing/2014/chart" uri="{C3380CC4-5D6E-409C-BE32-E72D297353CC}">
              <c16:uniqueId val="{00000008-92E8-4394-86C8-665475C9D4D7}"/>
            </c:ext>
          </c:extLst>
        </c:ser>
        <c:dLbls>
          <c:showLegendKey val="0"/>
          <c:showVal val="0"/>
          <c:showCatName val="0"/>
          <c:showSerName val="0"/>
          <c:showPercent val="0"/>
          <c:showBubbleSize val="0"/>
        </c:dLbls>
        <c:axId val="225511311"/>
        <c:axId val="225507151"/>
      </c:scatterChart>
      <c:valAx>
        <c:axId val="225511311"/>
        <c:scaling>
          <c:orientation val="minMax"/>
          <c:max val="1.3000000000000001E-2"/>
          <c:min val="5.0000000000000001E-3"/>
        </c:scaling>
        <c:delete val="0"/>
        <c:axPos val="b"/>
        <c:majorGridlines>
          <c:spPr>
            <a:ln>
              <a:solidFill>
                <a:srgbClr val="C0C0C0"/>
              </a:solidFill>
              <a:prstDash val="solid"/>
            </a:ln>
          </c:spPr>
        </c:majorGridlines>
        <c:numFmt formatCode="0.000" sourceLinked="0"/>
        <c:majorTickMark val="out"/>
        <c:minorTickMark val="none"/>
        <c:tickLblPos val="nextTo"/>
        <c:txPr>
          <a:bodyPr rot="-5400000" vert="horz"/>
          <a:lstStyle/>
          <a:p>
            <a:pPr>
              <a:defRPr sz="750" b="0" i="0" u="none" strike="noStrike">
                <a:solidFill>
                  <a:srgbClr val="000000"/>
                </a:solidFill>
                <a:latin typeface="Tahoma"/>
                <a:ea typeface="Tahoma"/>
                <a:cs typeface="Tahoma"/>
              </a:defRPr>
            </a:pPr>
            <a:endParaRPr lang="en-US"/>
          </a:p>
        </c:txPr>
        <c:crossAx val="225507151"/>
        <c:crossesAt val="0"/>
        <c:crossBetween val="midCat"/>
        <c:majorUnit val="1E-3"/>
      </c:valAx>
      <c:valAx>
        <c:axId val="225507151"/>
        <c:scaling>
          <c:orientation val="minMax"/>
          <c:max val="250"/>
          <c:min val="0"/>
        </c:scaling>
        <c:delete val="0"/>
        <c:axPos val="l"/>
        <c:majorGridlines>
          <c:spPr>
            <a:ln>
              <a:solidFill>
                <a:srgbClr val="C0C0C0"/>
              </a:solidFill>
              <a:prstDash val="solid"/>
            </a:ln>
          </c:spPr>
        </c:majorGridlines>
        <c:numFmt formatCode="0" sourceLinked="0"/>
        <c:majorTickMark val="out"/>
        <c:minorTickMark val="none"/>
        <c:tickLblPos val="nextTo"/>
        <c:txPr>
          <a:bodyPr/>
          <a:lstStyle/>
          <a:p>
            <a:pPr>
              <a:defRPr sz="750" b="0" i="0" u="none" strike="noStrike">
                <a:solidFill>
                  <a:srgbClr val="000000"/>
                </a:solidFill>
                <a:latin typeface="Tahoma"/>
                <a:ea typeface="Tahoma"/>
                <a:cs typeface="Tahoma"/>
              </a:defRPr>
            </a:pPr>
            <a:endParaRPr lang="en-US"/>
          </a:p>
        </c:txPr>
        <c:crossAx val="225511311"/>
        <c:crossesAt val="5.0000000000000001E-3"/>
        <c:crossBetween val="midCat"/>
        <c:majorUnit val="50"/>
      </c:valAx>
      <c:spPr>
        <a:solidFill>
          <a:srgbClr val="F5F5F5"/>
        </a:solidFill>
        <a:ln>
          <a:noFill/>
        </a:ln>
        <a:effectLst/>
        <a:extLst>
          <a:ext uri="{91240B29-F687-4F45-9708-019B960494DF}">
            <a14:hiddenLine xmlns:a14="http://schemas.microsoft.com/office/drawing/2010/main">
              <a:noFill/>
            </a14:hiddenLine>
          </a:ext>
        </a:extLst>
      </c:spPr>
    </c:plotArea>
    <c:legend>
      <c:legendPos val="r"/>
      <c:legendEntry>
        <c:idx val="1"/>
        <c:delete val="1"/>
      </c:legendEntry>
      <c:legendEntry>
        <c:idx val="2"/>
        <c:delete val="1"/>
      </c:legendEntry>
      <c:legendEntry>
        <c:idx val="3"/>
        <c:delete val="1"/>
      </c:legendEntry>
      <c:layout>
        <c:manualLayout>
          <c:xMode val="edge"/>
          <c:yMode val="edge"/>
          <c:x val="0.75650713685978166"/>
          <c:y val="0.5067070221232477"/>
          <c:w val="0.20654911838790932"/>
          <c:h val="9.3457943925233641E-2"/>
        </c:manualLayout>
      </c:layout>
      <c:overlay val="1"/>
      <c:spPr>
        <a:ln w="25400">
          <a:noFill/>
        </a:ln>
      </c:spPr>
      <c:txPr>
        <a:bodyPr/>
        <a:lstStyle/>
        <a:p>
          <a:pPr>
            <a:defRPr sz="563"/>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rgbClr val="FFFFFF"/>
    </a:solidFill>
    <a:ln w="9525"/>
  </c:sp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0" i="0" u="none" strike="noStrike">
                <a:solidFill>
                  <a:srgbClr val="000000"/>
                </a:solidFill>
                <a:latin typeface="Tahoma"/>
                <a:ea typeface="Tahoma"/>
                <a:cs typeface="Tahoma"/>
              </a:defRPr>
            </a:pPr>
            <a:r>
              <a:rPr lang="en-US"/>
              <a:t>CO2 Emissions from Agricultural Soil Carbon</a:t>
            </a:r>
          </a:p>
        </c:rich>
      </c:tx>
      <c:overlay val="0"/>
    </c:title>
    <c:autoTitleDeleted val="0"/>
    <c:plotArea>
      <c:layout>
        <c:manualLayout>
          <c:xMode val="edge"/>
          <c:yMode val="edge"/>
          <c:x val="2.0151133501259445E-2"/>
          <c:y val="0.28971962616822428"/>
          <c:w val="0.78169605373635598"/>
          <c:h val="0.64693665625150332"/>
        </c:manualLayout>
      </c:layout>
      <c:scatterChart>
        <c:scatterStyle val="smoothMarker"/>
        <c:varyColors val="0"/>
        <c:ser>
          <c:idx val="0"/>
          <c:order val="0"/>
          <c:tx>
            <c:v>AgSoilC2017</c:v>
          </c:tx>
          <c:spPr>
            <a:ln w="38100" cap="rnd" cmpd="sng" algn="ctr">
              <a:solidFill>
                <a:srgbClr val="DC143C">
                  <a:alpha val="88000"/>
                </a:srgbClr>
              </a:solidFill>
              <a:prstDash val="solid"/>
              <a:round/>
              <a:headEnd type="none" w="med" len="med"/>
              <a:tailEnd type="none" w="med" len="med"/>
            </a:ln>
          </c:spPr>
          <c:marker>
            <c:symbol val="none"/>
          </c:marker>
          <c:xVal>
            <c:numLit>
              <c:formatCode>General</c:formatCode>
              <c:ptCount val="759"/>
              <c:pt idx="0">
                <c:v>-5.294472640672172</c:v>
              </c:pt>
              <c:pt idx="1">
                <c:v>-5.294472640672172</c:v>
              </c:pt>
              <c:pt idx="2">
                <c:v>-5.294472640672172</c:v>
              </c:pt>
              <c:pt idx="3">
                <c:v>-5.2487443959831701</c:v>
              </c:pt>
              <c:pt idx="4">
                <c:v>-5.2487443959831701</c:v>
              </c:pt>
              <c:pt idx="5">
                <c:v>-5.2030161512941673</c:v>
              </c:pt>
              <c:pt idx="6">
                <c:v>-5.2030161512941673</c:v>
              </c:pt>
              <c:pt idx="7">
                <c:v>-5.1572879066051653</c:v>
              </c:pt>
              <c:pt idx="8">
                <c:v>-5.1572879066051653</c:v>
              </c:pt>
              <c:pt idx="9">
                <c:v>-5.1115596619161634</c:v>
              </c:pt>
              <c:pt idx="10">
                <c:v>-5.1115596619161634</c:v>
              </c:pt>
              <c:pt idx="11">
                <c:v>-5.0658314172271606</c:v>
              </c:pt>
              <c:pt idx="12">
                <c:v>-5.0658314172271606</c:v>
              </c:pt>
              <c:pt idx="13">
                <c:v>-5.0201031725381586</c:v>
              </c:pt>
              <c:pt idx="14">
                <c:v>-5.0201031725381586</c:v>
              </c:pt>
              <c:pt idx="15">
                <c:v>-5.0086711113659081</c:v>
              </c:pt>
              <c:pt idx="16">
                <c:v>-5.0086711113659081</c:v>
              </c:pt>
              <c:pt idx="19">
                <c:v>-5.0086711113659081</c:v>
              </c:pt>
              <c:pt idx="20">
                <c:v>-5.0086711113659081</c:v>
              </c:pt>
              <c:pt idx="21">
                <c:v>-5.0086711113659081</c:v>
              </c:pt>
              <c:pt idx="22">
                <c:v>-4.9629428666769062</c:v>
              </c:pt>
              <c:pt idx="23">
                <c:v>-4.9629428666769062</c:v>
              </c:pt>
              <c:pt idx="24">
                <c:v>-4.9172146219879034</c:v>
              </c:pt>
              <c:pt idx="25">
                <c:v>-4.9172146219879034</c:v>
              </c:pt>
              <c:pt idx="26">
                <c:v>-4.8714863772989014</c:v>
              </c:pt>
              <c:pt idx="27">
                <c:v>-4.8714863772989014</c:v>
              </c:pt>
              <c:pt idx="28">
                <c:v>-4.8257581326098995</c:v>
              </c:pt>
              <c:pt idx="29">
                <c:v>-4.8257581326098995</c:v>
              </c:pt>
              <c:pt idx="30">
                <c:v>-4.7800298879208967</c:v>
              </c:pt>
              <c:pt idx="31">
                <c:v>-4.7800298879208967</c:v>
              </c:pt>
              <c:pt idx="32">
                <c:v>-4.7343016432318947</c:v>
              </c:pt>
              <c:pt idx="33">
                <c:v>-4.7343016432318947</c:v>
              </c:pt>
              <c:pt idx="34">
                <c:v>-4.7228695820596442</c:v>
              </c:pt>
              <c:pt idx="35">
                <c:v>-4.7228695820596442</c:v>
              </c:pt>
              <c:pt idx="38">
                <c:v>-4.7228695820596442</c:v>
              </c:pt>
              <c:pt idx="39">
                <c:v>-4.7228695820596442</c:v>
              </c:pt>
              <c:pt idx="40">
                <c:v>-4.7228695820596442</c:v>
              </c:pt>
              <c:pt idx="41">
                <c:v>-4.6771413373706423</c:v>
              </c:pt>
              <c:pt idx="42">
                <c:v>-4.6771413373706423</c:v>
              </c:pt>
              <c:pt idx="43">
                <c:v>-4.6314130926816395</c:v>
              </c:pt>
              <c:pt idx="44">
                <c:v>-4.6314130926816395</c:v>
              </c:pt>
              <c:pt idx="45">
                <c:v>-4.5856848479926375</c:v>
              </c:pt>
              <c:pt idx="46">
                <c:v>-4.5856848479926375</c:v>
              </c:pt>
              <c:pt idx="47">
                <c:v>-4.5399566033036356</c:v>
              </c:pt>
              <c:pt idx="48">
                <c:v>-4.5399566033036356</c:v>
              </c:pt>
              <c:pt idx="49">
                <c:v>-4.4942283586146328</c:v>
              </c:pt>
              <c:pt idx="50">
                <c:v>-4.4942283586146328</c:v>
              </c:pt>
              <c:pt idx="51">
                <c:v>-4.4485001139256308</c:v>
              </c:pt>
              <c:pt idx="52">
                <c:v>-4.4485001139256308</c:v>
              </c:pt>
              <c:pt idx="53">
                <c:v>-4.4370680527533795</c:v>
              </c:pt>
              <c:pt idx="54">
                <c:v>-4.4370680527533795</c:v>
              </c:pt>
              <c:pt idx="57">
                <c:v>-4.4370680527533795</c:v>
              </c:pt>
              <c:pt idx="58">
                <c:v>-4.4370680527533795</c:v>
              </c:pt>
              <c:pt idx="59">
                <c:v>-4.4370680527533795</c:v>
              </c:pt>
              <c:pt idx="60">
                <c:v>-4.3913398080643775</c:v>
              </c:pt>
              <c:pt idx="61">
                <c:v>-4.3913398080643775</c:v>
              </c:pt>
              <c:pt idx="62">
                <c:v>-4.3456115633753747</c:v>
              </c:pt>
              <c:pt idx="63">
                <c:v>-4.3456115633753747</c:v>
              </c:pt>
              <c:pt idx="64">
                <c:v>-4.2998833186863727</c:v>
              </c:pt>
              <c:pt idx="65">
                <c:v>-4.2998833186863727</c:v>
              </c:pt>
              <c:pt idx="66">
                <c:v>-4.2541550739973708</c:v>
              </c:pt>
              <c:pt idx="67">
                <c:v>-4.2541550739973708</c:v>
              </c:pt>
              <c:pt idx="68">
                <c:v>-4.208426829308368</c:v>
              </c:pt>
              <c:pt idx="69">
                <c:v>-4.208426829308368</c:v>
              </c:pt>
              <c:pt idx="70">
                <c:v>-4.162698584619366</c:v>
              </c:pt>
              <c:pt idx="71">
                <c:v>-4.162698584619366</c:v>
              </c:pt>
              <c:pt idx="72">
                <c:v>-4.1512665234471156</c:v>
              </c:pt>
              <c:pt idx="73">
                <c:v>-4.1512665234471156</c:v>
              </c:pt>
              <c:pt idx="76">
                <c:v>-4.1512665234471156</c:v>
              </c:pt>
              <c:pt idx="77">
                <c:v>-4.1512665234471156</c:v>
              </c:pt>
              <c:pt idx="78">
                <c:v>-4.1512665234471156</c:v>
              </c:pt>
              <c:pt idx="79">
                <c:v>-4.1055382787581136</c:v>
              </c:pt>
              <c:pt idx="80">
                <c:v>-4.1055382787581136</c:v>
              </c:pt>
              <c:pt idx="81">
                <c:v>-4.0598100340691108</c:v>
              </c:pt>
              <c:pt idx="82">
                <c:v>-4.0598100340691108</c:v>
              </c:pt>
              <c:pt idx="83">
                <c:v>-4.0140817893801088</c:v>
              </c:pt>
              <c:pt idx="84">
                <c:v>-4.0140817893801088</c:v>
              </c:pt>
              <c:pt idx="85">
                <c:v>-3.9683535446911065</c:v>
              </c:pt>
              <c:pt idx="86">
                <c:v>-3.9683535446911065</c:v>
              </c:pt>
              <c:pt idx="87">
                <c:v>-3.9226253000021041</c:v>
              </c:pt>
              <c:pt idx="88">
                <c:v>-3.9226253000021041</c:v>
              </c:pt>
              <c:pt idx="89">
                <c:v>-3.8768970553131021</c:v>
              </c:pt>
              <c:pt idx="90">
                <c:v>-3.8768970553131021</c:v>
              </c:pt>
              <c:pt idx="91">
                <c:v>-3.8654649941408517</c:v>
              </c:pt>
              <c:pt idx="92">
                <c:v>-3.8654649941408517</c:v>
              </c:pt>
              <c:pt idx="95">
                <c:v>-3.8654649941408517</c:v>
              </c:pt>
              <c:pt idx="96">
                <c:v>-3.8654649941408517</c:v>
              </c:pt>
              <c:pt idx="97">
                <c:v>-3.8654649941408517</c:v>
              </c:pt>
              <c:pt idx="98">
                <c:v>-3.8197367494518493</c:v>
              </c:pt>
              <c:pt idx="99">
                <c:v>-3.8197367494518493</c:v>
              </c:pt>
              <c:pt idx="100">
                <c:v>-3.7740085047628473</c:v>
              </c:pt>
              <c:pt idx="101">
                <c:v>-3.7740085047628473</c:v>
              </c:pt>
              <c:pt idx="102">
                <c:v>-3.7282802600738449</c:v>
              </c:pt>
              <c:pt idx="103">
                <c:v>-3.7282802600738449</c:v>
              </c:pt>
              <c:pt idx="104">
                <c:v>-3.6825520153848426</c:v>
              </c:pt>
              <c:pt idx="105">
                <c:v>-3.6825520153848426</c:v>
              </c:pt>
              <c:pt idx="106">
                <c:v>-3.6368237706958402</c:v>
              </c:pt>
              <c:pt idx="107">
                <c:v>-3.6368237706958402</c:v>
              </c:pt>
              <c:pt idx="108">
                <c:v>-3.5910955260068382</c:v>
              </c:pt>
              <c:pt idx="109">
                <c:v>-3.5910955260068382</c:v>
              </c:pt>
              <c:pt idx="110">
                <c:v>-3.5796634648345873</c:v>
              </c:pt>
              <c:pt idx="111">
                <c:v>-3.5796634648345873</c:v>
              </c:pt>
              <c:pt idx="114">
                <c:v>-3.5796634648345873</c:v>
              </c:pt>
              <c:pt idx="115">
                <c:v>-3.5796634648345873</c:v>
              </c:pt>
              <c:pt idx="116">
                <c:v>-3.5796634648345873</c:v>
              </c:pt>
              <c:pt idx="117">
                <c:v>-3.5339352201455849</c:v>
              </c:pt>
              <c:pt idx="118">
                <c:v>-3.5339352201455849</c:v>
              </c:pt>
              <c:pt idx="119">
                <c:v>-3.488206975456583</c:v>
              </c:pt>
              <c:pt idx="120">
                <c:v>-3.488206975456583</c:v>
              </c:pt>
              <c:pt idx="121">
                <c:v>-3.4424787307675806</c:v>
              </c:pt>
              <c:pt idx="122">
                <c:v>-3.4424787307675806</c:v>
              </c:pt>
              <c:pt idx="123">
                <c:v>-3.3967504860785782</c:v>
              </c:pt>
              <c:pt idx="124">
                <c:v>-3.3967504860785782</c:v>
              </c:pt>
              <c:pt idx="125">
                <c:v>-3.3510222413895758</c:v>
              </c:pt>
              <c:pt idx="126">
                <c:v>-3.3510222413895758</c:v>
              </c:pt>
              <c:pt idx="127">
                <c:v>-3.3052939967005739</c:v>
              </c:pt>
              <c:pt idx="128">
                <c:v>-3.3052939967005739</c:v>
              </c:pt>
              <c:pt idx="129">
                <c:v>-3.293861935528323</c:v>
              </c:pt>
              <c:pt idx="130">
                <c:v>-3.293861935528323</c:v>
              </c:pt>
              <c:pt idx="133">
                <c:v>-3.293861935528323</c:v>
              </c:pt>
              <c:pt idx="134">
                <c:v>-3.293861935528323</c:v>
              </c:pt>
              <c:pt idx="135">
                <c:v>-3.293861935528323</c:v>
              </c:pt>
              <c:pt idx="136">
                <c:v>-3.2481336908393206</c:v>
              </c:pt>
              <c:pt idx="137">
                <c:v>-3.2481336908393206</c:v>
              </c:pt>
              <c:pt idx="138">
                <c:v>-3.2024054461503186</c:v>
              </c:pt>
              <c:pt idx="139">
                <c:v>-3.2024054461503186</c:v>
              </c:pt>
              <c:pt idx="140">
                <c:v>-3.1566772014613163</c:v>
              </c:pt>
              <c:pt idx="141">
                <c:v>-3.1566772014613163</c:v>
              </c:pt>
              <c:pt idx="142">
                <c:v>-3.1109489567723139</c:v>
              </c:pt>
              <c:pt idx="143">
                <c:v>-3.1109489567723139</c:v>
              </c:pt>
              <c:pt idx="144">
                <c:v>-3.0652207120833115</c:v>
              </c:pt>
              <c:pt idx="145">
                <c:v>-3.0652207120833115</c:v>
              </c:pt>
              <c:pt idx="146">
                <c:v>-3.0194924673943095</c:v>
              </c:pt>
              <c:pt idx="147">
                <c:v>-3.0194924673943095</c:v>
              </c:pt>
              <c:pt idx="148">
                <c:v>-3.0080604062220591</c:v>
              </c:pt>
              <c:pt idx="149">
                <c:v>-3.0080604062220591</c:v>
              </c:pt>
              <c:pt idx="152">
                <c:v>-3.0080604062220591</c:v>
              </c:pt>
              <c:pt idx="153">
                <c:v>-3.0080604062220591</c:v>
              </c:pt>
              <c:pt idx="154">
                <c:v>-3.0080604062220591</c:v>
              </c:pt>
              <c:pt idx="155">
                <c:v>-2.9623321615330567</c:v>
              </c:pt>
              <c:pt idx="156">
                <c:v>-2.9623321615330567</c:v>
              </c:pt>
              <c:pt idx="157">
                <c:v>-2.9166039168440547</c:v>
              </c:pt>
              <c:pt idx="158">
                <c:v>-2.9166039168440547</c:v>
              </c:pt>
              <c:pt idx="159">
                <c:v>-2.8708756721550523</c:v>
              </c:pt>
              <c:pt idx="160">
                <c:v>-2.8708756721550523</c:v>
              </c:pt>
              <c:pt idx="161">
                <c:v>-2.82514742746605</c:v>
              </c:pt>
              <c:pt idx="162">
                <c:v>-2.82514742746605</c:v>
              </c:pt>
              <c:pt idx="163">
                <c:v>-2.7794191827770476</c:v>
              </c:pt>
              <c:pt idx="164">
                <c:v>-2.7794191827770476</c:v>
              </c:pt>
              <c:pt idx="165">
                <c:v>-2.7336909380880456</c:v>
              </c:pt>
              <c:pt idx="166">
                <c:v>-2.7336909380880456</c:v>
              </c:pt>
              <c:pt idx="167">
                <c:v>-2.7222588769157952</c:v>
              </c:pt>
              <c:pt idx="168">
                <c:v>-2.7222588769157952</c:v>
              </c:pt>
              <c:pt idx="171">
                <c:v>-2.7222588769157952</c:v>
              </c:pt>
              <c:pt idx="172">
                <c:v>-2.7222588769157952</c:v>
              </c:pt>
              <c:pt idx="173">
                <c:v>-2.7222588769157952</c:v>
              </c:pt>
              <c:pt idx="174">
                <c:v>-2.6765306322267928</c:v>
              </c:pt>
              <c:pt idx="175">
                <c:v>-2.6765306322267928</c:v>
              </c:pt>
              <c:pt idx="176">
                <c:v>-2.6308023875377908</c:v>
              </c:pt>
              <c:pt idx="177">
                <c:v>-2.6308023875377908</c:v>
              </c:pt>
              <c:pt idx="178">
                <c:v>-2.5850741428487884</c:v>
              </c:pt>
              <c:pt idx="179">
                <c:v>-2.5850741428487884</c:v>
              </c:pt>
              <c:pt idx="180">
                <c:v>-2.5393458981597861</c:v>
              </c:pt>
              <c:pt idx="181">
                <c:v>-2.5393458981597861</c:v>
              </c:pt>
              <c:pt idx="182">
                <c:v>-2.4936176534707837</c:v>
              </c:pt>
              <c:pt idx="183">
                <c:v>-2.4936176534707837</c:v>
              </c:pt>
              <c:pt idx="184">
                <c:v>-2.4478894087817817</c:v>
              </c:pt>
              <c:pt idx="185">
                <c:v>-2.4478894087817817</c:v>
              </c:pt>
              <c:pt idx="186">
                <c:v>-2.4364573476095308</c:v>
              </c:pt>
              <c:pt idx="187">
                <c:v>-2.4364573476095308</c:v>
              </c:pt>
              <c:pt idx="190">
                <c:v>-2.4364573476095308</c:v>
              </c:pt>
              <c:pt idx="191">
                <c:v>-2.4364573476095308</c:v>
              </c:pt>
              <c:pt idx="192">
                <c:v>-2.4364573476095308</c:v>
              </c:pt>
              <c:pt idx="193">
                <c:v>-2.3907291029205284</c:v>
              </c:pt>
              <c:pt idx="194">
                <c:v>-2.3907291029205284</c:v>
              </c:pt>
              <c:pt idx="195">
                <c:v>-2.3450008582315265</c:v>
              </c:pt>
              <c:pt idx="196">
                <c:v>-2.3450008582315265</c:v>
              </c:pt>
              <c:pt idx="197">
                <c:v>-2.2992726135425241</c:v>
              </c:pt>
              <c:pt idx="198">
                <c:v>-2.2992726135425241</c:v>
              </c:pt>
              <c:pt idx="199">
                <c:v>-2.2535443688535217</c:v>
              </c:pt>
              <c:pt idx="200">
                <c:v>-2.2535443688535217</c:v>
              </c:pt>
              <c:pt idx="201">
                <c:v>-2.2078161241645193</c:v>
              </c:pt>
              <c:pt idx="202">
                <c:v>-2.2078161241645193</c:v>
              </c:pt>
              <c:pt idx="203">
                <c:v>-2.1620878794755174</c:v>
              </c:pt>
              <c:pt idx="204">
                <c:v>-2.1620878794755174</c:v>
              </c:pt>
              <c:pt idx="205">
                <c:v>-2.1506558183032665</c:v>
              </c:pt>
              <c:pt idx="206">
                <c:v>-2.1506558183032665</c:v>
              </c:pt>
              <c:pt idx="209">
                <c:v>-2.1506558183032665</c:v>
              </c:pt>
              <c:pt idx="210">
                <c:v>-2.1506558183032665</c:v>
              </c:pt>
              <c:pt idx="211">
                <c:v>-2.1506558183032665</c:v>
              </c:pt>
              <c:pt idx="212">
                <c:v>-2.1049275736142641</c:v>
              </c:pt>
              <c:pt idx="213">
                <c:v>-2.1049275736142641</c:v>
              </c:pt>
              <c:pt idx="214">
                <c:v>-2.0591993289252621</c:v>
              </c:pt>
              <c:pt idx="215">
                <c:v>-2.0591993289252621</c:v>
              </c:pt>
              <c:pt idx="216">
                <c:v>-2.0134710842362598</c:v>
              </c:pt>
              <c:pt idx="217">
                <c:v>-2.0134710842362598</c:v>
              </c:pt>
              <c:pt idx="218">
                <c:v>-1.9677428395472574</c:v>
              </c:pt>
              <c:pt idx="219">
                <c:v>-1.9677428395472574</c:v>
              </c:pt>
              <c:pt idx="220">
                <c:v>-1.9220145948582552</c:v>
              </c:pt>
              <c:pt idx="221">
                <c:v>-1.9220145948582552</c:v>
              </c:pt>
              <c:pt idx="222">
                <c:v>-1.876286350169253</c:v>
              </c:pt>
              <c:pt idx="223">
                <c:v>-1.876286350169253</c:v>
              </c:pt>
              <c:pt idx="224">
                <c:v>-1.8648542889970026</c:v>
              </c:pt>
              <c:pt idx="225">
                <c:v>-1.8648542889970026</c:v>
              </c:pt>
              <c:pt idx="228">
                <c:v>-1.8648542889970026</c:v>
              </c:pt>
              <c:pt idx="229">
                <c:v>-1.8648542889970026</c:v>
              </c:pt>
              <c:pt idx="230">
                <c:v>-1.8648542889970026</c:v>
              </c:pt>
              <c:pt idx="231">
                <c:v>-1.8191260443080004</c:v>
              </c:pt>
              <c:pt idx="232">
                <c:v>-1.8191260443080004</c:v>
              </c:pt>
              <c:pt idx="233">
                <c:v>-1.773397799618998</c:v>
              </c:pt>
              <c:pt idx="234">
                <c:v>-1.773397799618998</c:v>
              </c:pt>
              <c:pt idx="235">
                <c:v>-1.7276695549299959</c:v>
              </c:pt>
              <c:pt idx="236">
                <c:v>-1.7276695549299959</c:v>
              </c:pt>
              <c:pt idx="237">
                <c:v>-1.6819413102409935</c:v>
              </c:pt>
              <c:pt idx="238">
                <c:v>-1.6819413102409935</c:v>
              </c:pt>
              <c:pt idx="239">
                <c:v>-1.6362130655519913</c:v>
              </c:pt>
              <c:pt idx="240">
                <c:v>-1.6362130655519913</c:v>
              </c:pt>
              <c:pt idx="241">
                <c:v>-1.5904848208629891</c:v>
              </c:pt>
              <c:pt idx="242">
                <c:v>-1.5904848208629891</c:v>
              </c:pt>
              <c:pt idx="243">
                <c:v>-1.5790527596907384</c:v>
              </c:pt>
              <c:pt idx="244">
                <c:v>-1.5790527596907384</c:v>
              </c:pt>
              <c:pt idx="247">
                <c:v>-1.5790527596907384</c:v>
              </c:pt>
              <c:pt idx="248">
                <c:v>-1.5790527596907384</c:v>
              </c:pt>
              <c:pt idx="249">
                <c:v>-1.5790527596907384</c:v>
              </c:pt>
              <c:pt idx="250">
                <c:v>-1.5333245150017363</c:v>
              </c:pt>
              <c:pt idx="251">
                <c:v>-1.5333245150017363</c:v>
              </c:pt>
              <c:pt idx="252">
                <c:v>-1.4875962703127339</c:v>
              </c:pt>
              <c:pt idx="253">
                <c:v>-1.4875962703127339</c:v>
              </c:pt>
              <c:pt idx="254">
                <c:v>-1.4418680256237317</c:v>
              </c:pt>
              <c:pt idx="255">
                <c:v>-1.4418680256237317</c:v>
              </c:pt>
              <c:pt idx="256">
                <c:v>-1.3961397809347293</c:v>
              </c:pt>
              <c:pt idx="257">
                <c:v>-1.3961397809347293</c:v>
              </c:pt>
              <c:pt idx="258">
                <c:v>-1.3504115362457272</c:v>
              </c:pt>
              <c:pt idx="259">
                <c:v>-1.3504115362457272</c:v>
              </c:pt>
              <c:pt idx="260">
                <c:v>-1.3046832915567248</c:v>
              </c:pt>
              <c:pt idx="261">
                <c:v>-1.3046832915567248</c:v>
              </c:pt>
              <c:pt idx="262">
                <c:v>-1.2932512303844743</c:v>
              </c:pt>
              <c:pt idx="263">
                <c:v>-1.2932512303844743</c:v>
              </c:pt>
              <c:pt idx="266">
                <c:v>-1.2932512303844743</c:v>
              </c:pt>
              <c:pt idx="267">
                <c:v>-1.2932512303844743</c:v>
              </c:pt>
              <c:pt idx="268">
                <c:v>-1.2932512303844743</c:v>
              </c:pt>
              <c:pt idx="269">
                <c:v>-1.2475229856954722</c:v>
              </c:pt>
              <c:pt idx="270">
                <c:v>-1.2475229856954722</c:v>
              </c:pt>
              <c:pt idx="271">
                <c:v>-1.2017947410064698</c:v>
              </c:pt>
              <c:pt idx="272">
                <c:v>-1.2017947410064698</c:v>
              </c:pt>
              <c:pt idx="273">
                <c:v>-1.1560664963174676</c:v>
              </c:pt>
              <c:pt idx="274">
                <c:v>-1.1560664963174676</c:v>
              </c:pt>
              <c:pt idx="275">
                <c:v>-1.1103382516284652</c:v>
              </c:pt>
              <c:pt idx="276">
                <c:v>-1.1103382516284652</c:v>
              </c:pt>
              <c:pt idx="277">
                <c:v>-1.0646100069394631</c:v>
              </c:pt>
              <c:pt idx="278">
                <c:v>-1.0646100069394631</c:v>
              </c:pt>
              <c:pt idx="279">
                <c:v>-1.0188817622504609</c:v>
              </c:pt>
              <c:pt idx="280">
                <c:v>-1.0188817622504609</c:v>
              </c:pt>
              <c:pt idx="281">
                <c:v>-1.0074497010782102</c:v>
              </c:pt>
              <c:pt idx="282">
                <c:v>-1.0074497010782102</c:v>
              </c:pt>
              <c:pt idx="285">
                <c:v>-1.0074497010782102</c:v>
              </c:pt>
              <c:pt idx="286">
                <c:v>-1.0074497010782102</c:v>
              </c:pt>
              <c:pt idx="287">
                <c:v>-1.0074497010782102</c:v>
              </c:pt>
              <c:pt idx="288">
                <c:v>-0.96172145638920792</c:v>
              </c:pt>
              <c:pt idx="289">
                <c:v>-0.96172145638920792</c:v>
              </c:pt>
              <c:pt idx="290">
                <c:v>-0.91599321170020565</c:v>
              </c:pt>
              <c:pt idx="291">
                <c:v>-0.91599321170020565</c:v>
              </c:pt>
              <c:pt idx="292">
                <c:v>-0.87026496701120348</c:v>
              </c:pt>
              <c:pt idx="293">
                <c:v>-0.87026496701120348</c:v>
              </c:pt>
              <c:pt idx="294">
                <c:v>-0.8245367223222011</c:v>
              </c:pt>
              <c:pt idx="295">
                <c:v>-0.8245367223222011</c:v>
              </c:pt>
              <c:pt idx="296">
                <c:v>-0.77880847763319894</c:v>
              </c:pt>
              <c:pt idx="297">
                <c:v>-0.77880847763319894</c:v>
              </c:pt>
              <c:pt idx="298">
                <c:v>-0.73308023294419666</c:v>
              </c:pt>
              <c:pt idx="299">
                <c:v>-0.73308023294419666</c:v>
              </c:pt>
              <c:pt idx="300">
                <c:v>-0.72164817177194607</c:v>
              </c:pt>
              <c:pt idx="301">
                <c:v>-0.72164817177194607</c:v>
              </c:pt>
              <c:pt idx="304">
                <c:v>-0.72164817177194607</c:v>
              </c:pt>
              <c:pt idx="305">
                <c:v>-0.72164817177194607</c:v>
              </c:pt>
              <c:pt idx="306">
                <c:v>-0.72164817177194607</c:v>
              </c:pt>
              <c:pt idx="307">
                <c:v>-0.67591992708294379</c:v>
              </c:pt>
              <c:pt idx="308">
                <c:v>-0.67591992708294379</c:v>
              </c:pt>
              <c:pt idx="309">
                <c:v>-0.63019168239394152</c:v>
              </c:pt>
              <c:pt idx="310">
                <c:v>-0.63019168239394152</c:v>
              </c:pt>
              <c:pt idx="311">
                <c:v>-0.58446343770493936</c:v>
              </c:pt>
              <c:pt idx="312">
                <c:v>-0.58446343770493936</c:v>
              </c:pt>
              <c:pt idx="313">
                <c:v>-0.53873519301593698</c:v>
              </c:pt>
              <c:pt idx="314">
                <c:v>-0.53873519301593698</c:v>
              </c:pt>
              <c:pt idx="315">
                <c:v>-0.49300694832693476</c:v>
              </c:pt>
              <c:pt idx="316">
                <c:v>-0.49300694832693476</c:v>
              </c:pt>
              <c:pt idx="317">
                <c:v>-0.44727870363793254</c:v>
              </c:pt>
              <c:pt idx="318">
                <c:v>-0.44727870363793254</c:v>
              </c:pt>
              <c:pt idx="319">
                <c:v>-0.43584664246568194</c:v>
              </c:pt>
              <c:pt idx="320">
                <c:v>-0.43584664246568194</c:v>
              </c:pt>
              <c:pt idx="323">
                <c:v>-0.43584664246568194</c:v>
              </c:pt>
              <c:pt idx="324">
                <c:v>-0.43584664246568194</c:v>
              </c:pt>
              <c:pt idx="325">
                <c:v>-0.43584664246568194</c:v>
              </c:pt>
              <c:pt idx="326">
                <c:v>-0.39011839777667967</c:v>
              </c:pt>
              <c:pt idx="327">
                <c:v>-0.39011839777667967</c:v>
              </c:pt>
              <c:pt idx="328">
                <c:v>-0.3443901530876774</c:v>
              </c:pt>
              <c:pt idx="329">
                <c:v>-0.3443901530876774</c:v>
              </c:pt>
              <c:pt idx="330">
                <c:v>-0.29866190839867518</c:v>
              </c:pt>
              <c:pt idx="331">
                <c:v>-0.29866190839867518</c:v>
              </c:pt>
              <c:pt idx="332">
                <c:v>-0.25293366370967291</c:v>
              </c:pt>
              <c:pt idx="333">
                <c:v>-0.25293366370967291</c:v>
              </c:pt>
              <c:pt idx="334">
                <c:v>-0.20720541902067063</c:v>
              </c:pt>
              <c:pt idx="335">
                <c:v>-0.20720541902067063</c:v>
              </c:pt>
              <c:pt idx="336">
                <c:v>-0.16147717433166842</c:v>
              </c:pt>
              <c:pt idx="337">
                <c:v>-0.16147717433166842</c:v>
              </c:pt>
              <c:pt idx="338">
                <c:v>-0.15004511315941782</c:v>
              </c:pt>
              <c:pt idx="339">
                <c:v>-0.15004511315941782</c:v>
              </c:pt>
              <c:pt idx="342">
                <c:v>-0.15004511315941782</c:v>
              </c:pt>
              <c:pt idx="343">
                <c:v>-0.15004511315941782</c:v>
              </c:pt>
              <c:pt idx="344">
                <c:v>-0.15004511315941782</c:v>
              </c:pt>
              <c:pt idx="345">
                <c:v>-0.10431686847041556</c:v>
              </c:pt>
              <c:pt idx="346">
                <c:v>-0.10431686847041556</c:v>
              </c:pt>
              <c:pt idx="347">
                <c:v>-5.8588623781413302E-2</c:v>
              </c:pt>
              <c:pt idx="348">
                <c:v>-5.8588623781413302E-2</c:v>
              </c:pt>
              <c:pt idx="349">
                <c:v>-1.2860379092411056E-2</c:v>
              </c:pt>
              <c:pt idx="350">
                <c:v>-1.2860379092411056E-2</c:v>
              </c:pt>
              <c:pt idx="351">
                <c:v>3.2867865596591217E-2</c:v>
              </c:pt>
              <c:pt idx="352">
                <c:v>3.2867865596591217E-2</c:v>
              </c:pt>
              <c:pt idx="353">
                <c:v>7.859611028559349E-2</c:v>
              </c:pt>
              <c:pt idx="354">
                <c:v>7.859611028559349E-2</c:v>
              </c:pt>
              <c:pt idx="355">
                <c:v>0.12432435497459571</c:v>
              </c:pt>
              <c:pt idx="356">
                <c:v>0.12432435497459571</c:v>
              </c:pt>
              <c:pt idx="357">
                <c:v>0.1357564161468463</c:v>
              </c:pt>
              <c:pt idx="358">
                <c:v>0.1357564161468463</c:v>
              </c:pt>
              <c:pt idx="361">
                <c:v>0.1357564161468463</c:v>
              </c:pt>
              <c:pt idx="362">
                <c:v>0.1357564161468463</c:v>
              </c:pt>
              <c:pt idx="363">
                <c:v>0.1357564161468463</c:v>
              </c:pt>
              <c:pt idx="364">
                <c:v>0.18148466083584858</c:v>
              </c:pt>
              <c:pt idx="365">
                <c:v>0.18148466083584858</c:v>
              </c:pt>
              <c:pt idx="366">
                <c:v>0.22721290552485082</c:v>
              </c:pt>
              <c:pt idx="367">
                <c:v>0.22721290552485082</c:v>
              </c:pt>
              <c:pt idx="368">
                <c:v>0.27294115021385307</c:v>
              </c:pt>
              <c:pt idx="369">
                <c:v>0.27294115021385307</c:v>
              </c:pt>
              <c:pt idx="370">
                <c:v>0.31866939490285534</c:v>
              </c:pt>
              <c:pt idx="371">
                <c:v>0.31866939490285534</c:v>
              </c:pt>
              <c:pt idx="372">
                <c:v>0.36439763959185761</c:v>
              </c:pt>
              <c:pt idx="373">
                <c:v>0.36439763959185761</c:v>
              </c:pt>
              <c:pt idx="374">
                <c:v>0.41012588428085983</c:v>
              </c:pt>
              <c:pt idx="375">
                <c:v>0.41012588428085983</c:v>
              </c:pt>
              <c:pt idx="376">
                <c:v>0.42155794545311043</c:v>
              </c:pt>
              <c:pt idx="377">
                <c:v>0.42155794545311043</c:v>
              </c:pt>
              <c:pt idx="380">
                <c:v>0.42155794545311043</c:v>
              </c:pt>
              <c:pt idx="381">
                <c:v>0.42155794545311043</c:v>
              </c:pt>
              <c:pt idx="382">
                <c:v>0.42155794545311043</c:v>
              </c:pt>
              <c:pt idx="383">
                <c:v>0.4672861901421127</c:v>
              </c:pt>
              <c:pt idx="384">
                <c:v>0.4672861901421127</c:v>
              </c:pt>
              <c:pt idx="385">
                <c:v>0.51301443483111497</c:v>
              </c:pt>
              <c:pt idx="386">
                <c:v>0.51301443483111497</c:v>
              </c:pt>
              <c:pt idx="387">
                <c:v>0.55874267952011714</c:v>
              </c:pt>
              <c:pt idx="388">
                <c:v>0.55874267952011714</c:v>
              </c:pt>
              <c:pt idx="389">
                <c:v>0.60447092420911952</c:v>
              </c:pt>
              <c:pt idx="390">
                <c:v>0.60447092420911952</c:v>
              </c:pt>
              <c:pt idx="391">
                <c:v>0.65019916889812168</c:v>
              </c:pt>
              <c:pt idx="392">
                <c:v>0.65019916889812168</c:v>
              </c:pt>
              <c:pt idx="393">
                <c:v>0.69592741358712396</c:v>
              </c:pt>
              <c:pt idx="394">
                <c:v>0.69592741358712396</c:v>
              </c:pt>
              <c:pt idx="395">
                <c:v>0.70735947475937455</c:v>
              </c:pt>
              <c:pt idx="396">
                <c:v>0.70735947475937455</c:v>
              </c:pt>
              <c:pt idx="399">
                <c:v>0.70735947475937455</c:v>
              </c:pt>
              <c:pt idx="400">
                <c:v>0.70735947475937455</c:v>
              </c:pt>
              <c:pt idx="401">
                <c:v>0.70735947475937455</c:v>
              </c:pt>
              <c:pt idx="402">
                <c:v>0.75308771944837682</c:v>
              </c:pt>
              <c:pt idx="403">
                <c:v>0.75308771944837682</c:v>
              </c:pt>
              <c:pt idx="404">
                <c:v>0.7988159641373791</c:v>
              </c:pt>
              <c:pt idx="405">
                <c:v>0.7988159641373791</c:v>
              </c:pt>
              <c:pt idx="406">
                <c:v>0.84454420882638126</c:v>
              </c:pt>
              <c:pt idx="407">
                <c:v>0.84454420882638126</c:v>
              </c:pt>
              <c:pt idx="408">
                <c:v>0.89027245351538364</c:v>
              </c:pt>
              <c:pt idx="409">
                <c:v>0.89027245351538364</c:v>
              </c:pt>
              <c:pt idx="410">
                <c:v>0.93600069820438581</c:v>
              </c:pt>
              <c:pt idx="411">
                <c:v>0.93600069820438581</c:v>
              </c:pt>
              <c:pt idx="412">
                <c:v>0.98172894289338808</c:v>
              </c:pt>
              <c:pt idx="413">
                <c:v>0.98172894289338808</c:v>
              </c:pt>
              <c:pt idx="414">
                <c:v>0.99316100406563868</c:v>
              </c:pt>
              <c:pt idx="415">
                <c:v>0.99316100406563868</c:v>
              </c:pt>
              <c:pt idx="418">
                <c:v>0.99316100406563868</c:v>
              </c:pt>
              <c:pt idx="419">
                <c:v>0.99316100406563868</c:v>
              </c:pt>
              <c:pt idx="420">
                <c:v>0.99316100406563868</c:v>
              </c:pt>
              <c:pt idx="421">
                <c:v>1.0388892487546408</c:v>
              </c:pt>
              <c:pt idx="422">
                <c:v>1.0388892487546408</c:v>
              </c:pt>
              <c:pt idx="423">
                <c:v>1.0846174934436432</c:v>
              </c:pt>
              <c:pt idx="424">
                <c:v>1.0846174934436432</c:v>
              </c:pt>
              <c:pt idx="425">
                <c:v>1.1303457381326454</c:v>
              </c:pt>
              <c:pt idx="426">
                <c:v>1.1303457381326454</c:v>
              </c:pt>
              <c:pt idx="427">
                <c:v>1.1760739828216478</c:v>
              </c:pt>
              <c:pt idx="428">
                <c:v>1.1760739828216478</c:v>
              </c:pt>
              <c:pt idx="429">
                <c:v>1.2218022275106499</c:v>
              </c:pt>
              <c:pt idx="430">
                <c:v>1.2218022275106499</c:v>
              </c:pt>
              <c:pt idx="431">
                <c:v>1.2675304721996521</c:v>
              </c:pt>
              <c:pt idx="432">
                <c:v>1.2675304721996521</c:v>
              </c:pt>
              <c:pt idx="433">
                <c:v>1.2789625333719028</c:v>
              </c:pt>
              <c:pt idx="434">
                <c:v>1.2789625333719028</c:v>
              </c:pt>
              <c:pt idx="437">
                <c:v>1.2789625333719028</c:v>
              </c:pt>
              <c:pt idx="438">
                <c:v>1.2789625333719028</c:v>
              </c:pt>
              <c:pt idx="439">
                <c:v>1.2789625333719028</c:v>
              </c:pt>
              <c:pt idx="440">
                <c:v>1.324690778060905</c:v>
              </c:pt>
              <c:pt idx="441">
                <c:v>1.324690778060905</c:v>
              </c:pt>
              <c:pt idx="442">
                <c:v>1.3704190227499073</c:v>
              </c:pt>
              <c:pt idx="443">
                <c:v>1.3704190227499073</c:v>
              </c:pt>
              <c:pt idx="444">
                <c:v>1.4161472674389095</c:v>
              </c:pt>
              <c:pt idx="445">
                <c:v>1.4161472674389095</c:v>
              </c:pt>
              <c:pt idx="446">
                <c:v>1.4618755121279119</c:v>
              </c:pt>
              <c:pt idx="447">
                <c:v>1.4618755121279119</c:v>
              </c:pt>
              <c:pt idx="448">
                <c:v>1.5076037568169141</c:v>
              </c:pt>
              <c:pt idx="449">
                <c:v>1.5076037568169141</c:v>
              </c:pt>
              <c:pt idx="450">
                <c:v>1.5533320015059164</c:v>
              </c:pt>
              <c:pt idx="451">
                <c:v>1.5533320015059164</c:v>
              </c:pt>
              <c:pt idx="452">
                <c:v>1.5647640626781669</c:v>
              </c:pt>
              <c:pt idx="453">
                <c:v>1.5647640626781669</c:v>
              </c:pt>
              <c:pt idx="456">
                <c:v>1.5647640626781669</c:v>
              </c:pt>
              <c:pt idx="457">
                <c:v>1.5647640626781669</c:v>
              </c:pt>
              <c:pt idx="458">
                <c:v>1.5647640626781669</c:v>
              </c:pt>
              <c:pt idx="459">
                <c:v>1.6104923073671691</c:v>
              </c:pt>
              <c:pt idx="460">
                <c:v>1.6104923073671691</c:v>
              </c:pt>
              <c:pt idx="461">
                <c:v>1.6562205520561715</c:v>
              </c:pt>
              <c:pt idx="462">
                <c:v>1.6562205520561715</c:v>
              </c:pt>
              <c:pt idx="463">
                <c:v>1.7019487967451736</c:v>
              </c:pt>
              <c:pt idx="464">
                <c:v>1.7019487967451736</c:v>
              </c:pt>
              <c:pt idx="465">
                <c:v>1.747677041434176</c:v>
              </c:pt>
              <c:pt idx="466">
                <c:v>1.747677041434176</c:v>
              </c:pt>
              <c:pt idx="467">
                <c:v>1.7934052861231782</c:v>
              </c:pt>
              <c:pt idx="468">
                <c:v>1.7934052861231782</c:v>
              </c:pt>
              <c:pt idx="469">
                <c:v>1.8391335308121803</c:v>
              </c:pt>
              <c:pt idx="470">
                <c:v>1.8391335308121803</c:v>
              </c:pt>
              <c:pt idx="471">
                <c:v>1.850565591984431</c:v>
              </c:pt>
              <c:pt idx="472">
                <c:v>1.850565591984431</c:v>
              </c:pt>
              <c:pt idx="475">
                <c:v>1.850565591984431</c:v>
              </c:pt>
              <c:pt idx="476">
                <c:v>1.850565591984431</c:v>
              </c:pt>
              <c:pt idx="477">
                <c:v>1.850565591984431</c:v>
              </c:pt>
              <c:pt idx="478">
                <c:v>1.8962938366734332</c:v>
              </c:pt>
              <c:pt idx="479">
                <c:v>1.8962938366734332</c:v>
              </c:pt>
              <c:pt idx="480">
                <c:v>1.9420220813624356</c:v>
              </c:pt>
              <c:pt idx="481">
                <c:v>1.9420220813624356</c:v>
              </c:pt>
              <c:pt idx="482">
                <c:v>1.9877503260514378</c:v>
              </c:pt>
              <c:pt idx="483">
                <c:v>1.9877503260514378</c:v>
              </c:pt>
              <c:pt idx="484">
                <c:v>2.0334785707404399</c:v>
              </c:pt>
              <c:pt idx="485">
                <c:v>2.0334785707404399</c:v>
              </c:pt>
              <c:pt idx="486">
                <c:v>2.0792068154294423</c:v>
              </c:pt>
              <c:pt idx="487">
                <c:v>2.0792068154294423</c:v>
              </c:pt>
              <c:pt idx="488">
                <c:v>2.1249350601184447</c:v>
              </c:pt>
              <c:pt idx="489">
                <c:v>2.1249350601184447</c:v>
              </c:pt>
              <c:pt idx="490">
                <c:v>2.1363671212906952</c:v>
              </c:pt>
              <c:pt idx="491">
                <c:v>2.1363671212906952</c:v>
              </c:pt>
              <c:pt idx="494">
                <c:v>2.1363671212906952</c:v>
              </c:pt>
              <c:pt idx="495">
                <c:v>2.1363671212906952</c:v>
              </c:pt>
              <c:pt idx="496">
                <c:v>2.1363671212906952</c:v>
              </c:pt>
              <c:pt idx="497">
                <c:v>2.1820953659796976</c:v>
              </c:pt>
              <c:pt idx="498">
                <c:v>2.1820953659796976</c:v>
              </c:pt>
              <c:pt idx="499">
                <c:v>2.2278236106686995</c:v>
              </c:pt>
              <c:pt idx="500">
                <c:v>2.2278236106686995</c:v>
              </c:pt>
              <c:pt idx="501">
                <c:v>2.2735518553577019</c:v>
              </c:pt>
              <c:pt idx="502">
                <c:v>2.2735518553577019</c:v>
              </c:pt>
              <c:pt idx="503">
                <c:v>2.3192801000467043</c:v>
              </c:pt>
              <c:pt idx="504">
                <c:v>2.3192801000467043</c:v>
              </c:pt>
              <c:pt idx="505">
                <c:v>2.3650083447357066</c:v>
              </c:pt>
              <c:pt idx="506">
                <c:v>2.3650083447357066</c:v>
              </c:pt>
              <c:pt idx="507">
                <c:v>2.4107365894247086</c:v>
              </c:pt>
              <c:pt idx="508">
                <c:v>2.4107365894247086</c:v>
              </c:pt>
              <c:pt idx="509">
                <c:v>2.4221686505969595</c:v>
              </c:pt>
              <c:pt idx="510">
                <c:v>2.4221686505969595</c:v>
              </c:pt>
              <c:pt idx="513">
                <c:v>2.4221686505969595</c:v>
              </c:pt>
              <c:pt idx="514">
                <c:v>2.4221686505969595</c:v>
              </c:pt>
              <c:pt idx="515">
                <c:v>2.4221686505969595</c:v>
              </c:pt>
              <c:pt idx="516">
                <c:v>2.4678968952859619</c:v>
              </c:pt>
              <c:pt idx="517">
                <c:v>2.4678968952859619</c:v>
              </c:pt>
              <c:pt idx="518">
                <c:v>2.5136251399749638</c:v>
              </c:pt>
              <c:pt idx="519">
                <c:v>2.5136251399749638</c:v>
              </c:pt>
              <c:pt idx="520">
                <c:v>2.5593533846639662</c:v>
              </c:pt>
              <c:pt idx="521">
                <c:v>2.5593533846639662</c:v>
              </c:pt>
              <c:pt idx="522">
                <c:v>2.6050816293529686</c:v>
              </c:pt>
              <c:pt idx="523">
                <c:v>2.6050816293529686</c:v>
              </c:pt>
              <c:pt idx="524">
                <c:v>2.650809874041971</c:v>
              </c:pt>
              <c:pt idx="525">
                <c:v>2.650809874041971</c:v>
              </c:pt>
              <c:pt idx="526">
                <c:v>2.6965381187309729</c:v>
              </c:pt>
              <c:pt idx="527">
                <c:v>2.6965381187309729</c:v>
              </c:pt>
              <c:pt idx="528">
                <c:v>2.7079701799032234</c:v>
              </c:pt>
              <c:pt idx="529">
                <c:v>2.7079701799032234</c:v>
              </c:pt>
              <c:pt idx="532">
                <c:v>2.7079701799032234</c:v>
              </c:pt>
              <c:pt idx="533">
                <c:v>2.7079701799032234</c:v>
              </c:pt>
              <c:pt idx="534">
                <c:v>2.7079701799032234</c:v>
              </c:pt>
              <c:pt idx="535">
                <c:v>2.7536984245922258</c:v>
              </c:pt>
              <c:pt idx="536">
                <c:v>2.7536984245922258</c:v>
              </c:pt>
              <c:pt idx="537">
                <c:v>2.7994266692812277</c:v>
              </c:pt>
              <c:pt idx="538">
                <c:v>2.7994266692812277</c:v>
              </c:pt>
              <c:pt idx="539">
                <c:v>2.8451549139702301</c:v>
              </c:pt>
              <c:pt idx="540">
                <c:v>2.8451549139702301</c:v>
              </c:pt>
              <c:pt idx="541">
                <c:v>2.8908831586592325</c:v>
              </c:pt>
              <c:pt idx="542">
                <c:v>2.8908831586592325</c:v>
              </c:pt>
              <c:pt idx="543">
                <c:v>2.9366114033482349</c:v>
              </c:pt>
              <c:pt idx="544">
                <c:v>2.9366114033482349</c:v>
              </c:pt>
              <c:pt idx="545">
                <c:v>2.9823396480372368</c:v>
              </c:pt>
              <c:pt idx="546">
                <c:v>2.9823396480372368</c:v>
              </c:pt>
              <c:pt idx="547">
                <c:v>2.9937717092094873</c:v>
              </c:pt>
              <c:pt idx="548">
                <c:v>2.9937717092094873</c:v>
              </c:pt>
              <c:pt idx="551">
                <c:v>2.9937717092094873</c:v>
              </c:pt>
              <c:pt idx="552">
                <c:v>2.9937717092094873</c:v>
              </c:pt>
              <c:pt idx="553">
                <c:v>2.9937717092094873</c:v>
              </c:pt>
              <c:pt idx="554">
                <c:v>3.0394999538984897</c:v>
              </c:pt>
              <c:pt idx="555">
                <c:v>3.0394999538984897</c:v>
              </c:pt>
              <c:pt idx="556">
                <c:v>3.0852281985874916</c:v>
              </c:pt>
              <c:pt idx="557">
                <c:v>3.0852281985874916</c:v>
              </c:pt>
              <c:pt idx="558">
                <c:v>3.130956443276494</c:v>
              </c:pt>
              <c:pt idx="559">
                <c:v>3.130956443276494</c:v>
              </c:pt>
              <c:pt idx="560">
                <c:v>3.1766846879654964</c:v>
              </c:pt>
              <c:pt idx="561">
                <c:v>3.1766846879654964</c:v>
              </c:pt>
              <c:pt idx="562">
                <c:v>3.2224129326544988</c:v>
              </c:pt>
              <c:pt idx="563">
                <c:v>3.2224129326544988</c:v>
              </c:pt>
              <c:pt idx="564">
                <c:v>3.2681411773435007</c:v>
              </c:pt>
              <c:pt idx="565">
                <c:v>3.2681411773435007</c:v>
              </c:pt>
              <c:pt idx="566">
                <c:v>3.2795732385157517</c:v>
              </c:pt>
              <c:pt idx="567">
                <c:v>3.2795732385157517</c:v>
              </c:pt>
              <c:pt idx="570">
                <c:v>3.2795732385157517</c:v>
              </c:pt>
              <c:pt idx="571">
                <c:v>3.2795732385157517</c:v>
              </c:pt>
              <c:pt idx="572">
                <c:v>3.2795732385157517</c:v>
              </c:pt>
              <c:pt idx="573">
                <c:v>3.325301483204754</c:v>
              </c:pt>
              <c:pt idx="574">
                <c:v>3.325301483204754</c:v>
              </c:pt>
              <c:pt idx="575">
                <c:v>3.371029727893756</c:v>
              </c:pt>
              <c:pt idx="576">
                <c:v>3.371029727893756</c:v>
              </c:pt>
              <c:pt idx="577">
                <c:v>3.4167579725827584</c:v>
              </c:pt>
              <c:pt idx="578">
                <c:v>3.4167579725827584</c:v>
              </c:pt>
              <c:pt idx="579">
                <c:v>3.4624862172717608</c:v>
              </c:pt>
              <c:pt idx="580">
                <c:v>3.4624862172717608</c:v>
              </c:pt>
              <c:pt idx="581">
                <c:v>3.5082144619607631</c:v>
              </c:pt>
              <c:pt idx="582">
                <c:v>3.5082144619607631</c:v>
              </c:pt>
              <c:pt idx="583">
                <c:v>3.5539427066497651</c:v>
              </c:pt>
              <c:pt idx="584">
                <c:v>3.5539427066497651</c:v>
              </c:pt>
              <c:pt idx="585">
                <c:v>3.565374767822016</c:v>
              </c:pt>
              <c:pt idx="586">
                <c:v>3.565374767822016</c:v>
              </c:pt>
              <c:pt idx="589">
                <c:v>3.565374767822016</c:v>
              </c:pt>
              <c:pt idx="590">
                <c:v>3.565374767822016</c:v>
              </c:pt>
              <c:pt idx="591">
                <c:v>3.565374767822016</c:v>
              </c:pt>
              <c:pt idx="592">
                <c:v>3.6111030125110184</c:v>
              </c:pt>
              <c:pt idx="593">
                <c:v>3.6111030125110184</c:v>
              </c:pt>
              <c:pt idx="594">
                <c:v>3.6568312572000203</c:v>
              </c:pt>
              <c:pt idx="595">
                <c:v>3.6568312572000203</c:v>
              </c:pt>
              <c:pt idx="596">
                <c:v>3.7025595018890227</c:v>
              </c:pt>
              <c:pt idx="597">
                <c:v>3.7025595018890227</c:v>
              </c:pt>
              <c:pt idx="598">
                <c:v>3.7482877465780251</c:v>
              </c:pt>
              <c:pt idx="599">
                <c:v>3.7482877465780251</c:v>
              </c:pt>
              <c:pt idx="600">
                <c:v>3.7940159912670275</c:v>
              </c:pt>
              <c:pt idx="601">
                <c:v>3.7940159912670275</c:v>
              </c:pt>
              <c:pt idx="602">
                <c:v>3.8397442359560294</c:v>
              </c:pt>
              <c:pt idx="603">
                <c:v>3.8397442359560294</c:v>
              </c:pt>
              <c:pt idx="604">
                <c:v>3.8511762971282799</c:v>
              </c:pt>
              <c:pt idx="605">
                <c:v>3.8511762971282799</c:v>
              </c:pt>
              <c:pt idx="608">
                <c:v>3.8511762971282799</c:v>
              </c:pt>
              <c:pt idx="609">
                <c:v>3.8511762971282799</c:v>
              </c:pt>
              <c:pt idx="610">
                <c:v>3.8511762971282799</c:v>
              </c:pt>
              <c:pt idx="611">
                <c:v>3.8969045418172823</c:v>
              </c:pt>
              <c:pt idx="612">
                <c:v>3.8969045418172823</c:v>
              </c:pt>
              <c:pt idx="613">
                <c:v>3.9426327865062842</c:v>
              </c:pt>
              <c:pt idx="614">
                <c:v>3.9426327865062842</c:v>
              </c:pt>
              <c:pt idx="615">
                <c:v>3.9883610311952866</c:v>
              </c:pt>
              <c:pt idx="616">
                <c:v>3.9883610311952866</c:v>
              </c:pt>
              <c:pt idx="617">
                <c:v>4.0340892758842886</c:v>
              </c:pt>
              <c:pt idx="618">
                <c:v>4.0340892758842886</c:v>
              </c:pt>
              <c:pt idx="619">
                <c:v>4.0798175205732914</c:v>
              </c:pt>
              <c:pt idx="620">
                <c:v>4.0798175205732914</c:v>
              </c:pt>
              <c:pt idx="621">
                <c:v>4.1255457652622933</c:v>
              </c:pt>
              <c:pt idx="622">
                <c:v>4.1255457652622933</c:v>
              </c:pt>
              <c:pt idx="623">
                <c:v>4.1369778264345438</c:v>
              </c:pt>
              <c:pt idx="624">
                <c:v>4.1369778264345438</c:v>
              </c:pt>
              <c:pt idx="627">
                <c:v>4.1369778264345438</c:v>
              </c:pt>
              <c:pt idx="628">
                <c:v>4.1369778264345438</c:v>
              </c:pt>
              <c:pt idx="629">
                <c:v>4.1369778264345438</c:v>
              </c:pt>
              <c:pt idx="630">
                <c:v>4.1827060711235458</c:v>
              </c:pt>
              <c:pt idx="631">
                <c:v>4.1827060711235458</c:v>
              </c:pt>
              <c:pt idx="632">
                <c:v>4.2284343158125486</c:v>
              </c:pt>
              <c:pt idx="633">
                <c:v>4.2284343158125486</c:v>
              </c:pt>
              <c:pt idx="634">
                <c:v>4.2741625605015505</c:v>
              </c:pt>
              <c:pt idx="635">
                <c:v>4.2741625605015505</c:v>
              </c:pt>
              <c:pt idx="636">
                <c:v>4.3198908051905525</c:v>
              </c:pt>
              <c:pt idx="637">
                <c:v>4.3198908051905525</c:v>
              </c:pt>
              <c:pt idx="638">
                <c:v>4.3656190498795553</c:v>
              </c:pt>
              <c:pt idx="639">
                <c:v>4.3656190498795553</c:v>
              </c:pt>
              <c:pt idx="640">
                <c:v>4.4113472945685572</c:v>
              </c:pt>
              <c:pt idx="641">
                <c:v>4.4113472945685572</c:v>
              </c:pt>
              <c:pt idx="642">
                <c:v>4.4227793557408077</c:v>
              </c:pt>
              <c:pt idx="643">
                <c:v>4.4227793557408077</c:v>
              </c:pt>
              <c:pt idx="646">
                <c:v>4.4227793557408077</c:v>
              </c:pt>
              <c:pt idx="647">
                <c:v>4.4227793557408077</c:v>
              </c:pt>
              <c:pt idx="648">
                <c:v>4.4227793557408077</c:v>
              </c:pt>
              <c:pt idx="649">
                <c:v>4.4685076004298097</c:v>
              </c:pt>
              <c:pt idx="650">
                <c:v>4.4685076004298097</c:v>
              </c:pt>
              <c:pt idx="651">
                <c:v>4.5142358451188125</c:v>
              </c:pt>
              <c:pt idx="652">
                <c:v>4.5142358451188125</c:v>
              </c:pt>
              <c:pt idx="653">
                <c:v>4.5599640898078144</c:v>
              </c:pt>
              <c:pt idx="654">
                <c:v>4.5599640898078144</c:v>
              </c:pt>
              <c:pt idx="655">
                <c:v>4.6056923344968164</c:v>
              </c:pt>
              <c:pt idx="656">
                <c:v>4.6056923344968164</c:v>
              </c:pt>
              <c:pt idx="657">
                <c:v>4.6514205791858192</c:v>
              </c:pt>
              <c:pt idx="658">
                <c:v>4.6514205791858192</c:v>
              </c:pt>
              <c:pt idx="659">
                <c:v>4.6971488238748211</c:v>
              </c:pt>
              <c:pt idx="660">
                <c:v>4.6971488238748211</c:v>
              </c:pt>
              <c:pt idx="661">
                <c:v>4.7085808850470725</c:v>
              </c:pt>
              <c:pt idx="662">
                <c:v>4.7085808850470725</c:v>
              </c:pt>
              <c:pt idx="665">
                <c:v>4.7085808850470725</c:v>
              </c:pt>
              <c:pt idx="666">
                <c:v>4.7085808850470725</c:v>
              </c:pt>
              <c:pt idx="667">
                <c:v>4.7085808850470725</c:v>
              </c:pt>
              <c:pt idx="668">
                <c:v>4.7543091297360744</c:v>
              </c:pt>
              <c:pt idx="669">
                <c:v>4.7543091297360744</c:v>
              </c:pt>
              <c:pt idx="670">
                <c:v>4.8000373744250773</c:v>
              </c:pt>
              <c:pt idx="671">
                <c:v>4.8000373744250773</c:v>
              </c:pt>
              <c:pt idx="672">
                <c:v>4.8457656191140792</c:v>
              </c:pt>
              <c:pt idx="673">
                <c:v>4.8457656191140792</c:v>
              </c:pt>
              <c:pt idx="674">
                <c:v>4.8914938638030812</c:v>
              </c:pt>
              <c:pt idx="675">
                <c:v>4.8914938638030812</c:v>
              </c:pt>
              <c:pt idx="676">
                <c:v>4.937222108492084</c:v>
              </c:pt>
              <c:pt idx="677">
                <c:v>4.937222108492084</c:v>
              </c:pt>
              <c:pt idx="678">
                <c:v>4.9829503531810859</c:v>
              </c:pt>
              <c:pt idx="679">
                <c:v>4.9829503531810859</c:v>
              </c:pt>
              <c:pt idx="680">
                <c:v>4.9943824143533364</c:v>
              </c:pt>
              <c:pt idx="681">
                <c:v>4.9943824143533364</c:v>
              </c:pt>
              <c:pt idx="684">
                <c:v>4.9943824143533364</c:v>
              </c:pt>
              <c:pt idx="685">
                <c:v>4.9943824143533364</c:v>
              </c:pt>
              <c:pt idx="686">
                <c:v>4.9943824143533364</c:v>
              </c:pt>
              <c:pt idx="687">
                <c:v>5.0401106590423383</c:v>
              </c:pt>
              <c:pt idx="688">
                <c:v>5.0401106590423383</c:v>
              </c:pt>
              <c:pt idx="689">
                <c:v>5.0858389037313412</c:v>
              </c:pt>
              <c:pt idx="690">
                <c:v>5.0858389037313412</c:v>
              </c:pt>
              <c:pt idx="691">
                <c:v>5.1315671484203431</c:v>
              </c:pt>
              <c:pt idx="692">
                <c:v>5.1315671484203431</c:v>
              </c:pt>
              <c:pt idx="693">
                <c:v>5.1772953931093451</c:v>
              </c:pt>
              <c:pt idx="694">
                <c:v>5.1772953931093451</c:v>
              </c:pt>
              <c:pt idx="695">
                <c:v>5.2230236377983479</c:v>
              </c:pt>
              <c:pt idx="696">
                <c:v>5.2230236377983479</c:v>
              </c:pt>
              <c:pt idx="697">
                <c:v>5.2687518824873498</c:v>
              </c:pt>
              <c:pt idx="698">
                <c:v>5.2687518824873498</c:v>
              </c:pt>
              <c:pt idx="699">
                <c:v>5.2801839436596003</c:v>
              </c:pt>
              <c:pt idx="700">
                <c:v>5.2801839436596003</c:v>
              </c:pt>
              <c:pt idx="703">
                <c:v>5.2801839436596003</c:v>
              </c:pt>
              <c:pt idx="704">
                <c:v>5.2801839436596003</c:v>
              </c:pt>
              <c:pt idx="705">
                <c:v>5.2801839436596003</c:v>
              </c:pt>
              <c:pt idx="706">
                <c:v>5.3259121883486022</c:v>
              </c:pt>
              <c:pt idx="707">
                <c:v>5.3259121883486022</c:v>
              </c:pt>
              <c:pt idx="708">
                <c:v>5.3716404330376051</c:v>
              </c:pt>
              <c:pt idx="709">
                <c:v>5.3716404330376051</c:v>
              </c:pt>
              <c:pt idx="710">
                <c:v>5.417368677726607</c:v>
              </c:pt>
              <c:pt idx="711">
                <c:v>5.417368677726607</c:v>
              </c:pt>
              <c:pt idx="712">
                <c:v>5.463096922415609</c:v>
              </c:pt>
              <c:pt idx="713">
                <c:v>5.463096922415609</c:v>
              </c:pt>
              <c:pt idx="714">
                <c:v>5.5088251671046118</c:v>
              </c:pt>
              <c:pt idx="715">
                <c:v>5.5088251671046118</c:v>
              </c:pt>
              <c:pt idx="716">
                <c:v>5.5545534117936137</c:v>
              </c:pt>
              <c:pt idx="717">
                <c:v>5.5545534117936137</c:v>
              </c:pt>
              <c:pt idx="718">
                <c:v>5.5659854729658651</c:v>
              </c:pt>
              <c:pt idx="719">
                <c:v>5.5659854729658651</c:v>
              </c:pt>
              <c:pt idx="722">
                <c:v>5.5659854729658651</c:v>
              </c:pt>
              <c:pt idx="723">
                <c:v>5.5659854729658651</c:v>
              </c:pt>
              <c:pt idx="724">
                <c:v>5.5659854729658651</c:v>
              </c:pt>
              <c:pt idx="725">
                <c:v>5.611713717654867</c:v>
              </c:pt>
              <c:pt idx="726">
                <c:v>5.611713717654867</c:v>
              </c:pt>
              <c:pt idx="727">
                <c:v>5.6574419623438699</c:v>
              </c:pt>
              <c:pt idx="728">
                <c:v>5.6574419623438699</c:v>
              </c:pt>
              <c:pt idx="729">
                <c:v>5.7031702070328718</c:v>
              </c:pt>
              <c:pt idx="730">
                <c:v>5.7031702070328718</c:v>
              </c:pt>
              <c:pt idx="731">
                <c:v>5.7488984517218737</c:v>
              </c:pt>
              <c:pt idx="732">
                <c:v>5.7488984517218737</c:v>
              </c:pt>
              <c:pt idx="733">
                <c:v>5.7946266964108766</c:v>
              </c:pt>
              <c:pt idx="734">
                <c:v>5.7946266964108766</c:v>
              </c:pt>
              <c:pt idx="735">
                <c:v>5.8403549410998785</c:v>
              </c:pt>
              <c:pt idx="736">
                <c:v>5.8403549410998785</c:v>
              </c:pt>
              <c:pt idx="737">
                <c:v>5.851787002272129</c:v>
              </c:pt>
              <c:pt idx="738">
                <c:v>5.851787002272129</c:v>
              </c:pt>
              <c:pt idx="741">
                <c:v>5.851787002272129</c:v>
              </c:pt>
              <c:pt idx="742">
                <c:v>5.851787002272129</c:v>
              </c:pt>
              <c:pt idx="743">
                <c:v>5.851787002272129</c:v>
              </c:pt>
              <c:pt idx="744">
                <c:v>5.8975152469611309</c:v>
              </c:pt>
              <c:pt idx="745">
                <c:v>5.8975152469611309</c:v>
              </c:pt>
              <c:pt idx="746">
                <c:v>5.9432434916501338</c:v>
              </c:pt>
              <c:pt idx="747">
                <c:v>5.9432434916501338</c:v>
              </c:pt>
              <c:pt idx="748">
                <c:v>5.9889717363391357</c:v>
              </c:pt>
              <c:pt idx="749">
                <c:v>5.9889717363391357</c:v>
              </c:pt>
              <c:pt idx="750">
                <c:v>6.0346999810281376</c:v>
              </c:pt>
              <c:pt idx="751">
                <c:v>6.0346999810281376</c:v>
              </c:pt>
              <c:pt idx="752">
                <c:v>6.0804282257171405</c:v>
              </c:pt>
              <c:pt idx="753">
                <c:v>6.0804282257171405</c:v>
              </c:pt>
              <c:pt idx="754">
                <c:v>6.1261564704061424</c:v>
              </c:pt>
              <c:pt idx="755">
                <c:v>6.1261564704061424</c:v>
              </c:pt>
              <c:pt idx="756">
                <c:v>6.137588531578392</c:v>
              </c:pt>
              <c:pt idx="757">
                <c:v>6.137588531578392</c:v>
              </c:pt>
            </c:numLit>
          </c:xVal>
          <c:yVal>
            <c:numLit>
              <c:formatCode>General</c:formatCode>
              <c:ptCount val="759"/>
              <c:pt idx="0">
                <c:v>0</c:v>
              </c:pt>
              <c:pt idx="1">
                <c:v>0</c:v>
              </c:pt>
              <c:pt idx="2">
                <c:v>3.4989315922393248E-4</c:v>
              </c:pt>
              <c:pt idx="3">
                <c:v>3.4989315922393248E-4</c:v>
              </c:pt>
              <c:pt idx="4">
                <c:v>0</c:v>
              </c:pt>
              <c:pt idx="5">
                <c:v>0</c:v>
              </c:pt>
              <c:pt idx="6">
                <c:v>3.4989315922393248E-4</c:v>
              </c:pt>
              <c:pt idx="7">
                <c:v>3.4989315922393248E-4</c:v>
              </c:pt>
              <c:pt idx="8">
                <c:v>0</c:v>
              </c:pt>
              <c:pt idx="9">
                <c:v>0</c:v>
              </c:pt>
              <c:pt idx="10">
                <c:v>3.4989315922393248E-4</c:v>
              </c:pt>
              <c:pt idx="11">
                <c:v>3.4989315922393248E-4</c:v>
              </c:pt>
              <c:pt idx="12">
                <c:v>0</c:v>
              </c:pt>
              <c:pt idx="13">
                <c:v>0</c:v>
              </c:pt>
              <c:pt idx="14">
                <c:v>3.4989315922393248E-4</c:v>
              </c:pt>
              <c:pt idx="15">
                <c:v>3.4989315922393248E-4</c:v>
              </c:pt>
              <c:pt idx="16">
                <c:v>0</c:v>
              </c:pt>
              <c:pt idx="19">
                <c:v>0</c:v>
              </c:pt>
              <c:pt idx="20">
                <c:v>0</c:v>
              </c:pt>
              <c:pt idx="21">
                <c:v>6.9978631844786485E-4</c:v>
              </c:pt>
              <c:pt idx="22">
                <c:v>6.9978631844786485E-4</c:v>
              </c:pt>
              <c:pt idx="23">
                <c:v>0</c:v>
              </c:pt>
              <c:pt idx="24">
                <c:v>0</c:v>
              </c:pt>
              <c:pt idx="25">
                <c:v>6.9978631844786485E-4</c:v>
              </c:pt>
              <c:pt idx="26">
                <c:v>6.9978631844786485E-4</c:v>
              </c:pt>
              <c:pt idx="27">
                <c:v>0</c:v>
              </c:pt>
              <c:pt idx="28">
                <c:v>0</c:v>
              </c:pt>
              <c:pt idx="29">
                <c:v>6.9978631844786485E-4</c:v>
              </c:pt>
              <c:pt idx="30">
                <c:v>6.9978631844786485E-4</c:v>
              </c:pt>
              <c:pt idx="31">
                <c:v>0</c:v>
              </c:pt>
              <c:pt idx="32">
                <c:v>0</c:v>
              </c:pt>
              <c:pt idx="33">
                <c:v>6.9978631844786485E-4</c:v>
              </c:pt>
              <c:pt idx="34">
                <c:v>6.9978631844786485E-4</c:v>
              </c:pt>
              <c:pt idx="35">
                <c:v>0</c:v>
              </c:pt>
              <c:pt idx="38">
                <c:v>0</c:v>
              </c:pt>
              <c:pt idx="39">
                <c:v>0</c:v>
              </c:pt>
              <c:pt idx="40">
                <c:v>3.4989315922393156E-4</c:v>
              </c:pt>
              <c:pt idx="41">
                <c:v>3.4989315922393156E-4</c:v>
              </c:pt>
              <c:pt idx="42">
                <c:v>0</c:v>
              </c:pt>
              <c:pt idx="43">
                <c:v>0</c:v>
              </c:pt>
              <c:pt idx="44">
                <c:v>3.4989315922393156E-4</c:v>
              </c:pt>
              <c:pt idx="45">
                <c:v>3.4989315922393156E-4</c:v>
              </c:pt>
              <c:pt idx="46">
                <c:v>0</c:v>
              </c:pt>
              <c:pt idx="47">
                <c:v>0</c:v>
              </c:pt>
              <c:pt idx="48">
                <c:v>3.4989315922393156E-4</c:v>
              </c:pt>
              <c:pt idx="49">
                <c:v>3.4989315922393156E-4</c:v>
              </c:pt>
              <c:pt idx="50">
                <c:v>0</c:v>
              </c:pt>
              <c:pt idx="51">
                <c:v>0</c:v>
              </c:pt>
              <c:pt idx="52">
                <c:v>3.4989315922393156E-4</c:v>
              </c:pt>
              <c:pt idx="53">
                <c:v>3.4989315922393156E-4</c:v>
              </c:pt>
              <c:pt idx="54">
                <c:v>0</c:v>
              </c:pt>
              <c:pt idx="57">
                <c:v>0</c:v>
              </c:pt>
              <c:pt idx="58">
                <c:v>0</c:v>
              </c:pt>
              <c:pt idx="59">
                <c:v>6.9978631844786474E-4</c:v>
              </c:pt>
              <c:pt idx="60">
                <c:v>6.9978631844786474E-4</c:v>
              </c:pt>
              <c:pt idx="61">
                <c:v>0</c:v>
              </c:pt>
              <c:pt idx="62">
                <c:v>0</c:v>
              </c:pt>
              <c:pt idx="63">
                <c:v>6.9978631844786474E-4</c:v>
              </c:pt>
              <c:pt idx="64">
                <c:v>6.9978631844786474E-4</c:v>
              </c:pt>
              <c:pt idx="65">
                <c:v>0</c:v>
              </c:pt>
              <c:pt idx="66">
                <c:v>0</c:v>
              </c:pt>
              <c:pt idx="67">
                <c:v>6.9978631844786474E-4</c:v>
              </c:pt>
              <c:pt idx="68">
                <c:v>6.9978631844786474E-4</c:v>
              </c:pt>
              <c:pt idx="69">
                <c:v>0</c:v>
              </c:pt>
              <c:pt idx="70">
                <c:v>0</c:v>
              </c:pt>
              <c:pt idx="71">
                <c:v>6.9978631844786474E-4</c:v>
              </c:pt>
              <c:pt idx="72">
                <c:v>6.9978631844786474E-4</c:v>
              </c:pt>
              <c:pt idx="73">
                <c:v>0</c:v>
              </c:pt>
              <c:pt idx="76">
                <c:v>0</c:v>
              </c:pt>
              <c:pt idx="77">
                <c:v>0</c:v>
              </c:pt>
              <c:pt idx="78">
                <c:v>1.0496794776717975E-3</c:v>
              </c:pt>
              <c:pt idx="79">
                <c:v>1.0496794776717975E-3</c:v>
              </c:pt>
              <c:pt idx="80">
                <c:v>0</c:v>
              </c:pt>
              <c:pt idx="81">
                <c:v>0</c:v>
              </c:pt>
              <c:pt idx="82">
                <c:v>1.0496794776717975E-3</c:v>
              </c:pt>
              <c:pt idx="83">
                <c:v>1.0496794776717975E-3</c:v>
              </c:pt>
              <c:pt idx="84">
                <c:v>0</c:v>
              </c:pt>
              <c:pt idx="85">
                <c:v>0</c:v>
              </c:pt>
              <c:pt idx="86">
                <c:v>1.0496794776717975E-3</c:v>
              </c:pt>
              <c:pt idx="87">
                <c:v>1.0496794776717975E-3</c:v>
              </c:pt>
              <c:pt idx="88">
                <c:v>0</c:v>
              </c:pt>
              <c:pt idx="89">
                <c:v>0</c:v>
              </c:pt>
              <c:pt idx="90">
                <c:v>1.0496794776717975E-3</c:v>
              </c:pt>
              <c:pt idx="91">
                <c:v>1.0496794776717975E-3</c:v>
              </c:pt>
              <c:pt idx="92">
                <c:v>0</c:v>
              </c:pt>
              <c:pt idx="95">
                <c:v>0</c:v>
              </c:pt>
              <c:pt idx="96">
                <c:v>0</c:v>
              </c:pt>
              <c:pt idx="97">
                <c:v>7.6976495029265016E-3</c:v>
              </c:pt>
              <c:pt idx="98">
                <c:v>7.6976495029265016E-3</c:v>
              </c:pt>
              <c:pt idx="99">
                <c:v>0</c:v>
              </c:pt>
              <c:pt idx="100">
                <c:v>0</c:v>
              </c:pt>
              <c:pt idx="101">
                <c:v>7.6976495029265016E-3</c:v>
              </c:pt>
              <c:pt idx="102">
                <c:v>7.6976495029265016E-3</c:v>
              </c:pt>
              <c:pt idx="103">
                <c:v>0</c:v>
              </c:pt>
              <c:pt idx="104">
                <c:v>0</c:v>
              </c:pt>
              <c:pt idx="105">
                <c:v>7.6976495029265016E-3</c:v>
              </c:pt>
              <c:pt idx="106">
                <c:v>7.6976495029265016E-3</c:v>
              </c:pt>
              <c:pt idx="107">
                <c:v>0</c:v>
              </c:pt>
              <c:pt idx="108">
                <c:v>0</c:v>
              </c:pt>
              <c:pt idx="109">
                <c:v>7.6976495029265016E-3</c:v>
              </c:pt>
              <c:pt idx="110">
                <c:v>7.6976495029265016E-3</c:v>
              </c:pt>
              <c:pt idx="111">
                <c:v>0</c:v>
              </c:pt>
              <c:pt idx="114">
                <c:v>0</c:v>
              </c:pt>
              <c:pt idx="115">
                <c:v>0</c:v>
              </c:pt>
              <c:pt idx="116">
                <c:v>1.1896367413613685E-2</c:v>
              </c:pt>
              <c:pt idx="117">
                <c:v>1.1896367413613685E-2</c:v>
              </c:pt>
              <c:pt idx="118">
                <c:v>0</c:v>
              </c:pt>
              <c:pt idx="119">
                <c:v>0</c:v>
              </c:pt>
              <c:pt idx="120">
                <c:v>1.1896367413613685E-2</c:v>
              </c:pt>
              <c:pt idx="121">
                <c:v>1.1896367413613685E-2</c:v>
              </c:pt>
              <c:pt idx="122">
                <c:v>0</c:v>
              </c:pt>
              <c:pt idx="123">
                <c:v>0</c:v>
              </c:pt>
              <c:pt idx="124">
                <c:v>1.1896367413613685E-2</c:v>
              </c:pt>
              <c:pt idx="125">
                <c:v>1.1896367413613685E-2</c:v>
              </c:pt>
              <c:pt idx="126">
                <c:v>0</c:v>
              </c:pt>
              <c:pt idx="127">
                <c:v>0</c:v>
              </c:pt>
              <c:pt idx="128">
                <c:v>1.1896367413613685E-2</c:v>
              </c:pt>
              <c:pt idx="129">
                <c:v>1.1896367413613685E-2</c:v>
              </c:pt>
              <c:pt idx="130">
                <c:v>0</c:v>
              </c:pt>
              <c:pt idx="133">
                <c:v>0</c:v>
              </c:pt>
              <c:pt idx="134">
                <c:v>0</c:v>
              </c:pt>
              <c:pt idx="135">
                <c:v>1.8544337438868422E-2</c:v>
              </c:pt>
              <c:pt idx="136">
                <c:v>1.8544337438868422E-2</c:v>
              </c:pt>
              <c:pt idx="137">
                <c:v>0</c:v>
              </c:pt>
              <c:pt idx="138">
                <c:v>0</c:v>
              </c:pt>
              <c:pt idx="139">
                <c:v>1.8544337438868422E-2</c:v>
              </c:pt>
              <c:pt idx="140">
                <c:v>1.8544337438868422E-2</c:v>
              </c:pt>
              <c:pt idx="141">
                <c:v>0</c:v>
              </c:pt>
              <c:pt idx="142">
                <c:v>0</c:v>
              </c:pt>
              <c:pt idx="143">
                <c:v>1.8544337438868422E-2</c:v>
              </c:pt>
              <c:pt idx="144">
                <c:v>1.8544337438868422E-2</c:v>
              </c:pt>
              <c:pt idx="145">
                <c:v>0</c:v>
              </c:pt>
              <c:pt idx="146">
                <c:v>0</c:v>
              </c:pt>
              <c:pt idx="147">
                <c:v>1.8544337438868422E-2</c:v>
              </c:pt>
              <c:pt idx="148">
                <c:v>1.8544337438868422E-2</c:v>
              </c:pt>
              <c:pt idx="149">
                <c:v>0</c:v>
              </c:pt>
              <c:pt idx="152">
                <c:v>0</c:v>
              </c:pt>
              <c:pt idx="153">
                <c:v>0</c:v>
              </c:pt>
              <c:pt idx="154">
                <c:v>2.9041132215586397E-2</c:v>
              </c:pt>
              <c:pt idx="155">
                <c:v>2.9041132215586397E-2</c:v>
              </c:pt>
              <c:pt idx="156">
                <c:v>0</c:v>
              </c:pt>
              <c:pt idx="157">
                <c:v>0</c:v>
              </c:pt>
              <c:pt idx="158">
                <c:v>2.9041132215586397E-2</c:v>
              </c:pt>
              <c:pt idx="159">
                <c:v>2.9041132215586397E-2</c:v>
              </c:pt>
              <c:pt idx="160">
                <c:v>0</c:v>
              </c:pt>
              <c:pt idx="161">
                <c:v>0</c:v>
              </c:pt>
              <c:pt idx="162">
                <c:v>2.9041132215586397E-2</c:v>
              </c:pt>
              <c:pt idx="163">
                <c:v>2.9041132215586397E-2</c:v>
              </c:pt>
              <c:pt idx="164">
                <c:v>0</c:v>
              </c:pt>
              <c:pt idx="165">
                <c:v>0</c:v>
              </c:pt>
              <c:pt idx="166">
                <c:v>2.9041132215586397E-2</c:v>
              </c:pt>
              <c:pt idx="167">
                <c:v>2.9041132215586397E-2</c:v>
              </c:pt>
              <c:pt idx="168">
                <c:v>0</c:v>
              </c:pt>
              <c:pt idx="171">
                <c:v>0</c:v>
              </c:pt>
              <c:pt idx="172">
                <c:v>0</c:v>
              </c:pt>
              <c:pt idx="173">
                <c:v>3.7088674877736788E-2</c:v>
              </c:pt>
              <c:pt idx="174">
                <c:v>3.7088674877736788E-2</c:v>
              </c:pt>
              <c:pt idx="175">
                <c:v>0</c:v>
              </c:pt>
              <c:pt idx="176">
                <c:v>0</c:v>
              </c:pt>
              <c:pt idx="177">
                <c:v>3.7088674877736788E-2</c:v>
              </c:pt>
              <c:pt idx="178">
                <c:v>3.7088674877736788E-2</c:v>
              </c:pt>
              <c:pt idx="179">
                <c:v>0</c:v>
              </c:pt>
              <c:pt idx="180">
                <c:v>0</c:v>
              </c:pt>
              <c:pt idx="181">
                <c:v>3.7088674877736788E-2</c:v>
              </c:pt>
              <c:pt idx="182">
                <c:v>3.7088674877736788E-2</c:v>
              </c:pt>
              <c:pt idx="183">
                <c:v>0</c:v>
              </c:pt>
              <c:pt idx="184">
                <c:v>0</c:v>
              </c:pt>
              <c:pt idx="185">
                <c:v>3.7088674877736788E-2</c:v>
              </c:pt>
              <c:pt idx="186">
                <c:v>3.7088674877736788E-2</c:v>
              </c:pt>
              <c:pt idx="187">
                <c:v>0</c:v>
              </c:pt>
              <c:pt idx="190">
                <c:v>0</c:v>
              </c:pt>
              <c:pt idx="191">
                <c:v>0</c:v>
              </c:pt>
              <c:pt idx="192">
                <c:v>6.0531516545740224E-2</c:v>
              </c:pt>
              <c:pt idx="193">
                <c:v>6.0531516545740224E-2</c:v>
              </c:pt>
              <c:pt idx="194">
                <c:v>0</c:v>
              </c:pt>
              <c:pt idx="195">
                <c:v>0</c:v>
              </c:pt>
              <c:pt idx="196">
                <c:v>6.0531516545740224E-2</c:v>
              </c:pt>
              <c:pt idx="197">
                <c:v>6.0531516545740224E-2</c:v>
              </c:pt>
              <c:pt idx="198">
                <c:v>0</c:v>
              </c:pt>
              <c:pt idx="199">
                <c:v>0</c:v>
              </c:pt>
              <c:pt idx="200">
                <c:v>6.0531516545740224E-2</c:v>
              </c:pt>
              <c:pt idx="201">
                <c:v>6.0531516545740224E-2</c:v>
              </c:pt>
              <c:pt idx="202">
                <c:v>0</c:v>
              </c:pt>
              <c:pt idx="203">
                <c:v>0</c:v>
              </c:pt>
              <c:pt idx="204">
                <c:v>6.0531516545740224E-2</c:v>
              </c:pt>
              <c:pt idx="205">
                <c:v>6.0531516545740224E-2</c:v>
              </c:pt>
              <c:pt idx="206">
                <c:v>0</c:v>
              </c:pt>
              <c:pt idx="209">
                <c:v>0</c:v>
              </c:pt>
              <c:pt idx="210">
                <c:v>0</c:v>
              </c:pt>
              <c:pt idx="211">
                <c:v>8.2574785576848053E-2</c:v>
              </c:pt>
              <c:pt idx="212">
                <c:v>8.2574785576848053E-2</c:v>
              </c:pt>
              <c:pt idx="213">
                <c:v>0</c:v>
              </c:pt>
              <c:pt idx="214">
                <c:v>0</c:v>
              </c:pt>
              <c:pt idx="215">
                <c:v>8.2574785576848053E-2</c:v>
              </c:pt>
              <c:pt idx="216">
                <c:v>8.2574785576848053E-2</c:v>
              </c:pt>
              <c:pt idx="217">
                <c:v>0</c:v>
              </c:pt>
              <c:pt idx="218">
                <c:v>0</c:v>
              </c:pt>
              <c:pt idx="219">
                <c:v>8.2574785576848053E-2</c:v>
              </c:pt>
              <c:pt idx="220">
                <c:v>8.2574785576848053E-2</c:v>
              </c:pt>
              <c:pt idx="221">
                <c:v>0</c:v>
              </c:pt>
              <c:pt idx="222">
                <c:v>0</c:v>
              </c:pt>
              <c:pt idx="223">
                <c:v>8.2574785576848053E-2</c:v>
              </c:pt>
              <c:pt idx="224">
                <c:v>8.2574785576848053E-2</c:v>
              </c:pt>
              <c:pt idx="225">
                <c:v>0</c:v>
              </c:pt>
              <c:pt idx="228">
                <c:v>0</c:v>
              </c:pt>
              <c:pt idx="229">
                <c:v>0</c:v>
              </c:pt>
              <c:pt idx="230">
                <c:v>9.5870725627357448E-2</c:v>
              </c:pt>
              <c:pt idx="231">
                <c:v>9.5870725627357448E-2</c:v>
              </c:pt>
              <c:pt idx="232">
                <c:v>0</c:v>
              </c:pt>
              <c:pt idx="233">
                <c:v>0</c:v>
              </c:pt>
              <c:pt idx="234">
                <c:v>9.5870725627357448E-2</c:v>
              </c:pt>
              <c:pt idx="235">
                <c:v>9.5870725627357448E-2</c:v>
              </c:pt>
              <c:pt idx="236">
                <c:v>0</c:v>
              </c:pt>
              <c:pt idx="237">
                <c:v>0</c:v>
              </c:pt>
              <c:pt idx="238">
                <c:v>9.5870725627357448E-2</c:v>
              </c:pt>
              <c:pt idx="239">
                <c:v>9.5870725627357448E-2</c:v>
              </c:pt>
              <c:pt idx="240">
                <c:v>0</c:v>
              </c:pt>
              <c:pt idx="241">
                <c:v>0</c:v>
              </c:pt>
              <c:pt idx="242">
                <c:v>9.5870725627357448E-2</c:v>
              </c:pt>
              <c:pt idx="243">
                <c:v>9.5870725627357448E-2</c:v>
              </c:pt>
              <c:pt idx="244">
                <c:v>0</c:v>
              </c:pt>
              <c:pt idx="247">
                <c:v>0</c:v>
              </c:pt>
              <c:pt idx="248">
                <c:v>0</c:v>
              </c:pt>
              <c:pt idx="249">
                <c:v>0.12771100311673528</c:v>
              </c:pt>
              <c:pt idx="250">
                <c:v>0.12771100311673528</c:v>
              </c:pt>
              <c:pt idx="251">
                <c:v>0</c:v>
              </c:pt>
              <c:pt idx="252">
                <c:v>0</c:v>
              </c:pt>
              <c:pt idx="253">
                <c:v>0.12771100311673528</c:v>
              </c:pt>
              <c:pt idx="254">
                <c:v>0.12771100311673528</c:v>
              </c:pt>
              <c:pt idx="255">
                <c:v>0</c:v>
              </c:pt>
              <c:pt idx="256">
                <c:v>0</c:v>
              </c:pt>
              <c:pt idx="257">
                <c:v>0.12771100311673528</c:v>
              </c:pt>
              <c:pt idx="258">
                <c:v>0.12771100311673528</c:v>
              </c:pt>
              <c:pt idx="259">
                <c:v>0</c:v>
              </c:pt>
              <c:pt idx="260">
                <c:v>0</c:v>
              </c:pt>
              <c:pt idx="261">
                <c:v>0.12771100311673528</c:v>
              </c:pt>
              <c:pt idx="262">
                <c:v>0.12771100311673528</c:v>
              </c:pt>
              <c:pt idx="263">
                <c:v>0</c:v>
              </c:pt>
              <c:pt idx="266">
                <c:v>0</c:v>
              </c:pt>
              <c:pt idx="267">
                <c:v>0</c:v>
              </c:pt>
              <c:pt idx="268">
                <c:v>0.15150373794396257</c:v>
              </c:pt>
              <c:pt idx="269">
                <c:v>0.15150373794396257</c:v>
              </c:pt>
              <c:pt idx="270">
                <c:v>0</c:v>
              </c:pt>
              <c:pt idx="271">
                <c:v>0</c:v>
              </c:pt>
              <c:pt idx="272">
                <c:v>0.15150373794396257</c:v>
              </c:pt>
              <c:pt idx="273">
                <c:v>0.15150373794396257</c:v>
              </c:pt>
              <c:pt idx="274">
                <c:v>0</c:v>
              </c:pt>
              <c:pt idx="275">
                <c:v>0</c:v>
              </c:pt>
              <c:pt idx="276">
                <c:v>0.15150373794396257</c:v>
              </c:pt>
              <c:pt idx="277">
                <c:v>0.15150373794396257</c:v>
              </c:pt>
              <c:pt idx="278">
                <c:v>0</c:v>
              </c:pt>
              <c:pt idx="279">
                <c:v>0</c:v>
              </c:pt>
              <c:pt idx="280">
                <c:v>0.15150373794396257</c:v>
              </c:pt>
              <c:pt idx="281">
                <c:v>0.15150373794396257</c:v>
              </c:pt>
              <c:pt idx="282">
                <c:v>0</c:v>
              </c:pt>
              <c:pt idx="285">
                <c:v>0</c:v>
              </c:pt>
              <c:pt idx="286">
                <c:v>0</c:v>
              </c:pt>
              <c:pt idx="287">
                <c:v>0.17389690013429437</c:v>
              </c:pt>
              <c:pt idx="288">
                <c:v>0.17389690013429437</c:v>
              </c:pt>
              <c:pt idx="289">
                <c:v>0</c:v>
              </c:pt>
              <c:pt idx="290">
                <c:v>0</c:v>
              </c:pt>
              <c:pt idx="291">
                <c:v>0.17389690013429437</c:v>
              </c:pt>
              <c:pt idx="292">
                <c:v>0.17389690013429437</c:v>
              </c:pt>
              <c:pt idx="293">
                <c:v>0</c:v>
              </c:pt>
              <c:pt idx="294">
                <c:v>0</c:v>
              </c:pt>
              <c:pt idx="295">
                <c:v>0.17389690013429437</c:v>
              </c:pt>
              <c:pt idx="296">
                <c:v>0.17389690013429437</c:v>
              </c:pt>
              <c:pt idx="297">
                <c:v>0</c:v>
              </c:pt>
              <c:pt idx="298">
                <c:v>0</c:v>
              </c:pt>
              <c:pt idx="299">
                <c:v>0.17389690013429437</c:v>
              </c:pt>
              <c:pt idx="300">
                <c:v>0.17389690013429437</c:v>
              </c:pt>
              <c:pt idx="301">
                <c:v>0</c:v>
              </c:pt>
              <c:pt idx="304">
                <c:v>0</c:v>
              </c:pt>
              <c:pt idx="305">
                <c:v>0</c:v>
              </c:pt>
              <c:pt idx="306">
                <c:v>0.19594016916540191</c:v>
              </c:pt>
              <c:pt idx="307">
                <c:v>0.19594016916540191</c:v>
              </c:pt>
              <c:pt idx="308">
                <c:v>0</c:v>
              </c:pt>
              <c:pt idx="309">
                <c:v>0</c:v>
              </c:pt>
              <c:pt idx="310">
                <c:v>0.19594016916540191</c:v>
              </c:pt>
              <c:pt idx="311">
                <c:v>0.19594016916540191</c:v>
              </c:pt>
              <c:pt idx="312">
                <c:v>0</c:v>
              </c:pt>
              <c:pt idx="313">
                <c:v>0</c:v>
              </c:pt>
              <c:pt idx="314">
                <c:v>0.19594016916540191</c:v>
              </c:pt>
              <c:pt idx="315">
                <c:v>0.19594016916540191</c:v>
              </c:pt>
              <c:pt idx="316">
                <c:v>0</c:v>
              </c:pt>
              <c:pt idx="317">
                <c:v>0</c:v>
              </c:pt>
              <c:pt idx="318">
                <c:v>0.19594016916540191</c:v>
              </c:pt>
              <c:pt idx="319">
                <c:v>0.19594016916540191</c:v>
              </c:pt>
              <c:pt idx="320">
                <c:v>0</c:v>
              </c:pt>
              <c:pt idx="323">
                <c:v>0</c:v>
              </c:pt>
              <c:pt idx="324">
                <c:v>0</c:v>
              </c:pt>
              <c:pt idx="325">
                <c:v>0.1973397418022978</c:v>
              </c:pt>
              <c:pt idx="326">
                <c:v>0.1973397418022978</c:v>
              </c:pt>
              <c:pt idx="327">
                <c:v>0</c:v>
              </c:pt>
              <c:pt idx="328">
                <c:v>0</c:v>
              </c:pt>
              <c:pt idx="329">
                <c:v>0.1973397418022978</c:v>
              </c:pt>
              <c:pt idx="330">
                <c:v>0.1973397418022978</c:v>
              </c:pt>
              <c:pt idx="331">
                <c:v>0</c:v>
              </c:pt>
              <c:pt idx="332">
                <c:v>0</c:v>
              </c:pt>
              <c:pt idx="333">
                <c:v>0.1973397418022978</c:v>
              </c:pt>
              <c:pt idx="334">
                <c:v>0.1973397418022978</c:v>
              </c:pt>
              <c:pt idx="335">
                <c:v>0</c:v>
              </c:pt>
              <c:pt idx="336">
                <c:v>0</c:v>
              </c:pt>
              <c:pt idx="337">
                <c:v>0.1973397418022978</c:v>
              </c:pt>
              <c:pt idx="338">
                <c:v>0.1973397418022978</c:v>
              </c:pt>
              <c:pt idx="339">
                <c:v>0</c:v>
              </c:pt>
              <c:pt idx="342">
                <c:v>0</c:v>
              </c:pt>
              <c:pt idx="343">
                <c:v>0</c:v>
              </c:pt>
              <c:pt idx="344">
                <c:v>0.21063568185280729</c:v>
              </c:pt>
              <c:pt idx="345">
                <c:v>0.21063568185280729</c:v>
              </c:pt>
              <c:pt idx="346">
                <c:v>0</c:v>
              </c:pt>
              <c:pt idx="347">
                <c:v>0</c:v>
              </c:pt>
              <c:pt idx="348">
                <c:v>0.21063568185280729</c:v>
              </c:pt>
              <c:pt idx="349">
                <c:v>0.21063568185280729</c:v>
              </c:pt>
              <c:pt idx="350">
                <c:v>0</c:v>
              </c:pt>
              <c:pt idx="351">
                <c:v>0</c:v>
              </c:pt>
              <c:pt idx="352">
                <c:v>0.21063568185280729</c:v>
              </c:pt>
              <c:pt idx="353">
                <c:v>0.21063568185280729</c:v>
              </c:pt>
              <c:pt idx="354">
                <c:v>0</c:v>
              </c:pt>
              <c:pt idx="355">
                <c:v>0</c:v>
              </c:pt>
              <c:pt idx="356">
                <c:v>0.21063568185280729</c:v>
              </c:pt>
              <c:pt idx="357">
                <c:v>0.21063568185280729</c:v>
              </c:pt>
              <c:pt idx="358">
                <c:v>0</c:v>
              </c:pt>
              <c:pt idx="361">
                <c:v>0</c:v>
              </c:pt>
              <c:pt idx="362">
                <c:v>0</c:v>
              </c:pt>
              <c:pt idx="363">
                <c:v>0.22498130138098829</c:v>
              </c:pt>
              <c:pt idx="364">
                <c:v>0.22498130138098829</c:v>
              </c:pt>
              <c:pt idx="365">
                <c:v>0</c:v>
              </c:pt>
              <c:pt idx="366">
                <c:v>0</c:v>
              </c:pt>
              <c:pt idx="367">
                <c:v>0.22498130138098829</c:v>
              </c:pt>
              <c:pt idx="368">
                <c:v>0.22498130138098829</c:v>
              </c:pt>
              <c:pt idx="369">
                <c:v>0</c:v>
              </c:pt>
              <c:pt idx="370">
                <c:v>0</c:v>
              </c:pt>
              <c:pt idx="371">
                <c:v>0.22498130138098829</c:v>
              </c:pt>
              <c:pt idx="372">
                <c:v>0.22498130138098829</c:v>
              </c:pt>
              <c:pt idx="373">
                <c:v>0</c:v>
              </c:pt>
              <c:pt idx="374">
                <c:v>0</c:v>
              </c:pt>
              <c:pt idx="375">
                <c:v>0.22498130138098829</c:v>
              </c:pt>
              <c:pt idx="376">
                <c:v>0.22498130138098829</c:v>
              </c:pt>
              <c:pt idx="377">
                <c:v>0</c:v>
              </c:pt>
              <c:pt idx="380">
                <c:v>0</c:v>
              </c:pt>
              <c:pt idx="381">
                <c:v>0</c:v>
              </c:pt>
              <c:pt idx="382">
                <c:v>0.22778044665477984</c:v>
              </c:pt>
              <c:pt idx="383">
                <c:v>0.22778044665477984</c:v>
              </c:pt>
              <c:pt idx="384">
                <c:v>0</c:v>
              </c:pt>
              <c:pt idx="385">
                <c:v>0</c:v>
              </c:pt>
              <c:pt idx="386">
                <c:v>0.22778044665477984</c:v>
              </c:pt>
              <c:pt idx="387">
                <c:v>0.22778044665477984</c:v>
              </c:pt>
              <c:pt idx="388">
                <c:v>0</c:v>
              </c:pt>
              <c:pt idx="389">
                <c:v>0</c:v>
              </c:pt>
              <c:pt idx="390">
                <c:v>0.22778044665477984</c:v>
              </c:pt>
              <c:pt idx="391">
                <c:v>0.22778044665477984</c:v>
              </c:pt>
              <c:pt idx="392">
                <c:v>0</c:v>
              </c:pt>
              <c:pt idx="393">
                <c:v>0</c:v>
              </c:pt>
              <c:pt idx="394">
                <c:v>0.22778044665477984</c:v>
              </c:pt>
              <c:pt idx="395">
                <c:v>0.22778044665477984</c:v>
              </c:pt>
              <c:pt idx="396">
                <c:v>0</c:v>
              </c:pt>
              <c:pt idx="399">
                <c:v>0</c:v>
              </c:pt>
              <c:pt idx="400">
                <c:v>0</c:v>
              </c:pt>
              <c:pt idx="401">
                <c:v>0.21728365187806206</c:v>
              </c:pt>
              <c:pt idx="402">
                <c:v>0.21728365187806206</c:v>
              </c:pt>
              <c:pt idx="403">
                <c:v>0</c:v>
              </c:pt>
              <c:pt idx="404">
                <c:v>0</c:v>
              </c:pt>
              <c:pt idx="405">
                <c:v>0.21728365187806206</c:v>
              </c:pt>
              <c:pt idx="406">
                <c:v>0.21728365187806206</c:v>
              </c:pt>
              <c:pt idx="407">
                <c:v>0</c:v>
              </c:pt>
              <c:pt idx="408">
                <c:v>0</c:v>
              </c:pt>
              <c:pt idx="409">
                <c:v>0.21728365187806206</c:v>
              </c:pt>
              <c:pt idx="410">
                <c:v>0.21728365187806206</c:v>
              </c:pt>
              <c:pt idx="411">
                <c:v>0</c:v>
              </c:pt>
              <c:pt idx="412">
                <c:v>0</c:v>
              </c:pt>
              <c:pt idx="413">
                <c:v>0.21728365187806206</c:v>
              </c:pt>
              <c:pt idx="414">
                <c:v>0.21728365187806206</c:v>
              </c:pt>
              <c:pt idx="415">
                <c:v>0</c:v>
              </c:pt>
              <c:pt idx="418">
                <c:v>0</c:v>
              </c:pt>
              <c:pt idx="419">
                <c:v>0</c:v>
              </c:pt>
              <c:pt idx="420">
                <c:v>0.21623397240039</c:v>
              </c:pt>
              <c:pt idx="421">
                <c:v>0.21623397240039</c:v>
              </c:pt>
              <c:pt idx="422">
                <c:v>0</c:v>
              </c:pt>
              <c:pt idx="423">
                <c:v>0</c:v>
              </c:pt>
              <c:pt idx="424">
                <c:v>0.21623397240039</c:v>
              </c:pt>
              <c:pt idx="425">
                <c:v>0.21623397240039</c:v>
              </c:pt>
              <c:pt idx="426">
                <c:v>0</c:v>
              </c:pt>
              <c:pt idx="427">
                <c:v>0</c:v>
              </c:pt>
              <c:pt idx="428">
                <c:v>0.21623397240039</c:v>
              </c:pt>
              <c:pt idx="429">
                <c:v>0.21623397240039</c:v>
              </c:pt>
              <c:pt idx="430">
                <c:v>0</c:v>
              </c:pt>
              <c:pt idx="431">
                <c:v>0</c:v>
              </c:pt>
              <c:pt idx="432">
                <c:v>0.21623397240039</c:v>
              </c:pt>
              <c:pt idx="433">
                <c:v>0.21623397240039</c:v>
              </c:pt>
              <c:pt idx="434">
                <c:v>0</c:v>
              </c:pt>
              <c:pt idx="437">
                <c:v>0</c:v>
              </c:pt>
              <c:pt idx="438">
                <c:v>0</c:v>
              </c:pt>
              <c:pt idx="439">
                <c:v>0.18579326754790812</c:v>
              </c:pt>
              <c:pt idx="440">
                <c:v>0.18579326754790812</c:v>
              </c:pt>
              <c:pt idx="441">
                <c:v>0</c:v>
              </c:pt>
              <c:pt idx="442">
                <c:v>0</c:v>
              </c:pt>
              <c:pt idx="443">
                <c:v>0.18579326754790812</c:v>
              </c:pt>
              <c:pt idx="444">
                <c:v>0.18579326754790812</c:v>
              </c:pt>
              <c:pt idx="445">
                <c:v>0</c:v>
              </c:pt>
              <c:pt idx="446">
                <c:v>0</c:v>
              </c:pt>
              <c:pt idx="447">
                <c:v>0.18579326754790812</c:v>
              </c:pt>
              <c:pt idx="448">
                <c:v>0.18579326754790812</c:v>
              </c:pt>
              <c:pt idx="449">
                <c:v>0</c:v>
              </c:pt>
              <c:pt idx="450">
                <c:v>0</c:v>
              </c:pt>
              <c:pt idx="451">
                <c:v>0.18579326754790812</c:v>
              </c:pt>
              <c:pt idx="452">
                <c:v>0.18579326754790812</c:v>
              </c:pt>
              <c:pt idx="453">
                <c:v>0</c:v>
              </c:pt>
              <c:pt idx="456">
                <c:v>0</c:v>
              </c:pt>
              <c:pt idx="457">
                <c:v>0</c:v>
              </c:pt>
              <c:pt idx="458">
                <c:v>0.15465277637697811</c:v>
              </c:pt>
              <c:pt idx="459">
                <c:v>0.15465277637697811</c:v>
              </c:pt>
              <c:pt idx="460">
                <c:v>0</c:v>
              </c:pt>
              <c:pt idx="461">
                <c:v>0</c:v>
              </c:pt>
              <c:pt idx="462">
                <c:v>0.15465277637697811</c:v>
              </c:pt>
              <c:pt idx="463">
                <c:v>0.15465277637697811</c:v>
              </c:pt>
              <c:pt idx="464">
                <c:v>0</c:v>
              </c:pt>
              <c:pt idx="465">
                <c:v>0</c:v>
              </c:pt>
              <c:pt idx="466">
                <c:v>0.15465277637697811</c:v>
              </c:pt>
              <c:pt idx="467">
                <c:v>0.15465277637697811</c:v>
              </c:pt>
              <c:pt idx="468">
                <c:v>0</c:v>
              </c:pt>
              <c:pt idx="469">
                <c:v>0</c:v>
              </c:pt>
              <c:pt idx="470">
                <c:v>0.15465277637697811</c:v>
              </c:pt>
              <c:pt idx="471">
                <c:v>0.15465277637697811</c:v>
              </c:pt>
              <c:pt idx="472">
                <c:v>0</c:v>
              </c:pt>
              <c:pt idx="475">
                <c:v>0</c:v>
              </c:pt>
              <c:pt idx="476">
                <c:v>0</c:v>
              </c:pt>
              <c:pt idx="477">
                <c:v>0.15885149428766521</c:v>
              </c:pt>
              <c:pt idx="478">
                <c:v>0.15885149428766521</c:v>
              </c:pt>
              <c:pt idx="479">
                <c:v>0</c:v>
              </c:pt>
              <c:pt idx="480">
                <c:v>0</c:v>
              </c:pt>
              <c:pt idx="481">
                <c:v>0.15885149428766521</c:v>
              </c:pt>
              <c:pt idx="482">
                <c:v>0.15885149428766521</c:v>
              </c:pt>
              <c:pt idx="483">
                <c:v>0</c:v>
              </c:pt>
              <c:pt idx="484">
                <c:v>0</c:v>
              </c:pt>
              <c:pt idx="485">
                <c:v>0.15885149428766521</c:v>
              </c:pt>
              <c:pt idx="486">
                <c:v>0.15885149428766521</c:v>
              </c:pt>
              <c:pt idx="487">
                <c:v>0</c:v>
              </c:pt>
              <c:pt idx="488">
                <c:v>0</c:v>
              </c:pt>
              <c:pt idx="489">
                <c:v>0.15885149428766521</c:v>
              </c:pt>
              <c:pt idx="490">
                <c:v>0.15885149428766521</c:v>
              </c:pt>
              <c:pt idx="491">
                <c:v>0</c:v>
              </c:pt>
              <c:pt idx="494">
                <c:v>0</c:v>
              </c:pt>
              <c:pt idx="495">
                <c:v>0</c:v>
              </c:pt>
              <c:pt idx="496">
                <c:v>0.1494043789886188</c:v>
              </c:pt>
              <c:pt idx="497">
                <c:v>0.1494043789886188</c:v>
              </c:pt>
              <c:pt idx="498">
                <c:v>0</c:v>
              </c:pt>
              <c:pt idx="499">
                <c:v>0</c:v>
              </c:pt>
              <c:pt idx="500">
                <c:v>0.1494043789886188</c:v>
              </c:pt>
              <c:pt idx="501">
                <c:v>0.1494043789886188</c:v>
              </c:pt>
              <c:pt idx="502">
                <c:v>0</c:v>
              </c:pt>
              <c:pt idx="503">
                <c:v>0</c:v>
              </c:pt>
              <c:pt idx="504">
                <c:v>0.1494043789886188</c:v>
              </c:pt>
              <c:pt idx="505">
                <c:v>0.1494043789886188</c:v>
              </c:pt>
              <c:pt idx="506">
                <c:v>0</c:v>
              </c:pt>
              <c:pt idx="507">
                <c:v>0</c:v>
              </c:pt>
              <c:pt idx="508">
                <c:v>0.1494043789886188</c:v>
              </c:pt>
              <c:pt idx="509">
                <c:v>0.1494043789886188</c:v>
              </c:pt>
              <c:pt idx="510">
                <c:v>0</c:v>
              </c:pt>
              <c:pt idx="513">
                <c:v>0</c:v>
              </c:pt>
              <c:pt idx="514">
                <c:v>0</c:v>
              </c:pt>
              <c:pt idx="515">
                <c:v>0.12701121679828747</c:v>
              </c:pt>
              <c:pt idx="516">
                <c:v>0.12701121679828747</c:v>
              </c:pt>
              <c:pt idx="517">
                <c:v>0</c:v>
              </c:pt>
              <c:pt idx="518">
                <c:v>0</c:v>
              </c:pt>
              <c:pt idx="519">
                <c:v>0.12701121679828747</c:v>
              </c:pt>
              <c:pt idx="520">
                <c:v>0.12701121679828747</c:v>
              </c:pt>
              <c:pt idx="521">
                <c:v>0</c:v>
              </c:pt>
              <c:pt idx="522">
                <c:v>0</c:v>
              </c:pt>
              <c:pt idx="523">
                <c:v>0.12701121679828747</c:v>
              </c:pt>
              <c:pt idx="524">
                <c:v>0.12701121679828747</c:v>
              </c:pt>
              <c:pt idx="525">
                <c:v>0</c:v>
              </c:pt>
              <c:pt idx="526">
                <c:v>0</c:v>
              </c:pt>
              <c:pt idx="527">
                <c:v>0.12701121679828747</c:v>
              </c:pt>
              <c:pt idx="528">
                <c:v>0.12701121679828747</c:v>
              </c:pt>
              <c:pt idx="529">
                <c:v>0</c:v>
              </c:pt>
              <c:pt idx="532">
                <c:v>0</c:v>
              </c:pt>
              <c:pt idx="533">
                <c:v>0</c:v>
              </c:pt>
              <c:pt idx="534">
                <c:v>0.11266559727010628</c:v>
              </c:pt>
              <c:pt idx="535">
                <c:v>0.11266559727010628</c:v>
              </c:pt>
              <c:pt idx="536">
                <c:v>0</c:v>
              </c:pt>
              <c:pt idx="537">
                <c:v>0</c:v>
              </c:pt>
              <c:pt idx="538">
                <c:v>0.11266559727010628</c:v>
              </c:pt>
              <c:pt idx="539">
                <c:v>0.11266559727010628</c:v>
              </c:pt>
              <c:pt idx="540">
                <c:v>0</c:v>
              </c:pt>
              <c:pt idx="541">
                <c:v>0</c:v>
              </c:pt>
              <c:pt idx="542">
                <c:v>0.11266559727010628</c:v>
              </c:pt>
              <c:pt idx="543">
                <c:v>0.11266559727010628</c:v>
              </c:pt>
              <c:pt idx="544">
                <c:v>0</c:v>
              </c:pt>
              <c:pt idx="545">
                <c:v>0</c:v>
              </c:pt>
              <c:pt idx="546">
                <c:v>0.11266559727010628</c:v>
              </c:pt>
              <c:pt idx="547">
                <c:v>0.11266559727010628</c:v>
              </c:pt>
              <c:pt idx="548">
                <c:v>0</c:v>
              </c:pt>
              <c:pt idx="551">
                <c:v>0</c:v>
              </c:pt>
              <c:pt idx="552">
                <c:v>0</c:v>
              </c:pt>
              <c:pt idx="553">
                <c:v>8.537393085063931E-2</c:v>
              </c:pt>
              <c:pt idx="554">
                <c:v>8.537393085063931E-2</c:v>
              </c:pt>
              <c:pt idx="555">
                <c:v>0</c:v>
              </c:pt>
              <c:pt idx="556">
                <c:v>0</c:v>
              </c:pt>
              <c:pt idx="557">
                <c:v>8.537393085063931E-2</c:v>
              </c:pt>
              <c:pt idx="558">
                <c:v>8.537393085063931E-2</c:v>
              </c:pt>
              <c:pt idx="559">
                <c:v>0</c:v>
              </c:pt>
              <c:pt idx="560">
                <c:v>0</c:v>
              </c:pt>
              <c:pt idx="561">
                <c:v>8.537393085063931E-2</c:v>
              </c:pt>
              <c:pt idx="562">
                <c:v>8.537393085063931E-2</c:v>
              </c:pt>
              <c:pt idx="563">
                <c:v>0</c:v>
              </c:pt>
              <c:pt idx="564">
                <c:v>0</c:v>
              </c:pt>
              <c:pt idx="565">
                <c:v>8.537393085063931E-2</c:v>
              </c:pt>
              <c:pt idx="566">
                <c:v>8.537393085063931E-2</c:v>
              </c:pt>
              <c:pt idx="567">
                <c:v>0</c:v>
              </c:pt>
              <c:pt idx="570">
                <c:v>0</c:v>
              </c:pt>
              <c:pt idx="571">
                <c:v>0</c:v>
              </c:pt>
              <c:pt idx="572">
                <c:v>7.8376067666160662E-2</c:v>
              </c:pt>
              <c:pt idx="573">
                <c:v>7.8376067666160662E-2</c:v>
              </c:pt>
              <c:pt idx="574">
                <c:v>0</c:v>
              </c:pt>
              <c:pt idx="575">
                <c:v>0</c:v>
              </c:pt>
              <c:pt idx="576">
                <c:v>7.8376067666160662E-2</c:v>
              </c:pt>
              <c:pt idx="577">
                <c:v>7.8376067666160662E-2</c:v>
              </c:pt>
              <c:pt idx="578">
                <c:v>0</c:v>
              </c:pt>
              <c:pt idx="579">
                <c:v>0</c:v>
              </c:pt>
              <c:pt idx="580">
                <c:v>7.8376067666160662E-2</c:v>
              </c:pt>
              <c:pt idx="581">
                <c:v>7.8376067666160662E-2</c:v>
              </c:pt>
              <c:pt idx="582">
                <c:v>0</c:v>
              </c:pt>
              <c:pt idx="583">
                <c:v>0</c:v>
              </c:pt>
              <c:pt idx="584">
                <c:v>7.8376067666160662E-2</c:v>
              </c:pt>
              <c:pt idx="585">
                <c:v>7.8376067666160662E-2</c:v>
              </c:pt>
              <c:pt idx="586">
                <c:v>0</c:v>
              </c:pt>
              <c:pt idx="589">
                <c:v>0</c:v>
              </c:pt>
              <c:pt idx="590">
                <c:v>0</c:v>
              </c:pt>
              <c:pt idx="591">
                <c:v>4.8285255972902806E-2</c:v>
              </c:pt>
              <c:pt idx="592">
                <c:v>4.8285255972902806E-2</c:v>
              </c:pt>
              <c:pt idx="593">
                <c:v>0</c:v>
              </c:pt>
              <c:pt idx="594">
                <c:v>0</c:v>
              </c:pt>
              <c:pt idx="595">
                <c:v>4.8285255972902806E-2</c:v>
              </c:pt>
              <c:pt idx="596">
                <c:v>4.8285255972902806E-2</c:v>
              </c:pt>
              <c:pt idx="597">
                <c:v>0</c:v>
              </c:pt>
              <c:pt idx="598">
                <c:v>0</c:v>
              </c:pt>
              <c:pt idx="599">
                <c:v>4.8285255972902806E-2</c:v>
              </c:pt>
              <c:pt idx="600">
                <c:v>4.8285255972902806E-2</c:v>
              </c:pt>
              <c:pt idx="601">
                <c:v>0</c:v>
              </c:pt>
              <c:pt idx="602">
                <c:v>0</c:v>
              </c:pt>
              <c:pt idx="603">
                <c:v>4.8285255972902806E-2</c:v>
              </c:pt>
              <c:pt idx="604">
                <c:v>4.8285255972902806E-2</c:v>
              </c:pt>
              <c:pt idx="605">
                <c:v>0</c:v>
              </c:pt>
              <c:pt idx="608">
                <c:v>0</c:v>
              </c:pt>
              <c:pt idx="609">
                <c:v>0</c:v>
              </c:pt>
              <c:pt idx="610">
                <c:v>3.5339209081617175E-2</c:v>
              </c:pt>
              <c:pt idx="611">
                <c:v>3.5339209081617175E-2</c:v>
              </c:pt>
              <c:pt idx="612">
                <c:v>0</c:v>
              </c:pt>
              <c:pt idx="613">
                <c:v>0</c:v>
              </c:pt>
              <c:pt idx="614">
                <c:v>3.5339209081617175E-2</c:v>
              </c:pt>
              <c:pt idx="615">
                <c:v>3.5339209081617175E-2</c:v>
              </c:pt>
              <c:pt idx="616">
                <c:v>0</c:v>
              </c:pt>
              <c:pt idx="617">
                <c:v>0</c:v>
              </c:pt>
              <c:pt idx="618">
                <c:v>3.5339209081617175E-2</c:v>
              </c:pt>
              <c:pt idx="619">
                <c:v>3.5339209081617175E-2</c:v>
              </c:pt>
              <c:pt idx="620">
                <c:v>0</c:v>
              </c:pt>
              <c:pt idx="621">
                <c:v>0</c:v>
              </c:pt>
              <c:pt idx="622">
                <c:v>3.5339209081617175E-2</c:v>
              </c:pt>
              <c:pt idx="623">
                <c:v>3.5339209081617175E-2</c:v>
              </c:pt>
              <c:pt idx="624">
                <c:v>0</c:v>
              </c:pt>
              <c:pt idx="627">
                <c:v>0</c:v>
              </c:pt>
              <c:pt idx="628">
                <c:v>0</c:v>
              </c:pt>
              <c:pt idx="629">
                <c:v>2.9391025374810587E-2</c:v>
              </c:pt>
              <c:pt idx="630">
                <c:v>2.9391025374810587E-2</c:v>
              </c:pt>
              <c:pt idx="631">
                <c:v>0</c:v>
              </c:pt>
              <c:pt idx="632">
                <c:v>0</c:v>
              </c:pt>
              <c:pt idx="633">
                <c:v>2.9391025374810587E-2</c:v>
              </c:pt>
              <c:pt idx="634">
                <c:v>2.9391025374810587E-2</c:v>
              </c:pt>
              <c:pt idx="635">
                <c:v>0</c:v>
              </c:pt>
              <c:pt idx="636">
                <c:v>0</c:v>
              </c:pt>
              <c:pt idx="637">
                <c:v>2.9391025374810587E-2</c:v>
              </c:pt>
              <c:pt idx="638">
                <c:v>2.9391025374810587E-2</c:v>
              </c:pt>
              <c:pt idx="639">
                <c:v>0</c:v>
              </c:pt>
              <c:pt idx="640">
                <c:v>0</c:v>
              </c:pt>
              <c:pt idx="641">
                <c:v>2.9391025374810587E-2</c:v>
              </c:pt>
              <c:pt idx="642">
                <c:v>2.9391025374810587E-2</c:v>
              </c:pt>
              <c:pt idx="643">
                <c:v>0</c:v>
              </c:pt>
              <c:pt idx="646">
                <c:v>0</c:v>
              </c:pt>
              <c:pt idx="647">
                <c:v>0</c:v>
              </c:pt>
              <c:pt idx="648">
                <c:v>1.9594016916539943E-2</c:v>
              </c:pt>
              <c:pt idx="649">
                <c:v>1.9594016916539943E-2</c:v>
              </c:pt>
              <c:pt idx="650">
                <c:v>0</c:v>
              </c:pt>
              <c:pt idx="651">
                <c:v>0</c:v>
              </c:pt>
              <c:pt idx="652">
                <c:v>1.9594016916539943E-2</c:v>
              </c:pt>
              <c:pt idx="653">
                <c:v>1.9594016916539943E-2</c:v>
              </c:pt>
              <c:pt idx="654">
                <c:v>0</c:v>
              </c:pt>
              <c:pt idx="655">
                <c:v>0</c:v>
              </c:pt>
              <c:pt idx="656">
                <c:v>1.9594016916539943E-2</c:v>
              </c:pt>
              <c:pt idx="657">
                <c:v>1.9594016916539943E-2</c:v>
              </c:pt>
              <c:pt idx="658">
                <c:v>0</c:v>
              </c:pt>
              <c:pt idx="659">
                <c:v>0</c:v>
              </c:pt>
              <c:pt idx="660">
                <c:v>1.9594016916539943E-2</c:v>
              </c:pt>
              <c:pt idx="661">
                <c:v>1.9594016916539943E-2</c:v>
              </c:pt>
              <c:pt idx="662">
                <c:v>0</c:v>
              </c:pt>
              <c:pt idx="665">
                <c:v>0</c:v>
              </c:pt>
              <c:pt idx="666">
                <c:v>0</c:v>
              </c:pt>
              <c:pt idx="667">
                <c:v>1.0846687935941877E-2</c:v>
              </c:pt>
              <c:pt idx="668">
                <c:v>1.0846687935941877E-2</c:v>
              </c:pt>
              <c:pt idx="669">
                <c:v>0</c:v>
              </c:pt>
              <c:pt idx="670">
                <c:v>0</c:v>
              </c:pt>
              <c:pt idx="671">
                <c:v>1.0846687935941877E-2</c:v>
              </c:pt>
              <c:pt idx="672">
                <c:v>1.0846687935941877E-2</c:v>
              </c:pt>
              <c:pt idx="673">
                <c:v>0</c:v>
              </c:pt>
              <c:pt idx="674">
                <c:v>0</c:v>
              </c:pt>
              <c:pt idx="675">
                <c:v>1.0846687935941877E-2</c:v>
              </c:pt>
              <c:pt idx="676">
                <c:v>1.0846687935941877E-2</c:v>
              </c:pt>
              <c:pt idx="677">
                <c:v>0</c:v>
              </c:pt>
              <c:pt idx="678">
                <c:v>0</c:v>
              </c:pt>
              <c:pt idx="679">
                <c:v>1.0846687935941877E-2</c:v>
              </c:pt>
              <c:pt idx="680">
                <c:v>1.0846687935941877E-2</c:v>
              </c:pt>
              <c:pt idx="681">
                <c:v>0</c:v>
              </c:pt>
              <c:pt idx="684">
                <c:v>0</c:v>
              </c:pt>
              <c:pt idx="685">
                <c:v>0</c:v>
              </c:pt>
              <c:pt idx="686">
                <c:v>7.6976495029264435E-3</c:v>
              </c:pt>
              <c:pt idx="687">
                <c:v>7.6976495029264435E-3</c:v>
              </c:pt>
              <c:pt idx="688">
                <c:v>0</c:v>
              </c:pt>
              <c:pt idx="689">
                <c:v>0</c:v>
              </c:pt>
              <c:pt idx="690">
                <c:v>7.6976495029264435E-3</c:v>
              </c:pt>
              <c:pt idx="691">
                <c:v>7.6976495029264435E-3</c:v>
              </c:pt>
              <c:pt idx="692">
                <c:v>0</c:v>
              </c:pt>
              <c:pt idx="693">
                <c:v>0</c:v>
              </c:pt>
              <c:pt idx="694">
                <c:v>7.6976495029264435E-3</c:v>
              </c:pt>
              <c:pt idx="695">
                <c:v>7.6976495029264435E-3</c:v>
              </c:pt>
              <c:pt idx="696">
                <c:v>0</c:v>
              </c:pt>
              <c:pt idx="697">
                <c:v>0</c:v>
              </c:pt>
              <c:pt idx="698">
                <c:v>7.6976495029264435E-3</c:v>
              </c:pt>
              <c:pt idx="699">
                <c:v>7.6976495029264435E-3</c:v>
              </c:pt>
              <c:pt idx="700">
                <c:v>0</c:v>
              </c:pt>
              <c:pt idx="703">
                <c:v>0</c:v>
              </c:pt>
              <c:pt idx="704">
                <c:v>0</c:v>
              </c:pt>
              <c:pt idx="705">
                <c:v>3.8488247514632101E-3</c:v>
              </c:pt>
              <c:pt idx="706">
                <c:v>3.8488247514632101E-3</c:v>
              </c:pt>
              <c:pt idx="707">
                <c:v>0</c:v>
              </c:pt>
              <c:pt idx="708">
                <c:v>0</c:v>
              </c:pt>
              <c:pt idx="709">
                <c:v>3.8488247514632101E-3</c:v>
              </c:pt>
              <c:pt idx="710">
                <c:v>3.8488247514632101E-3</c:v>
              </c:pt>
              <c:pt idx="711">
                <c:v>0</c:v>
              </c:pt>
              <c:pt idx="712">
                <c:v>0</c:v>
              </c:pt>
              <c:pt idx="713">
                <c:v>3.8488247514632101E-3</c:v>
              </c:pt>
              <c:pt idx="714">
                <c:v>3.8488247514632101E-3</c:v>
              </c:pt>
              <c:pt idx="715">
                <c:v>0</c:v>
              </c:pt>
              <c:pt idx="716">
                <c:v>0</c:v>
              </c:pt>
              <c:pt idx="717">
                <c:v>3.8488247514632101E-3</c:v>
              </c:pt>
              <c:pt idx="718">
                <c:v>3.8488247514632101E-3</c:v>
              </c:pt>
              <c:pt idx="719">
                <c:v>0</c:v>
              </c:pt>
              <c:pt idx="722">
                <c:v>0</c:v>
              </c:pt>
              <c:pt idx="723">
                <c:v>0</c:v>
              </c:pt>
              <c:pt idx="724">
                <c:v>1.3995726368959643E-3</c:v>
              </c:pt>
              <c:pt idx="725">
                <c:v>1.3995726368959643E-3</c:v>
              </c:pt>
              <c:pt idx="726">
                <c:v>0</c:v>
              </c:pt>
              <c:pt idx="727">
                <c:v>0</c:v>
              </c:pt>
              <c:pt idx="728">
                <c:v>1.3995726368959643E-3</c:v>
              </c:pt>
              <c:pt idx="729">
                <c:v>1.3995726368959643E-3</c:v>
              </c:pt>
              <c:pt idx="730">
                <c:v>0</c:v>
              </c:pt>
              <c:pt idx="731">
                <c:v>0</c:v>
              </c:pt>
              <c:pt idx="732">
                <c:v>1.3995726368959643E-3</c:v>
              </c:pt>
              <c:pt idx="733">
                <c:v>1.3995726368959643E-3</c:v>
              </c:pt>
              <c:pt idx="734">
                <c:v>0</c:v>
              </c:pt>
              <c:pt idx="735">
                <c:v>0</c:v>
              </c:pt>
              <c:pt idx="736">
                <c:v>1.3995726368959643E-3</c:v>
              </c:pt>
              <c:pt idx="737">
                <c:v>1.3995726368959643E-3</c:v>
              </c:pt>
              <c:pt idx="738">
                <c:v>0</c:v>
              </c:pt>
              <c:pt idx="741">
                <c:v>0</c:v>
              </c:pt>
              <c:pt idx="742">
                <c:v>0</c:v>
              </c:pt>
              <c:pt idx="743">
                <c:v>6.9978631844779004E-4</c:v>
              </c:pt>
              <c:pt idx="744">
                <c:v>6.9978631844779004E-4</c:v>
              </c:pt>
              <c:pt idx="745">
                <c:v>0</c:v>
              </c:pt>
              <c:pt idx="746">
                <c:v>0</c:v>
              </c:pt>
              <c:pt idx="747">
                <c:v>6.9978631844779004E-4</c:v>
              </c:pt>
              <c:pt idx="748">
                <c:v>6.9978631844779004E-4</c:v>
              </c:pt>
              <c:pt idx="749">
                <c:v>0</c:v>
              </c:pt>
              <c:pt idx="750">
                <c:v>0</c:v>
              </c:pt>
              <c:pt idx="751">
                <c:v>6.9978631844779004E-4</c:v>
              </c:pt>
              <c:pt idx="752">
                <c:v>6.9978631844779004E-4</c:v>
              </c:pt>
              <c:pt idx="753">
                <c:v>0</c:v>
              </c:pt>
              <c:pt idx="754">
                <c:v>0</c:v>
              </c:pt>
              <c:pt idx="755">
                <c:v>6.9978631844779004E-4</c:v>
              </c:pt>
              <c:pt idx="756">
                <c:v>6.9978631844779004E-4</c:v>
              </c:pt>
              <c:pt idx="757">
                <c:v>0</c:v>
              </c:pt>
            </c:numLit>
          </c:yVal>
          <c:smooth val="0"/>
          <c:extLst>
            <c:ext xmlns:c16="http://schemas.microsoft.com/office/drawing/2014/chart" uri="{C3380CC4-5D6E-409C-BE32-E72D297353CC}">
              <c16:uniqueId val="{00000000-5752-4081-B52D-4DC9761B5BDD}"/>
            </c:ext>
          </c:extLst>
        </c:ser>
        <c:ser>
          <c:idx val="1"/>
          <c:order val="1"/>
          <c:tx>
            <c:v>Outline</c:v>
          </c:tx>
          <c:spPr>
            <a:ln w="38100" cap="rnd" cmpd="sng" algn="ctr">
              <a:solidFill>
                <a:srgbClr val="000000">
                  <a:alpha val="20000"/>
                </a:srgbClr>
              </a:solidFill>
              <a:prstDash val="solid"/>
              <a:round/>
              <a:headEnd type="none" w="med" len="med"/>
              <a:tailEnd type="none" w="med" len="med"/>
            </a:ln>
          </c:spPr>
          <c:marker>
            <c:symbol val="none"/>
          </c:marker>
          <c:xVal>
            <c:numLit>
              <c:formatCode>General</c:formatCode>
              <c:ptCount val="125"/>
              <c:pt idx="0">
                <c:v>-5.294472640672172</c:v>
              </c:pt>
              <c:pt idx="1">
                <c:v>-5.294472640672172</c:v>
              </c:pt>
              <c:pt idx="2">
                <c:v>-5.294472640672172</c:v>
              </c:pt>
              <c:pt idx="3">
                <c:v>-5.0086711113659081</c:v>
              </c:pt>
              <c:pt idx="4">
                <c:v>-5.0086711113659081</c:v>
              </c:pt>
              <c:pt idx="5">
                <c:v>-5.0086711113659081</c:v>
              </c:pt>
              <c:pt idx="6">
                <c:v>-4.7228695820596442</c:v>
              </c:pt>
              <c:pt idx="7">
                <c:v>-4.7228695820596442</c:v>
              </c:pt>
              <c:pt idx="8">
                <c:v>-4.7228695820596442</c:v>
              </c:pt>
              <c:pt idx="9">
                <c:v>-4.4370680527533795</c:v>
              </c:pt>
              <c:pt idx="10">
                <c:v>-4.4370680527533795</c:v>
              </c:pt>
              <c:pt idx="11">
                <c:v>-4.4370680527533795</c:v>
              </c:pt>
              <c:pt idx="12">
                <c:v>-4.1512665234471156</c:v>
              </c:pt>
              <c:pt idx="13">
                <c:v>-4.1512665234471156</c:v>
              </c:pt>
              <c:pt idx="14">
                <c:v>-4.1512665234471156</c:v>
              </c:pt>
              <c:pt idx="15">
                <c:v>-3.8654649941408517</c:v>
              </c:pt>
              <c:pt idx="16">
                <c:v>-3.8654649941408517</c:v>
              </c:pt>
              <c:pt idx="17">
                <c:v>-3.8654649941408517</c:v>
              </c:pt>
              <c:pt idx="18">
                <c:v>-3.5796634648345873</c:v>
              </c:pt>
              <c:pt idx="19">
                <c:v>-3.5796634648345873</c:v>
              </c:pt>
              <c:pt idx="20">
                <c:v>-3.5796634648345873</c:v>
              </c:pt>
              <c:pt idx="21">
                <c:v>-3.293861935528323</c:v>
              </c:pt>
              <c:pt idx="22">
                <c:v>-3.293861935528323</c:v>
              </c:pt>
              <c:pt idx="23">
                <c:v>-3.293861935528323</c:v>
              </c:pt>
              <c:pt idx="24">
                <c:v>-3.0080604062220591</c:v>
              </c:pt>
              <c:pt idx="25">
                <c:v>-3.0080604062220591</c:v>
              </c:pt>
              <c:pt idx="26">
                <c:v>-3.0080604062220591</c:v>
              </c:pt>
              <c:pt idx="27">
                <c:v>-2.7222588769157952</c:v>
              </c:pt>
              <c:pt idx="28">
                <c:v>-2.7222588769157952</c:v>
              </c:pt>
              <c:pt idx="29">
                <c:v>-2.7222588769157952</c:v>
              </c:pt>
              <c:pt idx="30">
                <c:v>-2.4364573476095308</c:v>
              </c:pt>
              <c:pt idx="31">
                <c:v>-2.4364573476095308</c:v>
              </c:pt>
              <c:pt idx="32">
                <c:v>-2.4364573476095308</c:v>
              </c:pt>
              <c:pt idx="33">
                <c:v>-2.1506558183032665</c:v>
              </c:pt>
              <c:pt idx="34">
                <c:v>-2.1506558183032665</c:v>
              </c:pt>
              <c:pt idx="35">
                <c:v>-2.1506558183032665</c:v>
              </c:pt>
              <c:pt idx="36">
                <c:v>-1.8648542889970026</c:v>
              </c:pt>
              <c:pt idx="37">
                <c:v>-1.8648542889970026</c:v>
              </c:pt>
              <c:pt idx="38">
                <c:v>-1.8648542889970026</c:v>
              </c:pt>
              <c:pt idx="39">
                <c:v>-1.5790527596907384</c:v>
              </c:pt>
              <c:pt idx="40">
                <c:v>-1.5790527596907384</c:v>
              </c:pt>
              <c:pt idx="41">
                <c:v>-1.5790527596907384</c:v>
              </c:pt>
              <c:pt idx="42">
                <c:v>-1.2932512303844743</c:v>
              </c:pt>
              <c:pt idx="43">
                <c:v>-1.2932512303844743</c:v>
              </c:pt>
              <c:pt idx="44">
                <c:v>-1.2932512303844743</c:v>
              </c:pt>
              <c:pt idx="45">
                <c:v>-1.0074497010782102</c:v>
              </c:pt>
              <c:pt idx="46">
                <c:v>-1.0074497010782102</c:v>
              </c:pt>
              <c:pt idx="47">
                <c:v>-1.0074497010782102</c:v>
              </c:pt>
              <c:pt idx="48">
                <c:v>-0.72164817177194607</c:v>
              </c:pt>
              <c:pt idx="49">
                <c:v>-0.72164817177194607</c:v>
              </c:pt>
              <c:pt idx="50">
                <c:v>-0.72164817177194607</c:v>
              </c:pt>
              <c:pt idx="51">
                <c:v>-0.43584664246568194</c:v>
              </c:pt>
              <c:pt idx="52">
                <c:v>-0.43584664246568194</c:v>
              </c:pt>
              <c:pt idx="53">
                <c:v>-0.43584664246568194</c:v>
              </c:pt>
              <c:pt idx="54">
                <c:v>-0.15004511315941782</c:v>
              </c:pt>
              <c:pt idx="55">
                <c:v>-0.15004511315941782</c:v>
              </c:pt>
              <c:pt idx="56">
                <c:v>-0.15004511315941782</c:v>
              </c:pt>
              <c:pt idx="57">
                <c:v>0.1357564161468463</c:v>
              </c:pt>
              <c:pt idx="58">
                <c:v>0.1357564161468463</c:v>
              </c:pt>
              <c:pt idx="59">
                <c:v>0.1357564161468463</c:v>
              </c:pt>
              <c:pt idx="60">
                <c:v>0.42155794545311043</c:v>
              </c:pt>
              <c:pt idx="61">
                <c:v>0.42155794545311043</c:v>
              </c:pt>
              <c:pt idx="62">
                <c:v>0.42155794545311043</c:v>
              </c:pt>
              <c:pt idx="63">
                <c:v>0.70735947475937455</c:v>
              </c:pt>
              <c:pt idx="64">
                <c:v>0.70735947475937455</c:v>
              </c:pt>
              <c:pt idx="65">
                <c:v>0.70735947475937455</c:v>
              </c:pt>
              <c:pt idx="66">
                <c:v>0.99316100406563868</c:v>
              </c:pt>
              <c:pt idx="67">
                <c:v>0.99316100406563868</c:v>
              </c:pt>
              <c:pt idx="68">
                <c:v>0.99316100406563868</c:v>
              </c:pt>
              <c:pt idx="69">
                <c:v>1.2789625333719028</c:v>
              </c:pt>
              <c:pt idx="70">
                <c:v>1.2789625333719028</c:v>
              </c:pt>
              <c:pt idx="71">
                <c:v>1.2789625333719028</c:v>
              </c:pt>
              <c:pt idx="72">
                <c:v>1.5647640626781669</c:v>
              </c:pt>
              <c:pt idx="73">
                <c:v>1.5647640626781669</c:v>
              </c:pt>
              <c:pt idx="74">
                <c:v>1.5647640626781669</c:v>
              </c:pt>
              <c:pt idx="75">
                <c:v>1.850565591984431</c:v>
              </c:pt>
              <c:pt idx="76">
                <c:v>1.850565591984431</c:v>
              </c:pt>
              <c:pt idx="77">
                <c:v>1.850565591984431</c:v>
              </c:pt>
              <c:pt idx="78">
                <c:v>2.1363671212906952</c:v>
              </c:pt>
              <c:pt idx="79">
                <c:v>2.1363671212906952</c:v>
              </c:pt>
              <c:pt idx="80">
                <c:v>2.1363671212906952</c:v>
              </c:pt>
              <c:pt idx="81">
                <c:v>2.4221686505969595</c:v>
              </c:pt>
              <c:pt idx="82">
                <c:v>2.4221686505969595</c:v>
              </c:pt>
              <c:pt idx="83">
                <c:v>2.4221686505969595</c:v>
              </c:pt>
              <c:pt idx="84">
                <c:v>2.7079701799032234</c:v>
              </c:pt>
              <c:pt idx="85">
                <c:v>2.7079701799032234</c:v>
              </c:pt>
              <c:pt idx="86">
                <c:v>2.7079701799032234</c:v>
              </c:pt>
              <c:pt idx="87">
                <c:v>2.9937717092094873</c:v>
              </c:pt>
              <c:pt idx="88">
                <c:v>2.9937717092094873</c:v>
              </c:pt>
              <c:pt idx="89">
                <c:v>2.9937717092094873</c:v>
              </c:pt>
              <c:pt idx="90">
                <c:v>3.2795732385157517</c:v>
              </c:pt>
              <c:pt idx="91">
                <c:v>3.2795732385157517</c:v>
              </c:pt>
              <c:pt idx="92">
                <c:v>3.2795732385157517</c:v>
              </c:pt>
              <c:pt idx="93">
                <c:v>3.565374767822016</c:v>
              </c:pt>
              <c:pt idx="94">
                <c:v>3.565374767822016</c:v>
              </c:pt>
              <c:pt idx="95">
                <c:v>3.565374767822016</c:v>
              </c:pt>
              <c:pt idx="96">
                <c:v>3.8511762971282799</c:v>
              </c:pt>
              <c:pt idx="97">
                <c:v>3.8511762971282799</c:v>
              </c:pt>
              <c:pt idx="98">
                <c:v>3.8511762971282799</c:v>
              </c:pt>
              <c:pt idx="99">
                <c:v>4.1369778264345438</c:v>
              </c:pt>
              <c:pt idx="100">
                <c:v>4.1369778264345438</c:v>
              </c:pt>
              <c:pt idx="101">
                <c:v>4.1369778264345438</c:v>
              </c:pt>
              <c:pt idx="102">
                <c:v>4.4227793557408077</c:v>
              </c:pt>
              <c:pt idx="103">
                <c:v>4.4227793557408077</c:v>
              </c:pt>
              <c:pt idx="104">
                <c:v>4.4227793557408077</c:v>
              </c:pt>
              <c:pt idx="105">
                <c:v>4.7085808850470725</c:v>
              </c:pt>
              <c:pt idx="106">
                <c:v>4.7085808850470725</c:v>
              </c:pt>
              <c:pt idx="107">
                <c:v>4.7085808850470725</c:v>
              </c:pt>
              <c:pt idx="108">
                <c:v>4.9943824143533364</c:v>
              </c:pt>
              <c:pt idx="109">
                <c:v>4.9943824143533364</c:v>
              </c:pt>
              <c:pt idx="110">
                <c:v>4.9943824143533364</c:v>
              </c:pt>
              <c:pt idx="111">
                <c:v>5.2801839436596003</c:v>
              </c:pt>
              <c:pt idx="112">
                <c:v>5.2801839436596003</c:v>
              </c:pt>
              <c:pt idx="113">
                <c:v>5.2801839436596003</c:v>
              </c:pt>
              <c:pt idx="114">
                <c:v>5.5659854729658651</c:v>
              </c:pt>
              <c:pt idx="115">
                <c:v>5.5659854729658651</c:v>
              </c:pt>
              <c:pt idx="116">
                <c:v>5.5659854729658651</c:v>
              </c:pt>
              <c:pt idx="117">
                <c:v>5.851787002272129</c:v>
              </c:pt>
              <c:pt idx="118">
                <c:v>5.851787002272129</c:v>
              </c:pt>
              <c:pt idx="119">
                <c:v>5.851787002272129</c:v>
              </c:pt>
              <c:pt idx="120">
                <c:v>6.137588531578392</c:v>
              </c:pt>
              <c:pt idx="121">
                <c:v>6.137588531578392</c:v>
              </c:pt>
              <c:pt idx="122">
                <c:v>6.137588531578392</c:v>
              </c:pt>
            </c:numLit>
          </c:xVal>
          <c:yVal>
            <c:numLit>
              <c:formatCode>General</c:formatCode>
              <c:ptCount val="125"/>
              <c:pt idx="0">
                <c:v>0</c:v>
              </c:pt>
              <c:pt idx="1">
                <c:v>0</c:v>
              </c:pt>
              <c:pt idx="2">
                <c:v>3.4989315922393248E-4</c:v>
              </c:pt>
              <c:pt idx="3">
                <c:v>3.4989315922393248E-4</c:v>
              </c:pt>
              <c:pt idx="4">
                <c:v>0</c:v>
              </c:pt>
              <c:pt idx="5">
                <c:v>6.9978631844786485E-4</c:v>
              </c:pt>
              <c:pt idx="6">
                <c:v>6.9978631844786485E-4</c:v>
              </c:pt>
              <c:pt idx="7">
                <c:v>0</c:v>
              </c:pt>
              <c:pt idx="8">
                <c:v>3.4989315922393156E-4</c:v>
              </c:pt>
              <c:pt idx="9">
                <c:v>3.4989315922393156E-4</c:v>
              </c:pt>
              <c:pt idx="10">
                <c:v>0</c:v>
              </c:pt>
              <c:pt idx="11">
                <c:v>6.9978631844786474E-4</c:v>
              </c:pt>
              <c:pt idx="12">
                <c:v>6.9978631844786474E-4</c:v>
              </c:pt>
              <c:pt idx="13">
                <c:v>0</c:v>
              </c:pt>
              <c:pt idx="14">
                <c:v>1.0496794776717975E-3</c:v>
              </c:pt>
              <c:pt idx="15">
                <c:v>1.0496794776717975E-3</c:v>
              </c:pt>
              <c:pt idx="16">
                <c:v>0</c:v>
              </c:pt>
              <c:pt idx="17">
                <c:v>7.6976495029265016E-3</c:v>
              </c:pt>
              <c:pt idx="18">
                <c:v>7.6976495029265016E-3</c:v>
              </c:pt>
              <c:pt idx="19">
                <c:v>0</c:v>
              </c:pt>
              <c:pt idx="20">
                <c:v>1.1896367413613685E-2</c:v>
              </c:pt>
              <c:pt idx="21">
                <c:v>1.1896367413613685E-2</c:v>
              </c:pt>
              <c:pt idx="22">
                <c:v>0</c:v>
              </c:pt>
              <c:pt idx="23">
                <c:v>1.8544337438868422E-2</c:v>
              </c:pt>
              <c:pt idx="24">
                <c:v>1.8544337438868422E-2</c:v>
              </c:pt>
              <c:pt idx="25">
                <c:v>0</c:v>
              </c:pt>
              <c:pt idx="26">
                <c:v>2.9041132215586397E-2</c:v>
              </c:pt>
              <c:pt idx="27">
                <c:v>2.9041132215586397E-2</c:v>
              </c:pt>
              <c:pt idx="28">
                <c:v>0</c:v>
              </c:pt>
              <c:pt idx="29">
                <c:v>3.7088674877736788E-2</c:v>
              </c:pt>
              <c:pt idx="30">
                <c:v>3.7088674877736788E-2</c:v>
              </c:pt>
              <c:pt idx="31">
                <c:v>0</c:v>
              </c:pt>
              <c:pt idx="32">
                <c:v>6.0531516545740224E-2</c:v>
              </c:pt>
              <c:pt idx="33">
                <c:v>6.0531516545740224E-2</c:v>
              </c:pt>
              <c:pt idx="34">
                <c:v>0</c:v>
              </c:pt>
              <c:pt idx="35">
                <c:v>8.2574785576848053E-2</c:v>
              </c:pt>
              <c:pt idx="36">
                <c:v>8.2574785576848053E-2</c:v>
              </c:pt>
              <c:pt idx="37">
                <c:v>0</c:v>
              </c:pt>
              <c:pt idx="38">
                <c:v>9.5870725627357448E-2</c:v>
              </c:pt>
              <c:pt idx="39">
                <c:v>9.5870725627357448E-2</c:v>
              </c:pt>
              <c:pt idx="40">
                <c:v>0</c:v>
              </c:pt>
              <c:pt idx="41">
                <c:v>0.12771100311673528</c:v>
              </c:pt>
              <c:pt idx="42">
                <c:v>0.12771100311673528</c:v>
              </c:pt>
              <c:pt idx="43">
                <c:v>0</c:v>
              </c:pt>
              <c:pt idx="44">
                <c:v>0.15150373794396257</c:v>
              </c:pt>
              <c:pt idx="45">
                <c:v>0.15150373794396257</c:v>
              </c:pt>
              <c:pt idx="46">
                <c:v>0</c:v>
              </c:pt>
              <c:pt idx="47">
                <c:v>0.17389690013429437</c:v>
              </c:pt>
              <c:pt idx="48">
                <c:v>0.17389690013429437</c:v>
              </c:pt>
              <c:pt idx="49">
                <c:v>0</c:v>
              </c:pt>
              <c:pt idx="50">
                <c:v>0.19594016916540191</c:v>
              </c:pt>
              <c:pt idx="51">
                <c:v>0.19594016916540191</c:v>
              </c:pt>
              <c:pt idx="52">
                <c:v>0</c:v>
              </c:pt>
              <c:pt idx="53">
                <c:v>0.1973397418022978</c:v>
              </c:pt>
              <c:pt idx="54">
                <c:v>0.1973397418022978</c:v>
              </c:pt>
              <c:pt idx="55">
                <c:v>0</c:v>
              </c:pt>
              <c:pt idx="56">
                <c:v>0.21063568185280729</c:v>
              </c:pt>
              <c:pt idx="57">
                <c:v>0.21063568185280729</c:v>
              </c:pt>
              <c:pt idx="58">
                <c:v>0</c:v>
              </c:pt>
              <c:pt idx="59">
                <c:v>0.22498130138098829</c:v>
              </c:pt>
              <c:pt idx="60">
                <c:v>0.22498130138098829</c:v>
              </c:pt>
              <c:pt idx="61">
                <c:v>0</c:v>
              </c:pt>
              <c:pt idx="62">
                <c:v>0.22778044665477984</c:v>
              </c:pt>
              <c:pt idx="63">
                <c:v>0.22778044665477984</c:v>
              </c:pt>
              <c:pt idx="64">
                <c:v>0</c:v>
              </c:pt>
              <c:pt idx="65">
                <c:v>0.21728365187806206</c:v>
              </c:pt>
              <c:pt idx="66">
                <c:v>0.21728365187806206</c:v>
              </c:pt>
              <c:pt idx="67">
                <c:v>0</c:v>
              </c:pt>
              <c:pt idx="68">
                <c:v>0.21623397240039</c:v>
              </c:pt>
              <c:pt idx="69">
                <c:v>0.21623397240039</c:v>
              </c:pt>
              <c:pt idx="70">
                <c:v>0</c:v>
              </c:pt>
              <c:pt idx="71">
                <c:v>0.18579326754790812</c:v>
              </c:pt>
              <c:pt idx="72">
                <c:v>0.18579326754790812</c:v>
              </c:pt>
              <c:pt idx="73">
                <c:v>0</c:v>
              </c:pt>
              <c:pt idx="74">
                <c:v>0.15465277637697811</c:v>
              </c:pt>
              <c:pt idx="75">
                <c:v>0.15465277637697811</c:v>
              </c:pt>
              <c:pt idx="76">
                <c:v>0</c:v>
              </c:pt>
              <c:pt idx="77">
                <c:v>0.15885149428766521</c:v>
              </c:pt>
              <c:pt idx="78">
                <c:v>0.15885149428766521</c:v>
              </c:pt>
              <c:pt idx="79">
                <c:v>0</c:v>
              </c:pt>
              <c:pt idx="80">
                <c:v>0.1494043789886188</c:v>
              </c:pt>
              <c:pt idx="81">
                <c:v>0.1494043789886188</c:v>
              </c:pt>
              <c:pt idx="82">
                <c:v>0</c:v>
              </c:pt>
              <c:pt idx="83">
                <c:v>0.12701121679828747</c:v>
              </c:pt>
              <c:pt idx="84">
                <c:v>0.12701121679828747</c:v>
              </c:pt>
              <c:pt idx="85">
                <c:v>0</c:v>
              </c:pt>
              <c:pt idx="86">
                <c:v>0.11266559727010628</c:v>
              </c:pt>
              <c:pt idx="87">
                <c:v>0.11266559727010628</c:v>
              </c:pt>
              <c:pt idx="88">
                <c:v>0</c:v>
              </c:pt>
              <c:pt idx="89">
                <c:v>8.537393085063931E-2</c:v>
              </c:pt>
              <c:pt idx="90">
                <c:v>8.537393085063931E-2</c:v>
              </c:pt>
              <c:pt idx="91">
                <c:v>0</c:v>
              </c:pt>
              <c:pt idx="92">
                <c:v>7.8376067666160662E-2</c:v>
              </c:pt>
              <c:pt idx="93">
                <c:v>7.8376067666160662E-2</c:v>
              </c:pt>
              <c:pt idx="94">
                <c:v>0</c:v>
              </c:pt>
              <c:pt idx="95">
                <c:v>4.8285255972902806E-2</c:v>
              </c:pt>
              <c:pt idx="96">
                <c:v>4.8285255972902806E-2</c:v>
              </c:pt>
              <c:pt idx="97">
                <c:v>0</c:v>
              </c:pt>
              <c:pt idx="98">
                <c:v>3.5339209081617175E-2</c:v>
              </c:pt>
              <c:pt idx="99">
                <c:v>3.5339209081617175E-2</c:v>
              </c:pt>
              <c:pt idx="100">
                <c:v>0</c:v>
              </c:pt>
              <c:pt idx="101">
                <c:v>2.9391025374810587E-2</c:v>
              </c:pt>
              <c:pt idx="102">
                <c:v>2.9391025374810587E-2</c:v>
              </c:pt>
              <c:pt idx="103">
                <c:v>0</c:v>
              </c:pt>
              <c:pt idx="104">
                <c:v>1.9594016916539943E-2</c:v>
              </c:pt>
              <c:pt idx="105">
                <c:v>1.9594016916539943E-2</c:v>
              </c:pt>
              <c:pt idx="106">
                <c:v>0</c:v>
              </c:pt>
              <c:pt idx="107">
                <c:v>1.0846687935941877E-2</c:v>
              </c:pt>
              <c:pt idx="108">
                <c:v>1.0846687935941877E-2</c:v>
              </c:pt>
              <c:pt idx="109">
                <c:v>0</c:v>
              </c:pt>
              <c:pt idx="110">
                <c:v>7.6976495029264435E-3</c:v>
              </c:pt>
              <c:pt idx="111">
                <c:v>7.6976495029264435E-3</c:v>
              </c:pt>
              <c:pt idx="112">
                <c:v>0</c:v>
              </c:pt>
              <c:pt idx="113">
                <c:v>3.8488247514632101E-3</c:v>
              </c:pt>
              <c:pt idx="114">
                <c:v>3.8488247514632101E-3</c:v>
              </c:pt>
              <c:pt idx="115">
                <c:v>0</c:v>
              </c:pt>
              <c:pt idx="116">
                <c:v>1.3995726368959643E-3</c:v>
              </c:pt>
              <c:pt idx="117">
                <c:v>1.3995726368959643E-3</c:v>
              </c:pt>
              <c:pt idx="118">
                <c:v>0</c:v>
              </c:pt>
              <c:pt idx="119">
                <c:v>6.9978631844779004E-4</c:v>
              </c:pt>
              <c:pt idx="120">
                <c:v>6.9978631844779004E-4</c:v>
              </c:pt>
              <c:pt idx="121">
                <c:v>0</c:v>
              </c:pt>
              <c:pt idx="122">
                <c:v>0</c:v>
              </c:pt>
              <c:pt idx="123">
                <c:v>0</c:v>
              </c:pt>
              <c:pt idx="124">
                <c:v>0</c:v>
              </c:pt>
            </c:numLit>
          </c:yVal>
          <c:smooth val="0"/>
          <c:extLst>
            <c:ext xmlns:c16="http://schemas.microsoft.com/office/drawing/2014/chart" uri="{C3380CC4-5D6E-409C-BE32-E72D297353CC}">
              <c16:uniqueId val="{00000001-5752-4081-B52D-4DC9761B5BDD}"/>
            </c:ext>
          </c:extLst>
        </c:ser>
        <c:ser>
          <c:idx val="2"/>
          <c:order val="2"/>
          <c:tx>
            <c:v>xDelimiter</c:v>
          </c:tx>
          <c:spPr>
            <a:ln w="19050">
              <a:noFill/>
            </a:ln>
          </c:spPr>
          <c:marker>
            <c:symbol val="diamond"/>
            <c:size val="5"/>
            <c:spPr>
              <a:solidFill>
                <a:srgbClr val="000000"/>
              </a:solidFill>
            </c:spPr>
          </c:marker>
          <c:dLbls>
            <c:dLbl>
              <c:idx val="0"/>
              <c:layout>
                <c:manualLayout>
                  <c:x val="-5.7565071368597814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-2.61</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5752-4081-B52D-4DC9761B5BDD}"/>
                </c:ext>
              </c:extLst>
            </c:dLbl>
            <c:dLbl>
              <c:idx val="1"/>
              <c:layout>
                <c:manualLayout>
                  <c:x val="-5.2989018690044097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4.02</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5752-4081-B52D-4DC9761B5BDD}"/>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errBars>
            <c:errDir val="y"/>
            <c:errBarType val="minus"/>
            <c:errValType val="fixedVal"/>
            <c:noEndCap val="0"/>
            <c:val val="0.25"/>
            <c:spPr>
              <a:ln w="12700">
                <a:solidFill>
                  <a:srgbClr val="000000"/>
                </a:solidFill>
                <a:prstDash val="sysDash"/>
              </a:ln>
            </c:spPr>
          </c:errBars>
          <c:xVal>
            <c:numLit>
              <c:formatCode>General</c:formatCode>
              <c:ptCount val="2"/>
              <c:pt idx="0">
                <c:v>-2.6050922635773173</c:v>
              </c:pt>
              <c:pt idx="1">
                <c:v>4.0216775687365267</c:v>
              </c:pt>
            </c:numLit>
          </c:xVal>
          <c:yVal>
            <c:numLit>
              <c:formatCode>General</c:formatCode>
              <c:ptCount val="2"/>
              <c:pt idx="0">
                <c:v>0.25</c:v>
              </c:pt>
              <c:pt idx="1">
                <c:v>0.25</c:v>
              </c:pt>
            </c:numLit>
          </c:yVal>
          <c:smooth val="1"/>
          <c:extLst>
            <c:ext xmlns:c16="http://schemas.microsoft.com/office/drawing/2014/chart" uri="{C3380CC4-5D6E-409C-BE32-E72D297353CC}">
              <c16:uniqueId val="{00000004-5752-4081-B52D-4DC9761B5BDD}"/>
            </c:ext>
          </c:extLst>
        </c:ser>
        <c:ser>
          <c:idx val="3"/>
          <c:order val="3"/>
          <c:tx>
            <c:v>xPDelimiter1</c:v>
          </c:tx>
          <c:spPr>
            <a:ln w="19050">
              <a:noFill/>
            </a:ln>
          </c:spPr>
          <c:marker>
            <c:symbol val="none"/>
          </c:marker>
          <c:dLbls>
            <c:dLbl>
              <c:idx val="0"/>
              <c:layout>
                <c:manualLayout>
                  <c:x val="-0.10140634813595403"/>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16586935329997771"/>
                      <c:h val="6.5420560747663545E-2"/>
                    </c:manualLayout>
                  </c15:layout>
                  <c15:showDataLabelsRange val="0"/>
                </c:ext>
                <c:ext xmlns:c16="http://schemas.microsoft.com/office/drawing/2014/chart" uri="{C3380CC4-5D6E-409C-BE32-E72D297353CC}">
                  <c16:uniqueId val="{00000005-5752-4081-B52D-4DC9761B5BDD}"/>
                </c:ext>
              </c:extLst>
            </c:dLbl>
            <c:dLbl>
              <c:idx val="1"/>
              <c:layout>
                <c:manualLayout>
                  <c:x val="-0.11565864720310465"/>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19437398838456391"/>
                      <c:h val="6.5420560747663545E-2"/>
                    </c:manualLayout>
                  </c15:layout>
                  <c15:showDataLabelsRange val="0"/>
                </c:ext>
                <c:ext xmlns:c16="http://schemas.microsoft.com/office/drawing/2014/chart" uri="{C3380CC4-5D6E-409C-BE32-E72D297353CC}">
                  <c16:uniqueId val="{00000006-5752-4081-B52D-4DC9761B5BDD}"/>
                </c:ext>
              </c:extLst>
            </c:dLbl>
            <c:dLbl>
              <c:idx val="2"/>
              <c:layout>
                <c:manualLayout>
                  <c:x val="-0.18035806607297514"/>
                  <c:y val="-4.2056070005352442E-2"/>
                </c:manualLayout>
              </c:layout>
              <c:tx>
                <c:rich>
                  <a:bodyPr wrap="square" lIns="38100" tIns="19050" rIns="38100" bIns="19050" anchor="ctr">
                    <a:noAutofit/>
                  </a:bodyPr>
                  <a:lstStyle/>
                  <a:p>
                    <a:pPr>
                      <a:defRPr sz="750">
                        <a:solidFill>
                          <a:srgbClr val="FFFFFF"/>
                        </a:solidFill>
                        <a:latin typeface="Tahoma"/>
                        <a:ea typeface="Tahoma"/>
                        <a:cs typeface="Tahoma"/>
                      </a:defRPr>
                    </a:pPr>
                    <a:r>
                      <a:rPr lang="en-US"/>
                      <a:t>95.0%</a:t>
                    </a:r>
                  </a:p>
                </c:rich>
              </c:tx>
              <c:spPr>
                <a:solidFill>
                  <a:srgbClr val="DC143C"/>
                </a:solid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32377256814618754"/>
                      <c:h val="6.5420560747663545E-2"/>
                    </c:manualLayout>
                  </c15:layout>
                  <c15:showDataLabelsRange val="0"/>
                </c:ext>
                <c:ext xmlns:c16="http://schemas.microsoft.com/office/drawing/2014/chart" uri="{C3380CC4-5D6E-409C-BE32-E72D297353CC}">
                  <c16:uniqueId val="{00000007-5752-4081-B52D-4DC9761B5BDD}"/>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Lit>
              <c:formatCode>General</c:formatCode>
              <c:ptCount val="3"/>
              <c:pt idx="0">
                <c:v>-4.3025461317886586</c:v>
              </c:pt>
              <c:pt idx="1">
                <c:v>6.0108387843682634</c:v>
              </c:pt>
              <c:pt idx="2">
                <c:v>0.70829265257960472</c:v>
              </c:pt>
            </c:numLit>
          </c:xVal>
          <c:yVal>
            <c:numLit>
              <c:formatCode>General</c:formatCode>
              <c:ptCount val="3"/>
              <c:pt idx="0">
                <c:v>0.25</c:v>
              </c:pt>
              <c:pt idx="1">
                <c:v>0.25</c:v>
              </c:pt>
              <c:pt idx="2">
                <c:v>0.25</c:v>
              </c:pt>
            </c:numLit>
          </c:yVal>
          <c:smooth val="1"/>
          <c:extLst>
            <c:ext xmlns:c16="http://schemas.microsoft.com/office/drawing/2014/chart" uri="{C3380CC4-5D6E-409C-BE32-E72D297353CC}">
              <c16:uniqueId val="{00000008-5752-4081-B52D-4DC9761B5BDD}"/>
            </c:ext>
          </c:extLst>
        </c:ser>
        <c:dLbls>
          <c:showLegendKey val="0"/>
          <c:showVal val="0"/>
          <c:showCatName val="0"/>
          <c:showSerName val="0"/>
          <c:showPercent val="0"/>
          <c:showBubbleSize val="0"/>
        </c:dLbls>
        <c:axId val="244691951"/>
        <c:axId val="244687791"/>
      </c:scatterChart>
      <c:valAx>
        <c:axId val="244691951"/>
        <c:scaling>
          <c:orientation val="minMax"/>
          <c:max val="8"/>
          <c:min val="-6"/>
        </c:scaling>
        <c:delete val="0"/>
        <c:axPos val="b"/>
        <c:majorGridlines>
          <c:spPr>
            <a:ln>
              <a:solidFill>
                <a:srgbClr val="C0C0C0"/>
              </a:solidFill>
              <a:prstDash val="solid"/>
            </a:ln>
          </c:spPr>
        </c:majorGridlines>
        <c:numFmt formatCode="0" sourceLinked="0"/>
        <c:majorTickMark val="out"/>
        <c:minorTickMark val="none"/>
        <c:tickLblPos val="nextTo"/>
        <c:txPr>
          <a:bodyPr rot="-5400000" vert="horz"/>
          <a:lstStyle/>
          <a:p>
            <a:pPr>
              <a:defRPr sz="750" b="0" i="0" u="none" strike="noStrike">
                <a:solidFill>
                  <a:srgbClr val="000000"/>
                </a:solidFill>
                <a:latin typeface="Tahoma"/>
                <a:ea typeface="Tahoma"/>
                <a:cs typeface="Tahoma"/>
              </a:defRPr>
            </a:pPr>
            <a:endParaRPr lang="en-US"/>
          </a:p>
        </c:txPr>
        <c:crossAx val="244687791"/>
        <c:crossesAt val="0"/>
        <c:crossBetween val="midCat"/>
        <c:majorUnit val="2"/>
      </c:valAx>
      <c:valAx>
        <c:axId val="244687791"/>
        <c:scaling>
          <c:orientation val="minMax"/>
          <c:max val="0.25"/>
          <c:min val="0"/>
        </c:scaling>
        <c:delete val="0"/>
        <c:axPos val="l"/>
        <c:majorGridlines>
          <c:spPr>
            <a:ln>
              <a:solidFill>
                <a:srgbClr val="C0C0C0"/>
              </a:solidFill>
              <a:prstDash val="solid"/>
            </a:ln>
          </c:spPr>
        </c:majorGridlines>
        <c:numFmt formatCode="0.00" sourceLinked="0"/>
        <c:majorTickMark val="out"/>
        <c:minorTickMark val="none"/>
        <c:tickLblPos val="nextTo"/>
        <c:txPr>
          <a:bodyPr/>
          <a:lstStyle/>
          <a:p>
            <a:pPr>
              <a:defRPr sz="750" b="0" i="0" u="none" strike="noStrike">
                <a:solidFill>
                  <a:srgbClr val="000000"/>
                </a:solidFill>
                <a:latin typeface="Tahoma"/>
                <a:ea typeface="Tahoma"/>
                <a:cs typeface="Tahoma"/>
              </a:defRPr>
            </a:pPr>
            <a:endParaRPr lang="en-US"/>
          </a:p>
        </c:txPr>
        <c:crossAx val="244691951"/>
        <c:crossesAt val="-6"/>
        <c:crossBetween val="midCat"/>
        <c:majorUnit val="0.05"/>
      </c:valAx>
      <c:spPr>
        <a:solidFill>
          <a:srgbClr val="F5F5F5"/>
        </a:solidFill>
        <a:ln>
          <a:noFill/>
        </a:ln>
        <a:effectLst/>
        <a:extLst>
          <a:ext uri="{91240B29-F687-4F45-9708-019B960494DF}">
            <a14:hiddenLine xmlns:a14="http://schemas.microsoft.com/office/drawing/2010/main">
              <a:noFill/>
            </a14:hiddenLine>
          </a:ext>
        </a:extLst>
      </c:spPr>
    </c:plotArea>
    <c:legend>
      <c:legendPos val="r"/>
      <c:legendEntry>
        <c:idx val="1"/>
        <c:delete val="1"/>
      </c:legendEntry>
      <c:legendEntry>
        <c:idx val="2"/>
        <c:delete val="1"/>
      </c:legendEntry>
      <c:legendEntry>
        <c:idx val="3"/>
        <c:delete val="1"/>
      </c:legendEntry>
      <c:layout>
        <c:manualLayout>
          <c:xMode val="edge"/>
          <c:yMode val="edge"/>
          <c:x val="0.79177162048698568"/>
          <c:y val="0.52664469781323009"/>
          <c:w val="0.1712846347607053"/>
          <c:h val="9.9688473520249218E-2"/>
        </c:manualLayout>
      </c:layout>
      <c:overlay val="1"/>
      <c:spPr>
        <a:ln w="25400">
          <a:noFill/>
        </a:ln>
      </c:spPr>
      <c:txPr>
        <a:bodyPr/>
        <a:lstStyle/>
        <a:p>
          <a:pPr>
            <a:defRPr sz="563"/>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rgbClr val="FFFFFF"/>
    </a:solidFill>
    <a:ln w="9525"/>
  </c:sp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0" i="0" u="none" strike="noStrike">
                <a:solidFill>
                  <a:srgbClr val="000000"/>
                </a:solidFill>
                <a:latin typeface="Tahoma"/>
                <a:ea typeface="Tahoma"/>
                <a:cs typeface="Tahoma"/>
              </a:defRPr>
            </a:pPr>
            <a:r>
              <a:rPr lang="en-US"/>
              <a:t>CO2 Emissions from Landfilled Yard Trimmings and Food Scraps</a:t>
            </a:r>
          </a:p>
        </c:rich>
      </c:tx>
      <c:overlay val="0"/>
    </c:title>
    <c:autoTitleDeleted val="0"/>
    <c:plotArea>
      <c:layout>
        <c:manualLayout>
          <c:xMode val="edge"/>
          <c:yMode val="edge"/>
          <c:x val="2.0151133501259445E-2"/>
          <c:y val="0.28971962616822428"/>
          <c:w val="0.66078925272879929"/>
          <c:h val="0.6002076853101499"/>
        </c:manualLayout>
      </c:layout>
      <c:scatterChart>
        <c:scatterStyle val="smoothMarker"/>
        <c:varyColors val="0"/>
        <c:ser>
          <c:idx val="0"/>
          <c:order val="0"/>
          <c:tx>
            <c:v>LandfilledTrimScraps2017</c:v>
          </c:tx>
          <c:spPr>
            <a:ln w="38100" cap="rnd" cmpd="sng" algn="ctr">
              <a:solidFill>
                <a:srgbClr val="DC143C">
                  <a:alpha val="88000"/>
                </a:srgbClr>
              </a:solidFill>
              <a:prstDash val="solid"/>
              <a:round/>
              <a:headEnd type="none" w="med" len="med"/>
              <a:tailEnd type="none" w="med" len="med"/>
            </a:ln>
          </c:spPr>
          <c:marker>
            <c:symbol val="none"/>
          </c:marker>
          <c:xVal>
            <c:numLit>
              <c:formatCode>General</c:formatCode>
              <c:ptCount val="759"/>
              <c:pt idx="0">
                <c:v>-0.1458276824963122</c:v>
              </c:pt>
              <c:pt idx="1">
                <c:v>-0.1458276824963122</c:v>
              </c:pt>
              <c:pt idx="2">
                <c:v>-0.1458276824963122</c:v>
              </c:pt>
              <c:pt idx="3">
                <c:v>-0.14520461545894511</c:v>
              </c:pt>
              <c:pt idx="4">
                <c:v>-0.14520461545894511</c:v>
              </c:pt>
              <c:pt idx="5">
                <c:v>-0.14458154842157803</c:v>
              </c:pt>
              <c:pt idx="6">
                <c:v>-0.14458154842157803</c:v>
              </c:pt>
              <c:pt idx="7">
                <c:v>-0.14395848138421094</c:v>
              </c:pt>
              <c:pt idx="8">
                <c:v>-0.14395848138421094</c:v>
              </c:pt>
              <c:pt idx="9">
                <c:v>-0.14333541434684383</c:v>
              </c:pt>
              <c:pt idx="10">
                <c:v>-0.14333541434684383</c:v>
              </c:pt>
              <c:pt idx="11">
                <c:v>-0.14271234730947674</c:v>
              </c:pt>
              <c:pt idx="12">
                <c:v>-0.14271234730947674</c:v>
              </c:pt>
              <c:pt idx="13">
                <c:v>-0.14208928027210965</c:v>
              </c:pt>
              <c:pt idx="14">
                <c:v>-0.14208928027210965</c:v>
              </c:pt>
              <c:pt idx="15">
                <c:v>-0.14193351351276789</c:v>
              </c:pt>
              <c:pt idx="16">
                <c:v>-0.14193351351276789</c:v>
              </c:pt>
              <c:pt idx="19">
                <c:v>-0.14193351351276789</c:v>
              </c:pt>
              <c:pt idx="20">
                <c:v>-0.14193351351276789</c:v>
              </c:pt>
              <c:pt idx="21">
                <c:v>-0.14193351351276789</c:v>
              </c:pt>
              <c:pt idx="22">
                <c:v>-0.14131044647540081</c:v>
              </c:pt>
              <c:pt idx="23">
                <c:v>-0.14131044647540081</c:v>
              </c:pt>
              <c:pt idx="24">
                <c:v>-0.14068737943803372</c:v>
              </c:pt>
              <c:pt idx="25">
                <c:v>-0.14068737943803372</c:v>
              </c:pt>
              <c:pt idx="26">
                <c:v>-0.14006431240066664</c:v>
              </c:pt>
              <c:pt idx="27">
                <c:v>-0.14006431240066664</c:v>
              </c:pt>
              <c:pt idx="28">
                <c:v>-0.13944124536329952</c:v>
              </c:pt>
              <c:pt idx="29">
                <c:v>-0.13944124536329952</c:v>
              </c:pt>
              <c:pt idx="30">
                <c:v>-0.13881817832593243</c:v>
              </c:pt>
              <c:pt idx="31">
                <c:v>-0.13881817832593243</c:v>
              </c:pt>
              <c:pt idx="32">
                <c:v>-0.13819511128856535</c:v>
              </c:pt>
              <c:pt idx="33">
                <c:v>-0.13819511128856535</c:v>
              </c:pt>
              <c:pt idx="34">
                <c:v>-0.13803934452922356</c:v>
              </c:pt>
              <c:pt idx="35">
                <c:v>-0.13803934452922356</c:v>
              </c:pt>
              <c:pt idx="38">
                <c:v>-0.13803934452922356</c:v>
              </c:pt>
              <c:pt idx="39">
                <c:v>-0.13803934452922356</c:v>
              </c:pt>
              <c:pt idx="40">
                <c:v>-0.13803934452922356</c:v>
              </c:pt>
              <c:pt idx="41">
                <c:v>-0.13741627749185648</c:v>
              </c:pt>
              <c:pt idx="42">
                <c:v>-0.13741627749185648</c:v>
              </c:pt>
              <c:pt idx="43">
                <c:v>-0.13679321045448939</c:v>
              </c:pt>
              <c:pt idx="44">
                <c:v>-0.13679321045448939</c:v>
              </c:pt>
              <c:pt idx="45">
                <c:v>-0.1361701434171223</c:v>
              </c:pt>
              <c:pt idx="46">
                <c:v>-0.1361701434171223</c:v>
              </c:pt>
              <c:pt idx="47">
                <c:v>-0.13554707637975519</c:v>
              </c:pt>
              <c:pt idx="48">
                <c:v>-0.13554707637975519</c:v>
              </c:pt>
              <c:pt idx="49">
                <c:v>-0.1349240093423881</c:v>
              </c:pt>
              <c:pt idx="50">
                <c:v>-0.1349240093423881</c:v>
              </c:pt>
              <c:pt idx="51">
                <c:v>-0.13430094230502101</c:v>
              </c:pt>
              <c:pt idx="52">
                <c:v>-0.13430094230502101</c:v>
              </c:pt>
              <c:pt idx="53">
                <c:v>-0.13414517554567923</c:v>
              </c:pt>
              <c:pt idx="54">
                <c:v>-0.13414517554567923</c:v>
              </c:pt>
              <c:pt idx="57">
                <c:v>-0.13414517554567923</c:v>
              </c:pt>
              <c:pt idx="58">
                <c:v>-0.13414517554567923</c:v>
              </c:pt>
              <c:pt idx="59">
                <c:v>-0.13414517554567923</c:v>
              </c:pt>
              <c:pt idx="60">
                <c:v>-0.13352210850831214</c:v>
              </c:pt>
              <c:pt idx="61">
                <c:v>-0.13352210850831214</c:v>
              </c:pt>
              <c:pt idx="62">
                <c:v>-0.13289904147094506</c:v>
              </c:pt>
              <c:pt idx="63">
                <c:v>-0.13289904147094506</c:v>
              </c:pt>
              <c:pt idx="64">
                <c:v>-0.13227597443357797</c:v>
              </c:pt>
              <c:pt idx="65">
                <c:v>-0.13227597443357797</c:v>
              </c:pt>
              <c:pt idx="66">
                <c:v>-0.13165290739621086</c:v>
              </c:pt>
              <c:pt idx="67">
                <c:v>-0.13165290739621086</c:v>
              </c:pt>
              <c:pt idx="68">
                <c:v>-0.13102984035884377</c:v>
              </c:pt>
              <c:pt idx="69">
                <c:v>-0.13102984035884377</c:v>
              </c:pt>
              <c:pt idx="70">
                <c:v>-0.13040677332147668</c:v>
              </c:pt>
              <c:pt idx="71">
                <c:v>-0.13040677332147668</c:v>
              </c:pt>
              <c:pt idx="72">
                <c:v>-0.13025100656213492</c:v>
              </c:pt>
              <c:pt idx="73">
                <c:v>-0.13025100656213492</c:v>
              </c:pt>
              <c:pt idx="76">
                <c:v>-0.13025100656213492</c:v>
              </c:pt>
              <c:pt idx="77">
                <c:v>-0.13025100656213492</c:v>
              </c:pt>
              <c:pt idx="78">
                <c:v>-0.13025100656213492</c:v>
              </c:pt>
              <c:pt idx="79">
                <c:v>-0.12962793952476784</c:v>
              </c:pt>
              <c:pt idx="80">
                <c:v>-0.12962793952476784</c:v>
              </c:pt>
              <c:pt idx="81">
                <c:v>-0.12900487248740075</c:v>
              </c:pt>
              <c:pt idx="82">
                <c:v>-0.12900487248740075</c:v>
              </c:pt>
              <c:pt idx="83">
                <c:v>-0.12838180545003366</c:v>
              </c:pt>
              <c:pt idx="84">
                <c:v>-0.12838180545003366</c:v>
              </c:pt>
              <c:pt idx="85">
                <c:v>-0.12775873841266655</c:v>
              </c:pt>
              <c:pt idx="86">
                <c:v>-0.12775873841266655</c:v>
              </c:pt>
              <c:pt idx="87">
                <c:v>-0.12713567137529946</c:v>
              </c:pt>
              <c:pt idx="88">
                <c:v>-0.12713567137529946</c:v>
              </c:pt>
              <c:pt idx="89">
                <c:v>-0.12651260433793238</c:v>
              </c:pt>
              <c:pt idx="90">
                <c:v>-0.12651260433793238</c:v>
              </c:pt>
              <c:pt idx="91">
                <c:v>-0.12635683757859062</c:v>
              </c:pt>
              <c:pt idx="92">
                <c:v>-0.12635683757859062</c:v>
              </c:pt>
              <c:pt idx="95">
                <c:v>-0.12635683757859062</c:v>
              </c:pt>
              <c:pt idx="96">
                <c:v>-0.12635683757859062</c:v>
              </c:pt>
              <c:pt idx="97">
                <c:v>-0.12635683757859062</c:v>
              </c:pt>
              <c:pt idx="98">
                <c:v>-0.12573377054122353</c:v>
              </c:pt>
              <c:pt idx="99">
                <c:v>-0.12573377054122353</c:v>
              </c:pt>
              <c:pt idx="100">
                <c:v>-0.12511070350385645</c:v>
              </c:pt>
              <c:pt idx="101">
                <c:v>-0.12511070350385645</c:v>
              </c:pt>
              <c:pt idx="102">
                <c:v>-0.12448763646648935</c:v>
              </c:pt>
              <c:pt idx="103">
                <c:v>-0.12448763646648935</c:v>
              </c:pt>
              <c:pt idx="104">
                <c:v>-0.12386456942912226</c:v>
              </c:pt>
              <c:pt idx="105">
                <c:v>-0.12386456942912226</c:v>
              </c:pt>
              <c:pt idx="106">
                <c:v>-0.12324150239175516</c:v>
              </c:pt>
              <c:pt idx="107">
                <c:v>-0.12324150239175516</c:v>
              </c:pt>
              <c:pt idx="108">
                <c:v>-0.12261843535438807</c:v>
              </c:pt>
              <c:pt idx="109">
                <c:v>-0.12261843535438807</c:v>
              </c:pt>
              <c:pt idx="110">
                <c:v>-0.12246266859504629</c:v>
              </c:pt>
              <c:pt idx="111">
                <c:v>-0.12246266859504629</c:v>
              </c:pt>
              <c:pt idx="114">
                <c:v>-0.12246266859504629</c:v>
              </c:pt>
              <c:pt idx="115">
                <c:v>-0.12246266859504629</c:v>
              </c:pt>
              <c:pt idx="116">
                <c:v>-0.12246266859504629</c:v>
              </c:pt>
              <c:pt idx="117">
                <c:v>-0.1218396015576792</c:v>
              </c:pt>
              <c:pt idx="118">
                <c:v>-0.1218396015576792</c:v>
              </c:pt>
              <c:pt idx="119">
                <c:v>-0.1212165345203121</c:v>
              </c:pt>
              <c:pt idx="120">
                <c:v>-0.1212165345203121</c:v>
              </c:pt>
              <c:pt idx="121">
                <c:v>-0.12059346748294501</c:v>
              </c:pt>
              <c:pt idx="122">
                <c:v>-0.12059346748294501</c:v>
              </c:pt>
              <c:pt idx="123">
                <c:v>-0.11997040044557793</c:v>
              </c:pt>
              <c:pt idx="124">
                <c:v>-0.11997040044557793</c:v>
              </c:pt>
              <c:pt idx="125">
                <c:v>-0.11934733340821083</c:v>
              </c:pt>
              <c:pt idx="126">
                <c:v>-0.11934733340821083</c:v>
              </c:pt>
              <c:pt idx="127">
                <c:v>-0.11872426637084374</c:v>
              </c:pt>
              <c:pt idx="128">
                <c:v>-0.11872426637084374</c:v>
              </c:pt>
              <c:pt idx="129">
                <c:v>-0.11856849961150197</c:v>
              </c:pt>
              <c:pt idx="130">
                <c:v>-0.11856849961150197</c:v>
              </c:pt>
              <c:pt idx="133">
                <c:v>-0.11856849961150197</c:v>
              </c:pt>
              <c:pt idx="134">
                <c:v>-0.11856849961150197</c:v>
              </c:pt>
              <c:pt idx="135">
                <c:v>-0.11856849961150197</c:v>
              </c:pt>
              <c:pt idx="136">
                <c:v>-0.11794543257413488</c:v>
              </c:pt>
              <c:pt idx="137">
                <c:v>-0.11794543257413488</c:v>
              </c:pt>
              <c:pt idx="138">
                <c:v>-0.11732236553676778</c:v>
              </c:pt>
              <c:pt idx="139">
                <c:v>-0.11732236553676778</c:v>
              </c:pt>
              <c:pt idx="140">
                <c:v>-0.11669929849940069</c:v>
              </c:pt>
              <c:pt idx="141">
                <c:v>-0.11669929849940069</c:v>
              </c:pt>
              <c:pt idx="142">
                <c:v>-0.11607623146203361</c:v>
              </c:pt>
              <c:pt idx="143">
                <c:v>-0.11607623146203361</c:v>
              </c:pt>
              <c:pt idx="144">
                <c:v>-0.11545316442466651</c:v>
              </c:pt>
              <c:pt idx="145">
                <c:v>-0.11545316442466651</c:v>
              </c:pt>
              <c:pt idx="146">
                <c:v>-0.11483009738729942</c:v>
              </c:pt>
              <c:pt idx="147">
                <c:v>-0.11483009738729942</c:v>
              </c:pt>
              <c:pt idx="148">
                <c:v>-0.11467433062795765</c:v>
              </c:pt>
              <c:pt idx="149">
                <c:v>-0.11467433062795765</c:v>
              </c:pt>
              <c:pt idx="152">
                <c:v>-0.11467433062795765</c:v>
              </c:pt>
              <c:pt idx="153">
                <c:v>-0.11467433062795765</c:v>
              </c:pt>
              <c:pt idx="154">
                <c:v>-0.11467433062795765</c:v>
              </c:pt>
              <c:pt idx="155">
                <c:v>-0.11405126359059056</c:v>
              </c:pt>
              <c:pt idx="156">
                <c:v>-0.11405126359059056</c:v>
              </c:pt>
              <c:pt idx="157">
                <c:v>-0.11342819655322346</c:v>
              </c:pt>
              <c:pt idx="158">
                <c:v>-0.11342819655322346</c:v>
              </c:pt>
              <c:pt idx="159">
                <c:v>-0.11280512951585638</c:v>
              </c:pt>
              <c:pt idx="160">
                <c:v>-0.11280512951585638</c:v>
              </c:pt>
              <c:pt idx="161">
                <c:v>-0.11218206247848929</c:v>
              </c:pt>
              <c:pt idx="162">
                <c:v>-0.11218206247848929</c:v>
              </c:pt>
              <c:pt idx="163">
                <c:v>-0.11155899544112219</c:v>
              </c:pt>
              <c:pt idx="164">
                <c:v>-0.11155899544112219</c:v>
              </c:pt>
              <c:pt idx="165">
                <c:v>-0.1109359284037551</c:v>
              </c:pt>
              <c:pt idx="166">
                <c:v>-0.1109359284037551</c:v>
              </c:pt>
              <c:pt idx="167">
                <c:v>-0.11078016164441333</c:v>
              </c:pt>
              <c:pt idx="168">
                <c:v>-0.11078016164441333</c:v>
              </c:pt>
              <c:pt idx="171">
                <c:v>-0.11078016164441333</c:v>
              </c:pt>
              <c:pt idx="172">
                <c:v>-0.11078016164441333</c:v>
              </c:pt>
              <c:pt idx="173">
                <c:v>-0.11078016164441333</c:v>
              </c:pt>
              <c:pt idx="174">
                <c:v>-0.11015709460704624</c:v>
              </c:pt>
              <c:pt idx="175">
                <c:v>-0.11015709460704624</c:v>
              </c:pt>
              <c:pt idx="176">
                <c:v>-0.10953402756967914</c:v>
              </c:pt>
              <c:pt idx="177">
                <c:v>-0.10953402756967914</c:v>
              </c:pt>
              <c:pt idx="178">
                <c:v>-0.10891096053231206</c:v>
              </c:pt>
              <c:pt idx="179">
                <c:v>-0.10891096053231206</c:v>
              </c:pt>
              <c:pt idx="180">
                <c:v>-0.10828789349494497</c:v>
              </c:pt>
              <c:pt idx="181">
                <c:v>-0.10828789349494497</c:v>
              </c:pt>
              <c:pt idx="182">
                <c:v>-0.10766482645757787</c:v>
              </c:pt>
              <c:pt idx="183">
                <c:v>-0.10766482645757787</c:v>
              </c:pt>
              <c:pt idx="184">
                <c:v>-0.10704175942021078</c:v>
              </c:pt>
              <c:pt idx="185">
                <c:v>-0.10704175942021078</c:v>
              </c:pt>
              <c:pt idx="186">
                <c:v>-0.10688599266086901</c:v>
              </c:pt>
              <c:pt idx="187">
                <c:v>-0.10688599266086901</c:v>
              </c:pt>
              <c:pt idx="190">
                <c:v>-0.10688599266086901</c:v>
              </c:pt>
              <c:pt idx="191">
                <c:v>-0.10688599266086901</c:v>
              </c:pt>
              <c:pt idx="192">
                <c:v>-0.10688599266086901</c:v>
              </c:pt>
              <c:pt idx="193">
                <c:v>-0.10626292562350192</c:v>
              </c:pt>
              <c:pt idx="194">
                <c:v>-0.10626292562350192</c:v>
              </c:pt>
              <c:pt idx="195">
                <c:v>-0.10563985858613482</c:v>
              </c:pt>
              <c:pt idx="196">
                <c:v>-0.10563985858613482</c:v>
              </c:pt>
              <c:pt idx="197">
                <c:v>-0.10501679154876774</c:v>
              </c:pt>
              <c:pt idx="198">
                <c:v>-0.10501679154876774</c:v>
              </c:pt>
              <c:pt idx="199">
                <c:v>-0.10439372451140065</c:v>
              </c:pt>
              <c:pt idx="200">
                <c:v>-0.10439372451140065</c:v>
              </c:pt>
              <c:pt idx="201">
                <c:v>-0.10377065747403355</c:v>
              </c:pt>
              <c:pt idx="202">
                <c:v>-0.10377065747403355</c:v>
              </c:pt>
              <c:pt idx="203">
                <c:v>-0.10314759043666646</c:v>
              </c:pt>
              <c:pt idx="204">
                <c:v>-0.10314759043666646</c:v>
              </c:pt>
              <c:pt idx="205">
                <c:v>-0.10299182367732469</c:v>
              </c:pt>
              <c:pt idx="206">
                <c:v>-0.10299182367732469</c:v>
              </c:pt>
              <c:pt idx="209">
                <c:v>-0.10299182367732469</c:v>
              </c:pt>
              <c:pt idx="210">
                <c:v>-0.10299182367732469</c:v>
              </c:pt>
              <c:pt idx="211">
                <c:v>-0.10299182367732469</c:v>
              </c:pt>
              <c:pt idx="212">
                <c:v>-0.10236875663995761</c:v>
              </c:pt>
              <c:pt idx="213">
                <c:v>-0.10236875663995761</c:v>
              </c:pt>
              <c:pt idx="214">
                <c:v>-0.10174568960259051</c:v>
              </c:pt>
              <c:pt idx="215">
                <c:v>-0.10174568960259051</c:v>
              </c:pt>
              <c:pt idx="216">
                <c:v>-0.10112262256522342</c:v>
              </c:pt>
              <c:pt idx="217">
                <c:v>-0.10112262256522342</c:v>
              </c:pt>
              <c:pt idx="218">
                <c:v>-0.10049955552785633</c:v>
              </c:pt>
              <c:pt idx="219">
                <c:v>-0.10049955552785633</c:v>
              </c:pt>
              <c:pt idx="220">
                <c:v>-9.9876488490489232E-2</c:v>
              </c:pt>
              <c:pt idx="221">
                <c:v>-9.9876488490489232E-2</c:v>
              </c:pt>
              <c:pt idx="222">
                <c:v>-9.9253421453122145E-2</c:v>
              </c:pt>
              <c:pt idx="223">
                <c:v>-9.9253421453122145E-2</c:v>
              </c:pt>
              <c:pt idx="224">
                <c:v>-9.9097654693780374E-2</c:v>
              </c:pt>
              <c:pt idx="225">
                <c:v>-9.9097654693780374E-2</c:v>
              </c:pt>
              <c:pt idx="228">
                <c:v>-9.9097654693780374E-2</c:v>
              </c:pt>
              <c:pt idx="229">
                <c:v>-9.9097654693780374E-2</c:v>
              </c:pt>
              <c:pt idx="230">
                <c:v>-9.9097654693780374E-2</c:v>
              </c:pt>
              <c:pt idx="231">
                <c:v>-9.8474587656413287E-2</c:v>
              </c:pt>
              <c:pt idx="232">
                <c:v>-9.8474587656413287E-2</c:v>
              </c:pt>
              <c:pt idx="233">
                <c:v>-9.7851520619046187E-2</c:v>
              </c:pt>
              <c:pt idx="234">
                <c:v>-9.7851520619046187E-2</c:v>
              </c:pt>
              <c:pt idx="235">
                <c:v>-9.72284535816791E-2</c:v>
              </c:pt>
              <c:pt idx="236">
                <c:v>-9.72284535816791E-2</c:v>
              </c:pt>
              <c:pt idx="237">
                <c:v>-9.6605386544312014E-2</c:v>
              </c:pt>
              <c:pt idx="238">
                <c:v>-9.6605386544312014E-2</c:v>
              </c:pt>
              <c:pt idx="239">
                <c:v>-9.5982319506944913E-2</c:v>
              </c:pt>
              <c:pt idx="240">
                <c:v>-9.5982319506944913E-2</c:v>
              </c:pt>
              <c:pt idx="241">
                <c:v>-9.5359252469577827E-2</c:v>
              </c:pt>
              <c:pt idx="242">
                <c:v>-9.5359252469577827E-2</c:v>
              </c:pt>
              <c:pt idx="243">
                <c:v>-9.5203485710236055E-2</c:v>
              </c:pt>
              <c:pt idx="244">
                <c:v>-9.5203485710236055E-2</c:v>
              </c:pt>
              <c:pt idx="247">
                <c:v>-9.5203485710236055E-2</c:v>
              </c:pt>
              <c:pt idx="248">
                <c:v>-9.5203485710236055E-2</c:v>
              </c:pt>
              <c:pt idx="249">
                <c:v>-9.5203485710236055E-2</c:v>
              </c:pt>
              <c:pt idx="250">
                <c:v>-9.4580418672868968E-2</c:v>
              </c:pt>
              <c:pt idx="251">
                <c:v>-9.4580418672868968E-2</c:v>
              </c:pt>
              <c:pt idx="252">
                <c:v>-9.3957351635501868E-2</c:v>
              </c:pt>
              <c:pt idx="253">
                <c:v>-9.3957351635501868E-2</c:v>
              </c:pt>
              <c:pt idx="254">
                <c:v>-9.3334284598134781E-2</c:v>
              </c:pt>
              <c:pt idx="255">
                <c:v>-9.3334284598134781E-2</c:v>
              </c:pt>
              <c:pt idx="256">
                <c:v>-9.2711217560767695E-2</c:v>
              </c:pt>
              <c:pt idx="257">
                <c:v>-9.2711217560767695E-2</c:v>
              </c:pt>
              <c:pt idx="258">
                <c:v>-9.2088150523400594E-2</c:v>
              </c:pt>
              <c:pt idx="259">
                <c:v>-9.2088150523400594E-2</c:v>
              </c:pt>
              <c:pt idx="260">
                <c:v>-9.1465083486033508E-2</c:v>
              </c:pt>
              <c:pt idx="261">
                <c:v>-9.1465083486033508E-2</c:v>
              </c:pt>
              <c:pt idx="262">
                <c:v>-9.1309316726691736E-2</c:v>
              </c:pt>
              <c:pt idx="263">
                <c:v>-9.1309316726691736E-2</c:v>
              </c:pt>
              <c:pt idx="266">
                <c:v>-9.1309316726691736E-2</c:v>
              </c:pt>
              <c:pt idx="267">
                <c:v>-9.1309316726691736E-2</c:v>
              </c:pt>
              <c:pt idx="268">
                <c:v>-9.1309316726691736E-2</c:v>
              </c:pt>
              <c:pt idx="269">
                <c:v>-9.0686249689324649E-2</c:v>
              </c:pt>
              <c:pt idx="270">
                <c:v>-9.0686249689324649E-2</c:v>
              </c:pt>
              <c:pt idx="271">
                <c:v>-9.0063182651957549E-2</c:v>
              </c:pt>
              <c:pt idx="272">
                <c:v>-9.0063182651957549E-2</c:v>
              </c:pt>
              <c:pt idx="273">
                <c:v>-8.9440115614590462E-2</c:v>
              </c:pt>
              <c:pt idx="274">
                <c:v>-8.9440115614590462E-2</c:v>
              </c:pt>
              <c:pt idx="275">
                <c:v>-8.8817048577223376E-2</c:v>
              </c:pt>
              <c:pt idx="276">
                <c:v>-8.8817048577223376E-2</c:v>
              </c:pt>
              <c:pt idx="277">
                <c:v>-8.8193981539856275E-2</c:v>
              </c:pt>
              <c:pt idx="278">
                <c:v>-8.8193981539856275E-2</c:v>
              </c:pt>
              <c:pt idx="279">
                <c:v>-8.7570914502489189E-2</c:v>
              </c:pt>
              <c:pt idx="280">
                <c:v>-8.7570914502489189E-2</c:v>
              </c:pt>
              <c:pt idx="281">
                <c:v>-8.7415147743147417E-2</c:v>
              </c:pt>
              <c:pt idx="282">
                <c:v>-8.7415147743147417E-2</c:v>
              </c:pt>
              <c:pt idx="285">
                <c:v>-8.7415147743147417E-2</c:v>
              </c:pt>
              <c:pt idx="286">
                <c:v>-8.7415147743147417E-2</c:v>
              </c:pt>
              <c:pt idx="287">
                <c:v>-8.7415147743147417E-2</c:v>
              </c:pt>
              <c:pt idx="288">
                <c:v>-8.6792080705780331E-2</c:v>
              </c:pt>
              <c:pt idx="289">
                <c:v>-8.6792080705780331E-2</c:v>
              </c:pt>
              <c:pt idx="290">
                <c:v>-8.616901366841323E-2</c:v>
              </c:pt>
              <c:pt idx="291">
                <c:v>-8.616901366841323E-2</c:v>
              </c:pt>
              <c:pt idx="292">
                <c:v>-8.5545946631046144E-2</c:v>
              </c:pt>
              <c:pt idx="293">
                <c:v>-8.5545946631046144E-2</c:v>
              </c:pt>
              <c:pt idx="294">
                <c:v>-8.4922879593679057E-2</c:v>
              </c:pt>
              <c:pt idx="295">
                <c:v>-8.4922879593679057E-2</c:v>
              </c:pt>
              <c:pt idx="296">
                <c:v>-8.4299812556311957E-2</c:v>
              </c:pt>
              <c:pt idx="297">
                <c:v>-8.4299812556311957E-2</c:v>
              </c:pt>
              <c:pt idx="298">
                <c:v>-8.367674551894487E-2</c:v>
              </c:pt>
              <c:pt idx="299">
                <c:v>-8.367674551894487E-2</c:v>
              </c:pt>
              <c:pt idx="300">
                <c:v>-8.3520978759603098E-2</c:v>
              </c:pt>
              <c:pt idx="301">
                <c:v>-8.3520978759603098E-2</c:v>
              </c:pt>
              <c:pt idx="304">
                <c:v>-8.3520978759603098E-2</c:v>
              </c:pt>
              <c:pt idx="305">
                <c:v>-8.3520978759603098E-2</c:v>
              </c:pt>
              <c:pt idx="306">
                <c:v>-8.3520978759603098E-2</c:v>
              </c:pt>
              <c:pt idx="307">
                <c:v>-8.2897911722236012E-2</c:v>
              </c:pt>
              <c:pt idx="308">
                <c:v>-8.2897911722236012E-2</c:v>
              </c:pt>
              <c:pt idx="309">
                <c:v>-8.2274844684868911E-2</c:v>
              </c:pt>
              <c:pt idx="310">
                <c:v>-8.2274844684868911E-2</c:v>
              </c:pt>
              <c:pt idx="311">
                <c:v>-8.1651777647501825E-2</c:v>
              </c:pt>
              <c:pt idx="312">
                <c:v>-8.1651777647501825E-2</c:v>
              </c:pt>
              <c:pt idx="313">
                <c:v>-8.1028710610134738E-2</c:v>
              </c:pt>
              <c:pt idx="314">
                <c:v>-8.1028710610134738E-2</c:v>
              </c:pt>
              <c:pt idx="315">
                <c:v>-8.0405643572767638E-2</c:v>
              </c:pt>
              <c:pt idx="316">
                <c:v>-8.0405643572767638E-2</c:v>
              </c:pt>
              <c:pt idx="317">
                <c:v>-7.9782576535400551E-2</c:v>
              </c:pt>
              <c:pt idx="318">
                <c:v>-7.9782576535400551E-2</c:v>
              </c:pt>
              <c:pt idx="319">
                <c:v>-7.962680977605878E-2</c:v>
              </c:pt>
              <c:pt idx="320">
                <c:v>-7.962680977605878E-2</c:v>
              </c:pt>
              <c:pt idx="323">
                <c:v>-7.962680977605878E-2</c:v>
              </c:pt>
              <c:pt idx="324">
                <c:v>-7.962680977605878E-2</c:v>
              </c:pt>
              <c:pt idx="325">
                <c:v>-7.962680977605878E-2</c:v>
              </c:pt>
              <c:pt idx="326">
                <c:v>-7.9003742738691693E-2</c:v>
              </c:pt>
              <c:pt idx="327">
                <c:v>-7.9003742738691693E-2</c:v>
              </c:pt>
              <c:pt idx="328">
                <c:v>-7.8380675701324592E-2</c:v>
              </c:pt>
              <c:pt idx="329">
                <c:v>-7.8380675701324592E-2</c:v>
              </c:pt>
              <c:pt idx="330">
                <c:v>-7.7757608663957506E-2</c:v>
              </c:pt>
              <c:pt idx="331">
                <c:v>-7.7757608663957506E-2</c:v>
              </c:pt>
              <c:pt idx="332">
                <c:v>-7.7134541626590419E-2</c:v>
              </c:pt>
              <c:pt idx="333">
                <c:v>-7.7134541626590419E-2</c:v>
              </c:pt>
              <c:pt idx="334">
                <c:v>-7.6511474589223319E-2</c:v>
              </c:pt>
              <c:pt idx="335">
                <c:v>-7.6511474589223319E-2</c:v>
              </c:pt>
              <c:pt idx="336">
                <c:v>-7.5888407551856232E-2</c:v>
              </c:pt>
              <c:pt idx="337">
                <c:v>-7.5888407551856232E-2</c:v>
              </c:pt>
              <c:pt idx="338">
                <c:v>-7.5732640792514461E-2</c:v>
              </c:pt>
              <c:pt idx="339">
                <c:v>-7.5732640792514461E-2</c:v>
              </c:pt>
              <c:pt idx="342">
                <c:v>-7.5732640792514461E-2</c:v>
              </c:pt>
              <c:pt idx="343">
                <c:v>-7.5732640792514461E-2</c:v>
              </c:pt>
              <c:pt idx="344">
                <c:v>-7.5732640792514461E-2</c:v>
              </c:pt>
              <c:pt idx="345">
                <c:v>-7.5109573755147374E-2</c:v>
              </c:pt>
              <c:pt idx="346">
                <c:v>-7.5109573755147374E-2</c:v>
              </c:pt>
              <c:pt idx="347">
                <c:v>-7.4486506717780274E-2</c:v>
              </c:pt>
              <c:pt idx="348">
                <c:v>-7.4486506717780274E-2</c:v>
              </c:pt>
              <c:pt idx="349">
                <c:v>-7.3863439680413187E-2</c:v>
              </c:pt>
              <c:pt idx="350">
                <c:v>-7.3863439680413187E-2</c:v>
              </c:pt>
              <c:pt idx="351">
                <c:v>-7.3240372643046101E-2</c:v>
              </c:pt>
              <c:pt idx="352">
                <c:v>-7.3240372643046101E-2</c:v>
              </c:pt>
              <c:pt idx="353">
                <c:v>-7.2617305605679E-2</c:v>
              </c:pt>
              <c:pt idx="354">
                <c:v>-7.2617305605679E-2</c:v>
              </c:pt>
              <c:pt idx="355">
                <c:v>-7.1994238568311913E-2</c:v>
              </c:pt>
              <c:pt idx="356">
                <c:v>-7.1994238568311913E-2</c:v>
              </c:pt>
              <c:pt idx="357">
                <c:v>-7.1838471808970142E-2</c:v>
              </c:pt>
              <c:pt idx="358">
                <c:v>-7.1838471808970142E-2</c:v>
              </c:pt>
              <c:pt idx="361">
                <c:v>-7.1838471808970142E-2</c:v>
              </c:pt>
              <c:pt idx="362">
                <c:v>-7.1838471808970142E-2</c:v>
              </c:pt>
              <c:pt idx="363">
                <c:v>-7.1838471808970142E-2</c:v>
              </c:pt>
              <c:pt idx="364">
                <c:v>-7.1215404771603055E-2</c:v>
              </c:pt>
              <c:pt idx="365">
                <c:v>-7.1215404771603055E-2</c:v>
              </c:pt>
              <c:pt idx="366">
                <c:v>-7.0592337734235955E-2</c:v>
              </c:pt>
              <c:pt idx="367">
                <c:v>-7.0592337734235955E-2</c:v>
              </c:pt>
              <c:pt idx="368">
                <c:v>-6.9969270696868868E-2</c:v>
              </c:pt>
              <c:pt idx="369">
                <c:v>-6.9969270696868868E-2</c:v>
              </c:pt>
              <c:pt idx="370">
                <c:v>-6.9346203659501782E-2</c:v>
              </c:pt>
              <c:pt idx="371">
                <c:v>-6.9346203659501782E-2</c:v>
              </c:pt>
              <c:pt idx="372">
                <c:v>-6.8723136622134681E-2</c:v>
              </c:pt>
              <c:pt idx="373">
                <c:v>-6.8723136622134681E-2</c:v>
              </c:pt>
              <c:pt idx="374">
                <c:v>-6.8100069584767595E-2</c:v>
              </c:pt>
              <c:pt idx="375">
                <c:v>-6.8100069584767595E-2</c:v>
              </c:pt>
              <c:pt idx="376">
                <c:v>-6.7944302825425823E-2</c:v>
              </c:pt>
              <c:pt idx="377">
                <c:v>-6.7944302825425823E-2</c:v>
              </c:pt>
              <c:pt idx="380">
                <c:v>-6.7944302825425823E-2</c:v>
              </c:pt>
              <c:pt idx="381">
                <c:v>-6.7944302825425823E-2</c:v>
              </c:pt>
              <c:pt idx="382">
                <c:v>-6.7944302825425823E-2</c:v>
              </c:pt>
              <c:pt idx="383">
                <c:v>-6.7321235788058736E-2</c:v>
              </c:pt>
              <c:pt idx="384">
                <c:v>-6.7321235788058736E-2</c:v>
              </c:pt>
              <c:pt idx="385">
                <c:v>-6.6698168750691636E-2</c:v>
              </c:pt>
              <c:pt idx="386">
                <c:v>-6.6698168750691636E-2</c:v>
              </c:pt>
              <c:pt idx="387">
                <c:v>-6.6075101713324549E-2</c:v>
              </c:pt>
              <c:pt idx="388">
                <c:v>-6.6075101713324549E-2</c:v>
              </c:pt>
              <c:pt idx="389">
                <c:v>-6.5452034675957463E-2</c:v>
              </c:pt>
              <c:pt idx="390">
                <c:v>-6.5452034675957463E-2</c:v>
              </c:pt>
              <c:pt idx="391">
                <c:v>-6.4828967638590362E-2</c:v>
              </c:pt>
              <c:pt idx="392">
                <c:v>-6.4828967638590362E-2</c:v>
              </c:pt>
              <c:pt idx="393">
                <c:v>-6.4205900601223276E-2</c:v>
              </c:pt>
              <c:pt idx="394">
                <c:v>-6.4205900601223276E-2</c:v>
              </c:pt>
              <c:pt idx="395">
                <c:v>-6.4050133841881504E-2</c:v>
              </c:pt>
              <c:pt idx="396">
                <c:v>-6.4050133841881504E-2</c:v>
              </c:pt>
              <c:pt idx="399">
                <c:v>-6.4050133841881504E-2</c:v>
              </c:pt>
              <c:pt idx="400">
                <c:v>-6.4050133841881504E-2</c:v>
              </c:pt>
              <c:pt idx="401">
                <c:v>-6.4050133841881504E-2</c:v>
              </c:pt>
              <c:pt idx="402">
                <c:v>-6.3427066804514418E-2</c:v>
              </c:pt>
              <c:pt idx="403">
                <c:v>-6.3427066804514418E-2</c:v>
              </c:pt>
              <c:pt idx="404">
                <c:v>-6.2803999767147317E-2</c:v>
              </c:pt>
              <c:pt idx="405">
                <c:v>-6.2803999767147317E-2</c:v>
              </c:pt>
              <c:pt idx="406">
                <c:v>-6.2180932729780231E-2</c:v>
              </c:pt>
              <c:pt idx="407">
                <c:v>-6.2180932729780231E-2</c:v>
              </c:pt>
              <c:pt idx="408">
                <c:v>-6.1557865692413137E-2</c:v>
              </c:pt>
              <c:pt idx="409">
                <c:v>-6.1557865692413137E-2</c:v>
              </c:pt>
              <c:pt idx="410">
                <c:v>-6.093479865504605E-2</c:v>
              </c:pt>
              <c:pt idx="411">
                <c:v>-6.093479865504605E-2</c:v>
              </c:pt>
              <c:pt idx="412">
                <c:v>-6.0311731617678957E-2</c:v>
              </c:pt>
              <c:pt idx="413">
                <c:v>-6.0311731617678957E-2</c:v>
              </c:pt>
              <c:pt idx="414">
                <c:v>-6.0155964858337185E-2</c:v>
              </c:pt>
              <c:pt idx="415">
                <c:v>-6.0155964858337185E-2</c:v>
              </c:pt>
              <c:pt idx="418">
                <c:v>-6.0155964858337185E-2</c:v>
              </c:pt>
              <c:pt idx="419">
                <c:v>-6.0155964858337185E-2</c:v>
              </c:pt>
              <c:pt idx="420">
                <c:v>-6.0155964858337185E-2</c:v>
              </c:pt>
              <c:pt idx="421">
                <c:v>-5.9532897820970092E-2</c:v>
              </c:pt>
              <c:pt idx="422">
                <c:v>-5.9532897820970092E-2</c:v>
              </c:pt>
              <c:pt idx="423">
                <c:v>-5.8909830783603005E-2</c:v>
              </c:pt>
              <c:pt idx="424">
                <c:v>-5.8909830783603005E-2</c:v>
              </c:pt>
              <c:pt idx="425">
                <c:v>-5.8286763746235912E-2</c:v>
              </c:pt>
              <c:pt idx="426">
                <c:v>-5.8286763746235912E-2</c:v>
              </c:pt>
              <c:pt idx="427">
                <c:v>-5.7663696708868818E-2</c:v>
              </c:pt>
              <c:pt idx="428">
                <c:v>-5.7663696708868818E-2</c:v>
              </c:pt>
              <c:pt idx="429">
                <c:v>-5.7040629671501732E-2</c:v>
              </c:pt>
              <c:pt idx="430">
                <c:v>-5.7040629671501732E-2</c:v>
              </c:pt>
              <c:pt idx="431">
                <c:v>-5.6417562634134638E-2</c:v>
              </c:pt>
              <c:pt idx="432">
                <c:v>-5.6417562634134638E-2</c:v>
              </c:pt>
              <c:pt idx="433">
                <c:v>-5.6261795874792866E-2</c:v>
              </c:pt>
              <c:pt idx="434">
                <c:v>-5.6261795874792866E-2</c:v>
              </c:pt>
              <c:pt idx="437">
                <c:v>-5.6261795874792866E-2</c:v>
              </c:pt>
              <c:pt idx="438">
                <c:v>-5.6261795874792866E-2</c:v>
              </c:pt>
              <c:pt idx="439">
                <c:v>-5.6261795874792866E-2</c:v>
              </c:pt>
              <c:pt idx="440">
                <c:v>-5.5638728837425773E-2</c:v>
              </c:pt>
              <c:pt idx="441">
                <c:v>-5.5638728837425773E-2</c:v>
              </c:pt>
              <c:pt idx="442">
                <c:v>-5.5015661800058686E-2</c:v>
              </c:pt>
              <c:pt idx="443">
                <c:v>-5.5015661800058686E-2</c:v>
              </c:pt>
              <c:pt idx="444">
                <c:v>-5.4392594762691593E-2</c:v>
              </c:pt>
              <c:pt idx="445">
                <c:v>-5.4392594762691593E-2</c:v>
              </c:pt>
              <c:pt idx="446">
                <c:v>-5.3769527725324499E-2</c:v>
              </c:pt>
              <c:pt idx="447">
                <c:v>-5.3769527725324499E-2</c:v>
              </c:pt>
              <c:pt idx="448">
                <c:v>-5.3146460687957413E-2</c:v>
              </c:pt>
              <c:pt idx="449">
                <c:v>-5.3146460687957413E-2</c:v>
              </c:pt>
              <c:pt idx="450">
                <c:v>-5.2523393650590319E-2</c:v>
              </c:pt>
              <c:pt idx="451">
                <c:v>-5.2523393650590319E-2</c:v>
              </c:pt>
              <c:pt idx="452">
                <c:v>-5.2367626891248548E-2</c:v>
              </c:pt>
              <c:pt idx="453">
                <c:v>-5.2367626891248548E-2</c:v>
              </c:pt>
              <c:pt idx="456">
                <c:v>-5.2367626891248548E-2</c:v>
              </c:pt>
              <c:pt idx="457">
                <c:v>-5.2367626891248548E-2</c:v>
              </c:pt>
              <c:pt idx="458">
                <c:v>-5.2367626891248548E-2</c:v>
              </c:pt>
              <c:pt idx="459">
                <c:v>-5.1744559853881454E-2</c:v>
              </c:pt>
              <c:pt idx="460">
                <c:v>-5.1744559853881454E-2</c:v>
              </c:pt>
              <c:pt idx="461">
                <c:v>-5.1121492816514368E-2</c:v>
              </c:pt>
              <c:pt idx="462">
                <c:v>-5.1121492816514368E-2</c:v>
              </c:pt>
              <c:pt idx="463">
                <c:v>-5.0498425779147274E-2</c:v>
              </c:pt>
              <c:pt idx="464">
                <c:v>-5.0498425779147274E-2</c:v>
              </c:pt>
              <c:pt idx="465">
                <c:v>-4.9875358741780181E-2</c:v>
              </c:pt>
              <c:pt idx="466">
                <c:v>-4.9875358741780181E-2</c:v>
              </c:pt>
              <c:pt idx="467">
                <c:v>-4.9252291704413094E-2</c:v>
              </c:pt>
              <c:pt idx="468">
                <c:v>-4.9252291704413094E-2</c:v>
              </c:pt>
              <c:pt idx="469">
                <c:v>-4.8629224667046E-2</c:v>
              </c:pt>
              <c:pt idx="470">
                <c:v>-4.8629224667046E-2</c:v>
              </c:pt>
              <c:pt idx="471">
                <c:v>-4.8473457907704229E-2</c:v>
              </c:pt>
              <c:pt idx="472">
                <c:v>-4.8473457907704229E-2</c:v>
              </c:pt>
              <c:pt idx="475">
                <c:v>-4.8473457907704229E-2</c:v>
              </c:pt>
              <c:pt idx="476">
                <c:v>-4.8473457907704229E-2</c:v>
              </c:pt>
              <c:pt idx="477">
                <c:v>-4.8473457907704229E-2</c:v>
              </c:pt>
              <c:pt idx="478">
                <c:v>-4.7850390870337135E-2</c:v>
              </c:pt>
              <c:pt idx="479">
                <c:v>-4.7850390870337135E-2</c:v>
              </c:pt>
              <c:pt idx="480">
                <c:v>-4.7227323832970049E-2</c:v>
              </c:pt>
              <c:pt idx="481">
                <c:v>-4.7227323832970049E-2</c:v>
              </c:pt>
              <c:pt idx="482">
                <c:v>-4.6604256795602955E-2</c:v>
              </c:pt>
              <c:pt idx="483">
                <c:v>-4.6604256795602955E-2</c:v>
              </c:pt>
              <c:pt idx="484">
                <c:v>-4.5981189758235862E-2</c:v>
              </c:pt>
              <c:pt idx="485">
                <c:v>-4.5981189758235862E-2</c:v>
              </c:pt>
              <c:pt idx="486">
                <c:v>-4.5358122720868775E-2</c:v>
              </c:pt>
              <c:pt idx="487">
                <c:v>-4.5358122720868775E-2</c:v>
              </c:pt>
              <c:pt idx="488">
                <c:v>-4.4735055683501682E-2</c:v>
              </c:pt>
              <c:pt idx="489">
                <c:v>-4.4735055683501682E-2</c:v>
              </c:pt>
              <c:pt idx="490">
                <c:v>-4.457928892415991E-2</c:v>
              </c:pt>
              <c:pt idx="491">
                <c:v>-4.457928892415991E-2</c:v>
              </c:pt>
              <c:pt idx="494">
                <c:v>-4.457928892415991E-2</c:v>
              </c:pt>
              <c:pt idx="495">
                <c:v>-4.457928892415991E-2</c:v>
              </c:pt>
              <c:pt idx="496">
                <c:v>-4.457928892415991E-2</c:v>
              </c:pt>
              <c:pt idx="497">
                <c:v>-4.3956221886792816E-2</c:v>
              </c:pt>
              <c:pt idx="498">
                <c:v>-4.3956221886792816E-2</c:v>
              </c:pt>
              <c:pt idx="499">
                <c:v>-4.333315484942573E-2</c:v>
              </c:pt>
              <c:pt idx="500">
                <c:v>-4.333315484942573E-2</c:v>
              </c:pt>
              <c:pt idx="501">
                <c:v>-4.2710087812058636E-2</c:v>
              </c:pt>
              <c:pt idx="502">
                <c:v>-4.2710087812058636E-2</c:v>
              </c:pt>
              <c:pt idx="503">
                <c:v>-4.2087020774691543E-2</c:v>
              </c:pt>
              <c:pt idx="504">
                <c:v>-4.2087020774691543E-2</c:v>
              </c:pt>
              <c:pt idx="505">
                <c:v>-4.1463953737324456E-2</c:v>
              </c:pt>
              <c:pt idx="506">
                <c:v>-4.1463953737324456E-2</c:v>
              </c:pt>
              <c:pt idx="507">
                <c:v>-4.0840886699957363E-2</c:v>
              </c:pt>
              <c:pt idx="508">
                <c:v>-4.0840886699957363E-2</c:v>
              </c:pt>
              <c:pt idx="509">
                <c:v>-4.0685119940615591E-2</c:v>
              </c:pt>
              <c:pt idx="510">
                <c:v>-4.0685119940615591E-2</c:v>
              </c:pt>
              <c:pt idx="513">
                <c:v>-4.0685119940615591E-2</c:v>
              </c:pt>
              <c:pt idx="514">
                <c:v>-4.0685119940615591E-2</c:v>
              </c:pt>
              <c:pt idx="515">
                <c:v>-4.0685119940615591E-2</c:v>
              </c:pt>
              <c:pt idx="516">
                <c:v>-4.0062052903248498E-2</c:v>
              </c:pt>
              <c:pt idx="517">
                <c:v>-4.0062052903248498E-2</c:v>
              </c:pt>
              <c:pt idx="518">
                <c:v>-3.9438985865881411E-2</c:v>
              </c:pt>
              <c:pt idx="519">
                <c:v>-3.9438985865881411E-2</c:v>
              </c:pt>
              <c:pt idx="520">
                <c:v>-3.8815918828514318E-2</c:v>
              </c:pt>
              <c:pt idx="521">
                <c:v>-3.8815918828514318E-2</c:v>
              </c:pt>
              <c:pt idx="522">
                <c:v>-3.8192851791147224E-2</c:v>
              </c:pt>
              <c:pt idx="523">
                <c:v>-3.8192851791147224E-2</c:v>
              </c:pt>
              <c:pt idx="524">
                <c:v>-3.7569784753780137E-2</c:v>
              </c:pt>
              <c:pt idx="525">
                <c:v>-3.7569784753780137E-2</c:v>
              </c:pt>
              <c:pt idx="526">
                <c:v>-3.6946717716413044E-2</c:v>
              </c:pt>
              <c:pt idx="527">
                <c:v>-3.6946717716413044E-2</c:v>
              </c:pt>
              <c:pt idx="528">
                <c:v>-3.6790950957071272E-2</c:v>
              </c:pt>
              <c:pt idx="529">
                <c:v>-3.6790950957071272E-2</c:v>
              </c:pt>
              <c:pt idx="532">
                <c:v>-3.6790950957071272E-2</c:v>
              </c:pt>
              <c:pt idx="533">
                <c:v>-3.6790950957071272E-2</c:v>
              </c:pt>
              <c:pt idx="534">
                <c:v>-3.6790950957071272E-2</c:v>
              </c:pt>
              <c:pt idx="535">
                <c:v>-3.6167883919704179E-2</c:v>
              </c:pt>
              <c:pt idx="536">
                <c:v>-3.6167883919704179E-2</c:v>
              </c:pt>
              <c:pt idx="537">
                <c:v>-3.5544816882337092E-2</c:v>
              </c:pt>
              <c:pt idx="538">
                <c:v>-3.5544816882337092E-2</c:v>
              </c:pt>
              <c:pt idx="539">
                <c:v>-3.4921749844969999E-2</c:v>
              </c:pt>
              <c:pt idx="540">
                <c:v>-3.4921749844969999E-2</c:v>
              </c:pt>
              <c:pt idx="541">
                <c:v>-3.4298682807602905E-2</c:v>
              </c:pt>
              <c:pt idx="542">
                <c:v>-3.4298682807602905E-2</c:v>
              </c:pt>
              <c:pt idx="543">
                <c:v>-3.3675615770235819E-2</c:v>
              </c:pt>
              <c:pt idx="544">
                <c:v>-3.3675615770235819E-2</c:v>
              </c:pt>
              <c:pt idx="545">
                <c:v>-3.3052548732868725E-2</c:v>
              </c:pt>
              <c:pt idx="546">
                <c:v>-3.3052548732868725E-2</c:v>
              </c:pt>
              <c:pt idx="547">
                <c:v>-3.2896781973526953E-2</c:v>
              </c:pt>
              <c:pt idx="548">
                <c:v>-3.2896781973526953E-2</c:v>
              </c:pt>
              <c:pt idx="551">
                <c:v>-3.2896781973526953E-2</c:v>
              </c:pt>
              <c:pt idx="552">
                <c:v>-3.2896781973526953E-2</c:v>
              </c:pt>
              <c:pt idx="553">
                <c:v>-3.2896781973526953E-2</c:v>
              </c:pt>
              <c:pt idx="554">
                <c:v>-3.227371493615986E-2</c:v>
              </c:pt>
              <c:pt idx="555">
                <c:v>-3.227371493615986E-2</c:v>
              </c:pt>
              <c:pt idx="556">
                <c:v>-3.1650647898792773E-2</c:v>
              </c:pt>
              <c:pt idx="557">
                <c:v>-3.1650647898792773E-2</c:v>
              </c:pt>
              <c:pt idx="558">
                <c:v>-3.102758086142568E-2</c:v>
              </c:pt>
              <c:pt idx="559">
                <c:v>-3.102758086142568E-2</c:v>
              </c:pt>
              <c:pt idx="560">
                <c:v>-3.040451382405859E-2</c:v>
              </c:pt>
              <c:pt idx="561">
                <c:v>-3.040451382405859E-2</c:v>
              </c:pt>
              <c:pt idx="562">
                <c:v>-2.97814467866915E-2</c:v>
              </c:pt>
              <c:pt idx="563">
                <c:v>-2.97814467866915E-2</c:v>
              </c:pt>
              <c:pt idx="564">
                <c:v>-2.9158379749324406E-2</c:v>
              </c:pt>
              <c:pt idx="565">
                <c:v>-2.9158379749324406E-2</c:v>
              </c:pt>
              <c:pt idx="566">
                <c:v>-2.9002612989982635E-2</c:v>
              </c:pt>
              <c:pt idx="567">
                <c:v>-2.9002612989982635E-2</c:v>
              </c:pt>
              <c:pt idx="570">
                <c:v>-2.9002612989982635E-2</c:v>
              </c:pt>
              <c:pt idx="571">
                <c:v>-2.9002612989982635E-2</c:v>
              </c:pt>
              <c:pt idx="572">
                <c:v>-2.9002612989982635E-2</c:v>
              </c:pt>
              <c:pt idx="573">
                <c:v>-2.8379545952615545E-2</c:v>
              </c:pt>
              <c:pt idx="574">
                <c:v>-2.8379545952615545E-2</c:v>
              </c:pt>
              <c:pt idx="575">
                <c:v>-2.7756478915248451E-2</c:v>
              </c:pt>
              <c:pt idx="576">
                <c:v>-2.7756478915248451E-2</c:v>
              </c:pt>
              <c:pt idx="577">
                <c:v>-2.7133411877881361E-2</c:v>
              </c:pt>
              <c:pt idx="578">
                <c:v>-2.7133411877881361E-2</c:v>
              </c:pt>
              <c:pt idx="579">
                <c:v>-2.6510344840514271E-2</c:v>
              </c:pt>
              <c:pt idx="580">
                <c:v>-2.6510344840514271E-2</c:v>
              </c:pt>
              <c:pt idx="581">
                <c:v>-2.5887277803147181E-2</c:v>
              </c:pt>
              <c:pt idx="582">
                <c:v>-2.5887277803147181E-2</c:v>
              </c:pt>
              <c:pt idx="583">
                <c:v>-2.5264210765780087E-2</c:v>
              </c:pt>
              <c:pt idx="584">
                <c:v>-2.5264210765780087E-2</c:v>
              </c:pt>
              <c:pt idx="585">
                <c:v>-2.5108444006438316E-2</c:v>
              </c:pt>
              <c:pt idx="586">
                <c:v>-2.5108444006438316E-2</c:v>
              </c:pt>
              <c:pt idx="589">
                <c:v>-2.5108444006438316E-2</c:v>
              </c:pt>
              <c:pt idx="590">
                <c:v>-2.5108444006438316E-2</c:v>
              </c:pt>
              <c:pt idx="591">
                <c:v>-2.5108444006438316E-2</c:v>
              </c:pt>
              <c:pt idx="592">
                <c:v>-2.4485376969071226E-2</c:v>
              </c:pt>
              <c:pt idx="593">
                <c:v>-2.4485376969071226E-2</c:v>
              </c:pt>
              <c:pt idx="594">
                <c:v>-2.3862309931704132E-2</c:v>
              </c:pt>
              <c:pt idx="595">
                <c:v>-2.3862309931704132E-2</c:v>
              </c:pt>
              <c:pt idx="596">
                <c:v>-2.3239242894337042E-2</c:v>
              </c:pt>
              <c:pt idx="597">
                <c:v>-2.3239242894337042E-2</c:v>
              </c:pt>
              <c:pt idx="598">
                <c:v>-2.2616175856969952E-2</c:v>
              </c:pt>
              <c:pt idx="599">
                <c:v>-2.2616175856969952E-2</c:v>
              </c:pt>
              <c:pt idx="600">
                <c:v>-2.1993108819602862E-2</c:v>
              </c:pt>
              <c:pt idx="601">
                <c:v>-2.1993108819602862E-2</c:v>
              </c:pt>
              <c:pt idx="602">
                <c:v>-2.1370041782235769E-2</c:v>
              </c:pt>
              <c:pt idx="603">
                <c:v>-2.1370041782235769E-2</c:v>
              </c:pt>
              <c:pt idx="604">
                <c:v>-2.1214275022893997E-2</c:v>
              </c:pt>
              <c:pt idx="605">
                <c:v>-2.1214275022893997E-2</c:v>
              </c:pt>
              <c:pt idx="608">
                <c:v>-2.1214275022893997E-2</c:v>
              </c:pt>
              <c:pt idx="609">
                <c:v>-2.1214275022893997E-2</c:v>
              </c:pt>
              <c:pt idx="610">
                <c:v>-2.1214275022893997E-2</c:v>
              </c:pt>
              <c:pt idx="611">
                <c:v>-2.0591207985526907E-2</c:v>
              </c:pt>
              <c:pt idx="612">
                <c:v>-2.0591207985526907E-2</c:v>
              </c:pt>
              <c:pt idx="613">
                <c:v>-1.9968140948159813E-2</c:v>
              </c:pt>
              <c:pt idx="614">
                <c:v>-1.9968140948159813E-2</c:v>
              </c:pt>
              <c:pt idx="615">
                <c:v>-1.9345073910792723E-2</c:v>
              </c:pt>
              <c:pt idx="616">
                <c:v>-1.9345073910792723E-2</c:v>
              </c:pt>
              <c:pt idx="617">
                <c:v>-1.8722006873425633E-2</c:v>
              </c:pt>
              <c:pt idx="618">
                <c:v>-1.8722006873425633E-2</c:v>
              </c:pt>
              <c:pt idx="619">
                <c:v>-1.8098939836058543E-2</c:v>
              </c:pt>
              <c:pt idx="620">
                <c:v>-1.8098939836058543E-2</c:v>
              </c:pt>
              <c:pt idx="621">
                <c:v>-1.747587279869145E-2</c:v>
              </c:pt>
              <c:pt idx="622">
                <c:v>-1.747587279869145E-2</c:v>
              </c:pt>
              <c:pt idx="623">
                <c:v>-1.7320106039349678E-2</c:v>
              </c:pt>
              <c:pt idx="624">
                <c:v>-1.7320106039349678E-2</c:v>
              </c:pt>
              <c:pt idx="627">
                <c:v>-1.7320106039349678E-2</c:v>
              </c:pt>
              <c:pt idx="628">
                <c:v>-1.7320106039349678E-2</c:v>
              </c:pt>
              <c:pt idx="629">
                <c:v>-1.7320106039349678E-2</c:v>
              </c:pt>
              <c:pt idx="630">
                <c:v>-1.6697039001982588E-2</c:v>
              </c:pt>
              <c:pt idx="631">
                <c:v>-1.6697039001982588E-2</c:v>
              </c:pt>
              <c:pt idx="632">
                <c:v>-1.6073971964615495E-2</c:v>
              </c:pt>
              <c:pt idx="633">
                <c:v>-1.6073971964615495E-2</c:v>
              </c:pt>
              <c:pt idx="634">
                <c:v>-1.5450904927248404E-2</c:v>
              </c:pt>
              <c:pt idx="635">
                <c:v>-1.5450904927248404E-2</c:v>
              </c:pt>
              <c:pt idx="636">
                <c:v>-1.4827837889881314E-2</c:v>
              </c:pt>
              <c:pt idx="637">
                <c:v>-1.4827837889881314E-2</c:v>
              </c:pt>
              <c:pt idx="638">
                <c:v>-1.4204770852514223E-2</c:v>
              </c:pt>
              <c:pt idx="639">
                <c:v>-1.4204770852514223E-2</c:v>
              </c:pt>
              <c:pt idx="640">
                <c:v>-1.3581703815147131E-2</c:v>
              </c:pt>
              <c:pt idx="641">
                <c:v>-1.3581703815147131E-2</c:v>
              </c:pt>
              <c:pt idx="642">
                <c:v>-1.3425937055805359E-2</c:v>
              </c:pt>
              <c:pt idx="643">
                <c:v>-1.3425937055805359E-2</c:v>
              </c:pt>
              <c:pt idx="646">
                <c:v>-1.3425937055805359E-2</c:v>
              </c:pt>
              <c:pt idx="647">
                <c:v>-1.3425937055805359E-2</c:v>
              </c:pt>
              <c:pt idx="648">
                <c:v>-1.3425937055805359E-2</c:v>
              </c:pt>
              <c:pt idx="649">
                <c:v>-1.2802870018438267E-2</c:v>
              </c:pt>
              <c:pt idx="650">
                <c:v>-1.2802870018438267E-2</c:v>
              </c:pt>
              <c:pt idx="651">
                <c:v>-1.2179802981071177E-2</c:v>
              </c:pt>
              <c:pt idx="652">
                <c:v>-1.2179802981071177E-2</c:v>
              </c:pt>
              <c:pt idx="653">
                <c:v>-1.1556735943704086E-2</c:v>
              </c:pt>
              <c:pt idx="654">
                <c:v>-1.1556735943704086E-2</c:v>
              </c:pt>
              <c:pt idx="655">
                <c:v>-1.0933668906336996E-2</c:v>
              </c:pt>
              <c:pt idx="656">
                <c:v>-1.0933668906336996E-2</c:v>
              </c:pt>
              <c:pt idx="657">
                <c:v>-1.0310601868969904E-2</c:v>
              </c:pt>
              <c:pt idx="658">
                <c:v>-1.0310601868969904E-2</c:v>
              </c:pt>
              <c:pt idx="659">
                <c:v>-9.687534831602812E-3</c:v>
              </c:pt>
              <c:pt idx="660">
                <c:v>-9.687534831602812E-3</c:v>
              </c:pt>
              <c:pt idx="661">
                <c:v>-9.5317680722610404E-3</c:v>
              </c:pt>
              <c:pt idx="662">
                <c:v>-9.5317680722610404E-3</c:v>
              </c:pt>
              <c:pt idx="665">
                <c:v>-9.5317680722610404E-3</c:v>
              </c:pt>
              <c:pt idx="666">
                <c:v>-9.5317680722610404E-3</c:v>
              </c:pt>
              <c:pt idx="667">
                <c:v>-9.5317680722610404E-3</c:v>
              </c:pt>
              <c:pt idx="668">
                <c:v>-8.9087010348939486E-3</c:v>
              </c:pt>
              <c:pt idx="669">
                <c:v>-8.9087010348939486E-3</c:v>
              </c:pt>
              <c:pt idx="670">
                <c:v>-8.2856339975268586E-3</c:v>
              </c:pt>
              <c:pt idx="671">
                <c:v>-8.2856339975268586E-3</c:v>
              </c:pt>
              <c:pt idx="672">
                <c:v>-7.6625669601597668E-3</c:v>
              </c:pt>
              <c:pt idx="673">
                <c:v>-7.6625669601597668E-3</c:v>
              </c:pt>
              <c:pt idx="674">
                <c:v>-7.0394999227926768E-3</c:v>
              </c:pt>
              <c:pt idx="675">
                <c:v>-7.0394999227926768E-3</c:v>
              </c:pt>
              <c:pt idx="676">
                <c:v>-6.416432885425585E-3</c:v>
              </c:pt>
              <c:pt idx="677">
                <c:v>-6.416432885425585E-3</c:v>
              </c:pt>
              <c:pt idx="678">
                <c:v>-5.7933658480584941E-3</c:v>
              </c:pt>
              <c:pt idx="679">
                <c:v>-5.7933658480584941E-3</c:v>
              </c:pt>
              <c:pt idx="680">
                <c:v>-5.6375990887167216E-3</c:v>
              </c:pt>
              <c:pt idx="681">
                <c:v>-5.6375990887167216E-3</c:v>
              </c:pt>
              <c:pt idx="684">
                <c:v>-5.6375990887167216E-3</c:v>
              </c:pt>
              <c:pt idx="685">
                <c:v>-5.6375990887167216E-3</c:v>
              </c:pt>
              <c:pt idx="686">
                <c:v>-5.6375990887167216E-3</c:v>
              </c:pt>
              <c:pt idx="687">
                <c:v>-5.0145320513496306E-3</c:v>
              </c:pt>
              <c:pt idx="688">
                <c:v>-5.0145320513496306E-3</c:v>
              </c:pt>
              <c:pt idx="689">
                <c:v>-4.3914650139825397E-3</c:v>
              </c:pt>
              <c:pt idx="690">
                <c:v>-4.3914650139825397E-3</c:v>
              </c:pt>
              <c:pt idx="691">
                <c:v>-3.7683979766154484E-3</c:v>
              </c:pt>
              <c:pt idx="692">
                <c:v>-3.7683979766154484E-3</c:v>
              </c:pt>
              <c:pt idx="693">
                <c:v>-3.1453309392483575E-3</c:v>
              </c:pt>
              <c:pt idx="694">
                <c:v>-3.1453309392483575E-3</c:v>
              </c:pt>
              <c:pt idx="695">
                <c:v>-2.5222639018812666E-3</c:v>
              </c:pt>
              <c:pt idx="696">
                <c:v>-2.5222639018812666E-3</c:v>
              </c:pt>
              <c:pt idx="697">
                <c:v>-1.8991968645141752E-3</c:v>
              </c:pt>
              <c:pt idx="698">
                <c:v>-1.8991968645141752E-3</c:v>
              </c:pt>
              <c:pt idx="699">
                <c:v>-1.7434301051724027E-3</c:v>
              </c:pt>
              <c:pt idx="700">
                <c:v>-1.7434301051724027E-3</c:v>
              </c:pt>
              <c:pt idx="703">
                <c:v>-1.7434301051724027E-3</c:v>
              </c:pt>
              <c:pt idx="704">
                <c:v>-1.7434301051724027E-3</c:v>
              </c:pt>
              <c:pt idx="705">
                <c:v>-1.7434301051724027E-3</c:v>
              </c:pt>
              <c:pt idx="706">
                <c:v>-1.1203630678053118E-3</c:v>
              </c:pt>
              <c:pt idx="707">
                <c:v>-1.1203630678053118E-3</c:v>
              </c:pt>
              <c:pt idx="708">
                <c:v>-4.9729603043822067E-4</c:v>
              </c:pt>
              <c:pt idx="709">
                <c:v>-4.9729603043822067E-4</c:v>
              </c:pt>
              <c:pt idx="710">
                <c:v>1.2577100692887045E-4</c:v>
              </c:pt>
              <c:pt idx="711">
                <c:v>1.2577100692887045E-4</c:v>
              </c:pt>
              <c:pt idx="712">
                <c:v>7.4883804429596136E-4</c:v>
              </c:pt>
              <c:pt idx="713">
                <c:v>7.4883804429596136E-4</c:v>
              </c:pt>
              <c:pt idx="714">
                <c:v>1.3719050816630523E-3</c:v>
              </c:pt>
              <c:pt idx="715">
                <c:v>1.3719050816630523E-3</c:v>
              </c:pt>
              <c:pt idx="716">
                <c:v>1.9949721190301436E-3</c:v>
              </c:pt>
              <c:pt idx="717">
                <c:v>1.9949721190301436E-3</c:v>
              </c:pt>
              <c:pt idx="718">
                <c:v>2.1507388783719161E-3</c:v>
              </c:pt>
              <c:pt idx="719">
                <c:v>2.1507388783719161E-3</c:v>
              </c:pt>
              <c:pt idx="722">
                <c:v>2.1507388783719161E-3</c:v>
              </c:pt>
              <c:pt idx="723">
                <c:v>2.1507388783719161E-3</c:v>
              </c:pt>
              <c:pt idx="724">
                <c:v>2.1507388783719161E-3</c:v>
              </c:pt>
              <c:pt idx="725">
                <c:v>2.773805915739007E-3</c:v>
              </c:pt>
              <c:pt idx="726">
                <c:v>2.773805915739007E-3</c:v>
              </c:pt>
              <c:pt idx="727">
                <c:v>3.396872953106098E-3</c:v>
              </c:pt>
              <c:pt idx="728">
                <c:v>3.396872953106098E-3</c:v>
              </c:pt>
              <c:pt idx="729">
                <c:v>4.0199399904731897E-3</c:v>
              </c:pt>
              <c:pt idx="730">
                <c:v>4.0199399904731897E-3</c:v>
              </c:pt>
              <c:pt idx="731">
                <c:v>4.6430070278402798E-3</c:v>
              </c:pt>
              <c:pt idx="732">
                <c:v>4.6430070278402798E-3</c:v>
              </c:pt>
              <c:pt idx="733">
                <c:v>5.2660740652073715E-3</c:v>
              </c:pt>
              <c:pt idx="734">
                <c:v>5.2660740652073715E-3</c:v>
              </c:pt>
              <c:pt idx="735">
                <c:v>5.8891411025744625E-3</c:v>
              </c:pt>
              <c:pt idx="736">
                <c:v>5.8891411025744625E-3</c:v>
              </c:pt>
              <c:pt idx="737">
                <c:v>6.044907861916235E-3</c:v>
              </c:pt>
              <c:pt idx="738">
                <c:v>6.044907861916235E-3</c:v>
              </c:pt>
              <c:pt idx="741">
                <c:v>6.044907861916235E-3</c:v>
              </c:pt>
              <c:pt idx="742">
                <c:v>6.044907861916235E-3</c:v>
              </c:pt>
              <c:pt idx="743">
                <c:v>6.044907861916235E-3</c:v>
              </c:pt>
              <c:pt idx="744">
                <c:v>6.6679748992833259E-3</c:v>
              </c:pt>
              <c:pt idx="745">
                <c:v>6.6679748992833259E-3</c:v>
              </c:pt>
              <c:pt idx="746">
                <c:v>7.2910419366504168E-3</c:v>
              </c:pt>
              <c:pt idx="747">
                <c:v>7.2910419366504168E-3</c:v>
              </c:pt>
              <c:pt idx="748">
                <c:v>7.9141089740175086E-3</c:v>
              </c:pt>
              <c:pt idx="749">
                <c:v>7.9141089740175086E-3</c:v>
              </c:pt>
              <c:pt idx="750">
                <c:v>8.5371760113845986E-3</c:v>
              </c:pt>
              <c:pt idx="751">
                <c:v>8.5371760113845986E-3</c:v>
              </c:pt>
              <c:pt idx="752">
                <c:v>9.1602430487516904E-3</c:v>
              </c:pt>
              <c:pt idx="753">
                <c:v>9.1602430487516904E-3</c:v>
              </c:pt>
              <c:pt idx="754">
                <c:v>9.7833100861187822E-3</c:v>
              </c:pt>
              <c:pt idx="755">
                <c:v>9.7833100861187822E-3</c:v>
              </c:pt>
              <c:pt idx="756">
                <c:v>9.939076845460559E-3</c:v>
              </c:pt>
              <c:pt idx="757">
                <c:v>9.939076845460559E-3</c:v>
              </c:pt>
            </c:numLit>
          </c:xVal>
          <c:yVal>
            <c:numLit>
              <c:formatCode>General</c:formatCode>
              <c:ptCount val="759"/>
              <c:pt idx="0">
                <c:v>0</c:v>
              </c:pt>
              <c:pt idx="1">
                <c:v>0</c:v>
              </c:pt>
              <c:pt idx="2">
                <c:v>2.5679419774173311E-2</c:v>
              </c:pt>
              <c:pt idx="3">
                <c:v>2.5679419774173311E-2</c:v>
              </c:pt>
              <c:pt idx="4">
                <c:v>0</c:v>
              </c:pt>
              <c:pt idx="5">
                <c:v>0</c:v>
              </c:pt>
              <c:pt idx="6">
                <c:v>2.5679419774173311E-2</c:v>
              </c:pt>
              <c:pt idx="7">
                <c:v>2.5679419774173311E-2</c:v>
              </c:pt>
              <c:pt idx="8">
                <c:v>0</c:v>
              </c:pt>
              <c:pt idx="9">
                <c:v>0</c:v>
              </c:pt>
              <c:pt idx="10">
                <c:v>2.5679419774173311E-2</c:v>
              </c:pt>
              <c:pt idx="11">
                <c:v>2.5679419774173311E-2</c:v>
              </c:pt>
              <c:pt idx="12">
                <c:v>0</c:v>
              </c:pt>
              <c:pt idx="13">
                <c:v>0</c:v>
              </c:pt>
              <c:pt idx="14">
                <c:v>2.5679419774173311E-2</c:v>
              </c:pt>
              <c:pt idx="15">
                <c:v>2.5679419774173311E-2</c:v>
              </c:pt>
              <c:pt idx="16">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6">
                <c:v>0</c:v>
              </c:pt>
              <c:pt idx="77">
                <c:v>0</c:v>
              </c:pt>
              <c:pt idx="78">
                <c:v>2.5679419774173311E-2</c:v>
              </c:pt>
              <c:pt idx="79">
                <c:v>2.5679419774173311E-2</c:v>
              </c:pt>
              <c:pt idx="80">
                <c:v>0</c:v>
              </c:pt>
              <c:pt idx="81">
                <c:v>0</c:v>
              </c:pt>
              <c:pt idx="82">
                <c:v>2.5679419774173311E-2</c:v>
              </c:pt>
              <c:pt idx="83">
                <c:v>2.5679419774173311E-2</c:v>
              </c:pt>
              <c:pt idx="84">
                <c:v>0</c:v>
              </c:pt>
              <c:pt idx="85">
                <c:v>0</c:v>
              </c:pt>
              <c:pt idx="86">
                <c:v>2.5679419774173311E-2</c:v>
              </c:pt>
              <c:pt idx="87">
                <c:v>2.5679419774173311E-2</c:v>
              </c:pt>
              <c:pt idx="88">
                <c:v>0</c:v>
              </c:pt>
              <c:pt idx="89">
                <c:v>0</c:v>
              </c:pt>
              <c:pt idx="90">
                <c:v>2.5679419774173311E-2</c:v>
              </c:pt>
              <c:pt idx="91">
                <c:v>2.5679419774173311E-2</c:v>
              </c:pt>
              <c:pt idx="92">
                <c:v>0</c:v>
              </c:pt>
              <c:pt idx="95">
                <c:v>0</c:v>
              </c:pt>
              <c:pt idx="96">
                <c:v>0</c:v>
              </c:pt>
              <c:pt idx="97">
                <c:v>2.5679419774173116E-2</c:v>
              </c:pt>
              <c:pt idx="98">
                <c:v>2.5679419774173116E-2</c:v>
              </c:pt>
              <c:pt idx="99">
                <c:v>0</c:v>
              </c:pt>
              <c:pt idx="100">
                <c:v>0</c:v>
              </c:pt>
              <c:pt idx="101">
                <c:v>2.5679419774173116E-2</c:v>
              </c:pt>
              <c:pt idx="102">
                <c:v>2.5679419774173116E-2</c:v>
              </c:pt>
              <c:pt idx="103">
                <c:v>0</c:v>
              </c:pt>
              <c:pt idx="104">
                <c:v>0</c:v>
              </c:pt>
              <c:pt idx="105">
                <c:v>2.5679419774173116E-2</c:v>
              </c:pt>
              <c:pt idx="106">
                <c:v>2.5679419774173116E-2</c:v>
              </c:pt>
              <c:pt idx="107">
                <c:v>0</c:v>
              </c:pt>
              <c:pt idx="108">
                <c:v>0</c:v>
              </c:pt>
              <c:pt idx="109">
                <c:v>2.5679419774173116E-2</c:v>
              </c:pt>
              <c:pt idx="110">
                <c:v>2.5679419774173116E-2</c:v>
              </c:pt>
              <c:pt idx="111">
                <c:v>0</c:v>
              </c:pt>
              <c:pt idx="114">
                <c:v>0</c:v>
              </c:pt>
              <c:pt idx="115">
                <c:v>0</c:v>
              </c:pt>
              <c:pt idx="116">
                <c:v>5.1358839548346441E-2</c:v>
              </c:pt>
              <c:pt idx="117">
                <c:v>5.1358839548346441E-2</c:v>
              </c:pt>
              <c:pt idx="118">
                <c:v>0</c:v>
              </c:pt>
              <c:pt idx="119">
                <c:v>0</c:v>
              </c:pt>
              <c:pt idx="120">
                <c:v>5.1358839548346441E-2</c:v>
              </c:pt>
              <c:pt idx="121">
                <c:v>5.1358839548346441E-2</c:v>
              </c:pt>
              <c:pt idx="122">
                <c:v>0</c:v>
              </c:pt>
              <c:pt idx="123">
                <c:v>0</c:v>
              </c:pt>
              <c:pt idx="124">
                <c:v>5.1358839548346441E-2</c:v>
              </c:pt>
              <c:pt idx="125">
                <c:v>5.1358839548346441E-2</c:v>
              </c:pt>
              <c:pt idx="126">
                <c:v>0</c:v>
              </c:pt>
              <c:pt idx="127">
                <c:v>0</c:v>
              </c:pt>
              <c:pt idx="128">
                <c:v>5.1358839548346441E-2</c:v>
              </c:pt>
              <c:pt idx="129">
                <c:v>5.1358839548346441E-2</c:v>
              </c:pt>
              <c:pt idx="130">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2">
                <c:v>0</c:v>
              </c:pt>
              <c:pt idx="153">
                <c:v>0</c:v>
              </c:pt>
              <c:pt idx="154">
                <c:v>2.56794197741732E-2</c:v>
              </c:pt>
              <c:pt idx="155">
                <c:v>2.56794197741732E-2</c:v>
              </c:pt>
              <c:pt idx="156">
                <c:v>0</c:v>
              </c:pt>
              <c:pt idx="157">
                <c:v>0</c:v>
              </c:pt>
              <c:pt idx="158">
                <c:v>2.56794197741732E-2</c:v>
              </c:pt>
              <c:pt idx="159">
                <c:v>2.56794197741732E-2</c:v>
              </c:pt>
              <c:pt idx="160">
                <c:v>0</c:v>
              </c:pt>
              <c:pt idx="161">
                <c:v>0</c:v>
              </c:pt>
              <c:pt idx="162">
                <c:v>2.56794197741732E-2</c:v>
              </c:pt>
              <c:pt idx="163">
                <c:v>2.56794197741732E-2</c:v>
              </c:pt>
              <c:pt idx="164">
                <c:v>0</c:v>
              </c:pt>
              <c:pt idx="165">
                <c:v>0</c:v>
              </c:pt>
              <c:pt idx="166">
                <c:v>2.56794197741732E-2</c:v>
              </c:pt>
              <c:pt idx="167">
                <c:v>2.56794197741732E-2</c:v>
              </c:pt>
              <c:pt idx="168">
                <c:v>0</c:v>
              </c:pt>
              <c:pt idx="171">
                <c:v>0</c:v>
              </c:pt>
              <c:pt idx="172">
                <c:v>0</c:v>
              </c:pt>
              <c:pt idx="173">
                <c:v>0.10271767909669288</c:v>
              </c:pt>
              <c:pt idx="174">
                <c:v>0.10271767909669288</c:v>
              </c:pt>
              <c:pt idx="175">
                <c:v>0</c:v>
              </c:pt>
              <c:pt idx="176">
                <c:v>0</c:v>
              </c:pt>
              <c:pt idx="177">
                <c:v>0.10271767909669288</c:v>
              </c:pt>
              <c:pt idx="178">
                <c:v>0.10271767909669288</c:v>
              </c:pt>
              <c:pt idx="179">
                <c:v>0</c:v>
              </c:pt>
              <c:pt idx="180">
                <c:v>0</c:v>
              </c:pt>
              <c:pt idx="181">
                <c:v>0.10271767909669288</c:v>
              </c:pt>
              <c:pt idx="182">
                <c:v>0.10271767909669288</c:v>
              </c:pt>
              <c:pt idx="183">
                <c:v>0</c:v>
              </c:pt>
              <c:pt idx="184">
                <c:v>0</c:v>
              </c:pt>
              <c:pt idx="185">
                <c:v>0.10271767909669288</c:v>
              </c:pt>
              <c:pt idx="186">
                <c:v>0.10271767909669288</c:v>
              </c:pt>
              <c:pt idx="187">
                <c:v>0</c:v>
              </c:pt>
              <c:pt idx="190">
                <c:v>0</c:v>
              </c:pt>
              <c:pt idx="191">
                <c:v>0</c:v>
              </c:pt>
              <c:pt idx="192">
                <c:v>0.20543535819338571</c:v>
              </c:pt>
              <c:pt idx="193">
                <c:v>0.20543535819338571</c:v>
              </c:pt>
              <c:pt idx="194">
                <c:v>0</c:v>
              </c:pt>
              <c:pt idx="195">
                <c:v>0</c:v>
              </c:pt>
              <c:pt idx="196">
                <c:v>0.20543535819338571</c:v>
              </c:pt>
              <c:pt idx="197">
                <c:v>0.20543535819338571</c:v>
              </c:pt>
              <c:pt idx="198">
                <c:v>0</c:v>
              </c:pt>
              <c:pt idx="199">
                <c:v>0</c:v>
              </c:pt>
              <c:pt idx="200">
                <c:v>0.20543535819338571</c:v>
              </c:pt>
              <c:pt idx="201">
                <c:v>0.20543535819338571</c:v>
              </c:pt>
              <c:pt idx="202">
                <c:v>0</c:v>
              </c:pt>
              <c:pt idx="203">
                <c:v>0</c:v>
              </c:pt>
              <c:pt idx="204">
                <c:v>0.20543535819338571</c:v>
              </c:pt>
              <c:pt idx="205">
                <c:v>0.20543535819338571</c:v>
              </c:pt>
              <c:pt idx="206">
                <c:v>0</c:v>
              </c:pt>
              <c:pt idx="209">
                <c:v>0</c:v>
              </c:pt>
              <c:pt idx="210">
                <c:v>0</c:v>
              </c:pt>
              <c:pt idx="211">
                <c:v>0.10271767909669291</c:v>
              </c:pt>
              <c:pt idx="212">
                <c:v>0.10271767909669291</c:v>
              </c:pt>
              <c:pt idx="213">
                <c:v>0</c:v>
              </c:pt>
              <c:pt idx="214">
                <c:v>0</c:v>
              </c:pt>
              <c:pt idx="215">
                <c:v>0.10271767909669291</c:v>
              </c:pt>
              <c:pt idx="216">
                <c:v>0.10271767909669291</c:v>
              </c:pt>
              <c:pt idx="217">
                <c:v>0</c:v>
              </c:pt>
              <c:pt idx="218">
                <c:v>0</c:v>
              </c:pt>
              <c:pt idx="219">
                <c:v>0.10271767909669291</c:v>
              </c:pt>
              <c:pt idx="220">
                <c:v>0.10271767909669291</c:v>
              </c:pt>
              <c:pt idx="221">
                <c:v>0</c:v>
              </c:pt>
              <c:pt idx="222">
                <c:v>0</c:v>
              </c:pt>
              <c:pt idx="223">
                <c:v>0.10271767909669291</c:v>
              </c:pt>
              <c:pt idx="224">
                <c:v>0.10271767909669291</c:v>
              </c:pt>
              <c:pt idx="225">
                <c:v>0</c:v>
              </c:pt>
              <c:pt idx="228">
                <c:v>0</c:v>
              </c:pt>
              <c:pt idx="229">
                <c:v>0</c:v>
              </c:pt>
              <c:pt idx="230">
                <c:v>0.43655013616094462</c:v>
              </c:pt>
              <c:pt idx="231">
                <c:v>0.43655013616094462</c:v>
              </c:pt>
              <c:pt idx="232">
                <c:v>0</c:v>
              </c:pt>
              <c:pt idx="233">
                <c:v>0</c:v>
              </c:pt>
              <c:pt idx="234">
                <c:v>0.43655013616094462</c:v>
              </c:pt>
              <c:pt idx="235">
                <c:v>0.43655013616094462</c:v>
              </c:pt>
              <c:pt idx="236">
                <c:v>0</c:v>
              </c:pt>
              <c:pt idx="237">
                <c:v>0</c:v>
              </c:pt>
              <c:pt idx="238">
                <c:v>0.43655013616094462</c:v>
              </c:pt>
              <c:pt idx="239">
                <c:v>0.43655013616094462</c:v>
              </c:pt>
              <c:pt idx="240">
                <c:v>0</c:v>
              </c:pt>
              <c:pt idx="241">
                <c:v>0</c:v>
              </c:pt>
              <c:pt idx="242">
                <c:v>0.43655013616094462</c:v>
              </c:pt>
              <c:pt idx="243">
                <c:v>0.43655013616094462</c:v>
              </c:pt>
              <c:pt idx="244">
                <c:v>0</c:v>
              </c:pt>
              <c:pt idx="247">
                <c:v>0</c:v>
              </c:pt>
              <c:pt idx="248">
                <c:v>0</c:v>
              </c:pt>
              <c:pt idx="249">
                <c:v>0.64198549435433061</c:v>
              </c:pt>
              <c:pt idx="250">
                <c:v>0.64198549435433061</c:v>
              </c:pt>
              <c:pt idx="251">
                <c:v>0</c:v>
              </c:pt>
              <c:pt idx="252">
                <c:v>0</c:v>
              </c:pt>
              <c:pt idx="253">
                <c:v>0.64198549435433061</c:v>
              </c:pt>
              <c:pt idx="254">
                <c:v>0.64198549435433061</c:v>
              </c:pt>
              <c:pt idx="255">
                <c:v>0</c:v>
              </c:pt>
              <c:pt idx="256">
                <c:v>0</c:v>
              </c:pt>
              <c:pt idx="257">
                <c:v>0.64198549435433061</c:v>
              </c:pt>
              <c:pt idx="258">
                <c:v>0.64198549435433061</c:v>
              </c:pt>
              <c:pt idx="259">
                <c:v>0</c:v>
              </c:pt>
              <c:pt idx="260">
                <c:v>0</c:v>
              </c:pt>
              <c:pt idx="261">
                <c:v>0.64198549435433061</c:v>
              </c:pt>
              <c:pt idx="262">
                <c:v>0.64198549435433061</c:v>
              </c:pt>
              <c:pt idx="263">
                <c:v>0</c:v>
              </c:pt>
              <c:pt idx="266">
                <c:v>0</c:v>
              </c:pt>
              <c:pt idx="267">
                <c:v>0</c:v>
              </c:pt>
              <c:pt idx="268">
                <c:v>1.1042150502894481</c:v>
              </c:pt>
              <c:pt idx="269">
                <c:v>1.1042150502894481</c:v>
              </c:pt>
              <c:pt idx="270">
                <c:v>0</c:v>
              </c:pt>
              <c:pt idx="271">
                <c:v>0</c:v>
              </c:pt>
              <c:pt idx="272">
                <c:v>1.1042150502894481</c:v>
              </c:pt>
              <c:pt idx="273">
                <c:v>1.1042150502894481</c:v>
              </c:pt>
              <c:pt idx="274">
                <c:v>0</c:v>
              </c:pt>
              <c:pt idx="275">
                <c:v>0</c:v>
              </c:pt>
              <c:pt idx="276">
                <c:v>1.1042150502894481</c:v>
              </c:pt>
              <c:pt idx="277">
                <c:v>1.1042150502894481</c:v>
              </c:pt>
              <c:pt idx="278">
                <c:v>0</c:v>
              </c:pt>
              <c:pt idx="279">
                <c:v>0</c:v>
              </c:pt>
              <c:pt idx="280">
                <c:v>1.1042150502894481</c:v>
              </c:pt>
              <c:pt idx="281">
                <c:v>1.1042150502894481</c:v>
              </c:pt>
              <c:pt idx="282">
                <c:v>0</c:v>
              </c:pt>
              <c:pt idx="285">
                <c:v>0</c:v>
              </c:pt>
              <c:pt idx="286">
                <c:v>0</c:v>
              </c:pt>
              <c:pt idx="287">
                <c:v>1.7975593841921256</c:v>
              </c:pt>
              <c:pt idx="288">
                <c:v>1.7975593841921256</c:v>
              </c:pt>
              <c:pt idx="289">
                <c:v>0</c:v>
              </c:pt>
              <c:pt idx="290">
                <c:v>0</c:v>
              </c:pt>
              <c:pt idx="291">
                <c:v>1.7975593841921256</c:v>
              </c:pt>
              <c:pt idx="292">
                <c:v>1.7975593841921256</c:v>
              </c:pt>
              <c:pt idx="293">
                <c:v>0</c:v>
              </c:pt>
              <c:pt idx="294">
                <c:v>0</c:v>
              </c:pt>
              <c:pt idx="295">
                <c:v>1.7975593841921256</c:v>
              </c:pt>
              <c:pt idx="296">
                <c:v>1.7975593841921256</c:v>
              </c:pt>
              <c:pt idx="297">
                <c:v>0</c:v>
              </c:pt>
              <c:pt idx="298">
                <c:v>0</c:v>
              </c:pt>
              <c:pt idx="299">
                <c:v>1.7975593841921256</c:v>
              </c:pt>
              <c:pt idx="300">
                <c:v>1.7975593841921256</c:v>
              </c:pt>
              <c:pt idx="301">
                <c:v>0</c:v>
              </c:pt>
              <c:pt idx="304">
                <c:v>0</c:v>
              </c:pt>
              <c:pt idx="305">
                <c:v>0</c:v>
              </c:pt>
              <c:pt idx="306">
                <c:v>3.0815303729007861</c:v>
              </c:pt>
              <c:pt idx="307">
                <c:v>3.0815303729007861</c:v>
              </c:pt>
              <c:pt idx="308">
                <c:v>0</c:v>
              </c:pt>
              <c:pt idx="309">
                <c:v>0</c:v>
              </c:pt>
              <c:pt idx="310">
                <c:v>3.0815303729007861</c:v>
              </c:pt>
              <c:pt idx="311">
                <c:v>3.0815303729007861</c:v>
              </c:pt>
              <c:pt idx="312">
                <c:v>0</c:v>
              </c:pt>
              <c:pt idx="313">
                <c:v>0</c:v>
              </c:pt>
              <c:pt idx="314">
                <c:v>3.0815303729007861</c:v>
              </c:pt>
              <c:pt idx="315">
                <c:v>3.0815303729007861</c:v>
              </c:pt>
              <c:pt idx="316">
                <c:v>0</c:v>
              </c:pt>
              <c:pt idx="317">
                <c:v>0</c:v>
              </c:pt>
              <c:pt idx="318">
                <c:v>3.0815303729007861</c:v>
              </c:pt>
              <c:pt idx="319">
                <c:v>3.0815303729007861</c:v>
              </c:pt>
              <c:pt idx="320">
                <c:v>0</c:v>
              </c:pt>
              <c:pt idx="323">
                <c:v>0</c:v>
              </c:pt>
              <c:pt idx="324">
                <c:v>0</c:v>
              </c:pt>
              <c:pt idx="325">
                <c:v>4.7250132384478709</c:v>
              </c:pt>
              <c:pt idx="326">
                <c:v>4.7250132384478709</c:v>
              </c:pt>
              <c:pt idx="327">
                <c:v>0</c:v>
              </c:pt>
              <c:pt idx="328">
                <c:v>0</c:v>
              </c:pt>
              <c:pt idx="329">
                <c:v>4.7250132384478709</c:v>
              </c:pt>
              <c:pt idx="330">
                <c:v>4.7250132384478709</c:v>
              </c:pt>
              <c:pt idx="331">
                <c:v>0</c:v>
              </c:pt>
              <c:pt idx="332">
                <c:v>0</c:v>
              </c:pt>
              <c:pt idx="333">
                <c:v>4.7250132384478709</c:v>
              </c:pt>
              <c:pt idx="334">
                <c:v>4.7250132384478709</c:v>
              </c:pt>
              <c:pt idx="335">
                <c:v>0</c:v>
              </c:pt>
              <c:pt idx="336">
                <c:v>0</c:v>
              </c:pt>
              <c:pt idx="337">
                <c:v>4.7250132384478709</c:v>
              </c:pt>
              <c:pt idx="338">
                <c:v>4.7250132384478709</c:v>
              </c:pt>
              <c:pt idx="339">
                <c:v>0</c:v>
              </c:pt>
              <c:pt idx="342">
                <c:v>0</c:v>
              </c:pt>
              <c:pt idx="343">
                <c:v>0</c:v>
              </c:pt>
              <c:pt idx="344">
                <c:v>6.0860224864790542</c:v>
              </c:pt>
              <c:pt idx="345">
                <c:v>6.0860224864790542</c:v>
              </c:pt>
              <c:pt idx="346">
                <c:v>0</c:v>
              </c:pt>
              <c:pt idx="347">
                <c:v>0</c:v>
              </c:pt>
              <c:pt idx="348">
                <c:v>6.0860224864790542</c:v>
              </c:pt>
              <c:pt idx="349">
                <c:v>6.0860224864790542</c:v>
              </c:pt>
              <c:pt idx="350">
                <c:v>0</c:v>
              </c:pt>
              <c:pt idx="351">
                <c:v>0</c:v>
              </c:pt>
              <c:pt idx="352">
                <c:v>6.0860224864790542</c:v>
              </c:pt>
              <c:pt idx="353">
                <c:v>6.0860224864790542</c:v>
              </c:pt>
              <c:pt idx="354">
                <c:v>0</c:v>
              </c:pt>
              <c:pt idx="355">
                <c:v>0</c:v>
              </c:pt>
              <c:pt idx="356">
                <c:v>6.0860224864790542</c:v>
              </c:pt>
              <c:pt idx="357">
                <c:v>6.0860224864790542</c:v>
              </c:pt>
              <c:pt idx="358">
                <c:v>0</c:v>
              </c:pt>
              <c:pt idx="361">
                <c:v>0</c:v>
              </c:pt>
              <c:pt idx="362">
                <c:v>0</c:v>
              </c:pt>
              <c:pt idx="363">
                <c:v>8.4228496859288136</c:v>
              </c:pt>
              <c:pt idx="364">
                <c:v>8.4228496859288136</c:v>
              </c:pt>
              <c:pt idx="365">
                <c:v>0</c:v>
              </c:pt>
              <c:pt idx="366">
                <c:v>0</c:v>
              </c:pt>
              <c:pt idx="367">
                <c:v>8.4228496859288136</c:v>
              </c:pt>
              <c:pt idx="368">
                <c:v>8.4228496859288136</c:v>
              </c:pt>
              <c:pt idx="369">
                <c:v>0</c:v>
              </c:pt>
              <c:pt idx="370">
                <c:v>0</c:v>
              </c:pt>
              <c:pt idx="371">
                <c:v>8.4228496859288136</c:v>
              </c:pt>
              <c:pt idx="372">
                <c:v>8.4228496859288136</c:v>
              </c:pt>
              <c:pt idx="373">
                <c:v>0</c:v>
              </c:pt>
              <c:pt idx="374">
                <c:v>0</c:v>
              </c:pt>
              <c:pt idx="375">
                <c:v>8.4228496859288136</c:v>
              </c:pt>
              <c:pt idx="376">
                <c:v>8.4228496859288136</c:v>
              </c:pt>
              <c:pt idx="377">
                <c:v>0</c:v>
              </c:pt>
              <c:pt idx="380">
                <c:v>0</c:v>
              </c:pt>
              <c:pt idx="381">
                <c:v>0</c:v>
              </c:pt>
              <c:pt idx="382">
                <c:v>11.453021219281256</c:v>
              </c:pt>
              <c:pt idx="383">
                <c:v>11.453021219281256</c:v>
              </c:pt>
              <c:pt idx="384">
                <c:v>0</c:v>
              </c:pt>
              <c:pt idx="385">
                <c:v>0</c:v>
              </c:pt>
              <c:pt idx="386">
                <c:v>11.453021219281256</c:v>
              </c:pt>
              <c:pt idx="387">
                <c:v>11.453021219281256</c:v>
              </c:pt>
              <c:pt idx="388">
                <c:v>0</c:v>
              </c:pt>
              <c:pt idx="389">
                <c:v>0</c:v>
              </c:pt>
              <c:pt idx="390">
                <c:v>11.453021219281256</c:v>
              </c:pt>
              <c:pt idx="391">
                <c:v>11.453021219281256</c:v>
              </c:pt>
              <c:pt idx="392">
                <c:v>0</c:v>
              </c:pt>
              <c:pt idx="393">
                <c:v>0</c:v>
              </c:pt>
              <c:pt idx="394">
                <c:v>11.453021219281256</c:v>
              </c:pt>
              <c:pt idx="395">
                <c:v>11.453021219281256</c:v>
              </c:pt>
              <c:pt idx="396">
                <c:v>0</c:v>
              </c:pt>
              <c:pt idx="399">
                <c:v>0</c:v>
              </c:pt>
              <c:pt idx="400">
                <c:v>0</c:v>
              </c:pt>
              <c:pt idx="401">
                <c:v>13.738489579182669</c:v>
              </c:pt>
              <c:pt idx="402">
                <c:v>13.738489579182669</c:v>
              </c:pt>
              <c:pt idx="403">
                <c:v>0</c:v>
              </c:pt>
              <c:pt idx="404">
                <c:v>0</c:v>
              </c:pt>
              <c:pt idx="405">
                <c:v>13.738489579182669</c:v>
              </c:pt>
              <c:pt idx="406">
                <c:v>13.738489579182669</c:v>
              </c:pt>
              <c:pt idx="407">
                <c:v>0</c:v>
              </c:pt>
              <c:pt idx="408">
                <c:v>0</c:v>
              </c:pt>
              <c:pt idx="409">
                <c:v>13.738489579182669</c:v>
              </c:pt>
              <c:pt idx="410">
                <c:v>13.738489579182669</c:v>
              </c:pt>
              <c:pt idx="411">
                <c:v>0</c:v>
              </c:pt>
              <c:pt idx="412">
                <c:v>0</c:v>
              </c:pt>
              <c:pt idx="413">
                <c:v>13.738489579182669</c:v>
              </c:pt>
              <c:pt idx="414">
                <c:v>13.738489579182669</c:v>
              </c:pt>
              <c:pt idx="415">
                <c:v>0</c:v>
              </c:pt>
              <c:pt idx="418">
                <c:v>0</c:v>
              </c:pt>
              <c:pt idx="419">
                <c:v>0</c:v>
              </c:pt>
              <c:pt idx="420">
                <c:v>17.462005446437789</c:v>
              </c:pt>
              <c:pt idx="421">
                <c:v>17.462005446437789</c:v>
              </c:pt>
              <c:pt idx="422">
                <c:v>0</c:v>
              </c:pt>
              <c:pt idx="423">
                <c:v>0</c:v>
              </c:pt>
              <c:pt idx="424">
                <c:v>17.462005446437789</c:v>
              </c:pt>
              <c:pt idx="425">
                <c:v>17.462005446437789</c:v>
              </c:pt>
              <c:pt idx="426">
                <c:v>0</c:v>
              </c:pt>
              <c:pt idx="427">
                <c:v>0</c:v>
              </c:pt>
              <c:pt idx="428">
                <c:v>17.462005446437789</c:v>
              </c:pt>
              <c:pt idx="429">
                <c:v>17.462005446437789</c:v>
              </c:pt>
              <c:pt idx="430">
                <c:v>0</c:v>
              </c:pt>
              <c:pt idx="431">
                <c:v>0</c:v>
              </c:pt>
              <c:pt idx="432">
                <c:v>17.462005446437789</c:v>
              </c:pt>
              <c:pt idx="433">
                <c:v>17.462005446437789</c:v>
              </c:pt>
              <c:pt idx="434">
                <c:v>0</c:v>
              </c:pt>
              <c:pt idx="437">
                <c:v>0</c:v>
              </c:pt>
              <c:pt idx="438">
                <c:v>0</c:v>
              </c:pt>
              <c:pt idx="439">
                <c:v>19.696114966790855</c:v>
              </c:pt>
              <c:pt idx="440">
                <c:v>19.696114966790855</c:v>
              </c:pt>
              <c:pt idx="441">
                <c:v>0</c:v>
              </c:pt>
              <c:pt idx="442">
                <c:v>0</c:v>
              </c:pt>
              <c:pt idx="443">
                <c:v>19.696114966790855</c:v>
              </c:pt>
              <c:pt idx="444">
                <c:v>19.696114966790855</c:v>
              </c:pt>
              <c:pt idx="445">
                <c:v>0</c:v>
              </c:pt>
              <c:pt idx="446">
                <c:v>0</c:v>
              </c:pt>
              <c:pt idx="447">
                <c:v>19.696114966790855</c:v>
              </c:pt>
              <c:pt idx="448">
                <c:v>19.696114966790855</c:v>
              </c:pt>
              <c:pt idx="449">
                <c:v>0</c:v>
              </c:pt>
              <c:pt idx="450">
                <c:v>0</c:v>
              </c:pt>
              <c:pt idx="451">
                <c:v>19.696114966790855</c:v>
              </c:pt>
              <c:pt idx="452">
                <c:v>19.696114966790855</c:v>
              </c:pt>
              <c:pt idx="453">
                <c:v>0</c:v>
              </c:pt>
              <c:pt idx="456">
                <c:v>0</c:v>
              </c:pt>
              <c:pt idx="457">
                <c:v>0</c:v>
              </c:pt>
              <c:pt idx="458">
                <c:v>21.0057653752737</c:v>
              </c:pt>
              <c:pt idx="459">
                <c:v>21.0057653752737</c:v>
              </c:pt>
              <c:pt idx="460">
                <c:v>0</c:v>
              </c:pt>
              <c:pt idx="461">
                <c:v>0</c:v>
              </c:pt>
              <c:pt idx="462">
                <c:v>21.0057653752737</c:v>
              </c:pt>
              <c:pt idx="463">
                <c:v>21.0057653752737</c:v>
              </c:pt>
              <c:pt idx="464">
                <c:v>0</c:v>
              </c:pt>
              <c:pt idx="465">
                <c:v>0</c:v>
              </c:pt>
              <c:pt idx="466">
                <c:v>21.0057653752737</c:v>
              </c:pt>
              <c:pt idx="467">
                <c:v>21.0057653752737</c:v>
              </c:pt>
              <c:pt idx="468">
                <c:v>0</c:v>
              </c:pt>
              <c:pt idx="469">
                <c:v>0</c:v>
              </c:pt>
              <c:pt idx="470">
                <c:v>21.0057653752737</c:v>
              </c:pt>
              <c:pt idx="471">
                <c:v>21.0057653752737</c:v>
              </c:pt>
              <c:pt idx="472">
                <c:v>0</c:v>
              </c:pt>
              <c:pt idx="475">
                <c:v>0</c:v>
              </c:pt>
              <c:pt idx="476">
                <c:v>0</c:v>
              </c:pt>
              <c:pt idx="477">
                <c:v>24.2413722668195</c:v>
              </c:pt>
              <c:pt idx="478">
                <c:v>24.2413722668195</c:v>
              </c:pt>
              <c:pt idx="479">
                <c:v>0</c:v>
              </c:pt>
              <c:pt idx="480">
                <c:v>0</c:v>
              </c:pt>
              <c:pt idx="481">
                <c:v>24.2413722668195</c:v>
              </c:pt>
              <c:pt idx="482">
                <c:v>24.2413722668195</c:v>
              </c:pt>
              <c:pt idx="483">
                <c:v>0</c:v>
              </c:pt>
              <c:pt idx="484">
                <c:v>0</c:v>
              </c:pt>
              <c:pt idx="485">
                <c:v>24.2413722668195</c:v>
              </c:pt>
              <c:pt idx="486">
                <c:v>24.2413722668195</c:v>
              </c:pt>
              <c:pt idx="487">
                <c:v>0</c:v>
              </c:pt>
              <c:pt idx="488">
                <c:v>0</c:v>
              </c:pt>
              <c:pt idx="489">
                <c:v>24.2413722668195</c:v>
              </c:pt>
              <c:pt idx="490">
                <c:v>24.2413722668195</c:v>
              </c:pt>
              <c:pt idx="491">
                <c:v>0</c:v>
              </c:pt>
              <c:pt idx="494">
                <c:v>0</c:v>
              </c:pt>
              <c:pt idx="495">
                <c:v>0</c:v>
              </c:pt>
              <c:pt idx="496">
                <c:v>23.62506619223938</c:v>
              </c:pt>
              <c:pt idx="497">
                <c:v>23.62506619223938</c:v>
              </c:pt>
              <c:pt idx="498">
                <c:v>0</c:v>
              </c:pt>
              <c:pt idx="499">
                <c:v>0</c:v>
              </c:pt>
              <c:pt idx="500">
                <c:v>23.62506619223938</c:v>
              </c:pt>
              <c:pt idx="501">
                <c:v>23.62506619223938</c:v>
              </c:pt>
              <c:pt idx="502">
                <c:v>0</c:v>
              </c:pt>
              <c:pt idx="503">
                <c:v>0</c:v>
              </c:pt>
              <c:pt idx="504">
                <c:v>23.62506619223938</c:v>
              </c:pt>
              <c:pt idx="505">
                <c:v>23.62506619223938</c:v>
              </c:pt>
              <c:pt idx="506">
                <c:v>0</c:v>
              </c:pt>
              <c:pt idx="507">
                <c:v>0</c:v>
              </c:pt>
              <c:pt idx="508">
                <c:v>23.62506619223938</c:v>
              </c:pt>
              <c:pt idx="509">
                <c:v>23.62506619223938</c:v>
              </c:pt>
              <c:pt idx="510">
                <c:v>0</c:v>
              </c:pt>
              <c:pt idx="513">
                <c:v>0</c:v>
              </c:pt>
              <c:pt idx="514">
                <c:v>0</c:v>
              </c:pt>
              <c:pt idx="515">
                <c:v>22.443812882627373</c:v>
              </c:pt>
              <c:pt idx="516">
                <c:v>22.443812882627373</c:v>
              </c:pt>
              <c:pt idx="517">
                <c:v>0</c:v>
              </c:pt>
              <c:pt idx="518">
                <c:v>0</c:v>
              </c:pt>
              <c:pt idx="519">
                <c:v>22.443812882627373</c:v>
              </c:pt>
              <c:pt idx="520">
                <c:v>22.443812882627373</c:v>
              </c:pt>
              <c:pt idx="521">
                <c:v>0</c:v>
              </c:pt>
              <c:pt idx="522">
                <c:v>0</c:v>
              </c:pt>
              <c:pt idx="523">
                <c:v>22.443812882627373</c:v>
              </c:pt>
              <c:pt idx="524">
                <c:v>22.443812882627373</c:v>
              </c:pt>
              <c:pt idx="525">
                <c:v>0</c:v>
              </c:pt>
              <c:pt idx="526">
                <c:v>0</c:v>
              </c:pt>
              <c:pt idx="527">
                <c:v>22.443812882627373</c:v>
              </c:pt>
              <c:pt idx="528">
                <c:v>22.443812882627373</c:v>
              </c:pt>
              <c:pt idx="529">
                <c:v>0</c:v>
              </c:pt>
              <c:pt idx="532">
                <c:v>0</c:v>
              </c:pt>
              <c:pt idx="533">
                <c:v>0</c:v>
              </c:pt>
              <c:pt idx="534">
                <c:v>20.312421041371032</c:v>
              </c:pt>
              <c:pt idx="535">
                <c:v>20.312421041371032</c:v>
              </c:pt>
              <c:pt idx="536">
                <c:v>0</c:v>
              </c:pt>
              <c:pt idx="537">
                <c:v>0</c:v>
              </c:pt>
              <c:pt idx="538">
                <c:v>20.312421041371032</c:v>
              </c:pt>
              <c:pt idx="539">
                <c:v>20.312421041371032</c:v>
              </c:pt>
              <c:pt idx="540">
                <c:v>0</c:v>
              </c:pt>
              <c:pt idx="541">
                <c:v>0</c:v>
              </c:pt>
              <c:pt idx="542">
                <c:v>20.312421041371032</c:v>
              </c:pt>
              <c:pt idx="543">
                <c:v>20.312421041371032</c:v>
              </c:pt>
              <c:pt idx="544">
                <c:v>0</c:v>
              </c:pt>
              <c:pt idx="545">
                <c:v>0</c:v>
              </c:pt>
              <c:pt idx="546">
                <c:v>20.312421041371032</c:v>
              </c:pt>
              <c:pt idx="547">
                <c:v>20.312421041371032</c:v>
              </c:pt>
              <c:pt idx="548">
                <c:v>0</c:v>
              </c:pt>
              <c:pt idx="551">
                <c:v>0</c:v>
              </c:pt>
              <c:pt idx="552">
                <c:v>0</c:v>
              </c:pt>
              <c:pt idx="553">
                <c:v>18.694617595598096</c:v>
              </c:pt>
              <c:pt idx="554">
                <c:v>18.694617595598096</c:v>
              </c:pt>
              <c:pt idx="555">
                <c:v>0</c:v>
              </c:pt>
              <c:pt idx="556">
                <c:v>0</c:v>
              </c:pt>
              <c:pt idx="557">
                <c:v>18.694617595598096</c:v>
              </c:pt>
              <c:pt idx="558">
                <c:v>18.694617595598096</c:v>
              </c:pt>
              <c:pt idx="559">
                <c:v>0</c:v>
              </c:pt>
              <c:pt idx="560">
                <c:v>0</c:v>
              </c:pt>
              <c:pt idx="561">
                <c:v>18.694617595598096</c:v>
              </c:pt>
              <c:pt idx="562">
                <c:v>18.694617595598096</c:v>
              </c:pt>
              <c:pt idx="563">
                <c:v>0</c:v>
              </c:pt>
              <c:pt idx="564">
                <c:v>0</c:v>
              </c:pt>
              <c:pt idx="565">
                <c:v>18.694617595598096</c:v>
              </c:pt>
              <c:pt idx="566">
                <c:v>18.694617595598096</c:v>
              </c:pt>
              <c:pt idx="567">
                <c:v>0</c:v>
              </c:pt>
              <c:pt idx="570">
                <c:v>0</c:v>
              </c:pt>
              <c:pt idx="571">
                <c:v>0</c:v>
              </c:pt>
              <c:pt idx="572">
                <c:v>12.68563336844157</c:v>
              </c:pt>
              <c:pt idx="573">
                <c:v>12.68563336844157</c:v>
              </c:pt>
              <c:pt idx="574">
                <c:v>0</c:v>
              </c:pt>
              <c:pt idx="575">
                <c:v>0</c:v>
              </c:pt>
              <c:pt idx="576">
                <c:v>12.68563336844157</c:v>
              </c:pt>
              <c:pt idx="577">
                <c:v>12.68563336844157</c:v>
              </c:pt>
              <c:pt idx="578">
                <c:v>0</c:v>
              </c:pt>
              <c:pt idx="579">
                <c:v>0</c:v>
              </c:pt>
              <c:pt idx="580">
                <c:v>12.68563336844157</c:v>
              </c:pt>
              <c:pt idx="581">
                <c:v>12.68563336844157</c:v>
              </c:pt>
              <c:pt idx="582">
                <c:v>0</c:v>
              </c:pt>
              <c:pt idx="583">
                <c:v>0</c:v>
              </c:pt>
              <c:pt idx="584">
                <c:v>12.68563336844157</c:v>
              </c:pt>
              <c:pt idx="585">
                <c:v>12.68563336844157</c:v>
              </c:pt>
              <c:pt idx="586">
                <c:v>0</c:v>
              </c:pt>
              <c:pt idx="589">
                <c:v>0</c:v>
              </c:pt>
              <c:pt idx="590">
                <c:v>0</c:v>
              </c:pt>
              <c:pt idx="591">
                <c:v>10.066332551475904</c:v>
              </c:pt>
              <c:pt idx="592">
                <c:v>10.066332551475904</c:v>
              </c:pt>
              <c:pt idx="593">
                <c:v>0</c:v>
              </c:pt>
              <c:pt idx="594">
                <c:v>0</c:v>
              </c:pt>
              <c:pt idx="595">
                <c:v>10.066332551475904</c:v>
              </c:pt>
              <c:pt idx="596">
                <c:v>10.066332551475904</c:v>
              </c:pt>
              <c:pt idx="597">
                <c:v>0</c:v>
              </c:pt>
              <c:pt idx="598">
                <c:v>0</c:v>
              </c:pt>
              <c:pt idx="599">
                <c:v>10.066332551475904</c:v>
              </c:pt>
              <c:pt idx="600">
                <c:v>10.066332551475904</c:v>
              </c:pt>
              <c:pt idx="601">
                <c:v>0</c:v>
              </c:pt>
              <c:pt idx="602">
                <c:v>0</c:v>
              </c:pt>
              <c:pt idx="603">
                <c:v>10.066332551475904</c:v>
              </c:pt>
              <c:pt idx="604">
                <c:v>10.066332551475904</c:v>
              </c:pt>
              <c:pt idx="605">
                <c:v>0</c:v>
              </c:pt>
              <c:pt idx="608">
                <c:v>0</c:v>
              </c:pt>
              <c:pt idx="609">
                <c:v>0</c:v>
              </c:pt>
              <c:pt idx="610">
                <c:v>6.4968932028658211</c:v>
              </c:pt>
              <c:pt idx="611">
                <c:v>6.4968932028658211</c:v>
              </c:pt>
              <c:pt idx="612">
                <c:v>0</c:v>
              </c:pt>
              <c:pt idx="613">
                <c:v>0</c:v>
              </c:pt>
              <c:pt idx="614">
                <c:v>6.4968932028658211</c:v>
              </c:pt>
              <c:pt idx="615">
                <c:v>6.4968932028658211</c:v>
              </c:pt>
              <c:pt idx="616">
                <c:v>0</c:v>
              </c:pt>
              <c:pt idx="617">
                <c:v>0</c:v>
              </c:pt>
              <c:pt idx="618">
                <c:v>6.4968932028658211</c:v>
              </c:pt>
              <c:pt idx="619">
                <c:v>6.4968932028658211</c:v>
              </c:pt>
              <c:pt idx="620">
                <c:v>0</c:v>
              </c:pt>
              <c:pt idx="621">
                <c:v>0</c:v>
              </c:pt>
              <c:pt idx="622">
                <c:v>6.4968932028658211</c:v>
              </c:pt>
              <c:pt idx="623">
                <c:v>6.4968932028658211</c:v>
              </c:pt>
              <c:pt idx="624">
                <c:v>0</c:v>
              </c:pt>
              <c:pt idx="627">
                <c:v>0</c:v>
              </c:pt>
              <c:pt idx="628">
                <c:v>0</c:v>
              </c:pt>
              <c:pt idx="629">
                <c:v>3.7235158672551054</c:v>
              </c:pt>
              <c:pt idx="630">
                <c:v>3.7235158672551054</c:v>
              </c:pt>
              <c:pt idx="631">
                <c:v>0</c:v>
              </c:pt>
              <c:pt idx="632">
                <c:v>0</c:v>
              </c:pt>
              <c:pt idx="633">
                <c:v>3.7235158672551054</c:v>
              </c:pt>
              <c:pt idx="634">
                <c:v>3.7235158672551054</c:v>
              </c:pt>
              <c:pt idx="635">
                <c:v>0</c:v>
              </c:pt>
              <c:pt idx="636">
                <c:v>0</c:v>
              </c:pt>
              <c:pt idx="637">
                <c:v>3.7235158672551054</c:v>
              </c:pt>
              <c:pt idx="638">
                <c:v>3.7235158672551054</c:v>
              </c:pt>
              <c:pt idx="639">
                <c:v>0</c:v>
              </c:pt>
              <c:pt idx="640">
                <c:v>0</c:v>
              </c:pt>
              <c:pt idx="641">
                <c:v>3.7235158672551054</c:v>
              </c:pt>
              <c:pt idx="642">
                <c:v>3.7235158672551054</c:v>
              </c:pt>
              <c:pt idx="643">
                <c:v>0</c:v>
              </c:pt>
              <c:pt idx="646">
                <c:v>0</c:v>
              </c:pt>
              <c:pt idx="647">
                <c:v>0</c:v>
              </c:pt>
              <c:pt idx="648">
                <c:v>2.1057124214822287</c:v>
              </c:pt>
              <c:pt idx="649">
                <c:v>2.1057124214822287</c:v>
              </c:pt>
              <c:pt idx="650">
                <c:v>0</c:v>
              </c:pt>
              <c:pt idx="651">
                <c:v>0</c:v>
              </c:pt>
              <c:pt idx="652">
                <c:v>2.1057124214822287</c:v>
              </c:pt>
              <c:pt idx="653">
                <c:v>2.1057124214822287</c:v>
              </c:pt>
              <c:pt idx="654">
                <c:v>0</c:v>
              </c:pt>
              <c:pt idx="655">
                <c:v>0</c:v>
              </c:pt>
              <c:pt idx="656">
                <c:v>2.1057124214822287</c:v>
              </c:pt>
              <c:pt idx="657">
                <c:v>2.1057124214822287</c:v>
              </c:pt>
              <c:pt idx="658">
                <c:v>0</c:v>
              </c:pt>
              <c:pt idx="659">
                <c:v>0</c:v>
              </c:pt>
              <c:pt idx="660">
                <c:v>2.1057124214822287</c:v>
              </c:pt>
              <c:pt idx="661">
                <c:v>2.1057124214822287</c:v>
              </c:pt>
              <c:pt idx="662">
                <c:v>0</c:v>
              </c:pt>
              <c:pt idx="665">
                <c:v>0</c:v>
              </c:pt>
              <c:pt idx="666">
                <c:v>0</c:v>
              </c:pt>
              <c:pt idx="667">
                <c:v>1.2069327293861223</c:v>
              </c:pt>
              <c:pt idx="668">
                <c:v>1.2069327293861223</c:v>
              </c:pt>
              <c:pt idx="669">
                <c:v>0</c:v>
              </c:pt>
              <c:pt idx="670">
                <c:v>0</c:v>
              </c:pt>
              <c:pt idx="671">
                <c:v>1.2069327293861223</c:v>
              </c:pt>
              <c:pt idx="672">
                <c:v>1.2069327293861223</c:v>
              </c:pt>
              <c:pt idx="673">
                <c:v>0</c:v>
              </c:pt>
              <c:pt idx="674">
                <c:v>0</c:v>
              </c:pt>
              <c:pt idx="675">
                <c:v>1.2069327293861223</c:v>
              </c:pt>
              <c:pt idx="676">
                <c:v>1.2069327293861223</c:v>
              </c:pt>
              <c:pt idx="677">
                <c:v>0</c:v>
              </c:pt>
              <c:pt idx="678">
                <c:v>0</c:v>
              </c:pt>
              <c:pt idx="679">
                <c:v>1.2069327293861223</c:v>
              </c:pt>
              <c:pt idx="680">
                <c:v>1.2069327293861223</c:v>
              </c:pt>
              <c:pt idx="681">
                <c:v>0</c:v>
              </c:pt>
              <c:pt idx="684">
                <c:v>0</c:v>
              </c:pt>
              <c:pt idx="685">
                <c:v>0</c:v>
              </c:pt>
              <c:pt idx="686">
                <c:v>0.61630607458017483</c:v>
              </c:pt>
              <c:pt idx="687">
                <c:v>0.61630607458017483</c:v>
              </c:pt>
              <c:pt idx="688">
                <c:v>0</c:v>
              </c:pt>
              <c:pt idx="689">
                <c:v>0</c:v>
              </c:pt>
              <c:pt idx="690">
                <c:v>0.61630607458017483</c:v>
              </c:pt>
              <c:pt idx="691">
                <c:v>0.61630607458017483</c:v>
              </c:pt>
              <c:pt idx="692">
                <c:v>0</c:v>
              </c:pt>
              <c:pt idx="693">
                <c:v>0</c:v>
              </c:pt>
              <c:pt idx="694">
                <c:v>0.61630607458017483</c:v>
              </c:pt>
              <c:pt idx="695">
                <c:v>0.61630607458017483</c:v>
              </c:pt>
              <c:pt idx="696">
                <c:v>0</c:v>
              </c:pt>
              <c:pt idx="697">
                <c:v>0</c:v>
              </c:pt>
              <c:pt idx="698">
                <c:v>0.61630607458017483</c:v>
              </c:pt>
              <c:pt idx="699">
                <c:v>0.61630607458017483</c:v>
              </c:pt>
              <c:pt idx="700">
                <c:v>0</c:v>
              </c:pt>
              <c:pt idx="703">
                <c:v>0</c:v>
              </c:pt>
              <c:pt idx="704">
                <c:v>0</c:v>
              </c:pt>
              <c:pt idx="705">
                <c:v>0.15407651864502234</c:v>
              </c:pt>
              <c:pt idx="706">
                <c:v>0.15407651864502234</c:v>
              </c:pt>
              <c:pt idx="707">
                <c:v>0</c:v>
              </c:pt>
              <c:pt idx="708">
                <c:v>0</c:v>
              </c:pt>
              <c:pt idx="709">
                <c:v>0.15407651864502234</c:v>
              </c:pt>
              <c:pt idx="710">
                <c:v>0.15407651864502234</c:v>
              </c:pt>
              <c:pt idx="711">
                <c:v>0</c:v>
              </c:pt>
              <c:pt idx="712">
                <c:v>0</c:v>
              </c:pt>
              <c:pt idx="713">
                <c:v>0.15407651864502234</c:v>
              </c:pt>
              <c:pt idx="714">
                <c:v>0.15407651864502234</c:v>
              </c:pt>
              <c:pt idx="715">
                <c:v>0</c:v>
              </c:pt>
              <c:pt idx="716">
                <c:v>0</c:v>
              </c:pt>
              <c:pt idx="717">
                <c:v>0.15407651864502234</c:v>
              </c:pt>
              <c:pt idx="718">
                <c:v>0.15407651864502234</c:v>
              </c:pt>
              <c:pt idx="719">
                <c:v>0</c:v>
              </c:pt>
              <c:pt idx="722">
                <c:v>0</c:v>
              </c:pt>
              <c:pt idx="723">
                <c:v>0</c:v>
              </c:pt>
              <c:pt idx="724">
                <c:v>0.15407651864505084</c:v>
              </c:pt>
              <c:pt idx="725">
                <c:v>0.15407651864505084</c:v>
              </c:pt>
              <c:pt idx="726">
                <c:v>0</c:v>
              </c:pt>
              <c:pt idx="727">
                <c:v>0</c:v>
              </c:pt>
              <c:pt idx="728">
                <c:v>0.15407651864505084</c:v>
              </c:pt>
              <c:pt idx="729">
                <c:v>0.15407651864505084</c:v>
              </c:pt>
              <c:pt idx="730">
                <c:v>0</c:v>
              </c:pt>
              <c:pt idx="731">
                <c:v>0</c:v>
              </c:pt>
              <c:pt idx="732">
                <c:v>0.15407651864505084</c:v>
              </c:pt>
              <c:pt idx="733">
                <c:v>0.15407651864505084</c:v>
              </c:pt>
              <c:pt idx="734">
                <c:v>0</c:v>
              </c:pt>
              <c:pt idx="735">
                <c:v>0</c:v>
              </c:pt>
              <c:pt idx="736">
                <c:v>0.15407651864505084</c:v>
              </c:pt>
              <c:pt idx="737">
                <c:v>0.15407651864505084</c:v>
              </c:pt>
              <c:pt idx="738">
                <c:v>0</c:v>
              </c:pt>
              <c:pt idx="741">
                <c:v>0</c:v>
              </c:pt>
              <c:pt idx="742">
                <c:v>0</c:v>
              </c:pt>
              <c:pt idx="743">
                <c:v>5.135883954834071E-2</c:v>
              </c:pt>
              <c:pt idx="744">
                <c:v>5.135883954834071E-2</c:v>
              </c:pt>
              <c:pt idx="745">
                <c:v>0</c:v>
              </c:pt>
              <c:pt idx="746">
                <c:v>0</c:v>
              </c:pt>
              <c:pt idx="747">
                <c:v>5.135883954834071E-2</c:v>
              </c:pt>
              <c:pt idx="748">
                <c:v>5.135883954834071E-2</c:v>
              </c:pt>
              <c:pt idx="749">
                <c:v>0</c:v>
              </c:pt>
              <c:pt idx="750">
                <c:v>0</c:v>
              </c:pt>
              <c:pt idx="751">
                <c:v>5.135883954834071E-2</c:v>
              </c:pt>
              <c:pt idx="752">
                <c:v>5.135883954834071E-2</c:v>
              </c:pt>
              <c:pt idx="753">
                <c:v>0</c:v>
              </c:pt>
              <c:pt idx="754">
                <c:v>0</c:v>
              </c:pt>
              <c:pt idx="755">
                <c:v>5.135883954834071E-2</c:v>
              </c:pt>
              <c:pt idx="756">
                <c:v>5.135883954834071E-2</c:v>
              </c:pt>
              <c:pt idx="757">
                <c:v>0</c:v>
              </c:pt>
            </c:numLit>
          </c:yVal>
          <c:smooth val="0"/>
          <c:extLst>
            <c:ext xmlns:c16="http://schemas.microsoft.com/office/drawing/2014/chart" uri="{C3380CC4-5D6E-409C-BE32-E72D297353CC}">
              <c16:uniqueId val="{00000000-C182-408F-BBB9-8D9FA3480CB6}"/>
            </c:ext>
          </c:extLst>
        </c:ser>
        <c:ser>
          <c:idx val="1"/>
          <c:order val="1"/>
          <c:tx>
            <c:v>Outline</c:v>
          </c:tx>
          <c:spPr>
            <a:ln w="38100" cap="rnd" cmpd="sng" algn="ctr">
              <a:solidFill>
                <a:srgbClr val="000000">
                  <a:alpha val="20000"/>
                </a:srgbClr>
              </a:solidFill>
              <a:prstDash val="solid"/>
              <a:round/>
              <a:headEnd type="none" w="med" len="med"/>
              <a:tailEnd type="none" w="med" len="med"/>
            </a:ln>
          </c:spPr>
          <c:marker>
            <c:symbol val="none"/>
          </c:marker>
          <c:xVal>
            <c:numLit>
              <c:formatCode>General</c:formatCode>
              <c:ptCount val="125"/>
              <c:pt idx="0">
                <c:v>-0.1458276824963122</c:v>
              </c:pt>
              <c:pt idx="1">
                <c:v>-0.1458276824963122</c:v>
              </c:pt>
              <c:pt idx="2">
                <c:v>-0.1458276824963122</c:v>
              </c:pt>
              <c:pt idx="3">
                <c:v>-0.14193351351276789</c:v>
              </c:pt>
              <c:pt idx="4">
                <c:v>-0.14193351351276789</c:v>
              </c:pt>
              <c:pt idx="5">
                <c:v>-0.14193351351276789</c:v>
              </c:pt>
              <c:pt idx="6">
                <c:v>-0.13803934452922356</c:v>
              </c:pt>
              <c:pt idx="7">
                <c:v>-0.13803934452922356</c:v>
              </c:pt>
              <c:pt idx="8">
                <c:v>-0.13803934452922356</c:v>
              </c:pt>
              <c:pt idx="9">
                <c:v>-0.13414517554567923</c:v>
              </c:pt>
              <c:pt idx="10">
                <c:v>-0.13414517554567923</c:v>
              </c:pt>
              <c:pt idx="11">
                <c:v>-0.13414517554567923</c:v>
              </c:pt>
              <c:pt idx="12">
                <c:v>-0.13025100656213492</c:v>
              </c:pt>
              <c:pt idx="13">
                <c:v>-0.13025100656213492</c:v>
              </c:pt>
              <c:pt idx="14">
                <c:v>-0.13025100656213492</c:v>
              </c:pt>
              <c:pt idx="15">
                <c:v>-0.12635683757859062</c:v>
              </c:pt>
              <c:pt idx="16">
                <c:v>-0.12635683757859062</c:v>
              </c:pt>
              <c:pt idx="17">
                <c:v>-0.12635683757859062</c:v>
              </c:pt>
              <c:pt idx="18">
                <c:v>-0.12246266859504629</c:v>
              </c:pt>
              <c:pt idx="19">
                <c:v>-0.12246266859504629</c:v>
              </c:pt>
              <c:pt idx="20">
                <c:v>-0.12246266859504629</c:v>
              </c:pt>
              <c:pt idx="21">
                <c:v>-0.11856849961150197</c:v>
              </c:pt>
              <c:pt idx="22">
                <c:v>-0.11856849961150197</c:v>
              </c:pt>
              <c:pt idx="23">
                <c:v>-0.11856849961150197</c:v>
              </c:pt>
              <c:pt idx="24">
                <c:v>-0.11467433062795765</c:v>
              </c:pt>
              <c:pt idx="25">
                <c:v>-0.11467433062795765</c:v>
              </c:pt>
              <c:pt idx="26">
                <c:v>-0.11467433062795765</c:v>
              </c:pt>
              <c:pt idx="27">
                <c:v>-0.11078016164441333</c:v>
              </c:pt>
              <c:pt idx="28">
                <c:v>-0.11078016164441333</c:v>
              </c:pt>
              <c:pt idx="29">
                <c:v>-0.11078016164441333</c:v>
              </c:pt>
              <c:pt idx="30">
                <c:v>-0.10688599266086901</c:v>
              </c:pt>
              <c:pt idx="31">
                <c:v>-0.10688599266086901</c:v>
              </c:pt>
              <c:pt idx="32">
                <c:v>-0.10688599266086901</c:v>
              </c:pt>
              <c:pt idx="33">
                <c:v>-0.10299182367732469</c:v>
              </c:pt>
              <c:pt idx="34">
                <c:v>-0.10299182367732469</c:v>
              </c:pt>
              <c:pt idx="35">
                <c:v>-0.10299182367732469</c:v>
              </c:pt>
              <c:pt idx="36">
                <c:v>-9.9097654693780374E-2</c:v>
              </c:pt>
              <c:pt idx="37">
                <c:v>-9.9097654693780374E-2</c:v>
              </c:pt>
              <c:pt idx="38">
                <c:v>-9.9097654693780374E-2</c:v>
              </c:pt>
              <c:pt idx="39">
                <c:v>-9.5203485710236055E-2</c:v>
              </c:pt>
              <c:pt idx="40">
                <c:v>-9.5203485710236055E-2</c:v>
              </c:pt>
              <c:pt idx="41">
                <c:v>-9.5203485710236055E-2</c:v>
              </c:pt>
              <c:pt idx="42">
                <c:v>-9.1309316726691736E-2</c:v>
              </c:pt>
              <c:pt idx="43">
                <c:v>-9.1309316726691736E-2</c:v>
              </c:pt>
              <c:pt idx="44">
                <c:v>-9.1309316726691736E-2</c:v>
              </c:pt>
              <c:pt idx="45">
                <c:v>-8.7415147743147417E-2</c:v>
              </c:pt>
              <c:pt idx="46">
                <c:v>-8.7415147743147417E-2</c:v>
              </c:pt>
              <c:pt idx="47">
                <c:v>-8.7415147743147417E-2</c:v>
              </c:pt>
              <c:pt idx="48">
                <c:v>-8.3520978759603098E-2</c:v>
              </c:pt>
              <c:pt idx="49">
                <c:v>-8.3520978759603098E-2</c:v>
              </c:pt>
              <c:pt idx="50">
                <c:v>-8.3520978759603098E-2</c:v>
              </c:pt>
              <c:pt idx="51">
                <c:v>-7.962680977605878E-2</c:v>
              </c:pt>
              <c:pt idx="52">
                <c:v>-7.962680977605878E-2</c:v>
              </c:pt>
              <c:pt idx="53">
                <c:v>-7.962680977605878E-2</c:v>
              </c:pt>
              <c:pt idx="54">
                <c:v>-7.5732640792514461E-2</c:v>
              </c:pt>
              <c:pt idx="55">
                <c:v>-7.5732640792514461E-2</c:v>
              </c:pt>
              <c:pt idx="56">
                <c:v>-7.5732640792514461E-2</c:v>
              </c:pt>
              <c:pt idx="57">
                <c:v>-7.1838471808970142E-2</c:v>
              </c:pt>
              <c:pt idx="58">
                <c:v>-7.1838471808970142E-2</c:v>
              </c:pt>
              <c:pt idx="59">
                <c:v>-7.1838471808970142E-2</c:v>
              </c:pt>
              <c:pt idx="60">
                <c:v>-6.7944302825425823E-2</c:v>
              </c:pt>
              <c:pt idx="61">
                <c:v>-6.7944302825425823E-2</c:v>
              </c:pt>
              <c:pt idx="62">
                <c:v>-6.7944302825425823E-2</c:v>
              </c:pt>
              <c:pt idx="63">
                <c:v>-6.4050133841881504E-2</c:v>
              </c:pt>
              <c:pt idx="64">
                <c:v>-6.4050133841881504E-2</c:v>
              </c:pt>
              <c:pt idx="65">
                <c:v>-6.4050133841881504E-2</c:v>
              </c:pt>
              <c:pt idx="66">
                <c:v>-6.0155964858337185E-2</c:v>
              </c:pt>
              <c:pt idx="67">
                <c:v>-6.0155964858337185E-2</c:v>
              </c:pt>
              <c:pt idx="68">
                <c:v>-6.0155964858337185E-2</c:v>
              </c:pt>
              <c:pt idx="69">
                <c:v>-5.6261795874792866E-2</c:v>
              </c:pt>
              <c:pt idx="70">
                <c:v>-5.6261795874792866E-2</c:v>
              </c:pt>
              <c:pt idx="71">
                <c:v>-5.6261795874792866E-2</c:v>
              </c:pt>
              <c:pt idx="72">
                <c:v>-5.2367626891248548E-2</c:v>
              </c:pt>
              <c:pt idx="73">
                <c:v>-5.2367626891248548E-2</c:v>
              </c:pt>
              <c:pt idx="74">
                <c:v>-5.2367626891248548E-2</c:v>
              </c:pt>
              <c:pt idx="75">
                <c:v>-4.8473457907704229E-2</c:v>
              </c:pt>
              <c:pt idx="76">
                <c:v>-4.8473457907704229E-2</c:v>
              </c:pt>
              <c:pt idx="77">
                <c:v>-4.8473457907704229E-2</c:v>
              </c:pt>
              <c:pt idx="78">
                <c:v>-4.457928892415991E-2</c:v>
              </c:pt>
              <c:pt idx="79">
                <c:v>-4.457928892415991E-2</c:v>
              </c:pt>
              <c:pt idx="80">
                <c:v>-4.457928892415991E-2</c:v>
              </c:pt>
              <c:pt idx="81">
                <c:v>-4.0685119940615591E-2</c:v>
              </c:pt>
              <c:pt idx="82">
                <c:v>-4.0685119940615591E-2</c:v>
              </c:pt>
              <c:pt idx="83">
                <c:v>-4.0685119940615591E-2</c:v>
              </c:pt>
              <c:pt idx="84">
                <c:v>-3.6790950957071272E-2</c:v>
              </c:pt>
              <c:pt idx="85">
                <c:v>-3.6790950957071272E-2</c:v>
              </c:pt>
              <c:pt idx="86">
                <c:v>-3.6790950957071272E-2</c:v>
              </c:pt>
              <c:pt idx="87">
                <c:v>-3.2896781973526953E-2</c:v>
              </c:pt>
              <c:pt idx="88">
                <c:v>-3.2896781973526953E-2</c:v>
              </c:pt>
              <c:pt idx="89">
                <c:v>-3.2896781973526953E-2</c:v>
              </c:pt>
              <c:pt idx="90">
                <c:v>-2.9002612989982635E-2</c:v>
              </c:pt>
              <c:pt idx="91">
                <c:v>-2.9002612989982635E-2</c:v>
              </c:pt>
              <c:pt idx="92">
                <c:v>-2.9002612989982635E-2</c:v>
              </c:pt>
              <c:pt idx="93">
                <c:v>-2.5108444006438316E-2</c:v>
              </c:pt>
              <c:pt idx="94">
                <c:v>-2.5108444006438316E-2</c:v>
              </c:pt>
              <c:pt idx="95">
                <c:v>-2.5108444006438316E-2</c:v>
              </c:pt>
              <c:pt idx="96">
                <c:v>-2.1214275022893997E-2</c:v>
              </c:pt>
              <c:pt idx="97">
                <c:v>-2.1214275022893997E-2</c:v>
              </c:pt>
              <c:pt idx="98">
                <c:v>-2.1214275022893997E-2</c:v>
              </c:pt>
              <c:pt idx="99">
                <c:v>-1.7320106039349678E-2</c:v>
              </c:pt>
              <c:pt idx="100">
                <c:v>-1.7320106039349678E-2</c:v>
              </c:pt>
              <c:pt idx="101">
                <c:v>-1.7320106039349678E-2</c:v>
              </c:pt>
              <c:pt idx="102">
                <c:v>-1.3425937055805359E-2</c:v>
              </c:pt>
              <c:pt idx="103">
                <c:v>-1.3425937055805359E-2</c:v>
              </c:pt>
              <c:pt idx="104">
                <c:v>-1.3425937055805359E-2</c:v>
              </c:pt>
              <c:pt idx="105">
                <c:v>-9.5317680722610404E-3</c:v>
              </c:pt>
              <c:pt idx="106">
                <c:v>-9.5317680722610404E-3</c:v>
              </c:pt>
              <c:pt idx="107">
                <c:v>-9.5317680722610404E-3</c:v>
              </c:pt>
              <c:pt idx="108">
                <c:v>-5.6375990887167216E-3</c:v>
              </c:pt>
              <c:pt idx="109">
                <c:v>-5.6375990887167216E-3</c:v>
              </c:pt>
              <c:pt idx="110">
                <c:v>-5.6375990887167216E-3</c:v>
              </c:pt>
              <c:pt idx="111">
                <c:v>-1.7434301051724027E-3</c:v>
              </c:pt>
              <c:pt idx="112">
                <c:v>-1.7434301051724027E-3</c:v>
              </c:pt>
              <c:pt idx="113">
                <c:v>-1.7434301051724027E-3</c:v>
              </c:pt>
              <c:pt idx="114">
                <c:v>2.1507388783719161E-3</c:v>
              </c:pt>
              <c:pt idx="115">
                <c:v>2.1507388783719161E-3</c:v>
              </c:pt>
              <c:pt idx="116">
                <c:v>2.1507388783719161E-3</c:v>
              </c:pt>
              <c:pt idx="117">
                <c:v>6.044907861916235E-3</c:v>
              </c:pt>
              <c:pt idx="118">
                <c:v>6.044907861916235E-3</c:v>
              </c:pt>
              <c:pt idx="119">
                <c:v>6.044907861916235E-3</c:v>
              </c:pt>
              <c:pt idx="120">
                <c:v>9.939076845460559E-3</c:v>
              </c:pt>
              <c:pt idx="121">
                <c:v>9.939076845460559E-3</c:v>
              </c:pt>
              <c:pt idx="122">
                <c:v>9.939076845460559E-3</c:v>
              </c:pt>
            </c:numLit>
          </c:xVal>
          <c:yVal>
            <c:numLit>
              <c:formatCode>General</c:formatCode>
              <c:ptCount val="125"/>
              <c:pt idx="0">
                <c:v>0</c:v>
              </c:pt>
              <c:pt idx="1">
                <c:v>0</c:v>
              </c:pt>
              <c:pt idx="2">
                <c:v>2.5679419774173311E-2</c:v>
              </c:pt>
              <c:pt idx="3">
                <c:v>2.5679419774173311E-2</c:v>
              </c:pt>
              <c:pt idx="4">
                <c:v>0</c:v>
              </c:pt>
              <c:pt idx="5">
                <c:v>0</c:v>
              </c:pt>
              <c:pt idx="6">
                <c:v>0</c:v>
              </c:pt>
              <c:pt idx="7">
                <c:v>0</c:v>
              </c:pt>
              <c:pt idx="8">
                <c:v>0</c:v>
              </c:pt>
              <c:pt idx="9">
                <c:v>0</c:v>
              </c:pt>
              <c:pt idx="10">
                <c:v>0</c:v>
              </c:pt>
              <c:pt idx="11">
                <c:v>0</c:v>
              </c:pt>
              <c:pt idx="12">
                <c:v>0</c:v>
              </c:pt>
              <c:pt idx="13">
                <c:v>0</c:v>
              </c:pt>
              <c:pt idx="14">
                <c:v>2.5679419774173311E-2</c:v>
              </c:pt>
              <c:pt idx="15">
                <c:v>2.5679419774173311E-2</c:v>
              </c:pt>
              <c:pt idx="16">
                <c:v>0</c:v>
              </c:pt>
              <c:pt idx="17">
                <c:v>2.5679419774173116E-2</c:v>
              </c:pt>
              <c:pt idx="18">
                <c:v>2.5679419774173116E-2</c:v>
              </c:pt>
              <c:pt idx="19">
                <c:v>0</c:v>
              </c:pt>
              <c:pt idx="20">
                <c:v>5.1358839548346441E-2</c:v>
              </c:pt>
              <c:pt idx="21">
                <c:v>5.1358839548346441E-2</c:v>
              </c:pt>
              <c:pt idx="22">
                <c:v>0</c:v>
              </c:pt>
              <c:pt idx="23">
                <c:v>0</c:v>
              </c:pt>
              <c:pt idx="24">
                <c:v>0</c:v>
              </c:pt>
              <c:pt idx="25">
                <c:v>0</c:v>
              </c:pt>
              <c:pt idx="26">
                <c:v>2.56794197741732E-2</c:v>
              </c:pt>
              <c:pt idx="27">
                <c:v>2.56794197741732E-2</c:v>
              </c:pt>
              <c:pt idx="28">
                <c:v>0</c:v>
              </c:pt>
              <c:pt idx="29">
                <c:v>0.10271767909669288</c:v>
              </c:pt>
              <c:pt idx="30">
                <c:v>0.10271767909669288</c:v>
              </c:pt>
              <c:pt idx="31">
                <c:v>0</c:v>
              </c:pt>
              <c:pt idx="32">
                <c:v>0.20543535819338571</c:v>
              </c:pt>
              <c:pt idx="33">
                <c:v>0.20543535819338571</c:v>
              </c:pt>
              <c:pt idx="34">
                <c:v>0</c:v>
              </c:pt>
              <c:pt idx="35">
                <c:v>0.10271767909669291</c:v>
              </c:pt>
              <c:pt idx="36">
                <c:v>0.10271767909669291</c:v>
              </c:pt>
              <c:pt idx="37">
                <c:v>0</c:v>
              </c:pt>
              <c:pt idx="38">
                <c:v>0.43655013616094462</c:v>
              </c:pt>
              <c:pt idx="39">
                <c:v>0.43655013616094462</c:v>
              </c:pt>
              <c:pt idx="40">
                <c:v>0</c:v>
              </c:pt>
              <c:pt idx="41">
                <c:v>0.64198549435433061</c:v>
              </c:pt>
              <c:pt idx="42">
                <c:v>0.64198549435433061</c:v>
              </c:pt>
              <c:pt idx="43">
                <c:v>0</c:v>
              </c:pt>
              <c:pt idx="44">
                <c:v>1.1042150502894481</c:v>
              </c:pt>
              <c:pt idx="45">
                <c:v>1.1042150502894481</c:v>
              </c:pt>
              <c:pt idx="46">
                <c:v>0</c:v>
              </c:pt>
              <c:pt idx="47">
                <c:v>1.7975593841921256</c:v>
              </c:pt>
              <c:pt idx="48">
                <c:v>1.7975593841921256</c:v>
              </c:pt>
              <c:pt idx="49">
                <c:v>0</c:v>
              </c:pt>
              <c:pt idx="50">
                <c:v>3.0815303729007861</c:v>
              </c:pt>
              <c:pt idx="51">
                <c:v>3.0815303729007861</c:v>
              </c:pt>
              <c:pt idx="52">
                <c:v>0</c:v>
              </c:pt>
              <c:pt idx="53">
                <c:v>4.7250132384478709</c:v>
              </c:pt>
              <c:pt idx="54">
                <c:v>4.7250132384478709</c:v>
              </c:pt>
              <c:pt idx="55">
                <c:v>0</c:v>
              </c:pt>
              <c:pt idx="56">
                <c:v>6.0860224864790542</c:v>
              </c:pt>
              <c:pt idx="57">
                <c:v>6.0860224864790542</c:v>
              </c:pt>
              <c:pt idx="58">
                <c:v>0</c:v>
              </c:pt>
              <c:pt idx="59">
                <c:v>8.4228496859288136</c:v>
              </c:pt>
              <c:pt idx="60">
                <c:v>8.4228496859288136</c:v>
              </c:pt>
              <c:pt idx="61">
                <c:v>0</c:v>
              </c:pt>
              <c:pt idx="62">
                <c:v>11.453021219281256</c:v>
              </c:pt>
              <c:pt idx="63">
                <c:v>11.453021219281256</c:v>
              </c:pt>
              <c:pt idx="64">
                <c:v>0</c:v>
              </c:pt>
              <c:pt idx="65">
                <c:v>13.738489579182669</c:v>
              </c:pt>
              <c:pt idx="66">
                <c:v>13.738489579182669</c:v>
              </c:pt>
              <c:pt idx="67">
                <c:v>0</c:v>
              </c:pt>
              <c:pt idx="68">
                <c:v>17.462005446437789</c:v>
              </c:pt>
              <c:pt idx="69">
                <c:v>17.462005446437789</c:v>
              </c:pt>
              <c:pt idx="70">
                <c:v>0</c:v>
              </c:pt>
              <c:pt idx="71">
                <c:v>19.696114966790855</c:v>
              </c:pt>
              <c:pt idx="72">
                <c:v>19.696114966790855</c:v>
              </c:pt>
              <c:pt idx="73">
                <c:v>0</c:v>
              </c:pt>
              <c:pt idx="74">
                <c:v>21.0057653752737</c:v>
              </c:pt>
              <c:pt idx="75">
                <c:v>21.0057653752737</c:v>
              </c:pt>
              <c:pt idx="76">
                <c:v>0</c:v>
              </c:pt>
              <c:pt idx="77">
                <c:v>24.2413722668195</c:v>
              </c:pt>
              <c:pt idx="78">
                <c:v>24.2413722668195</c:v>
              </c:pt>
              <c:pt idx="79">
                <c:v>0</c:v>
              </c:pt>
              <c:pt idx="80">
                <c:v>23.62506619223938</c:v>
              </c:pt>
              <c:pt idx="81">
                <c:v>23.62506619223938</c:v>
              </c:pt>
              <c:pt idx="82">
                <c:v>0</c:v>
              </c:pt>
              <c:pt idx="83">
                <c:v>22.443812882627373</c:v>
              </c:pt>
              <c:pt idx="84">
                <c:v>22.443812882627373</c:v>
              </c:pt>
              <c:pt idx="85">
                <c:v>0</c:v>
              </c:pt>
              <c:pt idx="86">
                <c:v>20.312421041371032</c:v>
              </c:pt>
              <c:pt idx="87">
                <c:v>20.312421041371032</c:v>
              </c:pt>
              <c:pt idx="88">
                <c:v>0</c:v>
              </c:pt>
              <c:pt idx="89">
                <c:v>18.694617595598096</c:v>
              </c:pt>
              <c:pt idx="90">
                <c:v>18.694617595598096</c:v>
              </c:pt>
              <c:pt idx="91">
                <c:v>0</c:v>
              </c:pt>
              <c:pt idx="92">
                <c:v>12.68563336844157</c:v>
              </c:pt>
              <c:pt idx="93">
                <c:v>12.68563336844157</c:v>
              </c:pt>
              <c:pt idx="94">
                <c:v>0</c:v>
              </c:pt>
              <c:pt idx="95">
                <c:v>10.066332551475904</c:v>
              </c:pt>
              <c:pt idx="96">
                <c:v>10.066332551475904</c:v>
              </c:pt>
              <c:pt idx="97">
                <c:v>0</c:v>
              </c:pt>
              <c:pt idx="98">
                <c:v>6.4968932028658211</c:v>
              </c:pt>
              <c:pt idx="99">
                <c:v>6.4968932028658211</c:v>
              </c:pt>
              <c:pt idx="100">
                <c:v>0</c:v>
              </c:pt>
              <c:pt idx="101">
                <c:v>3.7235158672551054</c:v>
              </c:pt>
              <c:pt idx="102">
                <c:v>3.7235158672551054</c:v>
              </c:pt>
              <c:pt idx="103">
                <c:v>0</c:v>
              </c:pt>
              <c:pt idx="104">
                <c:v>2.1057124214822287</c:v>
              </c:pt>
              <c:pt idx="105">
                <c:v>2.1057124214822287</c:v>
              </c:pt>
              <c:pt idx="106">
                <c:v>0</c:v>
              </c:pt>
              <c:pt idx="107">
                <c:v>1.2069327293861223</c:v>
              </c:pt>
              <c:pt idx="108">
                <c:v>1.2069327293861223</c:v>
              </c:pt>
              <c:pt idx="109">
                <c:v>0</c:v>
              </c:pt>
              <c:pt idx="110">
                <c:v>0.61630607458017483</c:v>
              </c:pt>
              <c:pt idx="111">
                <c:v>0.61630607458017483</c:v>
              </c:pt>
              <c:pt idx="112">
                <c:v>0</c:v>
              </c:pt>
              <c:pt idx="113">
                <c:v>0.15407651864502234</c:v>
              </c:pt>
              <c:pt idx="114">
                <c:v>0.15407651864502234</c:v>
              </c:pt>
              <c:pt idx="115">
                <c:v>0</c:v>
              </c:pt>
              <c:pt idx="116">
                <c:v>0.15407651864505084</c:v>
              </c:pt>
              <c:pt idx="117">
                <c:v>0.15407651864505084</c:v>
              </c:pt>
              <c:pt idx="118">
                <c:v>0</c:v>
              </c:pt>
              <c:pt idx="119">
                <c:v>5.135883954834071E-2</c:v>
              </c:pt>
              <c:pt idx="120">
                <c:v>5.135883954834071E-2</c:v>
              </c:pt>
              <c:pt idx="121">
                <c:v>0</c:v>
              </c:pt>
              <c:pt idx="122">
                <c:v>0</c:v>
              </c:pt>
              <c:pt idx="123">
                <c:v>0</c:v>
              </c:pt>
              <c:pt idx="124">
                <c:v>0</c:v>
              </c:pt>
            </c:numLit>
          </c:yVal>
          <c:smooth val="0"/>
          <c:extLst>
            <c:ext xmlns:c16="http://schemas.microsoft.com/office/drawing/2014/chart" uri="{C3380CC4-5D6E-409C-BE32-E72D297353CC}">
              <c16:uniqueId val="{00000001-C182-408F-BBB9-8D9FA3480CB6}"/>
            </c:ext>
          </c:extLst>
        </c:ser>
        <c:ser>
          <c:idx val="2"/>
          <c:order val="2"/>
          <c:tx>
            <c:v>xDelimiter</c:v>
          </c:tx>
          <c:spPr>
            <a:ln w="19050">
              <a:noFill/>
            </a:ln>
          </c:spPr>
          <c:marker>
            <c:symbol val="diamond"/>
            <c:size val="5"/>
            <c:spPr>
              <a:solidFill>
                <a:srgbClr val="000000"/>
              </a:solidFill>
            </c:spPr>
          </c:marker>
          <c:dLbls>
            <c:dLbl>
              <c:idx val="0"/>
              <c:layout>
                <c:manualLayout>
                  <c:x val="-7.1318352208492836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-0.0810</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C182-408F-BBB9-8D9FA3480CB6}"/>
                </c:ext>
              </c:extLst>
            </c:dLbl>
            <c:dLbl>
              <c:idx val="1"/>
              <c:layout>
                <c:manualLayout>
                  <c:x val="-7.1318352208492836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-0.0159</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C182-408F-BBB9-8D9FA3480CB6}"/>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errBars>
            <c:errDir val="y"/>
            <c:errBarType val="minus"/>
            <c:errValType val="fixedVal"/>
            <c:noEndCap val="0"/>
            <c:val val="25"/>
            <c:spPr>
              <a:ln w="12700">
                <a:solidFill>
                  <a:srgbClr val="000000"/>
                </a:solidFill>
                <a:prstDash val="sysDash"/>
              </a:ln>
            </c:spPr>
          </c:errBars>
          <c:xVal>
            <c:numLit>
              <c:formatCode>General</c:formatCode>
              <c:ptCount val="2"/>
              <c:pt idx="0">
                <c:v>-8.0975335062250506E-2</c:v>
              </c:pt>
              <c:pt idx="1">
                <c:v>-1.5877150756440347E-2</c:v>
              </c:pt>
            </c:numLit>
          </c:xVal>
          <c:yVal>
            <c:numLit>
              <c:formatCode>General</c:formatCode>
              <c:ptCount val="2"/>
              <c:pt idx="0">
                <c:v>25</c:v>
              </c:pt>
              <c:pt idx="1">
                <c:v>25</c:v>
              </c:pt>
            </c:numLit>
          </c:yVal>
          <c:smooth val="1"/>
          <c:extLst>
            <c:ext xmlns:c16="http://schemas.microsoft.com/office/drawing/2014/chart" uri="{C3380CC4-5D6E-409C-BE32-E72D297353CC}">
              <c16:uniqueId val="{00000004-C182-408F-BBB9-8D9FA3480CB6}"/>
            </c:ext>
          </c:extLst>
        </c:ser>
        <c:ser>
          <c:idx val="3"/>
          <c:order val="3"/>
          <c:tx>
            <c:v>xPDelimiter1</c:v>
          </c:tx>
          <c:spPr>
            <a:ln w="19050">
              <a:noFill/>
            </a:ln>
          </c:spPr>
          <c:marker>
            <c:symbol val="none"/>
          </c:marker>
          <c:dLbls>
            <c:dLbl>
              <c:idx val="0"/>
              <c:layout>
                <c:manualLayout>
                  <c:x val="-0.1467742980490159"/>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25660463424413565"/>
                      <c:h val="6.5420560747663545E-2"/>
                    </c:manualLayout>
                  </c15:layout>
                  <c15:showDataLabelsRange val="0"/>
                </c:ext>
                <c:ext xmlns:c16="http://schemas.microsoft.com/office/drawing/2014/chart" uri="{C3380CC4-5D6E-409C-BE32-E72D297353CC}">
                  <c16:uniqueId val="{00000005-C182-408F-BBB9-8D9FA3480CB6}"/>
                </c:ext>
              </c:extLst>
            </c:dLbl>
            <c:dLbl>
              <c:idx val="1"/>
              <c:layout>
                <c:manualLayout>
                  <c:x val="-7.6720945146340341E-2"/>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1164983433900412"/>
                      <c:h val="6.5420560747663545E-2"/>
                    </c:manualLayout>
                  </c15:layout>
                  <c15:showDataLabelsRange val="0"/>
                </c:ext>
                <c:ext xmlns:c16="http://schemas.microsoft.com/office/drawing/2014/chart" uri="{C3380CC4-5D6E-409C-BE32-E72D297353CC}">
                  <c16:uniqueId val="{00000006-C182-408F-BBB9-8D9FA3480CB6}"/>
                </c:ext>
              </c:extLst>
            </c:dLbl>
            <c:dLbl>
              <c:idx val="2"/>
              <c:layout>
                <c:manualLayout>
                  <c:x val="-0.12416350978797676"/>
                  <c:y val="-4.2056070005352442E-2"/>
                </c:manualLayout>
              </c:layout>
              <c:tx>
                <c:rich>
                  <a:bodyPr wrap="square" lIns="38100" tIns="19050" rIns="38100" bIns="19050" anchor="ctr">
                    <a:noAutofit/>
                  </a:bodyPr>
                  <a:lstStyle/>
                  <a:p>
                    <a:pPr>
                      <a:defRPr sz="750">
                        <a:solidFill>
                          <a:srgbClr val="FFFFFF"/>
                        </a:solidFill>
                        <a:latin typeface="Tahoma"/>
                        <a:ea typeface="Tahoma"/>
                        <a:cs typeface="Tahoma"/>
                      </a:defRPr>
                    </a:pPr>
                    <a:r>
                      <a:rPr lang="en-US"/>
                      <a:t>95.0%</a:t>
                    </a:r>
                  </a:p>
                </c:rich>
              </c:tx>
              <c:spPr>
                <a:solidFill>
                  <a:srgbClr val="DC143C"/>
                </a:solid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21138331031318877"/>
                      <c:h val="6.5420560747663545E-2"/>
                    </c:manualLayout>
                  </c15:layout>
                  <c15:showDataLabelsRange val="0"/>
                </c:ext>
                <c:ext xmlns:c16="http://schemas.microsoft.com/office/drawing/2014/chart" uri="{C3380CC4-5D6E-409C-BE32-E72D297353CC}">
                  <c16:uniqueId val="{00000007-C182-408F-BBB9-8D9FA3480CB6}"/>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Lit>
              <c:formatCode>General</c:formatCode>
              <c:ptCount val="3"/>
              <c:pt idx="0">
                <c:v>-0.12048766753112528</c:v>
              </c:pt>
              <c:pt idx="1">
                <c:v>2.0614246217798282E-3</c:v>
              </c:pt>
              <c:pt idx="2">
                <c:v>-4.8426242909345427E-2</c:v>
              </c:pt>
            </c:numLit>
          </c:xVal>
          <c:yVal>
            <c:numLit>
              <c:formatCode>General</c:formatCode>
              <c:ptCount val="3"/>
              <c:pt idx="0">
                <c:v>25</c:v>
              </c:pt>
              <c:pt idx="1">
                <c:v>25</c:v>
              </c:pt>
              <c:pt idx="2">
                <c:v>25</c:v>
              </c:pt>
            </c:numLit>
          </c:yVal>
          <c:smooth val="1"/>
          <c:extLst>
            <c:ext xmlns:c16="http://schemas.microsoft.com/office/drawing/2014/chart" uri="{C3380CC4-5D6E-409C-BE32-E72D297353CC}">
              <c16:uniqueId val="{00000008-C182-408F-BBB9-8D9FA3480CB6}"/>
            </c:ext>
          </c:extLst>
        </c:ser>
        <c:dLbls>
          <c:showLegendKey val="0"/>
          <c:showVal val="0"/>
          <c:showCatName val="0"/>
          <c:showSerName val="0"/>
          <c:showPercent val="0"/>
          <c:showBubbleSize val="0"/>
        </c:dLbls>
        <c:axId val="237416687"/>
        <c:axId val="237414191"/>
      </c:scatterChart>
      <c:valAx>
        <c:axId val="237416687"/>
        <c:scaling>
          <c:orientation val="minMax"/>
          <c:max val="2.0000000000000004E-2"/>
          <c:min val="-0.16000000000000003"/>
        </c:scaling>
        <c:delete val="0"/>
        <c:axPos val="b"/>
        <c:majorGridlines>
          <c:spPr>
            <a:ln>
              <a:solidFill>
                <a:srgbClr val="C0C0C0"/>
              </a:solidFill>
              <a:prstDash val="solid"/>
            </a:ln>
          </c:spPr>
        </c:majorGridlines>
        <c:numFmt formatCode="0.00" sourceLinked="0"/>
        <c:majorTickMark val="out"/>
        <c:minorTickMark val="none"/>
        <c:tickLblPos val="nextTo"/>
        <c:txPr>
          <a:bodyPr rot="-5400000" vert="horz"/>
          <a:lstStyle/>
          <a:p>
            <a:pPr>
              <a:defRPr sz="750" b="0" i="0" u="none" strike="noStrike">
                <a:solidFill>
                  <a:srgbClr val="000000"/>
                </a:solidFill>
                <a:latin typeface="Tahoma"/>
                <a:ea typeface="Tahoma"/>
                <a:cs typeface="Tahoma"/>
              </a:defRPr>
            </a:pPr>
            <a:endParaRPr lang="en-US"/>
          </a:p>
        </c:txPr>
        <c:crossAx val="237414191"/>
        <c:crossesAt val="0"/>
        <c:crossBetween val="midCat"/>
        <c:majorUnit val="2.0000000000000004E-2"/>
      </c:valAx>
      <c:valAx>
        <c:axId val="237414191"/>
        <c:scaling>
          <c:orientation val="minMax"/>
          <c:max val="25"/>
          <c:min val="0"/>
        </c:scaling>
        <c:delete val="0"/>
        <c:axPos val="l"/>
        <c:majorGridlines>
          <c:spPr>
            <a:ln>
              <a:solidFill>
                <a:srgbClr val="C0C0C0"/>
              </a:solidFill>
              <a:prstDash val="solid"/>
            </a:ln>
          </c:spPr>
        </c:majorGridlines>
        <c:numFmt formatCode="0" sourceLinked="0"/>
        <c:majorTickMark val="out"/>
        <c:minorTickMark val="none"/>
        <c:tickLblPos val="nextTo"/>
        <c:txPr>
          <a:bodyPr/>
          <a:lstStyle/>
          <a:p>
            <a:pPr>
              <a:defRPr sz="750" b="0" i="0" u="none" strike="noStrike">
                <a:solidFill>
                  <a:srgbClr val="000000"/>
                </a:solidFill>
                <a:latin typeface="Tahoma"/>
                <a:ea typeface="Tahoma"/>
                <a:cs typeface="Tahoma"/>
              </a:defRPr>
            </a:pPr>
            <a:endParaRPr lang="en-US"/>
          </a:p>
        </c:txPr>
        <c:crossAx val="237416687"/>
        <c:crossesAt val="-0.16000000000000003"/>
        <c:crossBetween val="midCat"/>
        <c:majorUnit val="5"/>
      </c:valAx>
      <c:spPr>
        <a:solidFill>
          <a:srgbClr val="F5F5F5"/>
        </a:solidFill>
        <a:ln>
          <a:noFill/>
        </a:ln>
        <a:effectLst/>
        <a:extLst>
          <a:ext uri="{91240B29-F687-4F45-9708-019B960494DF}">
            <a14:hiddenLine xmlns:a14="http://schemas.microsoft.com/office/drawing/2010/main">
              <a:noFill/>
            </a14:hiddenLine>
          </a:ext>
        </a:extLst>
      </c:spPr>
    </c:plotArea>
    <c:legend>
      <c:legendPos val="r"/>
      <c:legendEntry>
        <c:idx val="1"/>
        <c:delete val="1"/>
      </c:legendEntry>
      <c:legendEntry>
        <c:idx val="2"/>
        <c:delete val="1"/>
      </c:legendEntry>
      <c:legendEntry>
        <c:idx val="3"/>
        <c:delete val="1"/>
      </c:legendEntry>
      <c:layout>
        <c:manualLayout>
          <c:xMode val="edge"/>
          <c:yMode val="edge"/>
          <c:x val="0.670864819479429"/>
          <c:y val="0.50795310902818336"/>
          <c:w val="0.29219143576826195"/>
          <c:h val="9.3457943925233641E-2"/>
        </c:manualLayout>
      </c:layout>
      <c:overlay val="1"/>
      <c:spPr>
        <a:ln w="25400">
          <a:noFill/>
        </a:ln>
      </c:spPr>
      <c:txPr>
        <a:bodyPr/>
        <a:lstStyle/>
        <a:p>
          <a:pPr>
            <a:defRPr sz="563"/>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rgbClr val="FFFFFF"/>
    </a:solidFill>
    <a:ln w="9525"/>
  </c:sp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0" i="0" u="none" strike="noStrike">
                <a:solidFill>
                  <a:srgbClr val="000000"/>
                </a:solidFill>
                <a:latin typeface="Tahoma"/>
                <a:ea typeface="Tahoma"/>
                <a:cs typeface="Tahoma"/>
              </a:defRPr>
            </a:pPr>
            <a:r>
              <a:rPr lang="en-US"/>
              <a:t>CO2 Emissions from Urban Trees</a:t>
            </a:r>
          </a:p>
        </c:rich>
      </c:tx>
      <c:overlay val="0"/>
    </c:title>
    <c:autoTitleDeleted val="0"/>
    <c:plotArea>
      <c:layout>
        <c:manualLayout>
          <c:xMode val="edge"/>
          <c:yMode val="edge"/>
          <c:x val="2.0151133501259445E-2"/>
          <c:y val="0.28971962616822428"/>
          <c:w val="0.74391267842149456"/>
          <c:h val="0.61889927409519663"/>
        </c:manualLayout>
      </c:layout>
      <c:scatterChart>
        <c:scatterStyle val="smoothMarker"/>
        <c:varyColors val="0"/>
        <c:ser>
          <c:idx val="0"/>
          <c:order val="0"/>
          <c:tx>
            <c:v>UrbanTrees2017</c:v>
          </c:tx>
          <c:spPr>
            <a:ln w="38100" cap="rnd" cmpd="sng" algn="ctr">
              <a:solidFill>
                <a:srgbClr val="DC143C">
                  <a:alpha val="88000"/>
                </a:srgbClr>
              </a:solidFill>
              <a:prstDash val="solid"/>
              <a:round/>
              <a:headEnd type="none" w="med" len="med"/>
              <a:tailEnd type="none" w="med" len="med"/>
            </a:ln>
          </c:spPr>
          <c:marker>
            <c:symbol val="none"/>
          </c:marker>
          <c:xVal>
            <c:numLit>
              <c:formatCode>General</c:formatCode>
              <c:ptCount val="759"/>
              <c:pt idx="0">
                <c:v>-0.9793406044534011</c:v>
              </c:pt>
              <c:pt idx="1">
                <c:v>-0.9793406044534011</c:v>
              </c:pt>
              <c:pt idx="2">
                <c:v>-0.9793406044534011</c:v>
              </c:pt>
              <c:pt idx="3">
                <c:v>-0.97658306905112657</c:v>
              </c:pt>
              <c:pt idx="4">
                <c:v>-0.97658306905112657</c:v>
              </c:pt>
              <c:pt idx="5">
                <c:v>-0.97382553364885205</c:v>
              </c:pt>
              <c:pt idx="6">
                <c:v>-0.97382553364885205</c:v>
              </c:pt>
              <c:pt idx="7">
                <c:v>-0.97106799824657752</c:v>
              </c:pt>
              <c:pt idx="8">
                <c:v>-0.97106799824657752</c:v>
              </c:pt>
              <c:pt idx="9">
                <c:v>-0.968310462844303</c:v>
              </c:pt>
              <c:pt idx="10">
                <c:v>-0.968310462844303</c:v>
              </c:pt>
              <c:pt idx="11">
                <c:v>-0.96555292744202847</c:v>
              </c:pt>
              <c:pt idx="12">
                <c:v>-0.96555292744202847</c:v>
              </c:pt>
              <c:pt idx="13">
                <c:v>-0.96279539203975395</c:v>
              </c:pt>
              <c:pt idx="14">
                <c:v>-0.96279539203975395</c:v>
              </c:pt>
              <c:pt idx="15">
                <c:v>-0.96210600818918535</c:v>
              </c:pt>
              <c:pt idx="16">
                <c:v>-0.96210600818918535</c:v>
              </c:pt>
              <c:pt idx="19">
                <c:v>-0.96210600818918535</c:v>
              </c:pt>
              <c:pt idx="20">
                <c:v>-0.96210600818918535</c:v>
              </c:pt>
              <c:pt idx="21">
                <c:v>-0.96210600818918535</c:v>
              </c:pt>
              <c:pt idx="22">
                <c:v>-0.95934847278691082</c:v>
              </c:pt>
              <c:pt idx="23">
                <c:v>-0.95934847278691082</c:v>
              </c:pt>
              <c:pt idx="24">
                <c:v>-0.9565909373846363</c:v>
              </c:pt>
              <c:pt idx="25">
                <c:v>-0.9565909373846363</c:v>
              </c:pt>
              <c:pt idx="26">
                <c:v>-0.95383340198236177</c:v>
              </c:pt>
              <c:pt idx="27">
                <c:v>-0.95383340198236177</c:v>
              </c:pt>
              <c:pt idx="28">
                <c:v>-0.95107586658008725</c:v>
              </c:pt>
              <c:pt idx="29">
                <c:v>-0.95107586658008725</c:v>
              </c:pt>
              <c:pt idx="30">
                <c:v>-0.94831833117781272</c:v>
              </c:pt>
              <c:pt idx="31">
                <c:v>-0.94831833117781272</c:v>
              </c:pt>
              <c:pt idx="32">
                <c:v>-0.9455607957755382</c:v>
              </c:pt>
              <c:pt idx="33">
                <c:v>-0.9455607957755382</c:v>
              </c:pt>
              <c:pt idx="34">
                <c:v>-0.9448714119249696</c:v>
              </c:pt>
              <c:pt idx="35">
                <c:v>-0.9448714119249696</c:v>
              </c:pt>
              <c:pt idx="38">
                <c:v>-0.9448714119249696</c:v>
              </c:pt>
              <c:pt idx="39">
                <c:v>-0.9448714119249696</c:v>
              </c:pt>
              <c:pt idx="40">
                <c:v>-0.9448714119249696</c:v>
              </c:pt>
              <c:pt idx="41">
                <c:v>-0.94211387652269507</c:v>
              </c:pt>
              <c:pt idx="42">
                <c:v>-0.94211387652269507</c:v>
              </c:pt>
              <c:pt idx="43">
                <c:v>-0.93935634112042055</c:v>
              </c:pt>
              <c:pt idx="44">
                <c:v>-0.93935634112042055</c:v>
              </c:pt>
              <c:pt idx="45">
                <c:v>-0.93659880571814602</c:v>
              </c:pt>
              <c:pt idx="46">
                <c:v>-0.93659880571814602</c:v>
              </c:pt>
              <c:pt idx="47">
                <c:v>-0.9338412703158715</c:v>
              </c:pt>
              <c:pt idx="48">
                <c:v>-0.9338412703158715</c:v>
              </c:pt>
              <c:pt idx="49">
                <c:v>-0.93108373491359697</c:v>
              </c:pt>
              <c:pt idx="50">
                <c:v>-0.93108373491359697</c:v>
              </c:pt>
              <c:pt idx="51">
                <c:v>-0.92832619951132245</c:v>
              </c:pt>
              <c:pt idx="52">
                <c:v>-0.92832619951132245</c:v>
              </c:pt>
              <c:pt idx="53">
                <c:v>-0.92763681566075384</c:v>
              </c:pt>
              <c:pt idx="54">
                <c:v>-0.92763681566075384</c:v>
              </c:pt>
              <c:pt idx="57">
                <c:v>-0.92763681566075384</c:v>
              </c:pt>
              <c:pt idx="58">
                <c:v>-0.92763681566075384</c:v>
              </c:pt>
              <c:pt idx="59">
                <c:v>-0.92763681566075384</c:v>
              </c:pt>
              <c:pt idx="60">
                <c:v>-0.92487928025847932</c:v>
              </c:pt>
              <c:pt idx="61">
                <c:v>-0.92487928025847932</c:v>
              </c:pt>
              <c:pt idx="62">
                <c:v>-0.92212174485620479</c:v>
              </c:pt>
              <c:pt idx="63">
                <c:v>-0.92212174485620479</c:v>
              </c:pt>
              <c:pt idx="64">
                <c:v>-0.91936420945393027</c:v>
              </c:pt>
              <c:pt idx="65">
                <c:v>-0.91936420945393027</c:v>
              </c:pt>
              <c:pt idx="66">
                <c:v>-0.91660667405165575</c:v>
              </c:pt>
              <c:pt idx="67">
                <c:v>-0.91660667405165575</c:v>
              </c:pt>
              <c:pt idx="68">
                <c:v>-0.91384913864938122</c:v>
              </c:pt>
              <c:pt idx="69">
                <c:v>-0.91384913864938122</c:v>
              </c:pt>
              <c:pt idx="70">
                <c:v>-0.9110916032471067</c:v>
              </c:pt>
              <c:pt idx="71">
                <c:v>-0.9110916032471067</c:v>
              </c:pt>
              <c:pt idx="72">
                <c:v>-0.9104022193965382</c:v>
              </c:pt>
              <c:pt idx="73">
                <c:v>-0.9104022193965382</c:v>
              </c:pt>
              <c:pt idx="76">
                <c:v>-0.9104022193965382</c:v>
              </c:pt>
              <c:pt idx="77">
                <c:v>-0.9104022193965382</c:v>
              </c:pt>
              <c:pt idx="78">
                <c:v>-0.9104022193965382</c:v>
              </c:pt>
              <c:pt idx="79">
                <c:v>-0.90764468399426368</c:v>
              </c:pt>
              <c:pt idx="80">
                <c:v>-0.90764468399426368</c:v>
              </c:pt>
              <c:pt idx="81">
                <c:v>-0.90488714859198915</c:v>
              </c:pt>
              <c:pt idx="82">
                <c:v>-0.90488714859198915</c:v>
              </c:pt>
              <c:pt idx="83">
                <c:v>-0.90212961318971463</c:v>
              </c:pt>
              <c:pt idx="84">
                <c:v>-0.90212961318971463</c:v>
              </c:pt>
              <c:pt idx="85">
                <c:v>-0.89937207778744011</c:v>
              </c:pt>
              <c:pt idx="86">
                <c:v>-0.89937207778744011</c:v>
              </c:pt>
              <c:pt idx="87">
                <c:v>-0.89661454238516558</c:v>
              </c:pt>
              <c:pt idx="88">
                <c:v>-0.89661454238516558</c:v>
              </c:pt>
              <c:pt idx="89">
                <c:v>-0.89385700698289106</c:v>
              </c:pt>
              <c:pt idx="90">
                <c:v>-0.89385700698289106</c:v>
              </c:pt>
              <c:pt idx="91">
                <c:v>-0.89316762313232245</c:v>
              </c:pt>
              <c:pt idx="92">
                <c:v>-0.89316762313232245</c:v>
              </c:pt>
              <c:pt idx="95">
                <c:v>-0.89316762313232245</c:v>
              </c:pt>
              <c:pt idx="96">
                <c:v>-0.89316762313232245</c:v>
              </c:pt>
              <c:pt idx="97">
                <c:v>-0.89316762313232245</c:v>
              </c:pt>
              <c:pt idx="98">
                <c:v>-0.89041008773004793</c:v>
              </c:pt>
              <c:pt idx="99">
                <c:v>-0.89041008773004793</c:v>
              </c:pt>
              <c:pt idx="100">
                <c:v>-0.8876525523277734</c:v>
              </c:pt>
              <c:pt idx="101">
                <c:v>-0.8876525523277734</c:v>
              </c:pt>
              <c:pt idx="102">
                <c:v>-0.88489501692549888</c:v>
              </c:pt>
              <c:pt idx="103">
                <c:v>-0.88489501692549888</c:v>
              </c:pt>
              <c:pt idx="104">
                <c:v>-0.88213748152322435</c:v>
              </c:pt>
              <c:pt idx="105">
                <c:v>-0.88213748152322435</c:v>
              </c:pt>
              <c:pt idx="106">
                <c:v>-0.87937994612094983</c:v>
              </c:pt>
              <c:pt idx="107">
                <c:v>-0.87937994612094983</c:v>
              </c:pt>
              <c:pt idx="108">
                <c:v>-0.8766224107186753</c:v>
              </c:pt>
              <c:pt idx="109">
                <c:v>-0.8766224107186753</c:v>
              </c:pt>
              <c:pt idx="110">
                <c:v>-0.8759330268681067</c:v>
              </c:pt>
              <c:pt idx="111">
                <c:v>-0.8759330268681067</c:v>
              </c:pt>
              <c:pt idx="114">
                <c:v>-0.8759330268681067</c:v>
              </c:pt>
              <c:pt idx="115">
                <c:v>-0.8759330268681067</c:v>
              </c:pt>
              <c:pt idx="116">
                <c:v>-0.8759330268681067</c:v>
              </c:pt>
              <c:pt idx="117">
                <c:v>-0.87317549146583218</c:v>
              </c:pt>
              <c:pt idx="118">
                <c:v>-0.87317549146583218</c:v>
              </c:pt>
              <c:pt idx="119">
                <c:v>-0.87041795606355765</c:v>
              </c:pt>
              <c:pt idx="120">
                <c:v>-0.87041795606355765</c:v>
              </c:pt>
              <c:pt idx="121">
                <c:v>-0.86766042066128313</c:v>
              </c:pt>
              <c:pt idx="122">
                <c:v>-0.86766042066128313</c:v>
              </c:pt>
              <c:pt idx="123">
                <c:v>-0.8649028852590086</c:v>
              </c:pt>
              <c:pt idx="124">
                <c:v>-0.8649028852590086</c:v>
              </c:pt>
              <c:pt idx="125">
                <c:v>-0.86214534985673408</c:v>
              </c:pt>
              <c:pt idx="126">
                <c:v>-0.86214534985673408</c:v>
              </c:pt>
              <c:pt idx="127">
                <c:v>-0.85938781445445955</c:v>
              </c:pt>
              <c:pt idx="128">
                <c:v>-0.85938781445445955</c:v>
              </c:pt>
              <c:pt idx="129">
                <c:v>-0.85869843060389095</c:v>
              </c:pt>
              <c:pt idx="130">
                <c:v>-0.85869843060389095</c:v>
              </c:pt>
              <c:pt idx="133">
                <c:v>-0.85869843060389095</c:v>
              </c:pt>
              <c:pt idx="134">
                <c:v>-0.85869843060389095</c:v>
              </c:pt>
              <c:pt idx="135">
                <c:v>-0.85869843060389095</c:v>
              </c:pt>
              <c:pt idx="136">
                <c:v>-0.85594089520161643</c:v>
              </c:pt>
              <c:pt idx="137">
                <c:v>-0.85594089520161643</c:v>
              </c:pt>
              <c:pt idx="138">
                <c:v>-0.8531833597993419</c:v>
              </c:pt>
              <c:pt idx="139">
                <c:v>-0.8531833597993419</c:v>
              </c:pt>
              <c:pt idx="140">
                <c:v>-0.85042582439706738</c:v>
              </c:pt>
              <c:pt idx="141">
                <c:v>-0.85042582439706738</c:v>
              </c:pt>
              <c:pt idx="142">
                <c:v>-0.84766828899479285</c:v>
              </c:pt>
              <c:pt idx="143">
                <c:v>-0.84766828899479285</c:v>
              </c:pt>
              <c:pt idx="144">
                <c:v>-0.84491075359251833</c:v>
              </c:pt>
              <c:pt idx="145">
                <c:v>-0.84491075359251833</c:v>
              </c:pt>
              <c:pt idx="146">
                <c:v>-0.8421532181902438</c:v>
              </c:pt>
              <c:pt idx="147">
                <c:v>-0.8421532181902438</c:v>
              </c:pt>
              <c:pt idx="148">
                <c:v>-0.8414638343396752</c:v>
              </c:pt>
              <c:pt idx="149">
                <c:v>-0.8414638343396752</c:v>
              </c:pt>
              <c:pt idx="152">
                <c:v>-0.8414638343396752</c:v>
              </c:pt>
              <c:pt idx="153">
                <c:v>-0.8414638343396752</c:v>
              </c:pt>
              <c:pt idx="154">
                <c:v>-0.8414638343396752</c:v>
              </c:pt>
              <c:pt idx="155">
                <c:v>-0.83870629893740067</c:v>
              </c:pt>
              <c:pt idx="156">
                <c:v>-0.83870629893740067</c:v>
              </c:pt>
              <c:pt idx="157">
                <c:v>-0.83594876353512615</c:v>
              </c:pt>
              <c:pt idx="158">
                <c:v>-0.83594876353512615</c:v>
              </c:pt>
              <c:pt idx="159">
                <c:v>-0.83319122813285162</c:v>
              </c:pt>
              <c:pt idx="160">
                <c:v>-0.83319122813285162</c:v>
              </c:pt>
              <c:pt idx="161">
                <c:v>-0.8304336927305771</c:v>
              </c:pt>
              <c:pt idx="162">
                <c:v>-0.8304336927305771</c:v>
              </c:pt>
              <c:pt idx="163">
                <c:v>-0.82767615732830258</c:v>
              </c:pt>
              <c:pt idx="164">
                <c:v>-0.82767615732830258</c:v>
              </c:pt>
              <c:pt idx="165">
                <c:v>-0.82491862192602805</c:v>
              </c:pt>
              <c:pt idx="166">
                <c:v>-0.82491862192602805</c:v>
              </c:pt>
              <c:pt idx="167">
                <c:v>-0.82422923807545945</c:v>
              </c:pt>
              <c:pt idx="168">
                <c:v>-0.82422923807545945</c:v>
              </c:pt>
              <c:pt idx="171">
                <c:v>-0.82422923807545945</c:v>
              </c:pt>
              <c:pt idx="172">
                <c:v>-0.82422923807545945</c:v>
              </c:pt>
              <c:pt idx="173">
                <c:v>-0.82422923807545945</c:v>
              </c:pt>
              <c:pt idx="174">
                <c:v>-0.82147170267318492</c:v>
              </c:pt>
              <c:pt idx="175">
                <c:v>-0.82147170267318492</c:v>
              </c:pt>
              <c:pt idx="176">
                <c:v>-0.8187141672709104</c:v>
              </c:pt>
              <c:pt idx="177">
                <c:v>-0.8187141672709104</c:v>
              </c:pt>
              <c:pt idx="178">
                <c:v>-0.81595663186863587</c:v>
              </c:pt>
              <c:pt idx="179">
                <c:v>-0.81595663186863587</c:v>
              </c:pt>
              <c:pt idx="180">
                <c:v>-0.81319909646636135</c:v>
              </c:pt>
              <c:pt idx="181">
                <c:v>-0.81319909646636135</c:v>
              </c:pt>
              <c:pt idx="182">
                <c:v>-0.81044156106408682</c:v>
              </c:pt>
              <c:pt idx="183">
                <c:v>-0.81044156106408682</c:v>
              </c:pt>
              <c:pt idx="184">
                <c:v>-0.8076840256618123</c:v>
              </c:pt>
              <c:pt idx="185">
                <c:v>-0.8076840256618123</c:v>
              </c:pt>
              <c:pt idx="186">
                <c:v>-0.80699464181124381</c:v>
              </c:pt>
              <c:pt idx="187">
                <c:v>-0.80699464181124381</c:v>
              </c:pt>
              <c:pt idx="190">
                <c:v>-0.80699464181124381</c:v>
              </c:pt>
              <c:pt idx="191">
                <c:v>-0.80699464181124381</c:v>
              </c:pt>
              <c:pt idx="192">
                <c:v>-0.80699464181124381</c:v>
              </c:pt>
              <c:pt idx="193">
                <c:v>-0.80423710640896928</c:v>
              </c:pt>
              <c:pt idx="194">
                <c:v>-0.80423710640896928</c:v>
              </c:pt>
              <c:pt idx="195">
                <c:v>-0.80147957100669476</c:v>
              </c:pt>
              <c:pt idx="196">
                <c:v>-0.80147957100669476</c:v>
              </c:pt>
              <c:pt idx="197">
                <c:v>-0.79872203560442023</c:v>
              </c:pt>
              <c:pt idx="198">
                <c:v>-0.79872203560442023</c:v>
              </c:pt>
              <c:pt idx="199">
                <c:v>-0.79596450020214571</c:v>
              </c:pt>
              <c:pt idx="200">
                <c:v>-0.79596450020214571</c:v>
              </c:pt>
              <c:pt idx="201">
                <c:v>-0.79320696479987118</c:v>
              </c:pt>
              <c:pt idx="202">
                <c:v>-0.79320696479987118</c:v>
              </c:pt>
              <c:pt idx="203">
                <c:v>-0.79044942939759666</c:v>
              </c:pt>
              <c:pt idx="204">
                <c:v>-0.79044942939759666</c:v>
              </c:pt>
              <c:pt idx="205">
                <c:v>-0.78976004554702806</c:v>
              </c:pt>
              <c:pt idx="206">
                <c:v>-0.78976004554702806</c:v>
              </c:pt>
              <c:pt idx="209">
                <c:v>-0.78976004554702806</c:v>
              </c:pt>
              <c:pt idx="210">
                <c:v>-0.78976004554702806</c:v>
              </c:pt>
              <c:pt idx="211">
                <c:v>-0.78976004554702806</c:v>
              </c:pt>
              <c:pt idx="212">
                <c:v>-0.78700251014475353</c:v>
              </c:pt>
              <c:pt idx="213">
                <c:v>-0.78700251014475353</c:v>
              </c:pt>
              <c:pt idx="214">
                <c:v>-0.78424497474247901</c:v>
              </c:pt>
              <c:pt idx="215">
                <c:v>-0.78424497474247901</c:v>
              </c:pt>
              <c:pt idx="216">
                <c:v>-0.78148743934020448</c:v>
              </c:pt>
              <c:pt idx="217">
                <c:v>-0.78148743934020448</c:v>
              </c:pt>
              <c:pt idx="218">
                <c:v>-0.77872990393792996</c:v>
              </c:pt>
              <c:pt idx="219">
                <c:v>-0.77872990393792996</c:v>
              </c:pt>
              <c:pt idx="220">
                <c:v>-0.77597236853565543</c:v>
              </c:pt>
              <c:pt idx="221">
                <c:v>-0.77597236853565543</c:v>
              </c:pt>
              <c:pt idx="222">
                <c:v>-0.77321483313338091</c:v>
              </c:pt>
              <c:pt idx="223">
                <c:v>-0.77321483313338091</c:v>
              </c:pt>
              <c:pt idx="224">
                <c:v>-0.7725254492828123</c:v>
              </c:pt>
              <c:pt idx="225">
                <c:v>-0.7725254492828123</c:v>
              </c:pt>
              <c:pt idx="228">
                <c:v>-0.7725254492828123</c:v>
              </c:pt>
              <c:pt idx="229">
                <c:v>-0.7725254492828123</c:v>
              </c:pt>
              <c:pt idx="230">
                <c:v>-0.7725254492828123</c:v>
              </c:pt>
              <c:pt idx="231">
                <c:v>-0.76976791388053778</c:v>
              </c:pt>
              <c:pt idx="232">
                <c:v>-0.76976791388053778</c:v>
              </c:pt>
              <c:pt idx="233">
                <c:v>-0.76701037847826325</c:v>
              </c:pt>
              <c:pt idx="234">
                <c:v>-0.76701037847826325</c:v>
              </c:pt>
              <c:pt idx="235">
                <c:v>-0.76425284307598873</c:v>
              </c:pt>
              <c:pt idx="236">
                <c:v>-0.76425284307598873</c:v>
              </c:pt>
              <c:pt idx="237">
                <c:v>-0.76149530767371421</c:v>
              </c:pt>
              <c:pt idx="238">
                <c:v>-0.76149530767371421</c:v>
              </c:pt>
              <c:pt idx="239">
                <c:v>-0.75873777227143968</c:v>
              </c:pt>
              <c:pt idx="240">
                <c:v>-0.75873777227143968</c:v>
              </c:pt>
              <c:pt idx="241">
                <c:v>-0.75598023686916516</c:v>
              </c:pt>
              <c:pt idx="242">
                <c:v>-0.75598023686916516</c:v>
              </c:pt>
              <c:pt idx="243">
                <c:v>-0.75529085301859655</c:v>
              </c:pt>
              <c:pt idx="244">
                <c:v>-0.75529085301859655</c:v>
              </c:pt>
              <c:pt idx="247">
                <c:v>-0.75529085301859655</c:v>
              </c:pt>
              <c:pt idx="248">
                <c:v>-0.75529085301859655</c:v>
              </c:pt>
              <c:pt idx="249">
                <c:v>-0.75529085301859655</c:v>
              </c:pt>
              <c:pt idx="250">
                <c:v>-0.75253331761632203</c:v>
              </c:pt>
              <c:pt idx="251">
                <c:v>-0.75253331761632203</c:v>
              </c:pt>
              <c:pt idx="252">
                <c:v>-0.7497757822140475</c:v>
              </c:pt>
              <c:pt idx="253">
                <c:v>-0.7497757822140475</c:v>
              </c:pt>
              <c:pt idx="254">
                <c:v>-0.74701824681177298</c:v>
              </c:pt>
              <c:pt idx="255">
                <c:v>-0.74701824681177298</c:v>
              </c:pt>
              <c:pt idx="256">
                <c:v>-0.74426071140949845</c:v>
              </c:pt>
              <c:pt idx="257">
                <c:v>-0.74426071140949845</c:v>
              </c:pt>
              <c:pt idx="258">
                <c:v>-0.74150317600722393</c:v>
              </c:pt>
              <c:pt idx="259">
                <c:v>-0.74150317600722393</c:v>
              </c:pt>
              <c:pt idx="260">
                <c:v>-0.73874564060494941</c:v>
              </c:pt>
              <c:pt idx="261">
                <c:v>-0.73874564060494941</c:v>
              </c:pt>
              <c:pt idx="262">
                <c:v>-0.7380562567543808</c:v>
              </c:pt>
              <c:pt idx="263">
                <c:v>-0.7380562567543808</c:v>
              </c:pt>
              <c:pt idx="266">
                <c:v>-0.7380562567543808</c:v>
              </c:pt>
              <c:pt idx="267">
                <c:v>-0.7380562567543808</c:v>
              </c:pt>
              <c:pt idx="268">
                <c:v>-0.7380562567543808</c:v>
              </c:pt>
              <c:pt idx="269">
                <c:v>-0.73529872135210628</c:v>
              </c:pt>
              <c:pt idx="270">
                <c:v>-0.73529872135210628</c:v>
              </c:pt>
              <c:pt idx="271">
                <c:v>-0.73254118594983175</c:v>
              </c:pt>
              <c:pt idx="272">
                <c:v>-0.73254118594983175</c:v>
              </c:pt>
              <c:pt idx="273">
                <c:v>-0.72978365054755723</c:v>
              </c:pt>
              <c:pt idx="274">
                <c:v>-0.72978365054755723</c:v>
              </c:pt>
              <c:pt idx="275">
                <c:v>-0.7270261151452827</c:v>
              </c:pt>
              <c:pt idx="276">
                <c:v>-0.7270261151452827</c:v>
              </c:pt>
              <c:pt idx="277">
                <c:v>-0.72426857974300818</c:v>
              </c:pt>
              <c:pt idx="278">
                <c:v>-0.72426857974300818</c:v>
              </c:pt>
              <c:pt idx="279">
                <c:v>-0.72151104434073365</c:v>
              </c:pt>
              <c:pt idx="280">
                <c:v>-0.72151104434073365</c:v>
              </c:pt>
              <c:pt idx="281">
                <c:v>-0.72082166049016505</c:v>
              </c:pt>
              <c:pt idx="282">
                <c:v>-0.72082166049016505</c:v>
              </c:pt>
              <c:pt idx="285">
                <c:v>-0.72082166049016505</c:v>
              </c:pt>
              <c:pt idx="286">
                <c:v>-0.72082166049016505</c:v>
              </c:pt>
              <c:pt idx="287">
                <c:v>-0.72082166049016505</c:v>
              </c:pt>
              <c:pt idx="288">
                <c:v>-0.71806412508789053</c:v>
              </c:pt>
              <c:pt idx="289">
                <c:v>-0.71806412508789053</c:v>
              </c:pt>
              <c:pt idx="290">
                <c:v>-0.715306589685616</c:v>
              </c:pt>
              <c:pt idx="291">
                <c:v>-0.715306589685616</c:v>
              </c:pt>
              <c:pt idx="292">
                <c:v>-0.71254905428334148</c:v>
              </c:pt>
              <c:pt idx="293">
                <c:v>-0.71254905428334148</c:v>
              </c:pt>
              <c:pt idx="294">
                <c:v>-0.70979151888106695</c:v>
              </c:pt>
              <c:pt idx="295">
                <c:v>-0.70979151888106695</c:v>
              </c:pt>
              <c:pt idx="296">
                <c:v>-0.70703398347879243</c:v>
              </c:pt>
              <c:pt idx="297">
                <c:v>-0.70703398347879243</c:v>
              </c:pt>
              <c:pt idx="298">
                <c:v>-0.7042764480765179</c:v>
              </c:pt>
              <c:pt idx="299">
                <c:v>-0.7042764480765179</c:v>
              </c:pt>
              <c:pt idx="300">
                <c:v>-0.70358706422594941</c:v>
              </c:pt>
              <c:pt idx="301">
                <c:v>-0.70358706422594941</c:v>
              </c:pt>
              <c:pt idx="304">
                <c:v>-0.70358706422594941</c:v>
              </c:pt>
              <c:pt idx="305">
                <c:v>-0.70358706422594941</c:v>
              </c:pt>
              <c:pt idx="306">
                <c:v>-0.70358706422594941</c:v>
              </c:pt>
              <c:pt idx="307">
                <c:v>-0.70082952882367489</c:v>
              </c:pt>
              <c:pt idx="308">
                <c:v>-0.70082952882367489</c:v>
              </c:pt>
              <c:pt idx="309">
                <c:v>-0.69807199342140036</c:v>
              </c:pt>
              <c:pt idx="310">
                <c:v>-0.69807199342140036</c:v>
              </c:pt>
              <c:pt idx="311">
                <c:v>-0.69531445801912584</c:v>
              </c:pt>
              <c:pt idx="312">
                <c:v>-0.69531445801912584</c:v>
              </c:pt>
              <c:pt idx="313">
                <c:v>-0.69255692261685131</c:v>
              </c:pt>
              <c:pt idx="314">
                <c:v>-0.69255692261685131</c:v>
              </c:pt>
              <c:pt idx="315">
                <c:v>-0.68979938721457679</c:v>
              </c:pt>
              <c:pt idx="316">
                <c:v>-0.68979938721457679</c:v>
              </c:pt>
              <c:pt idx="317">
                <c:v>-0.68704185181230226</c:v>
              </c:pt>
              <c:pt idx="318">
                <c:v>-0.68704185181230226</c:v>
              </c:pt>
              <c:pt idx="319">
                <c:v>-0.68635246796173366</c:v>
              </c:pt>
              <c:pt idx="320">
                <c:v>-0.68635246796173366</c:v>
              </c:pt>
              <c:pt idx="323">
                <c:v>-0.68635246796173366</c:v>
              </c:pt>
              <c:pt idx="324">
                <c:v>-0.68635246796173366</c:v>
              </c:pt>
              <c:pt idx="325">
                <c:v>-0.68635246796173366</c:v>
              </c:pt>
              <c:pt idx="326">
                <c:v>-0.68359493255945913</c:v>
              </c:pt>
              <c:pt idx="327">
                <c:v>-0.68359493255945913</c:v>
              </c:pt>
              <c:pt idx="328">
                <c:v>-0.68083739715718461</c:v>
              </c:pt>
              <c:pt idx="329">
                <c:v>-0.68083739715718461</c:v>
              </c:pt>
              <c:pt idx="330">
                <c:v>-0.67807986175491008</c:v>
              </c:pt>
              <c:pt idx="331">
                <c:v>-0.67807986175491008</c:v>
              </c:pt>
              <c:pt idx="332">
                <c:v>-0.67532232635263556</c:v>
              </c:pt>
              <c:pt idx="333">
                <c:v>-0.67532232635263556</c:v>
              </c:pt>
              <c:pt idx="334">
                <c:v>-0.67256479095036104</c:v>
              </c:pt>
              <c:pt idx="335">
                <c:v>-0.67256479095036104</c:v>
              </c:pt>
              <c:pt idx="336">
                <c:v>-0.66980725554808651</c:v>
              </c:pt>
              <c:pt idx="337">
                <c:v>-0.66980725554808651</c:v>
              </c:pt>
              <c:pt idx="338">
                <c:v>-0.66911787169751791</c:v>
              </c:pt>
              <c:pt idx="339">
                <c:v>-0.66911787169751791</c:v>
              </c:pt>
              <c:pt idx="342">
                <c:v>-0.66911787169751791</c:v>
              </c:pt>
              <c:pt idx="343">
                <c:v>-0.66911787169751791</c:v>
              </c:pt>
              <c:pt idx="344">
                <c:v>-0.66911787169751791</c:v>
              </c:pt>
              <c:pt idx="345">
                <c:v>-0.66636033629524338</c:v>
              </c:pt>
              <c:pt idx="346">
                <c:v>-0.66636033629524338</c:v>
              </c:pt>
              <c:pt idx="347">
                <c:v>-0.66360280089296886</c:v>
              </c:pt>
              <c:pt idx="348">
                <c:v>-0.66360280089296886</c:v>
              </c:pt>
              <c:pt idx="349">
                <c:v>-0.66084526549069433</c:v>
              </c:pt>
              <c:pt idx="350">
                <c:v>-0.66084526549069433</c:v>
              </c:pt>
              <c:pt idx="351">
                <c:v>-0.65808773008841981</c:v>
              </c:pt>
              <c:pt idx="352">
                <c:v>-0.65808773008841981</c:v>
              </c:pt>
              <c:pt idx="353">
                <c:v>-0.65533019468614528</c:v>
              </c:pt>
              <c:pt idx="354">
                <c:v>-0.65533019468614528</c:v>
              </c:pt>
              <c:pt idx="355">
                <c:v>-0.65257265928387076</c:v>
              </c:pt>
              <c:pt idx="356">
                <c:v>-0.65257265928387076</c:v>
              </c:pt>
              <c:pt idx="357">
                <c:v>-0.65188327543330216</c:v>
              </c:pt>
              <c:pt idx="358">
                <c:v>-0.65188327543330216</c:v>
              </c:pt>
              <c:pt idx="361">
                <c:v>-0.65188327543330216</c:v>
              </c:pt>
              <c:pt idx="362">
                <c:v>-0.65188327543330216</c:v>
              </c:pt>
              <c:pt idx="363">
                <c:v>-0.65188327543330216</c:v>
              </c:pt>
              <c:pt idx="364">
                <c:v>-0.64912574003102763</c:v>
              </c:pt>
              <c:pt idx="365">
                <c:v>-0.64912574003102763</c:v>
              </c:pt>
              <c:pt idx="366">
                <c:v>-0.64636820462875311</c:v>
              </c:pt>
              <c:pt idx="367">
                <c:v>-0.64636820462875311</c:v>
              </c:pt>
              <c:pt idx="368">
                <c:v>-0.64361066922647858</c:v>
              </c:pt>
              <c:pt idx="369">
                <c:v>-0.64361066922647858</c:v>
              </c:pt>
              <c:pt idx="370">
                <c:v>-0.64085313382420406</c:v>
              </c:pt>
              <c:pt idx="371">
                <c:v>-0.64085313382420406</c:v>
              </c:pt>
              <c:pt idx="372">
                <c:v>-0.63809559842192953</c:v>
              </c:pt>
              <c:pt idx="373">
                <c:v>-0.63809559842192953</c:v>
              </c:pt>
              <c:pt idx="374">
                <c:v>-0.63533806301965501</c:v>
              </c:pt>
              <c:pt idx="375">
                <c:v>-0.63533806301965501</c:v>
              </c:pt>
              <c:pt idx="376">
                <c:v>-0.6346486791690864</c:v>
              </c:pt>
              <c:pt idx="377">
                <c:v>-0.6346486791690864</c:v>
              </c:pt>
              <c:pt idx="380">
                <c:v>-0.6346486791690864</c:v>
              </c:pt>
              <c:pt idx="381">
                <c:v>-0.6346486791690864</c:v>
              </c:pt>
              <c:pt idx="382">
                <c:v>-0.6346486791690864</c:v>
              </c:pt>
              <c:pt idx="383">
                <c:v>-0.63189114376681188</c:v>
              </c:pt>
              <c:pt idx="384">
                <c:v>-0.63189114376681188</c:v>
              </c:pt>
              <c:pt idx="385">
                <c:v>-0.62913360836453736</c:v>
              </c:pt>
              <c:pt idx="386">
                <c:v>-0.62913360836453736</c:v>
              </c:pt>
              <c:pt idx="387">
                <c:v>-0.62637607296226283</c:v>
              </c:pt>
              <c:pt idx="388">
                <c:v>-0.62637607296226283</c:v>
              </c:pt>
              <c:pt idx="389">
                <c:v>-0.62361853755998831</c:v>
              </c:pt>
              <c:pt idx="390">
                <c:v>-0.62361853755998831</c:v>
              </c:pt>
              <c:pt idx="391">
                <c:v>-0.62086100215771378</c:v>
              </c:pt>
              <c:pt idx="392">
                <c:v>-0.62086100215771378</c:v>
              </c:pt>
              <c:pt idx="393">
                <c:v>-0.61810346675543926</c:v>
              </c:pt>
              <c:pt idx="394">
                <c:v>-0.61810346675543926</c:v>
              </c:pt>
              <c:pt idx="395">
                <c:v>-0.61741408290487065</c:v>
              </c:pt>
              <c:pt idx="396">
                <c:v>-0.61741408290487065</c:v>
              </c:pt>
              <c:pt idx="399">
                <c:v>-0.61741408290487065</c:v>
              </c:pt>
              <c:pt idx="400">
                <c:v>-0.61741408290487065</c:v>
              </c:pt>
              <c:pt idx="401">
                <c:v>-0.61741408290487065</c:v>
              </c:pt>
              <c:pt idx="402">
                <c:v>-0.61465654750259613</c:v>
              </c:pt>
              <c:pt idx="403">
                <c:v>-0.61465654750259613</c:v>
              </c:pt>
              <c:pt idx="404">
                <c:v>-0.6118990121003216</c:v>
              </c:pt>
              <c:pt idx="405">
                <c:v>-0.6118990121003216</c:v>
              </c:pt>
              <c:pt idx="406">
                <c:v>-0.60914147669804708</c:v>
              </c:pt>
              <c:pt idx="407">
                <c:v>-0.60914147669804708</c:v>
              </c:pt>
              <c:pt idx="408">
                <c:v>-0.60638394129577255</c:v>
              </c:pt>
              <c:pt idx="409">
                <c:v>-0.60638394129577255</c:v>
              </c:pt>
              <c:pt idx="410">
                <c:v>-0.60362640589349803</c:v>
              </c:pt>
              <c:pt idx="411">
                <c:v>-0.60362640589349803</c:v>
              </c:pt>
              <c:pt idx="412">
                <c:v>-0.60086887049122351</c:v>
              </c:pt>
              <c:pt idx="413">
                <c:v>-0.60086887049122351</c:v>
              </c:pt>
              <c:pt idx="414">
                <c:v>-0.6001794866406549</c:v>
              </c:pt>
              <c:pt idx="415">
                <c:v>-0.6001794866406549</c:v>
              </c:pt>
              <c:pt idx="418">
                <c:v>-0.6001794866406549</c:v>
              </c:pt>
              <c:pt idx="419">
                <c:v>-0.6001794866406549</c:v>
              </c:pt>
              <c:pt idx="420">
                <c:v>-0.6001794866406549</c:v>
              </c:pt>
              <c:pt idx="421">
                <c:v>-0.59742195123838038</c:v>
              </c:pt>
              <c:pt idx="422">
                <c:v>-0.59742195123838038</c:v>
              </c:pt>
              <c:pt idx="423">
                <c:v>-0.59466441583610585</c:v>
              </c:pt>
              <c:pt idx="424">
                <c:v>-0.59466441583610585</c:v>
              </c:pt>
              <c:pt idx="425">
                <c:v>-0.59190688043383133</c:v>
              </c:pt>
              <c:pt idx="426">
                <c:v>-0.59190688043383133</c:v>
              </c:pt>
              <c:pt idx="427">
                <c:v>-0.5891493450315568</c:v>
              </c:pt>
              <c:pt idx="428">
                <c:v>-0.5891493450315568</c:v>
              </c:pt>
              <c:pt idx="429">
                <c:v>-0.58639180962928228</c:v>
              </c:pt>
              <c:pt idx="430">
                <c:v>-0.58639180962928228</c:v>
              </c:pt>
              <c:pt idx="431">
                <c:v>-0.58363427422700775</c:v>
              </c:pt>
              <c:pt idx="432">
                <c:v>-0.58363427422700775</c:v>
              </c:pt>
              <c:pt idx="433">
                <c:v>-0.58294489037643926</c:v>
              </c:pt>
              <c:pt idx="434">
                <c:v>-0.58294489037643926</c:v>
              </c:pt>
              <c:pt idx="437">
                <c:v>-0.58294489037643926</c:v>
              </c:pt>
              <c:pt idx="438">
                <c:v>-0.58294489037643926</c:v>
              </c:pt>
              <c:pt idx="439">
                <c:v>-0.58294489037643926</c:v>
              </c:pt>
              <c:pt idx="440">
                <c:v>-0.58018735497416474</c:v>
              </c:pt>
              <c:pt idx="441">
                <c:v>-0.58018735497416474</c:v>
              </c:pt>
              <c:pt idx="442">
                <c:v>-0.57742981957189021</c:v>
              </c:pt>
              <c:pt idx="443">
                <c:v>-0.57742981957189021</c:v>
              </c:pt>
              <c:pt idx="444">
                <c:v>-0.57467228416961569</c:v>
              </c:pt>
              <c:pt idx="445">
                <c:v>-0.57467228416961569</c:v>
              </c:pt>
              <c:pt idx="446">
                <c:v>-0.57191474876734116</c:v>
              </c:pt>
              <c:pt idx="447">
                <c:v>-0.57191474876734116</c:v>
              </c:pt>
              <c:pt idx="448">
                <c:v>-0.56915721336506664</c:v>
              </c:pt>
              <c:pt idx="449">
                <c:v>-0.56915721336506664</c:v>
              </c:pt>
              <c:pt idx="450">
                <c:v>-0.56639967796279211</c:v>
              </c:pt>
              <c:pt idx="451">
                <c:v>-0.56639967796279211</c:v>
              </c:pt>
              <c:pt idx="452">
                <c:v>-0.56571029411222351</c:v>
              </c:pt>
              <c:pt idx="453">
                <c:v>-0.56571029411222351</c:v>
              </c:pt>
              <c:pt idx="456">
                <c:v>-0.56571029411222351</c:v>
              </c:pt>
              <c:pt idx="457">
                <c:v>-0.56571029411222351</c:v>
              </c:pt>
              <c:pt idx="458">
                <c:v>-0.56571029411222351</c:v>
              </c:pt>
              <c:pt idx="459">
                <c:v>-0.56295275870994899</c:v>
              </c:pt>
              <c:pt idx="460">
                <c:v>-0.56295275870994899</c:v>
              </c:pt>
              <c:pt idx="461">
                <c:v>-0.56019522330767446</c:v>
              </c:pt>
              <c:pt idx="462">
                <c:v>-0.56019522330767446</c:v>
              </c:pt>
              <c:pt idx="463">
                <c:v>-0.55743768790539994</c:v>
              </c:pt>
              <c:pt idx="464">
                <c:v>-0.55743768790539994</c:v>
              </c:pt>
              <c:pt idx="465">
                <c:v>-0.55468015250312541</c:v>
              </c:pt>
              <c:pt idx="466">
                <c:v>-0.55468015250312541</c:v>
              </c:pt>
              <c:pt idx="467">
                <c:v>-0.55192261710085089</c:v>
              </c:pt>
              <c:pt idx="468">
                <c:v>-0.55192261710085089</c:v>
              </c:pt>
              <c:pt idx="469">
                <c:v>-0.54916508169857636</c:v>
              </c:pt>
              <c:pt idx="470">
                <c:v>-0.54916508169857636</c:v>
              </c:pt>
              <c:pt idx="471">
                <c:v>-0.54847569784800776</c:v>
              </c:pt>
              <c:pt idx="472">
                <c:v>-0.54847569784800776</c:v>
              </c:pt>
              <c:pt idx="475">
                <c:v>-0.54847569784800776</c:v>
              </c:pt>
              <c:pt idx="476">
                <c:v>-0.54847569784800776</c:v>
              </c:pt>
              <c:pt idx="477">
                <c:v>-0.54847569784800776</c:v>
              </c:pt>
              <c:pt idx="478">
                <c:v>-0.54571816244573323</c:v>
              </c:pt>
              <c:pt idx="479">
                <c:v>-0.54571816244573323</c:v>
              </c:pt>
              <c:pt idx="480">
                <c:v>-0.54296062704345871</c:v>
              </c:pt>
              <c:pt idx="481">
                <c:v>-0.54296062704345871</c:v>
              </c:pt>
              <c:pt idx="482">
                <c:v>-0.54020309164118419</c:v>
              </c:pt>
              <c:pt idx="483">
                <c:v>-0.54020309164118419</c:v>
              </c:pt>
              <c:pt idx="484">
                <c:v>-0.53744555623890966</c:v>
              </c:pt>
              <c:pt idx="485">
                <c:v>-0.53744555623890966</c:v>
              </c:pt>
              <c:pt idx="486">
                <c:v>-0.53468802083663514</c:v>
              </c:pt>
              <c:pt idx="487">
                <c:v>-0.53468802083663514</c:v>
              </c:pt>
              <c:pt idx="488">
                <c:v>-0.53193048543436061</c:v>
              </c:pt>
              <c:pt idx="489">
                <c:v>-0.53193048543436061</c:v>
              </c:pt>
              <c:pt idx="490">
                <c:v>-0.53124110158379201</c:v>
              </c:pt>
              <c:pt idx="491">
                <c:v>-0.53124110158379201</c:v>
              </c:pt>
              <c:pt idx="494">
                <c:v>-0.53124110158379201</c:v>
              </c:pt>
              <c:pt idx="495">
                <c:v>-0.53124110158379201</c:v>
              </c:pt>
              <c:pt idx="496">
                <c:v>-0.53124110158379201</c:v>
              </c:pt>
              <c:pt idx="497">
                <c:v>-0.52848356618151748</c:v>
              </c:pt>
              <c:pt idx="498">
                <c:v>-0.52848356618151748</c:v>
              </c:pt>
              <c:pt idx="499">
                <c:v>-0.52572603077924296</c:v>
              </c:pt>
              <c:pt idx="500">
                <c:v>-0.52572603077924296</c:v>
              </c:pt>
              <c:pt idx="501">
                <c:v>-0.52296849537696843</c:v>
              </c:pt>
              <c:pt idx="502">
                <c:v>-0.52296849537696843</c:v>
              </c:pt>
              <c:pt idx="503">
                <c:v>-0.52021095997469391</c:v>
              </c:pt>
              <c:pt idx="504">
                <c:v>-0.52021095997469391</c:v>
              </c:pt>
              <c:pt idx="505">
                <c:v>-0.51745342457241938</c:v>
              </c:pt>
              <c:pt idx="506">
                <c:v>-0.51745342457241938</c:v>
              </c:pt>
              <c:pt idx="507">
                <c:v>-0.51469588917014486</c:v>
              </c:pt>
              <c:pt idx="508">
                <c:v>-0.51469588917014486</c:v>
              </c:pt>
              <c:pt idx="509">
                <c:v>-0.51400650531957626</c:v>
              </c:pt>
              <c:pt idx="510">
                <c:v>-0.51400650531957626</c:v>
              </c:pt>
              <c:pt idx="513">
                <c:v>-0.51400650531957626</c:v>
              </c:pt>
              <c:pt idx="514">
                <c:v>-0.51400650531957626</c:v>
              </c:pt>
              <c:pt idx="515">
                <c:v>-0.51400650531957626</c:v>
              </c:pt>
              <c:pt idx="516">
                <c:v>-0.51124896991730173</c:v>
              </c:pt>
              <c:pt idx="517">
                <c:v>-0.51124896991730173</c:v>
              </c:pt>
              <c:pt idx="518">
                <c:v>-0.50849143451502721</c:v>
              </c:pt>
              <c:pt idx="519">
                <c:v>-0.50849143451502721</c:v>
              </c:pt>
              <c:pt idx="520">
                <c:v>-0.50573389911275268</c:v>
              </c:pt>
              <c:pt idx="521">
                <c:v>-0.50573389911275268</c:v>
              </c:pt>
              <c:pt idx="522">
                <c:v>-0.50297636371047816</c:v>
              </c:pt>
              <c:pt idx="523">
                <c:v>-0.50297636371047816</c:v>
              </c:pt>
              <c:pt idx="524">
                <c:v>-0.50021882830820363</c:v>
              </c:pt>
              <c:pt idx="525">
                <c:v>-0.50021882830820363</c:v>
              </c:pt>
              <c:pt idx="526">
                <c:v>-0.49746129290592916</c:v>
              </c:pt>
              <c:pt idx="527">
                <c:v>-0.49746129290592916</c:v>
              </c:pt>
              <c:pt idx="528">
                <c:v>-0.49677190905536056</c:v>
              </c:pt>
              <c:pt idx="529">
                <c:v>-0.49677190905536056</c:v>
              </c:pt>
              <c:pt idx="532">
                <c:v>-0.49677190905536056</c:v>
              </c:pt>
              <c:pt idx="533">
                <c:v>-0.49677190905536056</c:v>
              </c:pt>
              <c:pt idx="534">
                <c:v>-0.49677190905536056</c:v>
              </c:pt>
              <c:pt idx="535">
                <c:v>-0.49401437365308604</c:v>
              </c:pt>
              <c:pt idx="536">
                <c:v>-0.49401437365308604</c:v>
              </c:pt>
              <c:pt idx="537">
                <c:v>-0.49125683825081151</c:v>
              </c:pt>
              <c:pt idx="538">
                <c:v>-0.49125683825081151</c:v>
              </c:pt>
              <c:pt idx="539">
                <c:v>-0.48849930284853699</c:v>
              </c:pt>
              <c:pt idx="540">
                <c:v>-0.48849930284853699</c:v>
              </c:pt>
              <c:pt idx="541">
                <c:v>-0.48574176744626252</c:v>
              </c:pt>
              <c:pt idx="542">
                <c:v>-0.48574176744626252</c:v>
              </c:pt>
              <c:pt idx="543">
                <c:v>-0.48298423204398799</c:v>
              </c:pt>
              <c:pt idx="544">
                <c:v>-0.48298423204398799</c:v>
              </c:pt>
              <c:pt idx="545">
                <c:v>-0.48022669664171347</c:v>
              </c:pt>
              <c:pt idx="546">
                <c:v>-0.48022669664171347</c:v>
              </c:pt>
              <c:pt idx="547">
                <c:v>-0.47953731279114481</c:v>
              </c:pt>
              <c:pt idx="548">
                <c:v>-0.47953731279114481</c:v>
              </c:pt>
              <c:pt idx="551">
                <c:v>-0.47953731279114481</c:v>
              </c:pt>
              <c:pt idx="552">
                <c:v>-0.47953731279114481</c:v>
              </c:pt>
              <c:pt idx="553">
                <c:v>-0.47953731279114481</c:v>
              </c:pt>
              <c:pt idx="554">
                <c:v>-0.47677977738887029</c:v>
              </c:pt>
              <c:pt idx="555">
                <c:v>-0.47677977738887029</c:v>
              </c:pt>
              <c:pt idx="556">
                <c:v>-0.47402224198659576</c:v>
              </c:pt>
              <c:pt idx="557">
                <c:v>-0.47402224198659576</c:v>
              </c:pt>
              <c:pt idx="558">
                <c:v>-0.47126470658432124</c:v>
              </c:pt>
              <c:pt idx="559">
                <c:v>-0.47126470658432124</c:v>
              </c:pt>
              <c:pt idx="560">
                <c:v>-0.46850717118204677</c:v>
              </c:pt>
              <c:pt idx="561">
                <c:v>-0.46850717118204677</c:v>
              </c:pt>
              <c:pt idx="562">
                <c:v>-0.46574963577977224</c:v>
              </c:pt>
              <c:pt idx="563">
                <c:v>-0.46574963577977224</c:v>
              </c:pt>
              <c:pt idx="564">
                <c:v>-0.46299210037749772</c:v>
              </c:pt>
              <c:pt idx="565">
                <c:v>-0.46299210037749772</c:v>
              </c:pt>
              <c:pt idx="566">
                <c:v>-0.46230271652692906</c:v>
              </c:pt>
              <c:pt idx="567">
                <c:v>-0.46230271652692906</c:v>
              </c:pt>
              <c:pt idx="570">
                <c:v>-0.46230271652692906</c:v>
              </c:pt>
              <c:pt idx="571">
                <c:v>-0.46230271652692906</c:v>
              </c:pt>
              <c:pt idx="572">
                <c:v>-0.46230271652692906</c:v>
              </c:pt>
              <c:pt idx="573">
                <c:v>-0.45954518112465453</c:v>
              </c:pt>
              <c:pt idx="574">
                <c:v>-0.45954518112465453</c:v>
              </c:pt>
              <c:pt idx="575">
                <c:v>-0.45678764572238001</c:v>
              </c:pt>
              <c:pt idx="576">
                <c:v>-0.45678764572238001</c:v>
              </c:pt>
              <c:pt idx="577">
                <c:v>-0.45403011032010548</c:v>
              </c:pt>
              <c:pt idx="578">
                <c:v>-0.45403011032010548</c:v>
              </c:pt>
              <c:pt idx="579">
                <c:v>-0.45127257491783102</c:v>
              </c:pt>
              <c:pt idx="580">
                <c:v>-0.45127257491783102</c:v>
              </c:pt>
              <c:pt idx="581">
                <c:v>-0.44851503951555649</c:v>
              </c:pt>
              <c:pt idx="582">
                <c:v>-0.44851503951555649</c:v>
              </c:pt>
              <c:pt idx="583">
                <c:v>-0.44575750411328197</c:v>
              </c:pt>
              <c:pt idx="584">
                <c:v>-0.44575750411328197</c:v>
              </c:pt>
              <c:pt idx="585">
                <c:v>-0.44506812026271336</c:v>
              </c:pt>
              <c:pt idx="586">
                <c:v>-0.44506812026271336</c:v>
              </c:pt>
              <c:pt idx="589">
                <c:v>-0.44506812026271336</c:v>
              </c:pt>
              <c:pt idx="590">
                <c:v>-0.44506812026271336</c:v>
              </c:pt>
              <c:pt idx="591">
                <c:v>-0.44506812026271336</c:v>
              </c:pt>
              <c:pt idx="592">
                <c:v>-0.44231058486043884</c:v>
              </c:pt>
              <c:pt idx="593">
                <c:v>-0.44231058486043884</c:v>
              </c:pt>
              <c:pt idx="594">
                <c:v>-0.43955304945816431</c:v>
              </c:pt>
              <c:pt idx="595">
                <c:v>-0.43955304945816431</c:v>
              </c:pt>
              <c:pt idx="596">
                <c:v>-0.43679551405588979</c:v>
              </c:pt>
              <c:pt idx="597">
                <c:v>-0.43679551405588979</c:v>
              </c:pt>
              <c:pt idx="598">
                <c:v>-0.43403797865361532</c:v>
              </c:pt>
              <c:pt idx="599">
                <c:v>-0.43403797865361532</c:v>
              </c:pt>
              <c:pt idx="600">
                <c:v>-0.43128044325134079</c:v>
              </c:pt>
              <c:pt idx="601">
                <c:v>-0.43128044325134079</c:v>
              </c:pt>
              <c:pt idx="602">
                <c:v>-0.42852290784906627</c:v>
              </c:pt>
              <c:pt idx="603">
                <c:v>-0.42852290784906627</c:v>
              </c:pt>
              <c:pt idx="604">
                <c:v>-0.42783352399849761</c:v>
              </c:pt>
              <c:pt idx="605">
                <c:v>-0.42783352399849761</c:v>
              </c:pt>
              <c:pt idx="608">
                <c:v>-0.42783352399849761</c:v>
              </c:pt>
              <c:pt idx="609">
                <c:v>-0.42783352399849761</c:v>
              </c:pt>
              <c:pt idx="610">
                <c:v>-0.42783352399849761</c:v>
              </c:pt>
              <c:pt idx="611">
                <c:v>-0.42507598859622309</c:v>
              </c:pt>
              <c:pt idx="612">
                <c:v>-0.42507598859622309</c:v>
              </c:pt>
              <c:pt idx="613">
                <c:v>-0.42231845319394856</c:v>
              </c:pt>
              <c:pt idx="614">
                <c:v>-0.42231845319394856</c:v>
              </c:pt>
              <c:pt idx="615">
                <c:v>-0.41956091779167404</c:v>
              </c:pt>
              <c:pt idx="616">
                <c:v>-0.41956091779167404</c:v>
              </c:pt>
              <c:pt idx="617">
                <c:v>-0.41680338238939957</c:v>
              </c:pt>
              <c:pt idx="618">
                <c:v>-0.41680338238939957</c:v>
              </c:pt>
              <c:pt idx="619">
                <c:v>-0.41404584698712504</c:v>
              </c:pt>
              <c:pt idx="620">
                <c:v>-0.41404584698712504</c:v>
              </c:pt>
              <c:pt idx="621">
                <c:v>-0.41128831158485052</c:v>
              </c:pt>
              <c:pt idx="622">
                <c:v>-0.41128831158485052</c:v>
              </c:pt>
              <c:pt idx="623">
                <c:v>-0.41059892773428186</c:v>
              </c:pt>
              <c:pt idx="624">
                <c:v>-0.41059892773428186</c:v>
              </c:pt>
              <c:pt idx="627">
                <c:v>-0.41059892773428186</c:v>
              </c:pt>
              <c:pt idx="628">
                <c:v>-0.41059892773428186</c:v>
              </c:pt>
              <c:pt idx="629">
                <c:v>-0.41059892773428186</c:v>
              </c:pt>
              <c:pt idx="630">
                <c:v>-0.40784139233200734</c:v>
              </c:pt>
              <c:pt idx="631">
                <c:v>-0.40784139233200734</c:v>
              </c:pt>
              <c:pt idx="632">
                <c:v>-0.40508385692973281</c:v>
              </c:pt>
              <c:pt idx="633">
                <c:v>-0.40508385692973281</c:v>
              </c:pt>
              <c:pt idx="634">
                <c:v>-0.40232632152745829</c:v>
              </c:pt>
              <c:pt idx="635">
                <c:v>-0.40232632152745829</c:v>
              </c:pt>
              <c:pt idx="636">
                <c:v>-0.39956878612518382</c:v>
              </c:pt>
              <c:pt idx="637">
                <c:v>-0.39956878612518382</c:v>
              </c:pt>
              <c:pt idx="638">
                <c:v>-0.39681125072290929</c:v>
              </c:pt>
              <c:pt idx="639">
                <c:v>-0.39681125072290929</c:v>
              </c:pt>
              <c:pt idx="640">
                <c:v>-0.39405371532063477</c:v>
              </c:pt>
              <c:pt idx="641">
                <c:v>-0.39405371532063477</c:v>
              </c:pt>
              <c:pt idx="642">
                <c:v>-0.39336433147006616</c:v>
              </c:pt>
              <c:pt idx="643">
                <c:v>-0.39336433147006616</c:v>
              </c:pt>
              <c:pt idx="646">
                <c:v>-0.39336433147006616</c:v>
              </c:pt>
              <c:pt idx="647">
                <c:v>-0.39336433147006616</c:v>
              </c:pt>
              <c:pt idx="648">
                <c:v>-0.39336433147006616</c:v>
              </c:pt>
              <c:pt idx="649">
                <c:v>-0.39060679606779164</c:v>
              </c:pt>
              <c:pt idx="650">
                <c:v>-0.39060679606779164</c:v>
              </c:pt>
              <c:pt idx="651">
                <c:v>-0.38784926066551711</c:v>
              </c:pt>
              <c:pt idx="652">
                <c:v>-0.38784926066551711</c:v>
              </c:pt>
              <c:pt idx="653">
                <c:v>-0.38509172526324259</c:v>
              </c:pt>
              <c:pt idx="654">
                <c:v>-0.38509172526324259</c:v>
              </c:pt>
              <c:pt idx="655">
                <c:v>-0.38233418986096812</c:v>
              </c:pt>
              <c:pt idx="656">
                <c:v>-0.38233418986096812</c:v>
              </c:pt>
              <c:pt idx="657">
                <c:v>-0.3795766544586936</c:v>
              </c:pt>
              <c:pt idx="658">
                <c:v>-0.3795766544586936</c:v>
              </c:pt>
              <c:pt idx="659">
                <c:v>-0.37681911905641907</c:v>
              </c:pt>
              <c:pt idx="660">
                <c:v>-0.37681911905641907</c:v>
              </c:pt>
              <c:pt idx="661">
                <c:v>-0.37612973520585041</c:v>
              </c:pt>
              <c:pt idx="662">
                <c:v>-0.37612973520585041</c:v>
              </c:pt>
              <c:pt idx="665">
                <c:v>-0.37612973520585041</c:v>
              </c:pt>
              <c:pt idx="666">
                <c:v>-0.37612973520585041</c:v>
              </c:pt>
              <c:pt idx="667">
                <c:v>-0.37612973520585041</c:v>
              </c:pt>
              <c:pt idx="668">
                <c:v>-0.37337219980357589</c:v>
              </c:pt>
              <c:pt idx="669">
                <c:v>-0.37337219980357589</c:v>
              </c:pt>
              <c:pt idx="670">
                <c:v>-0.37061466440130136</c:v>
              </c:pt>
              <c:pt idx="671">
                <c:v>-0.37061466440130136</c:v>
              </c:pt>
              <c:pt idx="672">
                <c:v>-0.36785712899902684</c:v>
              </c:pt>
              <c:pt idx="673">
                <c:v>-0.36785712899902684</c:v>
              </c:pt>
              <c:pt idx="674">
                <c:v>-0.36509959359675237</c:v>
              </c:pt>
              <c:pt idx="675">
                <c:v>-0.36509959359675237</c:v>
              </c:pt>
              <c:pt idx="676">
                <c:v>-0.36234205819447785</c:v>
              </c:pt>
              <c:pt idx="677">
                <c:v>-0.36234205819447785</c:v>
              </c:pt>
              <c:pt idx="678">
                <c:v>-0.35958452279220332</c:v>
              </c:pt>
              <c:pt idx="679">
                <c:v>-0.35958452279220332</c:v>
              </c:pt>
              <c:pt idx="680">
                <c:v>-0.35889513894163466</c:v>
              </c:pt>
              <c:pt idx="681">
                <c:v>-0.35889513894163466</c:v>
              </c:pt>
              <c:pt idx="684">
                <c:v>-0.35889513894163466</c:v>
              </c:pt>
              <c:pt idx="685">
                <c:v>-0.35889513894163466</c:v>
              </c:pt>
              <c:pt idx="686">
                <c:v>-0.35889513894163466</c:v>
              </c:pt>
              <c:pt idx="687">
                <c:v>-0.35613760353936014</c:v>
              </c:pt>
              <c:pt idx="688">
                <c:v>-0.35613760353936014</c:v>
              </c:pt>
              <c:pt idx="689">
                <c:v>-0.35338006813708561</c:v>
              </c:pt>
              <c:pt idx="690">
                <c:v>-0.35338006813708561</c:v>
              </c:pt>
              <c:pt idx="691">
                <c:v>-0.35062253273481109</c:v>
              </c:pt>
              <c:pt idx="692">
                <c:v>-0.35062253273481109</c:v>
              </c:pt>
              <c:pt idx="693">
                <c:v>-0.34786499733253662</c:v>
              </c:pt>
              <c:pt idx="694">
                <c:v>-0.34786499733253662</c:v>
              </c:pt>
              <c:pt idx="695">
                <c:v>-0.34510746193026209</c:v>
              </c:pt>
              <c:pt idx="696">
                <c:v>-0.34510746193026209</c:v>
              </c:pt>
              <c:pt idx="697">
                <c:v>-0.34234992652798757</c:v>
              </c:pt>
              <c:pt idx="698">
                <c:v>-0.34234992652798757</c:v>
              </c:pt>
              <c:pt idx="699">
                <c:v>-0.34166054267741897</c:v>
              </c:pt>
              <c:pt idx="700">
                <c:v>-0.34166054267741897</c:v>
              </c:pt>
              <c:pt idx="703">
                <c:v>-0.34166054267741897</c:v>
              </c:pt>
              <c:pt idx="704">
                <c:v>-0.34166054267741897</c:v>
              </c:pt>
              <c:pt idx="705">
                <c:v>-0.34166054267741897</c:v>
              </c:pt>
              <c:pt idx="706">
                <c:v>-0.33890300727514444</c:v>
              </c:pt>
              <c:pt idx="707">
                <c:v>-0.33890300727514444</c:v>
              </c:pt>
              <c:pt idx="708">
                <c:v>-0.33614547187286992</c:v>
              </c:pt>
              <c:pt idx="709">
                <c:v>-0.33614547187286992</c:v>
              </c:pt>
              <c:pt idx="710">
                <c:v>-0.33338793647059539</c:v>
              </c:pt>
              <c:pt idx="711">
                <c:v>-0.33338793647059539</c:v>
              </c:pt>
              <c:pt idx="712">
                <c:v>-0.33063040106832092</c:v>
              </c:pt>
              <c:pt idx="713">
                <c:v>-0.33063040106832092</c:v>
              </c:pt>
              <c:pt idx="714">
                <c:v>-0.3278728656660464</c:v>
              </c:pt>
              <c:pt idx="715">
                <c:v>-0.3278728656660464</c:v>
              </c:pt>
              <c:pt idx="716">
                <c:v>-0.32511533026377187</c:v>
              </c:pt>
              <c:pt idx="717">
                <c:v>-0.32511533026377187</c:v>
              </c:pt>
              <c:pt idx="718">
                <c:v>-0.32442594641320321</c:v>
              </c:pt>
              <c:pt idx="719">
                <c:v>-0.32442594641320321</c:v>
              </c:pt>
              <c:pt idx="722">
                <c:v>-0.32442594641320321</c:v>
              </c:pt>
              <c:pt idx="723">
                <c:v>-0.32442594641320321</c:v>
              </c:pt>
              <c:pt idx="724">
                <c:v>-0.32442594641320321</c:v>
              </c:pt>
              <c:pt idx="725">
                <c:v>-0.32166841101092869</c:v>
              </c:pt>
              <c:pt idx="726">
                <c:v>-0.32166841101092869</c:v>
              </c:pt>
              <c:pt idx="727">
                <c:v>-0.31891087560865417</c:v>
              </c:pt>
              <c:pt idx="728">
                <c:v>-0.31891087560865417</c:v>
              </c:pt>
              <c:pt idx="729">
                <c:v>-0.31615334020637964</c:v>
              </c:pt>
              <c:pt idx="730">
                <c:v>-0.31615334020637964</c:v>
              </c:pt>
              <c:pt idx="731">
                <c:v>-0.31339580480410517</c:v>
              </c:pt>
              <c:pt idx="732">
                <c:v>-0.31339580480410517</c:v>
              </c:pt>
              <c:pt idx="733">
                <c:v>-0.31063826940183065</c:v>
              </c:pt>
              <c:pt idx="734">
                <c:v>-0.31063826940183065</c:v>
              </c:pt>
              <c:pt idx="735">
                <c:v>-0.30788073399955612</c:v>
              </c:pt>
              <c:pt idx="736">
                <c:v>-0.30788073399955612</c:v>
              </c:pt>
              <c:pt idx="737">
                <c:v>-0.30719135014898746</c:v>
              </c:pt>
              <c:pt idx="738">
                <c:v>-0.30719135014898746</c:v>
              </c:pt>
              <c:pt idx="741">
                <c:v>-0.30719135014898746</c:v>
              </c:pt>
              <c:pt idx="742">
                <c:v>-0.30719135014898746</c:v>
              </c:pt>
              <c:pt idx="743">
                <c:v>-0.30719135014898746</c:v>
              </c:pt>
              <c:pt idx="744">
                <c:v>-0.30443381474671294</c:v>
              </c:pt>
              <c:pt idx="745">
                <c:v>-0.30443381474671294</c:v>
              </c:pt>
              <c:pt idx="746">
                <c:v>-0.30167627934443841</c:v>
              </c:pt>
              <c:pt idx="747">
                <c:v>-0.30167627934443841</c:v>
              </c:pt>
              <c:pt idx="748">
                <c:v>-0.29891874394216389</c:v>
              </c:pt>
              <c:pt idx="749">
                <c:v>-0.29891874394216389</c:v>
              </c:pt>
              <c:pt idx="750">
                <c:v>-0.29616120853988942</c:v>
              </c:pt>
              <c:pt idx="751">
                <c:v>-0.29616120853988942</c:v>
              </c:pt>
              <c:pt idx="752">
                <c:v>-0.2934036731376149</c:v>
              </c:pt>
              <c:pt idx="753">
                <c:v>-0.2934036731376149</c:v>
              </c:pt>
              <c:pt idx="754">
                <c:v>-0.29064613773534037</c:v>
              </c:pt>
              <c:pt idx="755">
                <c:v>-0.29064613773534037</c:v>
              </c:pt>
              <c:pt idx="756">
                <c:v>-0.28995675388477177</c:v>
              </c:pt>
              <c:pt idx="757">
                <c:v>-0.28995675388477177</c:v>
              </c:pt>
            </c:numLit>
          </c:xVal>
          <c:yVal>
            <c:numLit>
              <c:formatCode>General</c:formatCode>
              <c:ptCount val="759"/>
              <c:pt idx="0">
                <c:v>0</c:v>
              </c:pt>
              <c:pt idx="1">
                <c:v>0</c:v>
              </c:pt>
              <c:pt idx="2">
                <c:v>1.1604565429551759E-2</c:v>
              </c:pt>
              <c:pt idx="3">
                <c:v>1.1604565429551759E-2</c:v>
              </c:pt>
              <c:pt idx="4">
                <c:v>0</c:v>
              </c:pt>
              <c:pt idx="5">
                <c:v>0</c:v>
              </c:pt>
              <c:pt idx="6">
                <c:v>1.1604565429551759E-2</c:v>
              </c:pt>
              <c:pt idx="7">
                <c:v>1.1604565429551759E-2</c:v>
              </c:pt>
              <c:pt idx="8">
                <c:v>0</c:v>
              </c:pt>
              <c:pt idx="9">
                <c:v>0</c:v>
              </c:pt>
              <c:pt idx="10">
                <c:v>1.1604565429551759E-2</c:v>
              </c:pt>
              <c:pt idx="11">
                <c:v>1.1604565429551759E-2</c:v>
              </c:pt>
              <c:pt idx="12">
                <c:v>0</c:v>
              </c:pt>
              <c:pt idx="13">
                <c:v>0</c:v>
              </c:pt>
              <c:pt idx="14">
                <c:v>1.1604565429551759E-2</c:v>
              </c:pt>
              <c:pt idx="15">
                <c:v>1.1604565429551759E-2</c:v>
              </c:pt>
              <c:pt idx="16">
                <c:v>0</c:v>
              </c:pt>
              <c:pt idx="19">
                <c:v>0</c:v>
              </c:pt>
              <c:pt idx="20">
                <c:v>0</c:v>
              </c:pt>
              <c:pt idx="21">
                <c:v>2.3209130859103515E-2</c:v>
              </c:pt>
              <c:pt idx="22">
                <c:v>2.3209130859103515E-2</c:v>
              </c:pt>
              <c:pt idx="23">
                <c:v>0</c:v>
              </c:pt>
              <c:pt idx="24">
                <c:v>0</c:v>
              </c:pt>
              <c:pt idx="25">
                <c:v>2.3209130859103515E-2</c:v>
              </c:pt>
              <c:pt idx="26">
                <c:v>2.3209130859103515E-2</c:v>
              </c:pt>
              <c:pt idx="27">
                <c:v>0</c:v>
              </c:pt>
              <c:pt idx="28">
                <c:v>0</c:v>
              </c:pt>
              <c:pt idx="29">
                <c:v>2.3209130859103515E-2</c:v>
              </c:pt>
              <c:pt idx="30">
                <c:v>2.3209130859103515E-2</c:v>
              </c:pt>
              <c:pt idx="31">
                <c:v>0</c:v>
              </c:pt>
              <c:pt idx="32">
                <c:v>0</c:v>
              </c:pt>
              <c:pt idx="33">
                <c:v>2.3209130859103515E-2</c:v>
              </c:pt>
              <c:pt idx="34">
                <c:v>2.3209130859103515E-2</c:v>
              </c:pt>
              <c:pt idx="35">
                <c:v>0</c:v>
              </c:pt>
              <c:pt idx="38">
                <c:v>0</c:v>
              </c:pt>
              <c:pt idx="39">
                <c:v>0</c:v>
              </c:pt>
              <c:pt idx="40">
                <c:v>5.8022827147758797E-2</c:v>
              </c:pt>
              <c:pt idx="41">
                <c:v>5.8022827147758797E-2</c:v>
              </c:pt>
              <c:pt idx="42">
                <c:v>0</c:v>
              </c:pt>
              <c:pt idx="43">
                <c:v>0</c:v>
              </c:pt>
              <c:pt idx="44">
                <c:v>5.8022827147758797E-2</c:v>
              </c:pt>
              <c:pt idx="45">
                <c:v>5.8022827147758797E-2</c:v>
              </c:pt>
              <c:pt idx="46">
                <c:v>0</c:v>
              </c:pt>
              <c:pt idx="47">
                <c:v>0</c:v>
              </c:pt>
              <c:pt idx="48">
                <c:v>5.8022827147758797E-2</c:v>
              </c:pt>
              <c:pt idx="49">
                <c:v>5.8022827147758797E-2</c:v>
              </c:pt>
              <c:pt idx="50">
                <c:v>0</c:v>
              </c:pt>
              <c:pt idx="51">
                <c:v>0</c:v>
              </c:pt>
              <c:pt idx="52">
                <c:v>5.8022827147758797E-2</c:v>
              </c:pt>
              <c:pt idx="53">
                <c:v>5.8022827147758797E-2</c:v>
              </c:pt>
              <c:pt idx="54">
                <c:v>0</c:v>
              </c:pt>
              <c:pt idx="57">
                <c:v>0</c:v>
              </c:pt>
              <c:pt idx="58">
                <c:v>0</c:v>
              </c:pt>
              <c:pt idx="59">
                <c:v>0.19147532958760524</c:v>
              </c:pt>
              <c:pt idx="60">
                <c:v>0.19147532958760524</c:v>
              </c:pt>
              <c:pt idx="61">
                <c:v>0</c:v>
              </c:pt>
              <c:pt idx="62">
                <c:v>0</c:v>
              </c:pt>
              <c:pt idx="63">
                <c:v>0.19147532958760524</c:v>
              </c:pt>
              <c:pt idx="64">
                <c:v>0.19147532958760524</c:v>
              </c:pt>
              <c:pt idx="65">
                <c:v>0</c:v>
              </c:pt>
              <c:pt idx="66">
                <c:v>0</c:v>
              </c:pt>
              <c:pt idx="67">
                <c:v>0.19147532958760524</c:v>
              </c:pt>
              <c:pt idx="68">
                <c:v>0.19147532958760524</c:v>
              </c:pt>
              <c:pt idx="69">
                <c:v>0</c:v>
              </c:pt>
              <c:pt idx="70">
                <c:v>0</c:v>
              </c:pt>
              <c:pt idx="71">
                <c:v>0.19147532958760524</c:v>
              </c:pt>
              <c:pt idx="72">
                <c:v>0.19147532958760524</c:v>
              </c:pt>
              <c:pt idx="73">
                <c:v>0</c:v>
              </c:pt>
              <c:pt idx="76">
                <c:v>0</c:v>
              </c:pt>
              <c:pt idx="77">
                <c:v>0</c:v>
              </c:pt>
              <c:pt idx="78">
                <c:v>0.26690500487969043</c:v>
              </c:pt>
              <c:pt idx="79">
                <c:v>0.26690500487969043</c:v>
              </c:pt>
              <c:pt idx="80">
                <c:v>0</c:v>
              </c:pt>
              <c:pt idx="81">
                <c:v>0</c:v>
              </c:pt>
              <c:pt idx="82">
                <c:v>0.26690500487969043</c:v>
              </c:pt>
              <c:pt idx="83">
                <c:v>0.26690500487969043</c:v>
              </c:pt>
              <c:pt idx="84">
                <c:v>0</c:v>
              </c:pt>
              <c:pt idx="85">
                <c:v>0</c:v>
              </c:pt>
              <c:pt idx="86">
                <c:v>0.26690500487969043</c:v>
              </c:pt>
              <c:pt idx="87">
                <c:v>0.26690500487969043</c:v>
              </c:pt>
              <c:pt idx="88">
                <c:v>0</c:v>
              </c:pt>
              <c:pt idx="89">
                <c:v>0</c:v>
              </c:pt>
              <c:pt idx="90">
                <c:v>0.26690500487969043</c:v>
              </c:pt>
              <c:pt idx="91">
                <c:v>0.26690500487969043</c:v>
              </c:pt>
              <c:pt idx="92">
                <c:v>0</c:v>
              </c:pt>
              <c:pt idx="95">
                <c:v>0</c:v>
              </c:pt>
              <c:pt idx="96">
                <c:v>0</c:v>
              </c:pt>
              <c:pt idx="97">
                <c:v>0.40615979003431163</c:v>
              </c:pt>
              <c:pt idx="98">
                <c:v>0.40615979003431163</c:v>
              </c:pt>
              <c:pt idx="99">
                <c:v>0</c:v>
              </c:pt>
              <c:pt idx="100">
                <c:v>0</c:v>
              </c:pt>
              <c:pt idx="101">
                <c:v>0.40615979003431163</c:v>
              </c:pt>
              <c:pt idx="102">
                <c:v>0.40615979003431163</c:v>
              </c:pt>
              <c:pt idx="103">
                <c:v>0</c:v>
              </c:pt>
              <c:pt idx="104">
                <c:v>0</c:v>
              </c:pt>
              <c:pt idx="105">
                <c:v>0.40615979003431163</c:v>
              </c:pt>
              <c:pt idx="106">
                <c:v>0.40615979003431163</c:v>
              </c:pt>
              <c:pt idx="107">
                <c:v>0</c:v>
              </c:pt>
              <c:pt idx="108">
                <c:v>0</c:v>
              </c:pt>
              <c:pt idx="109">
                <c:v>0.40615979003431163</c:v>
              </c:pt>
              <c:pt idx="110">
                <c:v>0.40615979003431163</c:v>
              </c:pt>
              <c:pt idx="111">
                <c:v>0</c:v>
              </c:pt>
              <c:pt idx="114">
                <c:v>0</c:v>
              </c:pt>
              <c:pt idx="115">
                <c:v>0</c:v>
              </c:pt>
              <c:pt idx="116">
                <c:v>0.46998489989684622</c:v>
              </c:pt>
              <c:pt idx="117">
                <c:v>0.46998489989684622</c:v>
              </c:pt>
              <c:pt idx="118">
                <c:v>0</c:v>
              </c:pt>
              <c:pt idx="119">
                <c:v>0</c:v>
              </c:pt>
              <c:pt idx="120">
                <c:v>0.46998489989684622</c:v>
              </c:pt>
              <c:pt idx="121">
                <c:v>0.46998489989684622</c:v>
              </c:pt>
              <c:pt idx="122">
                <c:v>0</c:v>
              </c:pt>
              <c:pt idx="123">
                <c:v>0</c:v>
              </c:pt>
              <c:pt idx="124">
                <c:v>0.46998489989684622</c:v>
              </c:pt>
              <c:pt idx="125">
                <c:v>0.46998489989684622</c:v>
              </c:pt>
              <c:pt idx="126">
                <c:v>0</c:v>
              </c:pt>
              <c:pt idx="127">
                <c:v>0</c:v>
              </c:pt>
              <c:pt idx="128">
                <c:v>0.46998489989684622</c:v>
              </c:pt>
              <c:pt idx="129">
                <c:v>0.46998489989684622</c:v>
              </c:pt>
              <c:pt idx="130">
                <c:v>0</c:v>
              </c:pt>
              <c:pt idx="133">
                <c:v>0</c:v>
              </c:pt>
              <c:pt idx="134">
                <c:v>0</c:v>
              </c:pt>
              <c:pt idx="135">
                <c:v>0.71368077391743323</c:v>
              </c:pt>
              <c:pt idx="136">
                <c:v>0.71368077391743323</c:v>
              </c:pt>
              <c:pt idx="137">
                <c:v>0</c:v>
              </c:pt>
              <c:pt idx="138">
                <c:v>0</c:v>
              </c:pt>
              <c:pt idx="139">
                <c:v>0.71368077391743323</c:v>
              </c:pt>
              <c:pt idx="140">
                <c:v>0.71368077391743323</c:v>
              </c:pt>
              <c:pt idx="141">
                <c:v>0</c:v>
              </c:pt>
              <c:pt idx="142">
                <c:v>0</c:v>
              </c:pt>
              <c:pt idx="143">
                <c:v>0.71368077391743323</c:v>
              </c:pt>
              <c:pt idx="144">
                <c:v>0.71368077391743323</c:v>
              </c:pt>
              <c:pt idx="145">
                <c:v>0</c:v>
              </c:pt>
              <c:pt idx="146">
                <c:v>0</c:v>
              </c:pt>
              <c:pt idx="147">
                <c:v>0.71368077391743323</c:v>
              </c:pt>
              <c:pt idx="148">
                <c:v>0.71368077391743323</c:v>
              </c:pt>
              <c:pt idx="149">
                <c:v>0</c:v>
              </c:pt>
              <c:pt idx="152">
                <c:v>0</c:v>
              </c:pt>
              <c:pt idx="153">
                <c:v>0</c:v>
              </c:pt>
              <c:pt idx="154">
                <c:v>0.84133099364250241</c:v>
              </c:pt>
              <c:pt idx="155">
                <c:v>0.84133099364250241</c:v>
              </c:pt>
              <c:pt idx="156">
                <c:v>0</c:v>
              </c:pt>
              <c:pt idx="157">
                <c:v>0</c:v>
              </c:pt>
              <c:pt idx="158">
                <c:v>0.84133099364250241</c:v>
              </c:pt>
              <c:pt idx="159">
                <c:v>0.84133099364250241</c:v>
              </c:pt>
              <c:pt idx="160">
                <c:v>0</c:v>
              </c:pt>
              <c:pt idx="161">
                <c:v>0</c:v>
              </c:pt>
              <c:pt idx="162">
                <c:v>0.84133099364250241</c:v>
              </c:pt>
              <c:pt idx="163">
                <c:v>0.84133099364250241</c:v>
              </c:pt>
              <c:pt idx="164">
                <c:v>0</c:v>
              </c:pt>
              <c:pt idx="165">
                <c:v>0</c:v>
              </c:pt>
              <c:pt idx="166">
                <c:v>0.84133099364250241</c:v>
              </c:pt>
              <c:pt idx="167">
                <c:v>0.84133099364250241</c:v>
              </c:pt>
              <c:pt idx="168">
                <c:v>0</c:v>
              </c:pt>
              <c:pt idx="171">
                <c:v>0</c:v>
              </c:pt>
              <c:pt idx="172">
                <c:v>0</c:v>
              </c:pt>
              <c:pt idx="173">
                <c:v>1.2416885009620464</c:v>
              </c:pt>
              <c:pt idx="174">
                <c:v>1.2416885009620464</c:v>
              </c:pt>
              <c:pt idx="175">
                <c:v>0</c:v>
              </c:pt>
              <c:pt idx="176">
                <c:v>0</c:v>
              </c:pt>
              <c:pt idx="177">
                <c:v>1.2416885009620464</c:v>
              </c:pt>
              <c:pt idx="178">
                <c:v>1.2416885009620464</c:v>
              </c:pt>
              <c:pt idx="179">
                <c:v>0</c:v>
              </c:pt>
              <c:pt idx="180">
                <c:v>0</c:v>
              </c:pt>
              <c:pt idx="181">
                <c:v>1.2416885009620464</c:v>
              </c:pt>
              <c:pt idx="182">
                <c:v>1.2416885009620464</c:v>
              </c:pt>
              <c:pt idx="183">
                <c:v>0</c:v>
              </c:pt>
              <c:pt idx="184">
                <c:v>0</c:v>
              </c:pt>
              <c:pt idx="185">
                <c:v>1.2416885009620464</c:v>
              </c:pt>
              <c:pt idx="186">
                <c:v>1.2416885009620464</c:v>
              </c:pt>
              <c:pt idx="187">
                <c:v>0</c:v>
              </c:pt>
              <c:pt idx="190">
                <c:v>0</c:v>
              </c:pt>
              <c:pt idx="191">
                <c:v>0</c:v>
              </c:pt>
              <c:pt idx="192">
                <c:v>1.3287227416836758</c:v>
              </c:pt>
              <c:pt idx="193">
                <c:v>1.3287227416836758</c:v>
              </c:pt>
              <c:pt idx="194">
                <c:v>0</c:v>
              </c:pt>
              <c:pt idx="195">
                <c:v>0</c:v>
              </c:pt>
              <c:pt idx="196">
                <c:v>1.3287227416836758</c:v>
              </c:pt>
              <c:pt idx="197">
                <c:v>1.3287227416836758</c:v>
              </c:pt>
              <c:pt idx="198">
                <c:v>0</c:v>
              </c:pt>
              <c:pt idx="199">
                <c:v>0</c:v>
              </c:pt>
              <c:pt idx="200">
                <c:v>1.3287227416836758</c:v>
              </c:pt>
              <c:pt idx="201">
                <c:v>1.3287227416836758</c:v>
              </c:pt>
              <c:pt idx="202">
                <c:v>0</c:v>
              </c:pt>
              <c:pt idx="203">
                <c:v>0</c:v>
              </c:pt>
              <c:pt idx="204">
                <c:v>1.3287227416836758</c:v>
              </c:pt>
              <c:pt idx="205">
                <c:v>1.3287227416836758</c:v>
              </c:pt>
              <c:pt idx="206">
                <c:v>0</c:v>
              </c:pt>
              <c:pt idx="209">
                <c:v>0</c:v>
              </c:pt>
              <c:pt idx="210">
                <c:v>0</c:v>
              </c:pt>
              <c:pt idx="211">
                <c:v>1.6362437255667981</c:v>
              </c:pt>
              <c:pt idx="212">
                <c:v>1.6362437255667981</c:v>
              </c:pt>
              <c:pt idx="213">
                <c:v>0</c:v>
              </c:pt>
              <c:pt idx="214">
                <c:v>0</c:v>
              </c:pt>
              <c:pt idx="215">
                <c:v>1.6362437255667981</c:v>
              </c:pt>
              <c:pt idx="216">
                <c:v>1.6362437255667981</c:v>
              </c:pt>
              <c:pt idx="217">
                <c:v>0</c:v>
              </c:pt>
              <c:pt idx="218">
                <c:v>0</c:v>
              </c:pt>
              <c:pt idx="219">
                <c:v>1.6362437255667981</c:v>
              </c:pt>
              <c:pt idx="220">
                <c:v>1.6362437255667981</c:v>
              </c:pt>
              <c:pt idx="221">
                <c:v>0</c:v>
              </c:pt>
              <c:pt idx="222">
                <c:v>0</c:v>
              </c:pt>
              <c:pt idx="223">
                <c:v>1.6362437255667981</c:v>
              </c:pt>
              <c:pt idx="224">
                <c:v>1.6362437255667981</c:v>
              </c:pt>
              <c:pt idx="225">
                <c:v>0</c:v>
              </c:pt>
              <c:pt idx="228">
                <c:v>0</c:v>
              </c:pt>
              <c:pt idx="229">
                <c:v>0</c:v>
              </c:pt>
              <c:pt idx="230">
                <c:v>1.8509281860135054</c:v>
              </c:pt>
              <c:pt idx="231">
                <c:v>1.8509281860135054</c:v>
              </c:pt>
              <c:pt idx="232">
                <c:v>0</c:v>
              </c:pt>
              <c:pt idx="233">
                <c:v>0</c:v>
              </c:pt>
              <c:pt idx="234">
                <c:v>1.8509281860135054</c:v>
              </c:pt>
              <c:pt idx="235">
                <c:v>1.8509281860135054</c:v>
              </c:pt>
              <c:pt idx="236">
                <c:v>0</c:v>
              </c:pt>
              <c:pt idx="237">
                <c:v>0</c:v>
              </c:pt>
              <c:pt idx="238">
                <c:v>1.8509281860135054</c:v>
              </c:pt>
              <c:pt idx="239">
                <c:v>1.8509281860135054</c:v>
              </c:pt>
              <c:pt idx="240">
                <c:v>0</c:v>
              </c:pt>
              <c:pt idx="241">
                <c:v>0</c:v>
              </c:pt>
              <c:pt idx="242">
                <c:v>1.8509281860135054</c:v>
              </c:pt>
              <c:pt idx="243">
                <c:v>1.8509281860135054</c:v>
              </c:pt>
              <c:pt idx="244">
                <c:v>0</c:v>
              </c:pt>
              <c:pt idx="247">
                <c:v>0</c:v>
              </c:pt>
              <c:pt idx="248">
                <c:v>0</c:v>
              </c:pt>
              <c:pt idx="249">
                <c:v>1.9553692748794718</c:v>
              </c:pt>
              <c:pt idx="250">
                <c:v>1.9553692748794718</c:v>
              </c:pt>
              <c:pt idx="251">
                <c:v>0</c:v>
              </c:pt>
              <c:pt idx="252">
                <c:v>0</c:v>
              </c:pt>
              <c:pt idx="253">
                <c:v>1.9553692748794718</c:v>
              </c:pt>
              <c:pt idx="254">
                <c:v>1.9553692748794718</c:v>
              </c:pt>
              <c:pt idx="255">
                <c:v>0</c:v>
              </c:pt>
              <c:pt idx="256">
                <c:v>0</c:v>
              </c:pt>
              <c:pt idx="257">
                <c:v>1.9553692748794718</c:v>
              </c:pt>
              <c:pt idx="258">
                <c:v>1.9553692748794718</c:v>
              </c:pt>
              <c:pt idx="259">
                <c:v>0</c:v>
              </c:pt>
              <c:pt idx="260">
                <c:v>0</c:v>
              </c:pt>
              <c:pt idx="261">
                <c:v>1.9553692748794718</c:v>
              </c:pt>
              <c:pt idx="262">
                <c:v>1.9553692748794718</c:v>
              </c:pt>
              <c:pt idx="263">
                <c:v>0</c:v>
              </c:pt>
              <c:pt idx="266">
                <c:v>0</c:v>
              </c:pt>
              <c:pt idx="267">
                <c:v>0</c:v>
              </c:pt>
              <c:pt idx="268">
                <c:v>2.0714149291749897</c:v>
              </c:pt>
              <c:pt idx="269">
                <c:v>2.0714149291749897</c:v>
              </c:pt>
              <c:pt idx="270">
                <c:v>0</c:v>
              </c:pt>
              <c:pt idx="271">
                <c:v>0</c:v>
              </c:pt>
              <c:pt idx="272">
                <c:v>2.0714149291749897</c:v>
              </c:pt>
              <c:pt idx="273">
                <c:v>2.0714149291749897</c:v>
              </c:pt>
              <c:pt idx="274">
                <c:v>0</c:v>
              </c:pt>
              <c:pt idx="275">
                <c:v>0</c:v>
              </c:pt>
              <c:pt idx="276">
                <c:v>2.0714149291749897</c:v>
              </c:pt>
              <c:pt idx="277">
                <c:v>2.0714149291749897</c:v>
              </c:pt>
              <c:pt idx="278">
                <c:v>0</c:v>
              </c:pt>
              <c:pt idx="279">
                <c:v>0</c:v>
              </c:pt>
              <c:pt idx="280">
                <c:v>2.0714149291749897</c:v>
              </c:pt>
              <c:pt idx="281">
                <c:v>2.0714149291749897</c:v>
              </c:pt>
              <c:pt idx="282">
                <c:v>0</c:v>
              </c:pt>
              <c:pt idx="285">
                <c:v>0</c:v>
              </c:pt>
              <c:pt idx="286">
                <c:v>0</c:v>
              </c:pt>
              <c:pt idx="287">
                <c:v>2.2338788451887268</c:v>
              </c:pt>
              <c:pt idx="288">
                <c:v>2.2338788451887268</c:v>
              </c:pt>
              <c:pt idx="289">
                <c:v>0</c:v>
              </c:pt>
              <c:pt idx="290">
                <c:v>0</c:v>
              </c:pt>
              <c:pt idx="291">
                <c:v>2.2338788451887268</c:v>
              </c:pt>
              <c:pt idx="292">
                <c:v>2.2338788451887268</c:v>
              </c:pt>
              <c:pt idx="293">
                <c:v>0</c:v>
              </c:pt>
              <c:pt idx="294">
                <c:v>0</c:v>
              </c:pt>
              <c:pt idx="295">
                <c:v>2.2338788451887268</c:v>
              </c:pt>
              <c:pt idx="296">
                <c:v>2.2338788451887268</c:v>
              </c:pt>
              <c:pt idx="297">
                <c:v>0</c:v>
              </c:pt>
              <c:pt idx="298">
                <c:v>0</c:v>
              </c:pt>
              <c:pt idx="299">
                <c:v>2.2338788451887268</c:v>
              </c:pt>
              <c:pt idx="300">
                <c:v>2.2338788451887268</c:v>
              </c:pt>
              <c:pt idx="301">
                <c:v>0</c:v>
              </c:pt>
              <c:pt idx="304">
                <c:v>0</c:v>
              </c:pt>
              <c:pt idx="305">
                <c:v>0</c:v>
              </c:pt>
              <c:pt idx="306">
                <c:v>2.5413998290718354</c:v>
              </c:pt>
              <c:pt idx="307">
                <c:v>2.5413998290718354</c:v>
              </c:pt>
              <c:pt idx="308">
                <c:v>0</c:v>
              </c:pt>
              <c:pt idx="309">
                <c:v>0</c:v>
              </c:pt>
              <c:pt idx="310">
                <c:v>2.5413998290718354</c:v>
              </c:pt>
              <c:pt idx="311">
                <c:v>2.5413998290718354</c:v>
              </c:pt>
              <c:pt idx="312">
                <c:v>0</c:v>
              </c:pt>
              <c:pt idx="313">
                <c:v>0</c:v>
              </c:pt>
              <c:pt idx="314">
                <c:v>2.5413998290718354</c:v>
              </c:pt>
              <c:pt idx="315">
                <c:v>2.5413998290718354</c:v>
              </c:pt>
              <c:pt idx="316">
                <c:v>0</c:v>
              </c:pt>
              <c:pt idx="317">
                <c:v>0</c:v>
              </c:pt>
              <c:pt idx="318">
                <c:v>2.5413998290718354</c:v>
              </c:pt>
              <c:pt idx="319">
                <c:v>2.5413998290718354</c:v>
              </c:pt>
              <c:pt idx="320">
                <c:v>0</c:v>
              </c:pt>
              <c:pt idx="323">
                <c:v>0</c:v>
              </c:pt>
              <c:pt idx="324">
                <c:v>0</c:v>
              </c:pt>
              <c:pt idx="325">
                <c:v>2.6400386352230241</c:v>
              </c:pt>
              <c:pt idx="326">
                <c:v>2.6400386352230241</c:v>
              </c:pt>
              <c:pt idx="327">
                <c:v>0</c:v>
              </c:pt>
              <c:pt idx="328">
                <c:v>0</c:v>
              </c:pt>
              <c:pt idx="329">
                <c:v>2.6400386352230241</c:v>
              </c:pt>
              <c:pt idx="330">
                <c:v>2.6400386352230241</c:v>
              </c:pt>
              <c:pt idx="331">
                <c:v>0</c:v>
              </c:pt>
              <c:pt idx="332">
                <c:v>0</c:v>
              </c:pt>
              <c:pt idx="333">
                <c:v>2.6400386352230241</c:v>
              </c:pt>
              <c:pt idx="334">
                <c:v>2.6400386352230241</c:v>
              </c:pt>
              <c:pt idx="335">
                <c:v>0</c:v>
              </c:pt>
              <c:pt idx="336">
                <c:v>0</c:v>
              </c:pt>
              <c:pt idx="337">
                <c:v>2.6400386352230241</c:v>
              </c:pt>
              <c:pt idx="338">
                <c:v>2.6400386352230241</c:v>
              </c:pt>
              <c:pt idx="339">
                <c:v>0</c:v>
              </c:pt>
              <c:pt idx="342">
                <c:v>0</c:v>
              </c:pt>
              <c:pt idx="343">
                <c:v>0</c:v>
              </c:pt>
              <c:pt idx="344">
                <c:v>2.5704112426457151</c:v>
              </c:pt>
              <c:pt idx="345">
                <c:v>2.5704112426457151</c:v>
              </c:pt>
              <c:pt idx="346">
                <c:v>0</c:v>
              </c:pt>
              <c:pt idx="347">
                <c:v>0</c:v>
              </c:pt>
              <c:pt idx="348">
                <c:v>2.5704112426457151</c:v>
              </c:pt>
              <c:pt idx="349">
                <c:v>2.5704112426457151</c:v>
              </c:pt>
              <c:pt idx="350">
                <c:v>0</c:v>
              </c:pt>
              <c:pt idx="351">
                <c:v>0</c:v>
              </c:pt>
              <c:pt idx="352">
                <c:v>2.5704112426457151</c:v>
              </c:pt>
              <c:pt idx="353">
                <c:v>2.5704112426457151</c:v>
              </c:pt>
              <c:pt idx="354">
                <c:v>0</c:v>
              </c:pt>
              <c:pt idx="355">
                <c:v>0</c:v>
              </c:pt>
              <c:pt idx="356">
                <c:v>2.5704112426457151</c:v>
              </c:pt>
              <c:pt idx="357">
                <c:v>2.5704112426457151</c:v>
              </c:pt>
              <c:pt idx="358">
                <c:v>0</c:v>
              </c:pt>
              <c:pt idx="361">
                <c:v>0</c:v>
              </c:pt>
              <c:pt idx="362">
                <c:v>0</c:v>
              </c:pt>
              <c:pt idx="363">
                <c:v>2.8837345092436135</c:v>
              </c:pt>
              <c:pt idx="364">
                <c:v>2.8837345092436135</c:v>
              </c:pt>
              <c:pt idx="365">
                <c:v>0</c:v>
              </c:pt>
              <c:pt idx="366">
                <c:v>0</c:v>
              </c:pt>
              <c:pt idx="367">
                <c:v>2.8837345092436135</c:v>
              </c:pt>
              <c:pt idx="368">
                <c:v>2.8837345092436135</c:v>
              </c:pt>
              <c:pt idx="369">
                <c:v>0</c:v>
              </c:pt>
              <c:pt idx="370">
                <c:v>0</c:v>
              </c:pt>
              <c:pt idx="371">
                <c:v>2.8837345092436135</c:v>
              </c:pt>
              <c:pt idx="372">
                <c:v>2.8837345092436135</c:v>
              </c:pt>
              <c:pt idx="373">
                <c:v>0</c:v>
              </c:pt>
              <c:pt idx="374">
                <c:v>0</c:v>
              </c:pt>
              <c:pt idx="375">
                <c:v>2.8837345092436135</c:v>
              </c:pt>
              <c:pt idx="376">
                <c:v>2.8837345092436135</c:v>
              </c:pt>
              <c:pt idx="377">
                <c:v>0</c:v>
              </c:pt>
              <c:pt idx="380">
                <c:v>0</c:v>
              </c:pt>
              <c:pt idx="381">
                <c:v>0</c:v>
              </c:pt>
              <c:pt idx="382">
                <c:v>2.9243504882470432</c:v>
              </c:pt>
              <c:pt idx="383">
                <c:v>2.9243504882470432</c:v>
              </c:pt>
              <c:pt idx="384">
                <c:v>0</c:v>
              </c:pt>
              <c:pt idx="385">
                <c:v>0</c:v>
              </c:pt>
              <c:pt idx="386">
                <c:v>2.9243504882470432</c:v>
              </c:pt>
              <c:pt idx="387">
                <c:v>2.9243504882470432</c:v>
              </c:pt>
              <c:pt idx="388">
                <c:v>0</c:v>
              </c:pt>
              <c:pt idx="389">
                <c:v>0</c:v>
              </c:pt>
              <c:pt idx="390">
                <c:v>2.9243504882470432</c:v>
              </c:pt>
              <c:pt idx="391">
                <c:v>2.9243504882470432</c:v>
              </c:pt>
              <c:pt idx="392">
                <c:v>0</c:v>
              </c:pt>
              <c:pt idx="393">
                <c:v>0</c:v>
              </c:pt>
              <c:pt idx="394">
                <c:v>2.9243504882470432</c:v>
              </c:pt>
              <c:pt idx="395">
                <c:v>2.9243504882470432</c:v>
              </c:pt>
              <c:pt idx="396">
                <c:v>0</c:v>
              </c:pt>
              <c:pt idx="399">
                <c:v>0</c:v>
              </c:pt>
              <c:pt idx="400">
                <c:v>0</c:v>
              </c:pt>
              <c:pt idx="401">
                <c:v>2.5413998290718354</c:v>
              </c:pt>
              <c:pt idx="402">
                <c:v>2.5413998290718354</c:v>
              </c:pt>
              <c:pt idx="403">
                <c:v>0</c:v>
              </c:pt>
              <c:pt idx="404">
                <c:v>0</c:v>
              </c:pt>
              <c:pt idx="405">
                <c:v>2.5413998290718354</c:v>
              </c:pt>
              <c:pt idx="406">
                <c:v>2.5413998290718354</c:v>
              </c:pt>
              <c:pt idx="407">
                <c:v>0</c:v>
              </c:pt>
              <c:pt idx="408">
                <c:v>0</c:v>
              </c:pt>
              <c:pt idx="409">
                <c:v>2.5413998290718354</c:v>
              </c:pt>
              <c:pt idx="410">
                <c:v>2.5413998290718354</c:v>
              </c:pt>
              <c:pt idx="411">
                <c:v>0</c:v>
              </c:pt>
              <c:pt idx="412">
                <c:v>0</c:v>
              </c:pt>
              <c:pt idx="413">
                <c:v>2.5413998290718354</c:v>
              </c:pt>
              <c:pt idx="414">
                <c:v>2.5413998290718354</c:v>
              </c:pt>
              <c:pt idx="415">
                <c:v>0</c:v>
              </c:pt>
              <c:pt idx="418">
                <c:v>0</c:v>
              </c:pt>
              <c:pt idx="419">
                <c:v>0</c:v>
              </c:pt>
              <c:pt idx="420">
                <c:v>2.582015808075282</c:v>
              </c:pt>
              <c:pt idx="421">
                <c:v>2.582015808075282</c:v>
              </c:pt>
              <c:pt idx="422">
                <c:v>0</c:v>
              </c:pt>
              <c:pt idx="423">
                <c:v>0</c:v>
              </c:pt>
              <c:pt idx="424">
                <c:v>2.582015808075282</c:v>
              </c:pt>
              <c:pt idx="425">
                <c:v>2.582015808075282</c:v>
              </c:pt>
              <c:pt idx="426">
                <c:v>0</c:v>
              </c:pt>
              <c:pt idx="427">
                <c:v>0</c:v>
              </c:pt>
              <c:pt idx="428">
                <c:v>2.582015808075282</c:v>
              </c:pt>
              <c:pt idx="429">
                <c:v>2.582015808075282</c:v>
              </c:pt>
              <c:pt idx="430">
                <c:v>0</c:v>
              </c:pt>
              <c:pt idx="431">
                <c:v>0</c:v>
              </c:pt>
              <c:pt idx="432">
                <c:v>2.582015808075282</c:v>
              </c:pt>
              <c:pt idx="433">
                <c:v>2.582015808075282</c:v>
              </c:pt>
              <c:pt idx="434">
                <c:v>0</c:v>
              </c:pt>
              <c:pt idx="437">
                <c:v>0</c:v>
              </c:pt>
              <c:pt idx="438">
                <c:v>0</c:v>
              </c:pt>
              <c:pt idx="439">
                <c:v>2.7502820068037668</c:v>
              </c:pt>
              <c:pt idx="440">
                <c:v>2.7502820068037668</c:v>
              </c:pt>
              <c:pt idx="441">
                <c:v>0</c:v>
              </c:pt>
              <c:pt idx="442">
                <c:v>0</c:v>
              </c:pt>
              <c:pt idx="443">
                <c:v>2.7502820068037668</c:v>
              </c:pt>
              <c:pt idx="444">
                <c:v>2.7502820068037668</c:v>
              </c:pt>
              <c:pt idx="445">
                <c:v>0</c:v>
              </c:pt>
              <c:pt idx="446">
                <c:v>0</c:v>
              </c:pt>
              <c:pt idx="447">
                <c:v>2.7502820068037668</c:v>
              </c:pt>
              <c:pt idx="448">
                <c:v>2.7502820068037668</c:v>
              </c:pt>
              <c:pt idx="449">
                <c:v>0</c:v>
              </c:pt>
              <c:pt idx="450">
                <c:v>0</c:v>
              </c:pt>
              <c:pt idx="451">
                <c:v>2.7502820068037668</c:v>
              </c:pt>
              <c:pt idx="452">
                <c:v>2.7502820068037668</c:v>
              </c:pt>
              <c:pt idx="453">
                <c:v>0</c:v>
              </c:pt>
              <c:pt idx="456">
                <c:v>0</c:v>
              </c:pt>
              <c:pt idx="457">
                <c:v>0</c:v>
              </c:pt>
              <c:pt idx="458">
                <c:v>2.7618865722333172</c:v>
              </c:pt>
              <c:pt idx="459">
                <c:v>2.7618865722333172</c:v>
              </c:pt>
              <c:pt idx="460">
                <c:v>0</c:v>
              </c:pt>
              <c:pt idx="461">
                <c:v>0</c:v>
              </c:pt>
              <c:pt idx="462">
                <c:v>2.7618865722333172</c:v>
              </c:pt>
              <c:pt idx="463">
                <c:v>2.7618865722333172</c:v>
              </c:pt>
              <c:pt idx="464">
                <c:v>0</c:v>
              </c:pt>
              <c:pt idx="465">
                <c:v>0</c:v>
              </c:pt>
              <c:pt idx="466">
                <c:v>2.7618865722333172</c:v>
              </c:pt>
              <c:pt idx="467">
                <c:v>2.7618865722333172</c:v>
              </c:pt>
              <c:pt idx="468">
                <c:v>0</c:v>
              </c:pt>
              <c:pt idx="469">
                <c:v>0</c:v>
              </c:pt>
              <c:pt idx="470">
                <c:v>2.7618865722333172</c:v>
              </c:pt>
              <c:pt idx="471">
                <c:v>2.7618865722333172</c:v>
              </c:pt>
              <c:pt idx="472">
                <c:v>0</c:v>
              </c:pt>
              <c:pt idx="475">
                <c:v>0</c:v>
              </c:pt>
              <c:pt idx="476">
                <c:v>0</c:v>
              </c:pt>
              <c:pt idx="477">
                <c:v>2.5878180907900408</c:v>
              </c:pt>
              <c:pt idx="478">
                <c:v>2.5878180907900408</c:v>
              </c:pt>
              <c:pt idx="479">
                <c:v>0</c:v>
              </c:pt>
              <c:pt idx="480">
                <c:v>0</c:v>
              </c:pt>
              <c:pt idx="481">
                <c:v>2.5878180907900408</c:v>
              </c:pt>
              <c:pt idx="482">
                <c:v>2.5878180907900408</c:v>
              </c:pt>
              <c:pt idx="483">
                <c:v>0</c:v>
              </c:pt>
              <c:pt idx="484">
                <c:v>0</c:v>
              </c:pt>
              <c:pt idx="485">
                <c:v>2.5878180907900408</c:v>
              </c:pt>
              <c:pt idx="486">
                <c:v>2.5878180907900408</c:v>
              </c:pt>
              <c:pt idx="487">
                <c:v>0</c:v>
              </c:pt>
              <c:pt idx="488">
                <c:v>0</c:v>
              </c:pt>
              <c:pt idx="489">
                <c:v>2.5878180907900408</c:v>
              </c:pt>
              <c:pt idx="490">
                <c:v>2.5878180907900408</c:v>
              </c:pt>
              <c:pt idx="491">
                <c:v>0</c:v>
              </c:pt>
              <c:pt idx="494">
                <c:v>0</c:v>
              </c:pt>
              <c:pt idx="495">
                <c:v>0</c:v>
              </c:pt>
              <c:pt idx="496">
                <c:v>2.3035062377660283</c:v>
              </c:pt>
              <c:pt idx="497">
                <c:v>2.3035062377660283</c:v>
              </c:pt>
              <c:pt idx="498">
                <c:v>0</c:v>
              </c:pt>
              <c:pt idx="499">
                <c:v>0</c:v>
              </c:pt>
              <c:pt idx="500">
                <c:v>2.3035062377660283</c:v>
              </c:pt>
              <c:pt idx="501">
                <c:v>2.3035062377660283</c:v>
              </c:pt>
              <c:pt idx="502">
                <c:v>0</c:v>
              </c:pt>
              <c:pt idx="503">
                <c:v>0</c:v>
              </c:pt>
              <c:pt idx="504">
                <c:v>2.3035062377660283</c:v>
              </c:pt>
              <c:pt idx="505">
                <c:v>2.3035062377660283</c:v>
              </c:pt>
              <c:pt idx="506">
                <c:v>0</c:v>
              </c:pt>
              <c:pt idx="507">
                <c:v>0</c:v>
              </c:pt>
              <c:pt idx="508">
                <c:v>2.3035062377660283</c:v>
              </c:pt>
              <c:pt idx="509">
                <c:v>2.3035062377660283</c:v>
              </c:pt>
              <c:pt idx="510">
                <c:v>0</c:v>
              </c:pt>
              <c:pt idx="513">
                <c:v>0</c:v>
              </c:pt>
              <c:pt idx="514">
                <c:v>0</c:v>
              </c:pt>
              <c:pt idx="515">
                <c:v>2.274494824192153</c:v>
              </c:pt>
              <c:pt idx="516">
                <c:v>2.274494824192153</c:v>
              </c:pt>
              <c:pt idx="517">
                <c:v>0</c:v>
              </c:pt>
              <c:pt idx="518">
                <c:v>0</c:v>
              </c:pt>
              <c:pt idx="519">
                <c:v>2.274494824192153</c:v>
              </c:pt>
              <c:pt idx="520">
                <c:v>2.274494824192153</c:v>
              </c:pt>
              <c:pt idx="521">
                <c:v>0</c:v>
              </c:pt>
              <c:pt idx="522">
                <c:v>0</c:v>
              </c:pt>
              <c:pt idx="523">
                <c:v>2.274494824192153</c:v>
              </c:pt>
              <c:pt idx="524">
                <c:v>2.274494824192153</c:v>
              </c:pt>
              <c:pt idx="525">
                <c:v>0</c:v>
              </c:pt>
              <c:pt idx="526">
                <c:v>0</c:v>
              </c:pt>
              <c:pt idx="527">
                <c:v>2.274494824192153</c:v>
              </c:pt>
              <c:pt idx="528">
                <c:v>2.274494824192153</c:v>
              </c:pt>
              <c:pt idx="529">
                <c:v>0</c:v>
              </c:pt>
              <c:pt idx="532">
                <c:v>0</c:v>
              </c:pt>
              <c:pt idx="533">
                <c:v>0</c:v>
              </c:pt>
              <c:pt idx="534">
                <c:v>2.2106697143296112</c:v>
              </c:pt>
              <c:pt idx="535">
                <c:v>2.2106697143296112</c:v>
              </c:pt>
              <c:pt idx="536">
                <c:v>0</c:v>
              </c:pt>
              <c:pt idx="537">
                <c:v>0</c:v>
              </c:pt>
              <c:pt idx="538">
                <c:v>2.2106697143296112</c:v>
              </c:pt>
              <c:pt idx="539">
                <c:v>2.2106697143296112</c:v>
              </c:pt>
              <c:pt idx="540">
                <c:v>0</c:v>
              </c:pt>
              <c:pt idx="541">
                <c:v>0</c:v>
              </c:pt>
              <c:pt idx="542">
                <c:v>2.2106697143296112</c:v>
              </c:pt>
              <c:pt idx="543">
                <c:v>2.2106697143296112</c:v>
              </c:pt>
              <c:pt idx="544">
                <c:v>0</c:v>
              </c:pt>
              <c:pt idx="545">
                <c:v>0</c:v>
              </c:pt>
              <c:pt idx="546">
                <c:v>2.2106697143296112</c:v>
              </c:pt>
              <c:pt idx="547">
                <c:v>2.2106697143296112</c:v>
              </c:pt>
              <c:pt idx="548">
                <c:v>0</c:v>
              </c:pt>
              <c:pt idx="551">
                <c:v>0</c:v>
              </c:pt>
              <c:pt idx="552">
                <c:v>0</c:v>
              </c:pt>
              <c:pt idx="553">
                <c:v>1.8625327514430519</c:v>
              </c:pt>
              <c:pt idx="554">
                <c:v>1.8625327514430519</c:v>
              </c:pt>
              <c:pt idx="555">
                <c:v>0</c:v>
              </c:pt>
              <c:pt idx="556">
                <c:v>0</c:v>
              </c:pt>
              <c:pt idx="557">
                <c:v>1.8625327514430519</c:v>
              </c:pt>
              <c:pt idx="558">
                <c:v>1.8625327514430519</c:v>
              </c:pt>
              <c:pt idx="559">
                <c:v>0</c:v>
              </c:pt>
              <c:pt idx="560">
                <c:v>0</c:v>
              </c:pt>
              <c:pt idx="561">
                <c:v>1.8625327514430519</c:v>
              </c:pt>
              <c:pt idx="562">
                <c:v>1.8625327514430519</c:v>
              </c:pt>
              <c:pt idx="563">
                <c:v>0</c:v>
              </c:pt>
              <c:pt idx="564">
                <c:v>0</c:v>
              </c:pt>
              <c:pt idx="565">
                <c:v>1.8625327514430519</c:v>
              </c:pt>
              <c:pt idx="566">
                <c:v>1.8625327514430519</c:v>
              </c:pt>
              <c:pt idx="567">
                <c:v>0</c:v>
              </c:pt>
              <c:pt idx="570">
                <c:v>0</c:v>
              </c:pt>
              <c:pt idx="571">
                <c:v>0</c:v>
              </c:pt>
              <c:pt idx="572">
                <c:v>1.5898254638486014</c:v>
              </c:pt>
              <c:pt idx="573">
                <c:v>1.5898254638486014</c:v>
              </c:pt>
              <c:pt idx="574">
                <c:v>0</c:v>
              </c:pt>
              <c:pt idx="575">
                <c:v>0</c:v>
              </c:pt>
              <c:pt idx="576">
                <c:v>1.5898254638486014</c:v>
              </c:pt>
              <c:pt idx="577">
                <c:v>1.5898254638486014</c:v>
              </c:pt>
              <c:pt idx="578">
                <c:v>0</c:v>
              </c:pt>
              <c:pt idx="579">
                <c:v>0</c:v>
              </c:pt>
              <c:pt idx="580">
                <c:v>1.5898254638486014</c:v>
              </c:pt>
              <c:pt idx="581">
                <c:v>1.5898254638486014</c:v>
              </c:pt>
              <c:pt idx="582">
                <c:v>0</c:v>
              </c:pt>
              <c:pt idx="583">
                <c:v>0</c:v>
              </c:pt>
              <c:pt idx="584">
                <c:v>1.5898254638486014</c:v>
              </c:pt>
              <c:pt idx="585">
                <c:v>1.5898254638486014</c:v>
              </c:pt>
              <c:pt idx="586">
                <c:v>0</c:v>
              </c:pt>
              <c:pt idx="589">
                <c:v>0</c:v>
              </c:pt>
              <c:pt idx="590">
                <c:v>0</c:v>
              </c:pt>
              <c:pt idx="591">
                <c:v>1.3983501342609812</c:v>
              </c:pt>
              <c:pt idx="592">
                <c:v>1.3983501342609812</c:v>
              </c:pt>
              <c:pt idx="593">
                <c:v>0</c:v>
              </c:pt>
              <c:pt idx="594">
                <c:v>0</c:v>
              </c:pt>
              <c:pt idx="595">
                <c:v>1.3983501342609812</c:v>
              </c:pt>
              <c:pt idx="596">
                <c:v>1.3983501342609812</c:v>
              </c:pt>
              <c:pt idx="597">
                <c:v>0</c:v>
              </c:pt>
              <c:pt idx="598">
                <c:v>0</c:v>
              </c:pt>
              <c:pt idx="599">
                <c:v>1.3983501342609812</c:v>
              </c:pt>
              <c:pt idx="600">
                <c:v>1.3983501342609812</c:v>
              </c:pt>
              <c:pt idx="601">
                <c:v>0</c:v>
              </c:pt>
              <c:pt idx="602">
                <c:v>0</c:v>
              </c:pt>
              <c:pt idx="603">
                <c:v>1.3983501342609812</c:v>
              </c:pt>
              <c:pt idx="604">
                <c:v>1.3983501342609812</c:v>
              </c:pt>
              <c:pt idx="605">
                <c:v>0</c:v>
              </c:pt>
              <c:pt idx="608">
                <c:v>0</c:v>
              </c:pt>
              <c:pt idx="609">
                <c:v>0</c:v>
              </c:pt>
              <c:pt idx="610">
                <c:v>1.2765021972506947</c:v>
              </c:pt>
              <c:pt idx="611">
                <c:v>1.2765021972506947</c:v>
              </c:pt>
              <c:pt idx="612">
                <c:v>0</c:v>
              </c:pt>
              <c:pt idx="613">
                <c:v>0</c:v>
              </c:pt>
              <c:pt idx="614">
                <c:v>1.2765021972506947</c:v>
              </c:pt>
              <c:pt idx="615">
                <c:v>1.2765021972506947</c:v>
              </c:pt>
              <c:pt idx="616">
                <c:v>0</c:v>
              </c:pt>
              <c:pt idx="617">
                <c:v>0</c:v>
              </c:pt>
              <c:pt idx="618">
                <c:v>1.2765021972506947</c:v>
              </c:pt>
              <c:pt idx="619">
                <c:v>1.2765021972506947</c:v>
              </c:pt>
              <c:pt idx="620">
                <c:v>0</c:v>
              </c:pt>
              <c:pt idx="621">
                <c:v>0</c:v>
              </c:pt>
              <c:pt idx="622">
                <c:v>1.2765021972506947</c:v>
              </c:pt>
              <c:pt idx="623">
                <c:v>1.2765021972506947</c:v>
              </c:pt>
              <c:pt idx="624">
                <c:v>0</c:v>
              </c:pt>
              <c:pt idx="627">
                <c:v>0</c:v>
              </c:pt>
              <c:pt idx="628">
                <c:v>0</c:v>
              </c:pt>
              <c:pt idx="629">
                <c:v>0.84713327635728441</c:v>
              </c:pt>
              <c:pt idx="630">
                <c:v>0.84713327635728441</c:v>
              </c:pt>
              <c:pt idx="631">
                <c:v>0</c:v>
              </c:pt>
              <c:pt idx="632">
                <c:v>0</c:v>
              </c:pt>
              <c:pt idx="633">
                <c:v>0.84713327635728441</c:v>
              </c:pt>
              <c:pt idx="634">
                <c:v>0.84713327635728441</c:v>
              </c:pt>
              <c:pt idx="635">
                <c:v>0</c:v>
              </c:pt>
              <c:pt idx="636">
                <c:v>0</c:v>
              </c:pt>
              <c:pt idx="637">
                <c:v>0.84713327635728441</c:v>
              </c:pt>
              <c:pt idx="638">
                <c:v>0.84713327635728441</c:v>
              </c:pt>
              <c:pt idx="639">
                <c:v>0</c:v>
              </c:pt>
              <c:pt idx="640">
                <c:v>0</c:v>
              </c:pt>
              <c:pt idx="641">
                <c:v>0.84713327635728441</c:v>
              </c:pt>
              <c:pt idx="642">
                <c:v>0.84713327635728441</c:v>
              </c:pt>
              <c:pt idx="643">
                <c:v>0</c:v>
              </c:pt>
              <c:pt idx="646">
                <c:v>0</c:v>
              </c:pt>
              <c:pt idx="647">
                <c:v>0</c:v>
              </c:pt>
              <c:pt idx="648">
                <c:v>0.79491273192429168</c:v>
              </c:pt>
              <c:pt idx="649">
                <c:v>0.79491273192429168</c:v>
              </c:pt>
              <c:pt idx="650">
                <c:v>0</c:v>
              </c:pt>
              <c:pt idx="651">
                <c:v>0</c:v>
              </c:pt>
              <c:pt idx="652">
                <c:v>0.79491273192429168</c:v>
              </c:pt>
              <c:pt idx="653">
                <c:v>0.79491273192429168</c:v>
              </c:pt>
              <c:pt idx="654">
                <c:v>0</c:v>
              </c:pt>
              <c:pt idx="655">
                <c:v>0</c:v>
              </c:pt>
              <c:pt idx="656">
                <c:v>0.79491273192429168</c:v>
              </c:pt>
              <c:pt idx="657">
                <c:v>0.79491273192429168</c:v>
              </c:pt>
              <c:pt idx="658">
                <c:v>0</c:v>
              </c:pt>
              <c:pt idx="659">
                <c:v>0</c:v>
              </c:pt>
              <c:pt idx="660">
                <c:v>0.79491273192429168</c:v>
              </c:pt>
              <c:pt idx="661">
                <c:v>0.79491273192429168</c:v>
              </c:pt>
              <c:pt idx="662">
                <c:v>0</c:v>
              </c:pt>
              <c:pt idx="665">
                <c:v>0</c:v>
              </c:pt>
              <c:pt idx="666">
                <c:v>0</c:v>
              </c:pt>
              <c:pt idx="667">
                <c:v>0.65565794676967948</c:v>
              </c:pt>
              <c:pt idx="668">
                <c:v>0.65565794676967948</c:v>
              </c:pt>
              <c:pt idx="669">
                <c:v>0</c:v>
              </c:pt>
              <c:pt idx="670">
                <c:v>0</c:v>
              </c:pt>
              <c:pt idx="671">
                <c:v>0.65565794676967948</c:v>
              </c:pt>
              <c:pt idx="672">
                <c:v>0.65565794676967948</c:v>
              </c:pt>
              <c:pt idx="673">
                <c:v>0</c:v>
              </c:pt>
              <c:pt idx="674">
                <c:v>0</c:v>
              </c:pt>
              <c:pt idx="675">
                <c:v>0.65565794676967948</c:v>
              </c:pt>
              <c:pt idx="676">
                <c:v>0.65565794676967948</c:v>
              </c:pt>
              <c:pt idx="677">
                <c:v>0</c:v>
              </c:pt>
              <c:pt idx="678">
                <c:v>0</c:v>
              </c:pt>
              <c:pt idx="679">
                <c:v>0.65565794676967948</c:v>
              </c:pt>
              <c:pt idx="680">
                <c:v>0.65565794676967948</c:v>
              </c:pt>
              <c:pt idx="681">
                <c:v>0</c:v>
              </c:pt>
              <c:pt idx="684">
                <c:v>0</c:v>
              </c:pt>
              <c:pt idx="685">
                <c:v>0</c:v>
              </c:pt>
              <c:pt idx="686">
                <c:v>0.31912554931267145</c:v>
              </c:pt>
              <c:pt idx="687">
                <c:v>0.31912554931267145</c:v>
              </c:pt>
              <c:pt idx="688">
                <c:v>0</c:v>
              </c:pt>
              <c:pt idx="689">
                <c:v>0</c:v>
              </c:pt>
              <c:pt idx="690">
                <c:v>0.31912554931267145</c:v>
              </c:pt>
              <c:pt idx="691">
                <c:v>0.31912554931267145</c:v>
              </c:pt>
              <c:pt idx="692">
                <c:v>0</c:v>
              </c:pt>
              <c:pt idx="693">
                <c:v>0</c:v>
              </c:pt>
              <c:pt idx="694">
                <c:v>0.31912554931267145</c:v>
              </c:pt>
              <c:pt idx="695">
                <c:v>0.31912554931267145</c:v>
              </c:pt>
              <c:pt idx="696">
                <c:v>0</c:v>
              </c:pt>
              <c:pt idx="697">
                <c:v>0</c:v>
              </c:pt>
              <c:pt idx="698">
                <c:v>0.31912554931267145</c:v>
              </c:pt>
              <c:pt idx="699">
                <c:v>0.31912554931267145</c:v>
              </c:pt>
              <c:pt idx="700">
                <c:v>0</c:v>
              </c:pt>
              <c:pt idx="703">
                <c:v>0</c:v>
              </c:pt>
              <c:pt idx="704">
                <c:v>0</c:v>
              </c:pt>
              <c:pt idx="705">
                <c:v>0.24369587402058587</c:v>
              </c:pt>
              <c:pt idx="706">
                <c:v>0.24369587402058587</c:v>
              </c:pt>
              <c:pt idx="707">
                <c:v>0</c:v>
              </c:pt>
              <c:pt idx="708">
                <c:v>0</c:v>
              </c:pt>
              <c:pt idx="709">
                <c:v>0.24369587402058587</c:v>
              </c:pt>
              <c:pt idx="710">
                <c:v>0.24369587402058587</c:v>
              </c:pt>
              <c:pt idx="711">
                <c:v>0</c:v>
              </c:pt>
              <c:pt idx="712">
                <c:v>0</c:v>
              </c:pt>
              <c:pt idx="713">
                <c:v>0.24369587402058587</c:v>
              </c:pt>
              <c:pt idx="714">
                <c:v>0.24369587402058587</c:v>
              </c:pt>
              <c:pt idx="715">
                <c:v>0</c:v>
              </c:pt>
              <c:pt idx="716">
                <c:v>0</c:v>
              </c:pt>
              <c:pt idx="717">
                <c:v>0.24369587402058587</c:v>
              </c:pt>
              <c:pt idx="718">
                <c:v>0.24369587402058587</c:v>
              </c:pt>
              <c:pt idx="719">
                <c:v>0</c:v>
              </c:pt>
              <c:pt idx="722">
                <c:v>0</c:v>
              </c:pt>
              <c:pt idx="723">
                <c:v>0</c:v>
              </c:pt>
              <c:pt idx="724">
                <c:v>0.13345250243984985</c:v>
              </c:pt>
              <c:pt idx="725">
                <c:v>0.13345250243984985</c:v>
              </c:pt>
              <c:pt idx="726">
                <c:v>0</c:v>
              </c:pt>
              <c:pt idx="727">
                <c:v>0</c:v>
              </c:pt>
              <c:pt idx="728">
                <c:v>0.13345250243984985</c:v>
              </c:pt>
              <c:pt idx="729">
                <c:v>0.13345250243984985</c:v>
              </c:pt>
              <c:pt idx="730">
                <c:v>0</c:v>
              </c:pt>
              <c:pt idx="731">
                <c:v>0</c:v>
              </c:pt>
              <c:pt idx="732">
                <c:v>0.13345250243984985</c:v>
              </c:pt>
              <c:pt idx="733">
                <c:v>0.13345250243984985</c:v>
              </c:pt>
              <c:pt idx="734">
                <c:v>0</c:v>
              </c:pt>
              <c:pt idx="735">
                <c:v>0</c:v>
              </c:pt>
              <c:pt idx="736">
                <c:v>0.13345250243984985</c:v>
              </c:pt>
              <c:pt idx="737">
                <c:v>0.13345250243984985</c:v>
              </c:pt>
              <c:pt idx="738">
                <c:v>0</c:v>
              </c:pt>
              <c:pt idx="741">
                <c:v>0</c:v>
              </c:pt>
              <c:pt idx="742">
                <c:v>0</c:v>
              </c:pt>
              <c:pt idx="743">
                <c:v>2.9011413573876297E-2</c:v>
              </c:pt>
              <c:pt idx="744">
                <c:v>2.9011413573876297E-2</c:v>
              </c:pt>
              <c:pt idx="745">
                <c:v>0</c:v>
              </c:pt>
              <c:pt idx="746">
                <c:v>0</c:v>
              </c:pt>
              <c:pt idx="747">
                <c:v>2.9011413573876297E-2</c:v>
              </c:pt>
              <c:pt idx="748">
                <c:v>2.9011413573876297E-2</c:v>
              </c:pt>
              <c:pt idx="749">
                <c:v>0</c:v>
              </c:pt>
              <c:pt idx="750">
                <c:v>0</c:v>
              </c:pt>
              <c:pt idx="751">
                <c:v>2.9011413573876297E-2</c:v>
              </c:pt>
              <c:pt idx="752">
                <c:v>2.9011413573876297E-2</c:v>
              </c:pt>
              <c:pt idx="753">
                <c:v>0</c:v>
              </c:pt>
              <c:pt idx="754">
                <c:v>0</c:v>
              </c:pt>
              <c:pt idx="755">
                <c:v>2.9011413573876297E-2</c:v>
              </c:pt>
              <c:pt idx="756">
                <c:v>2.9011413573876297E-2</c:v>
              </c:pt>
              <c:pt idx="757">
                <c:v>0</c:v>
              </c:pt>
            </c:numLit>
          </c:yVal>
          <c:smooth val="0"/>
          <c:extLst>
            <c:ext xmlns:c16="http://schemas.microsoft.com/office/drawing/2014/chart" uri="{C3380CC4-5D6E-409C-BE32-E72D297353CC}">
              <c16:uniqueId val="{00000000-AC41-4770-9CA3-1ADC022147C9}"/>
            </c:ext>
          </c:extLst>
        </c:ser>
        <c:ser>
          <c:idx val="1"/>
          <c:order val="1"/>
          <c:tx>
            <c:v>Outline</c:v>
          </c:tx>
          <c:spPr>
            <a:ln w="38100" cap="rnd" cmpd="sng" algn="ctr">
              <a:solidFill>
                <a:srgbClr val="000000">
                  <a:alpha val="20000"/>
                </a:srgbClr>
              </a:solidFill>
              <a:prstDash val="solid"/>
              <a:round/>
              <a:headEnd type="none" w="med" len="med"/>
              <a:tailEnd type="none" w="med" len="med"/>
            </a:ln>
          </c:spPr>
          <c:marker>
            <c:symbol val="none"/>
          </c:marker>
          <c:xVal>
            <c:numLit>
              <c:formatCode>General</c:formatCode>
              <c:ptCount val="125"/>
              <c:pt idx="0">
                <c:v>-0.9793406044534011</c:v>
              </c:pt>
              <c:pt idx="1">
                <c:v>-0.9793406044534011</c:v>
              </c:pt>
              <c:pt idx="2">
                <c:v>-0.9793406044534011</c:v>
              </c:pt>
              <c:pt idx="3">
                <c:v>-0.96210600818918535</c:v>
              </c:pt>
              <c:pt idx="4">
                <c:v>-0.96210600818918535</c:v>
              </c:pt>
              <c:pt idx="5">
                <c:v>-0.96210600818918535</c:v>
              </c:pt>
              <c:pt idx="6">
                <c:v>-0.9448714119249696</c:v>
              </c:pt>
              <c:pt idx="7">
                <c:v>-0.9448714119249696</c:v>
              </c:pt>
              <c:pt idx="8">
                <c:v>-0.9448714119249696</c:v>
              </c:pt>
              <c:pt idx="9">
                <c:v>-0.92763681566075384</c:v>
              </c:pt>
              <c:pt idx="10">
                <c:v>-0.92763681566075384</c:v>
              </c:pt>
              <c:pt idx="11">
                <c:v>-0.92763681566075384</c:v>
              </c:pt>
              <c:pt idx="12">
                <c:v>-0.9104022193965382</c:v>
              </c:pt>
              <c:pt idx="13">
                <c:v>-0.9104022193965382</c:v>
              </c:pt>
              <c:pt idx="14">
                <c:v>-0.9104022193965382</c:v>
              </c:pt>
              <c:pt idx="15">
                <c:v>-0.89316762313232245</c:v>
              </c:pt>
              <c:pt idx="16">
                <c:v>-0.89316762313232245</c:v>
              </c:pt>
              <c:pt idx="17">
                <c:v>-0.89316762313232245</c:v>
              </c:pt>
              <c:pt idx="18">
                <c:v>-0.8759330268681067</c:v>
              </c:pt>
              <c:pt idx="19">
                <c:v>-0.8759330268681067</c:v>
              </c:pt>
              <c:pt idx="20">
                <c:v>-0.8759330268681067</c:v>
              </c:pt>
              <c:pt idx="21">
                <c:v>-0.85869843060389095</c:v>
              </c:pt>
              <c:pt idx="22">
                <c:v>-0.85869843060389095</c:v>
              </c:pt>
              <c:pt idx="23">
                <c:v>-0.85869843060389095</c:v>
              </c:pt>
              <c:pt idx="24">
                <c:v>-0.8414638343396752</c:v>
              </c:pt>
              <c:pt idx="25">
                <c:v>-0.8414638343396752</c:v>
              </c:pt>
              <c:pt idx="26">
                <c:v>-0.8414638343396752</c:v>
              </c:pt>
              <c:pt idx="27">
                <c:v>-0.82422923807545945</c:v>
              </c:pt>
              <c:pt idx="28">
                <c:v>-0.82422923807545945</c:v>
              </c:pt>
              <c:pt idx="29">
                <c:v>-0.82422923807545945</c:v>
              </c:pt>
              <c:pt idx="30">
                <c:v>-0.80699464181124381</c:v>
              </c:pt>
              <c:pt idx="31">
                <c:v>-0.80699464181124381</c:v>
              </c:pt>
              <c:pt idx="32">
                <c:v>-0.80699464181124381</c:v>
              </c:pt>
              <c:pt idx="33">
                <c:v>-0.78976004554702806</c:v>
              </c:pt>
              <c:pt idx="34">
                <c:v>-0.78976004554702806</c:v>
              </c:pt>
              <c:pt idx="35">
                <c:v>-0.78976004554702806</c:v>
              </c:pt>
              <c:pt idx="36">
                <c:v>-0.7725254492828123</c:v>
              </c:pt>
              <c:pt idx="37">
                <c:v>-0.7725254492828123</c:v>
              </c:pt>
              <c:pt idx="38">
                <c:v>-0.7725254492828123</c:v>
              </c:pt>
              <c:pt idx="39">
                <c:v>-0.75529085301859655</c:v>
              </c:pt>
              <c:pt idx="40">
                <c:v>-0.75529085301859655</c:v>
              </c:pt>
              <c:pt idx="41">
                <c:v>-0.75529085301859655</c:v>
              </c:pt>
              <c:pt idx="42">
                <c:v>-0.7380562567543808</c:v>
              </c:pt>
              <c:pt idx="43">
                <c:v>-0.7380562567543808</c:v>
              </c:pt>
              <c:pt idx="44">
                <c:v>-0.7380562567543808</c:v>
              </c:pt>
              <c:pt idx="45">
                <c:v>-0.72082166049016505</c:v>
              </c:pt>
              <c:pt idx="46">
                <c:v>-0.72082166049016505</c:v>
              </c:pt>
              <c:pt idx="47">
                <c:v>-0.72082166049016505</c:v>
              </c:pt>
              <c:pt idx="48">
                <c:v>-0.70358706422594941</c:v>
              </c:pt>
              <c:pt idx="49">
                <c:v>-0.70358706422594941</c:v>
              </c:pt>
              <c:pt idx="50">
                <c:v>-0.70358706422594941</c:v>
              </c:pt>
              <c:pt idx="51">
                <c:v>-0.68635246796173366</c:v>
              </c:pt>
              <c:pt idx="52">
                <c:v>-0.68635246796173366</c:v>
              </c:pt>
              <c:pt idx="53">
                <c:v>-0.68635246796173366</c:v>
              </c:pt>
              <c:pt idx="54">
                <c:v>-0.66911787169751791</c:v>
              </c:pt>
              <c:pt idx="55">
                <c:v>-0.66911787169751791</c:v>
              </c:pt>
              <c:pt idx="56">
                <c:v>-0.66911787169751791</c:v>
              </c:pt>
              <c:pt idx="57">
                <c:v>-0.65188327543330216</c:v>
              </c:pt>
              <c:pt idx="58">
                <c:v>-0.65188327543330216</c:v>
              </c:pt>
              <c:pt idx="59">
                <c:v>-0.65188327543330216</c:v>
              </c:pt>
              <c:pt idx="60">
                <c:v>-0.6346486791690864</c:v>
              </c:pt>
              <c:pt idx="61">
                <c:v>-0.6346486791690864</c:v>
              </c:pt>
              <c:pt idx="62">
                <c:v>-0.6346486791690864</c:v>
              </c:pt>
              <c:pt idx="63">
                <c:v>-0.61741408290487065</c:v>
              </c:pt>
              <c:pt idx="64">
                <c:v>-0.61741408290487065</c:v>
              </c:pt>
              <c:pt idx="65">
                <c:v>-0.61741408290487065</c:v>
              </c:pt>
              <c:pt idx="66">
                <c:v>-0.6001794866406549</c:v>
              </c:pt>
              <c:pt idx="67">
                <c:v>-0.6001794866406549</c:v>
              </c:pt>
              <c:pt idx="68">
                <c:v>-0.6001794866406549</c:v>
              </c:pt>
              <c:pt idx="69">
                <c:v>-0.58294489037643926</c:v>
              </c:pt>
              <c:pt idx="70">
                <c:v>-0.58294489037643926</c:v>
              </c:pt>
              <c:pt idx="71">
                <c:v>-0.58294489037643926</c:v>
              </c:pt>
              <c:pt idx="72">
                <c:v>-0.56571029411222351</c:v>
              </c:pt>
              <c:pt idx="73">
                <c:v>-0.56571029411222351</c:v>
              </c:pt>
              <c:pt idx="74">
                <c:v>-0.56571029411222351</c:v>
              </c:pt>
              <c:pt idx="75">
                <c:v>-0.54847569784800776</c:v>
              </c:pt>
              <c:pt idx="76">
                <c:v>-0.54847569784800776</c:v>
              </c:pt>
              <c:pt idx="77">
                <c:v>-0.54847569784800776</c:v>
              </c:pt>
              <c:pt idx="78">
                <c:v>-0.53124110158379201</c:v>
              </c:pt>
              <c:pt idx="79">
                <c:v>-0.53124110158379201</c:v>
              </c:pt>
              <c:pt idx="80">
                <c:v>-0.53124110158379201</c:v>
              </c:pt>
              <c:pt idx="81">
                <c:v>-0.51400650531957626</c:v>
              </c:pt>
              <c:pt idx="82">
                <c:v>-0.51400650531957626</c:v>
              </c:pt>
              <c:pt idx="83">
                <c:v>-0.51400650531957626</c:v>
              </c:pt>
              <c:pt idx="84">
                <c:v>-0.49677190905536056</c:v>
              </c:pt>
              <c:pt idx="85">
                <c:v>-0.49677190905536056</c:v>
              </c:pt>
              <c:pt idx="86">
                <c:v>-0.49677190905536056</c:v>
              </c:pt>
              <c:pt idx="87">
                <c:v>-0.47953731279114481</c:v>
              </c:pt>
              <c:pt idx="88">
                <c:v>-0.47953731279114481</c:v>
              </c:pt>
              <c:pt idx="89">
                <c:v>-0.47953731279114481</c:v>
              </c:pt>
              <c:pt idx="90">
                <c:v>-0.46230271652692906</c:v>
              </c:pt>
              <c:pt idx="91">
                <c:v>-0.46230271652692906</c:v>
              </c:pt>
              <c:pt idx="92">
                <c:v>-0.46230271652692906</c:v>
              </c:pt>
              <c:pt idx="93">
                <c:v>-0.44506812026271336</c:v>
              </c:pt>
              <c:pt idx="94">
                <c:v>-0.44506812026271336</c:v>
              </c:pt>
              <c:pt idx="95">
                <c:v>-0.44506812026271336</c:v>
              </c:pt>
              <c:pt idx="96">
                <c:v>-0.42783352399849761</c:v>
              </c:pt>
              <c:pt idx="97">
                <c:v>-0.42783352399849761</c:v>
              </c:pt>
              <c:pt idx="98">
                <c:v>-0.42783352399849761</c:v>
              </c:pt>
              <c:pt idx="99">
                <c:v>-0.41059892773428186</c:v>
              </c:pt>
              <c:pt idx="100">
                <c:v>-0.41059892773428186</c:v>
              </c:pt>
              <c:pt idx="101">
                <c:v>-0.41059892773428186</c:v>
              </c:pt>
              <c:pt idx="102">
                <c:v>-0.39336433147006616</c:v>
              </c:pt>
              <c:pt idx="103">
                <c:v>-0.39336433147006616</c:v>
              </c:pt>
              <c:pt idx="104">
                <c:v>-0.39336433147006616</c:v>
              </c:pt>
              <c:pt idx="105">
                <c:v>-0.37612973520585041</c:v>
              </c:pt>
              <c:pt idx="106">
                <c:v>-0.37612973520585041</c:v>
              </c:pt>
              <c:pt idx="107">
                <c:v>-0.37612973520585041</c:v>
              </c:pt>
              <c:pt idx="108">
                <c:v>-0.35889513894163466</c:v>
              </c:pt>
              <c:pt idx="109">
                <c:v>-0.35889513894163466</c:v>
              </c:pt>
              <c:pt idx="110">
                <c:v>-0.35889513894163466</c:v>
              </c:pt>
              <c:pt idx="111">
                <c:v>-0.34166054267741897</c:v>
              </c:pt>
              <c:pt idx="112">
                <c:v>-0.34166054267741897</c:v>
              </c:pt>
              <c:pt idx="113">
                <c:v>-0.34166054267741897</c:v>
              </c:pt>
              <c:pt idx="114">
                <c:v>-0.32442594641320321</c:v>
              </c:pt>
              <c:pt idx="115">
                <c:v>-0.32442594641320321</c:v>
              </c:pt>
              <c:pt idx="116">
                <c:v>-0.32442594641320321</c:v>
              </c:pt>
              <c:pt idx="117">
                <c:v>-0.30719135014898746</c:v>
              </c:pt>
              <c:pt idx="118">
                <c:v>-0.30719135014898746</c:v>
              </c:pt>
              <c:pt idx="119">
                <c:v>-0.30719135014898746</c:v>
              </c:pt>
              <c:pt idx="120">
                <c:v>-0.28995675388477177</c:v>
              </c:pt>
              <c:pt idx="121">
                <c:v>-0.28995675388477177</c:v>
              </c:pt>
              <c:pt idx="122">
                <c:v>-0.28995675388477177</c:v>
              </c:pt>
            </c:numLit>
          </c:xVal>
          <c:yVal>
            <c:numLit>
              <c:formatCode>General</c:formatCode>
              <c:ptCount val="125"/>
              <c:pt idx="0">
                <c:v>0</c:v>
              </c:pt>
              <c:pt idx="1">
                <c:v>0</c:v>
              </c:pt>
              <c:pt idx="2">
                <c:v>1.1604565429551759E-2</c:v>
              </c:pt>
              <c:pt idx="3">
                <c:v>1.1604565429551759E-2</c:v>
              </c:pt>
              <c:pt idx="4">
                <c:v>0</c:v>
              </c:pt>
              <c:pt idx="5">
                <c:v>2.3209130859103515E-2</c:v>
              </c:pt>
              <c:pt idx="6">
                <c:v>2.3209130859103515E-2</c:v>
              </c:pt>
              <c:pt idx="7">
                <c:v>0</c:v>
              </c:pt>
              <c:pt idx="8">
                <c:v>5.8022827147758797E-2</c:v>
              </c:pt>
              <c:pt idx="9">
                <c:v>5.8022827147758797E-2</c:v>
              </c:pt>
              <c:pt idx="10">
                <c:v>0</c:v>
              </c:pt>
              <c:pt idx="11">
                <c:v>0.19147532958760524</c:v>
              </c:pt>
              <c:pt idx="12">
                <c:v>0.19147532958760524</c:v>
              </c:pt>
              <c:pt idx="13">
                <c:v>0</c:v>
              </c:pt>
              <c:pt idx="14">
                <c:v>0.26690500487969043</c:v>
              </c:pt>
              <c:pt idx="15">
                <c:v>0.26690500487969043</c:v>
              </c:pt>
              <c:pt idx="16">
                <c:v>0</c:v>
              </c:pt>
              <c:pt idx="17">
                <c:v>0.40615979003431163</c:v>
              </c:pt>
              <c:pt idx="18">
                <c:v>0.40615979003431163</c:v>
              </c:pt>
              <c:pt idx="19">
                <c:v>0</c:v>
              </c:pt>
              <c:pt idx="20">
                <c:v>0.46998489989684622</c:v>
              </c:pt>
              <c:pt idx="21">
                <c:v>0.46998489989684622</c:v>
              </c:pt>
              <c:pt idx="22">
                <c:v>0</c:v>
              </c:pt>
              <c:pt idx="23">
                <c:v>0.71368077391743323</c:v>
              </c:pt>
              <c:pt idx="24">
                <c:v>0.71368077391743323</c:v>
              </c:pt>
              <c:pt idx="25">
                <c:v>0</c:v>
              </c:pt>
              <c:pt idx="26">
                <c:v>0.84133099364250241</c:v>
              </c:pt>
              <c:pt idx="27">
                <c:v>0.84133099364250241</c:v>
              </c:pt>
              <c:pt idx="28">
                <c:v>0</c:v>
              </c:pt>
              <c:pt idx="29">
                <c:v>1.2416885009620464</c:v>
              </c:pt>
              <c:pt idx="30">
                <c:v>1.2416885009620464</c:v>
              </c:pt>
              <c:pt idx="31">
                <c:v>0</c:v>
              </c:pt>
              <c:pt idx="32">
                <c:v>1.3287227416836758</c:v>
              </c:pt>
              <c:pt idx="33">
                <c:v>1.3287227416836758</c:v>
              </c:pt>
              <c:pt idx="34">
                <c:v>0</c:v>
              </c:pt>
              <c:pt idx="35">
                <c:v>1.6362437255667981</c:v>
              </c:pt>
              <c:pt idx="36">
                <c:v>1.6362437255667981</c:v>
              </c:pt>
              <c:pt idx="37">
                <c:v>0</c:v>
              </c:pt>
              <c:pt idx="38">
                <c:v>1.8509281860135054</c:v>
              </c:pt>
              <c:pt idx="39">
                <c:v>1.8509281860135054</c:v>
              </c:pt>
              <c:pt idx="40">
                <c:v>0</c:v>
              </c:pt>
              <c:pt idx="41">
                <c:v>1.9553692748794718</c:v>
              </c:pt>
              <c:pt idx="42">
                <c:v>1.9553692748794718</c:v>
              </c:pt>
              <c:pt idx="43">
                <c:v>0</c:v>
              </c:pt>
              <c:pt idx="44">
                <c:v>2.0714149291749897</c:v>
              </c:pt>
              <c:pt idx="45">
                <c:v>2.0714149291749897</c:v>
              </c:pt>
              <c:pt idx="46">
                <c:v>0</c:v>
              </c:pt>
              <c:pt idx="47">
                <c:v>2.2338788451887268</c:v>
              </c:pt>
              <c:pt idx="48">
                <c:v>2.2338788451887268</c:v>
              </c:pt>
              <c:pt idx="49">
                <c:v>0</c:v>
              </c:pt>
              <c:pt idx="50">
                <c:v>2.5413998290718354</c:v>
              </c:pt>
              <c:pt idx="51">
                <c:v>2.5413998290718354</c:v>
              </c:pt>
              <c:pt idx="52">
                <c:v>0</c:v>
              </c:pt>
              <c:pt idx="53">
                <c:v>2.6400386352230241</c:v>
              </c:pt>
              <c:pt idx="54">
                <c:v>2.6400386352230241</c:v>
              </c:pt>
              <c:pt idx="55">
                <c:v>0</c:v>
              </c:pt>
              <c:pt idx="56">
                <c:v>2.5704112426457151</c:v>
              </c:pt>
              <c:pt idx="57">
                <c:v>2.5704112426457151</c:v>
              </c:pt>
              <c:pt idx="58">
                <c:v>0</c:v>
              </c:pt>
              <c:pt idx="59">
                <c:v>2.8837345092436135</c:v>
              </c:pt>
              <c:pt idx="60">
                <c:v>2.8837345092436135</c:v>
              </c:pt>
              <c:pt idx="61">
                <c:v>0</c:v>
              </c:pt>
              <c:pt idx="62">
                <c:v>2.9243504882470432</c:v>
              </c:pt>
              <c:pt idx="63">
                <c:v>2.9243504882470432</c:v>
              </c:pt>
              <c:pt idx="64">
                <c:v>0</c:v>
              </c:pt>
              <c:pt idx="65">
                <c:v>2.5413998290718354</c:v>
              </c:pt>
              <c:pt idx="66">
                <c:v>2.5413998290718354</c:v>
              </c:pt>
              <c:pt idx="67">
                <c:v>0</c:v>
              </c:pt>
              <c:pt idx="68">
                <c:v>2.582015808075282</c:v>
              </c:pt>
              <c:pt idx="69">
                <c:v>2.582015808075282</c:v>
              </c:pt>
              <c:pt idx="70">
                <c:v>0</c:v>
              </c:pt>
              <c:pt idx="71">
                <c:v>2.7502820068037668</c:v>
              </c:pt>
              <c:pt idx="72">
                <c:v>2.7502820068037668</c:v>
              </c:pt>
              <c:pt idx="73">
                <c:v>0</c:v>
              </c:pt>
              <c:pt idx="74">
                <c:v>2.7618865722333172</c:v>
              </c:pt>
              <c:pt idx="75">
                <c:v>2.7618865722333172</c:v>
              </c:pt>
              <c:pt idx="76">
                <c:v>0</c:v>
              </c:pt>
              <c:pt idx="77">
                <c:v>2.5878180907900408</c:v>
              </c:pt>
              <c:pt idx="78">
                <c:v>2.5878180907900408</c:v>
              </c:pt>
              <c:pt idx="79">
                <c:v>0</c:v>
              </c:pt>
              <c:pt idx="80">
                <c:v>2.3035062377660283</c:v>
              </c:pt>
              <c:pt idx="81">
                <c:v>2.3035062377660283</c:v>
              </c:pt>
              <c:pt idx="82">
                <c:v>0</c:v>
              </c:pt>
              <c:pt idx="83">
                <c:v>2.274494824192153</c:v>
              </c:pt>
              <c:pt idx="84">
                <c:v>2.274494824192153</c:v>
              </c:pt>
              <c:pt idx="85">
                <c:v>0</c:v>
              </c:pt>
              <c:pt idx="86">
                <c:v>2.2106697143296112</c:v>
              </c:pt>
              <c:pt idx="87">
                <c:v>2.2106697143296112</c:v>
              </c:pt>
              <c:pt idx="88">
                <c:v>0</c:v>
              </c:pt>
              <c:pt idx="89">
                <c:v>1.8625327514430519</c:v>
              </c:pt>
              <c:pt idx="90">
                <c:v>1.8625327514430519</c:v>
              </c:pt>
              <c:pt idx="91">
                <c:v>0</c:v>
              </c:pt>
              <c:pt idx="92">
                <c:v>1.5898254638486014</c:v>
              </c:pt>
              <c:pt idx="93">
                <c:v>1.5898254638486014</c:v>
              </c:pt>
              <c:pt idx="94">
                <c:v>0</c:v>
              </c:pt>
              <c:pt idx="95">
                <c:v>1.3983501342609812</c:v>
              </c:pt>
              <c:pt idx="96">
                <c:v>1.3983501342609812</c:v>
              </c:pt>
              <c:pt idx="97">
                <c:v>0</c:v>
              </c:pt>
              <c:pt idx="98">
                <c:v>1.2765021972506947</c:v>
              </c:pt>
              <c:pt idx="99">
                <c:v>1.2765021972506947</c:v>
              </c:pt>
              <c:pt idx="100">
                <c:v>0</c:v>
              </c:pt>
              <c:pt idx="101">
                <c:v>0.84713327635728441</c:v>
              </c:pt>
              <c:pt idx="102">
                <c:v>0.84713327635728441</c:v>
              </c:pt>
              <c:pt idx="103">
                <c:v>0</c:v>
              </c:pt>
              <c:pt idx="104">
                <c:v>0.79491273192429168</c:v>
              </c:pt>
              <c:pt idx="105">
                <c:v>0.79491273192429168</c:v>
              </c:pt>
              <c:pt idx="106">
                <c:v>0</c:v>
              </c:pt>
              <c:pt idx="107">
                <c:v>0.65565794676967948</c:v>
              </c:pt>
              <c:pt idx="108">
                <c:v>0.65565794676967948</c:v>
              </c:pt>
              <c:pt idx="109">
                <c:v>0</c:v>
              </c:pt>
              <c:pt idx="110">
                <c:v>0.31912554931267145</c:v>
              </c:pt>
              <c:pt idx="111">
                <c:v>0.31912554931267145</c:v>
              </c:pt>
              <c:pt idx="112">
                <c:v>0</c:v>
              </c:pt>
              <c:pt idx="113">
                <c:v>0.24369587402058587</c:v>
              </c:pt>
              <c:pt idx="114">
                <c:v>0.24369587402058587</c:v>
              </c:pt>
              <c:pt idx="115">
                <c:v>0</c:v>
              </c:pt>
              <c:pt idx="116">
                <c:v>0.13345250243984985</c:v>
              </c:pt>
              <c:pt idx="117">
                <c:v>0.13345250243984985</c:v>
              </c:pt>
              <c:pt idx="118">
                <c:v>0</c:v>
              </c:pt>
              <c:pt idx="119">
                <c:v>2.9011413573876297E-2</c:v>
              </c:pt>
              <c:pt idx="120">
                <c:v>2.9011413573876297E-2</c:v>
              </c:pt>
              <c:pt idx="121">
                <c:v>0</c:v>
              </c:pt>
              <c:pt idx="122">
                <c:v>0</c:v>
              </c:pt>
              <c:pt idx="123">
                <c:v>0</c:v>
              </c:pt>
              <c:pt idx="124">
                <c:v>0</c:v>
              </c:pt>
            </c:numLit>
          </c:yVal>
          <c:smooth val="0"/>
          <c:extLst>
            <c:ext xmlns:c16="http://schemas.microsoft.com/office/drawing/2014/chart" uri="{C3380CC4-5D6E-409C-BE32-E72D297353CC}">
              <c16:uniqueId val="{00000001-AC41-4770-9CA3-1ADC022147C9}"/>
            </c:ext>
          </c:extLst>
        </c:ser>
        <c:ser>
          <c:idx val="2"/>
          <c:order val="2"/>
          <c:tx>
            <c:v>xDelimiter</c:v>
          </c:tx>
          <c:spPr>
            <a:ln w="19050">
              <a:noFill/>
            </a:ln>
          </c:spPr>
          <c:marker>
            <c:symbol val="diamond"/>
            <c:size val="5"/>
            <c:spPr>
              <a:solidFill>
                <a:srgbClr val="000000"/>
              </a:solidFill>
            </c:spPr>
          </c:marker>
          <c:dLbls>
            <c:dLbl>
              <c:idx val="0"/>
              <c:layout>
                <c:manualLayout>
                  <c:x val="-6.4441579563259882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-0.858</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AC41-4770-9CA3-1ADC022147C9}"/>
                </c:ext>
              </c:extLst>
            </c:dLbl>
            <c:dLbl>
              <c:idx val="1"/>
              <c:layout>
                <c:manualLayout>
                  <c:x val="-6.4441579563259882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-0.378</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AC41-4770-9CA3-1ADC022147C9}"/>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errBars>
            <c:errDir val="y"/>
            <c:errBarType val="minus"/>
            <c:errValType val="fixedVal"/>
            <c:noEndCap val="0"/>
            <c:val val="3"/>
            <c:spPr>
              <a:ln w="12700">
                <a:solidFill>
                  <a:srgbClr val="000000"/>
                </a:solidFill>
                <a:prstDash val="sysDash"/>
              </a:ln>
            </c:spPr>
          </c:errBars>
          <c:xVal>
            <c:numLit>
              <c:formatCode>General</c:formatCode>
              <c:ptCount val="2"/>
              <c:pt idx="0">
                <c:v>-0.85833906613765287</c:v>
              </c:pt>
              <c:pt idx="1">
                <c:v>-0.37769076774348759</c:v>
              </c:pt>
            </c:numLit>
          </c:xVal>
          <c:yVal>
            <c:numLit>
              <c:formatCode>General</c:formatCode>
              <c:ptCount val="2"/>
              <c:pt idx="0">
                <c:v>3</c:v>
              </c:pt>
              <c:pt idx="1">
                <c:v>3</c:v>
              </c:pt>
            </c:numLit>
          </c:yVal>
          <c:smooth val="1"/>
          <c:extLst>
            <c:ext xmlns:c16="http://schemas.microsoft.com/office/drawing/2014/chart" uri="{C3380CC4-5D6E-409C-BE32-E72D297353CC}">
              <c16:uniqueId val="{00000004-AC41-4770-9CA3-1ADC022147C9}"/>
            </c:ext>
          </c:extLst>
        </c:ser>
        <c:ser>
          <c:idx val="3"/>
          <c:order val="3"/>
          <c:tx>
            <c:v>xPDelimiter1</c:v>
          </c:tx>
          <c:spPr>
            <a:ln w="19050">
              <a:noFill/>
            </a:ln>
          </c:spPr>
          <c:marker>
            <c:symbol val="none"/>
          </c:marker>
          <c:dLbls>
            <c:dLbl>
              <c:idx val="0"/>
              <c:layout>
                <c:manualLayout>
                  <c:x val="-7.6905531644816436E-2"/>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11686775726395229"/>
                      <c:h val="6.5420560747663545E-2"/>
                    </c:manualLayout>
                  </c15:layout>
                  <c15:showDataLabelsRange val="0"/>
                </c:ext>
                <c:ext xmlns:c16="http://schemas.microsoft.com/office/drawing/2014/chart" uri="{C3380CC4-5D6E-409C-BE32-E72D297353CC}">
                  <c16:uniqueId val="{00000005-AC41-4770-9CA3-1ADC022147C9}"/>
                </c:ext>
              </c:extLst>
            </c:dLbl>
            <c:dLbl>
              <c:idx val="1"/>
              <c:layout>
                <c:manualLayout>
                  <c:x val="-9.176765372842248E-2"/>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14659173742850021"/>
                      <c:h val="6.5420560747663545E-2"/>
                    </c:manualLayout>
                  </c15:layout>
                  <c15:showDataLabelsRange val="0"/>
                </c:ext>
                <c:ext xmlns:c16="http://schemas.microsoft.com/office/drawing/2014/chart" uri="{C3380CC4-5D6E-409C-BE32-E72D297353CC}">
                  <c16:uniqueId val="{00000006-AC41-4770-9CA3-1ADC022147C9}"/>
                </c:ext>
              </c:extLst>
            </c:dLbl>
            <c:dLbl>
              <c:idx val="2"/>
              <c:layout>
                <c:manualLayout>
                  <c:x val="-0.21673482880131167"/>
                  <c:y val="-4.2056070005352442E-2"/>
                </c:manualLayout>
              </c:layout>
              <c:tx>
                <c:rich>
                  <a:bodyPr wrap="square" lIns="38100" tIns="19050" rIns="38100" bIns="19050" anchor="ctr">
                    <a:noAutofit/>
                  </a:bodyPr>
                  <a:lstStyle/>
                  <a:p>
                    <a:pPr>
                      <a:defRPr sz="750">
                        <a:solidFill>
                          <a:srgbClr val="FFFFFF"/>
                        </a:solidFill>
                        <a:latin typeface="Tahoma"/>
                        <a:ea typeface="Tahoma"/>
                        <a:cs typeface="Tahoma"/>
                      </a:defRPr>
                    </a:pPr>
                    <a:r>
                      <a:rPr lang="en-US"/>
                      <a:t>95.0%</a:t>
                    </a:r>
                  </a:p>
                </c:rich>
              </c:tx>
              <c:spPr>
                <a:solidFill>
                  <a:srgbClr val="DC143C"/>
                </a:solid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39652632065523979"/>
                      <c:h val="6.5420560747663545E-2"/>
                    </c:manualLayout>
                  </c15:layout>
                  <c15:showDataLabelsRange val="0"/>
                </c:ext>
                <c:ext xmlns:c16="http://schemas.microsoft.com/office/drawing/2014/chart" uri="{C3380CC4-5D6E-409C-BE32-E72D297353CC}">
                  <c16:uniqueId val="{00000007-AC41-4770-9CA3-1ADC022147C9}"/>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Lit>
              <c:formatCode>General</c:formatCode>
              <c:ptCount val="3"/>
              <c:pt idx="0">
                <c:v>-0.92916953306882644</c:v>
              </c:pt>
              <c:pt idx="1">
                <c:v>-0.2888453838717438</c:v>
              </c:pt>
              <c:pt idx="2">
                <c:v>-0.6180149169405702</c:v>
              </c:pt>
            </c:numLit>
          </c:xVal>
          <c:yVal>
            <c:numLit>
              <c:formatCode>General</c:formatCode>
              <c:ptCount val="3"/>
              <c:pt idx="0">
                <c:v>3</c:v>
              </c:pt>
              <c:pt idx="1">
                <c:v>3</c:v>
              </c:pt>
              <c:pt idx="2">
                <c:v>3</c:v>
              </c:pt>
            </c:numLit>
          </c:yVal>
          <c:smooth val="1"/>
          <c:extLst>
            <c:ext xmlns:c16="http://schemas.microsoft.com/office/drawing/2014/chart" uri="{C3380CC4-5D6E-409C-BE32-E72D297353CC}">
              <c16:uniqueId val="{00000008-AC41-4770-9CA3-1ADC022147C9}"/>
            </c:ext>
          </c:extLst>
        </c:ser>
        <c:dLbls>
          <c:showLegendKey val="0"/>
          <c:showVal val="0"/>
          <c:showCatName val="0"/>
          <c:showSerName val="0"/>
          <c:showPercent val="0"/>
          <c:showBubbleSize val="0"/>
        </c:dLbls>
        <c:axId val="252828815"/>
        <c:axId val="252815503"/>
      </c:scatterChart>
      <c:valAx>
        <c:axId val="252828815"/>
        <c:scaling>
          <c:orientation val="minMax"/>
          <c:max val="-0.2"/>
          <c:min val="-1"/>
        </c:scaling>
        <c:delete val="0"/>
        <c:axPos val="b"/>
        <c:majorGridlines>
          <c:spPr>
            <a:ln>
              <a:solidFill>
                <a:srgbClr val="C0C0C0"/>
              </a:solidFill>
              <a:prstDash val="solid"/>
            </a:ln>
          </c:spPr>
        </c:majorGridlines>
        <c:numFmt formatCode="0.0" sourceLinked="0"/>
        <c:majorTickMark val="out"/>
        <c:minorTickMark val="none"/>
        <c:tickLblPos val="nextTo"/>
        <c:txPr>
          <a:bodyPr rot="-5400000" vert="horz"/>
          <a:lstStyle/>
          <a:p>
            <a:pPr>
              <a:defRPr sz="750" b="0" i="0" u="none" strike="noStrike">
                <a:solidFill>
                  <a:srgbClr val="000000"/>
                </a:solidFill>
                <a:latin typeface="Tahoma"/>
                <a:ea typeface="Tahoma"/>
                <a:cs typeface="Tahoma"/>
              </a:defRPr>
            </a:pPr>
            <a:endParaRPr lang="en-US"/>
          </a:p>
        </c:txPr>
        <c:crossAx val="252815503"/>
        <c:crossesAt val="0"/>
        <c:crossBetween val="midCat"/>
        <c:majorUnit val="0.1"/>
      </c:valAx>
      <c:valAx>
        <c:axId val="252815503"/>
        <c:scaling>
          <c:orientation val="minMax"/>
          <c:max val="3"/>
          <c:min val="0"/>
        </c:scaling>
        <c:delete val="0"/>
        <c:axPos val="l"/>
        <c:majorGridlines>
          <c:spPr>
            <a:ln>
              <a:solidFill>
                <a:srgbClr val="C0C0C0"/>
              </a:solidFill>
              <a:prstDash val="solid"/>
            </a:ln>
          </c:spPr>
        </c:majorGridlines>
        <c:numFmt formatCode="0.0" sourceLinked="0"/>
        <c:majorTickMark val="out"/>
        <c:minorTickMark val="none"/>
        <c:tickLblPos val="nextTo"/>
        <c:txPr>
          <a:bodyPr/>
          <a:lstStyle/>
          <a:p>
            <a:pPr>
              <a:defRPr sz="750" b="0" i="0" u="none" strike="noStrike">
                <a:solidFill>
                  <a:srgbClr val="000000"/>
                </a:solidFill>
                <a:latin typeface="Tahoma"/>
                <a:ea typeface="Tahoma"/>
                <a:cs typeface="Tahoma"/>
              </a:defRPr>
            </a:pPr>
            <a:endParaRPr lang="en-US"/>
          </a:p>
        </c:txPr>
        <c:crossAx val="252828815"/>
        <c:crossesAt val="-1"/>
        <c:crossBetween val="midCat"/>
        <c:majorUnit val="0.5"/>
      </c:valAx>
      <c:spPr>
        <a:solidFill>
          <a:srgbClr val="F5F5F5"/>
        </a:solidFill>
        <a:ln>
          <a:noFill/>
        </a:ln>
        <a:effectLst/>
        <a:extLst>
          <a:ext uri="{91240B29-F687-4F45-9708-019B960494DF}">
            <a14:hiddenLine xmlns:a14="http://schemas.microsoft.com/office/drawing/2010/main">
              <a:noFill/>
            </a14:hiddenLine>
          </a:ext>
        </a:extLst>
      </c:spPr>
    </c:plotArea>
    <c:legend>
      <c:legendPos val="r"/>
      <c:legendEntry>
        <c:idx val="1"/>
        <c:delete val="1"/>
      </c:legendEntry>
      <c:legendEntry>
        <c:idx val="2"/>
        <c:delete val="1"/>
      </c:legendEntry>
      <c:legendEntry>
        <c:idx val="3"/>
        <c:delete val="1"/>
      </c:legendEntry>
      <c:layout>
        <c:manualLayout>
          <c:xMode val="edge"/>
          <c:yMode val="edge"/>
          <c:x val="0.75398824517212426"/>
          <c:y val="0.51542972552813471"/>
          <c:w val="0.20906801007556675"/>
          <c:h val="9.3457943925233641E-2"/>
        </c:manualLayout>
      </c:layout>
      <c:overlay val="1"/>
      <c:spPr>
        <a:ln w="25400">
          <a:noFill/>
        </a:ln>
      </c:spPr>
      <c:txPr>
        <a:bodyPr/>
        <a:lstStyle/>
        <a:p>
          <a:pPr>
            <a:defRPr sz="563"/>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rgbClr val="FFFFFF"/>
    </a:solidFill>
    <a:ln w="9525"/>
  </c:spPr>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0" i="0" u="none" strike="noStrike">
                <a:solidFill>
                  <a:srgbClr val="000000"/>
                </a:solidFill>
                <a:latin typeface="Tahoma"/>
                <a:ea typeface="Tahoma"/>
                <a:cs typeface="Tahoma"/>
              </a:defRPr>
            </a:pPr>
            <a:r>
              <a:rPr lang="en-US"/>
              <a:t>CO2 Emissions from Forest Carbon</a:t>
            </a:r>
          </a:p>
        </c:rich>
      </c:tx>
      <c:overlay val="0"/>
    </c:title>
    <c:autoTitleDeleted val="0"/>
    <c:plotArea>
      <c:layout>
        <c:manualLayout>
          <c:xMode val="edge"/>
          <c:yMode val="edge"/>
          <c:x val="2.0151133501259445E-2"/>
          <c:y val="0.28971962616822428"/>
          <c:w val="0.76154492023509657"/>
          <c:h val="0.61889927409519663"/>
        </c:manualLayout>
      </c:layout>
      <c:scatterChart>
        <c:scatterStyle val="smoothMarker"/>
        <c:varyColors val="0"/>
        <c:ser>
          <c:idx val="0"/>
          <c:order val="0"/>
          <c:tx>
            <c:v>ForestC2017</c:v>
          </c:tx>
          <c:spPr>
            <a:ln w="38100" cap="rnd" cmpd="sng" algn="ctr">
              <a:solidFill>
                <a:srgbClr val="DC143C">
                  <a:alpha val="88000"/>
                </a:srgbClr>
              </a:solidFill>
              <a:prstDash val="solid"/>
              <a:round/>
              <a:headEnd type="none" w="med" len="med"/>
              <a:tailEnd type="none" w="med" len="med"/>
            </a:ln>
          </c:spPr>
          <c:marker>
            <c:symbol val="none"/>
          </c:marker>
          <c:xVal>
            <c:numLit>
              <c:formatCode>General</c:formatCode>
              <c:ptCount val="759"/>
              <c:pt idx="0">
                <c:v>-2.533522567227533</c:v>
              </c:pt>
              <c:pt idx="1">
                <c:v>-2.533522567227533</c:v>
              </c:pt>
              <c:pt idx="2">
                <c:v>-2.533522567227533</c:v>
              </c:pt>
              <c:pt idx="3">
                <c:v>-2.529707159444571</c:v>
              </c:pt>
              <c:pt idx="4">
                <c:v>-2.529707159444571</c:v>
              </c:pt>
              <c:pt idx="5">
                <c:v>-2.5258917516616086</c:v>
              </c:pt>
              <c:pt idx="6">
                <c:v>-2.5258917516616086</c:v>
              </c:pt>
              <c:pt idx="7">
                <c:v>-2.5220763438786467</c:v>
              </c:pt>
              <c:pt idx="8">
                <c:v>-2.5220763438786467</c:v>
              </c:pt>
              <c:pt idx="9">
                <c:v>-2.5182609360956842</c:v>
              </c:pt>
              <c:pt idx="10">
                <c:v>-2.5182609360956842</c:v>
              </c:pt>
              <c:pt idx="11">
                <c:v>-2.5144455283127223</c:v>
              </c:pt>
              <c:pt idx="12">
                <c:v>-2.5144455283127223</c:v>
              </c:pt>
              <c:pt idx="13">
                <c:v>-2.5106301205297599</c:v>
              </c:pt>
              <c:pt idx="14">
                <c:v>-2.5106301205297599</c:v>
              </c:pt>
              <c:pt idx="15">
                <c:v>-2.5096762685840197</c:v>
              </c:pt>
              <c:pt idx="16">
                <c:v>-2.5096762685840197</c:v>
              </c:pt>
              <c:pt idx="19">
                <c:v>-2.5096762685840197</c:v>
              </c:pt>
              <c:pt idx="20">
                <c:v>-2.5096762685840197</c:v>
              </c:pt>
              <c:pt idx="21">
                <c:v>-2.5096762685840197</c:v>
              </c:pt>
              <c:pt idx="22">
                <c:v>-2.5058608608010577</c:v>
              </c:pt>
              <c:pt idx="23">
                <c:v>-2.5058608608010577</c:v>
              </c:pt>
              <c:pt idx="24">
                <c:v>-2.5020454530180953</c:v>
              </c:pt>
              <c:pt idx="25">
                <c:v>-2.5020454530180953</c:v>
              </c:pt>
              <c:pt idx="26">
                <c:v>-2.4982300452351334</c:v>
              </c:pt>
              <c:pt idx="27">
                <c:v>-2.4982300452351334</c:v>
              </c:pt>
              <c:pt idx="28">
                <c:v>-2.494414637452171</c:v>
              </c:pt>
              <c:pt idx="29">
                <c:v>-2.494414637452171</c:v>
              </c:pt>
              <c:pt idx="30">
                <c:v>-2.490599229669209</c:v>
              </c:pt>
              <c:pt idx="31">
                <c:v>-2.490599229669209</c:v>
              </c:pt>
              <c:pt idx="32">
                <c:v>-2.4867838218862466</c:v>
              </c:pt>
              <c:pt idx="33">
                <c:v>-2.4867838218862466</c:v>
              </c:pt>
              <c:pt idx="34">
                <c:v>-2.485829969940506</c:v>
              </c:pt>
              <c:pt idx="35">
                <c:v>-2.485829969940506</c:v>
              </c:pt>
              <c:pt idx="38">
                <c:v>-2.485829969940506</c:v>
              </c:pt>
              <c:pt idx="39">
                <c:v>-2.485829969940506</c:v>
              </c:pt>
              <c:pt idx="40">
                <c:v>-2.485829969940506</c:v>
              </c:pt>
              <c:pt idx="41">
                <c:v>-2.482014562157544</c:v>
              </c:pt>
              <c:pt idx="42">
                <c:v>-2.482014562157544</c:v>
              </c:pt>
              <c:pt idx="43">
                <c:v>-2.4781991543745816</c:v>
              </c:pt>
              <c:pt idx="44">
                <c:v>-2.4781991543745816</c:v>
              </c:pt>
              <c:pt idx="45">
                <c:v>-2.4743837465916196</c:v>
              </c:pt>
              <c:pt idx="46">
                <c:v>-2.4743837465916196</c:v>
              </c:pt>
              <c:pt idx="47">
                <c:v>-2.4705683388086572</c:v>
              </c:pt>
              <c:pt idx="48">
                <c:v>-2.4705683388086572</c:v>
              </c:pt>
              <c:pt idx="49">
                <c:v>-2.4667529310256953</c:v>
              </c:pt>
              <c:pt idx="50">
                <c:v>-2.4667529310256953</c:v>
              </c:pt>
              <c:pt idx="51">
                <c:v>-2.4629375232427329</c:v>
              </c:pt>
              <c:pt idx="52">
                <c:v>-2.4629375232427329</c:v>
              </c:pt>
              <c:pt idx="53">
                <c:v>-2.4619836712969927</c:v>
              </c:pt>
              <c:pt idx="54">
                <c:v>-2.4619836712969927</c:v>
              </c:pt>
              <c:pt idx="57">
                <c:v>-2.4619836712969927</c:v>
              </c:pt>
              <c:pt idx="58">
                <c:v>-2.4619836712969927</c:v>
              </c:pt>
              <c:pt idx="59">
                <c:v>-2.4619836712969927</c:v>
              </c:pt>
              <c:pt idx="60">
                <c:v>-2.4581682635140307</c:v>
              </c:pt>
              <c:pt idx="61">
                <c:v>-2.4581682635140307</c:v>
              </c:pt>
              <c:pt idx="62">
                <c:v>-2.4543528557310683</c:v>
              </c:pt>
              <c:pt idx="63">
                <c:v>-2.4543528557310683</c:v>
              </c:pt>
              <c:pt idx="64">
                <c:v>-2.4505374479481064</c:v>
              </c:pt>
              <c:pt idx="65">
                <c:v>-2.4505374479481064</c:v>
              </c:pt>
              <c:pt idx="66">
                <c:v>-2.4467220401651439</c:v>
              </c:pt>
              <c:pt idx="67">
                <c:v>-2.4467220401651439</c:v>
              </c:pt>
              <c:pt idx="68">
                <c:v>-2.442906632382182</c:v>
              </c:pt>
              <c:pt idx="69">
                <c:v>-2.442906632382182</c:v>
              </c:pt>
              <c:pt idx="70">
                <c:v>-2.4390912245992196</c:v>
              </c:pt>
              <c:pt idx="71">
                <c:v>-2.4390912245992196</c:v>
              </c:pt>
              <c:pt idx="72">
                <c:v>-2.438137372653479</c:v>
              </c:pt>
              <c:pt idx="73">
                <c:v>-2.438137372653479</c:v>
              </c:pt>
              <c:pt idx="76">
                <c:v>-2.438137372653479</c:v>
              </c:pt>
              <c:pt idx="77">
                <c:v>-2.438137372653479</c:v>
              </c:pt>
              <c:pt idx="78">
                <c:v>-2.438137372653479</c:v>
              </c:pt>
              <c:pt idx="79">
                <c:v>-2.434321964870517</c:v>
              </c:pt>
              <c:pt idx="80">
                <c:v>-2.434321964870517</c:v>
              </c:pt>
              <c:pt idx="81">
                <c:v>-2.4305065570875546</c:v>
              </c:pt>
              <c:pt idx="82">
                <c:v>-2.4305065570875546</c:v>
              </c:pt>
              <c:pt idx="83">
                <c:v>-2.4266911493045926</c:v>
              </c:pt>
              <c:pt idx="84">
                <c:v>-2.4266911493045926</c:v>
              </c:pt>
              <c:pt idx="85">
                <c:v>-2.4228757415216302</c:v>
              </c:pt>
              <c:pt idx="86">
                <c:v>-2.4228757415216302</c:v>
              </c:pt>
              <c:pt idx="87">
                <c:v>-2.4190603337386682</c:v>
              </c:pt>
              <c:pt idx="88">
                <c:v>-2.4190603337386682</c:v>
              </c:pt>
              <c:pt idx="89">
                <c:v>-2.4152449259557058</c:v>
              </c:pt>
              <c:pt idx="90">
                <c:v>-2.4152449259557058</c:v>
              </c:pt>
              <c:pt idx="91">
                <c:v>-2.4142910740099657</c:v>
              </c:pt>
              <c:pt idx="92">
                <c:v>-2.4142910740099657</c:v>
              </c:pt>
              <c:pt idx="95">
                <c:v>-2.4142910740099657</c:v>
              </c:pt>
              <c:pt idx="96">
                <c:v>-2.4142910740099657</c:v>
              </c:pt>
              <c:pt idx="97">
                <c:v>-2.4142910740099657</c:v>
              </c:pt>
              <c:pt idx="98">
                <c:v>-2.4104756662270037</c:v>
              </c:pt>
              <c:pt idx="99">
                <c:v>-2.4104756662270037</c:v>
              </c:pt>
              <c:pt idx="100">
                <c:v>-2.4066602584440413</c:v>
              </c:pt>
              <c:pt idx="101">
                <c:v>-2.4066602584440413</c:v>
              </c:pt>
              <c:pt idx="102">
                <c:v>-2.4028448506610793</c:v>
              </c:pt>
              <c:pt idx="103">
                <c:v>-2.4028448506610793</c:v>
              </c:pt>
              <c:pt idx="104">
                <c:v>-2.3990294428781169</c:v>
              </c:pt>
              <c:pt idx="105">
                <c:v>-2.3990294428781169</c:v>
              </c:pt>
              <c:pt idx="106">
                <c:v>-2.395214035095155</c:v>
              </c:pt>
              <c:pt idx="107">
                <c:v>-2.395214035095155</c:v>
              </c:pt>
              <c:pt idx="108">
                <c:v>-2.3913986273121925</c:v>
              </c:pt>
              <c:pt idx="109">
                <c:v>-2.3913986273121925</c:v>
              </c:pt>
              <c:pt idx="110">
                <c:v>-2.3904447753664519</c:v>
              </c:pt>
              <c:pt idx="111">
                <c:v>-2.3904447753664519</c:v>
              </c:pt>
              <c:pt idx="114">
                <c:v>-2.3904447753664519</c:v>
              </c:pt>
              <c:pt idx="115">
                <c:v>-2.3904447753664519</c:v>
              </c:pt>
              <c:pt idx="116">
                <c:v>-2.3904447753664519</c:v>
              </c:pt>
              <c:pt idx="117">
                <c:v>-2.38662936758349</c:v>
              </c:pt>
              <c:pt idx="118">
                <c:v>-2.38662936758349</c:v>
              </c:pt>
              <c:pt idx="119">
                <c:v>-2.3828139598005276</c:v>
              </c:pt>
              <c:pt idx="120">
                <c:v>-2.3828139598005276</c:v>
              </c:pt>
              <c:pt idx="121">
                <c:v>-2.3789985520175656</c:v>
              </c:pt>
              <c:pt idx="122">
                <c:v>-2.3789985520175656</c:v>
              </c:pt>
              <c:pt idx="123">
                <c:v>-2.3751831442346032</c:v>
              </c:pt>
              <c:pt idx="124">
                <c:v>-2.3751831442346032</c:v>
              </c:pt>
              <c:pt idx="125">
                <c:v>-2.3713677364516412</c:v>
              </c:pt>
              <c:pt idx="126">
                <c:v>-2.3713677364516412</c:v>
              </c:pt>
              <c:pt idx="127">
                <c:v>-2.3675523286686788</c:v>
              </c:pt>
              <c:pt idx="128">
                <c:v>-2.3675523286686788</c:v>
              </c:pt>
              <c:pt idx="129">
                <c:v>-2.3665984767229387</c:v>
              </c:pt>
              <c:pt idx="130">
                <c:v>-2.3665984767229387</c:v>
              </c:pt>
              <c:pt idx="133">
                <c:v>-2.3665984767229387</c:v>
              </c:pt>
              <c:pt idx="134">
                <c:v>-2.3665984767229387</c:v>
              </c:pt>
              <c:pt idx="135">
                <c:v>-2.3665984767229387</c:v>
              </c:pt>
              <c:pt idx="136">
                <c:v>-2.3627830689399767</c:v>
              </c:pt>
              <c:pt idx="137">
                <c:v>-2.3627830689399767</c:v>
              </c:pt>
              <c:pt idx="138">
                <c:v>-2.3589676611570143</c:v>
              </c:pt>
              <c:pt idx="139">
                <c:v>-2.3589676611570143</c:v>
              </c:pt>
              <c:pt idx="140">
                <c:v>-2.3551522533740523</c:v>
              </c:pt>
              <c:pt idx="141">
                <c:v>-2.3551522533740523</c:v>
              </c:pt>
              <c:pt idx="142">
                <c:v>-2.3513368455910899</c:v>
              </c:pt>
              <c:pt idx="143">
                <c:v>-2.3513368455910899</c:v>
              </c:pt>
              <c:pt idx="144">
                <c:v>-2.3475214378081279</c:v>
              </c:pt>
              <c:pt idx="145">
                <c:v>-2.3475214378081279</c:v>
              </c:pt>
              <c:pt idx="146">
                <c:v>-2.3437060300251655</c:v>
              </c:pt>
              <c:pt idx="147">
                <c:v>-2.3437060300251655</c:v>
              </c:pt>
              <c:pt idx="148">
                <c:v>-2.3427521780794249</c:v>
              </c:pt>
              <c:pt idx="149">
                <c:v>-2.3427521780794249</c:v>
              </c:pt>
              <c:pt idx="152">
                <c:v>-2.3427521780794249</c:v>
              </c:pt>
              <c:pt idx="153">
                <c:v>-2.3427521780794249</c:v>
              </c:pt>
              <c:pt idx="154">
                <c:v>-2.3427521780794249</c:v>
              </c:pt>
              <c:pt idx="155">
                <c:v>-2.338936770296463</c:v>
              </c:pt>
              <c:pt idx="156">
                <c:v>-2.338936770296463</c:v>
              </c:pt>
              <c:pt idx="157">
                <c:v>-2.3351213625135006</c:v>
              </c:pt>
              <c:pt idx="158">
                <c:v>-2.3351213625135006</c:v>
              </c:pt>
              <c:pt idx="159">
                <c:v>-2.3313059547305386</c:v>
              </c:pt>
              <c:pt idx="160">
                <c:v>-2.3313059547305386</c:v>
              </c:pt>
              <c:pt idx="161">
                <c:v>-2.3274905469475762</c:v>
              </c:pt>
              <c:pt idx="162">
                <c:v>-2.3274905469475762</c:v>
              </c:pt>
              <c:pt idx="163">
                <c:v>-2.3236751391646142</c:v>
              </c:pt>
              <c:pt idx="164">
                <c:v>-2.3236751391646142</c:v>
              </c:pt>
              <c:pt idx="165">
                <c:v>-2.3198597313816518</c:v>
              </c:pt>
              <c:pt idx="166">
                <c:v>-2.3198597313816518</c:v>
              </c:pt>
              <c:pt idx="167">
                <c:v>-2.3189058794359116</c:v>
              </c:pt>
              <c:pt idx="168">
                <c:v>-2.3189058794359116</c:v>
              </c:pt>
              <c:pt idx="171">
                <c:v>-2.3189058794359116</c:v>
              </c:pt>
              <c:pt idx="172">
                <c:v>-2.3189058794359116</c:v>
              </c:pt>
              <c:pt idx="173">
                <c:v>-2.3189058794359116</c:v>
              </c:pt>
              <c:pt idx="174">
                <c:v>-2.3150904716529497</c:v>
              </c:pt>
              <c:pt idx="175">
                <c:v>-2.3150904716529497</c:v>
              </c:pt>
              <c:pt idx="176">
                <c:v>-2.3112750638699873</c:v>
              </c:pt>
              <c:pt idx="177">
                <c:v>-2.3112750638699873</c:v>
              </c:pt>
              <c:pt idx="178">
                <c:v>-2.3074596560870253</c:v>
              </c:pt>
              <c:pt idx="179">
                <c:v>-2.3074596560870253</c:v>
              </c:pt>
              <c:pt idx="180">
                <c:v>-2.3036442483040629</c:v>
              </c:pt>
              <c:pt idx="181">
                <c:v>-2.3036442483040629</c:v>
              </c:pt>
              <c:pt idx="182">
                <c:v>-2.2998288405211009</c:v>
              </c:pt>
              <c:pt idx="183">
                <c:v>-2.2998288405211009</c:v>
              </c:pt>
              <c:pt idx="184">
                <c:v>-2.2960134327381385</c:v>
              </c:pt>
              <c:pt idx="185">
                <c:v>-2.2960134327381385</c:v>
              </c:pt>
              <c:pt idx="186">
                <c:v>-2.2950595807923979</c:v>
              </c:pt>
              <c:pt idx="187">
                <c:v>-2.2950595807923979</c:v>
              </c:pt>
              <c:pt idx="190">
                <c:v>-2.2950595807923979</c:v>
              </c:pt>
              <c:pt idx="191">
                <c:v>-2.2950595807923979</c:v>
              </c:pt>
              <c:pt idx="192">
                <c:v>-2.2950595807923979</c:v>
              </c:pt>
              <c:pt idx="193">
                <c:v>-2.2912441730094359</c:v>
              </c:pt>
              <c:pt idx="194">
                <c:v>-2.2912441730094359</c:v>
              </c:pt>
              <c:pt idx="195">
                <c:v>-2.2874287652264735</c:v>
              </c:pt>
              <c:pt idx="196">
                <c:v>-2.2874287652264735</c:v>
              </c:pt>
              <c:pt idx="197">
                <c:v>-2.2836133574435116</c:v>
              </c:pt>
              <c:pt idx="198">
                <c:v>-2.2836133574435116</c:v>
              </c:pt>
              <c:pt idx="199">
                <c:v>-2.2797979496605492</c:v>
              </c:pt>
              <c:pt idx="200">
                <c:v>-2.2797979496605492</c:v>
              </c:pt>
              <c:pt idx="201">
                <c:v>-2.2759825418775872</c:v>
              </c:pt>
              <c:pt idx="202">
                <c:v>-2.2759825418775872</c:v>
              </c:pt>
              <c:pt idx="203">
                <c:v>-2.2721671340946248</c:v>
              </c:pt>
              <c:pt idx="204">
                <c:v>-2.2721671340946248</c:v>
              </c:pt>
              <c:pt idx="205">
                <c:v>-2.2712132821488846</c:v>
              </c:pt>
              <c:pt idx="206">
                <c:v>-2.2712132821488846</c:v>
              </c:pt>
              <c:pt idx="209">
                <c:v>-2.2712132821488846</c:v>
              </c:pt>
              <c:pt idx="210">
                <c:v>-2.2712132821488846</c:v>
              </c:pt>
              <c:pt idx="211">
                <c:v>-2.2712132821488846</c:v>
              </c:pt>
              <c:pt idx="212">
                <c:v>-2.2673978743659227</c:v>
              </c:pt>
              <c:pt idx="213">
                <c:v>-2.2673978743659227</c:v>
              </c:pt>
              <c:pt idx="214">
                <c:v>-2.2635824665829603</c:v>
              </c:pt>
              <c:pt idx="215">
                <c:v>-2.2635824665829603</c:v>
              </c:pt>
              <c:pt idx="216">
                <c:v>-2.2597670587999983</c:v>
              </c:pt>
              <c:pt idx="217">
                <c:v>-2.2597670587999983</c:v>
              </c:pt>
              <c:pt idx="218">
                <c:v>-2.2559516510170359</c:v>
              </c:pt>
              <c:pt idx="219">
                <c:v>-2.2559516510170359</c:v>
              </c:pt>
              <c:pt idx="220">
                <c:v>-2.2521362432340739</c:v>
              </c:pt>
              <c:pt idx="221">
                <c:v>-2.2521362432340739</c:v>
              </c:pt>
              <c:pt idx="222">
                <c:v>-2.2483208354511115</c:v>
              </c:pt>
              <c:pt idx="223">
                <c:v>-2.2483208354511115</c:v>
              </c:pt>
              <c:pt idx="224">
                <c:v>-2.2473669835053709</c:v>
              </c:pt>
              <c:pt idx="225">
                <c:v>-2.2473669835053709</c:v>
              </c:pt>
              <c:pt idx="228">
                <c:v>-2.2473669835053709</c:v>
              </c:pt>
              <c:pt idx="229">
                <c:v>-2.2473669835053709</c:v>
              </c:pt>
              <c:pt idx="230">
                <c:v>-2.2473669835053709</c:v>
              </c:pt>
              <c:pt idx="231">
                <c:v>-2.2435515757224089</c:v>
              </c:pt>
              <c:pt idx="232">
                <c:v>-2.2435515757224089</c:v>
              </c:pt>
              <c:pt idx="233">
                <c:v>-2.2397361679394465</c:v>
              </c:pt>
              <c:pt idx="234">
                <c:v>-2.2397361679394465</c:v>
              </c:pt>
              <c:pt idx="235">
                <c:v>-2.2359207601564846</c:v>
              </c:pt>
              <c:pt idx="236">
                <c:v>-2.2359207601564846</c:v>
              </c:pt>
              <c:pt idx="237">
                <c:v>-2.2321053523735221</c:v>
              </c:pt>
              <c:pt idx="238">
                <c:v>-2.2321053523735221</c:v>
              </c:pt>
              <c:pt idx="239">
                <c:v>-2.2282899445905602</c:v>
              </c:pt>
              <c:pt idx="240">
                <c:v>-2.2282899445905602</c:v>
              </c:pt>
              <c:pt idx="241">
                <c:v>-2.2244745368075978</c:v>
              </c:pt>
              <c:pt idx="242">
                <c:v>-2.2244745368075978</c:v>
              </c:pt>
              <c:pt idx="243">
                <c:v>-2.2235206848618576</c:v>
              </c:pt>
              <c:pt idx="244">
                <c:v>-2.2235206848618576</c:v>
              </c:pt>
              <c:pt idx="247">
                <c:v>-2.2235206848618576</c:v>
              </c:pt>
              <c:pt idx="248">
                <c:v>-2.2235206848618576</c:v>
              </c:pt>
              <c:pt idx="249">
                <c:v>-2.2235206848618576</c:v>
              </c:pt>
              <c:pt idx="250">
                <c:v>-2.2197052770788956</c:v>
              </c:pt>
              <c:pt idx="251">
                <c:v>-2.2197052770788956</c:v>
              </c:pt>
              <c:pt idx="252">
                <c:v>-2.2158898692959332</c:v>
              </c:pt>
              <c:pt idx="253">
                <c:v>-2.2158898692959332</c:v>
              </c:pt>
              <c:pt idx="254">
                <c:v>-2.2120744615129713</c:v>
              </c:pt>
              <c:pt idx="255">
                <c:v>-2.2120744615129713</c:v>
              </c:pt>
              <c:pt idx="256">
                <c:v>-2.2082590537300089</c:v>
              </c:pt>
              <c:pt idx="257">
                <c:v>-2.2082590537300089</c:v>
              </c:pt>
              <c:pt idx="258">
                <c:v>-2.2044436459470469</c:v>
              </c:pt>
              <c:pt idx="259">
                <c:v>-2.2044436459470469</c:v>
              </c:pt>
              <c:pt idx="260">
                <c:v>-2.2006282381640845</c:v>
              </c:pt>
              <c:pt idx="261">
                <c:v>-2.2006282381640845</c:v>
              </c:pt>
              <c:pt idx="262">
                <c:v>-2.1996743862183443</c:v>
              </c:pt>
              <c:pt idx="263">
                <c:v>-2.1996743862183443</c:v>
              </c:pt>
              <c:pt idx="266">
                <c:v>-2.1996743862183443</c:v>
              </c:pt>
              <c:pt idx="267">
                <c:v>-2.1996743862183443</c:v>
              </c:pt>
              <c:pt idx="268">
                <c:v>-2.1996743862183443</c:v>
              </c:pt>
              <c:pt idx="269">
                <c:v>-2.1958589784353824</c:v>
              </c:pt>
              <c:pt idx="270">
                <c:v>-2.1958589784353824</c:v>
              </c:pt>
              <c:pt idx="271">
                <c:v>-2.1920435706524199</c:v>
              </c:pt>
              <c:pt idx="272">
                <c:v>-2.1920435706524199</c:v>
              </c:pt>
              <c:pt idx="273">
                <c:v>-2.188228162869458</c:v>
              </c:pt>
              <c:pt idx="274">
                <c:v>-2.188228162869458</c:v>
              </c:pt>
              <c:pt idx="275">
                <c:v>-2.1844127550864956</c:v>
              </c:pt>
              <c:pt idx="276">
                <c:v>-2.1844127550864956</c:v>
              </c:pt>
              <c:pt idx="277">
                <c:v>-2.1805973473035336</c:v>
              </c:pt>
              <c:pt idx="278">
                <c:v>-2.1805973473035336</c:v>
              </c:pt>
              <c:pt idx="279">
                <c:v>-2.1767819395205712</c:v>
              </c:pt>
              <c:pt idx="280">
                <c:v>-2.1767819395205712</c:v>
              </c:pt>
              <c:pt idx="281">
                <c:v>-2.1758280875748306</c:v>
              </c:pt>
              <c:pt idx="282">
                <c:v>-2.1758280875748306</c:v>
              </c:pt>
              <c:pt idx="285">
                <c:v>-2.1758280875748306</c:v>
              </c:pt>
              <c:pt idx="286">
                <c:v>-2.1758280875748306</c:v>
              </c:pt>
              <c:pt idx="287">
                <c:v>-2.1758280875748306</c:v>
              </c:pt>
              <c:pt idx="288">
                <c:v>-2.1720126797918686</c:v>
              </c:pt>
              <c:pt idx="289">
                <c:v>-2.1720126797918686</c:v>
              </c:pt>
              <c:pt idx="290">
                <c:v>-2.1681972720089062</c:v>
              </c:pt>
              <c:pt idx="291">
                <c:v>-2.1681972720089062</c:v>
              </c:pt>
              <c:pt idx="292">
                <c:v>-2.1643818642259443</c:v>
              </c:pt>
              <c:pt idx="293">
                <c:v>-2.1643818642259443</c:v>
              </c:pt>
              <c:pt idx="294">
                <c:v>-2.1605664564429818</c:v>
              </c:pt>
              <c:pt idx="295">
                <c:v>-2.1605664564429818</c:v>
              </c:pt>
              <c:pt idx="296">
                <c:v>-2.1567510486600199</c:v>
              </c:pt>
              <c:pt idx="297">
                <c:v>-2.1567510486600199</c:v>
              </c:pt>
              <c:pt idx="298">
                <c:v>-2.1529356408770575</c:v>
              </c:pt>
              <c:pt idx="299">
                <c:v>-2.1529356408770575</c:v>
              </c:pt>
              <c:pt idx="300">
                <c:v>-2.1519817889313173</c:v>
              </c:pt>
              <c:pt idx="301">
                <c:v>-2.1519817889313173</c:v>
              </c:pt>
              <c:pt idx="304">
                <c:v>-2.1519817889313173</c:v>
              </c:pt>
              <c:pt idx="305">
                <c:v>-2.1519817889313173</c:v>
              </c:pt>
              <c:pt idx="306">
                <c:v>-2.1519817889313173</c:v>
              </c:pt>
              <c:pt idx="307">
                <c:v>-2.1481663811483553</c:v>
              </c:pt>
              <c:pt idx="308">
                <c:v>-2.1481663811483553</c:v>
              </c:pt>
              <c:pt idx="309">
                <c:v>-2.1443509733653929</c:v>
              </c:pt>
              <c:pt idx="310">
                <c:v>-2.1443509733653929</c:v>
              </c:pt>
              <c:pt idx="311">
                <c:v>-2.140535565582431</c:v>
              </c:pt>
              <c:pt idx="312">
                <c:v>-2.140535565582431</c:v>
              </c:pt>
              <c:pt idx="313">
                <c:v>-2.1367201577994686</c:v>
              </c:pt>
              <c:pt idx="314">
                <c:v>-2.1367201577994686</c:v>
              </c:pt>
              <c:pt idx="315">
                <c:v>-2.1329047500165066</c:v>
              </c:pt>
              <c:pt idx="316">
                <c:v>-2.1329047500165066</c:v>
              </c:pt>
              <c:pt idx="317">
                <c:v>-2.1290893422335442</c:v>
              </c:pt>
              <c:pt idx="318">
                <c:v>-2.1290893422335442</c:v>
              </c:pt>
              <c:pt idx="319">
                <c:v>-2.1281354902878036</c:v>
              </c:pt>
              <c:pt idx="320">
                <c:v>-2.1281354902878036</c:v>
              </c:pt>
              <c:pt idx="323">
                <c:v>-2.1281354902878036</c:v>
              </c:pt>
              <c:pt idx="324">
                <c:v>-2.1281354902878036</c:v>
              </c:pt>
              <c:pt idx="325">
                <c:v>-2.1281354902878036</c:v>
              </c:pt>
              <c:pt idx="326">
                <c:v>-2.1243200825048416</c:v>
              </c:pt>
              <c:pt idx="327">
                <c:v>-2.1243200825048416</c:v>
              </c:pt>
              <c:pt idx="328">
                <c:v>-2.1205046747218792</c:v>
              </c:pt>
              <c:pt idx="329">
                <c:v>-2.1205046747218792</c:v>
              </c:pt>
              <c:pt idx="330">
                <c:v>-2.1166892669389172</c:v>
              </c:pt>
              <c:pt idx="331">
                <c:v>-2.1166892669389172</c:v>
              </c:pt>
              <c:pt idx="332">
                <c:v>-2.1128738591559548</c:v>
              </c:pt>
              <c:pt idx="333">
                <c:v>-2.1128738591559548</c:v>
              </c:pt>
              <c:pt idx="334">
                <c:v>-2.1090584513729929</c:v>
              </c:pt>
              <c:pt idx="335">
                <c:v>-2.1090584513729929</c:v>
              </c:pt>
              <c:pt idx="336">
                <c:v>-2.1052430435900304</c:v>
              </c:pt>
              <c:pt idx="337">
                <c:v>-2.1052430435900304</c:v>
              </c:pt>
              <c:pt idx="338">
                <c:v>-2.1042891916442903</c:v>
              </c:pt>
              <c:pt idx="339">
                <c:v>-2.1042891916442903</c:v>
              </c:pt>
              <c:pt idx="342">
                <c:v>-2.1042891916442903</c:v>
              </c:pt>
              <c:pt idx="343">
                <c:v>-2.1042891916442903</c:v>
              </c:pt>
              <c:pt idx="344">
                <c:v>-2.1042891916442903</c:v>
              </c:pt>
              <c:pt idx="345">
                <c:v>-2.1004737838613283</c:v>
              </c:pt>
              <c:pt idx="346">
                <c:v>-2.1004737838613283</c:v>
              </c:pt>
              <c:pt idx="347">
                <c:v>-2.0966583760783659</c:v>
              </c:pt>
              <c:pt idx="348">
                <c:v>-2.0966583760783659</c:v>
              </c:pt>
              <c:pt idx="349">
                <c:v>-2.0928429682954039</c:v>
              </c:pt>
              <c:pt idx="350">
                <c:v>-2.0928429682954039</c:v>
              </c:pt>
              <c:pt idx="351">
                <c:v>-2.0890275605124415</c:v>
              </c:pt>
              <c:pt idx="352">
                <c:v>-2.0890275605124415</c:v>
              </c:pt>
              <c:pt idx="353">
                <c:v>-2.0852121527294796</c:v>
              </c:pt>
              <c:pt idx="354">
                <c:v>-2.0852121527294796</c:v>
              </c:pt>
              <c:pt idx="355">
                <c:v>-2.0813967449465172</c:v>
              </c:pt>
              <c:pt idx="356">
                <c:v>-2.0813967449465172</c:v>
              </c:pt>
              <c:pt idx="357">
                <c:v>-2.0804428930007766</c:v>
              </c:pt>
              <c:pt idx="358">
                <c:v>-2.0804428930007766</c:v>
              </c:pt>
              <c:pt idx="361">
                <c:v>-2.0804428930007766</c:v>
              </c:pt>
              <c:pt idx="362">
                <c:v>-2.0804428930007766</c:v>
              </c:pt>
              <c:pt idx="363">
                <c:v>-2.0804428930007766</c:v>
              </c:pt>
              <c:pt idx="364">
                <c:v>-2.0766274852178146</c:v>
              </c:pt>
              <c:pt idx="365">
                <c:v>-2.0766274852178146</c:v>
              </c:pt>
              <c:pt idx="366">
                <c:v>-2.0728120774348522</c:v>
              </c:pt>
              <c:pt idx="367">
                <c:v>-2.0728120774348522</c:v>
              </c:pt>
              <c:pt idx="368">
                <c:v>-2.0689966696518902</c:v>
              </c:pt>
              <c:pt idx="369">
                <c:v>-2.0689966696518902</c:v>
              </c:pt>
              <c:pt idx="370">
                <c:v>-2.0651812618689278</c:v>
              </c:pt>
              <c:pt idx="371">
                <c:v>-2.0651812618689278</c:v>
              </c:pt>
              <c:pt idx="372">
                <c:v>-2.0613658540859658</c:v>
              </c:pt>
              <c:pt idx="373">
                <c:v>-2.0613658540859658</c:v>
              </c:pt>
              <c:pt idx="374">
                <c:v>-2.0575504463030034</c:v>
              </c:pt>
              <c:pt idx="375">
                <c:v>-2.0575504463030034</c:v>
              </c:pt>
              <c:pt idx="376">
                <c:v>-2.0565965943572633</c:v>
              </c:pt>
              <c:pt idx="377">
                <c:v>-2.0565965943572633</c:v>
              </c:pt>
              <c:pt idx="380">
                <c:v>-2.0565965943572633</c:v>
              </c:pt>
              <c:pt idx="381">
                <c:v>-2.0565965943572633</c:v>
              </c:pt>
              <c:pt idx="382">
                <c:v>-2.0565965943572633</c:v>
              </c:pt>
              <c:pt idx="383">
                <c:v>-2.0527811865743013</c:v>
              </c:pt>
              <c:pt idx="384">
                <c:v>-2.0527811865743013</c:v>
              </c:pt>
              <c:pt idx="385">
                <c:v>-2.0489657787913389</c:v>
              </c:pt>
              <c:pt idx="386">
                <c:v>-2.0489657787913389</c:v>
              </c:pt>
              <c:pt idx="387">
                <c:v>-2.0451503710083769</c:v>
              </c:pt>
              <c:pt idx="388">
                <c:v>-2.0451503710083769</c:v>
              </c:pt>
              <c:pt idx="389">
                <c:v>-2.0413349632254145</c:v>
              </c:pt>
              <c:pt idx="390">
                <c:v>-2.0413349632254145</c:v>
              </c:pt>
              <c:pt idx="391">
                <c:v>-2.0375195554424526</c:v>
              </c:pt>
              <c:pt idx="392">
                <c:v>-2.0375195554424526</c:v>
              </c:pt>
              <c:pt idx="393">
                <c:v>-2.0337041476594901</c:v>
              </c:pt>
              <c:pt idx="394">
                <c:v>-2.0337041476594901</c:v>
              </c:pt>
              <c:pt idx="395">
                <c:v>-2.0327502957137495</c:v>
              </c:pt>
              <c:pt idx="396">
                <c:v>-2.0327502957137495</c:v>
              </c:pt>
              <c:pt idx="399">
                <c:v>-2.0327502957137495</c:v>
              </c:pt>
              <c:pt idx="400">
                <c:v>-2.0327502957137495</c:v>
              </c:pt>
              <c:pt idx="401">
                <c:v>-2.0327502957137495</c:v>
              </c:pt>
              <c:pt idx="402">
                <c:v>-2.0289348879307876</c:v>
              </c:pt>
              <c:pt idx="403">
                <c:v>-2.0289348879307876</c:v>
              </c:pt>
              <c:pt idx="404">
                <c:v>-2.0251194801478252</c:v>
              </c:pt>
              <c:pt idx="405">
                <c:v>-2.0251194801478252</c:v>
              </c:pt>
              <c:pt idx="406">
                <c:v>-2.0213040723648632</c:v>
              </c:pt>
              <c:pt idx="407">
                <c:v>-2.0213040723648632</c:v>
              </c:pt>
              <c:pt idx="408">
                <c:v>-2.0174886645819008</c:v>
              </c:pt>
              <c:pt idx="409">
                <c:v>-2.0174886645819008</c:v>
              </c:pt>
              <c:pt idx="410">
                <c:v>-2.0136732567989388</c:v>
              </c:pt>
              <c:pt idx="411">
                <c:v>-2.0136732567989388</c:v>
              </c:pt>
              <c:pt idx="412">
                <c:v>-2.0098578490159764</c:v>
              </c:pt>
              <c:pt idx="413">
                <c:v>-2.0098578490159764</c:v>
              </c:pt>
              <c:pt idx="414">
                <c:v>-2.0089039970702363</c:v>
              </c:pt>
              <c:pt idx="415">
                <c:v>-2.0089039970702363</c:v>
              </c:pt>
              <c:pt idx="418">
                <c:v>-2.0089039970702363</c:v>
              </c:pt>
              <c:pt idx="419">
                <c:v>-2.0089039970702363</c:v>
              </c:pt>
              <c:pt idx="420">
                <c:v>-2.0089039970702363</c:v>
              </c:pt>
              <c:pt idx="421">
                <c:v>-2.0050885892872743</c:v>
              </c:pt>
              <c:pt idx="422">
                <c:v>-2.0050885892872743</c:v>
              </c:pt>
              <c:pt idx="423">
                <c:v>-2.0012731815043119</c:v>
              </c:pt>
              <c:pt idx="424">
                <c:v>-2.0012731815043119</c:v>
              </c:pt>
              <c:pt idx="425">
                <c:v>-1.9974577737213497</c:v>
              </c:pt>
              <c:pt idx="426">
                <c:v>-1.9974577737213497</c:v>
              </c:pt>
              <c:pt idx="427">
                <c:v>-1.9936423659383877</c:v>
              </c:pt>
              <c:pt idx="428">
                <c:v>-1.9936423659383877</c:v>
              </c:pt>
              <c:pt idx="429">
                <c:v>-1.9898269581554255</c:v>
              </c:pt>
              <c:pt idx="430">
                <c:v>-1.9898269581554255</c:v>
              </c:pt>
              <c:pt idx="431">
                <c:v>-1.9860115503724634</c:v>
              </c:pt>
              <c:pt idx="432">
                <c:v>-1.9860115503724634</c:v>
              </c:pt>
              <c:pt idx="433">
                <c:v>-1.9850576984267227</c:v>
              </c:pt>
              <c:pt idx="434">
                <c:v>-1.9850576984267227</c:v>
              </c:pt>
              <c:pt idx="437">
                <c:v>-1.9850576984267227</c:v>
              </c:pt>
              <c:pt idx="438">
                <c:v>-1.9850576984267227</c:v>
              </c:pt>
              <c:pt idx="439">
                <c:v>-1.9850576984267227</c:v>
              </c:pt>
              <c:pt idx="440">
                <c:v>-1.9812422906437606</c:v>
              </c:pt>
              <c:pt idx="441">
                <c:v>-1.9812422906437606</c:v>
              </c:pt>
              <c:pt idx="442">
                <c:v>-1.9774268828607984</c:v>
              </c:pt>
              <c:pt idx="443">
                <c:v>-1.9774268828607984</c:v>
              </c:pt>
              <c:pt idx="444">
                <c:v>-1.9736114750778362</c:v>
              </c:pt>
              <c:pt idx="445">
                <c:v>-1.9736114750778362</c:v>
              </c:pt>
              <c:pt idx="446">
                <c:v>-1.9697960672948742</c:v>
              </c:pt>
              <c:pt idx="447">
                <c:v>-1.9697960672948742</c:v>
              </c:pt>
              <c:pt idx="448">
                <c:v>-1.965980659511912</c:v>
              </c:pt>
              <c:pt idx="449">
                <c:v>-1.965980659511912</c:v>
              </c:pt>
              <c:pt idx="450">
                <c:v>-1.9621652517289498</c:v>
              </c:pt>
              <c:pt idx="451">
                <c:v>-1.9621652517289498</c:v>
              </c:pt>
              <c:pt idx="452">
                <c:v>-1.9612113997832092</c:v>
              </c:pt>
              <c:pt idx="453">
                <c:v>-1.9612113997832092</c:v>
              </c:pt>
              <c:pt idx="456">
                <c:v>-1.9612113997832092</c:v>
              </c:pt>
              <c:pt idx="457">
                <c:v>-1.9612113997832092</c:v>
              </c:pt>
              <c:pt idx="458">
                <c:v>-1.9612113997832092</c:v>
              </c:pt>
              <c:pt idx="459">
                <c:v>-1.9573959920002471</c:v>
              </c:pt>
              <c:pt idx="460">
                <c:v>-1.9573959920002471</c:v>
              </c:pt>
              <c:pt idx="461">
                <c:v>-1.9535805842172849</c:v>
              </c:pt>
              <c:pt idx="462">
                <c:v>-1.9535805842172849</c:v>
              </c:pt>
              <c:pt idx="463">
                <c:v>-1.9497651764343227</c:v>
              </c:pt>
              <c:pt idx="464">
                <c:v>-1.9497651764343227</c:v>
              </c:pt>
              <c:pt idx="465">
                <c:v>-1.9459497686513607</c:v>
              </c:pt>
              <c:pt idx="466">
                <c:v>-1.9459497686513607</c:v>
              </c:pt>
              <c:pt idx="467">
                <c:v>-1.9421343608683985</c:v>
              </c:pt>
              <c:pt idx="468">
                <c:v>-1.9421343608683985</c:v>
              </c:pt>
              <c:pt idx="469">
                <c:v>-1.9383189530854363</c:v>
              </c:pt>
              <c:pt idx="470">
                <c:v>-1.9383189530854363</c:v>
              </c:pt>
              <c:pt idx="471">
                <c:v>-1.9373651011396957</c:v>
              </c:pt>
              <c:pt idx="472">
                <c:v>-1.9373651011396957</c:v>
              </c:pt>
              <c:pt idx="475">
                <c:v>-1.9373651011396957</c:v>
              </c:pt>
              <c:pt idx="476">
                <c:v>-1.9373651011396957</c:v>
              </c:pt>
              <c:pt idx="477">
                <c:v>-1.9373651011396957</c:v>
              </c:pt>
              <c:pt idx="478">
                <c:v>-1.9335496933567335</c:v>
              </c:pt>
              <c:pt idx="479">
                <c:v>-1.9335496933567335</c:v>
              </c:pt>
              <c:pt idx="480">
                <c:v>-1.9297342855737714</c:v>
              </c:pt>
              <c:pt idx="481">
                <c:v>-1.9297342855737714</c:v>
              </c:pt>
              <c:pt idx="482">
                <c:v>-1.9259188777908092</c:v>
              </c:pt>
              <c:pt idx="483">
                <c:v>-1.9259188777908092</c:v>
              </c:pt>
              <c:pt idx="484">
                <c:v>-1.9221034700078472</c:v>
              </c:pt>
              <c:pt idx="485">
                <c:v>-1.9221034700078472</c:v>
              </c:pt>
              <c:pt idx="486">
                <c:v>-1.918288062224885</c:v>
              </c:pt>
              <c:pt idx="487">
                <c:v>-1.918288062224885</c:v>
              </c:pt>
              <c:pt idx="488">
                <c:v>-1.9144726544419228</c:v>
              </c:pt>
              <c:pt idx="489">
                <c:v>-1.9144726544419228</c:v>
              </c:pt>
              <c:pt idx="490">
                <c:v>-1.9135188024961822</c:v>
              </c:pt>
              <c:pt idx="491">
                <c:v>-1.9135188024961822</c:v>
              </c:pt>
              <c:pt idx="494">
                <c:v>-1.9135188024961822</c:v>
              </c:pt>
              <c:pt idx="495">
                <c:v>-1.9135188024961822</c:v>
              </c:pt>
              <c:pt idx="496">
                <c:v>-1.9135188024961822</c:v>
              </c:pt>
              <c:pt idx="497">
                <c:v>-1.90970339471322</c:v>
              </c:pt>
              <c:pt idx="498">
                <c:v>-1.90970339471322</c:v>
              </c:pt>
              <c:pt idx="499">
                <c:v>-1.9058879869302578</c:v>
              </c:pt>
              <c:pt idx="500">
                <c:v>-1.9058879869302578</c:v>
              </c:pt>
              <c:pt idx="501">
                <c:v>-1.9020725791472957</c:v>
              </c:pt>
              <c:pt idx="502">
                <c:v>-1.9020725791472957</c:v>
              </c:pt>
              <c:pt idx="503">
                <c:v>-1.8982571713643337</c:v>
              </c:pt>
              <c:pt idx="504">
                <c:v>-1.8982571713643337</c:v>
              </c:pt>
              <c:pt idx="505">
                <c:v>-1.8944417635813715</c:v>
              </c:pt>
              <c:pt idx="506">
                <c:v>-1.8944417635813715</c:v>
              </c:pt>
              <c:pt idx="507">
                <c:v>-1.8906263557984093</c:v>
              </c:pt>
              <c:pt idx="508">
                <c:v>-1.8906263557984093</c:v>
              </c:pt>
              <c:pt idx="509">
                <c:v>-1.8896725038526687</c:v>
              </c:pt>
              <c:pt idx="510">
                <c:v>-1.8896725038526687</c:v>
              </c:pt>
              <c:pt idx="513">
                <c:v>-1.8896725038526687</c:v>
              </c:pt>
              <c:pt idx="514">
                <c:v>-1.8896725038526687</c:v>
              </c:pt>
              <c:pt idx="515">
                <c:v>-1.8896725038526687</c:v>
              </c:pt>
              <c:pt idx="516">
                <c:v>-1.8858570960697065</c:v>
              </c:pt>
              <c:pt idx="517">
                <c:v>-1.8858570960697065</c:v>
              </c:pt>
              <c:pt idx="518">
                <c:v>-1.8820416882867443</c:v>
              </c:pt>
              <c:pt idx="519">
                <c:v>-1.8820416882867443</c:v>
              </c:pt>
              <c:pt idx="520">
                <c:v>-1.8782262805037822</c:v>
              </c:pt>
              <c:pt idx="521">
                <c:v>-1.8782262805037822</c:v>
              </c:pt>
              <c:pt idx="522">
                <c:v>-1.8744108727208202</c:v>
              </c:pt>
              <c:pt idx="523">
                <c:v>-1.8744108727208202</c:v>
              </c:pt>
              <c:pt idx="524">
                <c:v>-1.870595464937858</c:v>
              </c:pt>
              <c:pt idx="525">
                <c:v>-1.870595464937858</c:v>
              </c:pt>
              <c:pt idx="526">
                <c:v>-1.8667800571548958</c:v>
              </c:pt>
              <c:pt idx="527">
                <c:v>-1.8667800571548958</c:v>
              </c:pt>
              <c:pt idx="528">
                <c:v>-1.8658262052091552</c:v>
              </c:pt>
              <c:pt idx="529">
                <c:v>-1.8658262052091552</c:v>
              </c:pt>
              <c:pt idx="532">
                <c:v>-1.8658262052091552</c:v>
              </c:pt>
              <c:pt idx="533">
                <c:v>-1.8658262052091552</c:v>
              </c:pt>
              <c:pt idx="534">
                <c:v>-1.8658262052091552</c:v>
              </c:pt>
              <c:pt idx="535">
                <c:v>-1.862010797426193</c:v>
              </c:pt>
              <c:pt idx="536">
                <c:v>-1.862010797426193</c:v>
              </c:pt>
              <c:pt idx="537">
                <c:v>-1.8581953896432308</c:v>
              </c:pt>
              <c:pt idx="538">
                <c:v>-1.8581953896432308</c:v>
              </c:pt>
              <c:pt idx="539">
                <c:v>-1.8543799818602686</c:v>
              </c:pt>
              <c:pt idx="540">
                <c:v>-1.8543799818602686</c:v>
              </c:pt>
              <c:pt idx="541">
                <c:v>-1.8505645740773067</c:v>
              </c:pt>
              <c:pt idx="542">
                <c:v>-1.8505645740773067</c:v>
              </c:pt>
              <c:pt idx="543">
                <c:v>-1.8467491662943445</c:v>
              </c:pt>
              <c:pt idx="544">
                <c:v>-1.8467491662943445</c:v>
              </c:pt>
              <c:pt idx="545">
                <c:v>-1.8429337585113823</c:v>
              </c:pt>
              <c:pt idx="546">
                <c:v>-1.8429337585113823</c:v>
              </c:pt>
              <c:pt idx="547">
                <c:v>-1.8419799065656417</c:v>
              </c:pt>
              <c:pt idx="548">
                <c:v>-1.8419799065656417</c:v>
              </c:pt>
              <c:pt idx="551">
                <c:v>-1.8419799065656417</c:v>
              </c:pt>
              <c:pt idx="552">
                <c:v>-1.8419799065656417</c:v>
              </c:pt>
              <c:pt idx="553">
                <c:v>-1.8419799065656417</c:v>
              </c:pt>
              <c:pt idx="554">
                <c:v>-1.8381644987826795</c:v>
              </c:pt>
              <c:pt idx="555">
                <c:v>-1.8381644987826795</c:v>
              </c:pt>
              <c:pt idx="556">
                <c:v>-1.8343490909997173</c:v>
              </c:pt>
              <c:pt idx="557">
                <c:v>-1.8343490909997173</c:v>
              </c:pt>
              <c:pt idx="558">
                <c:v>-1.8305336832167551</c:v>
              </c:pt>
              <c:pt idx="559">
                <c:v>-1.8305336832167551</c:v>
              </c:pt>
              <c:pt idx="560">
                <c:v>-1.8267182754337932</c:v>
              </c:pt>
              <c:pt idx="561">
                <c:v>-1.8267182754337932</c:v>
              </c:pt>
              <c:pt idx="562">
                <c:v>-1.822902867650831</c:v>
              </c:pt>
              <c:pt idx="563">
                <c:v>-1.822902867650831</c:v>
              </c:pt>
              <c:pt idx="564">
                <c:v>-1.8190874598678688</c:v>
              </c:pt>
              <c:pt idx="565">
                <c:v>-1.8190874598678688</c:v>
              </c:pt>
              <c:pt idx="566">
                <c:v>-1.8181336079221282</c:v>
              </c:pt>
              <c:pt idx="567">
                <c:v>-1.8181336079221282</c:v>
              </c:pt>
              <c:pt idx="570">
                <c:v>-1.8181336079221282</c:v>
              </c:pt>
              <c:pt idx="571">
                <c:v>-1.8181336079221282</c:v>
              </c:pt>
              <c:pt idx="572">
                <c:v>-1.8181336079221282</c:v>
              </c:pt>
              <c:pt idx="573">
                <c:v>-1.814318200139166</c:v>
              </c:pt>
              <c:pt idx="574">
                <c:v>-1.814318200139166</c:v>
              </c:pt>
              <c:pt idx="575">
                <c:v>-1.8105027923562038</c:v>
              </c:pt>
              <c:pt idx="576">
                <c:v>-1.8105027923562038</c:v>
              </c:pt>
              <c:pt idx="577">
                <c:v>-1.8066873845732416</c:v>
              </c:pt>
              <c:pt idx="578">
                <c:v>-1.8066873845732416</c:v>
              </c:pt>
              <c:pt idx="579">
                <c:v>-1.8028719767902797</c:v>
              </c:pt>
              <c:pt idx="580">
                <c:v>-1.8028719767902797</c:v>
              </c:pt>
              <c:pt idx="581">
                <c:v>-1.7990565690073175</c:v>
              </c:pt>
              <c:pt idx="582">
                <c:v>-1.7990565690073175</c:v>
              </c:pt>
              <c:pt idx="583">
                <c:v>-1.7952411612243553</c:v>
              </c:pt>
              <c:pt idx="584">
                <c:v>-1.7952411612243553</c:v>
              </c:pt>
              <c:pt idx="585">
                <c:v>-1.7942873092786147</c:v>
              </c:pt>
              <c:pt idx="586">
                <c:v>-1.7942873092786147</c:v>
              </c:pt>
              <c:pt idx="589">
                <c:v>-1.7942873092786147</c:v>
              </c:pt>
              <c:pt idx="590">
                <c:v>-1.7942873092786147</c:v>
              </c:pt>
              <c:pt idx="591">
                <c:v>-1.7942873092786147</c:v>
              </c:pt>
              <c:pt idx="592">
                <c:v>-1.7904719014956525</c:v>
              </c:pt>
              <c:pt idx="593">
                <c:v>-1.7904719014956525</c:v>
              </c:pt>
              <c:pt idx="594">
                <c:v>-1.7866564937126903</c:v>
              </c:pt>
              <c:pt idx="595">
                <c:v>-1.7866564937126903</c:v>
              </c:pt>
              <c:pt idx="596">
                <c:v>-1.7828410859297281</c:v>
              </c:pt>
              <c:pt idx="597">
                <c:v>-1.7828410859297281</c:v>
              </c:pt>
              <c:pt idx="598">
                <c:v>-1.7790256781467662</c:v>
              </c:pt>
              <c:pt idx="599">
                <c:v>-1.7790256781467662</c:v>
              </c:pt>
              <c:pt idx="600">
                <c:v>-1.775210270363804</c:v>
              </c:pt>
              <c:pt idx="601">
                <c:v>-1.775210270363804</c:v>
              </c:pt>
              <c:pt idx="602">
                <c:v>-1.7713948625808418</c:v>
              </c:pt>
              <c:pt idx="603">
                <c:v>-1.7713948625808418</c:v>
              </c:pt>
              <c:pt idx="604">
                <c:v>-1.7704410106351012</c:v>
              </c:pt>
              <c:pt idx="605">
                <c:v>-1.7704410106351012</c:v>
              </c:pt>
              <c:pt idx="608">
                <c:v>-1.7704410106351012</c:v>
              </c:pt>
              <c:pt idx="609">
                <c:v>-1.7704410106351012</c:v>
              </c:pt>
              <c:pt idx="610">
                <c:v>-1.7704410106351012</c:v>
              </c:pt>
              <c:pt idx="611">
                <c:v>-1.766625602852139</c:v>
              </c:pt>
              <c:pt idx="612">
                <c:v>-1.766625602852139</c:v>
              </c:pt>
              <c:pt idx="613">
                <c:v>-1.7628101950691768</c:v>
              </c:pt>
              <c:pt idx="614">
                <c:v>-1.7628101950691768</c:v>
              </c:pt>
              <c:pt idx="615">
                <c:v>-1.7589947872862146</c:v>
              </c:pt>
              <c:pt idx="616">
                <c:v>-1.7589947872862146</c:v>
              </c:pt>
              <c:pt idx="617">
                <c:v>-1.7551793795032526</c:v>
              </c:pt>
              <c:pt idx="618">
                <c:v>-1.7551793795032526</c:v>
              </c:pt>
              <c:pt idx="619">
                <c:v>-1.7513639717202905</c:v>
              </c:pt>
              <c:pt idx="620">
                <c:v>-1.7513639717202905</c:v>
              </c:pt>
              <c:pt idx="621">
                <c:v>-1.7475485639373283</c:v>
              </c:pt>
              <c:pt idx="622">
                <c:v>-1.7475485639373283</c:v>
              </c:pt>
              <c:pt idx="623">
                <c:v>-1.7465947119915879</c:v>
              </c:pt>
              <c:pt idx="624">
                <c:v>-1.7465947119915879</c:v>
              </c:pt>
              <c:pt idx="627">
                <c:v>-1.7465947119915879</c:v>
              </c:pt>
              <c:pt idx="628">
                <c:v>-1.7465947119915879</c:v>
              </c:pt>
              <c:pt idx="629">
                <c:v>-1.7465947119915879</c:v>
              </c:pt>
              <c:pt idx="630">
                <c:v>-1.7427793042086257</c:v>
              </c:pt>
              <c:pt idx="631">
                <c:v>-1.7427793042086257</c:v>
              </c:pt>
              <c:pt idx="632">
                <c:v>-1.7389638964256635</c:v>
              </c:pt>
              <c:pt idx="633">
                <c:v>-1.7389638964256635</c:v>
              </c:pt>
              <c:pt idx="634">
                <c:v>-1.7351484886427013</c:v>
              </c:pt>
              <c:pt idx="635">
                <c:v>-1.7351484886427013</c:v>
              </c:pt>
              <c:pt idx="636">
                <c:v>-1.7313330808597394</c:v>
              </c:pt>
              <c:pt idx="637">
                <c:v>-1.7313330808597394</c:v>
              </c:pt>
              <c:pt idx="638">
                <c:v>-1.7275176730767772</c:v>
              </c:pt>
              <c:pt idx="639">
                <c:v>-1.7275176730767772</c:v>
              </c:pt>
              <c:pt idx="640">
                <c:v>-1.723702265293815</c:v>
              </c:pt>
              <c:pt idx="641">
                <c:v>-1.723702265293815</c:v>
              </c:pt>
              <c:pt idx="642">
                <c:v>-1.7227484133480744</c:v>
              </c:pt>
              <c:pt idx="643">
                <c:v>-1.7227484133480744</c:v>
              </c:pt>
              <c:pt idx="646">
                <c:v>-1.7227484133480744</c:v>
              </c:pt>
              <c:pt idx="647">
                <c:v>-1.7227484133480744</c:v>
              </c:pt>
              <c:pt idx="648">
                <c:v>-1.7227484133480744</c:v>
              </c:pt>
              <c:pt idx="649">
                <c:v>-1.7189330055651122</c:v>
              </c:pt>
              <c:pt idx="650">
                <c:v>-1.7189330055651122</c:v>
              </c:pt>
              <c:pt idx="651">
                <c:v>-1.71511759778215</c:v>
              </c:pt>
              <c:pt idx="652">
                <c:v>-1.71511759778215</c:v>
              </c:pt>
              <c:pt idx="653">
                <c:v>-1.7113021899991878</c:v>
              </c:pt>
              <c:pt idx="654">
                <c:v>-1.7113021899991878</c:v>
              </c:pt>
              <c:pt idx="655">
                <c:v>-1.7074867822162259</c:v>
              </c:pt>
              <c:pt idx="656">
                <c:v>-1.7074867822162259</c:v>
              </c:pt>
              <c:pt idx="657">
                <c:v>-1.7036713744332637</c:v>
              </c:pt>
              <c:pt idx="658">
                <c:v>-1.7036713744332637</c:v>
              </c:pt>
              <c:pt idx="659">
                <c:v>-1.6998559666503015</c:v>
              </c:pt>
              <c:pt idx="660">
                <c:v>-1.6998559666503015</c:v>
              </c:pt>
              <c:pt idx="661">
                <c:v>-1.6989021147045609</c:v>
              </c:pt>
              <c:pt idx="662">
                <c:v>-1.6989021147045609</c:v>
              </c:pt>
              <c:pt idx="665">
                <c:v>-1.6989021147045609</c:v>
              </c:pt>
              <c:pt idx="666">
                <c:v>-1.6989021147045609</c:v>
              </c:pt>
              <c:pt idx="667">
                <c:v>-1.6989021147045609</c:v>
              </c:pt>
              <c:pt idx="668">
                <c:v>-1.6950867069215987</c:v>
              </c:pt>
              <c:pt idx="669">
                <c:v>-1.6950867069215987</c:v>
              </c:pt>
              <c:pt idx="670">
                <c:v>-1.6912712991386365</c:v>
              </c:pt>
              <c:pt idx="671">
                <c:v>-1.6912712991386365</c:v>
              </c:pt>
              <c:pt idx="672">
                <c:v>-1.6874558913556743</c:v>
              </c:pt>
              <c:pt idx="673">
                <c:v>-1.6874558913556743</c:v>
              </c:pt>
              <c:pt idx="674">
                <c:v>-1.6836404835727123</c:v>
              </c:pt>
              <c:pt idx="675">
                <c:v>-1.6836404835727123</c:v>
              </c:pt>
              <c:pt idx="676">
                <c:v>-1.6798250757897502</c:v>
              </c:pt>
              <c:pt idx="677">
                <c:v>-1.6798250757897502</c:v>
              </c:pt>
              <c:pt idx="678">
                <c:v>-1.676009668006788</c:v>
              </c:pt>
              <c:pt idx="679">
                <c:v>-1.676009668006788</c:v>
              </c:pt>
              <c:pt idx="680">
                <c:v>-1.6750558160610474</c:v>
              </c:pt>
              <c:pt idx="681">
                <c:v>-1.6750558160610474</c:v>
              </c:pt>
              <c:pt idx="684">
                <c:v>-1.6750558160610474</c:v>
              </c:pt>
              <c:pt idx="685">
                <c:v>-1.6750558160610474</c:v>
              </c:pt>
              <c:pt idx="686">
                <c:v>-1.6750558160610474</c:v>
              </c:pt>
              <c:pt idx="687">
                <c:v>-1.6712404082780852</c:v>
              </c:pt>
              <c:pt idx="688">
                <c:v>-1.6712404082780852</c:v>
              </c:pt>
              <c:pt idx="689">
                <c:v>-1.667425000495123</c:v>
              </c:pt>
              <c:pt idx="690">
                <c:v>-1.667425000495123</c:v>
              </c:pt>
              <c:pt idx="691">
                <c:v>-1.6636095927121608</c:v>
              </c:pt>
              <c:pt idx="692">
                <c:v>-1.6636095927121608</c:v>
              </c:pt>
              <c:pt idx="693">
                <c:v>-1.6597941849291988</c:v>
              </c:pt>
              <c:pt idx="694">
                <c:v>-1.6597941849291988</c:v>
              </c:pt>
              <c:pt idx="695">
                <c:v>-1.6559787771462366</c:v>
              </c:pt>
              <c:pt idx="696">
                <c:v>-1.6559787771462366</c:v>
              </c:pt>
              <c:pt idx="697">
                <c:v>-1.6521633693632745</c:v>
              </c:pt>
              <c:pt idx="698">
                <c:v>-1.6521633693632745</c:v>
              </c:pt>
              <c:pt idx="699">
                <c:v>-1.6512095174175339</c:v>
              </c:pt>
              <c:pt idx="700">
                <c:v>-1.6512095174175339</c:v>
              </c:pt>
              <c:pt idx="703">
                <c:v>-1.6512095174175339</c:v>
              </c:pt>
              <c:pt idx="704">
                <c:v>-1.6512095174175339</c:v>
              </c:pt>
              <c:pt idx="705">
                <c:v>-1.6512095174175339</c:v>
              </c:pt>
              <c:pt idx="706">
                <c:v>-1.6473941096345717</c:v>
              </c:pt>
              <c:pt idx="707">
                <c:v>-1.6473941096345717</c:v>
              </c:pt>
              <c:pt idx="708">
                <c:v>-1.6435787018516095</c:v>
              </c:pt>
              <c:pt idx="709">
                <c:v>-1.6435787018516095</c:v>
              </c:pt>
              <c:pt idx="710">
                <c:v>-1.6397632940686473</c:v>
              </c:pt>
              <c:pt idx="711">
                <c:v>-1.6397632940686473</c:v>
              </c:pt>
              <c:pt idx="712">
                <c:v>-1.6359478862856853</c:v>
              </c:pt>
              <c:pt idx="713">
                <c:v>-1.6359478862856853</c:v>
              </c:pt>
              <c:pt idx="714">
                <c:v>-1.6321324785027231</c:v>
              </c:pt>
              <c:pt idx="715">
                <c:v>-1.6321324785027231</c:v>
              </c:pt>
              <c:pt idx="716">
                <c:v>-1.628317070719761</c:v>
              </c:pt>
              <c:pt idx="717">
                <c:v>-1.628317070719761</c:v>
              </c:pt>
              <c:pt idx="718">
                <c:v>-1.6273632187740203</c:v>
              </c:pt>
              <c:pt idx="719">
                <c:v>-1.6273632187740203</c:v>
              </c:pt>
              <c:pt idx="722">
                <c:v>-1.6273632187740203</c:v>
              </c:pt>
              <c:pt idx="723">
                <c:v>-1.6273632187740203</c:v>
              </c:pt>
              <c:pt idx="724">
                <c:v>-1.6273632187740203</c:v>
              </c:pt>
              <c:pt idx="725">
                <c:v>-1.6235478109910582</c:v>
              </c:pt>
              <c:pt idx="726">
                <c:v>-1.6235478109910582</c:v>
              </c:pt>
              <c:pt idx="727">
                <c:v>-1.619732403208096</c:v>
              </c:pt>
              <c:pt idx="728">
                <c:v>-1.619732403208096</c:v>
              </c:pt>
              <c:pt idx="729">
                <c:v>-1.6159169954251338</c:v>
              </c:pt>
              <c:pt idx="730">
                <c:v>-1.6159169954251338</c:v>
              </c:pt>
              <c:pt idx="731">
                <c:v>-1.6121015876421718</c:v>
              </c:pt>
              <c:pt idx="732">
                <c:v>-1.6121015876421718</c:v>
              </c:pt>
              <c:pt idx="733">
                <c:v>-1.6082861798592096</c:v>
              </c:pt>
              <c:pt idx="734">
                <c:v>-1.6082861798592096</c:v>
              </c:pt>
              <c:pt idx="735">
                <c:v>-1.6044707720762474</c:v>
              </c:pt>
              <c:pt idx="736">
                <c:v>-1.6044707720762474</c:v>
              </c:pt>
              <c:pt idx="737">
                <c:v>-1.6035169201305068</c:v>
              </c:pt>
              <c:pt idx="738">
                <c:v>-1.6035169201305068</c:v>
              </c:pt>
              <c:pt idx="741">
                <c:v>-1.6035169201305068</c:v>
              </c:pt>
              <c:pt idx="742">
                <c:v>-1.6035169201305068</c:v>
              </c:pt>
              <c:pt idx="743">
                <c:v>-1.6035169201305068</c:v>
              </c:pt>
              <c:pt idx="744">
                <c:v>-1.5997015123475447</c:v>
              </c:pt>
              <c:pt idx="745">
                <c:v>-1.5997015123475447</c:v>
              </c:pt>
              <c:pt idx="746">
                <c:v>-1.5958861045645825</c:v>
              </c:pt>
              <c:pt idx="747">
                <c:v>-1.5958861045645825</c:v>
              </c:pt>
              <c:pt idx="748">
                <c:v>-1.5920706967816203</c:v>
              </c:pt>
              <c:pt idx="749">
                <c:v>-1.5920706967816203</c:v>
              </c:pt>
              <c:pt idx="750">
                <c:v>-1.5882552889986583</c:v>
              </c:pt>
              <c:pt idx="751">
                <c:v>-1.5882552889986583</c:v>
              </c:pt>
              <c:pt idx="752">
                <c:v>-1.5844398812156961</c:v>
              </c:pt>
              <c:pt idx="753">
                <c:v>-1.5844398812156961</c:v>
              </c:pt>
              <c:pt idx="754">
                <c:v>-1.5806244734327339</c:v>
              </c:pt>
              <c:pt idx="755">
                <c:v>-1.5806244734327339</c:v>
              </c:pt>
              <c:pt idx="756">
                <c:v>-1.5796706214869933</c:v>
              </c:pt>
              <c:pt idx="757">
                <c:v>-1.5796706214869933</c:v>
              </c:pt>
            </c:numLit>
          </c:xVal>
          <c:yVal>
            <c:numLit>
              <c:formatCode>General</c:formatCode>
              <c:ptCount val="759"/>
              <c:pt idx="0">
                <c:v>0</c:v>
              </c:pt>
              <c:pt idx="1">
                <c:v>0</c:v>
              </c:pt>
              <c:pt idx="2">
                <c:v>4.193522923407746E-3</c:v>
              </c:pt>
              <c:pt idx="3">
                <c:v>4.193522923407746E-3</c:v>
              </c:pt>
              <c:pt idx="4">
                <c:v>0</c:v>
              </c:pt>
              <c:pt idx="5">
                <c:v>0</c:v>
              </c:pt>
              <c:pt idx="6">
                <c:v>4.193522923407746E-3</c:v>
              </c:pt>
              <c:pt idx="7">
                <c:v>4.193522923407746E-3</c:v>
              </c:pt>
              <c:pt idx="8">
                <c:v>0</c:v>
              </c:pt>
              <c:pt idx="9">
                <c:v>0</c:v>
              </c:pt>
              <c:pt idx="10">
                <c:v>4.193522923407746E-3</c:v>
              </c:pt>
              <c:pt idx="11">
                <c:v>4.193522923407746E-3</c:v>
              </c:pt>
              <c:pt idx="12">
                <c:v>0</c:v>
              </c:pt>
              <c:pt idx="13">
                <c:v>0</c:v>
              </c:pt>
              <c:pt idx="14">
                <c:v>4.193522923407746E-3</c:v>
              </c:pt>
              <c:pt idx="15">
                <c:v>4.193522923407746E-3</c:v>
              </c:pt>
              <c:pt idx="16">
                <c:v>0</c:v>
              </c:pt>
              <c:pt idx="19">
                <c:v>0</c:v>
              </c:pt>
              <c:pt idx="20">
                <c:v>0</c:v>
              </c:pt>
              <c:pt idx="21">
                <c:v>1.2580568770223004E-2</c:v>
              </c:pt>
              <c:pt idx="22">
                <c:v>1.2580568770223004E-2</c:v>
              </c:pt>
              <c:pt idx="23">
                <c:v>0</c:v>
              </c:pt>
              <c:pt idx="24">
                <c:v>0</c:v>
              </c:pt>
              <c:pt idx="25">
                <c:v>1.2580568770223004E-2</c:v>
              </c:pt>
              <c:pt idx="26">
                <c:v>1.2580568770223004E-2</c:v>
              </c:pt>
              <c:pt idx="27">
                <c:v>0</c:v>
              </c:pt>
              <c:pt idx="28">
                <c:v>0</c:v>
              </c:pt>
              <c:pt idx="29">
                <c:v>1.2580568770223004E-2</c:v>
              </c:pt>
              <c:pt idx="30">
                <c:v>1.2580568770223004E-2</c:v>
              </c:pt>
              <c:pt idx="31">
                <c:v>0</c:v>
              </c:pt>
              <c:pt idx="32">
                <c:v>0</c:v>
              </c:pt>
              <c:pt idx="33">
                <c:v>1.2580568770223004E-2</c:v>
              </c:pt>
              <c:pt idx="34">
                <c:v>1.2580568770223004E-2</c:v>
              </c:pt>
              <c:pt idx="35">
                <c:v>0</c:v>
              </c:pt>
              <c:pt idx="38">
                <c:v>0</c:v>
              </c:pt>
              <c:pt idx="39">
                <c:v>0</c:v>
              </c:pt>
              <c:pt idx="40">
                <c:v>3.7741706310669712E-2</c:v>
              </c:pt>
              <c:pt idx="41">
                <c:v>3.7741706310669712E-2</c:v>
              </c:pt>
              <c:pt idx="42">
                <c:v>0</c:v>
              </c:pt>
              <c:pt idx="43">
                <c:v>0</c:v>
              </c:pt>
              <c:pt idx="44">
                <c:v>3.7741706310669712E-2</c:v>
              </c:pt>
              <c:pt idx="45">
                <c:v>3.7741706310669712E-2</c:v>
              </c:pt>
              <c:pt idx="46">
                <c:v>0</c:v>
              </c:pt>
              <c:pt idx="47">
                <c:v>0</c:v>
              </c:pt>
              <c:pt idx="48">
                <c:v>3.7741706310669712E-2</c:v>
              </c:pt>
              <c:pt idx="49">
                <c:v>3.7741706310669712E-2</c:v>
              </c:pt>
              <c:pt idx="50">
                <c:v>0</c:v>
              </c:pt>
              <c:pt idx="51">
                <c:v>0</c:v>
              </c:pt>
              <c:pt idx="52">
                <c:v>3.7741706310669712E-2</c:v>
              </c:pt>
              <c:pt idx="53">
                <c:v>3.7741706310669712E-2</c:v>
              </c:pt>
              <c:pt idx="54">
                <c:v>0</c:v>
              </c:pt>
              <c:pt idx="57">
                <c:v>0</c:v>
              </c:pt>
              <c:pt idx="58">
                <c:v>0</c:v>
              </c:pt>
              <c:pt idx="59">
                <c:v>3.7741706310669018E-2</c:v>
              </c:pt>
              <c:pt idx="60">
                <c:v>3.7741706310669018E-2</c:v>
              </c:pt>
              <c:pt idx="61">
                <c:v>0</c:v>
              </c:pt>
              <c:pt idx="62">
                <c:v>0</c:v>
              </c:pt>
              <c:pt idx="63">
                <c:v>3.7741706310669018E-2</c:v>
              </c:pt>
              <c:pt idx="64">
                <c:v>3.7741706310669018E-2</c:v>
              </c:pt>
              <c:pt idx="65">
                <c:v>0</c:v>
              </c:pt>
              <c:pt idx="66">
                <c:v>0</c:v>
              </c:pt>
              <c:pt idx="67">
                <c:v>3.7741706310669018E-2</c:v>
              </c:pt>
              <c:pt idx="68">
                <c:v>3.7741706310669018E-2</c:v>
              </c:pt>
              <c:pt idx="69">
                <c:v>0</c:v>
              </c:pt>
              <c:pt idx="70">
                <c:v>0</c:v>
              </c:pt>
              <c:pt idx="71">
                <c:v>3.7741706310669018E-2</c:v>
              </c:pt>
              <c:pt idx="72">
                <c:v>3.7741706310669018E-2</c:v>
              </c:pt>
              <c:pt idx="73">
                <c:v>0</c:v>
              </c:pt>
              <c:pt idx="76">
                <c:v>0</c:v>
              </c:pt>
              <c:pt idx="77">
                <c:v>0</c:v>
              </c:pt>
              <c:pt idx="78">
                <c:v>5.8709320927708433E-2</c:v>
              </c:pt>
              <c:pt idx="79">
                <c:v>5.8709320927708433E-2</c:v>
              </c:pt>
              <c:pt idx="80">
                <c:v>0</c:v>
              </c:pt>
              <c:pt idx="81">
                <c:v>0</c:v>
              </c:pt>
              <c:pt idx="82">
                <c:v>5.8709320927708433E-2</c:v>
              </c:pt>
              <c:pt idx="83">
                <c:v>5.8709320927708433E-2</c:v>
              </c:pt>
              <c:pt idx="84">
                <c:v>0</c:v>
              </c:pt>
              <c:pt idx="85">
                <c:v>0</c:v>
              </c:pt>
              <c:pt idx="86">
                <c:v>5.8709320927708433E-2</c:v>
              </c:pt>
              <c:pt idx="87">
                <c:v>5.8709320927708433E-2</c:v>
              </c:pt>
              <c:pt idx="88">
                <c:v>0</c:v>
              </c:pt>
              <c:pt idx="89">
                <c:v>0</c:v>
              </c:pt>
              <c:pt idx="90">
                <c:v>5.8709320927708433E-2</c:v>
              </c:pt>
              <c:pt idx="91">
                <c:v>5.8709320927708433E-2</c:v>
              </c:pt>
              <c:pt idx="92">
                <c:v>0</c:v>
              </c:pt>
              <c:pt idx="95">
                <c:v>0</c:v>
              </c:pt>
              <c:pt idx="96">
                <c:v>0</c:v>
              </c:pt>
              <c:pt idx="97">
                <c:v>0.12161216477882236</c:v>
              </c:pt>
              <c:pt idx="98">
                <c:v>0.12161216477882236</c:v>
              </c:pt>
              <c:pt idx="99">
                <c:v>0</c:v>
              </c:pt>
              <c:pt idx="100">
                <c:v>0</c:v>
              </c:pt>
              <c:pt idx="101">
                <c:v>0.12161216477882236</c:v>
              </c:pt>
              <c:pt idx="102">
                <c:v>0.12161216477882236</c:v>
              </c:pt>
              <c:pt idx="103">
                <c:v>0</c:v>
              </c:pt>
              <c:pt idx="104">
                <c:v>0</c:v>
              </c:pt>
              <c:pt idx="105">
                <c:v>0.12161216477882236</c:v>
              </c:pt>
              <c:pt idx="106">
                <c:v>0.12161216477882236</c:v>
              </c:pt>
              <c:pt idx="107">
                <c:v>0</c:v>
              </c:pt>
              <c:pt idx="108">
                <c:v>0</c:v>
              </c:pt>
              <c:pt idx="109">
                <c:v>0.12161216477882236</c:v>
              </c:pt>
              <c:pt idx="110">
                <c:v>0.12161216477882236</c:v>
              </c:pt>
              <c:pt idx="111">
                <c:v>0</c:v>
              </c:pt>
              <c:pt idx="114">
                <c:v>0</c:v>
              </c:pt>
              <c:pt idx="115">
                <c:v>0</c:v>
              </c:pt>
              <c:pt idx="116">
                <c:v>0.23903080663424156</c:v>
              </c:pt>
              <c:pt idx="117">
                <c:v>0.23903080663424156</c:v>
              </c:pt>
              <c:pt idx="118">
                <c:v>0</c:v>
              </c:pt>
              <c:pt idx="119">
                <c:v>0</c:v>
              </c:pt>
              <c:pt idx="120">
                <c:v>0.23903080663424156</c:v>
              </c:pt>
              <c:pt idx="121">
                <c:v>0.23903080663424156</c:v>
              </c:pt>
              <c:pt idx="122">
                <c:v>0</c:v>
              </c:pt>
              <c:pt idx="123">
                <c:v>0</c:v>
              </c:pt>
              <c:pt idx="124">
                <c:v>0.23903080663424156</c:v>
              </c:pt>
              <c:pt idx="125">
                <c:v>0.23903080663424156</c:v>
              </c:pt>
              <c:pt idx="126">
                <c:v>0</c:v>
              </c:pt>
              <c:pt idx="127">
                <c:v>0</c:v>
              </c:pt>
              <c:pt idx="128">
                <c:v>0.23903080663424156</c:v>
              </c:pt>
              <c:pt idx="129">
                <c:v>0.23903080663424156</c:v>
              </c:pt>
              <c:pt idx="130">
                <c:v>0</c:v>
              </c:pt>
              <c:pt idx="133">
                <c:v>0</c:v>
              </c:pt>
              <c:pt idx="134">
                <c:v>0</c:v>
              </c:pt>
              <c:pt idx="135">
                <c:v>0.28515955879172133</c:v>
              </c:pt>
              <c:pt idx="136">
                <c:v>0.28515955879172133</c:v>
              </c:pt>
              <c:pt idx="137">
                <c:v>0</c:v>
              </c:pt>
              <c:pt idx="138">
                <c:v>0</c:v>
              </c:pt>
              <c:pt idx="139">
                <c:v>0.28515955879172133</c:v>
              </c:pt>
              <c:pt idx="140">
                <c:v>0.28515955879172133</c:v>
              </c:pt>
              <c:pt idx="141">
                <c:v>0</c:v>
              </c:pt>
              <c:pt idx="142">
                <c:v>0</c:v>
              </c:pt>
              <c:pt idx="143">
                <c:v>0.28515955879172133</c:v>
              </c:pt>
              <c:pt idx="144">
                <c:v>0.28515955879172133</c:v>
              </c:pt>
              <c:pt idx="145">
                <c:v>0</c:v>
              </c:pt>
              <c:pt idx="146">
                <c:v>0</c:v>
              </c:pt>
              <c:pt idx="147">
                <c:v>0.28515955879172133</c:v>
              </c:pt>
              <c:pt idx="148">
                <c:v>0.28515955879172133</c:v>
              </c:pt>
              <c:pt idx="149">
                <c:v>0</c:v>
              </c:pt>
              <c:pt idx="152">
                <c:v>0</c:v>
              </c:pt>
              <c:pt idx="153">
                <c:v>0</c:v>
              </c:pt>
              <c:pt idx="154">
                <c:v>0.46548104449825972</c:v>
              </c:pt>
              <c:pt idx="155">
                <c:v>0.46548104449825972</c:v>
              </c:pt>
              <c:pt idx="156">
                <c:v>0</c:v>
              </c:pt>
              <c:pt idx="157">
                <c:v>0</c:v>
              </c:pt>
              <c:pt idx="158">
                <c:v>0.46548104449825972</c:v>
              </c:pt>
              <c:pt idx="159">
                <c:v>0.46548104449825972</c:v>
              </c:pt>
              <c:pt idx="160">
                <c:v>0</c:v>
              </c:pt>
              <c:pt idx="161">
                <c:v>0</c:v>
              </c:pt>
              <c:pt idx="162">
                <c:v>0.46548104449825972</c:v>
              </c:pt>
              <c:pt idx="163">
                <c:v>0.46548104449825972</c:v>
              </c:pt>
              <c:pt idx="164">
                <c:v>0</c:v>
              </c:pt>
              <c:pt idx="165">
                <c:v>0</c:v>
              </c:pt>
              <c:pt idx="166">
                <c:v>0.46548104449825972</c:v>
              </c:pt>
              <c:pt idx="167">
                <c:v>0.46548104449825972</c:v>
              </c:pt>
              <c:pt idx="168">
                <c:v>0</c:v>
              </c:pt>
              <c:pt idx="171">
                <c:v>0</c:v>
              </c:pt>
              <c:pt idx="172">
                <c:v>0</c:v>
              </c:pt>
              <c:pt idx="173">
                <c:v>0.58289968635366574</c:v>
              </c:pt>
              <c:pt idx="174">
                <c:v>0.58289968635366574</c:v>
              </c:pt>
              <c:pt idx="175">
                <c:v>0</c:v>
              </c:pt>
              <c:pt idx="176">
                <c:v>0</c:v>
              </c:pt>
              <c:pt idx="177">
                <c:v>0.58289968635366574</c:v>
              </c:pt>
              <c:pt idx="178">
                <c:v>0.58289968635366574</c:v>
              </c:pt>
              <c:pt idx="179">
                <c:v>0</c:v>
              </c:pt>
              <c:pt idx="180">
                <c:v>0</c:v>
              </c:pt>
              <c:pt idx="181">
                <c:v>0.58289968635366574</c:v>
              </c:pt>
              <c:pt idx="182">
                <c:v>0.58289968635366574</c:v>
              </c:pt>
              <c:pt idx="183">
                <c:v>0</c:v>
              </c:pt>
              <c:pt idx="184">
                <c:v>0</c:v>
              </c:pt>
              <c:pt idx="185">
                <c:v>0.58289968635366574</c:v>
              </c:pt>
              <c:pt idx="186">
                <c:v>0.58289968635366574</c:v>
              </c:pt>
              <c:pt idx="187">
                <c:v>0</c:v>
              </c:pt>
              <c:pt idx="190">
                <c:v>0</c:v>
              </c:pt>
              <c:pt idx="191">
                <c:v>0</c:v>
              </c:pt>
              <c:pt idx="192">
                <c:v>0.83031753883473358</c:v>
              </c:pt>
              <c:pt idx="193">
                <c:v>0.83031753883473358</c:v>
              </c:pt>
              <c:pt idx="194">
                <c:v>0</c:v>
              </c:pt>
              <c:pt idx="195">
                <c:v>0</c:v>
              </c:pt>
              <c:pt idx="196">
                <c:v>0.83031753883473358</c:v>
              </c:pt>
              <c:pt idx="197">
                <c:v>0.83031753883473358</c:v>
              </c:pt>
              <c:pt idx="198">
                <c:v>0</c:v>
              </c:pt>
              <c:pt idx="199">
                <c:v>0</c:v>
              </c:pt>
              <c:pt idx="200">
                <c:v>0.83031753883473358</c:v>
              </c:pt>
              <c:pt idx="201">
                <c:v>0.83031753883473358</c:v>
              </c:pt>
              <c:pt idx="202">
                <c:v>0</c:v>
              </c:pt>
              <c:pt idx="203">
                <c:v>0</c:v>
              </c:pt>
              <c:pt idx="204">
                <c:v>0.83031753883473358</c:v>
              </c:pt>
              <c:pt idx="205">
                <c:v>0.83031753883473358</c:v>
              </c:pt>
              <c:pt idx="206">
                <c:v>0</c:v>
              </c:pt>
              <c:pt idx="209">
                <c:v>0</c:v>
              </c:pt>
              <c:pt idx="210">
                <c:v>0</c:v>
              </c:pt>
              <c:pt idx="211">
                <c:v>1.0022519786944328</c:v>
              </c:pt>
              <c:pt idx="212">
                <c:v>1.0022519786944328</c:v>
              </c:pt>
              <c:pt idx="213">
                <c:v>0</c:v>
              </c:pt>
              <c:pt idx="214">
                <c:v>0</c:v>
              </c:pt>
              <c:pt idx="215">
                <c:v>1.0022519786944328</c:v>
              </c:pt>
              <c:pt idx="216">
                <c:v>1.0022519786944328</c:v>
              </c:pt>
              <c:pt idx="217">
                <c:v>0</c:v>
              </c:pt>
              <c:pt idx="218">
                <c:v>0</c:v>
              </c:pt>
              <c:pt idx="219">
                <c:v>1.0022519786944328</c:v>
              </c:pt>
              <c:pt idx="220">
                <c:v>1.0022519786944328</c:v>
              </c:pt>
              <c:pt idx="221">
                <c:v>0</c:v>
              </c:pt>
              <c:pt idx="222">
                <c:v>0</c:v>
              </c:pt>
              <c:pt idx="223">
                <c:v>1.0022519786944328</c:v>
              </c:pt>
              <c:pt idx="224">
                <c:v>1.0022519786944328</c:v>
              </c:pt>
              <c:pt idx="225">
                <c:v>0</c:v>
              </c:pt>
              <c:pt idx="228">
                <c:v>0</c:v>
              </c:pt>
              <c:pt idx="229">
                <c:v>0</c:v>
              </c:pt>
              <c:pt idx="230">
                <c:v>1.2580568770223237</c:v>
              </c:pt>
              <c:pt idx="231">
                <c:v>1.2580568770223237</c:v>
              </c:pt>
              <c:pt idx="232">
                <c:v>0</c:v>
              </c:pt>
              <c:pt idx="233">
                <c:v>0</c:v>
              </c:pt>
              <c:pt idx="234">
                <c:v>1.2580568770223237</c:v>
              </c:pt>
              <c:pt idx="235">
                <c:v>1.2580568770223237</c:v>
              </c:pt>
              <c:pt idx="236">
                <c:v>0</c:v>
              </c:pt>
              <c:pt idx="237">
                <c:v>0</c:v>
              </c:pt>
              <c:pt idx="238">
                <c:v>1.2580568770223237</c:v>
              </c:pt>
              <c:pt idx="239">
                <c:v>1.2580568770223237</c:v>
              </c:pt>
              <c:pt idx="240">
                <c:v>0</c:v>
              </c:pt>
              <c:pt idx="241">
                <c:v>0</c:v>
              </c:pt>
              <c:pt idx="242">
                <c:v>1.2580568770223237</c:v>
              </c:pt>
              <c:pt idx="243">
                <c:v>1.2580568770223237</c:v>
              </c:pt>
              <c:pt idx="244">
                <c:v>0</c:v>
              </c:pt>
              <c:pt idx="247">
                <c:v>0</c:v>
              </c:pt>
              <c:pt idx="248">
                <c:v>0</c:v>
              </c:pt>
              <c:pt idx="249">
                <c:v>1.3754755188777406</c:v>
              </c:pt>
              <c:pt idx="250">
                <c:v>1.3754755188777406</c:v>
              </c:pt>
              <c:pt idx="251">
                <c:v>0</c:v>
              </c:pt>
              <c:pt idx="252">
                <c:v>0</c:v>
              </c:pt>
              <c:pt idx="253">
                <c:v>1.3754755188777406</c:v>
              </c:pt>
              <c:pt idx="254">
                <c:v>1.3754755188777406</c:v>
              </c:pt>
              <c:pt idx="255">
                <c:v>0</c:v>
              </c:pt>
              <c:pt idx="256">
                <c:v>0</c:v>
              </c:pt>
              <c:pt idx="257">
                <c:v>1.3754755188777406</c:v>
              </c:pt>
              <c:pt idx="258">
                <c:v>1.3754755188777406</c:v>
              </c:pt>
              <c:pt idx="259">
                <c:v>0</c:v>
              </c:pt>
              <c:pt idx="260">
                <c:v>0</c:v>
              </c:pt>
              <c:pt idx="261">
                <c:v>1.3754755188777406</c:v>
              </c:pt>
              <c:pt idx="262">
                <c:v>1.3754755188777406</c:v>
              </c:pt>
              <c:pt idx="263">
                <c:v>0</c:v>
              </c:pt>
              <c:pt idx="266">
                <c:v>0</c:v>
              </c:pt>
              <c:pt idx="267">
                <c:v>0</c:v>
              </c:pt>
              <c:pt idx="268">
                <c:v>1.6145063255119523</c:v>
              </c:pt>
              <c:pt idx="269">
                <c:v>1.6145063255119523</c:v>
              </c:pt>
              <c:pt idx="270">
                <c:v>0</c:v>
              </c:pt>
              <c:pt idx="271">
                <c:v>0</c:v>
              </c:pt>
              <c:pt idx="272">
                <c:v>1.6145063255119523</c:v>
              </c:pt>
              <c:pt idx="273">
                <c:v>1.6145063255119523</c:v>
              </c:pt>
              <c:pt idx="274">
                <c:v>0</c:v>
              </c:pt>
              <c:pt idx="275">
                <c:v>0</c:v>
              </c:pt>
              <c:pt idx="276">
                <c:v>1.6145063255119523</c:v>
              </c:pt>
              <c:pt idx="277">
                <c:v>1.6145063255119523</c:v>
              </c:pt>
              <c:pt idx="278">
                <c:v>0</c:v>
              </c:pt>
              <c:pt idx="279">
                <c:v>0</c:v>
              </c:pt>
              <c:pt idx="280">
                <c:v>1.6145063255119523</c:v>
              </c:pt>
              <c:pt idx="281">
                <c:v>1.6145063255119523</c:v>
              </c:pt>
              <c:pt idx="282">
                <c:v>0</c:v>
              </c:pt>
              <c:pt idx="285">
                <c:v>0</c:v>
              </c:pt>
              <c:pt idx="286">
                <c:v>0</c:v>
              </c:pt>
              <c:pt idx="287">
                <c:v>1.9919233886186787</c:v>
              </c:pt>
              <c:pt idx="288">
                <c:v>1.9919233886186787</c:v>
              </c:pt>
              <c:pt idx="289">
                <c:v>0</c:v>
              </c:pt>
              <c:pt idx="290">
                <c:v>0</c:v>
              </c:pt>
              <c:pt idx="291">
                <c:v>1.9919233886186787</c:v>
              </c:pt>
              <c:pt idx="292">
                <c:v>1.9919233886186787</c:v>
              </c:pt>
              <c:pt idx="293">
                <c:v>0</c:v>
              </c:pt>
              <c:pt idx="294">
                <c:v>0</c:v>
              </c:pt>
              <c:pt idx="295">
                <c:v>1.9919233886186787</c:v>
              </c:pt>
              <c:pt idx="296">
                <c:v>1.9919233886186787</c:v>
              </c:pt>
              <c:pt idx="297">
                <c:v>0</c:v>
              </c:pt>
              <c:pt idx="298">
                <c:v>0</c:v>
              </c:pt>
              <c:pt idx="299">
                <c:v>1.9919233886186787</c:v>
              </c:pt>
              <c:pt idx="300">
                <c:v>1.9919233886186787</c:v>
              </c:pt>
              <c:pt idx="301">
                <c:v>0</c:v>
              </c:pt>
              <c:pt idx="304">
                <c:v>0</c:v>
              </c:pt>
              <c:pt idx="305">
                <c:v>0</c:v>
              </c:pt>
              <c:pt idx="306">
                <c:v>1.9625687281547888</c:v>
              </c:pt>
              <c:pt idx="307">
                <c:v>1.9625687281547888</c:v>
              </c:pt>
              <c:pt idx="308">
                <c:v>0</c:v>
              </c:pt>
              <c:pt idx="309">
                <c:v>0</c:v>
              </c:pt>
              <c:pt idx="310">
                <c:v>1.9625687281547888</c:v>
              </c:pt>
              <c:pt idx="311">
                <c:v>1.9625687281547888</c:v>
              </c:pt>
              <c:pt idx="312">
                <c:v>0</c:v>
              </c:pt>
              <c:pt idx="313">
                <c:v>0</c:v>
              </c:pt>
              <c:pt idx="314">
                <c:v>1.9625687281547888</c:v>
              </c:pt>
              <c:pt idx="315">
                <c:v>1.9625687281547888</c:v>
              </c:pt>
              <c:pt idx="316">
                <c:v>0</c:v>
              </c:pt>
              <c:pt idx="317">
                <c:v>0</c:v>
              </c:pt>
              <c:pt idx="318">
                <c:v>1.9625687281547888</c:v>
              </c:pt>
              <c:pt idx="319">
                <c:v>1.9625687281547888</c:v>
              </c:pt>
              <c:pt idx="320">
                <c:v>0</c:v>
              </c:pt>
              <c:pt idx="323">
                <c:v>0</c:v>
              </c:pt>
              <c:pt idx="324">
                <c:v>0</c:v>
              </c:pt>
              <c:pt idx="325">
                <c:v>2.1764383972486203</c:v>
              </c:pt>
              <c:pt idx="326">
                <c:v>2.1764383972486203</c:v>
              </c:pt>
              <c:pt idx="327">
                <c:v>0</c:v>
              </c:pt>
              <c:pt idx="328">
                <c:v>0</c:v>
              </c:pt>
              <c:pt idx="329">
                <c:v>2.1764383972486203</c:v>
              </c:pt>
              <c:pt idx="330">
                <c:v>2.1764383972486203</c:v>
              </c:pt>
              <c:pt idx="331">
                <c:v>0</c:v>
              </c:pt>
              <c:pt idx="332">
                <c:v>0</c:v>
              </c:pt>
              <c:pt idx="333">
                <c:v>2.1764383972486203</c:v>
              </c:pt>
              <c:pt idx="334">
                <c:v>2.1764383972486203</c:v>
              </c:pt>
              <c:pt idx="335">
                <c:v>0</c:v>
              </c:pt>
              <c:pt idx="336">
                <c:v>0</c:v>
              </c:pt>
              <c:pt idx="337">
                <c:v>2.1764383972486203</c:v>
              </c:pt>
              <c:pt idx="338">
                <c:v>2.1764383972486203</c:v>
              </c:pt>
              <c:pt idx="339">
                <c:v>0</c:v>
              </c:pt>
              <c:pt idx="342">
                <c:v>0</c:v>
              </c:pt>
              <c:pt idx="343">
                <c:v>0</c:v>
              </c:pt>
              <c:pt idx="344">
                <c:v>2.180631920171987</c:v>
              </c:pt>
              <c:pt idx="345">
                <c:v>2.180631920171987</c:v>
              </c:pt>
              <c:pt idx="346">
                <c:v>0</c:v>
              </c:pt>
              <c:pt idx="347">
                <c:v>0</c:v>
              </c:pt>
              <c:pt idx="348">
                <c:v>2.180631920171987</c:v>
              </c:pt>
              <c:pt idx="349">
                <c:v>2.180631920171987</c:v>
              </c:pt>
              <c:pt idx="350">
                <c:v>0</c:v>
              </c:pt>
              <c:pt idx="351">
                <c:v>0</c:v>
              </c:pt>
              <c:pt idx="352">
                <c:v>2.180631920171987</c:v>
              </c:pt>
              <c:pt idx="353">
                <c:v>2.180631920171987</c:v>
              </c:pt>
              <c:pt idx="354">
                <c:v>0</c:v>
              </c:pt>
              <c:pt idx="355">
                <c:v>0</c:v>
              </c:pt>
              <c:pt idx="356">
                <c:v>2.180631920171987</c:v>
              </c:pt>
              <c:pt idx="357">
                <c:v>2.180631920171987</c:v>
              </c:pt>
              <c:pt idx="358">
                <c:v>0</c:v>
              </c:pt>
              <c:pt idx="361">
                <c:v>0</c:v>
              </c:pt>
              <c:pt idx="362">
                <c:v>0</c:v>
              </c:pt>
              <c:pt idx="363">
                <c:v>2.4406303414233093</c:v>
              </c:pt>
              <c:pt idx="364">
                <c:v>2.4406303414233093</c:v>
              </c:pt>
              <c:pt idx="365">
                <c:v>0</c:v>
              </c:pt>
              <c:pt idx="366">
                <c:v>0</c:v>
              </c:pt>
              <c:pt idx="367">
                <c:v>2.4406303414233093</c:v>
              </c:pt>
              <c:pt idx="368">
                <c:v>2.4406303414233093</c:v>
              </c:pt>
              <c:pt idx="369">
                <c:v>0</c:v>
              </c:pt>
              <c:pt idx="370">
                <c:v>0</c:v>
              </c:pt>
              <c:pt idx="371">
                <c:v>2.4406303414233093</c:v>
              </c:pt>
              <c:pt idx="372">
                <c:v>2.4406303414233093</c:v>
              </c:pt>
              <c:pt idx="373">
                <c:v>0</c:v>
              </c:pt>
              <c:pt idx="374">
                <c:v>0</c:v>
              </c:pt>
              <c:pt idx="375">
                <c:v>2.4406303414233093</c:v>
              </c:pt>
              <c:pt idx="376">
                <c:v>2.4406303414233093</c:v>
              </c:pt>
              <c:pt idx="377">
                <c:v>0</c:v>
              </c:pt>
              <c:pt idx="380">
                <c:v>0</c:v>
              </c:pt>
              <c:pt idx="381">
                <c:v>0</c:v>
              </c:pt>
              <c:pt idx="382">
                <c:v>2.3525663600316986</c:v>
              </c:pt>
              <c:pt idx="383">
                <c:v>2.3525663600316986</c:v>
              </c:pt>
              <c:pt idx="384">
                <c:v>0</c:v>
              </c:pt>
              <c:pt idx="385">
                <c:v>0</c:v>
              </c:pt>
              <c:pt idx="386">
                <c:v>2.3525663600316986</c:v>
              </c:pt>
              <c:pt idx="387">
                <c:v>2.3525663600316986</c:v>
              </c:pt>
              <c:pt idx="388">
                <c:v>0</c:v>
              </c:pt>
              <c:pt idx="389">
                <c:v>0</c:v>
              </c:pt>
              <c:pt idx="390">
                <c:v>2.3525663600316986</c:v>
              </c:pt>
              <c:pt idx="391">
                <c:v>2.3525663600316986</c:v>
              </c:pt>
              <c:pt idx="392">
                <c:v>0</c:v>
              </c:pt>
              <c:pt idx="393">
                <c:v>0</c:v>
              </c:pt>
              <c:pt idx="394">
                <c:v>2.3525663600316986</c:v>
              </c:pt>
              <c:pt idx="395">
                <c:v>2.3525663600316986</c:v>
              </c:pt>
              <c:pt idx="396">
                <c:v>0</c:v>
              </c:pt>
              <c:pt idx="399">
                <c:v>0</c:v>
              </c:pt>
              <c:pt idx="400">
                <c:v>0</c:v>
              </c:pt>
              <c:pt idx="401">
                <c:v>2.4070821580360464</c:v>
              </c:pt>
              <c:pt idx="402">
                <c:v>2.4070821580360464</c:v>
              </c:pt>
              <c:pt idx="403">
                <c:v>0</c:v>
              </c:pt>
              <c:pt idx="404">
                <c:v>0</c:v>
              </c:pt>
              <c:pt idx="405">
                <c:v>2.4070821580360464</c:v>
              </c:pt>
              <c:pt idx="406">
                <c:v>2.4070821580360464</c:v>
              </c:pt>
              <c:pt idx="407">
                <c:v>0</c:v>
              </c:pt>
              <c:pt idx="408">
                <c:v>0</c:v>
              </c:pt>
              <c:pt idx="409">
                <c:v>2.4070821580360464</c:v>
              </c:pt>
              <c:pt idx="410">
                <c:v>2.4070821580360464</c:v>
              </c:pt>
              <c:pt idx="411">
                <c:v>0</c:v>
              </c:pt>
              <c:pt idx="412">
                <c:v>0</c:v>
              </c:pt>
              <c:pt idx="413">
                <c:v>2.4070821580360464</c:v>
              </c:pt>
              <c:pt idx="414">
                <c:v>2.4070821580360464</c:v>
              </c:pt>
              <c:pt idx="415">
                <c:v>0</c:v>
              </c:pt>
              <c:pt idx="418">
                <c:v>0</c:v>
              </c:pt>
              <c:pt idx="419">
                <c:v>0</c:v>
              </c:pt>
              <c:pt idx="420">
                <c:v>2.3735339746487658</c:v>
              </c:pt>
              <c:pt idx="421">
                <c:v>2.3735339746487658</c:v>
              </c:pt>
              <c:pt idx="422">
                <c:v>0</c:v>
              </c:pt>
              <c:pt idx="423">
                <c:v>0</c:v>
              </c:pt>
              <c:pt idx="424">
                <c:v>2.3735339746487658</c:v>
              </c:pt>
              <c:pt idx="425">
                <c:v>2.3735339746487658</c:v>
              </c:pt>
              <c:pt idx="426">
                <c:v>0</c:v>
              </c:pt>
              <c:pt idx="427">
                <c:v>0</c:v>
              </c:pt>
              <c:pt idx="428">
                <c:v>2.3735339746487658</c:v>
              </c:pt>
              <c:pt idx="429">
                <c:v>2.3735339746487658</c:v>
              </c:pt>
              <c:pt idx="430">
                <c:v>0</c:v>
              </c:pt>
              <c:pt idx="431">
                <c:v>0</c:v>
              </c:pt>
              <c:pt idx="432">
                <c:v>2.3735339746487658</c:v>
              </c:pt>
              <c:pt idx="433">
                <c:v>2.3735339746487658</c:v>
              </c:pt>
              <c:pt idx="434">
                <c:v>0</c:v>
              </c:pt>
              <c:pt idx="437">
                <c:v>0</c:v>
              </c:pt>
              <c:pt idx="438">
                <c:v>0</c:v>
              </c:pt>
              <c:pt idx="439">
                <c:v>2.2183736264826748</c:v>
              </c:pt>
              <c:pt idx="440">
                <c:v>2.2183736264826748</c:v>
              </c:pt>
              <c:pt idx="441">
                <c:v>0</c:v>
              </c:pt>
              <c:pt idx="442">
                <c:v>0</c:v>
              </c:pt>
              <c:pt idx="443">
                <c:v>2.2183736264826748</c:v>
              </c:pt>
              <c:pt idx="444">
                <c:v>2.2183736264826748</c:v>
              </c:pt>
              <c:pt idx="445">
                <c:v>0</c:v>
              </c:pt>
              <c:pt idx="446">
                <c:v>0</c:v>
              </c:pt>
              <c:pt idx="447">
                <c:v>2.2183736264826748</c:v>
              </c:pt>
              <c:pt idx="448">
                <c:v>2.2183736264826748</c:v>
              </c:pt>
              <c:pt idx="449">
                <c:v>0</c:v>
              </c:pt>
              <c:pt idx="450">
                <c:v>0</c:v>
              </c:pt>
              <c:pt idx="451">
                <c:v>2.2183736264826748</c:v>
              </c:pt>
              <c:pt idx="452">
                <c:v>2.2183736264826748</c:v>
              </c:pt>
              <c:pt idx="453">
                <c:v>0</c:v>
              </c:pt>
              <c:pt idx="456">
                <c:v>0</c:v>
              </c:pt>
              <c:pt idx="457">
                <c:v>0</c:v>
              </c:pt>
              <c:pt idx="458">
                <c:v>2.0338586178527374</c:v>
              </c:pt>
              <c:pt idx="459">
                <c:v>2.0338586178527374</c:v>
              </c:pt>
              <c:pt idx="460">
                <c:v>0</c:v>
              </c:pt>
              <c:pt idx="461">
                <c:v>0</c:v>
              </c:pt>
              <c:pt idx="462">
                <c:v>2.0338586178527374</c:v>
              </c:pt>
              <c:pt idx="463">
                <c:v>2.0338586178527374</c:v>
              </c:pt>
              <c:pt idx="464">
                <c:v>0</c:v>
              </c:pt>
              <c:pt idx="465">
                <c:v>0</c:v>
              </c:pt>
              <c:pt idx="466">
                <c:v>2.0338586178527374</c:v>
              </c:pt>
              <c:pt idx="467">
                <c:v>2.0338586178527374</c:v>
              </c:pt>
              <c:pt idx="468">
                <c:v>0</c:v>
              </c:pt>
              <c:pt idx="469">
                <c:v>0</c:v>
              </c:pt>
              <c:pt idx="470">
                <c:v>2.0338586178527374</c:v>
              </c:pt>
              <c:pt idx="471">
                <c:v>2.0338586178527374</c:v>
              </c:pt>
              <c:pt idx="472">
                <c:v>0</c:v>
              </c:pt>
              <c:pt idx="475">
                <c:v>0</c:v>
              </c:pt>
              <c:pt idx="476">
                <c:v>0</c:v>
              </c:pt>
              <c:pt idx="477">
                <c:v>2.0045039573888865</c:v>
              </c:pt>
              <c:pt idx="478">
                <c:v>2.0045039573888865</c:v>
              </c:pt>
              <c:pt idx="479">
                <c:v>0</c:v>
              </c:pt>
              <c:pt idx="480">
                <c:v>0</c:v>
              </c:pt>
              <c:pt idx="481">
                <c:v>2.0045039573888865</c:v>
              </c:pt>
              <c:pt idx="482">
                <c:v>2.0045039573888865</c:v>
              </c:pt>
              <c:pt idx="483">
                <c:v>0</c:v>
              </c:pt>
              <c:pt idx="484">
                <c:v>0</c:v>
              </c:pt>
              <c:pt idx="485">
                <c:v>2.0045039573888865</c:v>
              </c:pt>
              <c:pt idx="486">
                <c:v>2.0045039573888865</c:v>
              </c:pt>
              <c:pt idx="487">
                <c:v>0</c:v>
              </c:pt>
              <c:pt idx="488">
                <c:v>0</c:v>
              </c:pt>
              <c:pt idx="489">
                <c:v>2.0045039573888865</c:v>
              </c:pt>
              <c:pt idx="490">
                <c:v>2.0045039573888865</c:v>
              </c:pt>
              <c:pt idx="491">
                <c:v>0</c:v>
              </c:pt>
              <c:pt idx="494">
                <c:v>0</c:v>
              </c:pt>
              <c:pt idx="495">
                <c:v>0</c:v>
              </c:pt>
              <c:pt idx="496">
                <c:v>1.908052930150506</c:v>
              </c:pt>
              <c:pt idx="497">
                <c:v>1.908052930150506</c:v>
              </c:pt>
              <c:pt idx="498">
                <c:v>0</c:v>
              </c:pt>
              <c:pt idx="499">
                <c:v>0</c:v>
              </c:pt>
              <c:pt idx="500">
                <c:v>1.908052930150506</c:v>
              </c:pt>
              <c:pt idx="501">
                <c:v>1.908052930150506</c:v>
              </c:pt>
              <c:pt idx="502">
                <c:v>0</c:v>
              </c:pt>
              <c:pt idx="503">
                <c:v>0</c:v>
              </c:pt>
              <c:pt idx="504">
                <c:v>1.908052930150506</c:v>
              </c:pt>
              <c:pt idx="505">
                <c:v>1.908052930150506</c:v>
              </c:pt>
              <c:pt idx="506">
                <c:v>0</c:v>
              </c:pt>
              <c:pt idx="507">
                <c:v>0</c:v>
              </c:pt>
              <c:pt idx="508">
                <c:v>1.908052930150506</c:v>
              </c:pt>
              <c:pt idx="509">
                <c:v>1.908052930150506</c:v>
              </c:pt>
              <c:pt idx="510">
                <c:v>0</c:v>
              </c:pt>
              <c:pt idx="513">
                <c:v>0</c:v>
              </c:pt>
              <c:pt idx="514">
                <c:v>0</c:v>
              </c:pt>
              <c:pt idx="515">
                <c:v>1.7528925819844192</c:v>
              </c:pt>
              <c:pt idx="516">
                <c:v>1.7528925819844192</c:v>
              </c:pt>
              <c:pt idx="517">
                <c:v>0</c:v>
              </c:pt>
              <c:pt idx="518">
                <c:v>0</c:v>
              </c:pt>
              <c:pt idx="519">
                <c:v>1.7528925819844192</c:v>
              </c:pt>
              <c:pt idx="520">
                <c:v>1.7528925819844192</c:v>
              </c:pt>
              <c:pt idx="521">
                <c:v>0</c:v>
              </c:pt>
              <c:pt idx="522">
                <c:v>0</c:v>
              </c:pt>
              <c:pt idx="523">
                <c:v>1.7528925819844192</c:v>
              </c:pt>
              <c:pt idx="524">
                <c:v>1.7528925819844192</c:v>
              </c:pt>
              <c:pt idx="525">
                <c:v>0</c:v>
              </c:pt>
              <c:pt idx="526">
                <c:v>0</c:v>
              </c:pt>
              <c:pt idx="527">
                <c:v>1.7528925819844192</c:v>
              </c:pt>
              <c:pt idx="528">
                <c:v>1.7528925819844192</c:v>
              </c:pt>
              <c:pt idx="529">
                <c:v>0</c:v>
              </c:pt>
              <c:pt idx="532">
                <c:v>0</c:v>
              </c:pt>
              <c:pt idx="533">
                <c:v>0</c:v>
              </c:pt>
              <c:pt idx="534">
                <c:v>1.4593459773458841</c:v>
              </c:pt>
              <c:pt idx="535">
                <c:v>1.4593459773458841</c:v>
              </c:pt>
              <c:pt idx="536">
                <c:v>0</c:v>
              </c:pt>
              <c:pt idx="537">
                <c:v>0</c:v>
              </c:pt>
              <c:pt idx="538">
                <c:v>1.4593459773458841</c:v>
              </c:pt>
              <c:pt idx="539">
                <c:v>1.4593459773458841</c:v>
              </c:pt>
              <c:pt idx="540">
                <c:v>0</c:v>
              </c:pt>
              <c:pt idx="541">
                <c:v>0</c:v>
              </c:pt>
              <c:pt idx="542">
                <c:v>1.4593459773458841</c:v>
              </c:pt>
              <c:pt idx="543">
                <c:v>1.4593459773458841</c:v>
              </c:pt>
              <c:pt idx="544">
                <c:v>0</c:v>
              </c:pt>
              <c:pt idx="545">
                <c:v>0</c:v>
              </c:pt>
              <c:pt idx="546">
                <c:v>1.4593459773458841</c:v>
              </c:pt>
              <c:pt idx="547">
                <c:v>1.4593459773458841</c:v>
              </c:pt>
              <c:pt idx="548">
                <c:v>0</c:v>
              </c:pt>
              <c:pt idx="551">
                <c:v>0</c:v>
              </c:pt>
              <c:pt idx="552">
                <c:v>0</c:v>
              </c:pt>
              <c:pt idx="553">
                <c:v>1.2203151707116433</c:v>
              </c:pt>
              <c:pt idx="554">
                <c:v>1.2203151707116433</c:v>
              </c:pt>
              <c:pt idx="555">
                <c:v>0</c:v>
              </c:pt>
              <c:pt idx="556">
                <c:v>0</c:v>
              </c:pt>
              <c:pt idx="557">
                <c:v>1.2203151707116433</c:v>
              </c:pt>
              <c:pt idx="558">
                <c:v>1.2203151707116433</c:v>
              </c:pt>
              <c:pt idx="559">
                <c:v>0</c:v>
              </c:pt>
              <c:pt idx="560">
                <c:v>0</c:v>
              </c:pt>
              <c:pt idx="561">
                <c:v>1.2203151707116433</c:v>
              </c:pt>
              <c:pt idx="562">
                <c:v>1.2203151707116433</c:v>
              </c:pt>
              <c:pt idx="563">
                <c:v>0</c:v>
              </c:pt>
              <c:pt idx="564">
                <c:v>0</c:v>
              </c:pt>
              <c:pt idx="565">
                <c:v>1.2203151707116433</c:v>
              </c:pt>
              <c:pt idx="566">
                <c:v>1.2203151707116433</c:v>
              </c:pt>
              <c:pt idx="567">
                <c:v>0</c:v>
              </c:pt>
              <c:pt idx="570">
                <c:v>0</c:v>
              </c:pt>
              <c:pt idx="571">
                <c:v>0</c:v>
              </c:pt>
              <c:pt idx="572">
                <c:v>1.0567677766987422</c:v>
              </c:pt>
              <c:pt idx="573">
                <c:v>1.0567677766987422</c:v>
              </c:pt>
              <c:pt idx="574">
                <c:v>0</c:v>
              </c:pt>
              <c:pt idx="575">
                <c:v>0</c:v>
              </c:pt>
              <c:pt idx="576">
                <c:v>1.0567677766987422</c:v>
              </c:pt>
              <c:pt idx="577">
                <c:v>1.0567677766987422</c:v>
              </c:pt>
              <c:pt idx="578">
                <c:v>0</c:v>
              </c:pt>
              <c:pt idx="579">
                <c:v>0</c:v>
              </c:pt>
              <c:pt idx="580">
                <c:v>1.0567677766987422</c:v>
              </c:pt>
              <c:pt idx="581">
                <c:v>1.0567677766987422</c:v>
              </c:pt>
              <c:pt idx="582">
                <c:v>0</c:v>
              </c:pt>
              <c:pt idx="583">
                <c:v>0</c:v>
              </c:pt>
              <c:pt idx="584">
                <c:v>1.0567677766987422</c:v>
              </c:pt>
              <c:pt idx="585">
                <c:v>1.0567677766987422</c:v>
              </c:pt>
              <c:pt idx="586">
                <c:v>0</c:v>
              </c:pt>
              <c:pt idx="589">
                <c:v>0</c:v>
              </c:pt>
              <c:pt idx="590">
                <c:v>0</c:v>
              </c:pt>
              <c:pt idx="591">
                <c:v>0.77160821790701684</c:v>
              </c:pt>
              <c:pt idx="592">
                <c:v>0.77160821790701684</c:v>
              </c:pt>
              <c:pt idx="593">
                <c:v>0</c:v>
              </c:pt>
              <c:pt idx="594">
                <c:v>0</c:v>
              </c:pt>
              <c:pt idx="595">
                <c:v>0.77160821790701684</c:v>
              </c:pt>
              <c:pt idx="596">
                <c:v>0.77160821790701684</c:v>
              </c:pt>
              <c:pt idx="597">
                <c:v>0</c:v>
              </c:pt>
              <c:pt idx="598">
                <c:v>0</c:v>
              </c:pt>
              <c:pt idx="599">
                <c:v>0.77160821790701684</c:v>
              </c:pt>
              <c:pt idx="600">
                <c:v>0.77160821790701684</c:v>
              </c:pt>
              <c:pt idx="601">
                <c:v>0</c:v>
              </c:pt>
              <c:pt idx="602">
                <c:v>0</c:v>
              </c:pt>
              <c:pt idx="603">
                <c:v>0.77160821790701684</c:v>
              </c:pt>
              <c:pt idx="604">
                <c:v>0.77160821790701684</c:v>
              </c:pt>
              <c:pt idx="605">
                <c:v>0</c:v>
              </c:pt>
              <c:pt idx="608">
                <c:v>0</c:v>
              </c:pt>
              <c:pt idx="609">
                <c:v>0</c:v>
              </c:pt>
              <c:pt idx="610">
                <c:v>0.7003183282090909</c:v>
              </c:pt>
              <c:pt idx="611">
                <c:v>0.7003183282090909</c:v>
              </c:pt>
              <c:pt idx="612">
                <c:v>0</c:v>
              </c:pt>
              <c:pt idx="613">
                <c:v>0</c:v>
              </c:pt>
              <c:pt idx="614">
                <c:v>0.7003183282090909</c:v>
              </c:pt>
              <c:pt idx="615">
                <c:v>0.7003183282090909</c:v>
              </c:pt>
              <c:pt idx="616">
                <c:v>0</c:v>
              </c:pt>
              <c:pt idx="617">
                <c:v>0</c:v>
              </c:pt>
              <c:pt idx="618">
                <c:v>0.7003183282090909</c:v>
              </c:pt>
              <c:pt idx="619">
                <c:v>0.7003183282090909</c:v>
              </c:pt>
              <c:pt idx="620">
                <c:v>0</c:v>
              </c:pt>
              <c:pt idx="621">
                <c:v>0</c:v>
              </c:pt>
              <c:pt idx="622">
                <c:v>0.7003183282090909</c:v>
              </c:pt>
              <c:pt idx="623">
                <c:v>0.7003183282090909</c:v>
              </c:pt>
              <c:pt idx="624">
                <c:v>0</c:v>
              </c:pt>
              <c:pt idx="627">
                <c:v>0</c:v>
              </c:pt>
              <c:pt idx="628">
                <c:v>0</c:v>
              </c:pt>
              <c:pt idx="629">
                <c:v>0.41935229234077104</c:v>
              </c:pt>
              <c:pt idx="630">
                <c:v>0.41935229234077104</c:v>
              </c:pt>
              <c:pt idx="631">
                <c:v>0</c:v>
              </c:pt>
              <c:pt idx="632">
                <c:v>0</c:v>
              </c:pt>
              <c:pt idx="633">
                <c:v>0.41935229234077104</c:v>
              </c:pt>
              <c:pt idx="634">
                <c:v>0.41935229234077104</c:v>
              </c:pt>
              <c:pt idx="635">
                <c:v>0</c:v>
              </c:pt>
              <c:pt idx="636">
                <c:v>0</c:v>
              </c:pt>
              <c:pt idx="637">
                <c:v>0.41935229234077104</c:v>
              </c:pt>
              <c:pt idx="638">
                <c:v>0.41935229234077104</c:v>
              </c:pt>
              <c:pt idx="639">
                <c:v>0</c:v>
              </c:pt>
              <c:pt idx="640">
                <c:v>0</c:v>
              </c:pt>
              <c:pt idx="641">
                <c:v>0.41935229234077104</c:v>
              </c:pt>
              <c:pt idx="642">
                <c:v>0.41935229234077104</c:v>
              </c:pt>
              <c:pt idx="643">
                <c:v>0</c:v>
              </c:pt>
              <c:pt idx="646">
                <c:v>0</c:v>
              </c:pt>
              <c:pt idx="647">
                <c:v>0</c:v>
              </c:pt>
              <c:pt idx="648">
                <c:v>0.2558048983278699</c:v>
              </c:pt>
              <c:pt idx="649">
                <c:v>0.2558048983278699</c:v>
              </c:pt>
              <c:pt idx="650">
                <c:v>0</c:v>
              </c:pt>
              <c:pt idx="651">
                <c:v>0</c:v>
              </c:pt>
              <c:pt idx="652">
                <c:v>0.2558048983278699</c:v>
              </c:pt>
              <c:pt idx="653">
                <c:v>0.2558048983278699</c:v>
              </c:pt>
              <c:pt idx="654">
                <c:v>0</c:v>
              </c:pt>
              <c:pt idx="655">
                <c:v>0</c:v>
              </c:pt>
              <c:pt idx="656">
                <c:v>0.2558048983278699</c:v>
              </c:pt>
              <c:pt idx="657">
                <c:v>0.2558048983278699</c:v>
              </c:pt>
              <c:pt idx="658">
                <c:v>0</c:v>
              </c:pt>
              <c:pt idx="659">
                <c:v>0</c:v>
              </c:pt>
              <c:pt idx="660">
                <c:v>0.2558048983278699</c:v>
              </c:pt>
              <c:pt idx="661">
                <c:v>0.2558048983278699</c:v>
              </c:pt>
              <c:pt idx="662">
                <c:v>0</c:v>
              </c:pt>
              <c:pt idx="665">
                <c:v>0</c:v>
              </c:pt>
              <c:pt idx="666">
                <c:v>0</c:v>
              </c:pt>
              <c:pt idx="667">
                <c:v>0.18451500862994205</c:v>
              </c:pt>
              <c:pt idx="668">
                <c:v>0.18451500862994205</c:v>
              </c:pt>
              <c:pt idx="669">
                <c:v>0</c:v>
              </c:pt>
              <c:pt idx="670">
                <c:v>0</c:v>
              </c:pt>
              <c:pt idx="671">
                <c:v>0.18451500862994205</c:v>
              </c:pt>
              <c:pt idx="672">
                <c:v>0.18451500862994205</c:v>
              </c:pt>
              <c:pt idx="673">
                <c:v>0</c:v>
              </c:pt>
              <c:pt idx="674">
                <c:v>0</c:v>
              </c:pt>
              <c:pt idx="675">
                <c:v>0.18451500862994205</c:v>
              </c:pt>
              <c:pt idx="676">
                <c:v>0.18451500862994205</c:v>
              </c:pt>
              <c:pt idx="677">
                <c:v>0</c:v>
              </c:pt>
              <c:pt idx="678">
                <c:v>0</c:v>
              </c:pt>
              <c:pt idx="679">
                <c:v>0.18451500862994205</c:v>
              </c:pt>
              <c:pt idx="680">
                <c:v>0.18451500862994205</c:v>
              </c:pt>
              <c:pt idx="681">
                <c:v>0</c:v>
              </c:pt>
              <c:pt idx="684">
                <c:v>0</c:v>
              </c:pt>
              <c:pt idx="685">
                <c:v>0</c:v>
              </c:pt>
              <c:pt idx="686">
                <c:v>8.3870458468154205E-2</c:v>
              </c:pt>
              <c:pt idx="687">
                <c:v>8.3870458468154205E-2</c:v>
              </c:pt>
              <c:pt idx="688">
                <c:v>0</c:v>
              </c:pt>
              <c:pt idx="689">
                <c:v>0</c:v>
              </c:pt>
              <c:pt idx="690">
                <c:v>8.3870458468154205E-2</c:v>
              </c:pt>
              <c:pt idx="691">
                <c:v>8.3870458468154205E-2</c:v>
              </c:pt>
              <c:pt idx="692">
                <c:v>0</c:v>
              </c:pt>
              <c:pt idx="693">
                <c:v>0</c:v>
              </c:pt>
              <c:pt idx="694">
                <c:v>8.3870458468154205E-2</c:v>
              </c:pt>
              <c:pt idx="695">
                <c:v>8.3870458468154205E-2</c:v>
              </c:pt>
              <c:pt idx="696">
                <c:v>0</c:v>
              </c:pt>
              <c:pt idx="697">
                <c:v>0</c:v>
              </c:pt>
              <c:pt idx="698">
                <c:v>8.3870458468154205E-2</c:v>
              </c:pt>
              <c:pt idx="699">
                <c:v>8.3870458468154205E-2</c:v>
              </c:pt>
              <c:pt idx="700">
                <c:v>0</c:v>
              </c:pt>
              <c:pt idx="703">
                <c:v>0</c:v>
              </c:pt>
              <c:pt idx="704">
                <c:v>0</c:v>
              </c:pt>
              <c:pt idx="705">
                <c:v>2.9354660463850716E-2</c:v>
              </c:pt>
              <c:pt idx="706">
                <c:v>2.9354660463850716E-2</c:v>
              </c:pt>
              <c:pt idx="707">
                <c:v>0</c:v>
              </c:pt>
              <c:pt idx="708">
                <c:v>0</c:v>
              </c:pt>
              <c:pt idx="709">
                <c:v>2.9354660463850716E-2</c:v>
              </c:pt>
              <c:pt idx="710">
                <c:v>2.9354660463850716E-2</c:v>
              </c:pt>
              <c:pt idx="711">
                <c:v>0</c:v>
              </c:pt>
              <c:pt idx="712">
                <c:v>0</c:v>
              </c:pt>
              <c:pt idx="713">
                <c:v>2.9354660463850716E-2</c:v>
              </c:pt>
              <c:pt idx="714">
                <c:v>2.9354660463850716E-2</c:v>
              </c:pt>
              <c:pt idx="715">
                <c:v>0</c:v>
              </c:pt>
              <c:pt idx="716">
                <c:v>0</c:v>
              </c:pt>
              <c:pt idx="717">
                <c:v>2.9354660463850716E-2</c:v>
              </c:pt>
              <c:pt idx="718">
                <c:v>2.9354660463850716E-2</c:v>
              </c:pt>
              <c:pt idx="719">
                <c:v>0</c:v>
              </c:pt>
              <c:pt idx="722">
                <c:v>0</c:v>
              </c:pt>
              <c:pt idx="723">
                <c:v>0</c:v>
              </c:pt>
              <c:pt idx="724">
                <c:v>1.6774091693633635E-2</c:v>
              </c:pt>
              <c:pt idx="725">
                <c:v>1.6774091693633635E-2</c:v>
              </c:pt>
              <c:pt idx="726">
                <c:v>0</c:v>
              </c:pt>
              <c:pt idx="727">
                <c:v>0</c:v>
              </c:pt>
              <c:pt idx="728">
                <c:v>1.6774091693633635E-2</c:v>
              </c:pt>
              <c:pt idx="729">
                <c:v>1.6774091693633635E-2</c:v>
              </c:pt>
              <c:pt idx="730">
                <c:v>0</c:v>
              </c:pt>
              <c:pt idx="731">
                <c:v>0</c:v>
              </c:pt>
              <c:pt idx="732">
                <c:v>1.6774091693633635E-2</c:v>
              </c:pt>
              <c:pt idx="733">
                <c:v>1.6774091693633635E-2</c:v>
              </c:pt>
              <c:pt idx="734">
                <c:v>0</c:v>
              </c:pt>
              <c:pt idx="735">
                <c:v>0</c:v>
              </c:pt>
              <c:pt idx="736">
                <c:v>1.6774091693633635E-2</c:v>
              </c:pt>
              <c:pt idx="737">
                <c:v>1.6774091693633635E-2</c:v>
              </c:pt>
              <c:pt idx="738">
                <c:v>0</c:v>
              </c:pt>
              <c:pt idx="741">
                <c:v>0</c:v>
              </c:pt>
              <c:pt idx="742">
                <c:v>0</c:v>
              </c:pt>
              <c:pt idx="743">
                <c:v>8.3870458468144893E-3</c:v>
              </c:pt>
              <c:pt idx="744">
                <c:v>8.3870458468144893E-3</c:v>
              </c:pt>
              <c:pt idx="745">
                <c:v>0</c:v>
              </c:pt>
              <c:pt idx="746">
                <c:v>0</c:v>
              </c:pt>
              <c:pt idx="747">
                <c:v>8.3870458468144893E-3</c:v>
              </c:pt>
              <c:pt idx="748">
                <c:v>8.3870458468144893E-3</c:v>
              </c:pt>
              <c:pt idx="749">
                <c:v>0</c:v>
              </c:pt>
              <c:pt idx="750">
                <c:v>0</c:v>
              </c:pt>
              <c:pt idx="751">
                <c:v>8.3870458468144893E-3</c:v>
              </c:pt>
              <c:pt idx="752">
                <c:v>8.3870458468144893E-3</c:v>
              </c:pt>
              <c:pt idx="753">
                <c:v>0</c:v>
              </c:pt>
              <c:pt idx="754">
                <c:v>0</c:v>
              </c:pt>
              <c:pt idx="755">
                <c:v>8.3870458468144893E-3</c:v>
              </c:pt>
              <c:pt idx="756">
                <c:v>8.3870458468144893E-3</c:v>
              </c:pt>
              <c:pt idx="757">
                <c:v>0</c:v>
              </c:pt>
            </c:numLit>
          </c:yVal>
          <c:smooth val="0"/>
          <c:extLst>
            <c:ext xmlns:c16="http://schemas.microsoft.com/office/drawing/2014/chart" uri="{C3380CC4-5D6E-409C-BE32-E72D297353CC}">
              <c16:uniqueId val="{00000000-1267-4B40-91CE-F948BA565DA2}"/>
            </c:ext>
          </c:extLst>
        </c:ser>
        <c:ser>
          <c:idx val="1"/>
          <c:order val="1"/>
          <c:tx>
            <c:v>Outline</c:v>
          </c:tx>
          <c:spPr>
            <a:ln w="38100" cap="rnd" cmpd="sng" algn="ctr">
              <a:solidFill>
                <a:srgbClr val="000000">
                  <a:alpha val="20000"/>
                </a:srgbClr>
              </a:solidFill>
              <a:prstDash val="solid"/>
              <a:round/>
              <a:headEnd type="none" w="med" len="med"/>
              <a:tailEnd type="none" w="med" len="med"/>
            </a:ln>
          </c:spPr>
          <c:marker>
            <c:symbol val="none"/>
          </c:marker>
          <c:xVal>
            <c:numLit>
              <c:formatCode>General</c:formatCode>
              <c:ptCount val="125"/>
              <c:pt idx="0">
                <c:v>-2.533522567227533</c:v>
              </c:pt>
              <c:pt idx="1">
                <c:v>-2.533522567227533</c:v>
              </c:pt>
              <c:pt idx="2">
                <c:v>-2.533522567227533</c:v>
              </c:pt>
              <c:pt idx="3">
                <c:v>-2.5096762685840197</c:v>
              </c:pt>
              <c:pt idx="4">
                <c:v>-2.5096762685840197</c:v>
              </c:pt>
              <c:pt idx="5">
                <c:v>-2.5096762685840197</c:v>
              </c:pt>
              <c:pt idx="6">
                <c:v>-2.485829969940506</c:v>
              </c:pt>
              <c:pt idx="7">
                <c:v>-2.485829969940506</c:v>
              </c:pt>
              <c:pt idx="8">
                <c:v>-2.485829969940506</c:v>
              </c:pt>
              <c:pt idx="9">
                <c:v>-2.4619836712969927</c:v>
              </c:pt>
              <c:pt idx="10">
                <c:v>-2.4619836712969927</c:v>
              </c:pt>
              <c:pt idx="11">
                <c:v>-2.4619836712969927</c:v>
              </c:pt>
              <c:pt idx="12">
                <c:v>-2.438137372653479</c:v>
              </c:pt>
              <c:pt idx="13">
                <c:v>-2.438137372653479</c:v>
              </c:pt>
              <c:pt idx="14">
                <c:v>-2.438137372653479</c:v>
              </c:pt>
              <c:pt idx="15">
                <c:v>-2.4142910740099657</c:v>
              </c:pt>
              <c:pt idx="16">
                <c:v>-2.4142910740099657</c:v>
              </c:pt>
              <c:pt idx="17">
                <c:v>-2.4142910740099657</c:v>
              </c:pt>
              <c:pt idx="18">
                <c:v>-2.3904447753664519</c:v>
              </c:pt>
              <c:pt idx="19">
                <c:v>-2.3904447753664519</c:v>
              </c:pt>
              <c:pt idx="20">
                <c:v>-2.3904447753664519</c:v>
              </c:pt>
              <c:pt idx="21">
                <c:v>-2.3665984767229387</c:v>
              </c:pt>
              <c:pt idx="22">
                <c:v>-2.3665984767229387</c:v>
              </c:pt>
              <c:pt idx="23">
                <c:v>-2.3665984767229387</c:v>
              </c:pt>
              <c:pt idx="24">
                <c:v>-2.3427521780794249</c:v>
              </c:pt>
              <c:pt idx="25">
                <c:v>-2.3427521780794249</c:v>
              </c:pt>
              <c:pt idx="26">
                <c:v>-2.3427521780794249</c:v>
              </c:pt>
              <c:pt idx="27">
                <c:v>-2.3189058794359116</c:v>
              </c:pt>
              <c:pt idx="28">
                <c:v>-2.3189058794359116</c:v>
              </c:pt>
              <c:pt idx="29">
                <c:v>-2.3189058794359116</c:v>
              </c:pt>
              <c:pt idx="30">
                <c:v>-2.2950595807923979</c:v>
              </c:pt>
              <c:pt idx="31">
                <c:v>-2.2950595807923979</c:v>
              </c:pt>
              <c:pt idx="32">
                <c:v>-2.2950595807923979</c:v>
              </c:pt>
              <c:pt idx="33">
                <c:v>-2.2712132821488846</c:v>
              </c:pt>
              <c:pt idx="34">
                <c:v>-2.2712132821488846</c:v>
              </c:pt>
              <c:pt idx="35">
                <c:v>-2.2712132821488846</c:v>
              </c:pt>
              <c:pt idx="36">
                <c:v>-2.2473669835053709</c:v>
              </c:pt>
              <c:pt idx="37">
                <c:v>-2.2473669835053709</c:v>
              </c:pt>
              <c:pt idx="38">
                <c:v>-2.2473669835053709</c:v>
              </c:pt>
              <c:pt idx="39">
                <c:v>-2.2235206848618576</c:v>
              </c:pt>
              <c:pt idx="40">
                <c:v>-2.2235206848618576</c:v>
              </c:pt>
              <c:pt idx="41">
                <c:v>-2.2235206848618576</c:v>
              </c:pt>
              <c:pt idx="42">
                <c:v>-2.1996743862183443</c:v>
              </c:pt>
              <c:pt idx="43">
                <c:v>-2.1996743862183443</c:v>
              </c:pt>
              <c:pt idx="44">
                <c:v>-2.1996743862183443</c:v>
              </c:pt>
              <c:pt idx="45">
                <c:v>-2.1758280875748306</c:v>
              </c:pt>
              <c:pt idx="46">
                <c:v>-2.1758280875748306</c:v>
              </c:pt>
              <c:pt idx="47">
                <c:v>-2.1758280875748306</c:v>
              </c:pt>
              <c:pt idx="48">
                <c:v>-2.1519817889313173</c:v>
              </c:pt>
              <c:pt idx="49">
                <c:v>-2.1519817889313173</c:v>
              </c:pt>
              <c:pt idx="50">
                <c:v>-2.1519817889313173</c:v>
              </c:pt>
              <c:pt idx="51">
                <c:v>-2.1281354902878036</c:v>
              </c:pt>
              <c:pt idx="52">
                <c:v>-2.1281354902878036</c:v>
              </c:pt>
              <c:pt idx="53">
                <c:v>-2.1281354902878036</c:v>
              </c:pt>
              <c:pt idx="54">
                <c:v>-2.1042891916442903</c:v>
              </c:pt>
              <c:pt idx="55">
                <c:v>-2.1042891916442903</c:v>
              </c:pt>
              <c:pt idx="56">
                <c:v>-2.1042891916442903</c:v>
              </c:pt>
              <c:pt idx="57">
                <c:v>-2.0804428930007766</c:v>
              </c:pt>
              <c:pt idx="58">
                <c:v>-2.0804428930007766</c:v>
              </c:pt>
              <c:pt idx="59">
                <c:v>-2.0804428930007766</c:v>
              </c:pt>
              <c:pt idx="60">
                <c:v>-2.0565965943572633</c:v>
              </c:pt>
              <c:pt idx="61">
                <c:v>-2.0565965943572633</c:v>
              </c:pt>
              <c:pt idx="62">
                <c:v>-2.0565965943572633</c:v>
              </c:pt>
              <c:pt idx="63">
                <c:v>-2.0327502957137495</c:v>
              </c:pt>
              <c:pt idx="64">
                <c:v>-2.0327502957137495</c:v>
              </c:pt>
              <c:pt idx="65">
                <c:v>-2.0327502957137495</c:v>
              </c:pt>
              <c:pt idx="66">
                <c:v>-2.0089039970702363</c:v>
              </c:pt>
              <c:pt idx="67">
                <c:v>-2.0089039970702363</c:v>
              </c:pt>
              <c:pt idx="68">
                <c:v>-2.0089039970702363</c:v>
              </c:pt>
              <c:pt idx="69">
                <c:v>-1.9850576984267227</c:v>
              </c:pt>
              <c:pt idx="70">
                <c:v>-1.9850576984267227</c:v>
              </c:pt>
              <c:pt idx="71">
                <c:v>-1.9850576984267227</c:v>
              </c:pt>
              <c:pt idx="72">
                <c:v>-1.9612113997832092</c:v>
              </c:pt>
              <c:pt idx="73">
                <c:v>-1.9612113997832092</c:v>
              </c:pt>
              <c:pt idx="74">
                <c:v>-1.9612113997832092</c:v>
              </c:pt>
              <c:pt idx="75">
                <c:v>-1.9373651011396957</c:v>
              </c:pt>
              <c:pt idx="76">
                <c:v>-1.9373651011396957</c:v>
              </c:pt>
              <c:pt idx="77">
                <c:v>-1.9373651011396957</c:v>
              </c:pt>
              <c:pt idx="78">
                <c:v>-1.9135188024961822</c:v>
              </c:pt>
              <c:pt idx="79">
                <c:v>-1.9135188024961822</c:v>
              </c:pt>
              <c:pt idx="80">
                <c:v>-1.9135188024961822</c:v>
              </c:pt>
              <c:pt idx="81">
                <c:v>-1.8896725038526687</c:v>
              </c:pt>
              <c:pt idx="82">
                <c:v>-1.8896725038526687</c:v>
              </c:pt>
              <c:pt idx="83">
                <c:v>-1.8896725038526687</c:v>
              </c:pt>
              <c:pt idx="84">
                <c:v>-1.8658262052091552</c:v>
              </c:pt>
              <c:pt idx="85">
                <c:v>-1.8658262052091552</c:v>
              </c:pt>
              <c:pt idx="86">
                <c:v>-1.8658262052091552</c:v>
              </c:pt>
              <c:pt idx="87">
                <c:v>-1.8419799065656417</c:v>
              </c:pt>
              <c:pt idx="88">
                <c:v>-1.8419799065656417</c:v>
              </c:pt>
              <c:pt idx="89">
                <c:v>-1.8419799065656417</c:v>
              </c:pt>
              <c:pt idx="90">
                <c:v>-1.8181336079221282</c:v>
              </c:pt>
              <c:pt idx="91">
                <c:v>-1.8181336079221282</c:v>
              </c:pt>
              <c:pt idx="92">
                <c:v>-1.8181336079221282</c:v>
              </c:pt>
              <c:pt idx="93">
                <c:v>-1.7942873092786147</c:v>
              </c:pt>
              <c:pt idx="94">
                <c:v>-1.7942873092786147</c:v>
              </c:pt>
              <c:pt idx="95">
                <c:v>-1.7942873092786147</c:v>
              </c:pt>
              <c:pt idx="96">
                <c:v>-1.7704410106351012</c:v>
              </c:pt>
              <c:pt idx="97">
                <c:v>-1.7704410106351012</c:v>
              </c:pt>
              <c:pt idx="98">
                <c:v>-1.7704410106351012</c:v>
              </c:pt>
              <c:pt idx="99">
                <c:v>-1.7465947119915879</c:v>
              </c:pt>
              <c:pt idx="100">
                <c:v>-1.7465947119915879</c:v>
              </c:pt>
              <c:pt idx="101">
                <c:v>-1.7465947119915879</c:v>
              </c:pt>
              <c:pt idx="102">
                <c:v>-1.7227484133480744</c:v>
              </c:pt>
              <c:pt idx="103">
                <c:v>-1.7227484133480744</c:v>
              </c:pt>
              <c:pt idx="104">
                <c:v>-1.7227484133480744</c:v>
              </c:pt>
              <c:pt idx="105">
                <c:v>-1.6989021147045609</c:v>
              </c:pt>
              <c:pt idx="106">
                <c:v>-1.6989021147045609</c:v>
              </c:pt>
              <c:pt idx="107">
                <c:v>-1.6989021147045609</c:v>
              </c:pt>
              <c:pt idx="108">
                <c:v>-1.6750558160610474</c:v>
              </c:pt>
              <c:pt idx="109">
                <c:v>-1.6750558160610474</c:v>
              </c:pt>
              <c:pt idx="110">
                <c:v>-1.6750558160610474</c:v>
              </c:pt>
              <c:pt idx="111">
                <c:v>-1.6512095174175339</c:v>
              </c:pt>
              <c:pt idx="112">
                <c:v>-1.6512095174175339</c:v>
              </c:pt>
              <c:pt idx="113">
                <c:v>-1.6512095174175339</c:v>
              </c:pt>
              <c:pt idx="114">
                <c:v>-1.6273632187740203</c:v>
              </c:pt>
              <c:pt idx="115">
                <c:v>-1.6273632187740203</c:v>
              </c:pt>
              <c:pt idx="116">
                <c:v>-1.6273632187740203</c:v>
              </c:pt>
              <c:pt idx="117">
                <c:v>-1.6035169201305068</c:v>
              </c:pt>
              <c:pt idx="118">
                <c:v>-1.6035169201305068</c:v>
              </c:pt>
              <c:pt idx="119">
                <c:v>-1.6035169201305068</c:v>
              </c:pt>
              <c:pt idx="120">
                <c:v>-1.5796706214869933</c:v>
              </c:pt>
              <c:pt idx="121">
                <c:v>-1.5796706214869933</c:v>
              </c:pt>
              <c:pt idx="122">
                <c:v>-1.5796706214869933</c:v>
              </c:pt>
            </c:numLit>
          </c:xVal>
          <c:yVal>
            <c:numLit>
              <c:formatCode>General</c:formatCode>
              <c:ptCount val="125"/>
              <c:pt idx="0">
                <c:v>0</c:v>
              </c:pt>
              <c:pt idx="1">
                <c:v>0</c:v>
              </c:pt>
              <c:pt idx="2">
                <c:v>4.193522923407746E-3</c:v>
              </c:pt>
              <c:pt idx="3">
                <c:v>4.193522923407746E-3</c:v>
              </c:pt>
              <c:pt idx="4">
                <c:v>0</c:v>
              </c:pt>
              <c:pt idx="5">
                <c:v>1.2580568770223004E-2</c:v>
              </c:pt>
              <c:pt idx="6">
                <c:v>1.2580568770223004E-2</c:v>
              </c:pt>
              <c:pt idx="7">
                <c:v>0</c:v>
              </c:pt>
              <c:pt idx="8">
                <c:v>3.7741706310669712E-2</c:v>
              </c:pt>
              <c:pt idx="9">
                <c:v>3.7741706310669712E-2</c:v>
              </c:pt>
              <c:pt idx="10">
                <c:v>0</c:v>
              </c:pt>
              <c:pt idx="11">
                <c:v>3.7741706310669018E-2</c:v>
              </c:pt>
              <c:pt idx="12">
                <c:v>3.7741706310669018E-2</c:v>
              </c:pt>
              <c:pt idx="13">
                <c:v>0</c:v>
              </c:pt>
              <c:pt idx="14">
                <c:v>5.8709320927708433E-2</c:v>
              </c:pt>
              <c:pt idx="15">
                <c:v>5.8709320927708433E-2</c:v>
              </c:pt>
              <c:pt idx="16">
                <c:v>0</c:v>
              </c:pt>
              <c:pt idx="17">
                <c:v>0.12161216477882236</c:v>
              </c:pt>
              <c:pt idx="18">
                <c:v>0.12161216477882236</c:v>
              </c:pt>
              <c:pt idx="19">
                <c:v>0</c:v>
              </c:pt>
              <c:pt idx="20">
                <c:v>0.23903080663424156</c:v>
              </c:pt>
              <c:pt idx="21">
                <c:v>0.23903080663424156</c:v>
              </c:pt>
              <c:pt idx="22">
                <c:v>0</c:v>
              </c:pt>
              <c:pt idx="23">
                <c:v>0.28515955879172133</c:v>
              </c:pt>
              <c:pt idx="24">
                <c:v>0.28515955879172133</c:v>
              </c:pt>
              <c:pt idx="25">
                <c:v>0</c:v>
              </c:pt>
              <c:pt idx="26">
                <c:v>0.46548104449825972</c:v>
              </c:pt>
              <c:pt idx="27">
                <c:v>0.46548104449825972</c:v>
              </c:pt>
              <c:pt idx="28">
                <c:v>0</c:v>
              </c:pt>
              <c:pt idx="29">
                <c:v>0.58289968635366574</c:v>
              </c:pt>
              <c:pt idx="30">
                <c:v>0.58289968635366574</c:v>
              </c:pt>
              <c:pt idx="31">
                <c:v>0</c:v>
              </c:pt>
              <c:pt idx="32">
                <c:v>0.83031753883473358</c:v>
              </c:pt>
              <c:pt idx="33">
                <c:v>0.83031753883473358</c:v>
              </c:pt>
              <c:pt idx="34">
                <c:v>0</c:v>
              </c:pt>
              <c:pt idx="35">
                <c:v>1.0022519786944328</c:v>
              </c:pt>
              <c:pt idx="36">
                <c:v>1.0022519786944328</c:v>
              </c:pt>
              <c:pt idx="37">
                <c:v>0</c:v>
              </c:pt>
              <c:pt idx="38">
                <c:v>1.2580568770223237</c:v>
              </c:pt>
              <c:pt idx="39">
                <c:v>1.2580568770223237</c:v>
              </c:pt>
              <c:pt idx="40">
                <c:v>0</c:v>
              </c:pt>
              <c:pt idx="41">
                <c:v>1.3754755188777406</c:v>
              </c:pt>
              <c:pt idx="42">
                <c:v>1.3754755188777406</c:v>
              </c:pt>
              <c:pt idx="43">
                <c:v>0</c:v>
              </c:pt>
              <c:pt idx="44">
                <c:v>1.6145063255119523</c:v>
              </c:pt>
              <c:pt idx="45">
                <c:v>1.6145063255119523</c:v>
              </c:pt>
              <c:pt idx="46">
                <c:v>0</c:v>
              </c:pt>
              <c:pt idx="47">
                <c:v>1.9919233886186787</c:v>
              </c:pt>
              <c:pt idx="48">
                <c:v>1.9919233886186787</c:v>
              </c:pt>
              <c:pt idx="49">
                <c:v>0</c:v>
              </c:pt>
              <c:pt idx="50">
                <c:v>1.9625687281547888</c:v>
              </c:pt>
              <c:pt idx="51">
                <c:v>1.9625687281547888</c:v>
              </c:pt>
              <c:pt idx="52">
                <c:v>0</c:v>
              </c:pt>
              <c:pt idx="53">
                <c:v>2.1764383972486203</c:v>
              </c:pt>
              <c:pt idx="54">
                <c:v>2.1764383972486203</c:v>
              </c:pt>
              <c:pt idx="55">
                <c:v>0</c:v>
              </c:pt>
              <c:pt idx="56">
                <c:v>2.180631920171987</c:v>
              </c:pt>
              <c:pt idx="57">
                <c:v>2.180631920171987</c:v>
              </c:pt>
              <c:pt idx="58">
                <c:v>0</c:v>
              </c:pt>
              <c:pt idx="59">
                <c:v>2.4406303414233093</c:v>
              </c:pt>
              <c:pt idx="60">
                <c:v>2.4406303414233093</c:v>
              </c:pt>
              <c:pt idx="61">
                <c:v>0</c:v>
              </c:pt>
              <c:pt idx="62">
                <c:v>2.3525663600316986</c:v>
              </c:pt>
              <c:pt idx="63">
                <c:v>2.3525663600316986</c:v>
              </c:pt>
              <c:pt idx="64">
                <c:v>0</c:v>
              </c:pt>
              <c:pt idx="65">
                <c:v>2.4070821580360464</c:v>
              </c:pt>
              <c:pt idx="66">
                <c:v>2.4070821580360464</c:v>
              </c:pt>
              <c:pt idx="67">
                <c:v>0</c:v>
              </c:pt>
              <c:pt idx="68">
                <c:v>2.3735339746487658</c:v>
              </c:pt>
              <c:pt idx="69">
                <c:v>2.3735339746487658</c:v>
              </c:pt>
              <c:pt idx="70">
                <c:v>0</c:v>
              </c:pt>
              <c:pt idx="71">
                <c:v>2.2183736264826748</c:v>
              </c:pt>
              <c:pt idx="72">
                <c:v>2.2183736264826748</c:v>
              </c:pt>
              <c:pt idx="73">
                <c:v>0</c:v>
              </c:pt>
              <c:pt idx="74">
                <c:v>2.0338586178527374</c:v>
              </c:pt>
              <c:pt idx="75">
                <c:v>2.0338586178527374</c:v>
              </c:pt>
              <c:pt idx="76">
                <c:v>0</c:v>
              </c:pt>
              <c:pt idx="77">
                <c:v>2.0045039573888865</c:v>
              </c:pt>
              <c:pt idx="78">
                <c:v>2.0045039573888865</c:v>
              </c:pt>
              <c:pt idx="79">
                <c:v>0</c:v>
              </c:pt>
              <c:pt idx="80">
                <c:v>1.908052930150506</c:v>
              </c:pt>
              <c:pt idx="81">
                <c:v>1.908052930150506</c:v>
              </c:pt>
              <c:pt idx="82">
                <c:v>0</c:v>
              </c:pt>
              <c:pt idx="83">
                <c:v>1.7528925819844192</c:v>
              </c:pt>
              <c:pt idx="84">
                <c:v>1.7528925819844192</c:v>
              </c:pt>
              <c:pt idx="85">
                <c:v>0</c:v>
              </c:pt>
              <c:pt idx="86">
                <c:v>1.4593459773458841</c:v>
              </c:pt>
              <c:pt idx="87">
                <c:v>1.4593459773458841</c:v>
              </c:pt>
              <c:pt idx="88">
                <c:v>0</c:v>
              </c:pt>
              <c:pt idx="89">
                <c:v>1.2203151707116433</c:v>
              </c:pt>
              <c:pt idx="90">
                <c:v>1.2203151707116433</c:v>
              </c:pt>
              <c:pt idx="91">
                <c:v>0</c:v>
              </c:pt>
              <c:pt idx="92">
                <c:v>1.0567677766987422</c:v>
              </c:pt>
              <c:pt idx="93">
                <c:v>1.0567677766987422</c:v>
              </c:pt>
              <c:pt idx="94">
                <c:v>0</c:v>
              </c:pt>
              <c:pt idx="95">
                <c:v>0.77160821790701684</c:v>
              </c:pt>
              <c:pt idx="96">
                <c:v>0.77160821790701684</c:v>
              </c:pt>
              <c:pt idx="97">
                <c:v>0</c:v>
              </c:pt>
              <c:pt idx="98">
                <c:v>0.7003183282090909</c:v>
              </c:pt>
              <c:pt idx="99">
                <c:v>0.7003183282090909</c:v>
              </c:pt>
              <c:pt idx="100">
                <c:v>0</c:v>
              </c:pt>
              <c:pt idx="101">
                <c:v>0.41935229234077104</c:v>
              </c:pt>
              <c:pt idx="102">
                <c:v>0.41935229234077104</c:v>
              </c:pt>
              <c:pt idx="103">
                <c:v>0</c:v>
              </c:pt>
              <c:pt idx="104">
                <c:v>0.2558048983278699</c:v>
              </c:pt>
              <c:pt idx="105">
                <c:v>0.2558048983278699</c:v>
              </c:pt>
              <c:pt idx="106">
                <c:v>0</c:v>
              </c:pt>
              <c:pt idx="107">
                <c:v>0.18451500862994205</c:v>
              </c:pt>
              <c:pt idx="108">
                <c:v>0.18451500862994205</c:v>
              </c:pt>
              <c:pt idx="109">
                <c:v>0</c:v>
              </c:pt>
              <c:pt idx="110">
                <c:v>8.3870458468154205E-2</c:v>
              </c:pt>
              <c:pt idx="111">
                <c:v>8.3870458468154205E-2</c:v>
              </c:pt>
              <c:pt idx="112">
                <c:v>0</c:v>
              </c:pt>
              <c:pt idx="113">
                <c:v>2.9354660463850716E-2</c:v>
              </c:pt>
              <c:pt idx="114">
                <c:v>2.9354660463850716E-2</c:v>
              </c:pt>
              <c:pt idx="115">
                <c:v>0</c:v>
              </c:pt>
              <c:pt idx="116">
                <c:v>1.6774091693633635E-2</c:v>
              </c:pt>
              <c:pt idx="117">
                <c:v>1.6774091693633635E-2</c:v>
              </c:pt>
              <c:pt idx="118">
                <c:v>0</c:v>
              </c:pt>
              <c:pt idx="119">
                <c:v>8.3870458468144893E-3</c:v>
              </c:pt>
              <c:pt idx="120">
                <c:v>8.3870458468144893E-3</c:v>
              </c:pt>
              <c:pt idx="121">
                <c:v>0</c:v>
              </c:pt>
              <c:pt idx="122">
                <c:v>0</c:v>
              </c:pt>
              <c:pt idx="123">
                <c:v>0</c:v>
              </c:pt>
              <c:pt idx="124">
                <c:v>0</c:v>
              </c:pt>
            </c:numLit>
          </c:yVal>
          <c:smooth val="0"/>
          <c:extLst>
            <c:ext xmlns:c16="http://schemas.microsoft.com/office/drawing/2014/chart" uri="{C3380CC4-5D6E-409C-BE32-E72D297353CC}">
              <c16:uniqueId val="{00000001-1267-4B40-91CE-F948BA565DA2}"/>
            </c:ext>
          </c:extLst>
        </c:ser>
        <c:ser>
          <c:idx val="2"/>
          <c:order val="2"/>
          <c:tx>
            <c:v>xDelimiter</c:v>
          </c:tx>
          <c:spPr>
            <a:ln w="19050">
              <a:noFill/>
            </a:ln>
          </c:spPr>
          <c:marker>
            <c:symbol val="diamond"/>
            <c:size val="5"/>
            <c:spPr>
              <a:solidFill>
                <a:srgbClr val="000000"/>
              </a:solidFill>
            </c:spPr>
          </c:marker>
          <c:dLbls>
            <c:dLbl>
              <c:idx val="0"/>
              <c:layout>
                <c:manualLayout>
                  <c:x val="-6.4441579563259882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-2.329</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1267-4B40-91CE-F948BA565DA2}"/>
                </c:ext>
              </c:extLst>
            </c:dLbl>
            <c:dLbl>
              <c:idx val="1"/>
              <c:layout>
                <c:manualLayout>
                  <c:x val="-6.4441579563259882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-1.749</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1267-4B40-91CE-F948BA565DA2}"/>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errBars>
            <c:errDir val="y"/>
            <c:errBarType val="minus"/>
            <c:errValType val="fixedVal"/>
            <c:noEndCap val="0"/>
            <c:val val="2.5"/>
            <c:spPr>
              <a:ln w="12700">
                <a:solidFill>
                  <a:srgbClr val="000000"/>
                </a:solidFill>
                <a:prstDash val="sysDash"/>
              </a:ln>
            </c:spPr>
          </c:errBars>
          <c:xVal>
            <c:numLit>
              <c:formatCode>General</c:formatCode>
              <c:ptCount val="2"/>
              <c:pt idx="0">
                <c:v>-2.3294974506477062</c:v>
              </c:pt>
              <c:pt idx="1">
                <c:v>-1.7491810298125574</c:v>
              </c:pt>
            </c:numLit>
          </c:xVal>
          <c:yVal>
            <c:numLit>
              <c:formatCode>General</c:formatCode>
              <c:ptCount val="2"/>
              <c:pt idx="0">
                <c:v>2.5</c:v>
              </c:pt>
              <c:pt idx="1">
                <c:v>2.5</c:v>
              </c:pt>
            </c:numLit>
          </c:yVal>
          <c:smooth val="1"/>
          <c:extLst>
            <c:ext xmlns:c16="http://schemas.microsoft.com/office/drawing/2014/chart" uri="{C3380CC4-5D6E-409C-BE32-E72D297353CC}">
              <c16:uniqueId val="{00000004-1267-4B40-91CE-F948BA565DA2}"/>
            </c:ext>
          </c:extLst>
        </c:ser>
        <c:ser>
          <c:idx val="3"/>
          <c:order val="3"/>
          <c:tx>
            <c:v>xPDelimiter1</c:v>
          </c:tx>
          <c:spPr>
            <a:ln w="19050">
              <a:noFill/>
            </a:ln>
          </c:spPr>
          <c:marker>
            <c:symbol val="none"/>
          </c:marker>
          <c:dLbls>
            <c:dLbl>
              <c:idx val="0"/>
              <c:layout>
                <c:manualLayout>
                  <c:x val="-0.10178887588673582"/>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1666340223387647"/>
                      <c:h val="6.5420560747663545E-2"/>
                    </c:manualLayout>
                  </c15:layout>
                  <c15:showDataLabelsRange val="0"/>
                </c:ext>
                <c:ext xmlns:c16="http://schemas.microsoft.com/office/drawing/2014/chart" uri="{C3380CC4-5D6E-409C-BE32-E72D297353CC}">
                  <c16:uniqueId val="{00000005-1267-4B40-91CE-F948BA565DA2}"/>
                </c:ext>
              </c:extLst>
            </c:dLbl>
            <c:dLbl>
              <c:idx val="1"/>
              <c:layout>
                <c:manualLayout>
                  <c:x val="-9.5221774860006478E-2"/>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15349960006854796"/>
                      <c:h val="6.5420560747663545E-2"/>
                    </c:manualLayout>
                  </c15:layout>
                  <c15:showDataLabelsRange val="0"/>
                </c:ext>
                <c:ext xmlns:c16="http://schemas.microsoft.com/office/drawing/2014/chart" uri="{C3380CC4-5D6E-409C-BE32-E72D297353CC}">
                  <c16:uniqueId val="{00000006-1267-4B40-91CE-F948BA565DA2}"/>
                </c:ext>
              </c:extLst>
            </c:dLbl>
            <c:dLbl>
              <c:idx val="2"/>
              <c:layout>
                <c:manualLayout>
                  <c:x val="-0.19721388101046564"/>
                  <c:y val="-4.2056070005352442E-2"/>
                </c:manualLayout>
              </c:layout>
              <c:tx>
                <c:rich>
                  <a:bodyPr wrap="square" lIns="38100" tIns="19050" rIns="38100" bIns="19050" anchor="ctr">
                    <a:noAutofit/>
                  </a:bodyPr>
                  <a:lstStyle/>
                  <a:p>
                    <a:pPr>
                      <a:defRPr sz="750">
                        <a:solidFill>
                          <a:srgbClr val="FFFFFF"/>
                        </a:solidFill>
                        <a:latin typeface="Tahoma"/>
                        <a:ea typeface="Tahoma"/>
                        <a:cs typeface="Tahoma"/>
                      </a:defRPr>
                    </a:pPr>
                    <a:r>
                      <a:rPr lang="en-US"/>
                      <a:t>95.0%</a:t>
                    </a:r>
                  </a:p>
                </c:rich>
              </c:tx>
              <c:spPr>
                <a:solidFill>
                  <a:srgbClr val="DC143C"/>
                </a:solid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35748444756572734"/>
                      <c:h val="6.5420560747663545E-2"/>
                    </c:manualLayout>
                  </c15:layout>
                  <c15:showDataLabelsRange val="0"/>
                </c:ext>
                <c:ext xmlns:c16="http://schemas.microsoft.com/office/drawing/2014/chart" uri="{C3380CC4-5D6E-409C-BE32-E72D297353CC}">
                  <c16:uniqueId val="{00000007-1267-4B40-91CE-F948BA565DA2}"/>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Lit>
              <c:formatCode>General</c:formatCode>
              <c:ptCount val="3"/>
              <c:pt idx="0">
                <c:v>-2.4647487253238531</c:v>
              </c:pt>
              <c:pt idx="1">
                <c:v>-1.6245905149062787</c:v>
              </c:pt>
              <c:pt idx="2">
                <c:v>-2.0393392402301318</c:v>
              </c:pt>
            </c:numLit>
          </c:xVal>
          <c:yVal>
            <c:numLit>
              <c:formatCode>General</c:formatCode>
              <c:ptCount val="3"/>
              <c:pt idx="0">
                <c:v>2.5</c:v>
              </c:pt>
              <c:pt idx="1">
                <c:v>2.5</c:v>
              </c:pt>
              <c:pt idx="2">
                <c:v>2.5</c:v>
              </c:pt>
            </c:numLit>
          </c:yVal>
          <c:smooth val="1"/>
          <c:extLst>
            <c:ext xmlns:c16="http://schemas.microsoft.com/office/drawing/2014/chart" uri="{C3380CC4-5D6E-409C-BE32-E72D297353CC}">
              <c16:uniqueId val="{00000008-1267-4B40-91CE-F948BA565DA2}"/>
            </c:ext>
          </c:extLst>
        </c:ser>
        <c:dLbls>
          <c:showLegendKey val="0"/>
          <c:showVal val="0"/>
          <c:showCatName val="0"/>
          <c:showSerName val="0"/>
          <c:showPercent val="0"/>
          <c:showBubbleSize val="0"/>
        </c:dLbls>
        <c:axId val="253301615"/>
        <c:axId val="253304527"/>
      </c:scatterChart>
      <c:valAx>
        <c:axId val="253301615"/>
        <c:scaling>
          <c:orientation val="minMax"/>
          <c:max val="-1.5"/>
          <c:min val="-2.6"/>
        </c:scaling>
        <c:delete val="0"/>
        <c:axPos val="b"/>
        <c:majorGridlines>
          <c:spPr>
            <a:ln>
              <a:solidFill>
                <a:srgbClr val="C0C0C0"/>
              </a:solidFill>
              <a:prstDash val="solid"/>
            </a:ln>
          </c:spPr>
        </c:majorGridlines>
        <c:numFmt formatCode="0.0" sourceLinked="0"/>
        <c:majorTickMark val="out"/>
        <c:minorTickMark val="none"/>
        <c:tickLblPos val="nextTo"/>
        <c:txPr>
          <a:bodyPr rot="-5400000" vert="horz"/>
          <a:lstStyle/>
          <a:p>
            <a:pPr>
              <a:defRPr sz="750" b="0" i="0" u="none" strike="noStrike">
                <a:solidFill>
                  <a:srgbClr val="000000"/>
                </a:solidFill>
                <a:latin typeface="Tahoma"/>
                <a:ea typeface="Tahoma"/>
                <a:cs typeface="Tahoma"/>
              </a:defRPr>
            </a:pPr>
            <a:endParaRPr lang="en-US"/>
          </a:p>
        </c:txPr>
        <c:crossAx val="253304527"/>
        <c:crossesAt val="0"/>
        <c:crossBetween val="midCat"/>
        <c:majorUnit val="0.1"/>
      </c:valAx>
      <c:valAx>
        <c:axId val="253304527"/>
        <c:scaling>
          <c:orientation val="minMax"/>
          <c:max val="2.5"/>
          <c:min val="0"/>
        </c:scaling>
        <c:delete val="0"/>
        <c:axPos val="l"/>
        <c:majorGridlines>
          <c:spPr>
            <a:ln>
              <a:solidFill>
                <a:srgbClr val="C0C0C0"/>
              </a:solidFill>
              <a:prstDash val="solid"/>
            </a:ln>
          </c:spPr>
        </c:majorGridlines>
        <c:numFmt formatCode="0.0" sourceLinked="0"/>
        <c:majorTickMark val="out"/>
        <c:minorTickMark val="none"/>
        <c:tickLblPos val="nextTo"/>
        <c:txPr>
          <a:bodyPr/>
          <a:lstStyle/>
          <a:p>
            <a:pPr>
              <a:defRPr sz="750" b="0" i="0" u="none" strike="noStrike">
                <a:solidFill>
                  <a:srgbClr val="000000"/>
                </a:solidFill>
                <a:latin typeface="Tahoma"/>
                <a:ea typeface="Tahoma"/>
                <a:cs typeface="Tahoma"/>
              </a:defRPr>
            </a:pPr>
            <a:endParaRPr lang="en-US"/>
          </a:p>
        </c:txPr>
        <c:crossAx val="253301615"/>
        <c:crossesAt val="-2.6"/>
        <c:crossBetween val="midCat"/>
        <c:majorUnit val="0.5"/>
      </c:valAx>
      <c:spPr>
        <a:solidFill>
          <a:srgbClr val="F5F5F5"/>
        </a:solidFill>
        <a:ln>
          <a:noFill/>
        </a:ln>
        <a:effectLst/>
        <a:extLst>
          <a:ext uri="{91240B29-F687-4F45-9708-019B960494DF}">
            <a14:hiddenLine xmlns:a14="http://schemas.microsoft.com/office/drawing/2010/main">
              <a:noFill/>
            </a14:hiddenLine>
          </a:ext>
        </a:extLst>
      </c:spPr>
    </c:plotArea>
    <c:legend>
      <c:legendPos val="r"/>
      <c:legendEntry>
        <c:idx val="1"/>
        <c:delete val="1"/>
      </c:legendEntry>
      <c:legendEntry>
        <c:idx val="2"/>
        <c:delete val="1"/>
      </c:legendEntry>
      <c:legendEntry>
        <c:idx val="3"/>
        <c:delete val="1"/>
      </c:legendEntry>
      <c:layout>
        <c:manualLayout>
          <c:xMode val="edge"/>
          <c:yMode val="edge"/>
          <c:x val="0.77162048698572627"/>
          <c:y val="0.51542972552813471"/>
          <c:w val="0.19143576826196473"/>
          <c:h val="9.3457943925233641E-2"/>
        </c:manualLayout>
      </c:layout>
      <c:overlay val="1"/>
      <c:spPr>
        <a:ln w="25400">
          <a:noFill/>
        </a:ln>
      </c:spPr>
      <c:txPr>
        <a:bodyPr/>
        <a:lstStyle/>
        <a:p>
          <a:pPr>
            <a:defRPr sz="563"/>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rgbClr val="FFFFFF"/>
    </a:solidFill>
    <a:ln w="9525"/>
  </c:sp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0" i="0" u="none" strike="noStrike">
                <a:solidFill>
                  <a:srgbClr val="000000"/>
                </a:solidFill>
                <a:latin typeface="Tahoma"/>
                <a:ea typeface="Tahoma"/>
                <a:cs typeface="Tahoma"/>
              </a:defRPr>
            </a:pPr>
            <a:r>
              <a:rPr lang="en-US"/>
              <a:t>CO2, CH4, and N2O Emissions from Forest Fires</a:t>
            </a:r>
          </a:p>
        </c:rich>
      </c:tx>
      <c:overlay val="0"/>
    </c:title>
    <c:autoTitleDeleted val="0"/>
    <c:plotArea>
      <c:layout>
        <c:manualLayout>
          <c:xMode val="edge"/>
          <c:yMode val="edge"/>
          <c:x val="2.0151133501259445E-2"/>
          <c:y val="0.28971962616822428"/>
          <c:w val="0.74643157010915195"/>
          <c:h val="0.59709241754169406"/>
        </c:manualLayout>
      </c:layout>
      <c:scatterChart>
        <c:scatterStyle val="smoothMarker"/>
        <c:varyColors val="0"/>
        <c:ser>
          <c:idx val="0"/>
          <c:order val="0"/>
          <c:tx>
            <c:v>ForestFires2017</c:v>
          </c:tx>
          <c:spPr>
            <a:ln w="38100" cap="rnd" cmpd="sng" algn="ctr">
              <a:solidFill>
                <a:srgbClr val="DC143C">
                  <a:alpha val="88000"/>
                </a:srgbClr>
              </a:solidFill>
              <a:prstDash val="solid"/>
              <a:round/>
              <a:headEnd type="none" w="med" len="med"/>
              <a:tailEnd type="none" w="med" len="med"/>
            </a:ln>
          </c:spPr>
          <c:marker>
            <c:symbol val="none"/>
          </c:marker>
          <c:xVal>
            <c:numLit>
              <c:formatCode>General</c:formatCode>
              <c:ptCount val="759"/>
              <c:pt idx="0">
                <c:v>5.9950990712194742E-3</c:v>
              </c:pt>
              <c:pt idx="1">
                <c:v>5.9950990712194742E-3</c:v>
              </c:pt>
              <c:pt idx="2">
                <c:v>5.9950990712194742E-3</c:v>
              </c:pt>
              <c:pt idx="3">
                <c:v>6.0223837812911742E-3</c:v>
              </c:pt>
              <c:pt idx="4">
                <c:v>6.0223837812911742E-3</c:v>
              </c:pt>
              <c:pt idx="5">
                <c:v>6.0496684913628734E-3</c:v>
              </c:pt>
              <c:pt idx="6">
                <c:v>6.0496684913628734E-3</c:v>
              </c:pt>
              <c:pt idx="7">
                <c:v>6.0769532014345734E-3</c:v>
              </c:pt>
              <c:pt idx="8">
                <c:v>6.0769532014345734E-3</c:v>
              </c:pt>
              <c:pt idx="9">
                <c:v>6.1042379115062726E-3</c:v>
              </c:pt>
              <c:pt idx="10">
                <c:v>6.1042379115062726E-3</c:v>
              </c:pt>
              <c:pt idx="11">
                <c:v>6.1315226215779726E-3</c:v>
              </c:pt>
              <c:pt idx="12">
                <c:v>6.1315226215779726E-3</c:v>
              </c:pt>
              <c:pt idx="13">
                <c:v>6.1588073316496718E-3</c:v>
              </c:pt>
              <c:pt idx="14">
                <c:v>6.1588073316496718E-3</c:v>
              </c:pt>
              <c:pt idx="15">
                <c:v>6.1656285091675972E-3</c:v>
              </c:pt>
              <c:pt idx="16">
                <c:v>6.1656285091675972E-3</c:v>
              </c:pt>
              <c:pt idx="19">
                <c:v>6.1656285091675972E-3</c:v>
              </c:pt>
              <c:pt idx="20">
                <c:v>6.1656285091675972E-3</c:v>
              </c:pt>
              <c:pt idx="21">
                <c:v>6.1656285091675972E-3</c:v>
              </c:pt>
              <c:pt idx="22">
                <c:v>6.1929132192392973E-3</c:v>
              </c:pt>
              <c:pt idx="23">
                <c:v>6.1929132192392973E-3</c:v>
              </c:pt>
              <c:pt idx="24">
                <c:v>6.2201979293109964E-3</c:v>
              </c:pt>
              <c:pt idx="25">
                <c:v>6.2201979293109964E-3</c:v>
              </c:pt>
              <c:pt idx="26">
                <c:v>6.2474826393826965E-3</c:v>
              </c:pt>
              <c:pt idx="27">
                <c:v>6.2474826393826965E-3</c:v>
              </c:pt>
              <c:pt idx="28">
                <c:v>6.2747673494543956E-3</c:v>
              </c:pt>
              <c:pt idx="29">
                <c:v>6.2747673494543956E-3</c:v>
              </c:pt>
              <c:pt idx="30">
                <c:v>6.3020520595260957E-3</c:v>
              </c:pt>
              <c:pt idx="31">
                <c:v>6.3020520595260957E-3</c:v>
              </c:pt>
              <c:pt idx="32">
                <c:v>6.3293367695977949E-3</c:v>
              </c:pt>
              <c:pt idx="33">
                <c:v>6.3293367695977949E-3</c:v>
              </c:pt>
              <c:pt idx="34">
                <c:v>6.3361579471157203E-3</c:v>
              </c:pt>
              <c:pt idx="35">
                <c:v>6.3361579471157203E-3</c:v>
              </c:pt>
              <c:pt idx="38">
                <c:v>6.3361579471157203E-3</c:v>
              </c:pt>
              <c:pt idx="39">
                <c:v>6.3361579471157203E-3</c:v>
              </c:pt>
              <c:pt idx="40">
                <c:v>6.3361579471157203E-3</c:v>
              </c:pt>
              <c:pt idx="41">
                <c:v>6.3634426571874203E-3</c:v>
              </c:pt>
              <c:pt idx="42">
                <c:v>6.3634426571874203E-3</c:v>
              </c:pt>
              <c:pt idx="43">
                <c:v>6.3907273672591195E-3</c:v>
              </c:pt>
              <c:pt idx="44">
                <c:v>6.3907273672591195E-3</c:v>
              </c:pt>
              <c:pt idx="45">
                <c:v>6.4180120773308195E-3</c:v>
              </c:pt>
              <c:pt idx="46">
                <c:v>6.4180120773308195E-3</c:v>
              </c:pt>
              <c:pt idx="47">
                <c:v>6.4452967874025187E-3</c:v>
              </c:pt>
              <c:pt idx="48">
                <c:v>6.4452967874025187E-3</c:v>
              </c:pt>
              <c:pt idx="49">
                <c:v>6.4725814974742188E-3</c:v>
              </c:pt>
              <c:pt idx="50">
                <c:v>6.4725814974742188E-3</c:v>
              </c:pt>
              <c:pt idx="51">
                <c:v>6.4998662075459179E-3</c:v>
              </c:pt>
              <c:pt idx="52">
                <c:v>6.4998662075459179E-3</c:v>
              </c:pt>
              <c:pt idx="53">
                <c:v>6.5066873850638434E-3</c:v>
              </c:pt>
              <c:pt idx="54">
                <c:v>6.5066873850638434E-3</c:v>
              </c:pt>
              <c:pt idx="57">
                <c:v>6.5066873850638434E-3</c:v>
              </c:pt>
              <c:pt idx="58">
                <c:v>6.5066873850638434E-3</c:v>
              </c:pt>
              <c:pt idx="59">
                <c:v>6.5066873850638434E-3</c:v>
              </c:pt>
              <c:pt idx="60">
                <c:v>6.5339720951355434E-3</c:v>
              </c:pt>
              <c:pt idx="61">
                <c:v>6.5339720951355434E-3</c:v>
              </c:pt>
              <c:pt idx="62">
                <c:v>6.5612568052072426E-3</c:v>
              </c:pt>
              <c:pt idx="63">
                <c:v>6.5612568052072426E-3</c:v>
              </c:pt>
              <c:pt idx="64">
                <c:v>6.5885415152789426E-3</c:v>
              </c:pt>
              <c:pt idx="65">
                <c:v>6.5885415152789426E-3</c:v>
              </c:pt>
              <c:pt idx="66">
                <c:v>6.6158262253506418E-3</c:v>
              </c:pt>
              <c:pt idx="67">
                <c:v>6.6158262253506418E-3</c:v>
              </c:pt>
              <c:pt idx="68">
                <c:v>6.6431109354223418E-3</c:v>
              </c:pt>
              <c:pt idx="69">
                <c:v>6.6431109354223418E-3</c:v>
              </c:pt>
              <c:pt idx="70">
                <c:v>6.670395645494041E-3</c:v>
              </c:pt>
              <c:pt idx="71">
                <c:v>6.670395645494041E-3</c:v>
              </c:pt>
              <c:pt idx="72">
                <c:v>6.6772168230119656E-3</c:v>
              </c:pt>
              <c:pt idx="73">
                <c:v>6.6772168230119656E-3</c:v>
              </c:pt>
              <c:pt idx="76">
                <c:v>6.6772168230119656E-3</c:v>
              </c:pt>
              <c:pt idx="77">
                <c:v>6.6772168230119656E-3</c:v>
              </c:pt>
              <c:pt idx="78">
                <c:v>6.6772168230119656E-3</c:v>
              </c:pt>
              <c:pt idx="79">
                <c:v>6.7045015330836656E-3</c:v>
              </c:pt>
              <c:pt idx="80">
                <c:v>6.7045015330836656E-3</c:v>
              </c:pt>
              <c:pt idx="81">
                <c:v>6.7317862431553648E-3</c:v>
              </c:pt>
              <c:pt idx="82">
                <c:v>6.7317862431553648E-3</c:v>
              </c:pt>
              <c:pt idx="83">
                <c:v>6.7590709532270648E-3</c:v>
              </c:pt>
              <c:pt idx="84">
                <c:v>6.7590709532270648E-3</c:v>
              </c:pt>
              <c:pt idx="85">
                <c:v>6.786355663298764E-3</c:v>
              </c:pt>
              <c:pt idx="86">
                <c:v>6.786355663298764E-3</c:v>
              </c:pt>
              <c:pt idx="87">
                <c:v>6.813640373370464E-3</c:v>
              </c:pt>
              <c:pt idx="88">
                <c:v>6.813640373370464E-3</c:v>
              </c:pt>
              <c:pt idx="89">
                <c:v>6.8409250834421632E-3</c:v>
              </c:pt>
              <c:pt idx="90">
                <c:v>6.8409250834421632E-3</c:v>
              </c:pt>
              <c:pt idx="91">
                <c:v>6.8477462609600886E-3</c:v>
              </c:pt>
              <c:pt idx="92">
                <c:v>6.8477462609600886E-3</c:v>
              </c:pt>
              <c:pt idx="95">
                <c:v>6.8477462609600886E-3</c:v>
              </c:pt>
              <c:pt idx="96">
                <c:v>6.8477462609600886E-3</c:v>
              </c:pt>
              <c:pt idx="97">
                <c:v>6.8477462609600886E-3</c:v>
              </c:pt>
              <c:pt idx="98">
                <c:v>6.8750309710317887E-3</c:v>
              </c:pt>
              <c:pt idx="99">
                <c:v>6.8750309710317887E-3</c:v>
              </c:pt>
              <c:pt idx="100">
                <c:v>6.9023156811034879E-3</c:v>
              </c:pt>
              <c:pt idx="101">
                <c:v>6.9023156811034879E-3</c:v>
              </c:pt>
              <c:pt idx="102">
                <c:v>6.9296003911751879E-3</c:v>
              </c:pt>
              <c:pt idx="103">
                <c:v>6.9296003911751879E-3</c:v>
              </c:pt>
              <c:pt idx="104">
                <c:v>6.9568851012468871E-3</c:v>
              </c:pt>
              <c:pt idx="105">
                <c:v>6.9568851012468871E-3</c:v>
              </c:pt>
              <c:pt idx="106">
                <c:v>6.9841698113185871E-3</c:v>
              </c:pt>
              <c:pt idx="107">
                <c:v>6.9841698113185871E-3</c:v>
              </c:pt>
              <c:pt idx="108">
                <c:v>7.0114545213902863E-3</c:v>
              </c:pt>
              <c:pt idx="109">
                <c:v>7.0114545213902863E-3</c:v>
              </c:pt>
              <c:pt idx="110">
                <c:v>7.0182756989082117E-3</c:v>
              </c:pt>
              <c:pt idx="111">
                <c:v>7.0182756989082117E-3</c:v>
              </c:pt>
              <c:pt idx="114">
                <c:v>7.0182756989082117E-3</c:v>
              </c:pt>
              <c:pt idx="115">
                <c:v>7.0182756989082117E-3</c:v>
              </c:pt>
              <c:pt idx="116">
                <c:v>7.0182756989082117E-3</c:v>
              </c:pt>
              <c:pt idx="117">
                <c:v>7.0455604089799118E-3</c:v>
              </c:pt>
              <c:pt idx="118">
                <c:v>7.0455604089799118E-3</c:v>
              </c:pt>
              <c:pt idx="119">
                <c:v>7.0728451190516109E-3</c:v>
              </c:pt>
              <c:pt idx="120">
                <c:v>7.0728451190516109E-3</c:v>
              </c:pt>
              <c:pt idx="121">
                <c:v>7.100129829123311E-3</c:v>
              </c:pt>
              <c:pt idx="122">
                <c:v>7.100129829123311E-3</c:v>
              </c:pt>
              <c:pt idx="123">
                <c:v>7.1274145391950101E-3</c:v>
              </c:pt>
              <c:pt idx="124">
                <c:v>7.1274145391950101E-3</c:v>
              </c:pt>
              <c:pt idx="125">
                <c:v>7.1546992492667102E-3</c:v>
              </c:pt>
              <c:pt idx="126">
                <c:v>7.1546992492667102E-3</c:v>
              </c:pt>
              <c:pt idx="127">
                <c:v>7.1819839593384093E-3</c:v>
              </c:pt>
              <c:pt idx="128">
                <c:v>7.1819839593384093E-3</c:v>
              </c:pt>
              <c:pt idx="129">
                <c:v>7.1888051368563348E-3</c:v>
              </c:pt>
              <c:pt idx="130">
                <c:v>7.1888051368563348E-3</c:v>
              </c:pt>
              <c:pt idx="133">
                <c:v>7.1888051368563348E-3</c:v>
              </c:pt>
              <c:pt idx="134">
                <c:v>7.1888051368563348E-3</c:v>
              </c:pt>
              <c:pt idx="135">
                <c:v>7.1888051368563348E-3</c:v>
              </c:pt>
              <c:pt idx="136">
                <c:v>7.2160898469280348E-3</c:v>
              </c:pt>
              <c:pt idx="137">
                <c:v>7.2160898469280348E-3</c:v>
              </c:pt>
              <c:pt idx="138">
                <c:v>7.243374556999734E-3</c:v>
              </c:pt>
              <c:pt idx="139">
                <c:v>7.243374556999734E-3</c:v>
              </c:pt>
              <c:pt idx="140">
                <c:v>7.270659267071434E-3</c:v>
              </c:pt>
              <c:pt idx="141">
                <c:v>7.270659267071434E-3</c:v>
              </c:pt>
              <c:pt idx="142">
                <c:v>7.2979439771431332E-3</c:v>
              </c:pt>
              <c:pt idx="143">
                <c:v>7.2979439771431332E-3</c:v>
              </c:pt>
              <c:pt idx="144">
                <c:v>7.3252286872148333E-3</c:v>
              </c:pt>
              <c:pt idx="145">
                <c:v>7.3252286872148333E-3</c:v>
              </c:pt>
              <c:pt idx="146">
                <c:v>7.3525133972865324E-3</c:v>
              </c:pt>
              <c:pt idx="147">
                <c:v>7.3525133972865324E-3</c:v>
              </c:pt>
              <c:pt idx="148">
                <c:v>7.3593345748044579E-3</c:v>
              </c:pt>
              <c:pt idx="149">
                <c:v>7.3593345748044579E-3</c:v>
              </c:pt>
              <c:pt idx="152">
                <c:v>7.3593345748044579E-3</c:v>
              </c:pt>
              <c:pt idx="153">
                <c:v>7.3593345748044579E-3</c:v>
              </c:pt>
              <c:pt idx="154">
                <c:v>7.3593345748044579E-3</c:v>
              </c:pt>
              <c:pt idx="155">
                <c:v>7.3866192848761579E-3</c:v>
              </c:pt>
              <c:pt idx="156">
                <c:v>7.3866192848761579E-3</c:v>
              </c:pt>
              <c:pt idx="157">
                <c:v>7.4139039949478571E-3</c:v>
              </c:pt>
              <c:pt idx="158">
                <c:v>7.4139039949478571E-3</c:v>
              </c:pt>
              <c:pt idx="159">
                <c:v>7.4411887050195571E-3</c:v>
              </c:pt>
              <c:pt idx="160">
                <c:v>7.4411887050195571E-3</c:v>
              </c:pt>
              <c:pt idx="161">
                <c:v>7.4684734150912563E-3</c:v>
              </c:pt>
              <c:pt idx="162">
                <c:v>7.4684734150912563E-3</c:v>
              </c:pt>
              <c:pt idx="163">
                <c:v>7.4957581251629563E-3</c:v>
              </c:pt>
              <c:pt idx="164">
                <c:v>7.4957581251629563E-3</c:v>
              </c:pt>
              <c:pt idx="165">
                <c:v>7.5230428352346555E-3</c:v>
              </c:pt>
              <c:pt idx="166">
                <c:v>7.5230428352346555E-3</c:v>
              </c:pt>
              <c:pt idx="167">
                <c:v>7.5298640127525809E-3</c:v>
              </c:pt>
              <c:pt idx="168">
                <c:v>7.5298640127525809E-3</c:v>
              </c:pt>
              <c:pt idx="171">
                <c:v>7.5298640127525809E-3</c:v>
              </c:pt>
              <c:pt idx="172">
                <c:v>7.5298640127525809E-3</c:v>
              </c:pt>
              <c:pt idx="173">
                <c:v>7.5298640127525809E-3</c:v>
              </c:pt>
              <c:pt idx="174">
                <c:v>7.557148722824281E-3</c:v>
              </c:pt>
              <c:pt idx="175">
                <c:v>7.557148722824281E-3</c:v>
              </c:pt>
              <c:pt idx="176">
                <c:v>7.5844334328959801E-3</c:v>
              </c:pt>
              <c:pt idx="177">
                <c:v>7.5844334328959801E-3</c:v>
              </c:pt>
              <c:pt idx="178">
                <c:v>7.6117181429676802E-3</c:v>
              </c:pt>
              <c:pt idx="179">
                <c:v>7.6117181429676802E-3</c:v>
              </c:pt>
              <c:pt idx="180">
                <c:v>7.6390028530393794E-3</c:v>
              </c:pt>
              <c:pt idx="181">
                <c:v>7.6390028530393794E-3</c:v>
              </c:pt>
              <c:pt idx="182">
                <c:v>7.6662875631110794E-3</c:v>
              </c:pt>
              <c:pt idx="183">
                <c:v>7.6662875631110794E-3</c:v>
              </c:pt>
              <c:pt idx="184">
                <c:v>7.6935722731827786E-3</c:v>
              </c:pt>
              <c:pt idx="185">
                <c:v>7.6935722731827786E-3</c:v>
              </c:pt>
              <c:pt idx="186">
                <c:v>7.700393450700704E-3</c:v>
              </c:pt>
              <c:pt idx="187">
                <c:v>7.700393450700704E-3</c:v>
              </c:pt>
              <c:pt idx="190">
                <c:v>7.700393450700704E-3</c:v>
              </c:pt>
              <c:pt idx="191">
                <c:v>7.700393450700704E-3</c:v>
              </c:pt>
              <c:pt idx="192">
                <c:v>7.700393450700704E-3</c:v>
              </c:pt>
              <c:pt idx="193">
                <c:v>7.727678160772404E-3</c:v>
              </c:pt>
              <c:pt idx="194">
                <c:v>7.727678160772404E-3</c:v>
              </c:pt>
              <c:pt idx="195">
                <c:v>7.7549628708441032E-3</c:v>
              </c:pt>
              <c:pt idx="196">
                <c:v>7.7549628708441032E-3</c:v>
              </c:pt>
              <c:pt idx="197">
                <c:v>7.7822475809158033E-3</c:v>
              </c:pt>
              <c:pt idx="198">
                <c:v>7.7822475809158033E-3</c:v>
              </c:pt>
              <c:pt idx="199">
                <c:v>7.8095322909875024E-3</c:v>
              </c:pt>
              <c:pt idx="200">
                <c:v>7.8095322909875024E-3</c:v>
              </c:pt>
              <c:pt idx="201">
                <c:v>7.8368170010592025E-3</c:v>
              </c:pt>
              <c:pt idx="202">
                <c:v>7.8368170010592025E-3</c:v>
              </c:pt>
              <c:pt idx="203">
                <c:v>7.8641017111309025E-3</c:v>
              </c:pt>
              <c:pt idx="204">
                <c:v>7.8641017111309025E-3</c:v>
              </c:pt>
              <c:pt idx="205">
                <c:v>7.8709228886488271E-3</c:v>
              </c:pt>
              <c:pt idx="206">
                <c:v>7.8709228886488271E-3</c:v>
              </c:pt>
              <c:pt idx="209">
                <c:v>7.8709228886488271E-3</c:v>
              </c:pt>
              <c:pt idx="210">
                <c:v>7.8709228886488271E-3</c:v>
              </c:pt>
              <c:pt idx="211">
                <c:v>7.8709228886488271E-3</c:v>
              </c:pt>
              <c:pt idx="212">
                <c:v>7.8982075987205271E-3</c:v>
              </c:pt>
              <c:pt idx="213">
                <c:v>7.8982075987205271E-3</c:v>
              </c:pt>
              <c:pt idx="214">
                <c:v>7.9254923087922272E-3</c:v>
              </c:pt>
              <c:pt idx="215">
                <c:v>7.9254923087922272E-3</c:v>
              </c:pt>
              <c:pt idx="216">
                <c:v>7.9527770188639255E-3</c:v>
              </c:pt>
              <c:pt idx="217">
                <c:v>7.9527770188639255E-3</c:v>
              </c:pt>
              <c:pt idx="218">
                <c:v>7.9800617289356255E-3</c:v>
              </c:pt>
              <c:pt idx="219">
                <c:v>7.9800617289356255E-3</c:v>
              </c:pt>
              <c:pt idx="220">
                <c:v>8.0073464390073255E-3</c:v>
              </c:pt>
              <c:pt idx="221">
                <c:v>8.0073464390073255E-3</c:v>
              </c:pt>
              <c:pt idx="222">
                <c:v>8.0346311490790256E-3</c:v>
              </c:pt>
              <c:pt idx="223">
                <c:v>8.0346311490790256E-3</c:v>
              </c:pt>
              <c:pt idx="224">
                <c:v>8.0414523265969502E-3</c:v>
              </c:pt>
              <c:pt idx="225">
                <c:v>8.0414523265969502E-3</c:v>
              </c:pt>
              <c:pt idx="228">
                <c:v>8.0414523265969502E-3</c:v>
              </c:pt>
              <c:pt idx="229">
                <c:v>8.0414523265969502E-3</c:v>
              </c:pt>
              <c:pt idx="230">
                <c:v>8.0414523265969502E-3</c:v>
              </c:pt>
              <c:pt idx="231">
                <c:v>8.0687370366686502E-3</c:v>
              </c:pt>
              <c:pt idx="232">
                <c:v>8.0687370366686502E-3</c:v>
              </c:pt>
              <c:pt idx="233">
                <c:v>8.0960217467403502E-3</c:v>
              </c:pt>
              <c:pt idx="234">
                <c:v>8.0960217467403502E-3</c:v>
              </c:pt>
              <c:pt idx="235">
                <c:v>8.1233064568120485E-3</c:v>
              </c:pt>
              <c:pt idx="236">
                <c:v>8.1233064568120485E-3</c:v>
              </c:pt>
              <c:pt idx="237">
                <c:v>8.1505911668837486E-3</c:v>
              </c:pt>
              <c:pt idx="238">
                <c:v>8.1505911668837486E-3</c:v>
              </c:pt>
              <c:pt idx="239">
                <c:v>8.1778758769554486E-3</c:v>
              </c:pt>
              <c:pt idx="240">
                <c:v>8.1778758769554486E-3</c:v>
              </c:pt>
              <c:pt idx="241">
                <c:v>8.2051605870271486E-3</c:v>
              </c:pt>
              <c:pt idx="242">
                <c:v>8.2051605870271486E-3</c:v>
              </c:pt>
              <c:pt idx="243">
                <c:v>8.2119817645450732E-3</c:v>
              </c:pt>
              <c:pt idx="244">
                <c:v>8.2119817645450732E-3</c:v>
              </c:pt>
              <c:pt idx="247">
                <c:v>8.2119817645450732E-3</c:v>
              </c:pt>
              <c:pt idx="248">
                <c:v>8.2119817645450732E-3</c:v>
              </c:pt>
              <c:pt idx="249">
                <c:v>8.2119817645450732E-3</c:v>
              </c:pt>
              <c:pt idx="250">
                <c:v>8.2392664746167733E-3</c:v>
              </c:pt>
              <c:pt idx="251">
                <c:v>8.2392664746167733E-3</c:v>
              </c:pt>
              <c:pt idx="252">
                <c:v>8.2665511846884733E-3</c:v>
              </c:pt>
              <c:pt idx="253">
                <c:v>8.2665511846884733E-3</c:v>
              </c:pt>
              <c:pt idx="254">
                <c:v>8.2938358947601716E-3</c:v>
              </c:pt>
              <c:pt idx="255">
                <c:v>8.2938358947601716E-3</c:v>
              </c:pt>
              <c:pt idx="256">
                <c:v>8.3211206048318716E-3</c:v>
              </c:pt>
              <c:pt idx="257">
                <c:v>8.3211206048318716E-3</c:v>
              </c:pt>
              <c:pt idx="258">
                <c:v>8.3484053149035717E-3</c:v>
              </c:pt>
              <c:pt idx="259">
                <c:v>8.3484053149035717E-3</c:v>
              </c:pt>
              <c:pt idx="260">
                <c:v>8.3756900249752717E-3</c:v>
              </c:pt>
              <c:pt idx="261">
                <c:v>8.3756900249752717E-3</c:v>
              </c:pt>
              <c:pt idx="262">
                <c:v>8.3825112024931963E-3</c:v>
              </c:pt>
              <c:pt idx="263">
                <c:v>8.3825112024931963E-3</c:v>
              </c:pt>
              <c:pt idx="266">
                <c:v>8.3825112024931963E-3</c:v>
              </c:pt>
              <c:pt idx="267">
                <c:v>8.3825112024931963E-3</c:v>
              </c:pt>
              <c:pt idx="268">
                <c:v>8.3825112024931963E-3</c:v>
              </c:pt>
              <c:pt idx="269">
                <c:v>8.4097959125648963E-3</c:v>
              </c:pt>
              <c:pt idx="270">
                <c:v>8.4097959125648963E-3</c:v>
              </c:pt>
              <c:pt idx="271">
                <c:v>8.4370806226365964E-3</c:v>
              </c:pt>
              <c:pt idx="272">
                <c:v>8.4370806226365964E-3</c:v>
              </c:pt>
              <c:pt idx="273">
                <c:v>8.4643653327082947E-3</c:v>
              </c:pt>
              <c:pt idx="274">
                <c:v>8.4643653327082947E-3</c:v>
              </c:pt>
              <c:pt idx="275">
                <c:v>8.4916500427799947E-3</c:v>
              </c:pt>
              <c:pt idx="276">
                <c:v>8.4916500427799947E-3</c:v>
              </c:pt>
              <c:pt idx="277">
                <c:v>8.5189347528516948E-3</c:v>
              </c:pt>
              <c:pt idx="278">
                <c:v>8.5189347528516948E-3</c:v>
              </c:pt>
              <c:pt idx="279">
                <c:v>8.5462194629233948E-3</c:v>
              </c:pt>
              <c:pt idx="280">
                <c:v>8.5462194629233948E-3</c:v>
              </c:pt>
              <c:pt idx="281">
                <c:v>8.5530406404413194E-3</c:v>
              </c:pt>
              <c:pt idx="282">
                <c:v>8.5530406404413194E-3</c:v>
              </c:pt>
              <c:pt idx="285">
                <c:v>8.5530406404413194E-3</c:v>
              </c:pt>
              <c:pt idx="286">
                <c:v>8.5530406404413194E-3</c:v>
              </c:pt>
              <c:pt idx="287">
                <c:v>8.5530406404413194E-3</c:v>
              </c:pt>
              <c:pt idx="288">
                <c:v>8.5803253505130194E-3</c:v>
              </c:pt>
              <c:pt idx="289">
                <c:v>8.5803253505130194E-3</c:v>
              </c:pt>
              <c:pt idx="290">
                <c:v>8.6076100605847194E-3</c:v>
              </c:pt>
              <c:pt idx="291">
                <c:v>8.6076100605847194E-3</c:v>
              </c:pt>
              <c:pt idx="292">
                <c:v>8.6348947706564178E-3</c:v>
              </c:pt>
              <c:pt idx="293">
                <c:v>8.6348947706564178E-3</c:v>
              </c:pt>
              <c:pt idx="294">
                <c:v>8.6621794807281178E-3</c:v>
              </c:pt>
              <c:pt idx="295">
                <c:v>8.6621794807281178E-3</c:v>
              </c:pt>
              <c:pt idx="296">
                <c:v>8.6894641907998178E-3</c:v>
              </c:pt>
              <c:pt idx="297">
                <c:v>8.6894641907998178E-3</c:v>
              </c:pt>
              <c:pt idx="298">
                <c:v>8.7167489008715179E-3</c:v>
              </c:pt>
              <c:pt idx="299">
                <c:v>8.7167489008715179E-3</c:v>
              </c:pt>
              <c:pt idx="300">
                <c:v>8.7235700783894407E-3</c:v>
              </c:pt>
              <c:pt idx="301">
                <c:v>8.7235700783894407E-3</c:v>
              </c:pt>
              <c:pt idx="304">
                <c:v>8.7235700783894407E-3</c:v>
              </c:pt>
              <c:pt idx="305">
                <c:v>8.7235700783894407E-3</c:v>
              </c:pt>
              <c:pt idx="306">
                <c:v>8.7235700783894407E-3</c:v>
              </c:pt>
              <c:pt idx="307">
                <c:v>8.7508547884611407E-3</c:v>
              </c:pt>
              <c:pt idx="308">
                <c:v>8.7508547884611407E-3</c:v>
              </c:pt>
              <c:pt idx="309">
                <c:v>8.7781394985328408E-3</c:v>
              </c:pt>
              <c:pt idx="310">
                <c:v>8.7781394985328408E-3</c:v>
              </c:pt>
              <c:pt idx="311">
                <c:v>8.8054242086045391E-3</c:v>
              </c:pt>
              <c:pt idx="312">
                <c:v>8.8054242086045391E-3</c:v>
              </c:pt>
              <c:pt idx="313">
                <c:v>8.8327089186762391E-3</c:v>
              </c:pt>
              <c:pt idx="314">
                <c:v>8.8327089186762391E-3</c:v>
              </c:pt>
              <c:pt idx="315">
                <c:v>8.8599936287479392E-3</c:v>
              </c:pt>
              <c:pt idx="316">
                <c:v>8.8599936287479392E-3</c:v>
              </c:pt>
              <c:pt idx="317">
                <c:v>8.8872783388196392E-3</c:v>
              </c:pt>
              <c:pt idx="318">
                <c:v>8.8872783388196392E-3</c:v>
              </c:pt>
              <c:pt idx="319">
                <c:v>8.8940995163375638E-3</c:v>
              </c:pt>
              <c:pt idx="320">
                <c:v>8.8940995163375638E-3</c:v>
              </c:pt>
              <c:pt idx="323">
                <c:v>8.8940995163375638E-3</c:v>
              </c:pt>
              <c:pt idx="324">
                <c:v>8.8940995163375638E-3</c:v>
              </c:pt>
              <c:pt idx="325">
                <c:v>8.8940995163375638E-3</c:v>
              </c:pt>
              <c:pt idx="326">
                <c:v>8.9213842264092638E-3</c:v>
              </c:pt>
              <c:pt idx="327">
                <c:v>8.9213842264092638E-3</c:v>
              </c:pt>
              <c:pt idx="328">
                <c:v>8.9486689364809639E-3</c:v>
              </c:pt>
              <c:pt idx="329">
                <c:v>8.9486689364809639E-3</c:v>
              </c:pt>
              <c:pt idx="330">
                <c:v>8.9759536465526622E-3</c:v>
              </c:pt>
              <c:pt idx="331">
                <c:v>8.9759536465526622E-3</c:v>
              </c:pt>
              <c:pt idx="332">
                <c:v>9.0032383566243622E-3</c:v>
              </c:pt>
              <c:pt idx="333">
                <c:v>9.0032383566243622E-3</c:v>
              </c:pt>
              <c:pt idx="334">
                <c:v>9.0305230666960622E-3</c:v>
              </c:pt>
              <c:pt idx="335">
                <c:v>9.0305230666960622E-3</c:v>
              </c:pt>
              <c:pt idx="336">
                <c:v>9.0578077767677623E-3</c:v>
              </c:pt>
              <c:pt idx="337">
                <c:v>9.0578077767677623E-3</c:v>
              </c:pt>
              <c:pt idx="338">
                <c:v>9.0646289542856869E-3</c:v>
              </c:pt>
              <c:pt idx="339">
                <c:v>9.0646289542856869E-3</c:v>
              </c:pt>
              <c:pt idx="342">
                <c:v>9.0646289542856869E-3</c:v>
              </c:pt>
              <c:pt idx="343">
                <c:v>9.0646289542856869E-3</c:v>
              </c:pt>
              <c:pt idx="344">
                <c:v>9.0646289542856869E-3</c:v>
              </c:pt>
              <c:pt idx="345">
                <c:v>9.0919136643573869E-3</c:v>
              </c:pt>
              <c:pt idx="346">
                <c:v>9.0919136643573869E-3</c:v>
              </c:pt>
              <c:pt idx="347">
                <c:v>9.1191983744290869E-3</c:v>
              </c:pt>
              <c:pt idx="348">
                <c:v>9.1191983744290869E-3</c:v>
              </c:pt>
              <c:pt idx="349">
                <c:v>9.1464830845007852E-3</c:v>
              </c:pt>
              <c:pt idx="350">
                <c:v>9.1464830845007852E-3</c:v>
              </c:pt>
              <c:pt idx="351">
                <c:v>9.1737677945724853E-3</c:v>
              </c:pt>
              <c:pt idx="352">
                <c:v>9.1737677945724853E-3</c:v>
              </c:pt>
              <c:pt idx="353">
                <c:v>9.2010525046441853E-3</c:v>
              </c:pt>
              <c:pt idx="354">
                <c:v>9.2010525046441853E-3</c:v>
              </c:pt>
              <c:pt idx="355">
                <c:v>9.2283372147158853E-3</c:v>
              </c:pt>
              <c:pt idx="356">
                <c:v>9.2283372147158853E-3</c:v>
              </c:pt>
              <c:pt idx="357">
                <c:v>9.2351583922338099E-3</c:v>
              </c:pt>
              <c:pt idx="358">
                <c:v>9.2351583922338099E-3</c:v>
              </c:pt>
              <c:pt idx="361">
                <c:v>9.2351583922338099E-3</c:v>
              </c:pt>
              <c:pt idx="362">
                <c:v>9.2351583922338099E-3</c:v>
              </c:pt>
              <c:pt idx="363">
                <c:v>9.2351583922338099E-3</c:v>
              </c:pt>
              <c:pt idx="364">
                <c:v>9.26244310230551E-3</c:v>
              </c:pt>
              <c:pt idx="365">
                <c:v>9.26244310230551E-3</c:v>
              </c:pt>
              <c:pt idx="366">
                <c:v>9.28972781237721E-3</c:v>
              </c:pt>
              <c:pt idx="367">
                <c:v>9.28972781237721E-3</c:v>
              </c:pt>
              <c:pt idx="368">
                <c:v>9.3170125224489083E-3</c:v>
              </c:pt>
              <c:pt idx="369">
                <c:v>9.3170125224489083E-3</c:v>
              </c:pt>
              <c:pt idx="370">
                <c:v>9.3442972325206083E-3</c:v>
              </c:pt>
              <c:pt idx="371">
                <c:v>9.3442972325206083E-3</c:v>
              </c:pt>
              <c:pt idx="372">
                <c:v>9.3715819425923084E-3</c:v>
              </c:pt>
              <c:pt idx="373">
                <c:v>9.3715819425923084E-3</c:v>
              </c:pt>
              <c:pt idx="374">
                <c:v>9.3988666526640084E-3</c:v>
              </c:pt>
              <c:pt idx="375">
                <c:v>9.3988666526640084E-3</c:v>
              </c:pt>
              <c:pt idx="376">
                <c:v>9.405687830181933E-3</c:v>
              </c:pt>
              <c:pt idx="377">
                <c:v>9.405687830181933E-3</c:v>
              </c:pt>
              <c:pt idx="380">
                <c:v>9.405687830181933E-3</c:v>
              </c:pt>
              <c:pt idx="381">
                <c:v>9.405687830181933E-3</c:v>
              </c:pt>
              <c:pt idx="382">
                <c:v>9.405687830181933E-3</c:v>
              </c:pt>
              <c:pt idx="383">
                <c:v>9.432972540253633E-3</c:v>
              </c:pt>
              <c:pt idx="384">
                <c:v>9.432972540253633E-3</c:v>
              </c:pt>
              <c:pt idx="385">
                <c:v>9.4602572503253331E-3</c:v>
              </c:pt>
              <c:pt idx="386">
                <c:v>9.4602572503253331E-3</c:v>
              </c:pt>
              <c:pt idx="387">
                <c:v>9.4875419603970314E-3</c:v>
              </c:pt>
              <c:pt idx="388">
                <c:v>9.4875419603970314E-3</c:v>
              </c:pt>
              <c:pt idx="389">
                <c:v>9.5148266704687314E-3</c:v>
              </c:pt>
              <c:pt idx="390">
                <c:v>9.5148266704687314E-3</c:v>
              </c:pt>
              <c:pt idx="391">
                <c:v>9.5421113805404315E-3</c:v>
              </c:pt>
              <c:pt idx="392">
                <c:v>9.5421113805404315E-3</c:v>
              </c:pt>
              <c:pt idx="393">
                <c:v>9.5693960906121315E-3</c:v>
              </c:pt>
              <c:pt idx="394">
                <c:v>9.5693960906121315E-3</c:v>
              </c:pt>
              <c:pt idx="395">
                <c:v>9.5762172681300561E-3</c:v>
              </c:pt>
              <c:pt idx="396">
                <c:v>9.5762172681300561E-3</c:v>
              </c:pt>
              <c:pt idx="399">
                <c:v>9.5762172681300561E-3</c:v>
              </c:pt>
              <c:pt idx="400">
                <c:v>9.5762172681300561E-3</c:v>
              </c:pt>
              <c:pt idx="401">
                <c:v>9.5762172681300561E-3</c:v>
              </c:pt>
              <c:pt idx="402">
                <c:v>9.6035019782017561E-3</c:v>
              </c:pt>
              <c:pt idx="403">
                <c:v>9.6035019782017561E-3</c:v>
              </c:pt>
              <c:pt idx="404">
                <c:v>9.6307866882734561E-3</c:v>
              </c:pt>
              <c:pt idx="405">
                <c:v>9.6307866882734561E-3</c:v>
              </c:pt>
              <c:pt idx="406">
                <c:v>9.6580713983451544E-3</c:v>
              </c:pt>
              <c:pt idx="407">
                <c:v>9.6580713983451544E-3</c:v>
              </c:pt>
              <c:pt idx="408">
                <c:v>9.6853561084168545E-3</c:v>
              </c:pt>
              <c:pt idx="409">
                <c:v>9.6853561084168545E-3</c:v>
              </c:pt>
              <c:pt idx="410">
                <c:v>9.7126408184885545E-3</c:v>
              </c:pt>
              <c:pt idx="411">
                <c:v>9.7126408184885545E-3</c:v>
              </c:pt>
              <c:pt idx="412">
                <c:v>9.7399255285602546E-3</c:v>
              </c:pt>
              <c:pt idx="413">
                <c:v>9.7399255285602546E-3</c:v>
              </c:pt>
              <c:pt idx="414">
                <c:v>9.7467467060781791E-3</c:v>
              </c:pt>
              <c:pt idx="415">
                <c:v>9.7467467060781791E-3</c:v>
              </c:pt>
              <c:pt idx="418">
                <c:v>9.7467467060781791E-3</c:v>
              </c:pt>
              <c:pt idx="419">
                <c:v>9.7467467060781791E-3</c:v>
              </c:pt>
              <c:pt idx="420">
                <c:v>9.7467467060781791E-3</c:v>
              </c:pt>
              <c:pt idx="421">
                <c:v>9.7740314161498792E-3</c:v>
              </c:pt>
              <c:pt idx="422">
                <c:v>9.7740314161498792E-3</c:v>
              </c:pt>
              <c:pt idx="423">
                <c:v>9.8013161262215792E-3</c:v>
              </c:pt>
              <c:pt idx="424">
                <c:v>9.8013161262215792E-3</c:v>
              </c:pt>
              <c:pt idx="425">
                <c:v>9.8286008362932775E-3</c:v>
              </c:pt>
              <c:pt idx="426">
                <c:v>9.8286008362932775E-3</c:v>
              </c:pt>
              <c:pt idx="427">
                <c:v>9.8558855463649776E-3</c:v>
              </c:pt>
              <c:pt idx="428">
                <c:v>9.8558855463649776E-3</c:v>
              </c:pt>
              <c:pt idx="429">
                <c:v>9.8831702564366776E-3</c:v>
              </c:pt>
              <c:pt idx="430">
                <c:v>9.8831702564366776E-3</c:v>
              </c:pt>
              <c:pt idx="431">
                <c:v>9.9104549665083776E-3</c:v>
              </c:pt>
              <c:pt idx="432">
                <c:v>9.9104549665083776E-3</c:v>
              </c:pt>
              <c:pt idx="433">
                <c:v>9.9172761440263022E-3</c:v>
              </c:pt>
              <c:pt idx="434">
                <c:v>9.9172761440263022E-3</c:v>
              </c:pt>
              <c:pt idx="437">
                <c:v>9.9172761440263022E-3</c:v>
              </c:pt>
              <c:pt idx="438">
                <c:v>9.9172761440263022E-3</c:v>
              </c:pt>
              <c:pt idx="439">
                <c:v>9.9172761440263022E-3</c:v>
              </c:pt>
              <c:pt idx="440">
                <c:v>9.9445608540980023E-3</c:v>
              </c:pt>
              <c:pt idx="441">
                <c:v>9.9445608540980023E-3</c:v>
              </c:pt>
              <c:pt idx="442">
                <c:v>9.9718455641697023E-3</c:v>
              </c:pt>
              <c:pt idx="443">
                <c:v>9.9718455641697023E-3</c:v>
              </c:pt>
              <c:pt idx="444">
                <c:v>9.9991302742414006E-3</c:v>
              </c:pt>
              <c:pt idx="445">
                <c:v>9.9991302742414006E-3</c:v>
              </c:pt>
              <c:pt idx="446">
                <c:v>1.0026414984313101E-2</c:v>
              </c:pt>
              <c:pt idx="447">
                <c:v>1.0026414984313101E-2</c:v>
              </c:pt>
              <c:pt idx="448">
                <c:v>1.0053699694384801E-2</c:v>
              </c:pt>
              <c:pt idx="449">
                <c:v>1.0053699694384801E-2</c:v>
              </c:pt>
              <c:pt idx="450">
                <c:v>1.0080984404456501E-2</c:v>
              </c:pt>
              <c:pt idx="451">
                <c:v>1.0080984404456501E-2</c:v>
              </c:pt>
              <c:pt idx="452">
                <c:v>1.0087805581974425E-2</c:v>
              </c:pt>
              <c:pt idx="453">
                <c:v>1.0087805581974425E-2</c:v>
              </c:pt>
              <c:pt idx="456">
                <c:v>1.0087805581974425E-2</c:v>
              </c:pt>
              <c:pt idx="457">
                <c:v>1.0087805581974425E-2</c:v>
              </c:pt>
              <c:pt idx="458">
                <c:v>1.0087805581974425E-2</c:v>
              </c:pt>
              <c:pt idx="459">
                <c:v>1.0115090292046125E-2</c:v>
              </c:pt>
              <c:pt idx="460">
                <c:v>1.0115090292046125E-2</c:v>
              </c:pt>
              <c:pt idx="461">
                <c:v>1.0142375002117825E-2</c:v>
              </c:pt>
              <c:pt idx="462">
                <c:v>1.0142375002117825E-2</c:v>
              </c:pt>
              <c:pt idx="463">
                <c:v>1.0169659712189524E-2</c:v>
              </c:pt>
              <c:pt idx="464">
                <c:v>1.0169659712189524E-2</c:v>
              </c:pt>
              <c:pt idx="465">
                <c:v>1.0196944422261224E-2</c:v>
              </c:pt>
              <c:pt idx="466">
                <c:v>1.0196944422261224E-2</c:v>
              </c:pt>
              <c:pt idx="467">
                <c:v>1.0224229132332924E-2</c:v>
              </c:pt>
              <c:pt idx="468">
                <c:v>1.0224229132332924E-2</c:v>
              </c:pt>
              <c:pt idx="469">
                <c:v>1.0251513842404624E-2</c:v>
              </c:pt>
              <c:pt idx="470">
                <c:v>1.0251513842404624E-2</c:v>
              </c:pt>
              <c:pt idx="471">
                <c:v>1.0258335019922548E-2</c:v>
              </c:pt>
              <c:pt idx="472">
                <c:v>1.0258335019922548E-2</c:v>
              </c:pt>
              <c:pt idx="475">
                <c:v>1.0258335019922548E-2</c:v>
              </c:pt>
              <c:pt idx="476">
                <c:v>1.0258335019922548E-2</c:v>
              </c:pt>
              <c:pt idx="477">
                <c:v>1.0258335019922548E-2</c:v>
              </c:pt>
              <c:pt idx="478">
                <c:v>1.0285619729994248E-2</c:v>
              </c:pt>
              <c:pt idx="479">
                <c:v>1.0285619729994248E-2</c:v>
              </c:pt>
              <c:pt idx="480">
                <c:v>1.0312904440065948E-2</c:v>
              </c:pt>
              <c:pt idx="481">
                <c:v>1.0312904440065948E-2</c:v>
              </c:pt>
              <c:pt idx="482">
                <c:v>1.0340189150137647E-2</c:v>
              </c:pt>
              <c:pt idx="483">
                <c:v>1.0340189150137647E-2</c:v>
              </c:pt>
              <c:pt idx="484">
                <c:v>1.0367473860209347E-2</c:v>
              </c:pt>
              <c:pt idx="485">
                <c:v>1.0367473860209347E-2</c:v>
              </c:pt>
              <c:pt idx="486">
                <c:v>1.0394758570281047E-2</c:v>
              </c:pt>
              <c:pt idx="487">
                <c:v>1.0394758570281047E-2</c:v>
              </c:pt>
              <c:pt idx="488">
                <c:v>1.0422043280352747E-2</c:v>
              </c:pt>
              <c:pt idx="489">
                <c:v>1.0422043280352747E-2</c:v>
              </c:pt>
              <c:pt idx="490">
                <c:v>1.0428864457870671E-2</c:v>
              </c:pt>
              <c:pt idx="491">
                <c:v>1.0428864457870671E-2</c:v>
              </c:pt>
              <c:pt idx="494">
                <c:v>1.0428864457870671E-2</c:v>
              </c:pt>
              <c:pt idx="495">
                <c:v>1.0428864457870671E-2</c:v>
              </c:pt>
              <c:pt idx="496">
                <c:v>1.0428864457870671E-2</c:v>
              </c:pt>
              <c:pt idx="497">
                <c:v>1.0456149167942371E-2</c:v>
              </c:pt>
              <c:pt idx="498">
                <c:v>1.0456149167942371E-2</c:v>
              </c:pt>
              <c:pt idx="499">
                <c:v>1.0483433878014072E-2</c:v>
              </c:pt>
              <c:pt idx="500">
                <c:v>1.0483433878014072E-2</c:v>
              </c:pt>
              <c:pt idx="501">
                <c:v>1.051071858808577E-2</c:v>
              </c:pt>
              <c:pt idx="502">
                <c:v>1.051071858808577E-2</c:v>
              </c:pt>
              <c:pt idx="503">
                <c:v>1.053800329815747E-2</c:v>
              </c:pt>
              <c:pt idx="504">
                <c:v>1.053800329815747E-2</c:v>
              </c:pt>
              <c:pt idx="505">
                <c:v>1.056528800822917E-2</c:v>
              </c:pt>
              <c:pt idx="506">
                <c:v>1.056528800822917E-2</c:v>
              </c:pt>
              <c:pt idx="507">
                <c:v>1.059257271830087E-2</c:v>
              </c:pt>
              <c:pt idx="508">
                <c:v>1.059257271830087E-2</c:v>
              </c:pt>
              <c:pt idx="509">
                <c:v>1.0599393895818795E-2</c:v>
              </c:pt>
              <c:pt idx="510">
                <c:v>1.0599393895818795E-2</c:v>
              </c:pt>
              <c:pt idx="513">
                <c:v>1.0599393895818795E-2</c:v>
              </c:pt>
              <c:pt idx="514">
                <c:v>1.0599393895818795E-2</c:v>
              </c:pt>
              <c:pt idx="515">
                <c:v>1.0599393895818795E-2</c:v>
              </c:pt>
              <c:pt idx="516">
                <c:v>1.0626678605890495E-2</c:v>
              </c:pt>
              <c:pt idx="517">
                <c:v>1.0626678605890495E-2</c:v>
              </c:pt>
              <c:pt idx="518">
                <c:v>1.0653963315962195E-2</c:v>
              </c:pt>
              <c:pt idx="519">
                <c:v>1.0653963315962195E-2</c:v>
              </c:pt>
              <c:pt idx="520">
                <c:v>1.0681248026033893E-2</c:v>
              </c:pt>
              <c:pt idx="521">
                <c:v>1.0681248026033893E-2</c:v>
              </c:pt>
              <c:pt idx="522">
                <c:v>1.0708532736105593E-2</c:v>
              </c:pt>
              <c:pt idx="523">
                <c:v>1.0708532736105593E-2</c:v>
              </c:pt>
              <c:pt idx="524">
                <c:v>1.0735817446177293E-2</c:v>
              </c:pt>
              <c:pt idx="525">
                <c:v>1.0735817446177293E-2</c:v>
              </c:pt>
              <c:pt idx="526">
                <c:v>1.0763102156248993E-2</c:v>
              </c:pt>
              <c:pt idx="527">
                <c:v>1.0763102156248993E-2</c:v>
              </c:pt>
              <c:pt idx="528">
                <c:v>1.0769923333766918E-2</c:v>
              </c:pt>
              <c:pt idx="529">
                <c:v>1.0769923333766918E-2</c:v>
              </c:pt>
              <c:pt idx="532">
                <c:v>1.0769923333766918E-2</c:v>
              </c:pt>
              <c:pt idx="533">
                <c:v>1.0769923333766918E-2</c:v>
              </c:pt>
              <c:pt idx="534">
                <c:v>1.0769923333766918E-2</c:v>
              </c:pt>
              <c:pt idx="535">
                <c:v>1.0797208043838618E-2</c:v>
              </c:pt>
              <c:pt idx="536">
                <c:v>1.0797208043838618E-2</c:v>
              </c:pt>
              <c:pt idx="537">
                <c:v>1.0824492753910318E-2</c:v>
              </c:pt>
              <c:pt idx="538">
                <c:v>1.0824492753910318E-2</c:v>
              </c:pt>
              <c:pt idx="539">
                <c:v>1.0851777463982016E-2</c:v>
              </c:pt>
              <c:pt idx="540">
                <c:v>1.0851777463982016E-2</c:v>
              </c:pt>
              <c:pt idx="541">
                <c:v>1.0879062174053716E-2</c:v>
              </c:pt>
              <c:pt idx="542">
                <c:v>1.0879062174053716E-2</c:v>
              </c:pt>
              <c:pt idx="543">
                <c:v>1.0906346884125416E-2</c:v>
              </c:pt>
              <c:pt idx="544">
                <c:v>1.0906346884125416E-2</c:v>
              </c:pt>
              <c:pt idx="545">
                <c:v>1.0933631594197116E-2</c:v>
              </c:pt>
              <c:pt idx="546">
                <c:v>1.0933631594197116E-2</c:v>
              </c:pt>
              <c:pt idx="547">
                <c:v>1.0940452771715041E-2</c:v>
              </c:pt>
              <c:pt idx="548">
                <c:v>1.0940452771715041E-2</c:v>
              </c:pt>
              <c:pt idx="551">
                <c:v>1.0940452771715041E-2</c:v>
              </c:pt>
              <c:pt idx="552">
                <c:v>1.0940452771715041E-2</c:v>
              </c:pt>
              <c:pt idx="553">
                <c:v>1.0940452771715041E-2</c:v>
              </c:pt>
              <c:pt idx="554">
                <c:v>1.0967737481786741E-2</c:v>
              </c:pt>
              <c:pt idx="555">
                <c:v>1.0967737481786741E-2</c:v>
              </c:pt>
              <c:pt idx="556">
                <c:v>1.0995022191858441E-2</c:v>
              </c:pt>
              <c:pt idx="557">
                <c:v>1.0995022191858441E-2</c:v>
              </c:pt>
              <c:pt idx="558">
                <c:v>1.1022306901930139E-2</c:v>
              </c:pt>
              <c:pt idx="559">
                <c:v>1.1022306901930139E-2</c:v>
              </c:pt>
              <c:pt idx="560">
                <c:v>1.1049591612001839E-2</c:v>
              </c:pt>
              <c:pt idx="561">
                <c:v>1.1049591612001839E-2</c:v>
              </c:pt>
              <c:pt idx="562">
                <c:v>1.1076876322073539E-2</c:v>
              </c:pt>
              <c:pt idx="563">
                <c:v>1.1076876322073539E-2</c:v>
              </c:pt>
              <c:pt idx="564">
                <c:v>1.1104161032145239E-2</c:v>
              </c:pt>
              <c:pt idx="565">
                <c:v>1.1104161032145239E-2</c:v>
              </c:pt>
              <c:pt idx="566">
                <c:v>1.1110982209663164E-2</c:v>
              </c:pt>
              <c:pt idx="567">
                <c:v>1.1110982209663164E-2</c:v>
              </c:pt>
              <c:pt idx="570">
                <c:v>1.1110982209663164E-2</c:v>
              </c:pt>
              <c:pt idx="571">
                <c:v>1.1110982209663164E-2</c:v>
              </c:pt>
              <c:pt idx="572">
                <c:v>1.1110982209663164E-2</c:v>
              </c:pt>
              <c:pt idx="573">
                <c:v>1.1138266919734864E-2</c:v>
              </c:pt>
              <c:pt idx="574">
                <c:v>1.1138266919734864E-2</c:v>
              </c:pt>
              <c:pt idx="575">
                <c:v>1.1165551629806564E-2</c:v>
              </c:pt>
              <c:pt idx="576">
                <c:v>1.1165551629806564E-2</c:v>
              </c:pt>
              <c:pt idx="577">
                <c:v>1.1192836339878262E-2</c:v>
              </c:pt>
              <c:pt idx="578">
                <c:v>1.1192836339878262E-2</c:v>
              </c:pt>
              <c:pt idx="579">
                <c:v>1.1220121049949962E-2</c:v>
              </c:pt>
              <c:pt idx="580">
                <c:v>1.1220121049949962E-2</c:v>
              </c:pt>
              <c:pt idx="581">
                <c:v>1.1247405760021662E-2</c:v>
              </c:pt>
              <c:pt idx="582">
                <c:v>1.1247405760021662E-2</c:v>
              </c:pt>
              <c:pt idx="583">
                <c:v>1.1274690470093362E-2</c:v>
              </c:pt>
              <c:pt idx="584">
                <c:v>1.1274690470093362E-2</c:v>
              </c:pt>
              <c:pt idx="585">
                <c:v>1.1281511647611287E-2</c:v>
              </c:pt>
              <c:pt idx="586">
                <c:v>1.1281511647611287E-2</c:v>
              </c:pt>
              <c:pt idx="589">
                <c:v>1.1281511647611287E-2</c:v>
              </c:pt>
              <c:pt idx="590">
                <c:v>1.1281511647611287E-2</c:v>
              </c:pt>
              <c:pt idx="591">
                <c:v>1.1281511647611287E-2</c:v>
              </c:pt>
              <c:pt idx="592">
                <c:v>1.1308796357682987E-2</c:v>
              </c:pt>
              <c:pt idx="593">
                <c:v>1.1308796357682987E-2</c:v>
              </c:pt>
              <c:pt idx="594">
                <c:v>1.1336081067754687E-2</c:v>
              </c:pt>
              <c:pt idx="595">
                <c:v>1.1336081067754687E-2</c:v>
              </c:pt>
              <c:pt idx="596">
                <c:v>1.1363365777826385E-2</c:v>
              </c:pt>
              <c:pt idx="597">
                <c:v>1.1363365777826385E-2</c:v>
              </c:pt>
              <c:pt idx="598">
                <c:v>1.1390650487898085E-2</c:v>
              </c:pt>
              <c:pt idx="599">
                <c:v>1.1390650487898085E-2</c:v>
              </c:pt>
              <c:pt idx="600">
                <c:v>1.1417935197969785E-2</c:v>
              </c:pt>
              <c:pt idx="601">
                <c:v>1.1417935197969785E-2</c:v>
              </c:pt>
              <c:pt idx="602">
                <c:v>1.1445219908041485E-2</c:v>
              </c:pt>
              <c:pt idx="603">
                <c:v>1.1445219908041485E-2</c:v>
              </c:pt>
              <c:pt idx="604">
                <c:v>1.145204108555941E-2</c:v>
              </c:pt>
              <c:pt idx="605">
                <c:v>1.145204108555941E-2</c:v>
              </c:pt>
              <c:pt idx="608">
                <c:v>1.145204108555941E-2</c:v>
              </c:pt>
              <c:pt idx="609">
                <c:v>1.145204108555941E-2</c:v>
              </c:pt>
              <c:pt idx="610">
                <c:v>1.145204108555941E-2</c:v>
              </c:pt>
              <c:pt idx="611">
                <c:v>1.147932579563111E-2</c:v>
              </c:pt>
              <c:pt idx="612">
                <c:v>1.147932579563111E-2</c:v>
              </c:pt>
              <c:pt idx="613">
                <c:v>1.150661050570281E-2</c:v>
              </c:pt>
              <c:pt idx="614">
                <c:v>1.150661050570281E-2</c:v>
              </c:pt>
              <c:pt idx="615">
                <c:v>1.1533895215774508E-2</c:v>
              </c:pt>
              <c:pt idx="616">
                <c:v>1.1533895215774508E-2</c:v>
              </c:pt>
              <c:pt idx="617">
                <c:v>1.1561179925846208E-2</c:v>
              </c:pt>
              <c:pt idx="618">
                <c:v>1.1561179925846208E-2</c:v>
              </c:pt>
              <c:pt idx="619">
                <c:v>1.1588464635917908E-2</c:v>
              </c:pt>
              <c:pt idx="620">
                <c:v>1.1588464635917908E-2</c:v>
              </c:pt>
              <c:pt idx="621">
                <c:v>1.1615749345989608E-2</c:v>
              </c:pt>
              <c:pt idx="622">
                <c:v>1.1615749345989608E-2</c:v>
              </c:pt>
              <c:pt idx="623">
                <c:v>1.1622570523507531E-2</c:v>
              </c:pt>
              <c:pt idx="624">
                <c:v>1.1622570523507531E-2</c:v>
              </c:pt>
              <c:pt idx="627">
                <c:v>1.1622570523507531E-2</c:v>
              </c:pt>
              <c:pt idx="628">
                <c:v>1.1622570523507531E-2</c:v>
              </c:pt>
              <c:pt idx="629">
                <c:v>1.1622570523507531E-2</c:v>
              </c:pt>
              <c:pt idx="630">
                <c:v>1.1649855233579231E-2</c:v>
              </c:pt>
              <c:pt idx="631">
                <c:v>1.1649855233579231E-2</c:v>
              </c:pt>
              <c:pt idx="632">
                <c:v>1.1677139943650931E-2</c:v>
              </c:pt>
              <c:pt idx="633">
                <c:v>1.1677139943650931E-2</c:v>
              </c:pt>
              <c:pt idx="634">
                <c:v>1.170442465372263E-2</c:v>
              </c:pt>
              <c:pt idx="635">
                <c:v>1.170442465372263E-2</c:v>
              </c:pt>
              <c:pt idx="636">
                <c:v>1.173170936379433E-2</c:v>
              </c:pt>
              <c:pt idx="637">
                <c:v>1.173170936379433E-2</c:v>
              </c:pt>
              <c:pt idx="638">
                <c:v>1.175899407386603E-2</c:v>
              </c:pt>
              <c:pt idx="639">
                <c:v>1.175899407386603E-2</c:v>
              </c:pt>
              <c:pt idx="640">
                <c:v>1.178627878393773E-2</c:v>
              </c:pt>
              <c:pt idx="641">
                <c:v>1.178627878393773E-2</c:v>
              </c:pt>
              <c:pt idx="642">
                <c:v>1.1793099961455654E-2</c:v>
              </c:pt>
              <c:pt idx="643">
                <c:v>1.1793099961455654E-2</c:v>
              </c:pt>
              <c:pt idx="646">
                <c:v>1.1793099961455654E-2</c:v>
              </c:pt>
              <c:pt idx="647">
                <c:v>1.1793099961455654E-2</c:v>
              </c:pt>
              <c:pt idx="648">
                <c:v>1.1793099961455654E-2</c:v>
              </c:pt>
              <c:pt idx="649">
                <c:v>1.1820384671527354E-2</c:v>
              </c:pt>
              <c:pt idx="650">
                <c:v>1.1820384671527354E-2</c:v>
              </c:pt>
              <c:pt idx="651">
                <c:v>1.1847669381599054E-2</c:v>
              </c:pt>
              <c:pt idx="652">
                <c:v>1.1847669381599054E-2</c:v>
              </c:pt>
              <c:pt idx="653">
                <c:v>1.1874954091670753E-2</c:v>
              </c:pt>
              <c:pt idx="654">
                <c:v>1.1874954091670753E-2</c:v>
              </c:pt>
              <c:pt idx="655">
                <c:v>1.1902238801742453E-2</c:v>
              </c:pt>
              <c:pt idx="656">
                <c:v>1.1902238801742453E-2</c:v>
              </c:pt>
              <c:pt idx="657">
                <c:v>1.1929523511814153E-2</c:v>
              </c:pt>
              <c:pt idx="658">
                <c:v>1.1929523511814153E-2</c:v>
              </c:pt>
              <c:pt idx="659">
                <c:v>1.1956808221885853E-2</c:v>
              </c:pt>
              <c:pt idx="660">
                <c:v>1.1956808221885853E-2</c:v>
              </c:pt>
              <c:pt idx="661">
                <c:v>1.1963629399403777E-2</c:v>
              </c:pt>
              <c:pt idx="662">
                <c:v>1.1963629399403777E-2</c:v>
              </c:pt>
              <c:pt idx="665">
                <c:v>1.1963629399403777E-2</c:v>
              </c:pt>
              <c:pt idx="666">
                <c:v>1.1963629399403777E-2</c:v>
              </c:pt>
              <c:pt idx="667">
                <c:v>1.1963629399403777E-2</c:v>
              </c:pt>
              <c:pt idx="668">
                <c:v>1.1990914109475477E-2</c:v>
              </c:pt>
              <c:pt idx="669">
                <c:v>1.1990914109475477E-2</c:v>
              </c:pt>
              <c:pt idx="670">
                <c:v>1.2018198819547177E-2</c:v>
              </c:pt>
              <c:pt idx="671">
                <c:v>1.2018198819547177E-2</c:v>
              </c:pt>
              <c:pt idx="672">
                <c:v>1.2045483529618876E-2</c:v>
              </c:pt>
              <c:pt idx="673">
                <c:v>1.2045483529618876E-2</c:v>
              </c:pt>
              <c:pt idx="674">
                <c:v>1.2072768239690576E-2</c:v>
              </c:pt>
              <c:pt idx="675">
                <c:v>1.2072768239690576E-2</c:v>
              </c:pt>
              <c:pt idx="676">
                <c:v>1.2100052949762276E-2</c:v>
              </c:pt>
              <c:pt idx="677">
                <c:v>1.2100052949762276E-2</c:v>
              </c:pt>
              <c:pt idx="678">
                <c:v>1.2127337659833976E-2</c:v>
              </c:pt>
              <c:pt idx="679">
                <c:v>1.2127337659833976E-2</c:v>
              </c:pt>
              <c:pt idx="680">
                <c:v>1.21341588373519E-2</c:v>
              </c:pt>
              <c:pt idx="681">
                <c:v>1.21341588373519E-2</c:v>
              </c:pt>
              <c:pt idx="684">
                <c:v>1.21341588373519E-2</c:v>
              </c:pt>
              <c:pt idx="685">
                <c:v>1.21341588373519E-2</c:v>
              </c:pt>
              <c:pt idx="686">
                <c:v>1.21341588373519E-2</c:v>
              </c:pt>
              <c:pt idx="687">
                <c:v>1.21614435474236E-2</c:v>
              </c:pt>
              <c:pt idx="688">
                <c:v>1.21614435474236E-2</c:v>
              </c:pt>
              <c:pt idx="689">
                <c:v>1.21887282574953E-2</c:v>
              </c:pt>
              <c:pt idx="690">
                <c:v>1.21887282574953E-2</c:v>
              </c:pt>
              <c:pt idx="691">
                <c:v>1.2216012967566999E-2</c:v>
              </c:pt>
              <c:pt idx="692">
                <c:v>1.2216012967566999E-2</c:v>
              </c:pt>
              <c:pt idx="693">
                <c:v>1.2243297677638699E-2</c:v>
              </c:pt>
              <c:pt idx="694">
                <c:v>1.2243297677638699E-2</c:v>
              </c:pt>
              <c:pt idx="695">
                <c:v>1.2270582387710399E-2</c:v>
              </c:pt>
              <c:pt idx="696">
                <c:v>1.2270582387710399E-2</c:v>
              </c:pt>
              <c:pt idx="697">
                <c:v>1.2297867097782099E-2</c:v>
              </c:pt>
              <c:pt idx="698">
                <c:v>1.2297867097782099E-2</c:v>
              </c:pt>
              <c:pt idx="699">
                <c:v>1.2304688275300023E-2</c:v>
              </c:pt>
              <c:pt idx="700">
                <c:v>1.2304688275300023E-2</c:v>
              </c:pt>
              <c:pt idx="703">
                <c:v>1.2304688275300023E-2</c:v>
              </c:pt>
              <c:pt idx="704">
                <c:v>1.2304688275300023E-2</c:v>
              </c:pt>
              <c:pt idx="705">
                <c:v>1.2304688275300023E-2</c:v>
              </c:pt>
              <c:pt idx="706">
                <c:v>1.2331972985371724E-2</c:v>
              </c:pt>
              <c:pt idx="707">
                <c:v>1.2331972985371724E-2</c:v>
              </c:pt>
              <c:pt idx="708">
                <c:v>1.2359257695443424E-2</c:v>
              </c:pt>
              <c:pt idx="709">
                <c:v>1.2359257695443424E-2</c:v>
              </c:pt>
              <c:pt idx="710">
                <c:v>1.2386542405515122E-2</c:v>
              </c:pt>
              <c:pt idx="711">
                <c:v>1.2386542405515122E-2</c:v>
              </c:pt>
              <c:pt idx="712">
                <c:v>1.2413827115586822E-2</c:v>
              </c:pt>
              <c:pt idx="713">
                <c:v>1.2413827115586822E-2</c:v>
              </c:pt>
              <c:pt idx="714">
                <c:v>1.2441111825658522E-2</c:v>
              </c:pt>
              <c:pt idx="715">
                <c:v>1.2441111825658522E-2</c:v>
              </c:pt>
              <c:pt idx="716">
                <c:v>1.2468396535730222E-2</c:v>
              </c:pt>
              <c:pt idx="717">
                <c:v>1.2468396535730222E-2</c:v>
              </c:pt>
              <c:pt idx="718">
                <c:v>1.2475217713248147E-2</c:v>
              </c:pt>
              <c:pt idx="719">
                <c:v>1.2475217713248147E-2</c:v>
              </c:pt>
              <c:pt idx="722">
                <c:v>1.2475217713248147E-2</c:v>
              </c:pt>
              <c:pt idx="723">
                <c:v>1.2475217713248147E-2</c:v>
              </c:pt>
              <c:pt idx="724">
                <c:v>1.2475217713248147E-2</c:v>
              </c:pt>
              <c:pt idx="725">
                <c:v>1.2502502423319847E-2</c:v>
              </c:pt>
              <c:pt idx="726">
                <c:v>1.2502502423319847E-2</c:v>
              </c:pt>
              <c:pt idx="727">
                <c:v>1.2529787133391547E-2</c:v>
              </c:pt>
              <c:pt idx="728">
                <c:v>1.2529787133391547E-2</c:v>
              </c:pt>
              <c:pt idx="729">
                <c:v>1.2557071843463245E-2</c:v>
              </c:pt>
              <c:pt idx="730">
                <c:v>1.2557071843463245E-2</c:v>
              </c:pt>
              <c:pt idx="731">
                <c:v>1.2584356553534945E-2</c:v>
              </c:pt>
              <c:pt idx="732">
                <c:v>1.2584356553534945E-2</c:v>
              </c:pt>
              <c:pt idx="733">
                <c:v>1.2611641263606645E-2</c:v>
              </c:pt>
              <c:pt idx="734">
                <c:v>1.2611641263606645E-2</c:v>
              </c:pt>
              <c:pt idx="735">
                <c:v>1.2638925973678345E-2</c:v>
              </c:pt>
              <c:pt idx="736">
                <c:v>1.2638925973678345E-2</c:v>
              </c:pt>
              <c:pt idx="737">
                <c:v>1.264574715119627E-2</c:v>
              </c:pt>
              <c:pt idx="738">
                <c:v>1.264574715119627E-2</c:v>
              </c:pt>
              <c:pt idx="741">
                <c:v>1.264574715119627E-2</c:v>
              </c:pt>
              <c:pt idx="742">
                <c:v>1.264574715119627E-2</c:v>
              </c:pt>
              <c:pt idx="743">
                <c:v>1.264574715119627E-2</c:v>
              </c:pt>
              <c:pt idx="744">
                <c:v>1.267303186126797E-2</c:v>
              </c:pt>
              <c:pt idx="745">
                <c:v>1.267303186126797E-2</c:v>
              </c:pt>
              <c:pt idx="746">
                <c:v>1.270031657133967E-2</c:v>
              </c:pt>
              <c:pt idx="747">
                <c:v>1.270031657133967E-2</c:v>
              </c:pt>
              <c:pt idx="748">
                <c:v>1.2727601281411368E-2</c:v>
              </c:pt>
              <c:pt idx="749">
                <c:v>1.2727601281411368E-2</c:v>
              </c:pt>
              <c:pt idx="750">
                <c:v>1.2754885991483068E-2</c:v>
              </c:pt>
              <c:pt idx="751">
                <c:v>1.2754885991483068E-2</c:v>
              </c:pt>
              <c:pt idx="752">
                <c:v>1.2782170701554768E-2</c:v>
              </c:pt>
              <c:pt idx="753">
                <c:v>1.2782170701554768E-2</c:v>
              </c:pt>
              <c:pt idx="754">
                <c:v>1.2809455411626468E-2</c:v>
              </c:pt>
              <c:pt idx="755">
                <c:v>1.2809455411626468E-2</c:v>
              </c:pt>
              <c:pt idx="756">
                <c:v>1.2816276589144393E-2</c:v>
              </c:pt>
              <c:pt idx="757">
                <c:v>1.2816276589144393E-2</c:v>
              </c:pt>
            </c:numLit>
          </c:xVal>
          <c:yVal>
            <c:numLit>
              <c:formatCode>General</c:formatCode>
              <c:ptCount val="759"/>
              <c:pt idx="0">
                <c:v>0</c:v>
              </c:pt>
              <c:pt idx="1">
                <c:v>0</c:v>
              </c:pt>
              <c:pt idx="2">
                <c:v>3.5184540993005942</c:v>
              </c:pt>
              <c:pt idx="3">
                <c:v>3.5184540993005942</c:v>
              </c:pt>
              <c:pt idx="4">
                <c:v>0</c:v>
              </c:pt>
              <c:pt idx="5">
                <c:v>0</c:v>
              </c:pt>
              <c:pt idx="6">
                <c:v>3.5184540993005942</c:v>
              </c:pt>
              <c:pt idx="7">
                <c:v>3.5184540993005942</c:v>
              </c:pt>
              <c:pt idx="8">
                <c:v>0</c:v>
              </c:pt>
              <c:pt idx="9">
                <c:v>0</c:v>
              </c:pt>
              <c:pt idx="10">
                <c:v>3.5184540993005942</c:v>
              </c:pt>
              <c:pt idx="11">
                <c:v>3.5184540993005942</c:v>
              </c:pt>
              <c:pt idx="12">
                <c:v>0</c:v>
              </c:pt>
              <c:pt idx="13">
                <c:v>0</c:v>
              </c:pt>
              <c:pt idx="14">
                <c:v>3.5184540993005942</c:v>
              </c:pt>
              <c:pt idx="15">
                <c:v>3.5184540993005942</c:v>
              </c:pt>
              <c:pt idx="16">
                <c:v>0</c:v>
              </c:pt>
              <c:pt idx="19">
                <c:v>0</c:v>
              </c:pt>
              <c:pt idx="20">
                <c:v>0</c:v>
              </c:pt>
              <c:pt idx="21">
                <c:v>12.900998364102181</c:v>
              </c:pt>
              <c:pt idx="22">
                <c:v>12.900998364102181</c:v>
              </c:pt>
              <c:pt idx="23">
                <c:v>0</c:v>
              </c:pt>
              <c:pt idx="24">
                <c:v>0</c:v>
              </c:pt>
              <c:pt idx="25">
                <c:v>12.900998364102181</c:v>
              </c:pt>
              <c:pt idx="26">
                <c:v>12.900998364102181</c:v>
              </c:pt>
              <c:pt idx="27">
                <c:v>0</c:v>
              </c:pt>
              <c:pt idx="28">
                <c:v>0</c:v>
              </c:pt>
              <c:pt idx="29">
                <c:v>12.900998364102181</c:v>
              </c:pt>
              <c:pt idx="30">
                <c:v>12.900998364102181</c:v>
              </c:pt>
              <c:pt idx="31">
                <c:v>0</c:v>
              </c:pt>
              <c:pt idx="32">
                <c:v>0</c:v>
              </c:pt>
              <c:pt idx="33">
                <c:v>12.900998364102181</c:v>
              </c:pt>
              <c:pt idx="34">
                <c:v>12.900998364102181</c:v>
              </c:pt>
              <c:pt idx="35">
                <c:v>0</c:v>
              </c:pt>
              <c:pt idx="38">
                <c:v>0</c:v>
              </c:pt>
              <c:pt idx="39">
                <c:v>0</c:v>
              </c:pt>
              <c:pt idx="40">
                <c:v>42.807858208157228</c:v>
              </c:pt>
              <c:pt idx="41">
                <c:v>42.807858208157228</c:v>
              </c:pt>
              <c:pt idx="42">
                <c:v>0</c:v>
              </c:pt>
              <c:pt idx="43">
                <c:v>0</c:v>
              </c:pt>
              <c:pt idx="44">
                <c:v>42.807858208157228</c:v>
              </c:pt>
              <c:pt idx="45">
                <c:v>42.807858208157228</c:v>
              </c:pt>
              <c:pt idx="46">
                <c:v>0</c:v>
              </c:pt>
              <c:pt idx="47">
                <c:v>0</c:v>
              </c:pt>
              <c:pt idx="48">
                <c:v>42.807858208157228</c:v>
              </c:pt>
              <c:pt idx="49">
                <c:v>42.807858208157228</c:v>
              </c:pt>
              <c:pt idx="50">
                <c:v>0</c:v>
              </c:pt>
              <c:pt idx="51">
                <c:v>0</c:v>
              </c:pt>
              <c:pt idx="52">
                <c:v>42.807858208157228</c:v>
              </c:pt>
              <c:pt idx="53">
                <c:v>42.807858208157228</c:v>
              </c:pt>
              <c:pt idx="54">
                <c:v>0</c:v>
              </c:pt>
              <c:pt idx="57">
                <c:v>0</c:v>
              </c:pt>
              <c:pt idx="58">
                <c:v>0</c:v>
              </c:pt>
              <c:pt idx="59">
                <c:v>69.782672969462141</c:v>
              </c:pt>
              <c:pt idx="60">
                <c:v>69.782672969462141</c:v>
              </c:pt>
              <c:pt idx="61">
                <c:v>0</c:v>
              </c:pt>
              <c:pt idx="62">
                <c:v>0</c:v>
              </c:pt>
              <c:pt idx="63">
                <c:v>69.782672969462141</c:v>
              </c:pt>
              <c:pt idx="64">
                <c:v>69.782672969462141</c:v>
              </c:pt>
              <c:pt idx="65">
                <c:v>0</c:v>
              </c:pt>
              <c:pt idx="66">
                <c:v>0</c:v>
              </c:pt>
              <c:pt idx="67">
                <c:v>69.782672969462141</c:v>
              </c:pt>
              <c:pt idx="68">
                <c:v>69.782672969462141</c:v>
              </c:pt>
              <c:pt idx="69">
                <c:v>0</c:v>
              </c:pt>
              <c:pt idx="70">
                <c:v>0</c:v>
              </c:pt>
              <c:pt idx="71">
                <c:v>69.782672969462141</c:v>
              </c:pt>
              <c:pt idx="72">
                <c:v>69.782672969462141</c:v>
              </c:pt>
              <c:pt idx="73">
                <c:v>0</c:v>
              </c:pt>
              <c:pt idx="76">
                <c:v>0</c:v>
              </c:pt>
              <c:pt idx="77">
                <c:v>0</c:v>
              </c:pt>
              <c:pt idx="78">
                <c:v>114.34975822726935</c:v>
              </c:pt>
              <c:pt idx="79">
                <c:v>114.34975822726935</c:v>
              </c:pt>
              <c:pt idx="80">
                <c:v>0</c:v>
              </c:pt>
              <c:pt idx="81">
                <c:v>0</c:v>
              </c:pt>
              <c:pt idx="82">
                <c:v>114.34975822726935</c:v>
              </c:pt>
              <c:pt idx="83">
                <c:v>114.34975822726935</c:v>
              </c:pt>
              <c:pt idx="84">
                <c:v>0</c:v>
              </c:pt>
              <c:pt idx="85">
                <c:v>0</c:v>
              </c:pt>
              <c:pt idx="86">
                <c:v>114.34975822726935</c:v>
              </c:pt>
              <c:pt idx="87">
                <c:v>114.34975822726935</c:v>
              </c:pt>
              <c:pt idx="88">
                <c:v>0</c:v>
              </c:pt>
              <c:pt idx="89">
                <c:v>0</c:v>
              </c:pt>
              <c:pt idx="90">
                <c:v>114.34975822726935</c:v>
              </c:pt>
              <c:pt idx="91">
                <c:v>114.34975822726935</c:v>
              </c:pt>
              <c:pt idx="92">
                <c:v>0</c:v>
              </c:pt>
              <c:pt idx="95">
                <c:v>0</c:v>
              </c:pt>
              <c:pt idx="96">
                <c:v>0</c:v>
              </c:pt>
              <c:pt idx="97">
                <c:v>147.1886631540749</c:v>
              </c:pt>
              <c:pt idx="98">
                <c:v>147.1886631540749</c:v>
              </c:pt>
              <c:pt idx="99">
                <c:v>0</c:v>
              </c:pt>
              <c:pt idx="100">
                <c:v>0</c:v>
              </c:pt>
              <c:pt idx="101">
                <c:v>147.1886631540749</c:v>
              </c:pt>
              <c:pt idx="102">
                <c:v>147.1886631540749</c:v>
              </c:pt>
              <c:pt idx="103">
                <c:v>0</c:v>
              </c:pt>
              <c:pt idx="104">
                <c:v>0</c:v>
              </c:pt>
              <c:pt idx="105">
                <c:v>147.1886631540749</c:v>
              </c:pt>
              <c:pt idx="106">
                <c:v>147.1886631540749</c:v>
              </c:pt>
              <c:pt idx="107">
                <c:v>0</c:v>
              </c:pt>
              <c:pt idx="108">
                <c:v>0</c:v>
              </c:pt>
              <c:pt idx="109">
                <c:v>147.1886631540749</c:v>
              </c:pt>
              <c:pt idx="110">
                <c:v>147.1886631540749</c:v>
              </c:pt>
              <c:pt idx="111">
                <c:v>0</c:v>
              </c:pt>
              <c:pt idx="114">
                <c:v>0</c:v>
              </c:pt>
              <c:pt idx="115">
                <c:v>0</c:v>
              </c:pt>
              <c:pt idx="116">
                <c:v>199.96547464358375</c:v>
              </c:pt>
              <c:pt idx="117">
                <c:v>199.96547464358375</c:v>
              </c:pt>
              <c:pt idx="118">
                <c:v>0</c:v>
              </c:pt>
              <c:pt idx="119">
                <c:v>0</c:v>
              </c:pt>
              <c:pt idx="120">
                <c:v>199.96547464358375</c:v>
              </c:pt>
              <c:pt idx="121">
                <c:v>199.96547464358375</c:v>
              </c:pt>
              <c:pt idx="122">
                <c:v>0</c:v>
              </c:pt>
              <c:pt idx="123">
                <c:v>0</c:v>
              </c:pt>
              <c:pt idx="124">
                <c:v>199.96547464358375</c:v>
              </c:pt>
              <c:pt idx="125">
                <c:v>199.96547464358375</c:v>
              </c:pt>
              <c:pt idx="126">
                <c:v>0</c:v>
              </c:pt>
              <c:pt idx="127">
                <c:v>0</c:v>
              </c:pt>
              <c:pt idx="128">
                <c:v>199.96547464358375</c:v>
              </c:pt>
              <c:pt idx="129">
                <c:v>199.96547464358375</c:v>
              </c:pt>
              <c:pt idx="130">
                <c:v>0</c:v>
              </c:pt>
              <c:pt idx="133">
                <c:v>0</c:v>
              </c:pt>
              <c:pt idx="134">
                <c:v>0</c:v>
              </c:pt>
              <c:pt idx="135">
                <c:v>207.58879185873508</c:v>
              </c:pt>
              <c:pt idx="136">
                <c:v>207.58879185873508</c:v>
              </c:pt>
              <c:pt idx="137">
                <c:v>0</c:v>
              </c:pt>
              <c:pt idx="138">
                <c:v>0</c:v>
              </c:pt>
              <c:pt idx="139">
                <c:v>207.58879185873508</c:v>
              </c:pt>
              <c:pt idx="140">
                <c:v>207.58879185873508</c:v>
              </c:pt>
              <c:pt idx="141">
                <c:v>0</c:v>
              </c:pt>
              <c:pt idx="142">
                <c:v>0</c:v>
              </c:pt>
              <c:pt idx="143">
                <c:v>207.58879185873508</c:v>
              </c:pt>
              <c:pt idx="144">
                <c:v>207.58879185873508</c:v>
              </c:pt>
              <c:pt idx="145">
                <c:v>0</c:v>
              </c:pt>
              <c:pt idx="146">
                <c:v>0</c:v>
              </c:pt>
              <c:pt idx="147">
                <c:v>207.58879185873508</c:v>
              </c:pt>
              <c:pt idx="148">
                <c:v>207.58879185873508</c:v>
              </c:pt>
              <c:pt idx="149">
                <c:v>0</c:v>
              </c:pt>
              <c:pt idx="152">
                <c:v>0</c:v>
              </c:pt>
              <c:pt idx="153">
                <c:v>0</c:v>
              </c:pt>
              <c:pt idx="154">
                <c:v>231.04515252073898</c:v>
              </c:pt>
              <c:pt idx="155">
                <c:v>231.04515252073898</c:v>
              </c:pt>
              <c:pt idx="156">
                <c:v>0</c:v>
              </c:pt>
              <c:pt idx="157">
                <c:v>0</c:v>
              </c:pt>
              <c:pt idx="158">
                <c:v>231.04515252073898</c:v>
              </c:pt>
              <c:pt idx="159">
                <c:v>231.04515252073898</c:v>
              </c:pt>
              <c:pt idx="160">
                <c:v>0</c:v>
              </c:pt>
              <c:pt idx="161">
                <c:v>0</c:v>
              </c:pt>
              <c:pt idx="162">
                <c:v>231.04515252073898</c:v>
              </c:pt>
              <c:pt idx="163">
                <c:v>231.04515252073898</c:v>
              </c:pt>
              <c:pt idx="164">
                <c:v>0</c:v>
              </c:pt>
              <c:pt idx="165">
                <c:v>0</c:v>
              </c:pt>
              <c:pt idx="166">
                <c:v>231.04515252073898</c:v>
              </c:pt>
              <c:pt idx="167">
                <c:v>231.04515252073898</c:v>
              </c:pt>
              <c:pt idx="168">
                <c:v>0</c:v>
              </c:pt>
              <c:pt idx="171">
                <c:v>0</c:v>
              </c:pt>
              <c:pt idx="172">
                <c:v>0</c:v>
              </c:pt>
              <c:pt idx="173">
                <c:v>228.6995164545387</c:v>
              </c:pt>
              <c:pt idx="174">
                <c:v>228.6995164545387</c:v>
              </c:pt>
              <c:pt idx="175">
                <c:v>0</c:v>
              </c:pt>
              <c:pt idx="176">
                <c:v>0</c:v>
              </c:pt>
              <c:pt idx="177">
                <c:v>228.6995164545387</c:v>
              </c:pt>
              <c:pt idx="178">
                <c:v>228.6995164545387</c:v>
              </c:pt>
              <c:pt idx="179">
                <c:v>0</c:v>
              </c:pt>
              <c:pt idx="180">
                <c:v>0</c:v>
              </c:pt>
              <c:pt idx="181">
                <c:v>228.6995164545387</c:v>
              </c:pt>
              <c:pt idx="182">
                <c:v>228.6995164545387</c:v>
              </c:pt>
              <c:pt idx="183">
                <c:v>0</c:v>
              </c:pt>
              <c:pt idx="184">
                <c:v>0</c:v>
              </c:pt>
              <c:pt idx="185">
                <c:v>228.6995164545387</c:v>
              </c:pt>
              <c:pt idx="186">
                <c:v>228.6995164545387</c:v>
              </c:pt>
              <c:pt idx="187">
                <c:v>0</c:v>
              </c:pt>
              <c:pt idx="190">
                <c:v>0</c:v>
              </c:pt>
              <c:pt idx="191">
                <c:v>0</c:v>
              </c:pt>
              <c:pt idx="192">
                <c:v>218.14415415663677</c:v>
              </c:pt>
              <c:pt idx="193">
                <c:v>218.14415415663677</c:v>
              </c:pt>
              <c:pt idx="194">
                <c:v>0</c:v>
              </c:pt>
              <c:pt idx="195">
                <c:v>0</c:v>
              </c:pt>
              <c:pt idx="196">
                <c:v>218.14415415663677</c:v>
              </c:pt>
              <c:pt idx="197">
                <c:v>218.14415415663677</c:v>
              </c:pt>
              <c:pt idx="198">
                <c:v>0</c:v>
              </c:pt>
              <c:pt idx="199">
                <c:v>0</c:v>
              </c:pt>
              <c:pt idx="200">
                <c:v>218.14415415663677</c:v>
              </c:pt>
              <c:pt idx="201">
                <c:v>218.14415415663677</c:v>
              </c:pt>
              <c:pt idx="202">
                <c:v>0</c:v>
              </c:pt>
              <c:pt idx="203">
                <c:v>0</c:v>
              </c:pt>
              <c:pt idx="204">
                <c:v>218.14415415663677</c:v>
              </c:pt>
              <c:pt idx="205">
                <c:v>218.14415415663677</c:v>
              </c:pt>
              <c:pt idx="206">
                <c:v>0</c:v>
              </c:pt>
              <c:pt idx="209">
                <c:v>0</c:v>
              </c:pt>
              <c:pt idx="210">
                <c:v>0</c:v>
              </c:pt>
              <c:pt idx="211">
                <c:v>232.21797055383939</c:v>
              </c:pt>
              <c:pt idx="212">
                <c:v>232.21797055383939</c:v>
              </c:pt>
              <c:pt idx="213">
                <c:v>0</c:v>
              </c:pt>
              <c:pt idx="214">
                <c:v>0</c:v>
              </c:pt>
              <c:pt idx="215">
                <c:v>232.21797055383939</c:v>
              </c:pt>
              <c:pt idx="216">
                <c:v>232.21797055383939</c:v>
              </c:pt>
              <c:pt idx="217">
                <c:v>0</c:v>
              </c:pt>
              <c:pt idx="218">
                <c:v>0</c:v>
              </c:pt>
              <c:pt idx="219">
                <c:v>232.21797055383939</c:v>
              </c:pt>
              <c:pt idx="220">
                <c:v>232.21797055383939</c:v>
              </c:pt>
              <c:pt idx="221">
                <c:v>0</c:v>
              </c:pt>
              <c:pt idx="222">
                <c:v>0</c:v>
              </c:pt>
              <c:pt idx="223">
                <c:v>232.21797055383939</c:v>
              </c:pt>
              <c:pt idx="224">
                <c:v>232.21797055383939</c:v>
              </c:pt>
              <c:pt idx="225">
                <c:v>0</c:v>
              </c:pt>
              <c:pt idx="228">
                <c:v>0</c:v>
              </c:pt>
              <c:pt idx="229">
                <c:v>0</c:v>
              </c:pt>
              <c:pt idx="230">
                <c:v>229.87233448763891</c:v>
              </c:pt>
              <c:pt idx="231">
                <c:v>229.87233448763891</c:v>
              </c:pt>
              <c:pt idx="232">
                <c:v>0</c:v>
              </c:pt>
              <c:pt idx="233">
                <c:v>0</c:v>
              </c:pt>
              <c:pt idx="234">
                <c:v>229.87233448763891</c:v>
              </c:pt>
              <c:pt idx="235">
                <c:v>229.87233448763891</c:v>
              </c:pt>
              <c:pt idx="236">
                <c:v>0</c:v>
              </c:pt>
              <c:pt idx="237">
                <c:v>0</c:v>
              </c:pt>
              <c:pt idx="238">
                <c:v>229.87233448763891</c:v>
              </c:pt>
              <c:pt idx="239">
                <c:v>229.87233448763891</c:v>
              </c:pt>
              <c:pt idx="240">
                <c:v>0</c:v>
              </c:pt>
              <c:pt idx="241">
                <c:v>0</c:v>
              </c:pt>
              <c:pt idx="242">
                <c:v>229.87233448763891</c:v>
              </c:pt>
              <c:pt idx="243">
                <c:v>229.87233448763891</c:v>
              </c:pt>
              <c:pt idx="244">
                <c:v>0</c:v>
              </c:pt>
              <c:pt idx="247">
                <c:v>0</c:v>
              </c:pt>
              <c:pt idx="248">
                <c:v>0</c:v>
              </c:pt>
              <c:pt idx="249">
                <c:v>242.77333285174097</c:v>
              </c:pt>
              <c:pt idx="250">
                <c:v>242.77333285174097</c:v>
              </c:pt>
              <c:pt idx="251">
                <c:v>0</c:v>
              </c:pt>
              <c:pt idx="252">
                <c:v>0</c:v>
              </c:pt>
              <c:pt idx="253">
                <c:v>242.77333285174097</c:v>
              </c:pt>
              <c:pt idx="254">
                <c:v>242.77333285174097</c:v>
              </c:pt>
              <c:pt idx="255">
                <c:v>0</c:v>
              </c:pt>
              <c:pt idx="256">
                <c:v>0</c:v>
              </c:pt>
              <c:pt idx="257">
                <c:v>242.77333285174097</c:v>
              </c:pt>
              <c:pt idx="258">
                <c:v>242.77333285174097</c:v>
              </c:pt>
              <c:pt idx="259">
                <c:v>0</c:v>
              </c:pt>
              <c:pt idx="260">
                <c:v>0</c:v>
              </c:pt>
              <c:pt idx="261">
                <c:v>242.77333285174097</c:v>
              </c:pt>
              <c:pt idx="262">
                <c:v>242.77333285174097</c:v>
              </c:pt>
              <c:pt idx="263">
                <c:v>0</c:v>
              </c:pt>
              <c:pt idx="266">
                <c:v>0</c:v>
              </c:pt>
              <c:pt idx="267">
                <c:v>0</c:v>
              </c:pt>
              <c:pt idx="268">
                <c:v>239.25487875244045</c:v>
              </c:pt>
              <c:pt idx="269">
                <c:v>239.25487875244045</c:v>
              </c:pt>
              <c:pt idx="270">
                <c:v>0</c:v>
              </c:pt>
              <c:pt idx="271">
                <c:v>0</c:v>
              </c:pt>
              <c:pt idx="272">
                <c:v>239.25487875244045</c:v>
              </c:pt>
              <c:pt idx="273">
                <c:v>239.25487875244045</c:v>
              </c:pt>
              <c:pt idx="274">
                <c:v>0</c:v>
              </c:pt>
              <c:pt idx="275">
                <c:v>0</c:v>
              </c:pt>
              <c:pt idx="276">
                <c:v>239.25487875244045</c:v>
              </c:pt>
              <c:pt idx="277">
                <c:v>239.25487875244045</c:v>
              </c:pt>
              <c:pt idx="278">
                <c:v>0</c:v>
              </c:pt>
              <c:pt idx="279">
                <c:v>0</c:v>
              </c:pt>
              <c:pt idx="280">
                <c:v>239.25487875244045</c:v>
              </c:pt>
              <c:pt idx="281">
                <c:v>239.25487875244045</c:v>
              </c:pt>
              <c:pt idx="282">
                <c:v>0</c:v>
              </c:pt>
              <c:pt idx="285">
                <c:v>0</c:v>
              </c:pt>
              <c:pt idx="286">
                <c:v>0</c:v>
              </c:pt>
              <c:pt idx="287">
                <c:v>218.14415415663916</c:v>
              </c:pt>
              <c:pt idx="288">
                <c:v>218.14415415663916</c:v>
              </c:pt>
              <c:pt idx="289">
                <c:v>0</c:v>
              </c:pt>
              <c:pt idx="290">
                <c:v>0</c:v>
              </c:pt>
              <c:pt idx="291">
                <c:v>218.14415415663916</c:v>
              </c:pt>
              <c:pt idx="292">
                <c:v>218.14415415663916</c:v>
              </c:pt>
              <c:pt idx="293">
                <c:v>0</c:v>
              </c:pt>
              <c:pt idx="294">
                <c:v>0</c:v>
              </c:pt>
              <c:pt idx="295">
                <c:v>218.14415415663916</c:v>
              </c:pt>
              <c:pt idx="296">
                <c:v>218.14415415663916</c:v>
              </c:pt>
              <c:pt idx="297">
                <c:v>0</c:v>
              </c:pt>
              <c:pt idx="298">
                <c:v>0</c:v>
              </c:pt>
              <c:pt idx="299">
                <c:v>218.14415415663916</c:v>
              </c:pt>
              <c:pt idx="300">
                <c:v>218.14415415663916</c:v>
              </c:pt>
              <c:pt idx="301">
                <c:v>0</c:v>
              </c:pt>
              <c:pt idx="304">
                <c:v>0</c:v>
              </c:pt>
              <c:pt idx="305">
                <c:v>0</c:v>
              </c:pt>
              <c:pt idx="306">
                <c:v>208.76160989183506</c:v>
              </c:pt>
              <c:pt idx="307">
                <c:v>208.76160989183506</c:v>
              </c:pt>
              <c:pt idx="308">
                <c:v>0</c:v>
              </c:pt>
              <c:pt idx="309">
                <c:v>0</c:v>
              </c:pt>
              <c:pt idx="310">
                <c:v>208.76160989183506</c:v>
              </c:pt>
              <c:pt idx="311">
                <c:v>208.76160989183506</c:v>
              </c:pt>
              <c:pt idx="312">
                <c:v>0</c:v>
              </c:pt>
              <c:pt idx="313">
                <c:v>0</c:v>
              </c:pt>
              <c:pt idx="314">
                <c:v>208.76160989183506</c:v>
              </c:pt>
              <c:pt idx="315">
                <c:v>208.76160989183506</c:v>
              </c:pt>
              <c:pt idx="316">
                <c:v>0</c:v>
              </c:pt>
              <c:pt idx="317">
                <c:v>0</c:v>
              </c:pt>
              <c:pt idx="318">
                <c:v>208.76160989183506</c:v>
              </c:pt>
              <c:pt idx="319">
                <c:v>208.76160989183506</c:v>
              </c:pt>
              <c:pt idx="320">
                <c:v>0</c:v>
              </c:pt>
              <c:pt idx="323">
                <c:v>0</c:v>
              </c:pt>
              <c:pt idx="324">
                <c:v>0</c:v>
              </c:pt>
              <c:pt idx="325">
                <c:v>230.45874350418927</c:v>
              </c:pt>
              <c:pt idx="326">
                <c:v>230.45874350418927</c:v>
              </c:pt>
              <c:pt idx="327">
                <c:v>0</c:v>
              </c:pt>
              <c:pt idx="328">
                <c:v>0</c:v>
              </c:pt>
              <c:pt idx="329">
                <c:v>230.45874350418927</c:v>
              </c:pt>
              <c:pt idx="330">
                <c:v>230.45874350418927</c:v>
              </c:pt>
              <c:pt idx="331">
                <c:v>0</c:v>
              </c:pt>
              <c:pt idx="332">
                <c:v>0</c:v>
              </c:pt>
              <c:pt idx="333">
                <c:v>230.45874350418927</c:v>
              </c:pt>
              <c:pt idx="334">
                <c:v>230.45874350418927</c:v>
              </c:pt>
              <c:pt idx="335">
                <c:v>0</c:v>
              </c:pt>
              <c:pt idx="336">
                <c:v>0</c:v>
              </c:pt>
              <c:pt idx="337">
                <c:v>230.45874350418927</c:v>
              </c:pt>
              <c:pt idx="338">
                <c:v>230.45874350418927</c:v>
              </c:pt>
              <c:pt idx="339">
                <c:v>0</c:v>
              </c:pt>
              <c:pt idx="342">
                <c:v>0</c:v>
              </c:pt>
              <c:pt idx="343">
                <c:v>0</c:v>
              </c:pt>
              <c:pt idx="344">
                <c:v>215.2121090738861</c:v>
              </c:pt>
              <c:pt idx="345">
                <c:v>215.2121090738861</c:v>
              </c:pt>
              <c:pt idx="346">
                <c:v>0</c:v>
              </c:pt>
              <c:pt idx="347">
                <c:v>0</c:v>
              </c:pt>
              <c:pt idx="348">
                <c:v>215.2121090738861</c:v>
              </c:pt>
              <c:pt idx="349">
                <c:v>215.2121090738861</c:v>
              </c:pt>
              <c:pt idx="350">
                <c:v>0</c:v>
              </c:pt>
              <c:pt idx="351">
                <c:v>0</c:v>
              </c:pt>
              <c:pt idx="352">
                <c:v>215.2121090738861</c:v>
              </c:pt>
              <c:pt idx="353">
                <c:v>215.2121090738861</c:v>
              </c:pt>
              <c:pt idx="354">
                <c:v>0</c:v>
              </c:pt>
              <c:pt idx="355">
                <c:v>0</c:v>
              </c:pt>
              <c:pt idx="356">
                <c:v>215.2121090738861</c:v>
              </c:pt>
              <c:pt idx="357">
                <c:v>215.2121090738861</c:v>
              </c:pt>
              <c:pt idx="358">
                <c:v>0</c:v>
              </c:pt>
              <c:pt idx="361">
                <c:v>0</c:v>
              </c:pt>
              <c:pt idx="362">
                <c:v>0</c:v>
              </c:pt>
              <c:pt idx="363">
                <c:v>235.73642465313992</c:v>
              </c:pt>
              <c:pt idx="364">
                <c:v>235.73642465313992</c:v>
              </c:pt>
              <c:pt idx="365">
                <c:v>0</c:v>
              </c:pt>
              <c:pt idx="366">
                <c:v>0</c:v>
              </c:pt>
              <c:pt idx="367">
                <c:v>235.73642465313992</c:v>
              </c:pt>
              <c:pt idx="368">
                <c:v>235.73642465313992</c:v>
              </c:pt>
              <c:pt idx="369">
                <c:v>0</c:v>
              </c:pt>
              <c:pt idx="370">
                <c:v>0</c:v>
              </c:pt>
              <c:pt idx="371">
                <c:v>235.73642465313992</c:v>
              </c:pt>
              <c:pt idx="372">
                <c:v>235.73642465313992</c:v>
              </c:pt>
              <c:pt idx="373">
                <c:v>0</c:v>
              </c:pt>
              <c:pt idx="374">
                <c:v>0</c:v>
              </c:pt>
              <c:pt idx="375">
                <c:v>235.73642465313992</c:v>
              </c:pt>
              <c:pt idx="376">
                <c:v>235.73642465313992</c:v>
              </c:pt>
              <c:pt idx="377">
                <c:v>0</c:v>
              </c:pt>
              <c:pt idx="380">
                <c:v>0</c:v>
              </c:pt>
              <c:pt idx="381">
                <c:v>0</c:v>
              </c:pt>
              <c:pt idx="382">
                <c:v>193.51497546153288</c:v>
              </c:pt>
              <c:pt idx="383">
                <c:v>193.51497546153288</c:v>
              </c:pt>
              <c:pt idx="384">
                <c:v>0</c:v>
              </c:pt>
              <c:pt idx="385">
                <c:v>0</c:v>
              </c:pt>
              <c:pt idx="386">
                <c:v>193.51497546153288</c:v>
              </c:pt>
              <c:pt idx="387">
                <c:v>193.51497546153288</c:v>
              </c:pt>
              <c:pt idx="388">
                <c:v>0</c:v>
              </c:pt>
              <c:pt idx="389">
                <c:v>0</c:v>
              </c:pt>
              <c:pt idx="390">
                <c:v>193.51497546153288</c:v>
              </c:pt>
              <c:pt idx="391">
                <c:v>193.51497546153288</c:v>
              </c:pt>
              <c:pt idx="392">
                <c:v>0</c:v>
              </c:pt>
              <c:pt idx="393">
                <c:v>0</c:v>
              </c:pt>
              <c:pt idx="394">
                <c:v>193.51497546153288</c:v>
              </c:pt>
              <c:pt idx="395">
                <c:v>193.51497546153288</c:v>
              </c:pt>
              <c:pt idx="396">
                <c:v>0</c:v>
              </c:pt>
              <c:pt idx="399">
                <c:v>0</c:v>
              </c:pt>
              <c:pt idx="400">
                <c:v>0</c:v>
              </c:pt>
              <c:pt idx="401">
                <c:v>206.41597382563495</c:v>
              </c:pt>
              <c:pt idx="402">
                <c:v>206.41597382563495</c:v>
              </c:pt>
              <c:pt idx="403">
                <c:v>0</c:v>
              </c:pt>
              <c:pt idx="404">
                <c:v>0</c:v>
              </c:pt>
              <c:pt idx="405">
                <c:v>206.41597382563495</c:v>
              </c:pt>
              <c:pt idx="406">
                <c:v>206.41597382563495</c:v>
              </c:pt>
              <c:pt idx="407">
                <c:v>0</c:v>
              </c:pt>
              <c:pt idx="408">
                <c:v>0</c:v>
              </c:pt>
              <c:pt idx="409">
                <c:v>206.41597382563495</c:v>
              </c:pt>
              <c:pt idx="410">
                <c:v>206.41597382563495</c:v>
              </c:pt>
              <c:pt idx="411">
                <c:v>0</c:v>
              </c:pt>
              <c:pt idx="412">
                <c:v>0</c:v>
              </c:pt>
              <c:pt idx="413">
                <c:v>206.41597382563495</c:v>
              </c:pt>
              <c:pt idx="414">
                <c:v>206.41597382563495</c:v>
              </c:pt>
              <c:pt idx="415">
                <c:v>0</c:v>
              </c:pt>
              <c:pt idx="418">
                <c:v>0</c:v>
              </c:pt>
              <c:pt idx="419">
                <c:v>0</c:v>
              </c:pt>
              <c:pt idx="420">
                <c:v>231.04515252073898</c:v>
              </c:pt>
              <c:pt idx="421">
                <c:v>231.04515252073898</c:v>
              </c:pt>
              <c:pt idx="422">
                <c:v>0</c:v>
              </c:pt>
              <c:pt idx="423">
                <c:v>0</c:v>
              </c:pt>
              <c:pt idx="424">
                <c:v>231.04515252073898</c:v>
              </c:pt>
              <c:pt idx="425">
                <c:v>231.04515252073898</c:v>
              </c:pt>
              <c:pt idx="426">
                <c:v>0</c:v>
              </c:pt>
              <c:pt idx="427">
                <c:v>0</c:v>
              </c:pt>
              <c:pt idx="428">
                <c:v>231.04515252073898</c:v>
              </c:pt>
              <c:pt idx="429">
                <c:v>231.04515252073898</c:v>
              </c:pt>
              <c:pt idx="430">
                <c:v>0</c:v>
              </c:pt>
              <c:pt idx="431">
                <c:v>0</c:v>
              </c:pt>
              <c:pt idx="432">
                <c:v>231.04515252073898</c:v>
              </c:pt>
              <c:pt idx="433">
                <c:v>231.04515252073898</c:v>
              </c:pt>
              <c:pt idx="434">
                <c:v>0</c:v>
              </c:pt>
              <c:pt idx="437">
                <c:v>0</c:v>
              </c:pt>
              <c:pt idx="438">
                <c:v>0</c:v>
              </c:pt>
              <c:pt idx="439">
                <c:v>223.42183530558725</c:v>
              </c:pt>
              <c:pt idx="440">
                <c:v>223.42183530558725</c:v>
              </c:pt>
              <c:pt idx="441">
                <c:v>0</c:v>
              </c:pt>
              <c:pt idx="442">
                <c:v>0</c:v>
              </c:pt>
              <c:pt idx="443">
                <c:v>223.42183530558725</c:v>
              </c:pt>
              <c:pt idx="444">
                <c:v>223.42183530558725</c:v>
              </c:pt>
              <c:pt idx="445">
                <c:v>0</c:v>
              </c:pt>
              <c:pt idx="446">
                <c:v>0</c:v>
              </c:pt>
              <c:pt idx="447">
                <c:v>223.42183530558725</c:v>
              </c:pt>
              <c:pt idx="448">
                <c:v>223.42183530558725</c:v>
              </c:pt>
              <c:pt idx="449">
                <c:v>0</c:v>
              </c:pt>
              <c:pt idx="450">
                <c:v>0</c:v>
              </c:pt>
              <c:pt idx="451">
                <c:v>223.42183530558725</c:v>
              </c:pt>
              <c:pt idx="452">
                <c:v>223.42183530558725</c:v>
              </c:pt>
              <c:pt idx="453">
                <c:v>0</c:v>
              </c:pt>
              <c:pt idx="456">
                <c:v>0</c:v>
              </c:pt>
              <c:pt idx="457">
                <c:v>0</c:v>
              </c:pt>
              <c:pt idx="458">
                <c:v>232.80437957038976</c:v>
              </c:pt>
              <c:pt idx="459">
                <c:v>232.80437957038976</c:v>
              </c:pt>
              <c:pt idx="460">
                <c:v>0</c:v>
              </c:pt>
              <c:pt idx="461">
                <c:v>0</c:v>
              </c:pt>
              <c:pt idx="462">
                <c:v>232.80437957038976</c:v>
              </c:pt>
              <c:pt idx="463">
                <c:v>232.80437957038976</c:v>
              </c:pt>
              <c:pt idx="464">
                <c:v>0</c:v>
              </c:pt>
              <c:pt idx="465">
                <c:v>0</c:v>
              </c:pt>
              <c:pt idx="466">
                <c:v>232.80437957038976</c:v>
              </c:pt>
              <c:pt idx="467">
                <c:v>232.80437957038976</c:v>
              </c:pt>
              <c:pt idx="468">
                <c:v>0</c:v>
              </c:pt>
              <c:pt idx="469">
                <c:v>0</c:v>
              </c:pt>
              <c:pt idx="470">
                <c:v>232.80437957038976</c:v>
              </c:pt>
              <c:pt idx="471">
                <c:v>232.80437957038976</c:v>
              </c:pt>
              <c:pt idx="472">
                <c:v>0</c:v>
              </c:pt>
              <c:pt idx="475">
                <c:v>0</c:v>
              </c:pt>
              <c:pt idx="476">
                <c:v>0</c:v>
              </c:pt>
              <c:pt idx="477">
                <c:v>211.69365497458591</c:v>
              </c:pt>
              <c:pt idx="478">
                <c:v>211.69365497458591</c:v>
              </c:pt>
              <c:pt idx="479">
                <c:v>0</c:v>
              </c:pt>
              <c:pt idx="480">
                <c:v>0</c:v>
              </c:pt>
              <c:pt idx="481">
                <c:v>211.69365497458591</c:v>
              </c:pt>
              <c:pt idx="482">
                <c:v>211.69365497458591</c:v>
              </c:pt>
              <c:pt idx="483">
                <c:v>0</c:v>
              </c:pt>
              <c:pt idx="484">
                <c:v>0</c:v>
              </c:pt>
              <c:pt idx="485">
                <c:v>211.69365497458591</c:v>
              </c:pt>
              <c:pt idx="486">
                <c:v>211.69365497458591</c:v>
              </c:pt>
              <c:pt idx="487">
                <c:v>0</c:v>
              </c:pt>
              <c:pt idx="488">
                <c:v>0</c:v>
              </c:pt>
              <c:pt idx="489">
                <c:v>211.69365497458591</c:v>
              </c:pt>
              <c:pt idx="490">
                <c:v>211.69365497458591</c:v>
              </c:pt>
              <c:pt idx="491">
                <c:v>0</c:v>
              </c:pt>
              <c:pt idx="494">
                <c:v>0</c:v>
              </c:pt>
              <c:pt idx="495">
                <c:v>0</c:v>
              </c:pt>
              <c:pt idx="496">
                <c:v>194.10138447808225</c:v>
              </c:pt>
              <c:pt idx="497">
                <c:v>194.10138447808225</c:v>
              </c:pt>
              <c:pt idx="498">
                <c:v>0</c:v>
              </c:pt>
              <c:pt idx="499">
                <c:v>0</c:v>
              </c:pt>
              <c:pt idx="500">
                <c:v>194.10138447808225</c:v>
              </c:pt>
              <c:pt idx="501">
                <c:v>194.10138447808225</c:v>
              </c:pt>
              <c:pt idx="502">
                <c:v>0</c:v>
              </c:pt>
              <c:pt idx="503">
                <c:v>0</c:v>
              </c:pt>
              <c:pt idx="504">
                <c:v>194.10138447808225</c:v>
              </c:pt>
              <c:pt idx="505">
                <c:v>194.10138447808225</c:v>
              </c:pt>
              <c:pt idx="506">
                <c:v>0</c:v>
              </c:pt>
              <c:pt idx="507">
                <c:v>0</c:v>
              </c:pt>
              <c:pt idx="508">
                <c:v>194.10138447808225</c:v>
              </c:pt>
              <c:pt idx="509">
                <c:v>194.10138447808225</c:v>
              </c:pt>
              <c:pt idx="510">
                <c:v>0</c:v>
              </c:pt>
              <c:pt idx="513">
                <c:v>0</c:v>
              </c:pt>
              <c:pt idx="514">
                <c:v>0</c:v>
              </c:pt>
              <c:pt idx="515">
                <c:v>187.06447627948185</c:v>
              </c:pt>
              <c:pt idx="516">
                <c:v>187.06447627948185</c:v>
              </c:pt>
              <c:pt idx="517">
                <c:v>0</c:v>
              </c:pt>
              <c:pt idx="518">
                <c:v>0</c:v>
              </c:pt>
              <c:pt idx="519">
                <c:v>187.06447627948185</c:v>
              </c:pt>
              <c:pt idx="520">
                <c:v>187.06447627948185</c:v>
              </c:pt>
              <c:pt idx="521">
                <c:v>0</c:v>
              </c:pt>
              <c:pt idx="522">
                <c:v>0</c:v>
              </c:pt>
              <c:pt idx="523">
                <c:v>187.06447627948185</c:v>
              </c:pt>
              <c:pt idx="524">
                <c:v>187.06447627948185</c:v>
              </c:pt>
              <c:pt idx="525">
                <c:v>0</c:v>
              </c:pt>
              <c:pt idx="526">
                <c:v>0</c:v>
              </c:pt>
              <c:pt idx="527">
                <c:v>187.06447627948185</c:v>
              </c:pt>
              <c:pt idx="528">
                <c:v>187.06447627948185</c:v>
              </c:pt>
              <c:pt idx="529">
                <c:v>0</c:v>
              </c:pt>
              <c:pt idx="532">
                <c:v>0</c:v>
              </c:pt>
              <c:pt idx="533">
                <c:v>0</c:v>
              </c:pt>
              <c:pt idx="534">
                <c:v>161.84888856782712</c:v>
              </c:pt>
              <c:pt idx="535">
                <c:v>161.84888856782712</c:v>
              </c:pt>
              <c:pt idx="536">
                <c:v>0</c:v>
              </c:pt>
              <c:pt idx="537">
                <c:v>0</c:v>
              </c:pt>
              <c:pt idx="538">
                <c:v>161.84888856782712</c:v>
              </c:pt>
              <c:pt idx="539">
                <c:v>161.84888856782712</c:v>
              </c:pt>
              <c:pt idx="540">
                <c:v>0</c:v>
              </c:pt>
              <c:pt idx="541">
                <c:v>0</c:v>
              </c:pt>
              <c:pt idx="542">
                <c:v>161.84888856782712</c:v>
              </c:pt>
              <c:pt idx="543">
                <c:v>161.84888856782712</c:v>
              </c:pt>
              <c:pt idx="544">
                <c:v>0</c:v>
              </c:pt>
              <c:pt idx="545">
                <c:v>0</c:v>
              </c:pt>
              <c:pt idx="546">
                <c:v>161.84888856782712</c:v>
              </c:pt>
              <c:pt idx="547">
                <c:v>161.84888856782712</c:v>
              </c:pt>
              <c:pt idx="548">
                <c:v>0</c:v>
              </c:pt>
              <c:pt idx="551">
                <c:v>0</c:v>
              </c:pt>
              <c:pt idx="552">
                <c:v>0</c:v>
              </c:pt>
              <c:pt idx="553">
                <c:v>133.70125577342284</c:v>
              </c:pt>
              <c:pt idx="554">
                <c:v>133.70125577342284</c:v>
              </c:pt>
              <c:pt idx="555">
                <c:v>0</c:v>
              </c:pt>
              <c:pt idx="556">
                <c:v>0</c:v>
              </c:pt>
              <c:pt idx="557">
                <c:v>133.70125577342284</c:v>
              </c:pt>
              <c:pt idx="558">
                <c:v>133.70125577342284</c:v>
              </c:pt>
              <c:pt idx="559">
                <c:v>0</c:v>
              </c:pt>
              <c:pt idx="560">
                <c:v>0</c:v>
              </c:pt>
              <c:pt idx="561">
                <c:v>133.70125577342284</c:v>
              </c:pt>
              <c:pt idx="562">
                <c:v>133.70125577342284</c:v>
              </c:pt>
              <c:pt idx="563">
                <c:v>0</c:v>
              </c:pt>
              <c:pt idx="564">
                <c:v>0</c:v>
              </c:pt>
              <c:pt idx="565">
                <c:v>133.70125577342284</c:v>
              </c:pt>
              <c:pt idx="566">
                <c:v>133.70125577342284</c:v>
              </c:pt>
              <c:pt idx="567">
                <c:v>0</c:v>
              </c:pt>
              <c:pt idx="570">
                <c:v>0</c:v>
              </c:pt>
              <c:pt idx="571">
                <c:v>0</c:v>
              </c:pt>
              <c:pt idx="572">
                <c:v>104.38080494591786</c:v>
              </c:pt>
              <c:pt idx="573">
                <c:v>104.38080494591786</c:v>
              </c:pt>
              <c:pt idx="574">
                <c:v>0</c:v>
              </c:pt>
              <c:pt idx="575">
                <c:v>0</c:v>
              </c:pt>
              <c:pt idx="576">
                <c:v>104.38080494591786</c:v>
              </c:pt>
              <c:pt idx="577">
                <c:v>104.38080494591786</c:v>
              </c:pt>
              <c:pt idx="578">
                <c:v>0</c:v>
              </c:pt>
              <c:pt idx="579">
                <c:v>0</c:v>
              </c:pt>
              <c:pt idx="580">
                <c:v>104.38080494591786</c:v>
              </c:pt>
              <c:pt idx="581">
                <c:v>104.38080494591786</c:v>
              </c:pt>
              <c:pt idx="582">
                <c:v>0</c:v>
              </c:pt>
              <c:pt idx="583">
                <c:v>0</c:v>
              </c:pt>
              <c:pt idx="584">
                <c:v>104.38080494591786</c:v>
              </c:pt>
              <c:pt idx="585">
                <c:v>104.38080494591786</c:v>
              </c:pt>
              <c:pt idx="586">
                <c:v>0</c:v>
              </c:pt>
              <c:pt idx="589">
                <c:v>0</c:v>
              </c:pt>
              <c:pt idx="590">
                <c:v>0</c:v>
              </c:pt>
              <c:pt idx="591">
                <c:v>94.998260681116008</c:v>
              </c:pt>
              <c:pt idx="592">
                <c:v>94.998260681116008</c:v>
              </c:pt>
              <c:pt idx="593">
                <c:v>0</c:v>
              </c:pt>
              <c:pt idx="594">
                <c:v>0</c:v>
              </c:pt>
              <c:pt idx="595">
                <c:v>94.998260681116008</c:v>
              </c:pt>
              <c:pt idx="596">
                <c:v>94.998260681116008</c:v>
              </c:pt>
              <c:pt idx="597">
                <c:v>0</c:v>
              </c:pt>
              <c:pt idx="598">
                <c:v>0</c:v>
              </c:pt>
              <c:pt idx="599">
                <c:v>94.998260681116008</c:v>
              </c:pt>
              <c:pt idx="600">
                <c:v>94.998260681116008</c:v>
              </c:pt>
              <c:pt idx="601">
                <c:v>0</c:v>
              </c:pt>
              <c:pt idx="602">
                <c:v>0</c:v>
              </c:pt>
              <c:pt idx="603">
                <c:v>94.998260681116008</c:v>
              </c:pt>
              <c:pt idx="604">
                <c:v>94.998260681116008</c:v>
              </c:pt>
              <c:pt idx="605">
                <c:v>0</c:v>
              </c:pt>
              <c:pt idx="608">
                <c:v>0</c:v>
              </c:pt>
              <c:pt idx="609">
                <c:v>0</c:v>
              </c:pt>
              <c:pt idx="610">
                <c:v>53.363220506059541</c:v>
              </c:pt>
              <c:pt idx="611">
                <c:v>53.363220506059541</c:v>
              </c:pt>
              <c:pt idx="612">
                <c:v>0</c:v>
              </c:pt>
              <c:pt idx="613">
                <c:v>0</c:v>
              </c:pt>
              <c:pt idx="614">
                <c:v>53.363220506059541</c:v>
              </c:pt>
              <c:pt idx="615">
                <c:v>53.363220506059541</c:v>
              </c:pt>
              <c:pt idx="616">
                <c:v>0</c:v>
              </c:pt>
              <c:pt idx="617">
                <c:v>0</c:v>
              </c:pt>
              <c:pt idx="618">
                <c:v>53.363220506059541</c:v>
              </c:pt>
              <c:pt idx="619">
                <c:v>53.363220506059541</c:v>
              </c:pt>
              <c:pt idx="620">
                <c:v>0</c:v>
              </c:pt>
              <c:pt idx="621">
                <c:v>0</c:v>
              </c:pt>
              <c:pt idx="622">
                <c:v>53.363220506059541</c:v>
              </c:pt>
              <c:pt idx="623">
                <c:v>53.363220506059541</c:v>
              </c:pt>
              <c:pt idx="624">
                <c:v>0</c:v>
              </c:pt>
              <c:pt idx="627">
                <c:v>0</c:v>
              </c:pt>
              <c:pt idx="628">
                <c:v>0</c:v>
              </c:pt>
              <c:pt idx="629">
                <c:v>49.84476640675814</c:v>
              </c:pt>
              <c:pt idx="630">
                <c:v>49.84476640675814</c:v>
              </c:pt>
              <c:pt idx="631">
                <c:v>0</c:v>
              </c:pt>
              <c:pt idx="632">
                <c:v>0</c:v>
              </c:pt>
              <c:pt idx="633">
                <c:v>49.84476640675814</c:v>
              </c:pt>
              <c:pt idx="634">
                <c:v>49.84476640675814</c:v>
              </c:pt>
              <c:pt idx="635">
                <c:v>0</c:v>
              </c:pt>
              <c:pt idx="636">
                <c:v>0</c:v>
              </c:pt>
              <c:pt idx="637">
                <c:v>49.84476640675814</c:v>
              </c:pt>
              <c:pt idx="638">
                <c:v>49.84476640675814</c:v>
              </c:pt>
              <c:pt idx="639">
                <c:v>0</c:v>
              </c:pt>
              <c:pt idx="640">
                <c:v>0</c:v>
              </c:pt>
              <c:pt idx="641">
                <c:v>49.84476640675814</c:v>
              </c:pt>
              <c:pt idx="642">
                <c:v>49.84476640675814</c:v>
              </c:pt>
              <c:pt idx="643">
                <c:v>0</c:v>
              </c:pt>
              <c:pt idx="646">
                <c:v>0</c:v>
              </c:pt>
              <c:pt idx="647">
                <c:v>0</c:v>
              </c:pt>
              <c:pt idx="648">
                <c:v>18.765088529603059</c:v>
              </c:pt>
              <c:pt idx="649">
                <c:v>18.765088529603059</c:v>
              </c:pt>
              <c:pt idx="650">
                <c:v>0</c:v>
              </c:pt>
              <c:pt idx="651">
                <c:v>0</c:v>
              </c:pt>
              <c:pt idx="652">
                <c:v>18.765088529603059</c:v>
              </c:pt>
              <c:pt idx="653">
                <c:v>18.765088529603059</c:v>
              </c:pt>
              <c:pt idx="654">
                <c:v>0</c:v>
              </c:pt>
              <c:pt idx="655">
                <c:v>0</c:v>
              </c:pt>
              <c:pt idx="656">
                <c:v>18.765088529603059</c:v>
              </c:pt>
              <c:pt idx="657">
                <c:v>18.765088529603059</c:v>
              </c:pt>
              <c:pt idx="658">
                <c:v>0</c:v>
              </c:pt>
              <c:pt idx="659">
                <c:v>0</c:v>
              </c:pt>
              <c:pt idx="660">
                <c:v>18.765088529603059</c:v>
              </c:pt>
              <c:pt idx="661">
                <c:v>18.765088529603059</c:v>
              </c:pt>
              <c:pt idx="662">
                <c:v>0</c:v>
              </c:pt>
              <c:pt idx="665">
                <c:v>0</c:v>
              </c:pt>
              <c:pt idx="666">
                <c:v>0</c:v>
              </c:pt>
              <c:pt idx="667">
                <c:v>19.351497546153745</c:v>
              </c:pt>
              <c:pt idx="668">
                <c:v>19.351497546153745</c:v>
              </c:pt>
              <c:pt idx="669">
                <c:v>0</c:v>
              </c:pt>
              <c:pt idx="670">
                <c:v>0</c:v>
              </c:pt>
              <c:pt idx="671">
                <c:v>19.351497546153745</c:v>
              </c:pt>
              <c:pt idx="672">
                <c:v>19.351497546153745</c:v>
              </c:pt>
              <c:pt idx="673">
                <c:v>0</c:v>
              </c:pt>
              <c:pt idx="674">
                <c:v>0</c:v>
              </c:pt>
              <c:pt idx="675">
                <c:v>19.351497546153745</c:v>
              </c:pt>
              <c:pt idx="676">
                <c:v>19.351497546153745</c:v>
              </c:pt>
              <c:pt idx="677">
                <c:v>0</c:v>
              </c:pt>
              <c:pt idx="678">
                <c:v>0</c:v>
              </c:pt>
              <c:pt idx="679">
                <c:v>19.351497546153745</c:v>
              </c:pt>
              <c:pt idx="680">
                <c:v>19.351497546153745</c:v>
              </c:pt>
              <c:pt idx="681">
                <c:v>0</c:v>
              </c:pt>
              <c:pt idx="684">
                <c:v>0</c:v>
              </c:pt>
              <c:pt idx="685">
                <c:v>0</c:v>
              </c:pt>
              <c:pt idx="686">
                <c:v>12.314589347552026</c:v>
              </c:pt>
              <c:pt idx="687">
                <c:v>12.314589347552026</c:v>
              </c:pt>
              <c:pt idx="688">
                <c:v>0</c:v>
              </c:pt>
              <c:pt idx="689">
                <c:v>0</c:v>
              </c:pt>
              <c:pt idx="690">
                <c:v>12.314589347552026</c:v>
              </c:pt>
              <c:pt idx="691">
                <c:v>12.314589347552026</c:v>
              </c:pt>
              <c:pt idx="692">
                <c:v>0</c:v>
              </c:pt>
              <c:pt idx="693">
                <c:v>0</c:v>
              </c:pt>
              <c:pt idx="694">
                <c:v>12.314589347552026</c:v>
              </c:pt>
              <c:pt idx="695">
                <c:v>12.314589347552026</c:v>
              </c:pt>
              <c:pt idx="696">
                <c:v>0</c:v>
              </c:pt>
              <c:pt idx="697">
                <c:v>0</c:v>
              </c:pt>
              <c:pt idx="698">
                <c:v>12.314589347552026</c:v>
              </c:pt>
              <c:pt idx="699">
                <c:v>12.314589347552026</c:v>
              </c:pt>
              <c:pt idx="700">
                <c:v>0</c:v>
              </c:pt>
              <c:pt idx="703">
                <c:v>0</c:v>
              </c:pt>
              <c:pt idx="704">
                <c:v>0</c:v>
              </c:pt>
              <c:pt idx="705">
                <c:v>3.5184540993002069</c:v>
              </c:pt>
              <c:pt idx="706">
                <c:v>3.5184540993002069</c:v>
              </c:pt>
              <c:pt idx="707">
                <c:v>0</c:v>
              </c:pt>
              <c:pt idx="708">
                <c:v>0</c:v>
              </c:pt>
              <c:pt idx="709">
                <c:v>3.5184540993002069</c:v>
              </c:pt>
              <c:pt idx="710">
                <c:v>3.5184540993002069</c:v>
              </c:pt>
              <c:pt idx="711">
                <c:v>0</c:v>
              </c:pt>
              <c:pt idx="712">
                <c:v>0</c:v>
              </c:pt>
              <c:pt idx="713">
                <c:v>3.5184540993002069</c:v>
              </c:pt>
              <c:pt idx="714">
                <c:v>3.5184540993002069</c:v>
              </c:pt>
              <c:pt idx="715">
                <c:v>0</c:v>
              </c:pt>
              <c:pt idx="716">
                <c:v>0</c:v>
              </c:pt>
              <c:pt idx="717">
                <c:v>3.5184540993002069</c:v>
              </c:pt>
              <c:pt idx="718">
                <c:v>3.5184540993002069</c:v>
              </c:pt>
              <c:pt idx="719">
                <c:v>0</c:v>
              </c:pt>
              <c:pt idx="722">
                <c:v>0</c:v>
              </c:pt>
              <c:pt idx="723">
                <c:v>0</c:v>
              </c:pt>
              <c:pt idx="724">
                <c:v>1.7592270496507545</c:v>
              </c:pt>
              <c:pt idx="725">
                <c:v>1.7592270496507545</c:v>
              </c:pt>
              <c:pt idx="726">
                <c:v>0</c:v>
              </c:pt>
              <c:pt idx="727">
                <c:v>0</c:v>
              </c:pt>
              <c:pt idx="728">
                <c:v>1.7592270496507545</c:v>
              </c:pt>
              <c:pt idx="729">
                <c:v>1.7592270496507545</c:v>
              </c:pt>
              <c:pt idx="730">
                <c:v>0</c:v>
              </c:pt>
              <c:pt idx="731">
                <c:v>0</c:v>
              </c:pt>
              <c:pt idx="732">
                <c:v>1.7592270496507545</c:v>
              </c:pt>
              <c:pt idx="733">
                <c:v>1.7592270496507545</c:v>
              </c:pt>
              <c:pt idx="734">
                <c:v>0</c:v>
              </c:pt>
              <c:pt idx="735">
                <c:v>0</c:v>
              </c:pt>
              <c:pt idx="736">
                <c:v>1.7592270496507545</c:v>
              </c:pt>
              <c:pt idx="737">
                <c:v>1.7592270496507545</c:v>
              </c:pt>
              <c:pt idx="738">
                <c:v>0</c:v>
              </c:pt>
              <c:pt idx="741">
                <c:v>0</c:v>
              </c:pt>
              <c:pt idx="742">
                <c:v>0</c:v>
              </c:pt>
              <c:pt idx="743">
                <c:v>1.7592270496501035</c:v>
              </c:pt>
              <c:pt idx="744">
                <c:v>1.7592270496501035</c:v>
              </c:pt>
              <c:pt idx="745">
                <c:v>0</c:v>
              </c:pt>
              <c:pt idx="746">
                <c:v>0</c:v>
              </c:pt>
              <c:pt idx="747">
                <c:v>1.7592270496501035</c:v>
              </c:pt>
              <c:pt idx="748">
                <c:v>1.7592270496501035</c:v>
              </c:pt>
              <c:pt idx="749">
                <c:v>0</c:v>
              </c:pt>
              <c:pt idx="750">
                <c:v>0</c:v>
              </c:pt>
              <c:pt idx="751">
                <c:v>1.7592270496501035</c:v>
              </c:pt>
              <c:pt idx="752">
                <c:v>1.7592270496501035</c:v>
              </c:pt>
              <c:pt idx="753">
                <c:v>0</c:v>
              </c:pt>
              <c:pt idx="754">
                <c:v>0</c:v>
              </c:pt>
              <c:pt idx="755">
                <c:v>1.7592270496501035</c:v>
              </c:pt>
              <c:pt idx="756">
                <c:v>1.7592270496501035</c:v>
              </c:pt>
              <c:pt idx="757">
                <c:v>0</c:v>
              </c:pt>
            </c:numLit>
          </c:yVal>
          <c:smooth val="0"/>
          <c:extLst>
            <c:ext xmlns:c16="http://schemas.microsoft.com/office/drawing/2014/chart" uri="{C3380CC4-5D6E-409C-BE32-E72D297353CC}">
              <c16:uniqueId val="{00000000-BAE6-40DA-899B-1ED08C83D143}"/>
            </c:ext>
          </c:extLst>
        </c:ser>
        <c:ser>
          <c:idx val="1"/>
          <c:order val="1"/>
          <c:tx>
            <c:v>Outline</c:v>
          </c:tx>
          <c:spPr>
            <a:ln w="38100" cap="rnd" cmpd="sng" algn="ctr">
              <a:solidFill>
                <a:srgbClr val="000000">
                  <a:alpha val="20000"/>
                </a:srgbClr>
              </a:solidFill>
              <a:prstDash val="solid"/>
              <a:round/>
              <a:headEnd type="none" w="med" len="med"/>
              <a:tailEnd type="none" w="med" len="med"/>
            </a:ln>
          </c:spPr>
          <c:marker>
            <c:symbol val="none"/>
          </c:marker>
          <c:xVal>
            <c:numLit>
              <c:formatCode>General</c:formatCode>
              <c:ptCount val="125"/>
              <c:pt idx="0">
                <c:v>5.9950990712194742E-3</c:v>
              </c:pt>
              <c:pt idx="1">
                <c:v>5.9950990712194742E-3</c:v>
              </c:pt>
              <c:pt idx="2">
                <c:v>5.9950990712194742E-3</c:v>
              </c:pt>
              <c:pt idx="3">
                <c:v>6.1656285091675972E-3</c:v>
              </c:pt>
              <c:pt idx="4">
                <c:v>6.1656285091675972E-3</c:v>
              </c:pt>
              <c:pt idx="5">
                <c:v>6.1656285091675972E-3</c:v>
              </c:pt>
              <c:pt idx="6">
                <c:v>6.3361579471157203E-3</c:v>
              </c:pt>
              <c:pt idx="7">
                <c:v>6.3361579471157203E-3</c:v>
              </c:pt>
              <c:pt idx="8">
                <c:v>6.3361579471157203E-3</c:v>
              </c:pt>
              <c:pt idx="9">
                <c:v>6.5066873850638434E-3</c:v>
              </c:pt>
              <c:pt idx="10">
                <c:v>6.5066873850638434E-3</c:v>
              </c:pt>
              <c:pt idx="11">
                <c:v>6.5066873850638434E-3</c:v>
              </c:pt>
              <c:pt idx="12">
                <c:v>6.6772168230119656E-3</c:v>
              </c:pt>
              <c:pt idx="13">
                <c:v>6.6772168230119656E-3</c:v>
              </c:pt>
              <c:pt idx="14">
                <c:v>6.6772168230119656E-3</c:v>
              </c:pt>
              <c:pt idx="15">
                <c:v>6.8477462609600886E-3</c:v>
              </c:pt>
              <c:pt idx="16">
                <c:v>6.8477462609600886E-3</c:v>
              </c:pt>
              <c:pt idx="17">
                <c:v>6.8477462609600886E-3</c:v>
              </c:pt>
              <c:pt idx="18">
                <c:v>7.0182756989082117E-3</c:v>
              </c:pt>
              <c:pt idx="19">
                <c:v>7.0182756989082117E-3</c:v>
              </c:pt>
              <c:pt idx="20">
                <c:v>7.0182756989082117E-3</c:v>
              </c:pt>
              <c:pt idx="21">
                <c:v>7.1888051368563348E-3</c:v>
              </c:pt>
              <c:pt idx="22">
                <c:v>7.1888051368563348E-3</c:v>
              </c:pt>
              <c:pt idx="23">
                <c:v>7.1888051368563348E-3</c:v>
              </c:pt>
              <c:pt idx="24">
                <c:v>7.3593345748044579E-3</c:v>
              </c:pt>
              <c:pt idx="25">
                <c:v>7.3593345748044579E-3</c:v>
              </c:pt>
              <c:pt idx="26">
                <c:v>7.3593345748044579E-3</c:v>
              </c:pt>
              <c:pt idx="27">
                <c:v>7.5298640127525809E-3</c:v>
              </c:pt>
              <c:pt idx="28">
                <c:v>7.5298640127525809E-3</c:v>
              </c:pt>
              <c:pt idx="29">
                <c:v>7.5298640127525809E-3</c:v>
              </c:pt>
              <c:pt idx="30">
                <c:v>7.700393450700704E-3</c:v>
              </c:pt>
              <c:pt idx="31">
                <c:v>7.700393450700704E-3</c:v>
              </c:pt>
              <c:pt idx="32">
                <c:v>7.700393450700704E-3</c:v>
              </c:pt>
              <c:pt idx="33">
                <c:v>7.8709228886488271E-3</c:v>
              </c:pt>
              <c:pt idx="34">
                <c:v>7.8709228886488271E-3</c:v>
              </c:pt>
              <c:pt idx="35">
                <c:v>7.8709228886488271E-3</c:v>
              </c:pt>
              <c:pt idx="36">
                <c:v>8.0414523265969502E-3</c:v>
              </c:pt>
              <c:pt idx="37">
                <c:v>8.0414523265969502E-3</c:v>
              </c:pt>
              <c:pt idx="38">
                <c:v>8.0414523265969502E-3</c:v>
              </c:pt>
              <c:pt idx="39">
                <c:v>8.2119817645450732E-3</c:v>
              </c:pt>
              <c:pt idx="40">
                <c:v>8.2119817645450732E-3</c:v>
              </c:pt>
              <c:pt idx="41">
                <c:v>8.2119817645450732E-3</c:v>
              </c:pt>
              <c:pt idx="42">
                <c:v>8.3825112024931963E-3</c:v>
              </c:pt>
              <c:pt idx="43">
                <c:v>8.3825112024931963E-3</c:v>
              </c:pt>
              <c:pt idx="44">
                <c:v>8.3825112024931963E-3</c:v>
              </c:pt>
              <c:pt idx="45">
                <c:v>8.5530406404413194E-3</c:v>
              </c:pt>
              <c:pt idx="46">
                <c:v>8.5530406404413194E-3</c:v>
              </c:pt>
              <c:pt idx="47">
                <c:v>8.5530406404413194E-3</c:v>
              </c:pt>
              <c:pt idx="48">
                <c:v>8.7235700783894407E-3</c:v>
              </c:pt>
              <c:pt idx="49">
                <c:v>8.7235700783894407E-3</c:v>
              </c:pt>
              <c:pt idx="50">
                <c:v>8.7235700783894407E-3</c:v>
              </c:pt>
              <c:pt idx="51">
                <c:v>8.8940995163375638E-3</c:v>
              </c:pt>
              <c:pt idx="52">
                <c:v>8.8940995163375638E-3</c:v>
              </c:pt>
              <c:pt idx="53">
                <c:v>8.8940995163375638E-3</c:v>
              </c:pt>
              <c:pt idx="54">
                <c:v>9.0646289542856869E-3</c:v>
              </c:pt>
              <c:pt idx="55">
                <c:v>9.0646289542856869E-3</c:v>
              </c:pt>
              <c:pt idx="56">
                <c:v>9.0646289542856869E-3</c:v>
              </c:pt>
              <c:pt idx="57">
                <c:v>9.2351583922338099E-3</c:v>
              </c:pt>
              <c:pt idx="58">
                <c:v>9.2351583922338099E-3</c:v>
              </c:pt>
              <c:pt idx="59">
                <c:v>9.2351583922338099E-3</c:v>
              </c:pt>
              <c:pt idx="60">
                <c:v>9.405687830181933E-3</c:v>
              </c:pt>
              <c:pt idx="61">
                <c:v>9.405687830181933E-3</c:v>
              </c:pt>
              <c:pt idx="62">
                <c:v>9.405687830181933E-3</c:v>
              </c:pt>
              <c:pt idx="63">
                <c:v>9.5762172681300561E-3</c:v>
              </c:pt>
              <c:pt idx="64">
                <c:v>9.5762172681300561E-3</c:v>
              </c:pt>
              <c:pt idx="65">
                <c:v>9.5762172681300561E-3</c:v>
              </c:pt>
              <c:pt idx="66">
                <c:v>9.7467467060781791E-3</c:v>
              </c:pt>
              <c:pt idx="67">
                <c:v>9.7467467060781791E-3</c:v>
              </c:pt>
              <c:pt idx="68">
                <c:v>9.7467467060781791E-3</c:v>
              </c:pt>
              <c:pt idx="69">
                <c:v>9.9172761440263022E-3</c:v>
              </c:pt>
              <c:pt idx="70">
                <c:v>9.9172761440263022E-3</c:v>
              </c:pt>
              <c:pt idx="71">
                <c:v>9.9172761440263022E-3</c:v>
              </c:pt>
              <c:pt idx="72">
                <c:v>1.0087805581974425E-2</c:v>
              </c:pt>
              <c:pt idx="73">
                <c:v>1.0087805581974425E-2</c:v>
              </c:pt>
              <c:pt idx="74">
                <c:v>1.0087805581974425E-2</c:v>
              </c:pt>
              <c:pt idx="75">
                <c:v>1.0258335019922548E-2</c:v>
              </c:pt>
              <c:pt idx="76">
                <c:v>1.0258335019922548E-2</c:v>
              </c:pt>
              <c:pt idx="77">
                <c:v>1.0258335019922548E-2</c:v>
              </c:pt>
              <c:pt idx="78">
                <c:v>1.0428864457870671E-2</c:v>
              </c:pt>
              <c:pt idx="79">
                <c:v>1.0428864457870671E-2</c:v>
              </c:pt>
              <c:pt idx="80">
                <c:v>1.0428864457870671E-2</c:v>
              </c:pt>
              <c:pt idx="81">
                <c:v>1.0599393895818795E-2</c:v>
              </c:pt>
              <c:pt idx="82">
                <c:v>1.0599393895818795E-2</c:v>
              </c:pt>
              <c:pt idx="83">
                <c:v>1.0599393895818795E-2</c:v>
              </c:pt>
              <c:pt idx="84">
                <c:v>1.0769923333766918E-2</c:v>
              </c:pt>
              <c:pt idx="85">
                <c:v>1.0769923333766918E-2</c:v>
              </c:pt>
              <c:pt idx="86">
                <c:v>1.0769923333766918E-2</c:v>
              </c:pt>
              <c:pt idx="87">
                <c:v>1.0940452771715041E-2</c:v>
              </c:pt>
              <c:pt idx="88">
                <c:v>1.0940452771715041E-2</c:v>
              </c:pt>
              <c:pt idx="89">
                <c:v>1.0940452771715041E-2</c:v>
              </c:pt>
              <c:pt idx="90">
                <c:v>1.1110982209663164E-2</c:v>
              </c:pt>
              <c:pt idx="91">
                <c:v>1.1110982209663164E-2</c:v>
              </c:pt>
              <c:pt idx="92">
                <c:v>1.1110982209663164E-2</c:v>
              </c:pt>
              <c:pt idx="93">
                <c:v>1.1281511647611287E-2</c:v>
              </c:pt>
              <c:pt idx="94">
                <c:v>1.1281511647611287E-2</c:v>
              </c:pt>
              <c:pt idx="95">
                <c:v>1.1281511647611287E-2</c:v>
              </c:pt>
              <c:pt idx="96">
                <c:v>1.145204108555941E-2</c:v>
              </c:pt>
              <c:pt idx="97">
                <c:v>1.145204108555941E-2</c:v>
              </c:pt>
              <c:pt idx="98">
                <c:v>1.145204108555941E-2</c:v>
              </c:pt>
              <c:pt idx="99">
                <c:v>1.1622570523507531E-2</c:v>
              </c:pt>
              <c:pt idx="100">
                <c:v>1.1622570523507531E-2</c:v>
              </c:pt>
              <c:pt idx="101">
                <c:v>1.1622570523507531E-2</c:v>
              </c:pt>
              <c:pt idx="102">
                <c:v>1.1793099961455654E-2</c:v>
              </c:pt>
              <c:pt idx="103">
                <c:v>1.1793099961455654E-2</c:v>
              </c:pt>
              <c:pt idx="104">
                <c:v>1.1793099961455654E-2</c:v>
              </c:pt>
              <c:pt idx="105">
                <c:v>1.1963629399403777E-2</c:v>
              </c:pt>
              <c:pt idx="106">
                <c:v>1.1963629399403777E-2</c:v>
              </c:pt>
              <c:pt idx="107">
                <c:v>1.1963629399403777E-2</c:v>
              </c:pt>
              <c:pt idx="108">
                <c:v>1.21341588373519E-2</c:v>
              </c:pt>
              <c:pt idx="109">
                <c:v>1.21341588373519E-2</c:v>
              </c:pt>
              <c:pt idx="110">
                <c:v>1.21341588373519E-2</c:v>
              </c:pt>
              <c:pt idx="111">
                <c:v>1.2304688275300023E-2</c:v>
              </c:pt>
              <c:pt idx="112">
                <c:v>1.2304688275300023E-2</c:v>
              </c:pt>
              <c:pt idx="113">
                <c:v>1.2304688275300023E-2</c:v>
              </c:pt>
              <c:pt idx="114">
                <c:v>1.2475217713248147E-2</c:v>
              </c:pt>
              <c:pt idx="115">
                <c:v>1.2475217713248147E-2</c:v>
              </c:pt>
              <c:pt idx="116">
                <c:v>1.2475217713248147E-2</c:v>
              </c:pt>
              <c:pt idx="117">
                <c:v>1.264574715119627E-2</c:v>
              </c:pt>
              <c:pt idx="118">
                <c:v>1.264574715119627E-2</c:v>
              </c:pt>
              <c:pt idx="119">
                <c:v>1.264574715119627E-2</c:v>
              </c:pt>
              <c:pt idx="120">
                <c:v>1.2816276589144393E-2</c:v>
              </c:pt>
              <c:pt idx="121">
                <c:v>1.2816276589144393E-2</c:v>
              </c:pt>
              <c:pt idx="122">
                <c:v>1.2816276589144393E-2</c:v>
              </c:pt>
            </c:numLit>
          </c:xVal>
          <c:yVal>
            <c:numLit>
              <c:formatCode>General</c:formatCode>
              <c:ptCount val="125"/>
              <c:pt idx="0">
                <c:v>0</c:v>
              </c:pt>
              <c:pt idx="1">
                <c:v>0</c:v>
              </c:pt>
              <c:pt idx="2">
                <c:v>3.5184540993005942</c:v>
              </c:pt>
              <c:pt idx="3">
                <c:v>3.5184540993005942</c:v>
              </c:pt>
              <c:pt idx="4">
                <c:v>0</c:v>
              </c:pt>
              <c:pt idx="5">
                <c:v>12.900998364102181</c:v>
              </c:pt>
              <c:pt idx="6">
                <c:v>12.900998364102181</c:v>
              </c:pt>
              <c:pt idx="7">
                <c:v>0</c:v>
              </c:pt>
              <c:pt idx="8">
                <c:v>42.807858208157228</c:v>
              </c:pt>
              <c:pt idx="9">
                <c:v>42.807858208157228</c:v>
              </c:pt>
              <c:pt idx="10">
                <c:v>0</c:v>
              </c:pt>
              <c:pt idx="11">
                <c:v>69.782672969462141</c:v>
              </c:pt>
              <c:pt idx="12">
                <c:v>69.782672969462141</c:v>
              </c:pt>
              <c:pt idx="13">
                <c:v>0</c:v>
              </c:pt>
              <c:pt idx="14">
                <c:v>114.34975822726935</c:v>
              </c:pt>
              <c:pt idx="15">
                <c:v>114.34975822726935</c:v>
              </c:pt>
              <c:pt idx="16">
                <c:v>0</c:v>
              </c:pt>
              <c:pt idx="17">
                <c:v>147.1886631540749</c:v>
              </c:pt>
              <c:pt idx="18">
                <c:v>147.1886631540749</c:v>
              </c:pt>
              <c:pt idx="19">
                <c:v>0</c:v>
              </c:pt>
              <c:pt idx="20">
                <c:v>199.96547464358375</c:v>
              </c:pt>
              <c:pt idx="21">
                <c:v>199.96547464358375</c:v>
              </c:pt>
              <c:pt idx="22">
                <c:v>0</c:v>
              </c:pt>
              <c:pt idx="23">
                <c:v>207.58879185873508</c:v>
              </c:pt>
              <c:pt idx="24">
                <c:v>207.58879185873508</c:v>
              </c:pt>
              <c:pt idx="25">
                <c:v>0</c:v>
              </c:pt>
              <c:pt idx="26">
                <c:v>231.04515252073898</c:v>
              </c:pt>
              <c:pt idx="27">
                <c:v>231.04515252073898</c:v>
              </c:pt>
              <c:pt idx="28">
                <c:v>0</c:v>
              </c:pt>
              <c:pt idx="29">
                <c:v>228.6995164545387</c:v>
              </c:pt>
              <c:pt idx="30">
                <c:v>228.6995164545387</c:v>
              </c:pt>
              <c:pt idx="31">
                <c:v>0</c:v>
              </c:pt>
              <c:pt idx="32">
                <c:v>218.14415415663677</c:v>
              </c:pt>
              <c:pt idx="33">
                <c:v>218.14415415663677</c:v>
              </c:pt>
              <c:pt idx="34">
                <c:v>0</c:v>
              </c:pt>
              <c:pt idx="35">
                <c:v>232.21797055383939</c:v>
              </c:pt>
              <c:pt idx="36">
                <c:v>232.21797055383939</c:v>
              </c:pt>
              <c:pt idx="37">
                <c:v>0</c:v>
              </c:pt>
              <c:pt idx="38">
                <c:v>229.87233448763891</c:v>
              </c:pt>
              <c:pt idx="39">
                <c:v>229.87233448763891</c:v>
              </c:pt>
              <c:pt idx="40">
                <c:v>0</c:v>
              </c:pt>
              <c:pt idx="41">
                <c:v>242.77333285174097</c:v>
              </c:pt>
              <c:pt idx="42">
                <c:v>242.77333285174097</c:v>
              </c:pt>
              <c:pt idx="43">
                <c:v>0</c:v>
              </c:pt>
              <c:pt idx="44">
                <c:v>239.25487875244045</c:v>
              </c:pt>
              <c:pt idx="45">
                <c:v>239.25487875244045</c:v>
              </c:pt>
              <c:pt idx="46">
                <c:v>0</c:v>
              </c:pt>
              <c:pt idx="47">
                <c:v>218.14415415663916</c:v>
              </c:pt>
              <c:pt idx="48">
                <c:v>218.14415415663916</c:v>
              </c:pt>
              <c:pt idx="49">
                <c:v>0</c:v>
              </c:pt>
              <c:pt idx="50">
                <c:v>208.76160989183506</c:v>
              </c:pt>
              <c:pt idx="51">
                <c:v>208.76160989183506</c:v>
              </c:pt>
              <c:pt idx="52">
                <c:v>0</c:v>
              </c:pt>
              <c:pt idx="53">
                <c:v>230.45874350418927</c:v>
              </c:pt>
              <c:pt idx="54">
                <c:v>230.45874350418927</c:v>
              </c:pt>
              <c:pt idx="55">
                <c:v>0</c:v>
              </c:pt>
              <c:pt idx="56">
                <c:v>215.2121090738861</c:v>
              </c:pt>
              <c:pt idx="57">
                <c:v>215.2121090738861</c:v>
              </c:pt>
              <c:pt idx="58">
                <c:v>0</c:v>
              </c:pt>
              <c:pt idx="59">
                <c:v>235.73642465313992</c:v>
              </c:pt>
              <c:pt idx="60">
                <c:v>235.73642465313992</c:v>
              </c:pt>
              <c:pt idx="61">
                <c:v>0</c:v>
              </c:pt>
              <c:pt idx="62">
                <c:v>193.51497546153288</c:v>
              </c:pt>
              <c:pt idx="63">
                <c:v>193.51497546153288</c:v>
              </c:pt>
              <c:pt idx="64">
                <c:v>0</c:v>
              </c:pt>
              <c:pt idx="65">
                <c:v>206.41597382563495</c:v>
              </c:pt>
              <c:pt idx="66">
                <c:v>206.41597382563495</c:v>
              </c:pt>
              <c:pt idx="67">
                <c:v>0</c:v>
              </c:pt>
              <c:pt idx="68">
                <c:v>231.04515252073898</c:v>
              </c:pt>
              <c:pt idx="69">
                <c:v>231.04515252073898</c:v>
              </c:pt>
              <c:pt idx="70">
                <c:v>0</c:v>
              </c:pt>
              <c:pt idx="71">
                <c:v>223.42183530558725</c:v>
              </c:pt>
              <c:pt idx="72">
                <c:v>223.42183530558725</c:v>
              </c:pt>
              <c:pt idx="73">
                <c:v>0</c:v>
              </c:pt>
              <c:pt idx="74">
                <c:v>232.80437957038976</c:v>
              </c:pt>
              <c:pt idx="75">
                <c:v>232.80437957038976</c:v>
              </c:pt>
              <c:pt idx="76">
                <c:v>0</c:v>
              </c:pt>
              <c:pt idx="77">
                <c:v>211.69365497458591</c:v>
              </c:pt>
              <c:pt idx="78">
                <c:v>211.69365497458591</c:v>
              </c:pt>
              <c:pt idx="79">
                <c:v>0</c:v>
              </c:pt>
              <c:pt idx="80">
                <c:v>194.10138447808225</c:v>
              </c:pt>
              <c:pt idx="81">
                <c:v>194.10138447808225</c:v>
              </c:pt>
              <c:pt idx="82">
                <c:v>0</c:v>
              </c:pt>
              <c:pt idx="83">
                <c:v>187.06447627948185</c:v>
              </c:pt>
              <c:pt idx="84">
                <c:v>187.06447627948185</c:v>
              </c:pt>
              <c:pt idx="85">
                <c:v>0</c:v>
              </c:pt>
              <c:pt idx="86">
                <c:v>161.84888856782712</c:v>
              </c:pt>
              <c:pt idx="87">
                <c:v>161.84888856782712</c:v>
              </c:pt>
              <c:pt idx="88">
                <c:v>0</c:v>
              </c:pt>
              <c:pt idx="89">
                <c:v>133.70125577342284</c:v>
              </c:pt>
              <c:pt idx="90">
                <c:v>133.70125577342284</c:v>
              </c:pt>
              <c:pt idx="91">
                <c:v>0</c:v>
              </c:pt>
              <c:pt idx="92">
                <c:v>104.38080494591786</c:v>
              </c:pt>
              <c:pt idx="93">
                <c:v>104.38080494591786</c:v>
              </c:pt>
              <c:pt idx="94">
                <c:v>0</c:v>
              </c:pt>
              <c:pt idx="95">
                <c:v>94.998260681116008</c:v>
              </c:pt>
              <c:pt idx="96">
                <c:v>94.998260681116008</c:v>
              </c:pt>
              <c:pt idx="97">
                <c:v>0</c:v>
              </c:pt>
              <c:pt idx="98">
                <c:v>53.363220506059541</c:v>
              </c:pt>
              <c:pt idx="99">
                <c:v>53.363220506059541</c:v>
              </c:pt>
              <c:pt idx="100">
                <c:v>0</c:v>
              </c:pt>
              <c:pt idx="101">
                <c:v>49.84476640675814</c:v>
              </c:pt>
              <c:pt idx="102">
                <c:v>49.84476640675814</c:v>
              </c:pt>
              <c:pt idx="103">
                <c:v>0</c:v>
              </c:pt>
              <c:pt idx="104">
                <c:v>18.765088529603059</c:v>
              </c:pt>
              <c:pt idx="105">
                <c:v>18.765088529603059</c:v>
              </c:pt>
              <c:pt idx="106">
                <c:v>0</c:v>
              </c:pt>
              <c:pt idx="107">
                <c:v>19.351497546153745</c:v>
              </c:pt>
              <c:pt idx="108">
                <c:v>19.351497546153745</c:v>
              </c:pt>
              <c:pt idx="109">
                <c:v>0</c:v>
              </c:pt>
              <c:pt idx="110">
                <c:v>12.314589347552026</c:v>
              </c:pt>
              <c:pt idx="111">
                <c:v>12.314589347552026</c:v>
              </c:pt>
              <c:pt idx="112">
                <c:v>0</c:v>
              </c:pt>
              <c:pt idx="113">
                <c:v>3.5184540993002069</c:v>
              </c:pt>
              <c:pt idx="114">
                <c:v>3.5184540993002069</c:v>
              </c:pt>
              <c:pt idx="115">
                <c:v>0</c:v>
              </c:pt>
              <c:pt idx="116">
                <c:v>1.7592270496507545</c:v>
              </c:pt>
              <c:pt idx="117">
                <c:v>1.7592270496507545</c:v>
              </c:pt>
              <c:pt idx="118">
                <c:v>0</c:v>
              </c:pt>
              <c:pt idx="119">
                <c:v>1.7592270496501035</c:v>
              </c:pt>
              <c:pt idx="120">
                <c:v>1.7592270496501035</c:v>
              </c:pt>
              <c:pt idx="121">
                <c:v>0</c:v>
              </c:pt>
              <c:pt idx="122">
                <c:v>0</c:v>
              </c:pt>
              <c:pt idx="123">
                <c:v>0</c:v>
              </c:pt>
              <c:pt idx="124">
                <c:v>0</c:v>
              </c:pt>
            </c:numLit>
          </c:yVal>
          <c:smooth val="0"/>
          <c:extLst>
            <c:ext xmlns:c16="http://schemas.microsoft.com/office/drawing/2014/chart" uri="{C3380CC4-5D6E-409C-BE32-E72D297353CC}">
              <c16:uniqueId val="{00000001-BAE6-40DA-899B-1ED08C83D143}"/>
            </c:ext>
          </c:extLst>
        </c:ser>
        <c:ser>
          <c:idx val="2"/>
          <c:order val="2"/>
          <c:tx>
            <c:v>xDelimiter</c:v>
          </c:tx>
          <c:spPr>
            <a:ln w="19050">
              <a:noFill/>
            </a:ln>
          </c:spPr>
          <c:marker>
            <c:symbol val="diamond"/>
            <c:size val="5"/>
            <c:spPr>
              <a:solidFill>
                <a:srgbClr val="000000"/>
              </a:solidFill>
            </c:spPr>
          </c:marker>
          <c:dLbls>
            <c:dLbl>
              <c:idx val="0"/>
              <c:layout>
                <c:manualLayout>
                  <c:x val="-7.3618807724601179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0.00671</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BAE6-40DA-899B-1ED08C83D143}"/>
                </c:ext>
              </c:extLst>
            </c:dLbl>
            <c:dLbl>
              <c:idx val="1"/>
              <c:layout>
                <c:manualLayout>
                  <c:x val="-7.3618807724601179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0.01150</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BAE6-40DA-899B-1ED08C83D143}"/>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errBars>
            <c:errDir val="y"/>
            <c:errBarType val="minus"/>
            <c:errValType val="fixedVal"/>
            <c:noEndCap val="0"/>
            <c:val val="250"/>
            <c:spPr>
              <a:ln w="12700">
                <a:solidFill>
                  <a:srgbClr val="000000"/>
                </a:solidFill>
                <a:prstDash val="sysDash"/>
              </a:ln>
            </c:spPr>
          </c:errBars>
          <c:xVal>
            <c:numLit>
              <c:formatCode>General</c:formatCode>
              <c:ptCount val="2"/>
              <c:pt idx="0">
                <c:v>6.7132940935785319E-3</c:v>
              </c:pt>
              <c:pt idx="1">
                <c:v>1.1498119914884659E-2</c:v>
              </c:pt>
            </c:numLit>
          </c:xVal>
          <c:yVal>
            <c:numLit>
              <c:formatCode>General</c:formatCode>
              <c:ptCount val="2"/>
              <c:pt idx="0">
                <c:v>250</c:v>
              </c:pt>
              <c:pt idx="1">
                <c:v>250</c:v>
              </c:pt>
            </c:numLit>
          </c:yVal>
          <c:smooth val="1"/>
          <c:extLst>
            <c:ext xmlns:c16="http://schemas.microsoft.com/office/drawing/2014/chart" uri="{C3380CC4-5D6E-409C-BE32-E72D297353CC}">
              <c16:uniqueId val="{00000004-BAE6-40DA-899B-1ED08C83D143}"/>
            </c:ext>
          </c:extLst>
        </c:ser>
        <c:ser>
          <c:idx val="3"/>
          <c:order val="3"/>
          <c:tx>
            <c:v>xPDelimiter1</c:v>
          </c:tx>
          <c:spPr>
            <a:ln w="19050">
              <a:noFill/>
            </a:ln>
          </c:spPr>
          <c:marker>
            <c:symbol val="none"/>
          </c:marker>
          <c:dLbls>
            <c:dLbl>
              <c:idx val="0"/>
              <c:layout>
                <c:manualLayout>
                  <c:x val="-8.8756883978923284E-2"/>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140570486022283"/>
                      <c:h val="6.5420560747663545E-2"/>
                    </c:manualLayout>
                  </c15:layout>
                  <c15:showDataLabelsRange val="0"/>
                </c:ext>
                <c:ext xmlns:c16="http://schemas.microsoft.com/office/drawing/2014/chart" uri="{C3380CC4-5D6E-409C-BE32-E72D297353CC}">
                  <c16:uniqueId val="{00000005-BAE6-40DA-899B-1ED08C83D143}"/>
                </c:ext>
              </c:extLst>
            </c:dLbl>
            <c:dLbl>
              <c:idx val="1"/>
              <c:layout>
                <c:manualLayout>
                  <c:x val="-8.0083963056255245E-2"/>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12322462515907064"/>
                      <c:h val="6.5420560747663545E-2"/>
                    </c:manualLayout>
                  </c15:layout>
                  <c15:showDataLabelsRange val="0"/>
                </c:ext>
                <c:ext xmlns:c16="http://schemas.microsoft.com/office/drawing/2014/chart" uri="{C3380CC4-5D6E-409C-BE32-E72D297353CC}">
                  <c16:uniqueId val="{00000006-BAE6-40DA-899B-1ED08C83D143}"/>
                </c:ext>
              </c:extLst>
            </c:dLbl>
            <c:dLbl>
              <c:idx val="2"/>
              <c:layout>
                <c:manualLayout>
                  <c:x val="-0.21476189531724152"/>
                  <c:y val="-4.2056070005352442E-2"/>
                </c:manualLayout>
              </c:layout>
              <c:tx>
                <c:rich>
                  <a:bodyPr wrap="square" lIns="38100" tIns="19050" rIns="38100" bIns="19050" anchor="ctr">
                    <a:noAutofit/>
                  </a:bodyPr>
                  <a:lstStyle/>
                  <a:p>
                    <a:pPr>
                      <a:defRPr sz="750">
                        <a:solidFill>
                          <a:srgbClr val="FFFFFF"/>
                        </a:solidFill>
                        <a:latin typeface="Tahoma"/>
                        <a:ea typeface="Tahoma"/>
                        <a:cs typeface="Tahoma"/>
                      </a:defRPr>
                    </a:pPr>
                    <a:r>
                      <a:rPr lang="en-US"/>
                      <a:t>95.0%</a:t>
                    </a:r>
                  </a:p>
                </c:rich>
              </c:tx>
              <c:spPr>
                <a:solidFill>
                  <a:srgbClr val="DC143C"/>
                </a:solid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39258017487930313"/>
                      <c:h val="6.5420560747663545E-2"/>
                    </c:manualLayout>
                  </c15:layout>
                  <c15:showDataLabelsRange val="0"/>
                </c:ext>
                <c:ext xmlns:c16="http://schemas.microsoft.com/office/drawing/2014/chart" uri="{C3380CC4-5D6E-409C-BE32-E72D297353CC}">
                  <c16:uniqueId val="{00000007-BAE6-40DA-899B-1ED08C83D143}"/>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Lit>
              <c:formatCode>General</c:formatCode>
              <c:ptCount val="3"/>
              <c:pt idx="0">
                <c:v>5.8566470467892665E-3</c:v>
              </c:pt>
              <c:pt idx="1">
                <c:v>1.224905995744233E-2</c:v>
              </c:pt>
              <c:pt idx="2">
                <c:v>9.1057070042315953E-3</c:v>
              </c:pt>
            </c:numLit>
          </c:xVal>
          <c:yVal>
            <c:numLit>
              <c:formatCode>General</c:formatCode>
              <c:ptCount val="3"/>
              <c:pt idx="0">
                <c:v>250</c:v>
              </c:pt>
              <c:pt idx="1">
                <c:v>250</c:v>
              </c:pt>
              <c:pt idx="2">
                <c:v>250</c:v>
              </c:pt>
            </c:numLit>
          </c:yVal>
          <c:smooth val="1"/>
          <c:extLst>
            <c:ext xmlns:c16="http://schemas.microsoft.com/office/drawing/2014/chart" uri="{C3380CC4-5D6E-409C-BE32-E72D297353CC}">
              <c16:uniqueId val="{00000008-BAE6-40DA-899B-1ED08C83D143}"/>
            </c:ext>
          </c:extLst>
        </c:ser>
        <c:dLbls>
          <c:showLegendKey val="0"/>
          <c:showVal val="0"/>
          <c:showCatName val="0"/>
          <c:showSerName val="0"/>
          <c:showPercent val="0"/>
          <c:showBubbleSize val="0"/>
        </c:dLbls>
        <c:axId val="231880111"/>
        <c:axId val="231856399"/>
      </c:scatterChart>
      <c:valAx>
        <c:axId val="231880111"/>
        <c:scaling>
          <c:orientation val="minMax"/>
          <c:max val="1.3000000000000001E-2"/>
          <c:min val="5.0000000000000001E-3"/>
        </c:scaling>
        <c:delete val="0"/>
        <c:axPos val="b"/>
        <c:majorGridlines>
          <c:spPr>
            <a:ln>
              <a:solidFill>
                <a:srgbClr val="C0C0C0"/>
              </a:solidFill>
              <a:prstDash val="solid"/>
            </a:ln>
          </c:spPr>
        </c:majorGridlines>
        <c:numFmt formatCode="0.000" sourceLinked="0"/>
        <c:majorTickMark val="out"/>
        <c:minorTickMark val="none"/>
        <c:tickLblPos val="nextTo"/>
        <c:txPr>
          <a:bodyPr rot="-5400000" vert="horz"/>
          <a:lstStyle/>
          <a:p>
            <a:pPr>
              <a:defRPr sz="750" b="0" i="0" u="none" strike="noStrike">
                <a:solidFill>
                  <a:srgbClr val="000000"/>
                </a:solidFill>
                <a:latin typeface="Tahoma"/>
                <a:ea typeface="Tahoma"/>
                <a:cs typeface="Tahoma"/>
              </a:defRPr>
            </a:pPr>
            <a:endParaRPr lang="en-US"/>
          </a:p>
        </c:txPr>
        <c:crossAx val="231856399"/>
        <c:crossesAt val="0"/>
        <c:crossBetween val="midCat"/>
        <c:majorUnit val="1E-3"/>
      </c:valAx>
      <c:valAx>
        <c:axId val="231856399"/>
        <c:scaling>
          <c:orientation val="minMax"/>
          <c:max val="250"/>
          <c:min val="0"/>
        </c:scaling>
        <c:delete val="0"/>
        <c:axPos val="l"/>
        <c:majorGridlines>
          <c:spPr>
            <a:ln>
              <a:solidFill>
                <a:srgbClr val="C0C0C0"/>
              </a:solidFill>
              <a:prstDash val="solid"/>
            </a:ln>
          </c:spPr>
        </c:majorGridlines>
        <c:numFmt formatCode="0" sourceLinked="0"/>
        <c:majorTickMark val="out"/>
        <c:minorTickMark val="none"/>
        <c:tickLblPos val="nextTo"/>
        <c:txPr>
          <a:bodyPr/>
          <a:lstStyle/>
          <a:p>
            <a:pPr>
              <a:defRPr sz="750" b="0" i="0" u="none" strike="noStrike">
                <a:solidFill>
                  <a:srgbClr val="000000"/>
                </a:solidFill>
                <a:latin typeface="Tahoma"/>
                <a:ea typeface="Tahoma"/>
                <a:cs typeface="Tahoma"/>
              </a:defRPr>
            </a:pPr>
            <a:endParaRPr lang="en-US"/>
          </a:p>
        </c:txPr>
        <c:crossAx val="231880111"/>
        <c:crossesAt val="5.0000000000000001E-3"/>
        <c:crossBetween val="midCat"/>
        <c:majorUnit val="50"/>
      </c:valAx>
      <c:spPr>
        <a:solidFill>
          <a:srgbClr val="F5F5F5"/>
        </a:solidFill>
        <a:ln>
          <a:noFill/>
        </a:ln>
        <a:effectLst/>
        <a:extLst>
          <a:ext uri="{91240B29-F687-4F45-9708-019B960494DF}">
            <a14:hiddenLine xmlns:a14="http://schemas.microsoft.com/office/drawing/2010/main">
              <a:noFill/>
            </a14:hiddenLine>
          </a:ext>
        </a:extLst>
      </c:spPr>
    </c:plotArea>
    <c:legend>
      <c:legendPos val="r"/>
      <c:legendEntry>
        <c:idx val="1"/>
        <c:delete val="1"/>
      </c:legendEntry>
      <c:legendEntry>
        <c:idx val="2"/>
        <c:delete val="1"/>
      </c:legendEntry>
      <c:legendEntry>
        <c:idx val="3"/>
        <c:delete val="1"/>
      </c:legendEntry>
      <c:layout>
        <c:manualLayout>
          <c:xMode val="edge"/>
          <c:yMode val="edge"/>
          <c:x val="0.75650713685978166"/>
          <c:y val="0.5067070221232477"/>
          <c:w val="0.20654911838790932"/>
          <c:h val="9.3457943925233641E-2"/>
        </c:manualLayout>
      </c:layout>
      <c:overlay val="1"/>
      <c:spPr>
        <a:ln w="25400">
          <a:noFill/>
        </a:ln>
      </c:spPr>
      <c:txPr>
        <a:bodyPr/>
        <a:lstStyle/>
        <a:p>
          <a:pPr>
            <a:defRPr sz="563"/>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rgbClr val="FFFFFF"/>
    </a:solidFill>
    <a:ln w="9525"/>
  </c:sp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0" i="0" u="none" strike="noStrike">
                <a:solidFill>
                  <a:srgbClr val="000000"/>
                </a:solidFill>
                <a:latin typeface="Tahoma"/>
                <a:ea typeface="Tahoma"/>
                <a:cs typeface="Tahoma"/>
              </a:defRPr>
            </a:pPr>
            <a:r>
              <a:rPr lang="en-US"/>
              <a:t>CO2 Emissions from Agricultural Soil Carbon</a:t>
            </a:r>
          </a:p>
        </c:rich>
      </c:tx>
      <c:overlay val="0"/>
    </c:title>
    <c:autoTitleDeleted val="0"/>
    <c:plotArea>
      <c:layout>
        <c:manualLayout>
          <c:xMode val="edge"/>
          <c:yMode val="edge"/>
          <c:x val="2.0151133501259445E-2"/>
          <c:y val="0.28971962616822428"/>
          <c:w val="0.72124265323257764"/>
          <c:h val="0.64693665625150332"/>
        </c:manualLayout>
      </c:layout>
      <c:scatterChart>
        <c:scatterStyle val="smoothMarker"/>
        <c:varyColors val="0"/>
        <c:ser>
          <c:idx val="0"/>
          <c:order val="0"/>
          <c:tx>
            <c:v>AgSoilC2016</c:v>
          </c:tx>
          <c:spPr>
            <a:ln w="38100" cap="rnd" cmpd="sng" algn="ctr">
              <a:solidFill>
                <a:srgbClr val="DC143C">
                  <a:alpha val="88000"/>
                </a:srgbClr>
              </a:solidFill>
              <a:prstDash val="solid"/>
              <a:round/>
              <a:headEnd type="none" w="med" len="med"/>
              <a:tailEnd type="none" w="med" len="med"/>
            </a:ln>
          </c:spPr>
          <c:marker>
            <c:symbol val="none"/>
          </c:marker>
          <c:xVal>
            <c:numLit>
              <c:formatCode>General</c:formatCode>
              <c:ptCount val="740"/>
              <c:pt idx="0">
                <c:v>-2.5795060130647722</c:v>
              </c:pt>
              <c:pt idx="1">
                <c:v>-2.5795060130647722</c:v>
              </c:pt>
              <c:pt idx="2">
                <c:v>-2.5795060130647722</c:v>
              </c:pt>
              <c:pt idx="3">
                <c:v>-2.555949186249336</c:v>
              </c:pt>
              <c:pt idx="4">
                <c:v>-2.555949186249336</c:v>
              </c:pt>
              <c:pt idx="5">
                <c:v>-2.5323923594338997</c:v>
              </c:pt>
              <c:pt idx="6">
                <c:v>-2.5323923594338997</c:v>
              </c:pt>
              <c:pt idx="7">
                <c:v>-2.5088355326184639</c:v>
              </c:pt>
              <c:pt idx="8">
                <c:v>-2.5088355326184639</c:v>
              </c:pt>
              <c:pt idx="9">
                <c:v>-2.4852787058030277</c:v>
              </c:pt>
              <c:pt idx="10">
                <c:v>-2.4852787058030277</c:v>
              </c:pt>
              <c:pt idx="11">
                <c:v>-2.4617218789875914</c:v>
              </c:pt>
              <c:pt idx="12">
                <c:v>-2.4617218789875914</c:v>
              </c:pt>
              <c:pt idx="13">
                <c:v>-2.4381650521721552</c:v>
              </c:pt>
              <c:pt idx="14">
                <c:v>-2.4381650521721552</c:v>
              </c:pt>
              <c:pt idx="15">
                <c:v>-2.4285007129658225</c:v>
              </c:pt>
              <c:pt idx="16">
                <c:v>-2.4285007129658225</c:v>
              </c:pt>
              <c:pt idx="19">
                <c:v>-2.4285007129658225</c:v>
              </c:pt>
              <c:pt idx="20">
                <c:v>-2.4285007129658225</c:v>
              </c:pt>
              <c:pt idx="21">
                <c:v>-2.4285007129658225</c:v>
              </c:pt>
              <c:pt idx="22">
                <c:v>-2.4049438861503862</c:v>
              </c:pt>
              <c:pt idx="23">
                <c:v>-2.4049438861503862</c:v>
              </c:pt>
              <c:pt idx="24">
                <c:v>-2.38138705933495</c:v>
              </c:pt>
              <c:pt idx="25">
                <c:v>-2.38138705933495</c:v>
              </c:pt>
              <c:pt idx="26">
                <c:v>-2.3578302325195142</c:v>
              </c:pt>
              <c:pt idx="27">
                <c:v>-2.3578302325195142</c:v>
              </c:pt>
              <c:pt idx="28">
                <c:v>-2.3342734057040779</c:v>
              </c:pt>
              <c:pt idx="29">
                <c:v>-2.3342734057040779</c:v>
              </c:pt>
              <c:pt idx="30">
                <c:v>-2.3107165788886417</c:v>
              </c:pt>
              <c:pt idx="31">
                <c:v>-2.3107165788886417</c:v>
              </c:pt>
              <c:pt idx="32">
                <c:v>-2.2871597520732054</c:v>
              </c:pt>
              <c:pt idx="33">
                <c:v>-2.2871597520732054</c:v>
              </c:pt>
              <c:pt idx="34">
                <c:v>-2.2774954128668732</c:v>
              </c:pt>
              <c:pt idx="35">
                <c:v>-2.2774954128668732</c:v>
              </c:pt>
              <c:pt idx="38">
                <c:v>-2.2774954128668732</c:v>
              </c:pt>
              <c:pt idx="39">
                <c:v>-2.2774954128668732</c:v>
              </c:pt>
              <c:pt idx="40">
                <c:v>-2.2774954128668732</c:v>
              </c:pt>
              <c:pt idx="41">
                <c:v>-2.2539385860514369</c:v>
              </c:pt>
              <c:pt idx="42">
                <c:v>-2.2539385860514369</c:v>
              </c:pt>
              <c:pt idx="43">
                <c:v>-2.2303817592360007</c:v>
              </c:pt>
              <c:pt idx="44">
                <c:v>-2.2303817592360007</c:v>
              </c:pt>
              <c:pt idx="45">
                <c:v>-2.2068249324205649</c:v>
              </c:pt>
              <c:pt idx="46">
                <c:v>-2.2068249324205649</c:v>
              </c:pt>
              <c:pt idx="47">
                <c:v>-2.1832681056051286</c:v>
              </c:pt>
              <c:pt idx="48">
                <c:v>-2.1832681056051286</c:v>
              </c:pt>
              <c:pt idx="49">
                <c:v>-2.1597112787896924</c:v>
              </c:pt>
              <c:pt idx="50">
                <c:v>-2.1597112787896924</c:v>
              </c:pt>
              <c:pt idx="51">
                <c:v>-2.1361544519742561</c:v>
              </c:pt>
              <c:pt idx="52">
                <c:v>-2.1361544519742561</c:v>
              </c:pt>
              <c:pt idx="53">
                <c:v>-2.1264901127679234</c:v>
              </c:pt>
              <c:pt idx="54">
                <c:v>-2.1264901127679234</c:v>
              </c:pt>
              <c:pt idx="57">
                <c:v>-2.1264901127679234</c:v>
              </c:pt>
              <c:pt idx="58">
                <c:v>-2.1264901127679234</c:v>
              </c:pt>
              <c:pt idx="59">
                <c:v>-2.1264901127679234</c:v>
              </c:pt>
              <c:pt idx="60">
                <c:v>-2.1029332859524872</c:v>
              </c:pt>
              <c:pt idx="61">
                <c:v>-2.1029332859524872</c:v>
              </c:pt>
              <c:pt idx="62">
                <c:v>-2.0793764591370509</c:v>
              </c:pt>
              <c:pt idx="63">
                <c:v>-2.0793764591370509</c:v>
              </c:pt>
              <c:pt idx="64">
                <c:v>-2.0558196323216151</c:v>
              </c:pt>
              <c:pt idx="65">
                <c:v>-2.0558196323216151</c:v>
              </c:pt>
              <c:pt idx="66">
                <c:v>-2.0322628055061789</c:v>
              </c:pt>
              <c:pt idx="67">
                <c:v>-2.0322628055061789</c:v>
              </c:pt>
              <c:pt idx="68">
                <c:v>-2.0087059786907426</c:v>
              </c:pt>
              <c:pt idx="69">
                <c:v>-2.0087059786907426</c:v>
              </c:pt>
              <c:pt idx="70">
                <c:v>-1.9851491518753066</c:v>
              </c:pt>
              <c:pt idx="71">
                <c:v>-1.9851491518753066</c:v>
              </c:pt>
              <c:pt idx="72">
                <c:v>-1.9754848126689737</c:v>
              </c:pt>
              <c:pt idx="73">
                <c:v>-1.9754848126689737</c:v>
              </c:pt>
              <c:pt idx="76">
                <c:v>-1.9754848126689737</c:v>
              </c:pt>
              <c:pt idx="77">
                <c:v>-1.9754848126689737</c:v>
              </c:pt>
              <c:pt idx="78">
                <c:v>-1.9754848126689737</c:v>
              </c:pt>
              <c:pt idx="79">
                <c:v>-1.9519279858535374</c:v>
              </c:pt>
              <c:pt idx="80">
                <c:v>-1.9519279858535374</c:v>
              </c:pt>
              <c:pt idx="81">
                <c:v>-1.9283711590381014</c:v>
              </c:pt>
              <c:pt idx="82">
                <c:v>-1.9283711590381014</c:v>
              </c:pt>
              <c:pt idx="83">
                <c:v>-1.9048143322226652</c:v>
              </c:pt>
              <c:pt idx="84">
                <c:v>-1.9048143322226652</c:v>
              </c:pt>
              <c:pt idx="85">
                <c:v>-1.8812575054072291</c:v>
              </c:pt>
              <c:pt idx="86">
                <c:v>-1.8812575054072291</c:v>
              </c:pt>
              <c:pt idx="87">
                <c:v>-1.8577006785917929</c:v>
              </c:pt>
              <c:pt idx="88">
                <c:v>-1.8577006785917929</c:v>
              </c:pt>
              <c:pt idx="89">
                <c:v>-1.8341438517763569</c:v>
              </c:pt>
              <c:pt idx="90">
                <c:v>-1.8341438517763569</c:v>
              </c:pt>
              <c:pt idx="91">
                <c:v>-1.8244795125700242</c:v>
              </c:pt>
              <c:pt idx="92">
                <c:v>-1.8244795125700242</c:v>
              </c:pt>
              <c:pt idx="95">
                <c:v>-1.8244795125700242</c:v>
              </c:pt>
              <c:pt idx="96">
                <c:v>-1.8244795125700242</c:v>
              </c:pt>
              <c:pt idx="97">
                <c:v>-1.8244795125700242</c:v>
              </c:pt>
              <c:pt idx="98">
                <c:v>-1.8009226857545879</c:v>
              </c:pt>
              <c:pt idx="99">
                <c:v>-1.8009226857545879</c:v>
              </c:pt>
              <c:pt idx="100">
                <c:v>-1.7773658589391519</c:v>
              </c:pt>
              <c:pt idx="101">
                <c:v>-1.7773658589391519</c:v>
              </c:pt>
              <c:pt idx="102">
                <c:v>-1.7538090321237156</c:v>
              </c:pt>
              <c:pt idx="103">
                <c:v>-1.7538090321237156</c:v>
              </c:pt>
              <c:pt idx="104">
                <c:v>-1.7302522053082796</c:v>
              </c:pt>
              <c:pt idx="105">
                <c:v>-1.7302522053082796</c:v>
              </c:pt>
              <c:pt idx="106">
                <c:v>-1.7066953784928434</c:v>
              </c:pt>
              <c:pt idx="107">
                <c:v>-1.7066953784928434</c:v>
              </c:pt>
              <c:pt idx="108">
                <c:v>-1.6831385516774073</c:v>
              </c:pt>
              <c:pt idx="109">
                <c:v>-1.6831385516774073</c:v>
              </c:pt>
              <c:pt idx="110">
                <c:v>-1.6734742124710746</c:v>
              </c:pt>
              <c:pt idx="111">
                <c:v>-1.6734742124710746</c:v>
              </c:pt>
              <c:pt idx="114">
                <c:v>-1.6734742124710746</c:v>
              </c:pt>
              <c:pt idx="115">
                <c:v>-1.6734742124710746</c:v>
              </c:pt>
              <c:pt idx="116">
                <c:v>-1.6734742124710746</c:v>
              </c:pt>
              <c:pt idx="117">
                <c:v>-1.6499173856556384</c:v>
              </c:pt>
              <c:pt idx="118">
                <c:v>-1.6499173856556384</c:v>
              </c:pt>
              <c:pt idx="119">
                <c:v>-1.6263605588402024</c:v>
              </c:pt>
              <c:pt idx="120">
                <c:v>-1.6263605588402024</c:v>
              </c:pt>
              <c:pt idx="121">
                <c:v>-1.6028037320247661</c:v>
              </c:pt>
              <c:pt idx="122">
                <c:v>-1.6028037320247661</c:v>
              </c:pt>
              <c:pt idx="123">
                <c:v>-1.5792469052093301</c:v>
              </c:pt>
              <c:pt idx="124">
                <c:v>-1.5792469052093301</c:v>
              </c:pt>
              <c:pt idx="125">
                <c:v>-1.5556900783938938</c:v>
              </c:pt>
              <c:pt idx="126">
                <c:v>-1.5556900783938938</c:v>
              </c:pt>
              <c:pt idx="127">
                <c:v>-1.5321332515784578</c:v>
              </c:pt>
              <c:pt idx="128">
                <c:v>-1.5321332515784578</c:v>
              </c:pt>
              <c:pt idx="129">
                <c:v>-1.5224689123721249</c:v>
              </c:pt>
              <c:pt idx="130">
                <c:v>-1.5224689123721249</c:v>
              </c:pt>
              <c:pt idx="133">
                <c:v>-1.5224689123721249</c:v>
              </c:pt>
              <c:pt idx="134">
                <c:v>-1.5224689123721249</c:v>
              </c:pt>
              <c:pt idx="135">
                <c:v>-1.5224689123721249</c:v>
              </c:pt>
              <c:pt idx="136">
                <c:v>-1.4989120855566886</c:v>
              </c:pt>
              <c:pt idx="137">
                <c:v>-1.4989120855566886</c:v>
              </c:pt>
              <c:pt idx="138">
                <c:v>-1.4753552587412526</c:v>
              </c:pt>
              <c:pt idx="139">
                <c:v>-1.4753552587412526</c:v>
              </c:pt>
              <c:pt idx="140">
                <c:v>-1.4517984319258164</c:v>
              </c:pt>
              <c:pt idx="141">
                <c:v>-1.4517984319258164</c:v>
              </c:pt>
              <c:pt idx="142">
                <c:v>-1.4282416051103803</c:v>
              </c:pt>
              <c:pt idx="143">
                <c:v>-1.4282416051103803</c:v>
              </c:pt>
              <c:pt idx="144">
                <c:v>-1.4046847782949441</c:v>
              </c:pt>
              <c:pt idx="145">
                <c:v>-1.4046847782949441</c:v>
              </c:pt>
              <c:pt idx="146">
                <c:v>-1.3811279514795081</c:v>
              </c:pt>
              <c:pt idx="147">
                <c:v>-1.3811279514795081</c:v>
              </c:pt>
              <c:pt idx="148">
                <c:v>-1.3714636122731754</c:v>
              </c:pt>
              <c:pt idx="149">
                <c:v>-1.3714636122731754</c:v>
              </c:pt>
              <c:pt idx="152">
                <c:v>-1.3714636122731754</c:v>
              </c:pt>
              <c:pt idx="153">
                <c:v>-1.3714636122731754</c:v>
              </c:pt>
              <c:pt idx="154">
                <c:v>-1.3714636122731754</c:v>
              </c:pt>
              <c:pt idx="155">
                <c:v>-1.3479067854577391</c:v>
              </c:pt>
              <c:pt idx="156">
                <c:v>-1.3479067854577391</c:v>
              </c:pt>
              <c:pt idx="157">
                <c:v>-1.3243499586423031</c:v>
              </c:pt>
              <c:pt idx="158">
                <c:v>-1.3243499586423031</c:v>
              </c:pt>
              <c:pt idx="159">
                <c:v>-1.3007931318268668</c:v>
              </c:pt>
              <c:pt idx="160">
                <c:v>-1.3007931318268668</c:v>
              </c:pt>
              <c:pt idx="161">
                <c:v>-1.2772363050114308</c:v>
              </c:pt>
              <c:pt idx="162">
                <c:v>-1.2772363050114308</c:v>
              </c:pt>
              <c:pt idx="163">
                <c:v>-1.2536794781959946</c:v>
              </c:pt>
              <c:pt idx="164">
                <c:v>-1.2536794781959946</c:v>
              </c:pt>
              <c:pt idx="165">
                <c:v>-1.2301226513805585</c:v>
              </c:pt>
              <c:pt idx="166">
                <c:v>-1.2301226513805585</c:v>
              </c:pt>
              <c:pt idx="167">
                <c:v>-1.2204583121742258</c:v>
              </c:pt>
              <c:pt idx="168">
                <c:v>-1.2204583121742258</c:v>
              </c:pt>
              <c:pt idx="171">
                <c:v>-1.2204583121742258</c:v>
              </c:pt>
              <c:pt idx="172">
                <c:v>-1.2204583121742258</c:v>
              </c:pt>
              <c:pt idx="173">
                <c:v>-1.2204583121742258</c:v>
              </c:pt>
              <c:pt idx="174">
                <c:v>-1.1969014853587896</c:v>
              </c:pt>
              <c:pt idx="175">
                <c:v>-1.1969014853587896</c:v>
              </c:pt>
              <c:pt idx="176">
                <c:v>-1.1733446585433536</c:v>
              </c:pt>
              <c:pt idx="177">
                <c:v>-1.1733446585433536</c:v>
              </c:pt>
              <c:pt idx="178">
                <c:v>-1.1497878317279173</c:v>
              </c:pt>
              <c:pt idx="179">
                <c:v>-1.1497878317279173</c:v>
              </c:pt>
              <c:pt idx="180">
                <c:v>-1.1262310049124813</c:v>
              </c:pt>
              <c:pt idx="181">
                <c:v>-1.1262310049124813</c:v>
              </c:pt>
              <c:pt idx="182">
                <c:v>-1.102674178097045</c:v>
              </c:pt>
              <c:pt idx="183">
                <c:v>-1.102674178097045</c:v>
              </c:pt>
              <c:pt idx="184">
                <c:v>-1.079117351281609</c:v>
              </c:pt>
              <c:pt idx="185">
                <c:v>-1.079117351281609</c:v>
              </c:pt>
              <c:pt idx="186">
                <c:v>-1.0694530120752761</c:v>
              </c:pt>
              <c:pt idx="187">
                <c:v>-1.0694530120752761</c:v>
              </c:pt>
              <c:pt idx="190">
                <c:v>-1.0694530120752761</c:v>
              </c:pt>
              <c:pt idx="191">
                <c:v>-1.0694530120752761</c:v>
              </c:pt>
              <c:pt idx="192">
                <c:v>-1.0694530120752761</c:v>
              </c:pt>
              <c:pt idx="193">
                <c:v>-1.0458961852598399</c:v>
              </c:pt>
              <c:pt idx="194">
                <c:v>-1.0458961852598399</c:v>
              </c:pt>
              <c:pt idx="195">
                <c:v>-1.0223393584444038</c:v>
              </c:pt>
              <c:pt idx="196">
                <c:v>-1.0223393584444038</c:v>
              </c:pt>
              <c:pt idx="197">
                <c:v>-0.99878253162896768</c:v>
              </c:pt>
              <c:pt idx="198">
                <c:v>-0.99878253162896768</c:v>
              </c:pt>
              <c:pt idx="199">
                <c:v>-0.97522570481353155</c:v>
              </c:pt>
              <c:pt idx="200">
                <c:v>-0.97522570481353155</c:v>
              </c:pt>
              <c:pt idx="201">
                <c:v>-0.95166887799809541</c:v>
              </c:pt>
              <c:pt idx="202">
                <c:v>-0.95166887799809541</c:v>
              </c:pt>
              <c:pt idx="203">
                <c:v>-0.92811205118265927</c:v>
              </c:pt>
              <c:pt idx="204">
                <c:v>-0.92811205118265927</c:v>
              </c:pt>
              <c:pt idx="205">
                <c:v>-0.91844771197632658</c:v>
              </c:pt>
              <c:pt idx="206">
                <c:v>-0.91844771197632658</c:v>
              </c:pt>
              <c:pt idx="209">
                <c:v>-0.91844771197632658</c:v>
              </c:pt>
              <c:pt idx="210">
                <c:v>-0.91844771197632658</c:v>
              </c:pt>
              <c:pt idx="211">
                <c:v>-0.91844771197632658</c:v>
              </c:pt>
              <c:pt idx="212">
                <c:v>-0.89489088516089044</c:v>
              </c:pt>
              <c:pt idx="213">
                <c:v>-0.89489088516089044</c:v>
              </c:pt>
              <c:pt idx="214">
                <c:v>-0.8713340583454543</c:v>
              </c:pt>
              <c:pt idx="215">
                <c:v>-0.8713340583454543</c:v>
              </c:pt>
              <c:pt idx="216">
                <c:v>-0.84777723153001816</c:v>
              </c:pt>
              <c:pt idx="217">
                <c:v>-0.84777723153001816</c:v>
              </c:pt>
              <c:pt idx="218">
                <c:v>-0.82422040471458202</c:v>
              </c:pt>
              <c:pt idx="219">
                <c:v>-0.82422040471458202</c:v>
              </c:pt>
              <c:pt idx="220">
                <c:v>-0.80066357789914588</c:v>
              </c:pt>
              <c:pt idx="221">
                <c:v>-0.80066357789914588</c:v>
              </c:pt>
              <c:pt idx="222">
                <c:v>-0.77710675108370975</c:v>
              </c:pt>
              <c:pt idx="223">
                <c:v>-0.77710675108370975</c:v>
              </c:pt>
              <c:pt idx="224">
                <c:v>-0.76744241187737694</c:v>
              </c:pt>
              <c:pt idx="225">
                <c:v>-0.76744241187737694</c:v>
              </c:pt>
              <c:pt idx="228">
                <c:v>-0.76744241187737694</c:v>
              </c:pt>
              <c:pt idx="229">
                <c:v>-0.76744241187737694</c:v>
              </c:pt>
              <c:pt idx="230">
                <c:v>-0.76744241187737694</c:v>
              </c:pt>
              <c:pt idx="231">
                <c:v>-0.7438855850619408</c:v>
              </c:pt>
              <c:pt idx="232">
                <c:v>-0.7438855850619408</c:v>
              </c:pt>
              <c:pt idx="233">
                <c:v>-0.72032875824650466</c:v>
              </c:pt>
              <c:pt idx="234">
                <c:v>-0.72032875824650466</c:v>
              </c:pt>
              <c:pt idx="235">
                <c:v>-0.69677193143106853</c:v>
              </c:pt>
              <c:pt idx="236">
                <c:v>-0.69677193143106853</c:v>
              </c:pt>
              <c:pt idx="237">
                <c:v>-0.67321510461563239</c:v>
              </c:pt>
              <c:pt idx="238">
                <c:v>-0.67321510461563239</c:v>
              </c:pt>
              <c:pt idx="239">
                <c:v>-0.64965827780019625</c:v>
              </c:pt>
              <c:pt idx="240">
                <c:v>-0.64965827780019625</c:v>
              </c:pt>
              <c:pt idx="241">
                <c:v>-0.62610145098476011</c:v>
              </c:pt>
              <c:pt idx="242">
                <c:v>-0.62610145098476011</c:v>
              </c:pt>
              <c:pt idx="243">
                <c:v>-0.6164371117784273</c:v>
              </c:pt>
              <c:pt idx="244">
                <c:v>-0.6164371117784273</c:v>
              </c:pt>
              <c:pt idx="247">
                <c:v>-0.6164371117784273</c:v>
              </c:pt>
              <c:pt idx="248">
                <c:v>-0.6164371117784273</c:v>
              </c:pt>
              <c:pt idx="249">
                <c:v>-0.6164371117784273</c:v>
              </c:pt>
              <c:pt idx="250">
                <c:v>-0.59288028496299117</c:v>
              </c:pt>
              <c:pt idx="251">
                <c:v>-0.59288028496299117</c:v>
              </c:pt>
              <c:pt idx="252">
                <c:v>-0.56932345814755503</c:v>
              </c:pt>
              <c:pt idx="253">
                <c:v>-0.56932345814755503</c:v>
              </c:pt>
              <c:pt idx="254">
                <c:v>-0.54576663133211889</c:v>
              </c:pt>
              <c:pt idx="255">
                <c:v>-0.54576663133211889</c:v>
              </c:pt>
              <c:pt idx="256">
                <c:v>-0.52220980451668275</c:v>
              </c:pt>
              <c:pt idx="257">
                <c:v>-0.52220980451668275</c:v>
              </c:pt>
              <c:pt idx="258">
                <c:v>-0.49865297770124661</c:v>
              </c:pt>
              <c:pt idx="259">
                <c:v>-0.49865297770124661</c:v>
              </c:pt>
              <c:pt idx="260">
                <c:v>-0.47509615088581048</c:v>
              </c:pt>
              <c:pt idx="261">
                <c:v>-0.47509615088581048</c:v>
              </c:pt>
              <c:pt idx="262">
                <c:v>-0.46543181167947772</c:v>
              </c:pt>
              <c:pt idx="263">
                <c:v>-0.46543181167947772</c:v>
              </c:pt>
              <c:pt idx="266">
                <c:v>-0.46543181167947772</c:v>
              </c:pt>
              <c:pt idx="267">
                <c:v>-0.46543181167947772</c:v>
              </c:pt>
              <c:pt idx="268">
                <c:v>-0.46543181167947772</c:v>
              </c:pt>
              <c:pt idx="269">
                <c:v>-0.44187498486404159</c:v>
              </c:pt>
              <c:pt idx="270">
                <c:v>-0.44187498486404159</c:v>
              </c:pt>
              <c:pt idx="271">
                <c:v>-0.41831815804860545</c:v>
              </c:pt>
              <c:pt idx="272">
                <c:v>-0.41831815804860545</c:v>
              </c:pt>
              <c:pt idx="273">
                <c:v>-0.39476133123316931</c:v>
              </c:pt>
              <c:pt idx="274">
                <c:v>-0.39476133123316931</c:v>
              </c:pt>
              <c:pt idx="275">
                <c:v>-0.37120450441773317</c:v>
              </c:pt>
              <c:pt idx="276">
                <c:v>-0.37120450441773317</c:v>
              </c:pt>
              <c:pt idx="277">
                <c:v>-0.34764767760229703</c:v>
              </c:pt>
              <c:pt idx="278">
                <c:v>-0.34764767760229703</c:v>
              </c:pt>
              <c:pt idx="279">
                <c:v>-0.32409085078686084</c:v>
              </c:pt>
              <c:pt idx="280">
                <c:v>-0.32409085078686084</c:v>
              </c:pt>
              <c:pt idx="281">
                <c:v>-0.31442651158052815</c:v>
              </c:pt>
              <c:pt idx="282">
                <c:v>-0.31442651158052815</c:v>
              </c:pt>
              <c:pt idx="285">
                <c:v>-0.31442651158052815</c:v>
              </c:pt>
              <c:pt idx="286">
                <c:v>-0.31442651158052815</c:v>
              </c:pt>
              <c:pt idx="287">
                <c:v>-0.31442651158052815</c:v>
              </c:pt>
              <c:pt idx="288">
                <c:v>-0.29086968476509201</c:v>
              </c:pt>
              <c:pt idx="289">
                <c:v>-0.29086968476509201</c:v>
              </c:pt>
              <c:pt idx="290">
                <c:v>-0.26731285794965587</c:v>
              </c:pt>
              <c:pt idx="291">
                <c:v>-0.26731285794965587</c:v>
              </c:pt>
              <c:pt idx="292">
                <c:v>-0.24375603113421973</c:v>
              </c:pt>
              <c:pt idx="293">
                <c:v>-0.24375603113421973</c:v>
              </c:pt>
              <c:pt idx="294">
                <c:v>-0.22019920431878359</c:v>
              </c:pt>
              <c:pt idx="295">
                <c:v>-0.22019920431878359</c:v>
              </c:pt>
              <c:pt idx="296">
                <c:v>-0.19664237750334745</c:v>
              </c:pt>
              <c:pt idx="297">
                <c:v>-0.19664237750334745</c:v>
              </c:pt>
              <c:pt idx="298">
                <c:v>-0.17308555068791129</c:v>
              </c:pt>
              <c:pt idx="299">
                <c:v>-0.17308555068791129</c:v>
              </c:pt>
              <c:pt idx="300">
                <c:v>-0.16342121148157851</c:v>
              </c:pt>
              <c:pt idx="301">
                <c:v>-0.16342121148157851</c:v>
              </c:pt>
              <c:pt idx="304">
                <c:v>-0.16342121148157851</c:v>
              </c:pt>
              <c:pt idx="305">
                <c:v>-0.16342121148157851</c:v>
              </c:pt>
              <c:pt idx="306">
                <c:v>-0.16342121148157851</c:v>
              </c:pt>
              <c:pt idx="307">
                <c:v>-0.13986438466614237</c:v>
              </c:pt>
              <c:pt idx="308">
                <c:v>-0.13986438466614237</c:v>
              </c:pt>
              <c:pt idx="309">
                <c:v>-0.11630755785070623</c:v>
              </c:pt>
              <c:pt idx="310">
                <c:v>-0.11630755785070623</c:v>
              </c:pt>
              <c:pt idx="311">
                <c:v>-9.2750731035270081E-2</c:v>
              </c:pt>
              <c:pt idx="312">
                <c:v>-9.2750731035270081E-2</c:v>
              </c:pt>
              <c:pt idx="313">
                <c:v>-6.9193904219833943E-2</c:v>
              </c:pt>
              <c:pt idx="314">
                <c:v>-6.9193904219833943E-2</c:v>
              </c:pt>
              <c:pt idx="315">
                <c:v>-4.5637077404397805E-2</c:v>
              </c:pt>
              <c:pt idx="316">
                <c:v>-4.5637077404397805E-2</c:v>
              </c:pt>
              <c:pt idx="317">
                <c:v>-2.2080250588961653E-2</c:v>
              </c:pt>
              <c:pt idx="318">
                <c:v>-2.2080250588961653E-2</c:v>
              </c:pt>
              <c:pt idx="319">
                <c:v>-1.2415911382628902E-2</c:v>
              </c:pt>
              <c:pt idx="320">
                <c:v>-1.2415911382628902E-2</c:v>
              </c:pt>
              <c:pt idx="323">
                <c:v>-1.2415911382628902E-2</c:v>
              </c:pt>
              <c:pt idx="324">
                <c:v>-1.2415911382628902E-2</c:v>
              </c:pt>
              <c:pt idx="325">
                <c:v>-1.2415911382628902E-2</c:v>
              </c:pt>
              <c:pt idx="326">
                <c:v>1.1140915432807239E-2</c:v>
              </c:pt>
              <c:pt idx="327">
                <c:v>1.1140915432807239E-2</c:v>
              </c:pt>
              <c:pt idx="328">
                <c:v>3.4697742248243381E-2</c:v>
              </c:pt>
              <c:pt idx="329">
                <c:v>3.4697742248243381E-2</c:v>
              </c:pt>
              <c:pt idx="330">
                <c:v>5.8254569063679526E-2</c:v>
              </c:pt>
              <c:pt idx="331">
                <c:v>5.8254569063679526E-2</c:v>
              </c:pt>
              <c:pt idx="332">
                <c:v>8.1811395879115664E-2</c:v>
              </c:pt>
              <c:pt idx="333">
                <c:v>8.1811395879115664E-2</c:v>
              </c:pt>
              <c:pt idx="334">
                <c:v>0.1053682226945518</c:v>
              </c:pt>
              <c:pt idx="335">
                <c:v>0.1053682226945518</c:v>
              </c:pt>
              <c:pt idx="336">
                <c:v>0.12892504950998795</c:v>
              </c:pt>
              <c:pt idx="337">
                <c:v>0.12892504950998795</c:v>
              </c:pt>
              <c:pt idx="338">
                <c:v>0.1385893887163207</c:v>
              </c:pt>
              <c:pt idx="339">
                <c:v>0.1385893887163207</c:v>
              </c:pt>
              <c:pt idx="342">
                <c:v>0.1385893887163207</c:v>
              </c:pt>
              <c:pt idx="343">
                <c:v>0.1385893887163207</c:v>
              </c:pt>
              <c:pt idx="344">
                <c:v>0.1385893887163207</c:v>
              </c:pt>
              <c:pt idx="345">
                <c:v>0.16214621553175684</c:v>
              </c:pt>
              <c:pt idx="346">
                <c:v>0.16214621553175684</c:v>
              </c:pt>
              <c:pt idx="347">
                <c:v>0.18570304234719298</c:v>
              </c:pt>
              <c:pt idx="348">
                <c:v>0.18570304234719298</c:v>
              </c:pt>
              <c:pt idx="349">
                <c:v>0.20925986916262912</c:v>
              </c:pt>
              <c:pt idx="350">
                <c:v>0.20925986916262912</c:v>
              </c:pt>
              <c:pt idx="351">
                <c:v>0.23281669597806526</c:v>
              </c:pt>
              <c:pt idx="352">
                <c:v>0.23281669597806526</c:v>
              </c:pt>
              <c:pt idx="353">
                <c:v>0.2563735227935014</c:v>
              </c:pt>
              <c:pt idx="354">
                <c:v>0.2563735227935014</c:v>
              </c:pt>
              <c:pt idx="355">
                <c:v>0.27993034960893759</c:v>
              </c:pt>
              <c:pt idx="356">
                <c:v>0.27993034960893759</c:v>
              </c:pt>
              <c:pt idx="357">
                <c:v>0.28959468881527028</c:v>
              </c:pt>
              <c:pt idx="358">
                <c:v>0.28959468881527028</c:v>
              </c:pt>
              <c:pt idx="361">
                <c:v>0.28959468881527028</c:v>
              </c:pt>
              <c:pt idx="362">
                <c:v>0.28959468881527028</c:v>
              </c:pt>
              <c:pt idx="363">
                <c:v>0.28959468881527028</c:v>
              </c:pt>
              <c:pt idx="364">
                <c:v>0.31315151563070642</c:v>
              </c:pt>
              <c:pt idx="365">
                <c:v>0.31315151563070642</c:v>
              </c:pt>
              <c:pt idx="366">
                <c:v>0.33670834244614256</c:v>
              </c:pt>
              <c:pt idx="367">
                <c:v>0.33670834244614256</c:v>
              </c:pt>
              <c:pt idx="368">
                <c:v>0.3602651692615787</c:v>
              </c:pt>
              <c:pt idx="369">
                <c:v>0.3602651692615787</c:v>
              </c:pt>
              <c:pt idx="370">
                <c:v>0.38382199607701484</c:v>
              </c:pt>
              <c:pt idx="371">
                <c:v>0.38382199607701484</c:v>
              </c:pt>
              <c:pt idx="372">
                <c:v>0.40737882289245098</c:v>
              </c:pt>
              <c:pt idx="373">
                <c:v>0.40737882289245098</c:v>
              </c:pt>
              <c:pt idx="374">
                <c:v>0.43093564970788711</c:v>
              </c:pt>
              <c:pt idx="375">
                <c:v>0.43093564970788711</c:v>
              </c:pt>
              <c:pt idx="376">
                <c:v>0.44059998891421992</c:v>
              </c:pt>
              <c:pt idx="377">
                <c:v>0.44059998891421992</c:v>
              </c:pt>
              <c:pt idx="380">
                <c:v>0.44059998891421992</c:v>
              </c:pt>
              <c:pt idx="381">
                <c:v>0.44059998891421992</c:v>
              </c:pt>
              <c:pt idx="382">
                <c:v>0.44059998891421992</c:v>
              </c:pt>
              <c:pt idx="383">
                <c:v>0.46415681572965606</c:v>
              </c:pt>
              <c:pt idx="384">
                <c:v>0.46415681572965606</c:v>
              </c:pt>
              <c:pt idx="385">
                <c:v>0.4877136425450922</c:v>
              </c:pt>
              <c:pt idx="386">
                <c:v>0.4877136425450922</c:v>
              </c:pt>
              <c:pt idx="387">
                <c:v>0.51127046936052833</c:v>
              </c:pt>
              <c:pt idx="388">
                <c:v>0.51127046936052833</c:v>
              </c:pt>
              <c:pt idx="389">
                <c:v>0.53482729617596447</c:v>
              </c:pt>
              <c:pt idx="390">
                <c:v>0.53482729617596447</c:v>
              </c:pt>
              <c:pt idx="391">
                <c:v>0.55838412299140061</c:v>
              </c:pt>
              <c:pt idx="392">
                <c:v>0.55838412299140061</c:v>
              </c:pt>
              <c:pt idx="393">
                <c:v>0.58194094980683675</c:v>
              </c:pt>
              <c:pt idx="394">
                <c:v>0.58194094980683675</c:v>
              </c:pt>
              <c:pt idx="395">
                <c:v>0.59160528901316956</c:v>
              </c:pt>
              <c:pt idx="396">
                <c:v>0.59160528901316956</c:v>
              </c:pt>
              <c:pt idx="399">
                <c:v>0.59160528901316956</c:v>
              </c:pt>
              <c:pt idx="400">
                <c:v>0.59160528901316956</c:v>
              </c:pt>
              <c:pt idx="401">
                <c:v>0.59160528901316956</c:v>
              </c:pt>
              <c:pt idx="402">
                <c:v>0.61516211582860569</c:v>
              </c:pt>
              <c:pt idx="403">
                <c:v>0.61516211582860569</c:v>
              </c:pt>
              <c:pt idx="404">
                <c:v>0.63871894264404183</c:v>
              </c:pt>
              <c:pt idx="405">
                <c:v>0.63871894264404183</c:v>
              </c:pt>
              <c:pt idx="406">
                <c:v>0.66227576945947797</c:v>
              </c:pt>
              <c:pt idx="407">
                <c:v>0.66227576945947797</c:v>
              </c:pt>
              <c:pt idx="408">
                <c:v>0.68583259627491411</c:v>
              </c:pt>
              <c:pt idx="409">
                <c:v>0.68583259627491411</c:v>
              </c:pt>
              <c:pt idx="410">
                <c:v>0.70938942309035025</c:v>
              </c:pt>
              <c:pt idx="411">
                <c:v>0.70938942309035025</c:v>
              </c:pt>
              <c:pt idx="412">
                <c:v>0.73294624990578638</c:v>
              </c:pt>
              <c:pt idx="413">
                <c:v>0.73294624990578638</c:v>
              </c:pt>
              <c:pt idx="414">
                <c:v>0.74261058911211908</c:v>
              </c:pt>
              <c:pt idx="415">
                <c:v>0.74261058911211908</c:v>
              </c:pt>
              <c:pt idx="418">
                <c:v>0.74261058911211908</c:v>
              </c:pt>
              <c:pt idx="419">
                <c:v>0.74261058911211908</c:v>
              </c:pt>
              <c:pt idx="420">
                <c:v>0.74261058911211908</c:v>
              </c:pt>
              <c:pt idx="421">
                <c:v>0.76616741592755522</c:v>
              </c:pt>
              <c:pt idx="422">
                <c:v>0.76616741592755522</c:v>
              </c:pt>
              <c:pt idx="423">
                <c:v>0.78972424274299136</c:v>
              </c:pt>
              <c:pt idx="424">
                <c:v>0.78972424274299136</c:v>
              </c:pt>
              <c:pt idx="425">
                <c:v>0.81328106955842749</c:v>
              </c:pt>
              <c:pt idx="426">
                <c:v>0.81328106955842749</c:v>
              </c:pt>
              <c:pt idx="427">
                <c:v>0.83683789637386363</c:v>
              </c:pt>
              <c:pt idx="428">
                <c:v>0.83683789637386363</c:v>
              </c:pt>
              <c:pt idx="429">
                <c:v>0.86039472318929977</c:v>
              </c:pt>
              <c:pt idx="430">
                <c:v>0.86039472318929977</c:v>
              </c:pt>
              <c:pt idx="431">
                <c:v>0.88395155000473591</c:v>
              </c:pt>
              <c:pt idx="432">
                <c:v>0.88395155000473591</c:v>
              </c:pt>
              <c:pt idx="433">
                <c:v>0.89361588921106871</c:v>
              </c:pt>
              <c:pt idx="434">
                <c:v>0.89361588921106871</c:v>
              </c:pt>
              <c:pt idx="437">
                <c:v>0.89361588921106871</c:v>
              </c:pt>
              <c:pt idx="438">
                <c:v>0.89361588921106871</c:v>
              </c:pt>
              <c:pt idx="439">
                <c:v>0.89361588921106871</c:v>
              </c:pt>
              <c:pt idx="440">
                <c:v>0.91717271602650485</c:v>
              </c:pt>
              <c:pt idx="441">
                <c:v>0.91717271602650485</c:v>
              </c:pt>
              <c:pt idx="442">
                <c:v>0.94072954284194099</c:v>
              </c:pt>
              <c:pt idx="443">
                <c:v>0.94072954284194099</c:v>
              </c:pt>
              <c:pt idx="444">
                <c:v>0.96428636965737713</c:v>
              </c:pt>
              <c:pt idx="445">
                <c:v>0.96428636965737713</c:v>
              </c:pt>
              <c:pt idx="446">
                <c:v>0.98784319647281327</c:v>
              </c:pt>
              <c:pt idx="447">
                <c:v>0.98784319647281327</c:v>
              </c:pt>
              <c:pt idx="448">
                <c:v>1.0114000232882494</c:v>
              </c:pt>
              <c:pt idx="449">
                <c:v>1.0114000232882494</c:v>
              </c:pt>
              <c:pt idx="450">
                <c:v>1.0349568501036857</c:v>
              </c:pt>
              <c:pt idx="451">
                <c:v>1.0349568501036857</c:v>
              </c:pt>
              <c:pt idx="452">
                <c:v>1.0446211893100183</c:v>
              </c:pt>
              <c:pt idx="453">
                <c:v>1.0446211893100183</c:v>
              </c:pt>
              <c:pt idx="456">
                <c:v>1.0446211893100183</c:v>
              </c:pt>
              <c:pt idx="457">
                <c:v>1.0446211893100183</c:v>
              </c:pt>
              <c:pt idx="458">
                <c:v>1.0446211893100183</c:v>
              </c:pt>
              <c:pt idx="459">
                <c:v>1.0681780161254546</c:v>
              </c:pt>
              <c:pt idx="460">
                <c:v>1.0681780161254546</c:v>
              </c:pt>
              <c:pt idx="461">
                <c:v>1.0917348429408906</c:v>
              </c:pt>
              <c:pt idx="462">
                <c:v>1.0917348429408906</c:v>
              </c:pt>
              <c:pt idx="463">
                <c:v>1.1152916697563269</c:v>
              </c:pt>
              <c:pt idx="464">
                <c:v>1.1152916697563269</c:v>
              </c:pt>
              <c:pt idx="465">
                <c:v>1.1388484965717629</c:v>
              </c:pt>
              <c:pt idx="466">
                <c:v>1.1388484965717629</c:v>
              </c:pt>
              <c:pt idx="467">
                <c:v>1.1624053233871992</c:v>
              </c:pt>
              <c:pt idx="468">
                <c:v>1.1624053233871992</c:v>
              </c:pt>
              <c:pt idx="469">
                <c:v>1.1859621502026352</c:v>
              </c:pt>
              <c:pt idx="470">
                <c:v>1.1859621502026352</c:v>
              </c:pt>
              <c:pt idx="471">
                <c:v>1.1956264894089679</c:v>
              </c:pt>
              <c:pt idx="472">
                <c:v>1.1956264894089679</c:v>
              </c:pt>
              <c:pt idx="475">
                <c:v>1.1956264894089679</c:v>
              </c:pt>
              <c:pt idx="476">
                <c:v>1.1956264894089679</c:v>
              </c:pt>
              <c:pt idx="477">
                <c:v>1.1956264894089679</c:v>
              </c:pt>
              <c:pt idx="478">
                <c:v>1.2191833162244041</c:v>
              </c:pt>
              <c:pt idx="479">
                <c:v>1.2191833162244041</c:v>
              </c:pt>
              <c:pt idx="480">
                <c:v>1.2427401430398402</c:v>
              </c:pt>
              <c:pt idx="481">
                <c:v>1.2427401430398402</c:v>
              </c:pt>
              <c:pt idx="482">
                <c:v>1.2662969698552764</c:v>
              </c:pt>
              <c:pt idx="483">
                <c:v>1.2662969698552764</c:v>
              </c:pt>
              <c:pt idx="484">
                <c:v>1.2898537966707124</c:v>
              </c:pt>
              <c:pt idx="485">
                <c:v>1.2898537966707124</c:v>
              </c:pt>
              <c:pt idx="486">
                <c:v>1.3134106234861487</c:v>
              </c:pt>
              <c:pt idx="487">
                <c:v>1.3134106234861487</c:v>
              </c:pt>
              <c:pt idx="488">
                <c:v>1.3369674503015847</c:v>
              </c:pt>
              <c:pt idx="489">
                <c:v>1.3369674503015847</c:v>
              </c:pt>
              <c:pt idx="490">
                <c:v>1.3466317895079176</c:v>
              </c:pt>
              <c:pt idx="491">
                <c:v>1.3466317895079176</c:v>
              </c:pt>
              <c:pt idx="494">
                <c:v>1.3466317895079176</c:v>
              </c:pt>
              <c:pt idx="495">
                <c:v>1.3466317895079176</c:v>
              </c:pt>
              <c:pt idx="496">
                <c:v>1.3466317895079176</c:v>
              </c:pt>
              <c:pt idx="497">
                <c:v>1.3701886163233539</c:v>
              </c:pt>
              <c:pt idx="498">
                <c:v>1.3701886163233539</c:v>
              </c:pt>
              <c:pt idx="499">
                <c:v>1.3937454431387899</c:v>
              </c:pt>
              <c:pt idx="500">
                <c:v>1.3937454431387899</c:v>
              </c:pt>
              <c:pt idx="501">
                <c:v>1.4173022699542261</c:v>
              </c:pt>
              <c:pt idx="502">
                <c:v>1.4173022699542261</c:v>
              </c:pt>
              <c:pt idx="503">
                <c:v>1.4408590967696622</c:v>
              </c:pt>
              <c:pt idx="504">
                <c:v>1.4408590967696622</c:v>
              </c:pt>
              <c:pt idx="505">
                <c:v>1.4644159235850984</c:v>
              </c:pt>
              <c:pt idx="506">
                <c:v>1.4644159235850984</c:v>
              </c:pt>
              <c:pt idx="507">
                <c:v>1.4879727504005344</c:v>
              </c:pt>
              <c:pt idx="508">
                <c:v>1.4879727504005344</c:v>
              </c:pt>
              <c:pt idx="509">
                <c:v>1.4976370896068671</c:v>
              </c:pt>
              <c:pt idx="510">
                <c:v>1.4976370896068671</c:v>
              </c:pt>
              <c:pt idx="513">
                <c:v>1.4976370896068671</c:v>
              </c:pt>
              <c:pt idx="514">
                <c:v>1.4976370896068671</c:v>
              </c:pt>
              <c:pt idx="515">
                <c:v>1.4976370896068671</c:v>
              </c:pt>
              <c:pt idx="516">
                <c:v>1.5211939164223034</c:v>
              </c:pt>
              <c:pt idx="517">
                <c:v>1.5211939164223034</c:v>
              </c:pt>
              <c:pt idx="518">
                <c:v>1.5447507432377394</c:v>
              </c:pt>
              <c:pt idx="519">
                <c:v>1.5447507432377394</c:v>
              </c:pt>
              <c:pt idx="520">
                <c:v>1.5683075700531757</c:v>
              </c:pt>
              <c:pt idx="521">
                <c:v>1.5683075700531757</c:v>
              </c:pt>
              <c:pt idx="522">
                <c:v>1.5918643968686117</c:v>
              </c:pt>
              <c:pt idx="523">
                <c:v>1.5918643968686117</c:v>
              </c:pt>
              <c:pt idx="524">
                <c:v>1.6154212236840479</c:v>
              </c:pt>
              <c:pt idx="525">
                <c:v>1.6154212236840479</c:v>
              </c:pt>
              <c:pt idx="526">
                <c:v>1.638978050499484</c:v>
              </c:pt>
              <c:pt idx="527">
                <c:v>1.638978050499484</c:v>
              </c:pt>
              <c:pt idx="528">
                <c:v>1.6486423897058167</c:v>
              </c:pt>
              <c:pt idx="529">
                <c:v>1.6486423897058167</c:v>
              </c:pt>
              <c:pt idx="532">
                <c:v>1.6486423897058167</c:v>
              </c:pt>
              <c:pt idx="533">
                <c:v>1.6486423897058167</c:v>
              </c:pt>
              <c:pt idx="534">
                <c:v>1.6486423897058167</c:v>
              </c:pt>
              <c:pt idx="535">
                <c:v>1.6721992165212529</c:v>
              </c:pt>
              <c:pt idx="536">
                <c:v>1.6721992165212529</c:v>
              </c:pt>
              <c:pt idx="537">
                <c:v>1.6957560433366889</c:v>
              </c:pt>
              <c:pt idx="538">
                <c:v>1.6957560433366889</c:v>
              </c:pt>
              <c:pt idx="539">
                <c:v>1.7193128701521252</c:v>
              </c:pt>
              <c:pt idx="540">
                <c:v>1.7193128701521252</c:v>
              </c:pt>
              <c:pt idx="541">
                <c:v>1.7428696969675612</c:v>
              </c:pt>
              <c:pt idx="542">
                <c:v>1.7428696969675612</c:v>
              </c:pt>
              <c:pt idx="543">
                <c:v>1.7664265237829975</c:v>
              </c:pt>
              <c:pt idx="544">
                <c:v>1.7664265237829975</c:v>
              </c:pt>
              <c:pt idx="545">
                <c:v>1.7899833505984335</c:v>
              </c:pt>
              <c:pt idx="546">
                <c:v>1.7899833505984335</c:v>
              </c:pt>
              <c:pt idx="547">
                <c:v>1.7996476898047664</c:v>
              </c:pt>
              <c:pt idx="548">
                <c:v>1.7996476898047664</c:v>
              </c:pt>
              <c:pt idx="551">
                <c:v>1.7996476898047664</c:v>
              </c:pt>
              <c:pt idx="552">
                <c:v>1.7996476898047664</c:v>
              </c:pt>
              <c:pt idx="553">
                <c:v>1.7996476898047664</c:v>
              </c:pt>
              <c:pt idx="554">
                <c:v>1.8232045166202027</c:v>
              </c:pt>
              <c:pt idx="555">
                <c:v>1.8232045166202027</c:v>
              </c:pt>
              <c:pt idx="556">
                <c:v>1.8467613434356387</c:v>
              </c:pt>
              <c:pt idx="557">
                <c:v>1.8467613434356387</c:v>
              </c:pt>
              <c:pt idx="558">
                <c:v>1.8703181702510749</c:v>
              </c:pt>
              <c:pt idx="559">
                <c:v>1.8703181702510749</c:v>
              </c:pt>
              <c:pt idx="560">
                <c:v>1.893874997066511</c:v>
              </c:pt>
              <c:pt idx="561">
                <c:v>1.893874997066511</c:v>
              </c:pt>
              <c:pt idx="562">
                <c:v>1.9174318238819472</c:v>
              </c:pt>
              <c:pt idx="563">
                <c:v>1.9174318238819472</c:v>
              </c:pt>
              <c:pt idx="564">
                <c:v>1.9409886506973832</c:v>
              </c:pt>
              <c:pt idx="565">
                <c:v>1.9409886506973832</c:v>
              </c:pt>
              <c:pt idx="566">
                <c:v>1.9506529899037159</c:v>
              </c:pt>
              <c:pt idx="567">
                <c:v>1.9506529899037159</c:v>
              </c:pt>
              <c:pt idx="570">
                <c:v>1.9506529899037159</c:v>
              </c:pt>
              <c:pt idx="571">
                <c:v>1.9506529899037159</c:v>
              </c:pt>
              <c:pt idx="572">
                <c:v>1.9506529899037159</c:v>
              </c:pt>
              <c:pt idx="573">
                <c:v>1.9742098167191522</c:v>
              </c:pt>
              <c:pt idx="574">
                <c:v>1.9742098167191522</c:v>
              </c:pt>
              <c:pt idx="575">
                <c:v>1.9977666435345882</c:v>
              </c:pt>
              <c:pt idx="576">
                <c:v>1.9977666435345882</c:v>
              </c:pt>
              <c:pt idx="577">
                <c:v>2.0213234703500245</c:v>
              </c:pt>
              <c:pt idx="578">
                <c:v>2.0213234703500245</c:v>
              </c:pt>
              <c:pt idx="579">
                <c:v>2.0448802971654607</c:v>
              </c:pt>
              <c:pt idx="580">
                <c:v>2.0448802971654607</c:v>
              </c:pt>
              <c:pt idx="581">
                <c:v>2.0684371239808965</c:v>
              </c:pt>
              <c:pt idx="582">
                <c:v>2.0684371239808965</c:v>
              </c:pt>
              <c:pt idx="583">
                <c:v>2.0919939507963328</c:v>
              </c:pt>
              <c:pt idx="584">
                <c:v>2.0919939507963328</c:v>
              </c:pt>
              <c:pt idx="585">
                <c:v>2.1016582900026655</c:v>
              </c:pt>
              <c:pt idx="586">
                <c:v>2.1016582900026655</c:v>
              </c:pt>
              <c:pt idx="589">
                <c:v>2.1016582900026655</c:v>
              </c:pt>
              <c:pt idx="590">
                <c:v>2.1016582900026655</c:v>
              </c:pt>
              <c:pt idx="591">
                <c:v>2.1016582900026655</c:v>
              </c:pt>
              <c:pt idx="592">
                <c:v>2.1252151168181017</c:v>
              </c:pt>
              <c:pt idx="593">
                <c:v>2.1252151168181017</c:v>
              </c:pt>
              <c:pt idx="594">
                <c:v>2.148771943633538</c:v>
              </c:pt>
              <c:pt idx="595">
                <c:v>2.148771943633538</c:v>
              </c:pt>
              <c:pt idx="596">
                <c:v>2.1723287704489738</c:v>
              </c:pt>
              <c:pt idx="597">
                <c:v>2.1723287704489738</c:v>
              </c:pt>
              <c:pt idx="598">
                <c:v>2.19588559726441</c:v>
              </c:pt>
              <c:pt idx="599">
                <c:v>2.19588559726441</c:v>
              </c:pt>
              <c:pt idx="600">
                <c:v>2.2194424240798463</c:v>
              </c:pt>
              <c:pt idx="601">
                <c:v>2.2194424240798463</c:v>
              </c:pt>
              <c:pt idx="602">
                <c:v>2.2429992508952825</c:v>
              </c:pt>
              <c:pt idx="603">
                <c:v>2.2429992508952825</c:v>
              </c:pt>
              <c:pt idx="604">
                <c:v>2.2526635901016152</c:v>
              </c:pt>
              <c:pt idx="605">
                <c:v>2.2526635901016152</c:v>
              </c:pt>
              <c:pt idx="608">
                <c:v>2.2526635901016152</c:v>
              </c:pt>
              <c:pt idx="609">
                <c:v>2.2526635901016152</c:v>
              </c:pt>
              <c:pt idx="610">
                <c:v>2.2526635901016152</c:v>
              </c:pt>
              <c:pt idx="611">
                <c:v>2.2762204169170515</c:v>
              </c:pt>
              <c:pt idx="612">
                <c:v>2.2762204169170515</c:v>
              </c:pt>
              <c:pt idx="613">
                <c:v>2.2997772437324877</c:v>
              </c:pt>
              <c:pt idx="614">
                <c:v>2.2997772437324877</c:v>
              </c:pt>
              <c:pt idx="615">
                <c:v>2.3233340705479235</c:v>
              </c:pt>
              <c:pt idx="616">
                <c:v>2.3233340705479235</c:v>
              </c:pt>
              <c:pt idx="617">
                <c:v>2.3468908973633598</c:v>
              </c:pt>
              <c:pt idx="618">
                <c:v>2.3468908973633598</c:v>
              </c:pt>
              <c:pt idx="619">
                <c:v>2.370447724178796</c:v>
              </c:pt>
              <c:pt idx="620">
                <c:v>2.370447724178796</c:v>
              </c:pt>
              <c:pt idx="621">
                <c:v>2.3940045509942323</c:v>
              </c:pt>
              <c:pt idx="622">
                <c:v>2.3940045509942323</c:v>
              </c:pt>
              <c:pt idx="623">
                <c:v>2.403668890200565</c:v>
              </c:pt>
              <c:pt idx="624">
                <c:v>2.403668890200565</c:v>
              </c:pt>
              <c:pt idx="627">
                <c:v>2.403668890200565</c:v>
              </c:pt>
              <c:pt idx="628">
                <c:v>2.403668890200565</c:v>
              </c:pt>
              <c:pt idx="629">
                <c:v>2.403668890200565</c:v>
              </c:pt>
              <c:pt idx="630">
                <c:v>2.4272257170160012</c:v>
              </c:pt>
              <c:pt idx="631">
                <c:v>2.4272257170160012</c:v>
              </c:pt>
              <c:pt idx="632">
                <c:v>2.4507825438314375</c:v>
              </c:pt>
              <c:pt idx="633">
                <c:v>2.4507825438314375</c:v>
              </c:pt>
              <c:pt idx="634">
                <c:v>2.4743393706468733</c:v>
              </c:pt>
              <c:pt idx="635">
                <c:v>2.4743393706468733</c:v>
              </c:pt>
              <c:pt idx="636">
                <c:v>2.4978961974623095</c:v>
              </c:pt>
              <c:pt idx="637">
                <c:v>2.4978961974623095</c:v>
              </c:pt>
              <c:pt idx="638">
                <c:v>2.5214530242777458</c:v>
              </c:pt>
              <c:pt idx="639">
                <c:v>2.5214530242777458</c:v>
              </c:pt>
              <c:pt idx="640">
                <c:v>2.545009851093182</c:v>
              </c:pt>
              <c:pt idx="641">
                <c:v>2.545009851093182</c:v>
              </c:pt>
              <c:pt idx="642">
                <c:v>2.5546741902995143</c:v>
              </c:pt>
              <c:pt idx="643">
                <c:v>2.5546741902995143</c:v>
              </c:pt>
              <c:pt idx="646">
                <c:v>2.5546741902995143</c:v>
              </c:pt>
              <c:pt idx="647">
                <c:v>2.5546741902995143</c:v>
              </c:pt>
              <c:pt idx="648">
                <c:v>2.5546741902995143</c:v>
              </c:pt>
              <c:pt idx="649">
                <c:v>2.5782310171149505</c:v>
              </c:pt>
              <c:pt idx="650">
                <c:v>2.5782310171149505</c:v>
              </c:pt>
              <c:pt idx="651">
                <c:v>2.6017878439303868</c:v>
              </c:pt>
              <c:pt idx="652">
                <c:v>2.6017878439303868</c:v>
              </c:pt>
              <c:pt idx="653">
                <c:v>2.6253446707458226</c:v>
              </c:pt>
              <c:pt idx="654">
                <c:v>2.6253446707458226</c:v>
              </c:pt>
              <c:pt idx="655">
                <c:v>2.6489014975612588</c:v>
              </c:pt>
              <c:pt idx="656">
                <c:v>2.6489014975612588</c:v>
              </c:pt>
              <c:pt idx="657">
                <c:v>2.6724583243766951</c:v>
              </c:pt>
              <c:pt idx="658">
                <c:v>2.6724583243766951</c:v>
              </c:pt>
              <c:pt idx="659">
                <c:v>2.6960151511921313</c:v>
              </c:pt>
              <c:pt idx="660">
                <c:v>2.6960151511921313</c:v>
              </c:pt>
              <c:pt idx="661">
                <c:v>2.705679490398464</c:v>
              </c:pt>
              <c:pt idx="662">
                <c:v>2.705679490398464</c:v>
              </c:pt>
              <c:pt idx="665">
                <c:v>2.705679490398464</c:v>
              </c:pt>
              <c:pt idx="666">
                <c:v>2.705679490398464</c:v>
              </c:pt>
              <c:pt idx="667">
                <c:v>2.705679490398464</c:v>
              </c:pt>
              <c:pt idx="668">
                <c:v>2.7292363172139003</c:v>
              </c:pt>
              <c:pt idx="669">
                <c:v>2.7292363172139003</c:v>
              </c:pt>
              <c:pt idx="670">
                <c:v>2.7527931440293365</c:v>
              </c:pt>
              <c:pt idx="671">
                <c:v>2.7527931440293365</c:v>
              </c:pt>
              <c:pt idx="672">
                <c:v>2.7763499708447723</c:v>
              </c:pt>
              <c:pt idx="673">
                <c:v>2.7763499708447723</c:v>
              </c:pt>
              <c:pt idx="674">
                <c:v>2.7999067976602086</c:v>
              </c:pt>
              <c:pt idx="675">
                <c:v>2.7999067976602086</c:v>
              </c:pt>
              <c:pt idx="676">
                <c:v>2.8234636244756448</c:v>
              </c:pt>
              <c:pt idx="677">
                <c:v>2.8234636244756448</c:v>
              </c:pt>
              <c:pt idx="678">
                <c:v>2.8470204512910811</c:v>
              </c:pt>
              <c:pt idx="679">
                <c:v>2.8470204512910811</c:v>
              </c:pt>
              <c:pt idx="680">
                <c:v>2.8566847904974138</c:v>
              </c:pt>
              <c:pt idx="681">
                <c:v>2.8566847904974138</c:v>
              </c:pt>
              <c:pt idx="684">
                <c:v>2.8566847904974138</c:v>
              </c:pt>
              <c:pt idx="685">
                <c:v>2.8566847904974138</c:v>
              </c:pt>
              <c:pt idx="686">
                <c:v>2.8566847904974138</c:v>
              </c:pt>
              <c:pt idx="687">
                <c:v>2.88024161731285</c:v>
              </c:pt>
              <c:pt idx="688">
                <c:v>2.88024161731285</c:v>
              </c:pt>
              <c:pt idx="689">
                <c:v>2.9037984441282862</c:v>
              </c:pt>
              <c:pt idx="690">
                <c:v>2.9037984441282862</c:v>
              </c:pt>
              <c:pt idx="691">
                <c:v>2.9273552709437221</c:v>
              </c:pt>
              <c:pt idx="692">
                <c:v>2.9273552709437221</c:v>
              </c:pt>
              <c:pt idx="693">
                <c:v>2.9509120977591583</c:v>
              </c:pt>
              <c:pt idx="694">
                <c:v>2.9509120977591583</c:v>
              </c:pt>
              <c:pt idx="695">
                <c:v>2.9744689245745946</c:v>
              </c:pt>
              <c:pt idx="696">
                <c:v>2.9744689245745946</c:v>
              </c:pt>
              <c:pt idx="697">
                <c:v>2.9980257513900308</c:v>
              </c:pt>
              <c:pt idx="698">
                <c:v>2.9980257513900308</c:v>
              </c:pt>
              <c:pt idx="699">
                <c:v>3.0076900905963631</c:v>
              </c:pt>
              <c:pt idx="700">
                <c:v>3.0076900905963631</c:v>
              </c:pt>
              <c:pt idx="703">
                <c:v>3.0076900905963631</c:v>
              </c:pt>
              <c:pt idx="704">
                <c:v>3.0076900905963631</c:v>
              </c:pt>
              <c:pt idx="705">
                <c:v>3.0076900905963631</c:v>
              </c:pt>
              <c:pt idx="706">
                <c:v>3.0312469174117993</c:v>
              </c:pt>
              <c:pt idx="707">
                <c:v>3.0312469174117993</c:v>
              </c:pt>
              <c:pt idx="708">
                <c:v>3.0548037442272356</c:v>
              </c:pt>
              <c:pt idx="709">
                <c:v>3.0548037442272356</c:v>
              </c:pt>
              <c:pt idx="710">
                <c:v>3.0783605710426714</c:v>
              </c:pt>
              <c:pt idx="711">
                <c:v>3.0783605710426714</c:v>
              </c:pt>
              <c:pt idx="712">
                <c:v>3.1019173978581076</c:v>
              </c:pt>
              <c:pt idx="713">
                <c:v>3.1019173978581076</c:v>
              </c:pt>
              <c:pt idx="714">
                <c:v>3.1254742246735439</c:v>
              </c:pt>
              <c:pt idx="715">
                <c:v>3.1254742246735439</c:v>
              </c:pt>
              <c:pt idx="716">
                <c:v>3.1490310514889801</c:v>
              </c:pt>
              <c:pt idx="717">
                <c:v>3.1490310514889801</c:v>
              </c:pt>
              <c:pt idx="718">
                <c:v>3.1586953906953128</c:v>
              </c:pt>
              <c:pt idx="719">
                <c:v>3.1586953906953128</c:v>
              </c:pt>
              <c:pt idx="722">
                <c:v>3.1586953906953128</c:v>
              </c:pt>
              <c:pt idx="723">
                <c:v>3.1586953906953128</c:v>
              </c:pt>
              <c:pt idx="724">
                <c:v>3.1586953906953128</c:v>
              </c:pt>
              <c:pt idx="725">
                <c:v>3.182252217510749</c:v>
              </c:pt>
              <c:pt idx="726">
                <c:v>3.182252217510749</c:v>
              </c:pt>
              <c:pt idx="727">
                <c:v>3.2058090443261853</c:v>
              </c:pt>
              <c:pt idx="728">
                <c:v>3.2058090443261853</c:v>
              </c:pt>
              <c:pt idx="729">
                <c:v>3.2293658711416211</c:v>
              </c:pt>
              <c:pt idx="730">
                <c:v>3.2293658711416211</c:v>
              </c:pt>
              <c:pt idx="731">
                <c:v>3.2529226979570574</c:v>
              </c:pt>
              <c:pt idx="732">
                <c:v>3.2529226979570574</c:v>
              </c:pt>
              <c:pt idx="733">
                <c:v>3.2764795247724936</c:v>
              </c:pt>
              <c:pt idx="734">
                <c:v>3.2764795247724936</c:v>
              </c:pt>
              <c:pt idx="735">
                <c:v>3.3000363515879299</c:v>
              </c:pt>
              <c:pt idx="736">
                <c:v>3.3000363515879299</c:v>
              </c:pt>
              <c:pt idx="737">
                <c:v>3.309700690794263</c:v>
              </c:pt>
              <c:pt idx="738">
                <c:v>3.309700690794263</c:v>
              </c:pt>
            </c:numLit>
          </c:xVal>
          <c:yVal>
            <c:numLit>
              <c:formatCode>General</c:formatCode>
              <c:ptCount val="740"/>
              <c:pt idx="0">
                <c:v>0</c:v>
              </c:pt>
              <c:pt idx="1">
                <c:v>0</c:v>
              </c:pt>
              <c:pt idx="2">
                <c:v>6.6229464088059242E-4</c:v>
              </c:pt>
              <c:pt idx="3">
                <c:v>6.6229464088059242E-4</c:v>
              </c:pt>
              <c:pt idx="4">
                <c:v>0</c:v>
              </c:pt>
              <c:pt idx="5">
                <c:v>0</c:v>
              </c:pt>
              <c:pt idx="6">
                <c:v>6.6229464088059242E-4</c:v>
              </c:pt>
              <c:pt idx="7">
                <c:v>6.6229464088059242E-4</c:v>
              </c:pt>
              <c:pt idx="8">
                <c:v>0</c:v>
              </c:pt>
              <c:pt idx="9">
                <c:v>0</c:v>
              </c:pt>
              <c:pt idx="10">
                <c:v>6.6229464088059242E-4</c:v>
              </c:pt>
              <c:pt idx="11">
                <c:v>6.6229464088059242E-4</c:v>
              </c:pt>
              <c:pt idx="12">
                <c:v>0</c:v>
              </c:pt>
              <c:pt idx="13">
                <c:v>0</c:v>
              </c:pt>
              <c:pt idx="14">
                <c:v>6.6229464088059242E-4</c:v>
              </c:pt>
              <c:pt idx="15">
                <c:v>6.6229464088059242E-4</c:v>
              </c:pt>
              <c:pt idx="16">
                <c:v>0</c:v>
              </c:pt>
              <c:pt idx="19">
                <c:v>0</c:v>
              </c:pt>
              <c:pt idx="20">
                <c:v>0</c:v>
              </c:pt>
              <c:pt idx="21">
                <c:v>1.9868839226417833E-3</c:v>
              </c:pt>
              <c:pt idx="22">
                <c:v>1.9868839226417833E-3</c:v>
              </c:pt>
              <c:pt idx="23">
                <c:v>0</c:v>
              </c:pt>
              <c:pt idx="24">
                <c:v>0</c:v>
              </c:pt>
              <c:pt idx="25">
                <c:v>1.9868839226417833E-3</c:v>
              </c:pt>
              <c:pt idx="26">
                <c:v>1.9868839226417833E-3</c:v>
              </c:pt>
              <c:pt idx="27">
                <c:v>0</c:v>
              </c:pt>
              <c:pt idx="28">
                <c:v>0</c:v>
              </c:pt>
              <c:pt idx="29">
                <c:v>1.9868839226417833E-3</c:v>
              </c:pt>
              <c:pt idx="30">
                <c:v>1.9868839226417833E-3</c:v>
              </c:pt>
              <c:pt idx="31">
                <c:v>0</c:v>
              </c:pt>
              <c:pt idx="32">
                <c:v>0</c:v>
              </c:pt>
              <c:pt idx="33">
                <c:v>1.9868839226417833E-3</c:v>
              </c:pt>
              <c:pt idx="34">
                <c:v>1.9868839226417833E-3</c:v>
              </c:pt>
              <c:pt idx="35">
                <c:v>0</c:v>
              </c:pt>
              <c:pt idx="38">
                <c:v>0</c:v>
              </c:pt>
              <c:pt idx="39">
                <c:v>0</c:v>
              </c:pt>
              <c:pt idx="40">
                <c:v>6.6229464088059231E-4</c:v>
              </c:pt>
              <c:pt idx="41">
                <c:v>6.6229464088059231E-4</c:v>
              </c:pt>
              <c:pt idx="42">
                <c:v>0</c:v>
              </c:pt>
              <c:pt idx="43">
                <c:v>0</c:v>
              </c:pt>
              <c:pt idx="44">
                <c:v>6.6229464088059231E-4</c:v>
              </c:pt>
              <c:pt idx="45">
                <c:v>6.6229464088059231E-4</c:v>
              </c:pt>
              <c:pt idx="46">
                <c:v>0</c:v>
              </c:pt>
              <c:pt idx="47">
                <c:v>0</c:v>
              </c:pt>
              <c:pt idx="48">
                <c:v>6.6229464088059231E-4</c:v>
              </c:pt>
              <c:pt idx="49">
                <c:v>6.6229464088059231E-4</c:v>
              </c:pt>
              <c:pt idx="50">
                <c:v>0</c:v>
              </c:pt>
              <c:pt idx="51">
                <c:v>0</c:v>
              </c:pt>
              <c:pt idx="52">
                <c:v>6.6229464088059231E-4</c:v>
              </c:pt>
              <c:pt idx="53">
                <c:v>6.6229464088059231E-4</c:v>
              </c:pt>
              <c:pt idx="54">
                <c:v>0</c:v>
              </c:pt>
              <c:pt idx="57">
                <c:v>0</c:v>
              </c:pt>
              <c:pt idx="58">
                <c:v>0</c:v>
              </c:pt>
              <c:pt idx="59">
                <c:v>5.2983571270447394E-3</c:v>
              </c:pt>
              <c:pt idx="60">
                <c:v>5.2983571270447394E-3</c:v>
              </c:pt>
              <c:pt idx="61">
                <c:v>0</c:v>
              </c:pt>
              <c:pt idx="62">
                <c:v>0</c:v>
              </c:pt>
              <c:pt idx="63">
                <c:v>5.2983571270447394E-3</c:v>
              </c:pt>
              <c:pt idx="64">
                <c:v>5.2983571270447394E-3</c:v>
              </c:pt>
              <c:pt idx="65">
                <c:v>0</c:v>
              </c:pt>
              <c:pt idx="66">
                <c:v>0</c:v>
              </c:pt>
              <c:pt idx="67">
                <c:v>5.2983571270447394E-3</c:v>
              </c:pt>
              <c:pt idx="68">
                <c:v>5.2983571270447394E-3</c:v>
              </c:pt>
              <c:pt idx="69">
                <c:v>0</c:v>
              </c:pt>
              <c:pt idx="70">
                <c:v>0</c:v>
              </c:pt>
              <c:pt idx="71">
                <c:v>5.2983571270447394E-3</c:v>
              </c:pt>
              <c:pt idx="72">
                <c:v>5.2983571270447394E-3</c:v>
              </c:pt>
              <c:pt idx="73">
                <c:v>0</c:v>
              </c:pt>
              <c:pt idx="76">
                <c:v>0</c:v>
              </c:pt>
              <c:pt idx="77">
                <c:v>0</c:v>
              </c:pt>
              <c:pt idx="78">
                <c:v>6.6229464088059329E-3</c:v>
              </c:pt>
              <c:pt idx="79">
                <c:v>6.6229464088059329E-3</c:v>
              </c:pt>
              <c:pt idx="80">
                <c:v>0</c:v>
              </c:pt>
              <c:pt idx="81">
                <c:v>0</c:v>
              </c:pt>
              <c:pt idx="82">
                <c:v>6.6229464088059329E-3</c:v>
              </c:pt>
              <c:pt idx="83">
                <c:v>6.6229464088059329E-3</c:v>
              </c:pt>
              <c:pt idx="84">
                <c:v>0</c:v>
              </c:pt>
              <c:pt idx="85">
                <c:v>0</c:v>
              </c:pt>
              <c:pt idx="86">
                <c:v>6.6229464088059329E-3</c:v>
              </c:pt>
              <c:pt idx="87">
                <c:v>6.6229464088059329E-3</c:v>
              </c:pt>
              <c:pt idx="88">
                <c:v>0</c:v>
              </c:pt>
              <c:pt idx="89">
                <c:v>0</c:v>
              </c:pt>
              <c:pt idx="90">
                <c:v>6.6229464088059329E-3</c:v>
              </c:pt>
              <c:pt idx="91">
                <c:v>6.6229464088059329E-3</c:v>
              </c:pt>
              <c:pt idx="92">
                <c:v>0</c:v>
              </c:pt>
              <c:pt idx="95">
                <c:v>0</c:v>
              </c:pt>
              <c:pt idx="96">
                <c:v>0</c:v>
              </c:pt>
              <c:pt idx="97">
                <c:v>1.7219660662895427E-2</c:v>
              </c:pt>
              <c:pt idx="98">
                <c:v>1.7219660662895427E-2</c:v>
              </c:pt>
              <c:pt idx="99">
                <c:v>0</c:v>
              </c:pt>
              <c:pt idx="100">
                <c:v>0</c:v>
              </c:pt>
              <c:pt idx="101">
                <c:v>1.7219660662895427E-2</c:v>
              </c:pt>
              <c:pt idx="102">
                <c:v>1.7219660662895427E-2</c:v>
              </c:pt>
              <c:pt idx="103">
                <c:v>0</c:v>
              </c:pt>
              <c:pt idx="104">
                <c:v>0</c:v>
              </c:pt>
              <c:pt idx="105">
                <c:v>1.7219660662895427E-2</c:v>
              </c:pt>
              <c:pt idx="106">
                <c:v>1.7219660662895427E-2</c:v>
              </c:pt>
              <c:pt idx="107">
                <c:v>0</c:v>
              </c:pt>
              <c:pt idx="108">
                <c:v>0</c:v>
              </c:pt>
              <c:pt idx="109">
                <c:v>1.7219660662895427E-2</c:v>
              </c:pt>
              <c:pt idx="110">
                <c:v>1.7219660662895427E-2</c:v>
              </c:pt>
              <c:pt idx="111">
                <c:v>0</c:v>
              </c:pt>
              <c:pt idx="114">
                <c:v>0</c:v>
              </c:pt>
              <c:pt idx="115">
                <c:v>0</c:v>
              </c:pt>
              <c:pt idx="116">
                <c:v>3.2452437403149029E-2</c:v>
              </c:pt>
              <c:pt idx="117">
                <c:v>3.2452437403149029E-2</c:v>
              </c:pt>
              <c:pt idx="118">
                <c:v>0</c:v>
              </c:pt>
              <c:pt idx="119">
                <c:v>0</c:v>
              </c:pt>
              <c:pt idx="120">
                <c:v>3.2452437403149029E-2</c:v>
              </c:pt>
              <c:pt idx="121">
                <c:v>3.2452437403149029E-2</c:v>
              </c:pt>
              <c:pt idx="122">
                <c:v>0</c:v>
              </c:pt>
              <c:pt idx="123">
                <c:v>0</c:v>
              </c:pt>
              <c:pt idx="124">
                <c:v>3.2452437403149029E-2</c:v>
              </c:pt>
              <c:pt idx="125">
                <c:v>3.2452437403149029E-2</c:v>
              </c:pt>
              <c:pt idx="126">
                <c:v>0</c:v>
              </c:pt>
              <c:pt idx="127">
                <c:v>0</c:v>
              </c:pt>
              <c:pt idx="128">
                <c:v>3.2452437403149029E-2</c:v>
              </c:pt>
              <c:pt idx="129">
                <c:v>3.2452437403149029E-2</c:v>
              </c:pt>
              <c:pt idx="130">
                <c:v>0</c:v>
              </c:pt>
              <c:pt idx="133">
                <c:v>0</c:v>
              </c:pt>
              <c:pt idx="134">
                <c:v>0</c:v>
              </c:pt>
              <c:pt idx="135">
                <c:v>5.4308160552208662E-2</c:v>
              </c:pt>
              <c:pt idx="136">
                <c:v>5.4308160552208662E-2</c:v>
              </c:pt>
              <c:pt idx="137">
                <c:v>0</c:v>
              </c:pt>
              <c:pt idx="138">
                <c:v>0</c:v>
              </c:pt>
              <c:pt idx="139">
                <c:v>5.4308160552208662E-2</c:v>
              </c:pt>
              <c:pt idx="140">
                <c:v>5.4308160552208662E-2</c:v>
              </c:pt>
              <c:pt idx="141">
                <c:v>0</c:v>
              </c:pt>
              <c:pt idx="142">
                <c:v>0</c:v>
              </c:pt>
              <c:pt idx="143">
                <c:v>5.4308160552208662E-2</c:v>
              </c:pt>
              <c:pt idx="144">
                <c:v>5.4308160552208662E-2</c:v>
              </c:pt>
              <c:pt idx="145">
                <c:v>0</c:v>
              </c:pt>
              <c:pt idx="146">
                <c:v>0</c:v>
              </c:pt>
              <c:pt idx="147">
                <c:v>5.4308160552208662E-2</c:v>
              </c:pt>
              <c:pt idx="148">
                <c:v>5.4308160552208662E-2</c:v>
              </c:pt>
              <c:pt idx="149">
                <c:v>0</c:v>
              </c:pt>
              <c:pt idx="152">
                <c:v>0</c:v>
              </c:pt>
              <c:pt idx="153">
                <c:v>0</c:v>
              </c:pt>
              <c:pt idx="154">
                <c:v>6.5567169447178733E-2</c:v>
              </c:pt>
              <c:pt idx="155">
                <c:v>6.5567169447178733E-2</c:v>
              </c:pt>
              <c:pt idx="156">
                <c:v>0</c:v>
              </c:pt>
              <c:pt idx="157">
                <c:v>0</c:v>
              </c:pt>
              <c:pt idx="158">
                <c:v>6.5567169447178733E-2</c:v>
              </c:pt>
              <c:pt idx="159">
                <c:v>6.5567169447178733E-2</c:v>
              </c:pt>
              <c:pt idx="160">
                <c:v>0</c:v>
              </c:pt>
              <c:pt idx="161">
                <c:v>0</c:v>
              </c:pt>
              <c:pt idx="162">
                <c:v>6.5567169447178733E-2</c:v>
              </c:pt>
              <c:pt idx="163">
                <c:v>6.5567169447178733E-2</c:v>
              </c:pt>
              <c:pt idx="164">
                <c:v>0</c:v>
              </c:pt>
              <c:pt idx="165">
                <c:v>0</c:v>
              </c:pt>
              <c:pt idx="166">
                <c:v>6.5567169447178733E-2</c:v>
              </c:pt>
              <c:pt idx="167">
                <c:v>6.5567169447178733E-2</c:v>
              </c:pt>
              <c:pt idx="168">
                <c:v>0</c:v>
              </c:pt>
              <c:pt idx="171">
                <c:v>0</c:v>
              </c:pt>
              <c:pt idx="172">
                <c:v>0</c:v>
              </c:pt>
              <c:pt idx="173">
                <c:v>7.6826178342148735E-2</c:v>
              </c:pt>
              <c:pt idx="174">
                <c:v>7.6826178342148735E-2</c:v>
              </c:pt>
              <c:pt idx="175">
                <c:v>0</c:v>
              </c:pt>
              <c:pt idx="176">
                <c:v>0</c:v>
              </c:pt>
              <c:pt idx="177">
                <c:v>7.6826178342148735E-2</c:v>
              </c:pt>
              <c:pt idx="178">
                <c:v>7.6826178342148735E-2</c:v>
              </c:pt>
              <c:pt idx="179">
                <c:v>0</c:v>
              </c:pt>
              <c:pt idx="180">
                <c:v>0</c:v>
              </c:pt>
              <c:pt idx="181">
                <c:v>7.6826178342148735E-2</c:v>
              </c:pt>
              <c:pt idx="182">
                <c:v>7.6826178342148735E-2</c:v>
              </c:pt>
              <c:pt idx="183">
                <c:v>0</c:v>
              </c:pt>
              <c:pt idx="184">
                <c:v>0</c:v>
              </c:pt>
              <c:pt idx="185">
                <c:v>7.6826178342148735E-2</c:v>
              </c:pt>
              <c:pt idx="186">
                <c:v>7.6826178342148735E-2</c:v>
              </c:pt>
              <c:pt idx="187">
                <c:v>0</c:v>
              </c:pt>
              <c:pt idx="190">
                <c:v>0</c:v>
              </c:pt>
              <c:pt idx="191">
                <c:v>0</c:v>
              </c:pt>
              <c:pt idx="192">
                <c:v>0.13643269602140223</c:v>
              </c:pt>
              <c:pt idx="193">
                <c:v>0.13643269602140223</c:v>
              </c:pt>
              <c:pt idx="194">
                <c:v>0</c:v>
              </c:pt>
              <c:pt idx="195">
                <c:v>0</c:v>
              </c:pt>
              <c:pt idx="196">
                <c:v>0.13643269602140223</c:v>
              </c:pt>
              <c:pt idx="197">
                <c:v>0.13643269602140223</c:v>
              </c:pt>
              <c:pt idx="198">
                <c:v>0</c:v>
              </c:pt>
              <c:pt idx="199">
                <c:v>0</c:v>
              </c:pt>
              <c:pt idx="200">
                <c:v>0.13643269602140223</c:v>
              </c:pt>
              <c:pt idx="201">
                <c:v>0.13643269602140223</c:v>
              </c:pt>
              <c:pt idx="202">
                <c:v>0</c:v>
              </c:pt>
              <c:pt idx="203">
                <c:v>0</c:v>
              </c:pt>
              <c:pt idx="204">
                <c:v>0.13643269602140223</c:v>
              </c:pt>
              <c:pt idx="205">
                <c:v>0.13643269602140223</c:v>
              </c:pt>
              <c:pt idx="206">
                <c:v>0</c:v>
              </c:pt>
              <c:pt idx="209">
                <c:v>0</c:v>
              </c:pt>
              <c:pt idx="210">
                <c:v>0</c:v>
              </c:pt>
              <c:pt idx="211">
                <c:v>0.15497694596605877</c:v>
              </c:pt>
              <c:pt idx="212">
                <c:v>0.15497694596605877</c:v>
              </c:pt>
              <c:pt idx="213">
                <c:v>0</c:v>
              </c:pt>
              <c:pt idx="214">
                <c:v>0</c:v>
              </c:pt>
              <c:pt idx="215">
                <c:v>0.15497694596605877</c:v>
              </c:pt>
              <c:pt idx="216">
                <c:v>0.15497694596605877</c:v>
              </c:pt>
              <c:pt idx="217">
                <c:v>0</c:v>
              </c:pt>
              <c:pt idx="218">
                <c:v>0</c:v>
              </c:pt>
              <c:pt idx="219">
                <c:v>0.15497694596605877</c:v>
              </c:pt>
              <c:pt idx="220">
                <c:v>0.15497694596605877</c:v>
              </c:pt>
              <c:pt idx="221">
                <c:v>0</c:v>
              </c:pt>
              <c:pt idx="222">
                <c:v>0</c:v>
              </c:pt>
              <c:pt idx="223">
                <c:v>0.15497694596605877</c:v>
              </c:pt>
              <c:pt idx="224">
                <c:v>0.15497694596605877</c:v>
              </c:pt>
              <c:pt idx="225">
                <c:v>0</c:v>
              </c:pt>
              <c:pt idx="228">
                <c:v>0</c:v>
              </c:pt>
              <c:pt idx="229">
                <c:v>0</c:v>
              </c:pt>
              <c:pt idx="230">
                <c:v>0.20663592795474492</c:v>
              </c:pt>
              <c:pt idx="231">
                <c:v>0.20663592795474492</c:v>
              </c:pt>
              <c:pt idx="232">
                <c:v>0</c:v>
              </c:pt>
              <c:pt idx="233">
                <c:v>0</c:v>
              </c:pt>
              <c:pt idx="234">
                <c:v>0.20663592795474492</c:v>
              </c:pt>
              <c:pt idx="235">
                <c:v>0.20663592795474492</c:v>
              </c:pt>
              <c:pt idx="236">
                <c:v>0</c:v>
              </c:pt>
              <c:pt idx="237">
                <c:v>0</c:v>
              </c:pt>
              <c:pt idx="238">
                <c:v>0.20663592795474492</c:v>
              </c:pt>
              <c:pt idx="239">
                <c:v>0.20663592795474492</c:v>
              </c:pt>
              <c:pt idx="240">
                <c:v>0</c:v>
              </c:pt>
              <c:pt idx="241">
                <c:v>0</c:v>
              </c:pt>
              <c:pt idx="242">
                <c:v>0.20663592795474492</c:v>
              </c:pt>
              <c:pt idx="243">
                <c:v>0.20663592795474492</c:v>
              </c:pt>
              <c:pt idx="244">
                <c:v>0</c:v>
              </c:pt>
              <c:pt idx="247">
                <c:v>0</c:v>
              </c:pt>
              <c:pt idx="248">
                <c:v>0</c:v>
              </c:pt>
              <c:pt idx="249">
                <c:v>0.24902278497110311</c:v>
              </c:pt>
              <c:pt idx="250">
                <c:v>0.24902278497110311</c:v>
              </c:pt>
              <c:pt idx="251">
                <c:v>0</c:v>
              </c:pt>
              <c:pt idx="252">
                <c:v>0</c:v>
              </c:pt>
              <c:pt idx="253">
                <c:v>0.24902278497110311</c:v>
              </c:pt>
              <c:pt idx="254">
                <c:v>0.24902278497110311</c:v>
              </c:pt>
              <c:pt idx="255">
                <c:v>0</c:v>
              </c:pt>
              <c:pt idx="256">
                <c:v>0</c:v>
              </c:pt>
              <c:pt idx="257">
                <c:v>0.24902278497110311</c:v>
              </c:pt>
              <c:pt idx="258">
                <c:v>0.24902278497110311</c:v>
              </c:pt>
              <c:pt idx="259">
                <c:v>0</c:v>
              </c:pt>
              <c:pt idx="260">
                <c:v>0</c:v>
              </c:pt>
              <c:pt idx="261">
                <c:v>0.24902278497110311</c:v>
              </c:pt>
              <c:pt idx="262">
                <c:v>0.24902278497110311</c:v>
              </c:pt>
              <c:pt idx="263">
                <c:v>0</c:v>
              </c:pt>
              <c:pt idx="266">
                <c:v>0</c:v>
              </c:pt>
              <c:pt idx="267">
                <c:v>0</c:v>
              </c:pt>
              <c:pt idx="268">
                <c:v>0.28081292773337141</c:v>
              </c:pt>
              <c:pt idx="269">
                <c:v>0.28081292773337141</c:v>
              </c:pt>
              <c:pt idx="270">
                <c:v>0</c:v>
              </c:pt>
              <c:pt idx="271">
                <c:v>0</c:v>
              </c:pt>
              <c:pt idx="272">
                <c:v>0.28081292773337141</c:v>
              </c:pt>
              <c:pt idx="273">
                <c:v>0.28081292773337141</c:v>
              </c:pt>
              <c:pt idx="274">
                <c:v>0</c:v>
              </c:pt>
              <c:pt idx="275">
                <c:v>0</c:v>
              </c:pt>
              <c:pt idx="276">
                <c:v>0.28081292773337141</c:v>
              </c:pt>
              <c:pt idx="277">
                <c:v>0.28081292773337141</c:v>
              </c:pt>
              <c:pt idx="278">
                <c:v>0</c:v>
              </c:pt>
              <c:pt idx="279">
                <c:v>0</c:v>
              </c:pt>
              <c:pt idx="280">
                <c:v>0.28081292773337141</c:v>
              </c:pt>
              <c:pt idx="281">
                <c:v>0.28081292773337141</c:v>
              </c:pt>
              <c:pt idx="282">
                <c:v>0</c:v>
              </c:pt>
              <c:pt idx="285">
                <c:v>0</c:v>
              </c:pt>
              <c:pt idx="286">
                <c:v>0</c:v>
              </c:pt>
              <c:pt idx="287">
                <c:v>0.29803258839626678</c:v>
              </c:pt>
              <c:pt idx="288">
                <c:v>0.29803258839626678</c:v>
              </c:pt>
              <c:pt idx="289">
                <c:v>0</c:v>
              </c:pt>
              <c:pt idx="290">
                <c:v>0</c:v>
              </c:pt>
              <c:pt idx="291">
                <c:v>0.29803258839626678</c:v>
              </c:pt>
              <c:pt idx="292">
                <c:v>0.29803258839626678</c:v>
              </c:pt>
              <c:pt idx="293">
                <c:v>0</c:v>
              </c:pt>
              <c:pt idx="294">
                <c:v>0</c:v>
              </c:pt>
              <c:pt idx="295">
                <c:v>0.29803258839626678</c:v>
              </c:pt>
              <c:pt idx="296">
                <c:v>0.29803258839626678</c:v>
              </c:pt>
              <c:pt idx="297">
                <c:v>0</c:v>
              </c:pt>
              <c:pt idx="298">
                <c:v>0</c:v>
              </c:pt>
              <c:pt idx="299">
                <c:v>0.29803258839626678</c:v>
              </c:pt>
              <c:pt idx="300">
                <c:v>0.29803258839626678</c:v>
              </c:pt>
              <c:pt idx="301">
                <c:v>0</c:v>
              </c:pt>
              <c:pt idx="304">
                <c:v>0</c:v>
              </c:pt>
              <c:pt idx="305">
                <c:v>0</c:v>
              </c:pt>
              <c:pt idx="306">
                <c:v>0.37220958817489336</c:v>
              </c:pt>
              <c:pt idx="307">
                <c:v>0.37220958817489336</c:v>
              </c:pt>
              <c:pt idx="308">
                <c:v>0</c:v>
              </c:pt>
              <c:pt idx="309">
                <c:v>0</c:v>
              </c:pt>
              <c:pt idx="310">
                <c:v>0.37220958817489336</c:v>
              </c:pt>
              <c:pt idx="311">
                <c:v>0.37220958817489336</c:v>
              </c:pt>
              <c:pt idx="312">
                <c:v>0</c:v>
              </c:pt>
              <c:pt idx="313">
                <c:v>0</c:v>
              </c:pt>
              <c:pt idx="314">
                <c:v>0.37220958817489336</c:v>
              </c:pt>
              <c:pt idx="315">
                <c:v>0.37220958817489336</c:v>
              </c:pt>
              <c:pt idx="316">
                <c:v>0</c:v>
              </c:pt>
              <c:pt idx="317">
                <c:v>0</c:v>
              </c:pt>
              <c:pt idx="318">
                <c:v>0.37220958817489336</c:v>
              </c:pt>
              <c:pt idx="319">
                <c:v>0.37220958817489336</c:v>
              </c:pt>
              <c:pt idx="320">
                <c:v>0</c:v>
              </c:pt>
              <c:pt idx="323">
                <c:v>0</c:v>
              </c:pt>
              <c:pt idx="324">
                <c:v>0</c:v>
              </c:pt>
              <c:pt idx="325">
                <c:v>0.45102265043968387</c:v>
              </c:pt>
              <c:pt idx="326">
                <c:v>0.45102265043968387</c:v>
              </c:pt>
              <c:pt idx="327">
                <c:v>0</c:v>
              </c:pt>
              <c:pt idx="328">
                <c:v>0</c:v>
              </c:pt>
              <c:pt idx="329">
                <c:v>0.45102265043968387</c:v>
              </c:pt>
              <c:pt idx="330">
                <c:v>0.45102265043968387</c:v>
              </c:pt>
              <c:pt idx="331">
                <c:v>0</c:v>
              </c:pt>
              <c:pt idx="332">
                <c:v>0</c:v>
              </c:pt>
              <c:pt idx="333">
                <c:v>0.45102265043968387</c:v>
              </c:pt>
              <c:pt idx="334">
                <c:v>0.45102265043968387</c:v>
              </c:pt>
              <c:pt idx="335">
                <c:v>0</c:v>
              </c:pt>
              <c:pt idx="336">
                <c:v>0</c:v>
              </c:pt>
              <c:pt idx="337">
                <c:v>0.45102265043968387</c:v>
              </c:pt>
              <c:pt idx="338">
                <c:v>0.45102265043968387</c:v>
              </c:pt>
              <c:pt idx="339">
                <c:v>0</c:v>
              </c:pt>
              <c:pt idx="342">
                <c:v>0</c:v>
              </c:pt>
              <c:pt idx="343">
                <c:v>0</c:v>
              </c:pt>
              <c:pt idx="344">
                <c:v>0.44042593618559445</c:v>
              </c:pt>
              <c:pt idx="345">
                <c:v>0.44042593618559445</c:v>
              </c:pt>
              <c:pt idx="346">
                <c:v>0</c:v>
              </c:pt>
              <c:pt idx="347">
                <c:v>0</c:v>
              </c:pt>
              <c:pt idx="348">
                <c:v>0.44042593618559445</c:v>
              </c:pt>
              <c:pt idx="349">
                <c:v>0.44042593618559445</c:v>
              </c:pt>
              <c:pt idx="350">
                <c:v>0</c:v>
              </c:pt>
              <c:pt idx="351">
                <c:v>0</c:v>
              </c:pt>
              <c:pt idx="352">
                <c:v>0.44042593618559445</c:v>
              </c:pt>
              <c:pt idx="353">
                <c:v>0.44042593618559445</c:v>
              </c:pt>
              <c:pt idx="354">
                <c:v>0</c:v>
              </c:pt>
              <c:pt idx="355">
                <c:v>0</c:v>
              </c:pt>
              <c:pt idx="356">
                <c:v>0.44042593618559445</c:v>
              </c:pt>
              <c:pt idx="357">
                <c:v>0.44042593618559445</c:v>
              </c:pt>
              <c:pt idx="358">
                <c:v>0</c:v>
              </c:pt>
              <c:pt idx="361">
                <c:v>0</c:v>
              </c:pt>
              <c:pt idx="362">
                <c:v>0</c:v>
              </c:pt>
              <c:pt idx="363">
                <c:v>0.43711446298119111</c:v>
              </c:pt>
              <c:pt idx="364">
                <c:v>0.43711446298119111</c:v>
              </c:pt>
              <c:pt idx="365">
                <c:v>0</c:v>
              </c:pt>
              <c:pt idx="366">
                <c:v>0</c:v>
              </c:pt>
              <c:pt idx="367">
                <c:v>0.43711446298119111</c:v>
              </c:pt>
              <c:pt idx="368">
                <c:v>0.43711446298119111</c:v>
              </c:pt>
              <c:pt idx="369">
                <c:v>0</c:v>
              </c:pt>
              <c:pt idx="370">
                <c:v>0</c:v>
              </c:pt>
              <c:pt idx="371">
                <c:v>0.43711446298119111</c:v>
              </c:pt>
              <c:pt idx="372">
                <c:v>0.43711446298119111</c:v>
              </c:pt>
              <c:pt idx="373">
                <c:v>0</c:v>
              </c:pt>
              <c:pt idx="374">
                <c:v>0</c:v>
              </c:pt>
              <c:pt idx="375">
                <c:v>0.43711446298119111</c:v>
              </c:pt>
              <c:pt idx="376">
                <c:v>0.43711446298119111</c:v>
              </c:pt>
              <c:pt idx="377">
                <c:v>0</c:v>
              </c:pt>
              <c:pt idx="380">
                <c:v>0</c:v>
              </c:pt>
              <c:pt idx="381">
                <c:v>0</c:v>
              </c:pt>
              <c:pt idx="382">
                <c:v>0.41592103447301243</c:v>
              </c:pt>
              <c:pt idx="383">
                <c:v>0.41592103447301243</c:v>
              </c:pt>
              <c:pt idx="384">
                <c:v>0</c:v>
              </c:pt>
              <c:pt idx="385">
                <c:v>0</c:v>
              </c:pt>
              <c:pt idx="386">
                <c:v>0.41592103447301243</c:v>
              </c:pt>
              <c:pt idx="387">
                <c:v>0.41592103447301243</c:v>
              </c:pt>
              <c:pt idx="388">
                <c:v>0</c:v>
              </c:pt>
              <c:pt idx="389">
                <c:v>0</c:v>
              </c:pt>
              <c:pt idx="390">
                <c:v>0.41592103447301243</c:v>
              </c:pt>
              <c:pt idx="391">
                <c:v>0.41592103447301243</c:v>
              </c:pt>
              <c:pt idx="392">
                <c:v>0</c:v>
              </c:pt>
              <c:pt idx="393">
                <c:v>0</c:v>
              </c:pt>
              <c:pt idx="394">
                <c:v>0.41592103447301243</c:v>
              </c:pt>
              <c:pt idx="395">
                <c:v>0.41592103447301243</c:v>
              </c:pt>
              <c:pt idx="396">
                <c:v>0</c:v>
              </c:pt>
              <c:pt idx="399">
                <c:v>0</c:v>
              </c:pt>
              <c:pt idx="400">
                <c:v>0</c:v>
              </c:pt>
              <c:pt idx="401">
                <c:v>0.475527552152266</c:v>
              </c:pt>
              <c:pt idx="402">
                <c:v>0.475527552152266</c:v>
              </c:pt>
              <c:pt idx="403">
                <c:v>0</c:v>
              </c:pt>
              <c:pt idx="404">
                <c:v>0</c:v>
              </c:pt>
              <c:pt idx="405">
                <c:v>0.475527552152266</c:v>
              </c:pt>
              <c:pt idx="406">
                <c:v>0.475527552152266</c:v>
              </c:pt>
              <c:pt idx="407">
                <c:v>0</c:v>
              </c:pt>
              <c:pt idx="408">
                <c:v>0</c:v>
              </c:pt>
              <c:pt idx="409">
                <c:v>0.475527552152266</c:v>
              </c:pt>
              <c:pt idx="410">
                <c:v>0.475527552152266</c:v>
              </c:pt>
              <c:pt idx="411">
                <c:v>0</c:v>
              </c:pt>
              <c:pt idx="412">
                <c:v>0</c:v>
              </c:pt>
              <c:pt idx="413">
                <c:v>0.475527552152266</c:v>
              </c:pt>
              <c:pt idx="414">
                <c:v>0.475527552152266</c:v>
              </c:pt>
              <c:pt idx="415">
                <c:v>0</c:v>
              </c:pt>
              <c:pt idx="418">
                <c:v>0</c:v>
              </c:pt>
              <c:pt idx="419">
                <c:v>0</c:v>
              </c:pt>
              <c:pt idx="420">
                <c:v>0.42916692729062433</c:v>
              </c:pt>
              <c:pt idx="421">
                <c:v>0.42916692729062433</c:v>
              </c:pt>
              <c:pt idx="422">
                <c:v>0</c:v>
              </c:pt>
              <c:pt idx="423">
                <c:v>0</c:v>
              </c:pt>
              <c:pt idx="424">
                <c:v>0.42916692729062433</c:v>
              </c:pt>
              <c:pt idx="425">
                <c:v>0.42916692729062433</c:v>
              </c:pt>
              <c:pt idx="426">
                <c:v>0</c:v>
              </c:pt>
              <c:pt idx="427">
                <c:v>0</c:v>
              </c:pt>
              <c:pt idx="428">
                <c:v>0.42916692729062433</c:v>
              </c:pt>
              <c:pt idx="429">
                <c:v>0.42916692729062433</c:v>
              </c:pt>
              <c:pt idx="430">
                <c:v>0</c:v>
              </c:pt>
              <c:pt idx="431">
                <c:v>0</c:v>
              </c:pt>
              <c:pt idx="432">
                <c:v>0.42916692729062433</c:v>
              </c:pt>
              <c:pt idx="433">
                <c:v>0.42916692729062433</c:v>
              </c:pt>
              <c:pt idx="434">
                <c:v>0</c:v>
              </c:pt>
              <c:pt idx="437">
                <c:v>0</c:v>
              </c:pt>
              <c:pt idx="438">
                <c:v>0</c:v>
              </c:pt>
              <c:pt idx="439">
                <c:v>0.37817023994281829</c:v>
              </c:pt>
              <c:pt idx="440">
                <c:v>0.37817023994281829</c:v>
              </c:pt>
              <c:pt idx="441">
                <c:v>0</c:v>
              </c:pt>
              <c:pt idx="442">
                <c:v>0</c:v>
              </c:pt>
              <c:pt idx="443">
                <c:v>0.37817023994281829</c:v>
              </c:pt>
              <c:pt idx="444">
                <c:v>0.37817023994281829</c:v>
              </c:pt>
              <c:pt idx="445">
                <c:v>0</c:v>
              </c:pt>
              <c:pt idx="446">
                <c:v>0</c:v>
              </c:pt>
              <c:pt idx="447">
                <c:v>0.37817023994281829</c:v>
              </c:pt>
              <c:pt idx="448">
                <c:v>0.37817023994281829</c:v>
              </c:pt>
              <c:pt idx="449">
                <c:v>0</c:v>
              </c:pt>
              <c:pt idx="450">
                <c:v>0</c:v>
              </c:pt>
              <c:pt idx="451">
                <c:v>0.37817023994281829</c:v>
              </c:pt>
              <c:pt idx="452">
                <c:v>0.37817023994281829</c:v>
              </c:pt>
              <c:pt idx="453">
                <c:v>0</c:v>
              </c:pt>
              <c:pt idx="456">
                <c:v>0</c:v>
              </c:pt>
              <c:pt idx="457">
                <c:v>0</c:v>
              </c:pt>
              <c:pt idx="458">
                <c:v>0.34373091861702831</c:v>
              </c:pt>
              <c:pt idx="459">
                <c:v>0.34373091861702831</c:v>
              </c:pt>
              <c:pt idx="460">
                <c:v>0</c:v>
              </c:pt>
              <c:pt idx="461">
                <c:v>0</c:v>
              </c:pt>
              <c:pt idx="462">
                <c:v>0.34373091861702831</c:v>
              </c:pt>
              <c:pt idx="463">
                <c:v>0.34373091861702831</c:v>
              </c:pt>
              <c:pt idx="464">
                <c:v>0</c:v>
              </c:pt>
              <c:pt idx="465">
                <c:v>0</c:v>
              </c:pt>
              <c:pt idx="466">
                <c:v>0.34373091861702831</c:v>
              </c:pt>
              <c:pt idx="467">
                <c:v>0.34373091861702831</c:v>
              </c:pt>
              <c:pt idx="468">
                <c:v>0</c:v>
              </c:pt>
              <c:pt idx="469">
                <c:v>0</c:v>
              </c:pt>
              <c:pt idx="470">
                <c:v>0.34373091861702831</c:v>
              </c:pt>
              <c:pt idx="471">
                <c:v>0.34373091861702831</c:v>
              </c:pt>
              <c:pt idx="472">
                <c:v>0</c:v>
              </c:pt>
              <c:pt idx="475">
                <c:v>0</c:v>
              </c:pt>
              <c:pt idx="476">
                <c:v>0</c:v>
              </c:pt>
              <c:pt idx="477">
                <c:v>0.27882604381072917</c:v>
              </c:pt>
              <c:pt idx="478">
                <c:v>0.27882604381072917</c:v>
              </c:pt>
              <c:pt idx="479">
                <c:v>0</c:v>
              </c:pt>
              <c:pt idx="480">
                <c:v>0</c:v>
              </c:pt>
              <c:pt idx="481">
                <c:v>0.27882604381072917</c:v>
              </c:pt>
              <c:pt idx="482">
                <c:v>0.27882604381072917</c:v>
              </c:pt>
              <c:pt idx="483">
                <c:v>0</c:v>
              </c:pt>
              <c:pt idx="484">
                <c:v>0</c:v>
              </c:pt>
              <c:pt idx="485">
                <c:v>0.27882604381072917</c:v>
              </c:pt>
              <c:pt idx="486">
                <c:v>0.27882604381072917</c:v>
              </c:pt>
              <c:pt idx="487">
                <c:v>0</c:v>
              </c:pt>
              <c:pt idx="488">
                <c:v>0</c:v>
              </c:pt>
              <c:pt idx="489">
                <c:v>0.27882604381072917</c:v>
              </c:pt>
              <c:pt idx="490">
                <c:v>0.27882604381072917</c:v>
              </c:pt>
              <c:pt idx="491">
                <c:v>0</c:v>
              </c:pt>
              <c:pt idx="494">
                <c:v>0</c:v>
              </c:pt>
              <c:pt idx="495">
                <c:v>0</c:v>
              </c:pt>
              <c:pt idx="496">
                <c:v>0.2662424456339984</c:v>
              </c:pt>
              <c:pt idx="497">
                <c:v>0.2662424456339984</c:v>
              </c:pt>
              <c:pt idx="498">
                <c:v>0</c:v>
              </c:pt>
              <c:pt idx="499">
                <c:v>0</c:v>
              </c:pt>
              <c:pt idx="500">
                <c:v>0.2662424456339984</c:v>
              </c:pt>
              <c:pt idx="501">
                <c:v>0.2662424456339984</c:v>
              </c:pt>
              <c:pt idx="502">
                <c:v>0</c:v>
              </c:pt>
              <c:pt idx="503">
                <c:v>0</c:v>
              </c:pt>
              <c:pt idx="504">
                <c:v>0.2662424456339984</c:v>
              </c:pt>
              <c:pt idx="505">
                <c:v>0.2662424456339984</c:v>
              </c:pt>
              <c:pt idx="506">
                <c:v>0</c:v>
              </c:pt>
              <c:pt idx="507">
                <c:v>0</c:v>
              </c:pt>
              <c:pt idx="508">
                <c:v>0.2662424456339984</c:v>
              </c:pt>
              <c:pt idx="509">
                <c:v>0.2662424456339984</c:v>
              </c:pt>
              <c:pt idx="510">
                <c:v>0</c:v>
              </c:pt>
              <c:pt idx="513">
                <c:v>0</c:v>
              </c:pt>
              <c:pt idx="514">
                <c:v>0</c:v>
              </c:pt>
              <c:pt idx="515">
                <c:v>0.21590805292707388</c:v>
              </c:pt>
              <c:pt idx="516">
                <c:v>0.21590805292707388</c:v>
              </c:pt>
              <c:pt idx="517">
                <c:v>0</c:v>
              </c:pt>
              <c:pt idx="518">
                <c:v>0</c:v>
              </c:pt>
              <c:pt idx="519">
                <c:v>0.21590805292707388</c:v>
              </c:pt>
              <c:pt idx="520">
                <c:v>0.21590805292707388</c:v>
              </c:pt>
              <c:pt idx="521">
                <c:v>0</c:v>
              </c:pt>
              <c:pt idx="522">
                <c:v>0</c:v>
              </c:pt>
              <c:pt idx="523">
                <c:v>0.21590805292707388</c:v>
              </c:pt>
              <c:pt idx="524">
                <c:v>0.21590805292707388</c:v>
              </c:pt>
              <c:pt idx="525">
                <c:v>0</c:v>
              </c:pt>
              <c:pt idx="526">
                <c:v>0</c:v>
              </c:pt>
              <c:pt idx="527">
                <c:v>0.21590805292707388</c:v>
              </c:pt>
              <c:pt idx="528">
                <c:v>0.21590805292707388</c:v>
              </c:pt>
              <c:pt idx="529">
                <c:v>0</c:v>
              </c:pt>
              <c:pt idx="532">
                <c:v>0</c:v>
              </c:pt>
              <c:pt idx="533">
                <c:v>0</c:v>
              </c:pt>
              <c:pt idx="534">
                <c:v>0.15563924060693887</c:v>
              </c:pt>
              <c:pt idx="535">
                <c:v>0.15563924060693887</c:v>
              </c:pt>
              <c:pt idx="536">
                <c:v>0</c:v>
              </c:pt>
              <c:pt idx="537">
                <c:v>0</c:v>
              </c:pt>
              <c:pt idx="538">
                <c:v>0.15563924060693887</c:v>
              </c:pt>
              <c:pt idx="539">
                <c:v>0.15563924060693887</c:v>
              </c:pt>
              <c:pt idx="540">
                <c:v>0</c:v>
              </c:pt>
              <c:pt idx="541">
                <c:v>0</c:v>
              </c:pt>
              <c:pt idx="542">
                <c:v>0.15563924060693887</c:v>
              </c:pt>
              <c:pt idx="543">
                <c:v>0.15563924060693887</c:v>
              </c:pt>
              <c:pt idx="544">
                <c:v>0</c:v>
              </c:pt>
              <c:pt idx="545">
                <c:v>0</c:v>
              </c:pt>
              <c:pt idx="546">
                <c:v>0.15563924060693887</c:v>
              </c:pt>
              <c:pt idx="547">
                <c:v>0.15563924060693887</c:v>
              </c:pt>
              <c:pt idx="548">
                <c:v>0</c:v>
              </c:pt>
              <c:pt idx="551">
                <c:v>0</c:v>
              </c:pt>
              <c:pt idx="552">
                <c:v>0</c:v>
              </c:pt>
              <c:pt idx="553">
                <c:v>0.13047204425347683</c:v>
              </c:pt>
              <c:pt idx="554">
                <c:v>0.13047204425347683</c:v>
              </c:pt>
              <c:pt idx="555">
                <c:v>0</c:v>
              </c:pt>
              <c:pt idx="556">
                <c:v>0</c:v>
              </c:pt>
              <c:pt idx="557">
                <c:v>0.13047204425347683</c:v>
              </c:pt>
              <c:pt idx="558">
                <c:v>0.13047204425347683</c:v>
              </c:pt>
              <c:pt idx="559">
                <c:v>0</c:v>
              </c:pt>
              <c:pt idx="560">
                <c:v>0</c:v>
              </c:pt>
              <c:pt idx="561">
                <c:v>0.13047204425347683</c:v>
              </c:pt>
              <c:pt idx="562">
                <c:v>0.13047204425347683</c:v>
              </c:pt>
              <c:pt idx="563">
                <c:v>0</c:v>
              </c:pt>
              <c:pt idx="564">
                <c:v>0</c:v>
              </c:pt>
              <c:pt idx="565">
                <c:v>0.13047204425347683</c:v>
              </c:pt>
              <c:pt idx="566">
                <c:v>0.13047204425347683</c:v>
              </c:pt>
              <c:pt idx="567">
                <c:v>0</c:v>
              </c:pt>
              <c:pt idx="570">
                <c:v>0</c:v>
              </c:pt>
              <c:pt idx="571">
                <c:v>0</c:v>
              </c:pt>
              <c:pt idx="572">
                <c:v>8.0799946187433067E-2</c:v>
              </c:pt>
              <c:pt idx="573">
                <c:v>8.0799946187433067E-2</c:v>
              </c:pt>
              <c:pt idx="574">
                <c:v>0</c:v>
              </c:pt>
              <c:pt idx="575">
                <c:v>0</c:v>
              </c:pt>
              <c:pt idx="576">
                <c:v>8.0799946187433067E-2</c:v>
              </c:pt>
              <c:pt idx="577">
                <c:v>8.0799946187433067E-2</c:v>
              </c:pt>
              <c:pt idx="578">
                <c:v>0</c:v>
              </c:pt>
              <c:pt idx="579">
                <c:v>0</c:v>
              </c:pt>
              <c:pt idx="580">
                <c:v>8.0799946187433067E-2</c:v>
              </c:pt>
              <c:pt idx="581">
                <c:v>8.0799946187433067E-2</c:v>
              </c:pt>
              <c:pt idx="582">
                <c:v>0</c:v>
              </c:pt>
              <c:pt idx="583">
                <c:v>0</c:v>
              </c:pt>
              <c:pt idx="584">
                <c:v>8.0799946187433067E-2</c:v>
              </c:pt>
              <c:pt idx="585">
                <c:v>8.0799946187433067E-2</c:v>
              </c:pt>
              <c:pt idx="586">
                <c:v>0</c:v>
              </c:pt>
              <c:pt idx="589">
                <c:v>0</c:v>
              </c:pt>
              <c:pt idx="590">
                <c:v>0</c:v>
              </c:pt>
              <c:pt idx="591">
                <c:v>7.0865526574222737E-2</c:v>
              </c:pt>
              <c:pt idx="592">
                <c:v>7.0865526574222737E-2</c:v>
              </c:pt>
              <c:pt idx="593">
                <c:v>0</c:v>
              </c:pt>
              <c:pt idx="594">
                <c:v>0</c:v>
              </c:pt>
              <c:pt idx="595">
                <c:v>7.0865526574222737E-2</c:v>
              </c:pt>
              <c:pt idx="596">
                <c:v>7.0865526574222737E-2</c:v>
              </c:pt>
              <c:pt idx="597">
                <c:v>0</c:v>
              </c:pt>
              <c:pt idx="598">
                <c:v>0</c:v>
              </c:pt>
              <c:pt idx="599">
                <c:v>7.0865526574222737E-2</c:v>
              </c:pt>
              <c:pt idx="600">
                <c:v>7.0865526574222737E-2</c:v>
              </c:pt>
              <c:pt idx="601">
                <c:v>0</c:v>
              </c:pt>
              <c:pt idx="602">
                <c:v>0</c:v>
              </c:pt>
              <c:pt idx="603">
                <c:v>7.0865526574222737E-2</c:v>
              </c:pt>
              <c:pt idx="604">
                <c:v>7.0865526574222737E-2</c:v>
              </c:pt>
              <c:pt idx="605">
                <c:v>0</c:v>
              </c:pt>
              <c:pt idx="608">
                <c:v>0</c:v>
              </c:pt>
              <c:pt idx="609">
                <c:v>0</c:v>
              </c:pt>
              <c:pt idx="610">
                <c:v>4.6360624861642011E-2</c:v>
              </c:pt>
              <c:pt idx="611">
                <c:v>4.6360624861642011E-2</c:v>
              </c:pt>
              <c:pt idx="612">
                <c:v>0</c:v>
              </c:pt>
              <c:pt idx="613">
                <c:v>0</c:v>
              </c:pt>
              <c:pt idx="614">
                <c:v>4.6360624861642011E-2</c:v>
              </c:pt>
              <c:pt idx="615">
                <c:v>4.6360624861642011E-2</c:v>
              </c:pt>
              <c:pt idx="616">
                <c:v>0</c:v>
              </c:pt>
              <c:pt idx="617">
                <c:v>0</c:v>
              </c:pt>
              <c:pt idx="618">
                <c:v>4.6360624861642011E-2</c:v>
              </c:pt>
              <c:pt idx="619">
                <c:v>4.6360624861642011E-2</c:v>
              </c:pt>
              <c:pt idx="620">
                <c:v>0</c:v>
              </c:pt>
              <c:pt idx="621">
                <c:v>0</c:v>
              </c:pt>
              <c:pt idx="622">
                <c:v>4.6360624861642011E-2</c:v>
              </c:pt>
              <c:pt idx="623">
                <c:v>4.6360624861642011E-2</c:v>
              </c:pt>
              <c:pt idx="624">
                <c:v>0</c:v>
              </c:pt>
              <c:pt idx="627">
                <c:v>0</c:v>
              </c:pt>
              <c:pt idx="628">
                <c:v>0</c:v>
              </c:pt>
              <c:pt idx="629">
                <c:v>2.2518017789939924E-2</c:v>
              </c:pt>
              <c:pt idx="630">
                <c:v>2.2518017789939924E-2</c:v>
              </c:pt>
              <c:pt idx="631">
                <c:v>0</c:v>
              </c:pt>
              <c:pt idx="632">
                <c:v>0</c:v>
              </c:pt>
              <c:pt idx="633">
                <c:v>2.2518017789939924E-2</c:v>
              </c:pt>
              <c:pt idx="634">
                <c:v>2.2518017789939924E-2</c:v>
              </c:pt>
              <c:pt idx="635">
                <c:v>0</c:v>
              </c:pt>
              <c:pt idx="636">
                <c:v>0</c:v>
              </c:pt>
              <c:pt idx="637">
                <c:v>2.2518017789939924E-2</c:v>
              </c:pt>
              <c:pt idx="638">
                <c:v>2.2518017789939924E-2</c:v>
              </c:pt>
              <c:pt idx="639">
                <c:v>0</c:v>
              </c:pt>
              <c:pt idx="640">
                <c:v>0</c:v>
              </c:pt>
              <c:pt idx="641">
                <c:v>2.2518017789939924E-2</c:v>
              </c:pt>
              <c:pt idx="642">
                <c:v>2.2518017789939924E-2</c:v>
              </c:pt>
              <c:pt idx="643">
                <c:v>0</c:v>
              </c:pt>
              <c:pt idx="646">
                <c:v>0</c:v>
              </c:pt>
              <c:pt idx="647">
                <c:v>0</c:v>
              </c:pt>
              <c:pt idx="648">
                <c:v>1.1921303535851075E-2</c:v>
              </c:pt>
              <c:pt idx="649">
                <c:v>1.1921303535851075E-2</c:v>
              </c:pt>
              <c:pt idx="650">
                <c:v>0</c:v>
              </c:pt>
              <c:pt idx="651">
                <c:v>0</c:v>
              </c:pt>
              <c:pt idx="652">
                <c:v>1.1921303535851075E-2</c:v>
              </c:pt>
              <c:pt idx="653">
                <c:v>1.1921303535851075E-2</c:v>
              </c:pt>
              <c:pt idx="654">
                <c:v>0</c:v>
              </c:pt>
              <c:pt idx="655">
                <c:v>0</c:v>
              </c:pt>
              <c:pt idx="656">
                <c:v>1.1921303535851075E-2</c:v>
              </c:pt>
              <c:pt idx="657">
                <c:v>1.1921303535851075E-2</c:v>
              </c:pt>
              <c:pt idx="658">
                <c:v>0</c:v>
              </c:pt>
              <c:pt idx="659">
                <c:v>0</c:v>
              </c:pt>
              <c:pt idx="660">
                <c:v>1.1921303535851075E-2</c:v>
              </c:pt>
              <c:pt idx="661">
                <c:v>1.1921303535851075E-2</c:v>
              </c:pt>
              <c:pt idx="662">
                <c:v>0</c:v>
              </c:pt>
              <c:pt idx="665">
                <c:v>0</c:v>
              </c:pt>
              <c:pt idx="666">
                <c:v>0</c:v>
              </c:pt>
              <c:pt idx="667">
                <c:v>7.9475356905671386E-3</c:v>
              </c:pt>
              <c:pt idx="668">
                <c:v>7.9475356905671386E-3</c:v>
              </c:pt>
              <c:pt idx="669">
                <c:v>0</c:v>
              </c:pt>
              <c:pt idx="670">
                <c:v>0</c:v>
              </c:pt>
              <c:pt idx="671">
                <c:v>7.9475356905671386E-3</c:v>
              </c:pt>
              <c:pt idx="672">
                <c:v>7.9475356905671386E-3</c:v>
              </c:pt>
              <c:pt idx="673">
                <c:v>0</c:v>
              </c:pt>
              <c:pt idx="674">
                <c:v>0</c:v>
              </c:pt>
              <c:pt idx="675">
                <c:v>7.9475356905671386E-3</c:v>
              </c:pt>
              <c:pt idx="676">
                <c:v>7.9475356905671386E-3</c:v>
              </c:pt>
              <c:pt idx="677">
                <c:v>0</c:v>
              </c:pt>
              <c:pt idx="678">
                <c:v>0</c:v>
              </c:pt>
              <c:pt idx="679">
                <c:v>7.9475356905671386E-3</c:v>
              </c:pt>
              <c:pt idx="680">
                <c:v>7.9475356905671386E-3</c:v>
              </c:pt>
              <c:pt idx="681">
                <c:v>0</c:v>
              </c:pt>
              <c:pt idx="684">
                <c:v>0</c:v>
              </c:pt>
              <c:pt idx="685">
                <c:v>0</c:v>
              </c:pt>
              <c:pt idx="686">
                <c:v>1.9868839226416068E-3</c:v>
              </c:pt>
              <c:pt idx="687">
                <c:v>1.9868839226416068E-3</c:v>
              </c:pt>
              <c:pt idx="688">
                <c:v>0</c:v>
              </c:pt>
              <c:pt idx="689">
                <c:v>0</c:v>
              </c:pt>
              <c:pt idx="690">
                <c:v>1.9868839226416068E-3</c:v>
              </c:pt>
              <c:pt idx="691">
                <c:v>1.9868839226416068E-3</c:v>
              </c:pt>
              <c:pt idx="692">
                <c:v>0</c:v>
              </c:pt>
              <c:pt idx="693">
                <c:v>0</c:v>
              </c:pt>
              <c:pt idx="694">
                <c:v>1.9868839226416068E-3</c:v>
              </c:pt>
              <c:pt idx="695">
                <c:v>1.9868839226416068E-3</c:v>
              </c:pt>
              <c:pt idx="696">
                <c:v>0</c:v>
              </c:pt>
              <c:pt idx="697">
                <c:v>0</c:v>
              </c:pt>
              <c:pt idx="698">
                <c:v>1.9868839226416068E-3</c:v>
              </c:pt>
              <c:pt idx="699">
                <c:v>1.9868839226416068E-3</c:v>
              </c:pt>
              <c:pt idx="700">
                <c:v>0</c:v>
              </c:pt>
              <c:pt idx="703">
                <c:v>0</c:v>
              </c:pt>
              <c:pt idx="704">
                <c:v>0</c:v>
              </c:pt>
              <c:pt idx="705">
                <c:v>6.6229464088077869E-4</c:v>
              </c:pt>
              <c:pt idx="706">
                <c:v>6.6229464088077869E-4</c:v>
              </c:pt>
              <c:pt idx="707">
                <c:v>0</c:v>
              </c:pt>
              <c:pt idx="708">
                <c:v>0</c:v>
              </c:pt>
              <c:pt idx="709">
                <c:v>6.6229464088077869E-4</c:v>
              </c:pt>
              <c:pt idx="710">
                <c:v>6.6229464088077869E-4</c:v>
              </c:pt>
              <c:pt idx="711">
                <c:v>0</c:v>
              </c:pt>
              <c:pt idx="712">
                <c:v>0</c:v>
              </c:pt>
              <c:pt idx="713">
                <c:v>6.6229464088077869E-4</c:v>
              </c:pt>
              <c:pt idx="714">
                <c:v>6.6229464088077869E-4</c:v>
              </c:pt>
              <c:pt idx="715">
                <c:v>0</c:v>
              </c:pt>
              <c:pt idx="716">
                <c:v>0</c:v>
              </c:pt>
              <c:pt idx="717">
                <c:v>6.6229464088077869E-4</c:v>
              </c:pt>
              <c:pt idx="718">
                <c:v>6.6229464088077869E-4</c:v>
              </c:pt>
              <c:pt idx="719">
                <c:v>0</c:v>
              </c:pt>
              <c:pt idx="722">
                <c:v>0</c:v>
              </c:pt>
              <c:pt idx="723">
                <c:v>0</c:v>
              </c:pt>
              <c:pt idx="724">
                <c:v>1.3245892817608182E-3</c:v>
              </c:pt>
              <c:pt idx="725">
                <c:v>1.3245892817608182E-3</c:v>
              </c:pt>
              <c:pt idx="726">
                <c:v>0</c:v>
              </c:pt>
              <c:pt idx="727">
                <c:v>0</c:v>
              </c:pt>
              <c:pt idx="728">
                <c:v>1.3245892817608182E-3</c:v>
              </c:pt>
              <c:pt idx="729">
                <c:v>1.3245892817608182E-3</c:v>
              </c:pt>
              <c:pt idx="730">
                <c:v>0</c:v>
              </c:pt>
              <c:pt idx="731">
                <c:v>0</c:v>
              </c:pt>
              <c:pt idx="732">
                <c:v>1.3245892817608182E-3</c:v>
              </c:pt>
              <c:pt idx="733">
                <c:v>1.3245892817608182E-3</c:v>
              </c:pt>
              <c:pt idx="734">
                <c:v>0</c:v>
              </c:pt>
              <c:pt idx="735">
                <c:v>0</c:v>
              </c:pt>
              <c:pt idx="736">
                <c:v>1.3245892817608182E-3</c:v>
              </c:pt>
              <c:pt idx="737">
                <c:v>1.3245892817608182E-3</c:v>
              </c:pt>
              <c:pt idx="738">
                <c:v>0</c:v>
              </c:pt>
            </c:numLit>
          </c:yVal>
          <c:smooth val="0"/>
          <c:extLst>
            <c:ext xmlns:c16="http://schemas.microsoft.com/office/drawing/2014/chart" uri="{C3380CC4-5D6E-409C-BE32-E72D297353CC}">
              <c16:uniqueId val="{00000000-2E54-4F8C-A6E0-592C8F3E3C42}"/>
            </c:ext>
          </c:extLst>
        </c:ser>
        <c:ser>
          <c:idx val="1"/>
          <c:order val="1"/>
          <c:tx>
            <c:v>Outline</c:v>
          </c:tx>
          <c:spPr>
            <a:ln w="38100" cap="rnd" cmpd="sng" algn="ctr">
              <a:solidFill>
                <a:srgbClr val="000000">
                  <a:alpha val="20000"/>
                </a:srgbClr>
              </a:solidFill>
              <a:prstDash val="solid"/>
              <a:round/>
              <a:headEnd type="none" w="med" len="med"/>
              <a:tailEnd type="none" w="med" len="med"/>
            </a:ln>
          </c:spPr>
          <c:marker>
            <c:symbol val="none"/>
          </c:marker>
          <c:xVal>
            <c:numLit>
              <c:formatCode>General</c:formatCode>
              <c:ptCount val="122"/>
              <c:pt idx="0">
                <c:v>-2.5795060130647722</c:v>
              </c:pt>
              <c:pt idx="1">
                <c:v>-2.5795060130647722</c:v>
              </c:pt>
              <c:pt idx="2">
                <c:v>-2.5795060130647722</c:v>
              </c:pt>
              <c:pt idx="3">
                <c:v>-2.4285007129658225</c:v>
              </c:pt>
              <c:pt idx="4">
                <c:v>-2.4285007129658225</c:v>
              </c:pt>
              <c:pt idx="5">
                <c:v>-2.4285007129658225</c:v>
              </c:pt>
              <c:pt idx="6">
                <c:v>-2.2774954128668732</c:v>
              </c:pt>
              <c:pt idx="7">
                <c:v>-2.2774954128668732</c:v>
              </c:pt>
              <c:pt idx="8">
                <c:v>-2.2774954128668732</c:v>
              </c:pt>
              <c:pt idx="9">
                <c:v>-2.1264901127679234</c:v>
              </c:pt>
              <c:pt idx="10">
                <c:v>-2.1264901127679234</c:v>
              </c:pt>
              <c:pt idx="11">
                <c:v>-2.1264901127679234</c:v>
              </c:pt>
              <c:pt idx="12">
                <c:v>-1.9754848126689737</c:v>
              </c:pt>
              <c:pt idx="13">
                <c:v>-1.9754848126689737</c:v>
              </c:pt>
              <c:pt idx="14">
                <c:v>-1.9754848126689737</c:v>
              </c:pt>
              <c:pt idx="15">
                <c:v>-1.8244795125700242</c:v>
              </c:pt>
              <c:pt idx="16">
                <c:v>-1.8244795125700242</c:v>
              </c:pt>
              <c:pt idx="17">
                <c:v>-1.8244795125700242</c:v>
              </c:pt>
              <c:pt idx="18">
                <c:v>-1.6734742124710746</c:v>
              </c:pt>
              <c:pt idx="19">
                <c:v>-1.6734742124710746</c:v>
              </c:pt>
              <c:pt idx="20">
                <c:v>-1.6734742124710746</c:v>
              </c:pt>
              <c:pt idx="21">
                <c:v>-1.5224689123721249</c:v>
              </c:pt>
              <c:pt idx="22">
                <c:v>-1.5224689123721249</c:v>
              </c:pt>
              <c:pt idx="23">
                <c:v>-1.5224689123721249</c:v>
              </c:pt>
              <c:pt idx="24">
                <c:v>-1.3714636122731754</c:v>
              </c:pt>
              <c:pt idx="25">
                <c:v>-1.3714636122731754</c:v>
              </c:pt>
              <c:pt idx="26">
                <c:v>-1.3714636122731754</c:v>
              </c:pt>
              <c:pt idx="27">
                <c:v>-1.2204583121742258</c:v>
              </c:pt>
              <c:pt idx="28">
                <c:v>-1.2204583121742258</c:v>
              </c:pt>
              <c:pt idx="29">
                <c:v>-1.2204583121742258</c:v>
              </c:pt>
              <c:pt idx="30">
                <c:v>-1.0694530120752761</c:v>
              </c:pt>
              <c:pt idx="31">
                <c:v>-1.0694530120752761</c:v>
              </c:pt>
              <c:pt idx="32">
                <c:v>-1.0694530120752761</c:v>
              </c:pt>
              <c:pt idx="33">
                <c:v>-0.91844771197632658</c:v>
              </c:pt>
              <c:pt idx="34">
                <c:v>-0.91844771197632658</c:v>
              </c:pt>
              <c:pt idx="35">
                <c:v>-0.91844771197632658</c:v>
              </c:pt>
              <c:pt idx="36">
                <c:v>-0.76744241187737694</c:v>
              </c:pt>
              <c:pt idx="37">
                <c:v>-0.76744241187737694</c:v>
              </c:pt>
              <c:pt idx="38">
                <c:v>-0.76744241187737694</c:v>
              </c:pt>
              <c:pt idx="39">
                <c:v>-0.6164371117784273</c:v>
              </c:pt>
              <c:pt idx="40">
                <c:v>-0.6164371117784273</c:v>
              </c:pt>
              <c:pt idx="41">
                <c:v>-0.6164371117784273</c:v>
              </c:pt>
              <c:pt idx="42">
                <c:v>-0.46543181167947772</c:v>
              </c:pt>
              <c:pt idx="43">
                <c:v>-0.46543181167947772</c:v>
              </c:pt>
              <c:pt idx="44">
                <c:v>-0.46543181167947772</c:v>
              </c:pt>
              <c:pt idx="45">
                <c:v>-0.31442651158052815</c:v>
              </c:pt>
              <c:pt idx="46">
                <c:v>-0.31442651158052815</c:v>
              </c:pt>
              <c:pt idx="47">
                <c:v>-0.31442651158052815</c:v>
              </c:pt>
              <c:pt idx="48">
                <c:v>-0.16342121148157851</c:v>
              </c:pt>
              <c:pt idx="49">
                <c:v>-0.16342121148157851</c:v>
              </c:pt>
              <c:pt idx="50">
                <c:v>-0.16342121148157851</c:v>
              </c:pt>
              <c:pt idx="51">
                <c:v>-1.2415911382628902E-2</c:v>
              </c:pt>
              <c:pt idx="52">
                <c:v>-1.2415911382628902E-2</c:v>
              </c:pt>
              <c:pt idx="53">
                <c:v>-1.2415911382628902E-2</c:v>
              </c:pt>
              <c:pt idx="54">
                <c:v>0.1385893887163207</c:v>
              </c:pt>
              <c:pt idx="55">
                <c:v>0.1385893887163207</c:v>
              </c:pt>
              <c:pt idx="56">
                <c:v>0.1385893887163207</c:v>
              </c:pt>
              <c:pt idx="57">
                <c:v>0.28959468881527028</c:v>
              </c:pt>
              <c:pt idx="58">
                <c:v>0.28959468881527028</c:v>
              </c:pt>
              <c:pt idx="59">
                <c:v>0.28959468881527028</c:v>
              </c:pt>
              <c:pt idx="60">
                <c:v>0.44059998891421992</c:v>
              </c:pt>
              <c:pt idx="61">
                <c:v>0.44059998891421992</c:v>
              </c:pt>
              <c:pt idx="62">
                <c:v>0.44059998891421992</c:v>
              </c:pt>
              <c:pt idx="63">
                <c:v>0.59160528901316956</c:v>
              </c:pt>
              <c:pt idx="64">
                <c:v>0.59160528901316956</c:v>
              </c:pt>
              <c:pt idx="65">
                <c:v>0.59160528901316956</c:v>
              </c:pt>
              <c:pt idx="66">
                <c:v>0.74261058911211908</c:v>
              </c:pt>
              <c:pt idx="67">
                <c:v>0.74261058911211908</c:v>
              </c:pt>
              <c:pt idx="68">
                <c:v>0.74261058911211908</c:v>
              </c:pt>
              <c:pt idx="69">
                <c:v>0.89361588921106871</c:v>
              </c:pt>
              <c:pt idx="70">
                <c:v>0.89361588921106871</c:v>
              </c:pt>
              <c:pt idx="71">
                <c:v>0.89361588921106871</c:v>
              </c:pt>
              <c:pt idx="72">
                <c:v>1.0446211893100183</c:v>
              </c:pt>
              <c:pt idx="73">
                <c:v>1.0446211893100183</c:v>
              </c:pt>
              <c:pt idx="74">
                <c:v>1.0446211893100183</c:v>
              </c:pt>
              <c:pt idx="75">
                <c:v>1.1956264894089679</c:v>
              </c:pt>
              <c:pt idx="76">
                <c:v>1.1956264894089679</c:v>
              </c:pt>
              <c:pt idx="77">
                <c:v>1.1956264894089679</c:v>
              </c:pt>
              <c:pt idx="78">
                <c:v>1.3466317895079176</c:v>
              </c:pt>
              <c:pt idx="79">
                <c:v>1.3466317895079176</c:v>
              </c:pt>
              <c:pt idx="80">
                <c:v>1.3466317895079176</c:v>
              </c:pt>
              <c:pt idx="81">
                <c:v>1.4976370896068671</c:v>
              </c:pt>
              <c:pt idx="82">
                <c:v>1.4976370896068671</c:v>
              </c:pt>
              <c:pt idx="83">
                <c:v>1.4976370896068671</c:v>
              </c:pt>
              <c:pt idx="84">
                <c:v>1.6486423897058167</c:v>
              </c:pt>
              <c:pt idx="85">
                <c:v>1.6486423897058167</c:v>
              </c:pt>
              <c:pt idx="86">
                <c:v>1.6486423897058167</c:v>
              </c:pt>
              <c:pt idx="87">
                <c:v>1.7996476898047664</c:v>
              </c:pt>
              <c:pt idx="88">
                <c:v>1.7996476898047664</c:v>
              </c:pt>
              <c:pt idx="89">
                <c:v>1.7996476898047664</c:v>
              </c:pt>
              <c:pt idx="90">
                <c:v>1.9506529899037159</c:v>
              </c:pt>
              <c:pt idx="91">
                <c:v>1.9506529899037159</c:v>
              </c:pt>
              <c:pt idx="92">
                <c:v>1.9506529899037159</c:v>
              </c:pt>
              <c:pt idx="93">
                <c:v>2.1016582900026655</c:v>
              </c:pt>
              <c:pt idx="94">
                <c:v>2.1016582900026655</c:v>
              </c:pt>
              <c:pt idx="95">
                <c:v>2.1016582900026655</c:v>
              </c:pt>
              <c:pt idx="96">
                <c:v>2.2526635901016152</c:v>
              </c:pt>
              <c:pt idx="97">
                <c:v>2.2526635901016152</c:v>
              </c:pt>
              <c:pt idx="98">
                <c:v>2.2526635901016152</c:v>
              </c:pt>
              <c:pt idx="99">
                <c:v>2.403668890200565</c:v>
              </c:pt>
              <c:pt idx="100">
                <c:v>2.403668890200565</c:v>
              </c:pt>
              <c:pt idx="101">
                <c:v>2.403668890200565</c:v>
              </c:pt>
              <c:pt idx="102">
                <c:v>2.5546741902995143</c:v>
              </c:pt>
              <c:pt idx="103">
                <c:v>2.5546741902995143</c:v>
              </c:pt>
              <c:pt idx="104">
                <c:v>2.5546741902995143</c:v>
              </c:pt>
              <c:pt idx="105">
                <c:v>2.705679490398464</c:v>
              </c:pt>
              <c:pt idx="106">
                <c:v>2.705679490398464</c:v>
              </c:pt>
              <c:pt idx="107">
                <c:v>2.705679490398464</c:v>
              </c:pt>
              <c:pt idx="108">
                <c:v>2.8566847904974138</c:v>
              </c:pt>
              <c:pt idx="109">
                <c:v>2.8566847904974138</c:v>
              </c:pt>
              <c:pt idx="110">
                <c:v>2.8566847904974138</c:v>
              </c:pt>
              <c:pt idx="111">
                <c:v>3.0076900905963631</c:v>
              </c:pt>
              <c:pt idx="112">
                <c:v>3.0076900905963631</c:v>
              </c:pt>
              <c:pt idx="113">
                <c:v>3.0076900905963631</c:v>
              </c:pt>
              <c:pt idx="114">
                <c:v>3.1586953906953128</c:v>
              </c:pt>
              <c:pt idx="115">
                <c:v>3.1586953906953128</c:v>
              </c:pt>
              <c:pt idx="116">
                <c:v>3.1586953906953128</c:v>
              </c:pt>
              <c:pt idx="117">
                <c:v>3.309700690794263</c:v>
              </c:pt>
              <c:pt idx="118">
                <c:v>3.309700690794263</c:v>
              </c:pt>
              <c:pt idx="119">
                <c:v>3.309700690794263</c:v>
              </c:pt>
            </c:numLit>
          </c:xVal>
          <c:yVal>
            <c:numLit>
              <c:formatCode>General</c:formatCode>
              <c:ptCount val="122"/>
              <c:pt idx="0">
                <c:v>0</c:v>
              </c:pt>
              <c:pt idx="1">
                <c:v>0</c:v>
              </c:pt>
              <c:pt idx="2">
                <c:v>6.6229464088059242E-4</c:v>
              </c:pt>
              <c:pt idx="3">
                <c:v>6.6229464088059242E-4</c:v>
              </c:pt>
              <c:pt idx="4">
                <c:v>0</c:v>
              </c:pt>
              <c:pt idx="5">
                <c:v>1.9868839226417833E-3</c:v>
              </c:pt>
              <c:pt idx="6">
                <c:v>1.9868839226417833E-3</c:v>
              </c:pt>
              <c:pt idx="7">
                <c:v>0</c:v>
              </c:pt>
              <c:pt idx="8">
                <c:v>6.6229464088059231E-4</c:v>
              </c:pt>
              <c:pt idx="9">
                <c:v>6.6229464088059231E-4</c:v>
              </c:pt>
              <c:pt idx="10">
                <c:v>0</c:v>
              </c:pt>
              <c:pt idx="11">
                <c:v>5.2983571270447394E-3</c:v>
              </c:pt>
              <c:pt idx="12">
                <c:v>5.2983571270447394E-3</c:v>
              </c:pt>
              <c:pt idx="13">
                <c:v>0</c:v>
              </c:pt>
              <c:pt idx="14">
                <c:v>6.6229464088059329E-3</c:v>
              </c:pt>
              <c:pt idx="15">
                <c:v>6.6229464088059329E-3</c:v>
              </c:pt>
              <c:pt idx="16">
                <c:v>0</c:v>
              </c:pt>
              <c:pt idx="17">
                <c:v>1.7219660662895427E-2</c:v>
              </c:pt>
              <c:pt idx="18">
                <c:v>1.7219660662895427E-2</c:v>
              </c:pt>
              <c:pt idx="19">
                <c:v>0</c:v>
              </c:pt>
              <c:pt idx="20">
                <c:v>3.2452437403149029E-2</c:v>
              </c:pt>
              <c:pt idx="21">
                <c:v>3.2452437403149029E-2</c:v>
              </c:pt>
              <c:pt idx="22">
                <c:v>0</c:v>
              </c:pt>
              <c:pt idx="23">
                <c:v>5.4308160552208662E-2</c:v>
              </c:pt>
              <c:pt idx="24">
                <c:v>5.4308160552208662E-2</c:v>
              </c:pt>
              <c:pt idx="25">
                <c:v>0</c:v>
              </c:pt>
              <c:pt idx="26">
                <c:v>6.5567169447178733E-2</c:v>
              </c:pt>
              <c:pt idx="27">
                <c:v>6.5567169447178733E-2</c:v>
              </c:pt>
              <c:pt idx="28">
                <c:v>0</c:v>
              </c:pt>
              <c:pt idx="29">
                <c:v>7.6826178342148735E-2</c:v>
              </c:pt>
              <c:pt idx="30">
                <c:v>7.6826178342148735E-2</c:v>
              </c:pt>
              <c:pt idx="31">
                <c:v>0</c:v>
              </c:pt>
              <c:pt idx="32">
                <c:v>0.13643269602140223</c:v>
              </c:pt>
              <c:pt idx="33">
                <c:v>0.13643269602140223</c:v>
              </c:pt>
              <c:pt idx="34">
                <c:v>0</c:v>
              </c:pt>
              <c:pt idx="35">
                <c:v>0.15497694596605877</c:v>
              </c:pt>
              <c:pt idx="36">
                <c:v>0.15497694596605877</c:v>
              </c:pt>
              <c:pt idx="37">
                <c:v>0</c:v>
              </c:pt>
              <c:pt idx="38">
                <c:v>0.20663592795474492</c:v>
              </c:pt>
              <c:pt idx="39">
                <c:v>0.20663592795474492</c:v>
              </c:pt>
              <c:pt idx="40">
                <c:v>0</c:v>
              </c:pt>
              <c:pt idx="41">
                <c:v>0.24902278497110311</c:v>
              </c:pt>
              <c:pt idx="42">
                <c:v>0.24902278497110311</c:v>
              </c:pt>
              <c:pt idx="43">
                <c:v>0</c:v>
              </c:pt>
              <c:pt idx="44">
                <c:v>0.28081292773337141</c:v>
              </c:pt>
              <c:pt idx="45">
                <c:v>0.28081292773337141</c:v>
              </c:pt>
              <c:pt idx="46">
                <c:v>0</c:v>
              </c:pt>
              <c:pt idx="47">
                <c:v>0.29803258839626678</c:v>
              </c:pt>
              <c:pt idx="48">
                <c:v>0.29803258839626678</c:v>
              </c:pt>
              <c:pt idx="49">
                <c:v>0</c:v>
              </c:pt>
              <c:pt idx="50">
                <c:v>0.37220958817489336</c:v>
              </c:pt>
              <c:pt idx="51">
                <c:v>0.37220958817489336</c:v>
              </c:pt>
              <c:pt idx="52">
                <c:v>0</c:v>
              </c:pt>
              <c:pt idx="53">
                <c:v>0.45102265043968387</c:v>
              </c:pt>
              <c:pt idx="54">
                <c:v>0.45102265043968387</c:v>
              </c:pt>
              <c:pt idx="55">
                <c:v>0</c:v>
              </c:pt>
              <c:pt idx="56">
                <c:v>0.44042593618559445</c:v>
              </c:pt>
              <c:pt idx="57">
                <c:v>0.44042593618559445</c:v>
              </c:pt>
              <c:pt idx="58">
                <c:v>0</c:v>
              </c:pt>
              <c:pt idx="59">
                <c:v>0.43711446298119111</c:v>
              </c:pt>
              <c:pt idx="60">
                <c:v>0.43711446298119111</c:v>
              </c:pt>
              <c:pt idx="61">
                <c:v>0</c:v>
              </c:pt>
              <c:pt idx="62">
                <c:v>0.41592103447301243</c:v>
              </c:pt>
              <c:pt idx="63">
                <c:v>0.41592103447301243</c:v>
              </c:pt>
              <c:pt idx="64">
                <c:v>0</c:v>
              </c:pt>
              <c:pt idx="65">
                <c:v>0.475527552152266</c:v>
              </c:pt>
              <c:pt idx="66">
                <c:v>0.475527552152266</c:v>
              </c:pt>
              <c:pt idx="67">
                <c:v>0</c:v>
              </c:pt>
              <c:pt idx="68">
                <c:v>0.42916692729062433</c:v>
              </c:pt>
              <c:pt idx="69">
                <c:v>0.42916692729062433</c:v>
              </c:pt>
              <c:pt idx="70">
                <c:v>0</c:v>
              </c:pt>
              <c:pt idx="71">
                <c:v>0.37817023994281829</c:v>
              </c:pt>
              <c:pt idx="72">
                <c:v>0.37817023994281829</c:v>
              </c:pt>
              <c:pt idx="73">
                <c:v>0</c:v>
              </c:pt>
              <c:pt idx="74">
                <c:v>0.34373091861702831</c:v>
              </c:pt>
              <c:pt idx="75">
                <c:v>0.34373091861702831</c:v>
              </c:pt>
              <c:pt idx="76">
                <c:v>0</c:v>
              </c:pt>
              <c:pt idx="77">
                <c:v>0.27882604381072917</c:v>
              </c:pt>
              <c:pt idx="78">
                <c:v>0.27882604381072917</c:v>
              </c:pt>
              <c:pt idx="79">
                <c:v>0</c:v>
              </c:pt>
              <c:pt idx="80">
                <c:v>0.2662424456339984</c:v>
              </c:pt>
              <c:pt idx="81">
                <c:v>0.2662424456339984</c:v>
              </c:pt>
              <c:pt idx="82">
                <c:v>0</c:v>
              </c:pt>
              <c:pt idx="83">
                <c:v>0.21590805292707388</c:v>
              </c:pt>
              <c:pt idx="84">
                <c:v>0.21590805292707388</c:v>
              </c:pt>
              <c:pt idx="85">
                <c:v>0</c:v>
              </c:pt>
              <c:pt idx="86">
                <c:v>0.15563924060693887</c:v>
              </c:pt>
              <c:pt idx="87">
                <c:v>0.15563924060693887</c:v>
              </c:pt>
              <c:pt idx="88">
                <c:v>0</c:v>
              </c:pt>
              <c:pt idx="89">
                <c:v>0.13047204425347683</c:v>
              </c:pt>
              <c:pt idx="90">
                <c:v>0.13047204425347683</c:v>
              </c:pt>
              <c:pt idx="91">
                <c:v>0</c:v>
              </c:pt>
              <c:pt idx="92">
                <c:v>8.0799946187433067E-2</c:v>
              </c:pt>
              <c:pt idx="93">
                <c:v>8.0799946187433067E-2</c:v>
              </c:pt>
              <c:pt idx="94">
                <c:v>0</c:v>
              </c:pt>
              <c:pt idx="95">
                <c:v>7.0865526574222737E-2</c:v>
              </c:pt>
              <c:pt idx="96">
                <c:v>7.0865526574222737E-2</c:v>
              </c:pt>
              <c:pt idx="97">
                <c:v>0</c:v>
              </c:pt>
              <c:pt idx="98">
                <c:v>4.6360624861642011E-2</c:v>
              </c:pt>
              <c:pt idx="99">
                <c:v>4.6360624861642011E-2</c:v>
              </c:pt>
              <c:pt idx="100">
                <c:v>0</c:v>
              </c:pt>
              <c:pt idx="101">
                <c:v>2.2518017789939924E-2</c:v>
              </c:pt>
              <c:pt idx="102">
                <c:v>2.2518017789939924E-2</c:v>
              </c:pt>
              <c:pt idx="103">
                <c:v>0</c:v>
              </c:pt>
              <c:pt idx="104">
                <c:v>1.1921303535851075E-2</c:v>
              </c:pt>
              <c:pt idx="105">
                <c:v>1.1921303535851075E-2</c:v>
              </c:pt>
              <c:pt idx="106">
                <c:v>0</c:v>
              </c:pt>
              <c:pt idx="107">
                <c:v>7.9475356905671386E-3</c:v>
              </c:pt>
              <c:pt idx="108">
                <c:v>7.9475356905671386E-3</c:v>
              </c:pt>
              <c:pt idx="109">
                <c:v>0</c:v>
              </c:pt>
              <c:pt idx="110">
                <c:v>1.9868839226416068E-3</c:v>
              </c:pt>
              <c:pt idx="111">
                <c:v>1.9868839226416068E-3</c:v>
              </c:pt>
              <c:pt idx="112">
                <c:v>0</c:v>
              </c:pt>
              <c:pt idx="113">
                <c:v>6.6229464088077869E-4</c:v>
              </c:pt>
              <c:pt idx="114">
                <c:v>6.6229464088077869E-4</c:v>
              </c:pt>
              <c:pt idx="115">
                <c:v>0</c:v>
              </c:pt>
              <c:pt idx="116">
                <c:v>1.3245892817608182E-3</c:v>
              </c:pt>
              <c:pt idx="117">
                <c:v>1.3245892817608182E-3</c:v>
              </c:pt>
              <c:pt idx="118">
                <c:v>0</c:v>
              </c:pt>
              <c:pt idx="119">
                <c:v>0</c:v>
              </c:pt>
              <c:pt idx="120">
                <c:v>0</c:v>
              </c:pt>
              <c:pt idx="121">
                <c:v>0</c:v>
              </c:pt>
            </c:numLit>
          </c:yVal>
          <c:smooth val="0"/>
          <c:extLst>
            <c:ext xmlns:c16="http://schemas.microsoft.com/office/drawing/2014/chart" uri="{C3380CC4-5D6E-409C-BE32-E72D297353CC}">
              <c16:uniqueId val="{00000001-2E54-4F8C-A6E0-592C8F3E3C42}"/>
            </c:ext>
          </c:extLst>
        </c:ser>
        <c:ser>
          <c:idx val="2"/>
          <c:order val="2"/>
          <c:tx>
            <c:v>xDelimiter</c:v>
          </c:tx>
          <c:spPr>
            <a:ln w="19050">
              <a:noFill/>
            </a:ln>
          </c:spPr>
          <c:marker>
            <c:symbol val="diamond"/>
            <c:size val="5"/>
            <c:spPr>
              <a:solidFill>
                <a:srgbClr val="000000"/>
              </a:solidFill>
            </c:spPr>
          </c:marker>
          <c:dLbls>
            <c:dLbl>
              <c:idx val="0"/>
              <c:layout>
                <c:manualLayout>
                  <c:x val="-5.7565071368597814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-1.25</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2E54-4F8C-A6E0-592C8F3E3C42}"/>
                </c:ext>
              </c:extLst>
            </c:dLbl>
            <c:dLbl>
              <c:idx val="1"/>
              <c:layout>
                <c:manualLayout>
                  <c:x val="-5.2989018690044097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2.10</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2E54-4F8C-A6E0-592C8F3E3C42}"/>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errBars>
            <c:errDir val="y"/>
            <c:errBarType val="minus"/>
            <c:errValType val="fixedVal"/>
            <c:noEndCap val="0"/>
            <c:val val="0.5"/>
            <c:spPr>
              <a:ln w="12700">
                <a:solidFill>
                  <a:srgbClr val="000000"/>
                </a:solidFill>
                <a:prstDash val="sysDash"/>
              </a:ln>
            </c:spPr>
          </c:errBars>
          <c:xVal>
            <c:numLit>
              <c:formatCode>General</c:formatCode>
              <c:ptCount val="2"/>
              <c:pt idx="0">
                <c:v>-1.2486991424103018</c:v>
              </c:pt>
              <c:pt idx="1">
                <c:v>2.0955026999589648</c:v>
              </c:pt>
            </c:numLit>
          </c:xVal>
          <c:yVal>
            <c:numLit>
              <c:formatCode>General</c:formatCode>
              <c:ptCount val="2"/>
              <c:pt idx="0">
                <c:v>0.5</c:v>
              </c:pt>
              <c:pt idx="1">
                <c:v>0.5</c:v>
              </c:pt>
            </c:numLit>
          </c:yVal>
          <c:smooth val="1"/>
          <c:extLst>
            <c:ext xmlns:c16="http://schemas.microsoft.com/office/drawing/2014/chart" uri="{C3380CC4-5D6E-409C-BE32-E72D297353CC}">
              <c16:uniqueId val="{00000004-2E54-4F8C-A6E0-592C8F3E3C42}"/>
            </c:ext>
          </c:extLst>
        </c:ser>
        <c:ser>
          <c:idx val="3"/>
          <c:order val="3"/>
          <c:tx>
            <c:v>xPDelimiter1</c:v>
          </c:tx>
          <c:spPr>
            <a:ln w="19050">
              <a:noFill/>
            </a:ln>
          </c:spPr>
          <c:marker>
            <c:symbol val="none"/>
          </c:marker>
          <c:dLbls>
            <c:dLbl>
              <c:idx val="0"/>
              <c:layout>
                <c:manualLayout>
                  <c:x val="-9.6474873890134011E-2"/>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15600651277402786"/>
                      <c:h val="6.5420560747663545E-2"/>
                    </c:manualLayout>
                  </c15:layout>
                  <c15:showDataLabelsRange val="0"/>
                </c:ext>
                <c:ext xmlns:c16="http://schemas.microsoft.com/office/drawing/2014/chart" uri="{C3380CC4-5D6E-409C-BE32-E72D297353CC}">
                  <c16:uniqueId val="{00000005-2E54-4F8C-A6E0-592C8F3E3C42}"/>
                </c:ext>
              </c:extLst>
            </c:dLbl>
            <c:dLbl>
              <c:idx val="1"/>
              <c:layout>
                <c:manualLayout>
                  <c:x val="-0.10329862419590498"/>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16965330237605611"/>
                      <c:h val="6.5420560747663545E-2"/>
                    </c:manualLayout>
                  </c15:layout>
                  <c15:showDataLabelsRange val="0"/>
                </c:ext>
                <c:ext xmlns:c16="http://schemas.microsoft.com/office/drawing/2014/chart" uri="{C3380CC4-5D6E-409C-BE32-E72D297353CC}">
                  <c16:uniqueId val="{00000006-2E54-4F8C-A6E0-592C8F3E3C42}"/>
                </c:ext>
              </c:extLst>
            </c:dLbl>
            <c:dLbl>
              <c:idx val="2"/>
              <c:layout>
                <c:manualLayout>
                  <c:x val="-0.16742299529939111"/>
                  <c:y val="-4.2056070005352442E-2"/>
                </c:manualLayout>
              </c:layout>
              <c:tx>
                <c:rich>
                  <a:bodyPr wrap="square" lIns="38100" tIns="19050" rIns="38100" bIns="19050" anchor="ctr">
                    <a:noAutofit/>
                  </a:bodyPr>
                  <a:lstStyle/>
                  <a:p>
                    <a:pPr>
                      <a:defRPr sz="750">
                        <a:solidFill>
                          <a:srgbClr val="FFFFFF"/>
                        </a:solidFill>
                        <a:latin typeface="Tahoma"/>
                        <a:ea typeface="Tahoma"/>
                        <a:cs typeface="Tahoma"/>
                      </a:defRPr>
                    </a:pPr>
                    <a:r>
                      <a:rPr lang="en-US"/>
                      <a:t>95.0%</a:t>
                    </a:r>
                  </a:p>
                </c:rich>
              </c:tx>
              <c:spPr>
                <a:solidFill>
                  <a:srgbClr val="DC143C"/>
                </a:solid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29790270698861249"/>
                      <c:h val="6.5420560747663545E-2"/>
                    </c:manualLayout>
                  </c15:layout>
                  <c15:showDataLabelsRange val="0"/>
                </c:ext>
                <c:ext xmlns:c16="http://schemas.microsoft.com/office/drawing/2014/chart" uri="{C3380CC4-5D6E-409C-BE32-E72D297353CC}">
                  <c16:uniqueId val="{00000007-2E54-4F8C-A6E0-592C8F3E3C42}"/>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Lit>
              <c:formatCode>General</c:formatCode>
              <c:ptCount val="3"/>
              <c:pt idx="0">
                <c:v>-2.1243495712051508</c:v>
              </c:pt>
              <c:pt idx="1">
                <c:v>3.0477513499794826</c:v>
              </c:pt>
              <c:pt idx="2">
                <c:v>0.42340177877433149</c:v>
              </c:pt>
            </c:numLit>
          </c:xVal>
          <c:yVal>
            <c:numLit>
              <c:formatCode>General</c:formatCode>
              <c:ptCount val="3"/>
              <c:pt idx="0">
                <c:v>0.5</c:v>
              </c:pt>
              <c:pt idx="1">
                <c:v>0.5</c:v>
              </c:pt>
              <c:pt idx="2">
                <c:v>0.5</c:v>
              </c:pt>
            </c:numLit>
          </c:yVal>
          <c:smooth val="1"/>
          <c:extLst>
            <c:ext xmlns:c16="http://schemas.microsoft.com/office/drawing/2014/chart" uri="{C3380CC4-5D6E-409C-BE32-E72D297353CC}">
              <c16:uniqueId val="{00000008-2E54-4F8C-A6E0-592C8F3E3C42}"/>
            </c:ext>
          </c:extLst>
        </c:ser>
        <c:dLbls>
          <c:showLegendKey val="0"/>
          <c:showVal val="0"/>
          <c:showCatName val="0"/>
          <c:showSerName val="0"/>
          <c:showPercent val="0"/>
          <c:showBubbleSize val="0"/>
        </c:dLbls>
        <c:axId val="340438920"/>
        <c:axId val="340439704"/>
      </c:scatterChart>
      <c:valAx>
        <c:axId val="340438920"/>
        <c:scaling>
          <c:orientation val="minMax"/>
          <c:max val="4"/>
          <c:min val="-3"/>
        </c:scaling>
        <c:delete val="0"/>
        <c:axPos val="b"/>
        <c:majorGridlines>
          <c:spPr>
            <a:ln>
              <a:solidFill>
                <a:srgbClr val="C0C0C0"/>
              </a:solidFill>
              <a:prstDash val="solid"/>
            </a:ln>
          </c:spPr>
        </c:majorGridlines>
        <c:numFmt formatCode="0" sourceLinked="0"/>
        <c:majorTickMark val="out"/>
        <c:minorTickMark val="none"/>
        <c:tickLblPos val="nextTo"/>
        <c:txPr>
          <a:bodyPr rot="-5400000" vert="horz"/>
          <a:lstStyle/>
          <a:p>
            <a:pPr>
              <a:defRPr sz="750" b="0" i="0" u="none" strike="noStrike">
                <a:solidFill>
                  <a:srgbClr val="000000"/>
                </a:solidFill>
                <a:latin typeface="Tahoma"/>
                <a:ea typeface="Tahoma"/>
                <a:cs typeface="Tahoma"/>
              </a:defRPr>
            </a:pPr>
            <a:endParaRPr lang="en-US"/>
          </a:p>
        </c:txPr>
        <c:crossAx val="340439704"/>
        <c:crossesAt val="0"/>
        <c:crossBetween val="midCat"/>
        <c:majorUnit val="1"/>
      </c:valAx>
      <c:valAx>
        <c:axId val="340439704"/>
        <c:scaling>
          <c:orientation val="minMax"/>
          <c:max val="0.5"/>
          <c:min val="0"/>
        </c:scaling>
        <c:delete val="0"/>
        <c:axPos val="l"/>
        <c:majorGridlines>
          <c:spPr>
            <a:ln>
              <a:solidFill>
                <a:srgbClr val="C0C0C0"/>
              </a:solidFill>
              <a:prstDash val="solid"/>
            </a:ln>
          </c:spPr>
        </c:majorGridlines>
        <c:numFmt formatCode="0.00" sourceLinked="0"/>
        <c:majorTickMark val="out"/>
        <c:minorTickMark val="none"/>
        <c:tickLblPos val="nextTo"/>
        <c:txPr>
          <a:bodyPr/>
          <a:lstStyle/>
          <a:p>
            <a:pPr>
              <a:defRPr sz="750" b="0" i="0" u="none" strike="noStrike">
                <a:solidFill>
                  <a:srgbClr val="000000"/>
                </a:solidFill>
                <a:latin typeface="Tahoma"/>
                <a:ea typeface="Tahoma"/>
                <a:cs typeface="Tahoma"/>
              </a:defRPr>
            </a:pPr>
            <a:endParaRPr lang="en-US"/>
          </a:p>
        </c:txPr>
        <c:crossAx val="340438920"/>
        <c:crossesAt val="-3"/>
        <c:crossBetween val="midCat"/>
        <c:majorUnit val="0.05"/>
      </c:valAx>
      <c:spPr>
        <a:solidFill>
          <a:srgbClr val="F5F5F5"/>
        </a:solidFill>
        <a:ln>
          <a:noFill/>
        </a:ln>
        <a:effectLst/>
        <a:extLst>
          <a:ext uri="{91240B29-F687-4F45-9708-019B960494DF}">
            <a14:hiddenLine xmlns:a14="http://schemas.microsoft.com/office/drawing/2010/main">
              <a:noFill/>
            </a14:hiddenLine>
          </a:ext>
        </a:extLst>
      </c:spPr>
    </c:plotArea>
    <c:legend>
      <c:legendPos val="r"/>
      <c:legendEntry>
        <c:idx val="1"/>
        <c:delete val="1"/>
      </c:legendEntry>
      <c:legendEntry>
        <c:idx val="2"/>
        <c:delete val="1"/>
      </c:legendEntry>
      <c:legendEntry>
        <c:idx val="3"/>
        <c:delete val="1"/>
      </c:legendEntry>
      <c:layout>
        <c:manualLayout>
          <c:xMode val="edge"/>
          <c:yMode val="edge"/>
          <c:x val="0.73131821998320734"/>
          <c:y val="0.52664469781323009"/>
          <c:w val="0.23173803526448364"/>
          <c:h val="9.9688473520249218E-2"/>
        </c:manualLayout>
      </c:layout>
      <c:overlay val="1"/>
      <c:spPr>
        <a:ln w="25400">
          <a:noFill/>
        </a:ln>
      </c:spPr>
      <c:txPr>
        <a:bodyPr/>
        <a:lstStyle/>
        <a:p>
          <a:pPr>
            <a:defRPr sz="563"/>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rgbClr val="FFFFFF"/>
    </a:solidFill>
    <a:ln w="9525"/>
  </c:sp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0" i="0" u="none" strike="noStrike">
                <a:solidFill>
                  <a:srgbClr val="000000"/>
                </a:solidFill>
                <a:latin typeface="Tahoma"/>
                <a:ea typeface="Tahoma"/>
                <a:cs typeface="Tahoma"/>
              </a:defRPr>
            </a:pPr>
            <a:r>
              <a:rPr lang="en-US"/>
              <a:t>CO2 Emissions from Landfilled Yard Trimmings and Food Scraps</a:t>
            </a:r>
          </a:p>
        </c:rich>
      </c:tx>
      <c:overlay val="0"/>
    </c:title>
    <c:autoTitleDeleted val="0"/>
    <c:plotArea>
      <c:layout>
        <c:manualLayout>
          <c:xMode val="edge"/>
          <c:yMode val="edge"/>
          <c:x val="2.0151133501259445E-2"/>
          <c:y val="0.28971962616822428"/>
          <c:w val="0.66078925272879929"/>
          <c:h val="0.6002076853101499"/>
        </c:manualLayout>
      </c:layout>
      <c:scatterChart>
        <c:scatterStyle val="smoothMarker"/>
        <c:varyColors val="0"/>
        <c:ser>
          <c:idx val="0"/>
          <c:order val="0"/>
          <c:tx>
            <c:v>LandfilledTrimScraps2016</c:v>
          </c:tx>
          <c:spPr>
            <a:ln w="38100" cap="rnd" cmpd="sng" algn="ctr">
              <a:solidFill>
                <a:srgbClr val="DC143C">
                  <a:alpha val="88000"/>
                </a:srgbClr>
              </a:solidFill>
              <a:prstDash val="solid"/>
              <a:round/>
              <a:headEnd type="none" w="med" len="med"/>
              <a:tailEnd type="none" w="med" len="med"/>
            </a:ln>
          </c:spPr>
          <c:marker>
            <c:symbol val="none"/>
          </c:marker>
          <c:xVal>
            <c:numLit>
              <c:formatCode>General</c:formatCode>
              <c:ptCount val="759"/>
              <c:pt idx="0">
                <c:v>-0.143548571998314</c:v>
              </c:pt>
              <c:pt idx="1">
                <c:v>-0.143548571998314</c:v>
              </c:pt>
              <c:pt idx="2">
                <c:v>-0.143548571998314</c:v>
              </c:pt>
              <c:pt idx="3">
                <c:v>-0.14298430654848651</c:v>
              </c:pt>
              <c:pt idx="4">
                <c:v>-0.14298430654848651</c:v>
              </c:pt>
              <c:pt idx="5">
                <c:v>-0.14242004109865905</c:v>
              </c:pt>
              <c:pt idx="6">
                <c:v>-0.14242004109865905</c:v>
              </c:pt>
              <c:pt idx="7">
                <c:v>-0.14185577564883156</c:v>
              </c:pt>
              <c:pt idx="8">
                <c:v>-0.14185577564883156</c:v>
              </c:pt>
              <c:pt idx="9">
                <c:v>-0.14129151019900407</c:v>
              </c:pt>
              <c:pt idx="10">
                <c:v>-0.14129151019900407</c:v>
              </c:pt>
              <c:pt idx="11">
                <c:v>-0.14072724474917658</c:v>
              </c:pt>
              <c:pt idx="12">
                <c:v>-0.14072724474917658</c:v>
              </c:pt>
              <c:pt idx="13">
                <c:v>-0.14016297929934912</c:v>
              </c:pt>
              <c:pt idx="14">
                <c:v>-0.14016297929934912</c:v>
              </c:pt>
              <c:pt idx="15">
                <c:v>-0.14002191293689226</c:v>
              </c:pt>
              <c:pt idx="16">
                <c:v>-0.14002191293689226</c:v>
              </c:pt>
              <c:pt idx="19">
                <c:v>-0.14002191293689226</c:v>
              </c:pt>
              <c:pt idx="20">
                <c:v>-0.14002191293689226</c:v>
              </c:pt>
              <c:pt idx="21">
                <c:v>-0.14002191293689226</c:v>
              </c:pt>
              <c:pt idx="22">
                <c:v>-0.13945764748706477</c:v>
              </c:pt>
              <c:pt idx="23">
                <c:v>-0.13945764748706477</c:v>
              </c:pt>
              <c:pt idx="24">
                <c:v>-0.13889338203723731</c:v>
              </c:pt>
              <c:pt idx="25">
                <c:v>-0.13889338203723731</c:v>
              </c:pt>
              <c:pt idx="26">
                <c:v>-0.13832911658740982</c:v>
              </c:pt>
              <c:pt idx="27">
                <c:v>-0.13832911658740982</c:v>
              </c:pt>
              <c:pt idx="28">
                <c:v>-0.13776485113758233</c:v>
              </c:pt>
              <c:pt idx="29">
                <c:v>-0.13776485113758233</c:v>
              </c:pt>
              <c:pt idx="30">
                <c:v>-0.13720058568775484</c:v>
              </c:pt>
              <c:pt idx="31">
                <c:v>-0.13720058568775484</c:v>
              </c:pt>
              <c:pt idx="32">
                <c:v>-0.13663632023792738</c:v>
              </c:pt>
              <c:pt idx="33">
                <c:v>-0.13663632023792738</c:v>
              </c:pt>
              <c:pt idx="34">
                <c:v>-0.13649525387547048</c:v>
              </c:pt>
              <c:pt idx="35">
                <c:v>-0.13649525387547048</c:v>
              </c:pt>
              <c:pt idx="38">
                <c:v>-0.13649525387547048</c:v>
              </c:pt>
              <c:pt idx="39">
                <c:v>-0.13649525387547048</c:v>
              </c:pt>
              <c:pt idx="40">
                <c:v>-0.13649525387547048</c:v>
              </c:pt>
              <c:pt idx="41">
                <c:v>-0.135930988425643</c:v>
              </c:pt>
              <c:pt idx="42">
                <c:v>-0.135930988425643</c:v>
              </c:pt>
              <c:pt idx="43">
                <c:v>-0.13536672297581553</c:v>
              </c:pt>
              <c:pt idx="44">
                <c:v>-0.13536672297581553</c:v>
              </c:pt>
              <c:pt idx="45">
                <c:v>-0.13480245752598805</c:v>
              </c:pt>
              <c:pt idx="46">
                <c:v>-0.13480245752598805</c:v>
              </c:pt>
              <c:pt idx="47">
                <c:v>-0.13423819207616056</c:v>
              </c:pt>
              <c:pt idx="48">
                <c:v>-0.13423819207616056</c:v>
              </c:pt>
              <c:pt idx="49">
                <c:v>-0.13367392662633307</c:v>
              </c:pt>
              <c:pt idx="50">
                <c:v>-0.13367392662633307</c:v>
              </c:pt>
              <c:pt idx="51">
                <c:v>-0.13310966117650561</c:v>
              </c:pt>
              <c:pt idx="52">
                <c:v>-0.13310966117650561</c:v>
              </c:pt>
              <c:pt idx="53">
                <c:v>-0.13296859481404874</c:v>
              </c:pt>
              <c:pt idx="54">
                <c:v>-0.13296859481404874</c:v>
              </c:pt>
              <c:pt idx="57">
                <c:v>-0.13296859481404874</c:v>
              </c:pt>
              <c:pt idx="58">
                <c:v>-0.13296859481404874</c:v>
              </c:pt>
              <c:pt idx="59">
                <c:v>-0.13296859481404874</c:v>
              </c:pt>
              <c:pt idx="60">
                <c:v>-0.13240432936422125</c:v>
              </c:pt>
              <c:pt idx="61">
                <c:v>-0.13240432936422125</c:v>
              </c:pt>
              <c:pt idx="62">
                <c:v>-0.13184006391439379</c:v>
              </c:pt>
              <c:pt idx="63">
                <c:v>-0.13184006391439379</c:v>
              </c:pt>
              <c:pt idx="64">
                <c:v>-0.1312757984645663</c:v>
              </c:pt>
              <c:pt idx="65">
                <c:v>-0.1312757984645663</c:v>
              </c:pt>
              <c:pt idx="66">
                <c:v>-0.13071153301473881</c:v>
              </c:pt>
              <c:pt idx="67">
                <c:v>-0.13071153301473881</c:v>
              </c:pt>
              <c:pt idx="68">
                <c:v>-0.13014726756491132</c:v>
              </c:pt>
              <c:pt idx="69">
                <c:v>-0.13014726756491132</c:v>
              </c:pt>
              <c:pt idx="70">
                <c:v>-0.12958300211508386</c:v>
              </c:pt>
              <c:pt idx="71">
                <c:v>-0.12958300211508386</c:v>
              </c:pt>
              <c:pt idx="72">
                <c:v>-0.12944193575262697</c:v>
              </c:pt>
              <c:pt idx="73">
                <c:v>-0.12944193575262697</c:v>
              </c:pt>
              <c:pt idx="76">
                <c:v>-0.12944193575262697</c:v>
              </c:pt>
              <c:pt idx="77">
                <c:v>-0.12944193575262697</c:v>
              </c:pt>
              <c:pt idx="78">
                <c:v>-0.12944193575262697</c:v>
              </c:pt>
              <c:pt idx="79">
                <c:v>-0.12887767030279948</c:v>
              </c:pt>
              <c:pt idx="80">
                <c:v>-0.12887767030279948</c:v>
              </c:pt>
              <c:pt idx="81">
                <c:v>-0.12831340485297202</c:v>
              </c:pt>
              <c:pt idx="82">
                <c:v>-0.12831340485297202</c:v>
              </c:pt>
              <c:pt idx="83">
                <c:v>-0.12774913940314453</c:v>
              </c:pt>
              <c:pt idx="84">
                <c:v>-0.12774913940314453</c:v>
              </c:pt>
              <c:pt idx="85">
                <c:v>-0.12718487395331704</c:v>
              </c:pt>
              <c:pt idx="86">
                <c:v>-0.12718487395331704</c:v>
              </c:pt>
              <c:pt idx="87">
                <c:v>-0.12662060850348955</c:v>
              </c:pt>
              <c:pt idx="88">
                <c:v>-0.12662060850348955</c:v>
              </c:pt>
              <c:pt idx="89">
                <c:v>-0.12605634305366209</c:v>
              </c:pt>
              <c:pt idx="90">
                <c:v>-0.12605634305366209</c:v>
              </c:pt>
              <c:pt idx="91">
                <c:v>-0.12591527669120522</c:v>
              </c:pt>
              <c:pt idx="92">
                <c:v>-0.12591527669120522</c:v>
              </c:pt>
              <c:pt idx="95">
                <c:v>-0.12591527669120522</c:v>
              </c:pt>
              <c:pt idx="96">
                <c:v>-0.12591527669120522</c:v>
              </c:pt>
              <c:pt idx="97">
                <c:v>-0.12591527669120522</c:v>
              </c:pt>
              <c:pt idx="98">
                <c:v>-0.12535101124137774</c:v>
              </c:pt>
              <c:pt idx="99">
                <c:v>-0.12535101124137774</c:v>
              </c:pt>
              <c:pt idx="100">
                <c:v>-0.12478674579155026</c:v>
              </c:pt>
              <c:pt idx="101">
                <c:v>-0.12478674579155026</c:v>
              </c:pt>
              <c:pt idx="102">
                <c:v>-0.12422248034172279</c:v>
              </c:pt>
              <c:pt idx="103">
                <c:v>-0.12422248034172279</c:v>
              </c:pt>
              <c:pt idx="104">
                <c:v>-0.1236582148918953</c:v>
              </c:pt>
              <c:pt idx="105">
                <c:v>-0.1236582148918953</c:v>
              </c:pt>
              <c:pt idx="106">
                <c:v>-0.12309394944206782</c:v>
              </c:pt>
              <c:pt idx="107">
                <c:v>-0.12309394944206782</c:v>
              </c:pt>
              <c:pt idx="108">
                <c:v>-0.12252968399224035</c:v>
              </c:pt>
              <c:pt idx="109">
                <c:v>-0.12252968399224035</c:v>
              </c:pt>
              <c:pt idx="110">
                <c:v>-0.12238861762978347</c:v>
              </c:pt>
              <c:pt idx="111">
                <c:v>-0.12238861762978347</c:v>
              </c:pt>
              <c:pt idx="114">
                <c:v>-0.12238861762978347</c:v>
              </c:pt>
              <c:pt idx="115">
                <c:v>-0.12238861762978347</c:v>
              </c:pt>
              <c:pt idx="116">
                <c:v>-0.12238861762978347</c:v>
              </c:pt>
              <c:pt idx="117">
                <c:v>-0.12182435217995599</c:v>
              </c:pt>
              <c:pt idx="118">
                <c:v>-0.12182435217995599</c:v>
              </c:pt>
              <c:pt idx="119">
                <c:v>-0.1212600867301285</c:v>
              </c:pt>
              <c:pt idx="120">
                <c:v>-0.1212600867301285</c:v>
              </c:pt>
              <c:pt idx="121">
                <c:v>-0.12069582128030103</c:v>
              </c:pt>
              <c:pt idx="122">
                <c:v>-0.12069582128030103</c:v>
              </c:pt>
              <c:pt idx="123">
                <c:v>-0.12013155583047354</c:v>
              </c:pt>
              <c:pt idx="124">
                <c:v>-0.12013155583047354</c:v>
              </c:pt>
              <c:pt idx="125">
                <c:v>-0.11956729038064606</c:v>
              </c:pt>
              <c:pt idx="126">
                <c:v>-0.11956729038064606</c:v>
              </c:pt>
              <c:pt idx="127">
                <c:v>-0.11900302493081857</c:v>
              </c:pt>
              <c:pt idx="128">
                <c:v>-0.11900302493081857</c:v>
              </c:pt>
              <c:pt idx="129">
                <c:v>-0.11886195856836171</c:v>
              </c:pt>
              <c:pt idx="130">
                <c:v>-0.11886195856836171</c:v>
              </c:pt>
              <c:pt idx="133">
                <c:v>-0.11886195856836171</c:v>
              </c:pt>
              <c:pt idx="134">
                <c:v>-0.11886195856836171</c:v>
              </c:pt>
              <c:pt idx="135">
                <c:v>-0.11886195856836171</c:v>
              </c:pt>
              <c:pt idx="136">
                <c:v>-0.11829769311853423</c:v>
              </c:pt>
              <c:pt idx="137">
                <c:v>-0.11829769311853423</c:v>
              </c:pt>
              <c:pt idx="138">
                <c:v>-0.11773342766870674</c:v>
              </c:pt>
              <c:pt idx="139">
                <c:v>-0.11773342766870674</c:v>
              </c:pt>
              <c:pt idx="140">
                <c:v>-0.11716916221887927</c:v>
              </c:pt>
              <c:pt idx="141">
                <c:v>-0.11716916221887927</c:v>
              </c:pt>
              <c:pt idx="142">
                <c:v>-0.11660489676905178</c:v>
              </c:pt>
              <c:pt idx="143">
                <c:v>-0.11660489676905178</c:v>
              </c:pt>
              <c:pt idx="144">
                <c:v>-0.1160406313192243</c:v>
              </c:pt>
              <c:pt idx="145">
                <c:v>-0.1160406313192243</c:v>
              </c:pt>
              <c:pt idx="146">
                <c:v>-0.11547636586939683</c:v>
              </c:pt>
              <c:pt idx="147">
                <c:v>-0.11547636586939683</c:v>
              </c:pt>
              <c:pt idx="148">
                <c:v>-0.11533529950693995</c:v>
              </c:pt>
              <c:pt idx="149">
                <c:v>-0.11533529950693995</c:v>
              </c:pt>
              <c:pt idx="152">
                <c:v>-0.11533529950693995</c:v>
              </c:pt>
              <c:pt idx="153">
                <c:v>-0.11533529950693995</c:v>
              </c:pt>
              <c:pt idx="154">
                <c:v>-0.11533529950693995</c:v>
              </c:pt>
              <c:pt idx="155">
                <c:v>-0.11477103405711248</c:v>
              </c:pt>
              <c:pt idx="156">
                <c:v>-0.11477103405711248</c:v>
              </c:pt>
              <c:pt idx="157">
                <c:v>-0.11420676860728499</c:v>
              </c:pt>
              <c:pt idx="158">
                <c:v>-0.11420676860728499</c:v>
              </c:pt>
              <c:pt idx="159">
                <c:v>-0.11364250315745751</c:v>
              </c:pt>
              <c:pt idx="160">
                <c:v>-0.11364250315745751</c:v>
              </c:pt>
              <c:pt idx="161">
                <c:v>-0.11307823770763002</c:v>
              </c:pt>
              <c:pt idx="162">
                <c:v>-0.11307823770763002</c:v>
              </c:pt>
              <c:pt idx="163">
                <c:v>-0.11251397225780255</c:v>
              </c:pt>
              <c:pt idx="164">
                <c:v>-0.11251397225780255</c:v>
              </c:pt>
              <c:pt idx="165">
                <c:v>-0.11194970680797506</c:v>
              </c:pt>
              <c:pt idx="166">
                <c:v>-0.11194970680797506</c:v>
              </c:pt>
              <c:pt idx="167">
                <c:v>-0.11180864044551819</c:v>
              </c:pt>
              <c:pt idx="168">
                <c:v>-0.11180864044551819</c:v>
              </c:pt>
              <c:pt idx="171">
                <c:v>-0.11180864044551819</c:v>
              </c:pt>
              <c:pt idx="172">
                <c:v>-0.11180864044551819</c:v>
              </c:pt>
              <c:pt idx="173">
                <c:v>-0.11180864044551819</c:v>
              </c:pt>
              <c:pt idx="174">
                <c:v>-0.11124437499569072</c:v>
              </c:pt>
              <c:pt idx="175">
                <c:v>-0.11124437499569072</c:v>
              </c:pt>
              <c:pt idx="176">
                <c:v>-0.11068010954586323</c:v>
              </c:pt>
              <c:pt idx="177">
                <c:v>-0.11068010954586323</c:v>
              </c:pt>
              <c:pt idx="178">
                <c:v>-0.11011584409603575</c:v>
              </c:pt>
              <c:pt idx="179">
                <c:v>-0.11011584409603575</c:v>
              </c:pt>
              <c:pt idx="180">
                <c:v>-0.10955157864620826</c:v>
              </c:pt>
              <c:pt idx="181">
                <c:v>-0.10955157864620826</c:v>
              </c:pt>
              <c:pt idx="182">
                <c:v>-0.10898731319638079</c:v>
              </c:pt>
              <c:pt idx="183">
                <c:v>-0.10898731319638079</c:v>
              </c:pt>
              <c:pt idx="184">
                <c:v>-0.10842304774655331</c:v>
              </c:pt>
              <c:pt idx="185">
                <c:v>-0.10842304774655331</c:v>
              </c:pt>
              <c:pt idx="186">
                <c:v>-0.10828198138409645</c:v>
              </c:pt>
              <c:pt idx="187">
                <c:v>-0.10828198138409645</c:v>
              </c:pt>
              <c:pt idx="190">
                <c:v>-0.10828198138409645</c:v>
              </c:pt>
              <c:pt idx="191">
                <c:v>-0.10828198138409645</c:v>
              </c:pt>
              <c:pt idx="192">
                <c:v>-0.10828198138409645</c:v>
              </c:pt>
              <c:pt idx="193">
                <c:v>-0.10771771593426897</c:v>
              </c:pt>
              <c:pt idx="194">
                <c:v>-0.10771771593426897</c:v>
              </c:pt>
              <c:pt idx="195">
                <c:v>-0.10715345048444148</c:v>
              </c:pt>
              <c:pt idx="196">
                <c:v>-0.10715345048444148</c:v>
              </c:pt>
              <c:pt idx="197">
                <c:v>-0.10658918503461401</c:v>
              </c:pt>
              <c:pt idx="198">
                <c:v>-0.10658918503461401</c:v>
              </c:pt>
              <c:pt idx="199">
                <c:v>-0.10602491958478652</c:v>
              </c:pt>
              <c:pt idx="200">
                <c:v>-0.10602491958478652</c:v>
              </c:pt>
              <c:pt idx="201">
                <c:v>-0.10546065413495904</c:v>
              </c:pt>
              <c:pt idx="202">
                <c:v>-0.10546065413495904</c:v>
              </c:pt>
              <c:pt idx="203">
                <c:v>-0.10489638868513157</c:v>
              </c:pt>
              <c:pt idx="204">
                <c:v>-0.10489638868513157</c:v>
              </c:pt>
              <c:pt idx="205">
                <c:v>-0.10475532232267469</c:v>
              </c:pt>
              <c:pt idx="206">
                <c:v>-0.10475532232267469</c:v>
              </c:pt>
              <c:pt idx="209">
                <c:v>-0.10475532232267469</c:v>
              </c:pt>
              <c:pt idx="210">
                <c:v>-0.10475532232267469</c:v>
              </c:pt>
              <c:pt idx="211">
                <c:v>-0.10475532232267469</c:v>
              </c:pt>
              <c:pt idx="212">
                <c:v>-0.10419105687284722</c:v>
              </c:pt>
              <c:pt idx="213">
                <c:v>-0.10419105687284722</c:v>
              </c:pt>
              <c:pt idx="214">
                <c:v>-0.10362679142301973</c:v>
              </c:pt>
              <c:pt idx="215">
                <c:v>-0.10362679142301973</c:v>
              </c:pt>
              <c:pt idx="216">
                <c:v>-0.10306252597319225</c:v>
              </c:pt>
              <c:pt idx="217">
                <c:v>-0.10306252597319225</c:v>
              </c:pt>
              <c:pt idx="218">
                <c:v>-0.10249826052336476</c:v>
              </c:pt>
              <c:pt idx="219">
                <c:v>-0.10249826052336476</c:v>
              </c:pt>
              <c:pt idx="220">
                <c:v>-0.10193399507353729</c:v>
              </c:pt>
              <c:pt idx="221">
                <c:v>-0.10193399507353729</c:v>
              </c:pt>
              <c:pt idx="222">
                <c:v>-0.1013697296237098</c:v>
              </c:pt>
              <c:pt idx="223">
                <c:v>-0.1013697296237098</c:v>
              </c:pt>
              <c:pt idx="224">
                <c:v>-0.10122866326125293</c:v>
              </c:pt>
              <c:pt idx="225">
                <c:v>-0.10122866326125293</c:v>
              </c:pt>
              <c:pt idx="228">
                <c:v>-0.10122866326125293</c:v>
              </c:pt>
              <c:pt idx="229">
                <c:v>-0.10122866326125293</c:v>
              </c:pt>
              <c:pt idx="230">
                <c:v>-0.10122866326125293</c:v>
              </c:pt>
              <c:pt idx="231">
                <c:v>-0.10066439781142546</c:v>
              </c:pt>
              <c:pt idx="232">
                <c:v>-0.10066439781142546</c:v>
              </c:pt>
              <c:pt idx="233">
                <c:v>-0.10010013236159797</c:v>
              </c:pt>
              <c:pt idx="234">
                <c:v>-0.10010013236159797</c:v>
              </c:pt>
              <c:pt idx="235">
                <c:v>-9.9535866911770493E-2</c:v>
              </c:pt>
              <c:pt idx="236">
                <c:v>-9.9535866911770493E-2</c:v>
              </c:pt>
              <c:pt idx="237">
                <c:v>-9.8971601461943004E-2</c:v>
              </c:pt>
              <c:pt idx="238">
                <c:v>-9.8971601461943004E-2</c:v>
              </c:pt>
              <c:pt idx="239">
                <c:v>-9.8407336012115529E-2</c:v>
              </c:pt>
              <c:pt idx="240">
                <c:v>-9.8407336012115529E-2</c:v>
              </c:pt>
              <c:pt idx="241">
                <c:v>-9.7843070562288054E-2</c:v>
              </c:pt>
              <c:pt idx="242">
                <c:v>-9.7843070562288054E-2</c:v>
              </c:pt>
              <c:pt idx="243">
                <c:v>-9.7702004199831174E-2</c:v>
              </c:pt>
              <c:pt idx="244">
                <c:v>-9.7702004199831174E-2</c:v>
              </c:pt>
              <c:pt idx="247">
                <c:v>-9.7702004199831174E-2</c:v>
              </c:pt>
              <c:pt idx="248">
                <c:v>-9.7702004199831174E-2</c:v>
              </c:pt>
              <c:pt idx="249">
                <c:v>-9.7702004199831174E-2</c:v>
              </c:pt>
              <c:pt idx="250">
                <c:v>-9.7137738750003699E-2</c:v>
              </c:pt>
              <c:pt idx="251">
                <c:v>-9.7137738750003699E-2</c:v>
              </c:pt>
              <c:pt idx="252">
                <c:v>-9.657347330017621E-2</c:v>
              </c:pt>
              <c:pt idx="253">
                <c:v>-9.657347330017621E-2</c:v>
              </c:pt>
              <c:pt idx="254">
                <c:v>-9.6009207850348735E-2</c:v>
              </c:pt>
              <c:pt idx="255">
                <c:v>-9.6009207850348735E-2</c:v>
              </c:pt>
              <c:pt idx="256">
                <c:v>-9.5444942400521246E-2</c:v>
              </c:pt>
              <c:pt idx="257">
                <c:v>-9.5444942400521246E-2</c:v>
              </c:pt>
              <c:pt idx="258">
                <c:v>-9.4880676950693771E-2</c:v>
              </c:pt>
              <c:pt idx="259">
                <c:v>-9.4880676950693771E-2</c:v>
              </c:pt>
              <c:pt idx="260">
                <c:v>-9.4316411500866282E-2</c:v>
              </c:pt>
              <c:pt idx="261">
                <c:v>-9.4316411500866282E-2</c:v>
              </c:pt>
              <c:pt idx="262">
                <c:v>-9.4175345138409416E-2</c:v>
              </c:pt>
              <c:pt idx="263">
                <c:v>-9.4175345138409416E-2</c:v>
              </c:pt>
              <c:pt idx="266">
                <c:v>-9.4175345138409416E-2</c:v>
              </c:pt>
              <c:pt idx="267">
                <c:v>-9.4175345138409416E-2</c:v>
              </c:pt>
              <c:pt idx="268">
                <c:v>-9.4175345138409416E-2</c:v>
              </c:pt>
              <c:pt idx="269">
                <c:v>-9.3611079688581941E-2</c:v>
              </c:pt>
              <c:pt idx="270">
                <c:v>-9.3611079688581941E-2</c:v>
              </c:pt>
              <c:pt idx="271">
                <c:v>-9.3046814238754452E-2</c:v>
              </c:pt>
              <c:pt idx="272">
                <c:v>-9.3046814238754452E-2</c:v>
              </c:pt>
              <c:pt idx="273">
                <c:v>-9.2482548788926977E-2</c:v>
              </c:pt>
              <c:pt idx="274">
                <c:v>-9.2482548788926977E-2</c:v>
              </c:pt>
              <c:pt idx="275">
                <c:v>-9.1918283339099488E-2</c:v>
              </c:pt>
              <c:pt idx="276">
                <c:v>-9.1918283339099488E-2</c:v>
              </c:pt>
              <c:pt idx="277">
                <c:v>-9.1354017889272013E-2</c:v>
              </c:pt>
              <c:pt idx="278">
                <c:v>-9.1354017889272013E-2</c:v>
              </c:pt>
              <c:pt idx="279">
                <c:v>-9.0789752439444538E-2</c:v>
              </c:pt>
              <c:pt idx="280">
                <c:v>-9.0789752439444538E-2</c:v>
              </c:pt>
              <c:pt idx="281">
                <c:v>-9.0648686076987658E-2</c:v>
              </c:pt>
              <c:pt idx="282">
                <c:v>-9.0648686076987658E-2</c:v>
              </c:pt>
              <c:pt idx="285">
                <c:v>-9.0648686076987658E-2</c:v>
              </c:pt>
              <c:pt idx="286">
                <c:v>-9.0648686076987658E-2</c:v>
              </c:pt>
              <c:pt idx="287">
                <c:v>-9.0648686076987658E-2</c:v>
              </c:pt>
              <c:pt idx="288">
                <c:v>-9.0084420627160183E-2</c:v>
              </c:pt>
              <c:pt idx="289">
                <c:v>-9.0084420627160183E-2</c:v>
              </c:pt>
              <c:pt idx="290">
                <c:v>-8.9520155177332694E-2</c:v>
              </c:pt>
              <c:pt idx="291">
                <c:v>-8.9520155177332694E-2</c:v>
              </c:pt>
              <c:pt idx="292">
                <c:v>-8.8955889727505219E-2</c:v>
              </c:pt>
              <c:pt idx="293">
                <c:v>-8.8955889727505219E-2</c:v>
              </c:pt>
              <c:pt idx="294">
                <c:v>-8.839162427767773E-2</c:v>
              </c:pt>
              <c:pt idx="295">
                <c:v>-8.839162427767773E-2</c:v>
              </c:pt>
              <c:pt idx="296">
                <c:v>-8.7827358827850255E-2</c:v>
              </c:pt>
              <c:pt idx="297">
                <c:v>-8.7827358827850255E-2</c:v>
              </c:pt>
              <c:pt idx="298">
                <c:v>-8.7263093378022766E-2</c:v>
              </c:pt>
              <c:pt idx="299">
                <c:v>-8.7263093378022766E-2</c:v>
              </c:pt>
              <c:pt idx="300">
                <c:v>-8.71220270155659E-2</c:v>
              </c:pt>
              <c:pt idx="301">
                <c:v>-8.71220270155659E-2</c:v>
              </c:pt>
              <c:pt idx="304">
                <c:v>-8.71220270155659E-2</c:v>
              </c:pt>
              <c:pt idx="305">
                <c:v>-8.71220270155659E-2</c:v>
              </c:pt>
              <c:pt idx="306">
                <c:v>-8.71220270155659E-2</c:v>
              </c:pt>
              <c:pt idx="307">
                <c:v>-8.6557761565738425E-2</c:v>
              </c:pt>
              <c:pt idx="308">
                <c:v>-8.6557761565738425E-2</c:v>
              </c:pt>
              <c:pt idx="309">
                <c:v>-8.5993496115910936E-2</c:v>
              </c:pt>
              <c:pt idx="310">
                <c:v>-8.5993496115910936E-2</c:v>
              </c:pt>
              <c:pt idx="311">
                <c:v>-8.5429230666083461E-2</c:v>
              </c:pt>
              <c:pt idx="312">
                <c:v>-8.5429230666083461E-2</c:v>
              </c:pt>
              <c:pt idx="313">
                <c:v>-8.4864965216255972E-2</c:v>
              </c:pt>
              <c:pt idx="314">
                <c:v>-8.4864965216255972E-2</c:v>
              </c:pt>
              <c:pt idx="315">
                <c:v>-8.4300699766428497E-2</c:v>
              </c:pt>
              <c:pt idx="316">
                <c:v>-8.4300699766428497E-2</c:v>
              </c:pt>
              <c:pt idx="317">
                <c:v>-8.3736434316601022E-2</c:v>
              </c:pt>
              <c:pt idx="318">
                <c:v>-8.3736434316601022E-2</c:v>
              </c:pt>
              <c:pt idx="319">
                <c:v>-8.3595367954144156E-2</c:v>
              </c:pt>
              <c:pt idx="320">
                <c:v>-8.3595367954144156E-2</c:v>
              </c:pt>
              <c:pt idx="323">
                <c:v>-8.3595367954144156E-2</c:v>
              </c:pt>
              <c:pt idx="324">
                <c:v>-8.3595367954144156E-2</c:v>
              </c:pt>
              <c:pt idx="325">
                <c:v>-8.3595367954144156E-2</c:v>
              </c:pt>
              <c:pt idx="326">
                <c:v>-8.3031102504316681E-2</c:v>
              </c:pt>
              <c:pt idx="327">
                <c:v>-8.3031102504316681E-2</c:v>
              </c:pt>
              <c:pt idx="328">
                <c:v>-8.2466837054489192E-2</c:v>
              </c:pt>
              <c:pt idx="329">
                <c:v>-8.2466837054489192E-2</c:v>
              </c:pt>
              <c:pt idx="330">
                <c:v>-8.1902571604661717E-2</c:v>
              </c:pt>
              <c:pt idx="331">
                <c:v>-8.1902571604661717E-2</c:v>
              </c:pt>
              <c:pt idx="332">
                <c:v>-8.1338306154834228E-2</c:v>
              </c:pt>
              <c:pt idx="333">
                <c:v>-8.1338306154834228E-2</c:v>
              </c:pt>
              <c:pt idx="334">
                <c:v>-8.0774040705006753E-2</c:v>
              </c:pt>
              <c:pt idx="335">
                <c:v>-8.0774040705006753E-2</c:v>
              </c:pt>
              <c:pt idx="336">
                <c:v>-8.0209775255179278E-2</c:v>
              </c:pt>
              <c:pt idx="337">
                <c:v>-8.0209775255179278E-2</c:v>
              </c:pt>
              <c:pt idx="338">
                <c:v>-8.0068708892722398E-2</c:v>
              </c:pt>
              <c:pt idx="339">
                <c:v>-8.0068708892722398E-2</c:v>
              </c:pt>
              <c:pt idx="342">
                <c:v>-8.0068708892722398E-2</c:v>
              </c:pt>
              <c:pt idx="343">
                <c:v>-8.0068708892722398E-2</c:v>
              </c:pt>
              <c:pt idx="344">
                <c:v>-8.0068708892722398E-2</c:v>
              </c:pt>
              <c:pt idx="345">
                <c:v>-7.9504443442894923E-2</c:v>
              </c:pt>
              <c:pt idx="346">
                <c:v>-7.9504443442894923E-2</c:v>
              </c:pt>
              <c:pt idx="347">
                <c:v>-7.8940177993067434E-2</c:v>
              </c:pt>
              <c:pt idx="348">
                <c:v>-7.8940177993067434E-2</c:v>
              </c:pt>
              <c:pt idx="349">
                <c:v>-7.8375912543239959E-2</c:v>
              </c:pt>
              <c:pt idx="350">
                <c:v>-7.8375912543239959E-2</c:v>
              </c:pt>
              <c:pt idx="351">
                <c:v>-7.781164709341247E-2</c:v>
              </c:pt>
              <c:pt idx="352">
                <c:v>-7.781164709341247E-2</c:v>
              </c:pt>
              <c:pt idx="353">
                <c:v>-7.7247381643584995E-2</c:v>
              </c:pt>
              <c:pt idx="354">
                <c:v>-7.7247381643584995E-2</c:v>
              </c:pt>
              <c:pt idx="355">
                <c:v>-7.6683116193757506E-2</c:v>
              </c:pt>
              <c:pt idx="356">
                <c:v>-7.6683116193757506E-2</c:v>
              </c:pt>
              <c:pt idx="357">
                <c:v>-7.654204983130064E-2</c:v>
              </c:pt>
              <c:pt idx="358">
                <c:v>-7.654204983130064E-2</c:v>
              </c:pt>
              <c:pt idx="361">
                <c:v>-7.654204983130064E-2</c:v>
              </c:pt>
              <c:pt idx="362">
                <c:v>-7.654204983130064E-2</c:v>
              </c:pt>
              <c:pt idx="363">
                <c:v>-7.654204983130064E-2</c:v>
              </c:pt>
              <c:pt idx="364">
                <c:v>-7.5977784381473165E-2</c:v>
              </c:pt>
              <c:pt idx="365">
                <c:v>-7.5977784381473165E-2</c:v>
              </c:pt>
              <c:pt idx="366">
                <c:v>-7.5413518931645676E-2</c:v>
              </c:pt>
              <c:pt idx="367">
                <c:v>-7.5413518931645676E-2</c:v>
              </c:pt>
              <c:pt idx="368">
                <c:v>-7.4849253481818201E-2</c:v>
              </c:pt>
              <c:pt idx="369">
                <c:v>-7.4849253481818201E-2</c:v>
              </c:pt>
              <c:pt idx="370">
                <c:v>-7.4284988031990712E-2</c:v>
              </c:pt>
              <c:pt idx="371">
                <c:v>-7.4284988031990712E-2</c:v>
              </c:pt>
              <c:pt idx="372">
                <c:v>-7.3720722582163237E-2</c:v>
              </c:pt>
              <c:pt idx="373">
                <c:v>-7.3720722582163237E-2</c:v>
              </c:pt>
              <c:pt idx="374">
                <c:v>-7.3156457132335762E-2</c:v>
              </c:pt>
              <c:pt idx="375">
                <c:v>-7.3156457132335762E-2</c:v>
              </c:pt>
              <c:pt idx="376">
                <c:v>-7.3015390769878882E-2</c:v>
              </c:pt>
              <c:pt idx="377">
                <c:v>-7.3015390769878882E-2</c:v>
              </c:pt>
              <c:pt idx="380">
                <c:v>-7.3015390769878882E-2</c:v>
              </c:pt>
              <c:pt idx="381">
                <c:v>-7.3015390769878882E-2</c:v>
              </c:pt>
              <c:pt idx="382">
                <c:v>-7.3015390769878882E-2</c:v>
              </c:pt>
              <c:pt idx="383">
                <c:v>-7.2451125320051407E-2</c:v>
              </c:pt>
              <c:pt idx="384">
                <c:v>-7.2451125320051407E-2</c:v>
              </c:pt>
              <c:pt idx="385">
                <c:v>-7.1886859870223918E-2</c:v>
              </c:pt>
              <c:pt idx="386">
                <c:v>-7.1886859870223918E-2</c:v>
              </c:pt>
              <c:pt idx="387">
                <c:v>-7.1322594420396443E-2</c:v>
              </c:pt>
              <c:pt idx="388">
                <c:v>-7.1322594420396443E-2</c:v>
              </c:pt>
              <c:pt idx="389">
                <c:v>-7.0758328970568954E-2</c:v>
              </c:pt>
              <c:pt idx="390">
                <c:v>-7.0758328970568954E-2</c:v>
              </c:pt>
              <c:pt idx="391">
                <c:v>-7.0194063520741479E-2</c:v>
              </c:pt>
              <c:pt idx="392">
                <c:v>-7.0194063520741479E-2</c:v>
              </c:pt>
              <c:pt idx="393">
                <c:v>-6.962979807091399E-2</c:v>
              </c:pt>
              <c:pt idx="394">
                <c:v>-6.962979807091399E-2</c:v>
              </c:pt>
              <c:pt idx="395">
                <c:v>-6.9488731708457124E-2</c:v>
              </c:pt>
              <c:pt idx="396">
                <c:v>-6.9488731708457124E-2</c:v>
              </c:pt>
              <c:pt idx="399">
                <c:v>-6.9488731708457124E-2</c:v>
              </c:pt>
              <c:pt idx="400">
                <c:v>-6.9488731708457124E-2</c:v>
              </c:pt>
              <c:pt idx="401">
                <c:v>-6.9488731708457124E-2</c:v>
              </c:pt>
              <c:pt idx="402">
                <c:v>-6.8924466258629649E-2</c:v>
              </c:pt>
              <c:pt idx="403">
                <c:v>-6.8924466258629649E-2</c:v>
              </c:pt>
              <c:pt idx="404">
                <c:v>-6.836020080880216E-2</c:v>
              </c:pt>
              <c:pt idx="405">
                <c:v>-6.836020080880216E-2</c:v>
              </c:pt>
              <c:pt idx="406">
                <c:v>-6.7795935358974685E-2</c:v>
              </c:pt>
              <c:pt idx="407">
                <c:v>-6.7795935358974685E-2</c:v>
              </c:pt>
              <c:pt idx="408">
                <c:v>-6.7231669909147196E-2</c:v>
              </c:pt>
              <c:pt idx="409">
                <c:v>-6.7231669909147196E-2</c:v>
              </c:pt>
              <c:pt idx="410">
                <c:v>-6.6667404459319721E-2</c:v>
              </c:pt>
              <c:pt idx="411">
                <c:v>-6.6667404459319721E-2</c:v>
              </c:pt>
              <c:pt idx="412">
                <c:v>-6.6103139009492246E-2</c:v>
              </c:pt>
              <c:pt idx="413">
                <c:v>-6.6103139009492246E-2</c:v>
              </c:pt>
              <c:pt idx="414">
                <c:v>-6.5962072647035366E-2</c:v>
              </c:pt>
              <c:pt idx="415">
                <c:v>-6.5962072647035366E-2</c:v>
              </c:pt>
              <c:pt idx="418">
                <c:v>-6.5962072647035366E-2</c:v>
              </c:pt>
              <c:pt idx="419">
                <c:v>-6.5962072647035366E-2</c:v>
              </c:pt>
              <c:pt idx="420">
                <c:v>-6.5962072647035366E-2</c:v>
              </c:pt>
              <c:pt idx="421">
                <c:v>-6.5397807197207891E-2</c:v>
              </c:pt>
              <c:pt idx="422">
                <c:v>-6.5397807197207891E-2</c:v>
              </c:pt>
              <c:pt idx="423">
                <c:v>-6.4833541747380402E-2</c:v>
              </c:pt>
              <c:pt idx="424">
                <c:v>-6.4833541747380402E-2</c:v>
              </c:pt>
              <c:pt idx="425">
                <c:v>-6.4269276297552927E-2</c:v>
              </c:pt>
              <c:pt idx="426">
                <c:v>-6.4269276297552927E-2</c:v>
              </c:pt>
              <c:pt idx="427">
                <c:v>-6.3705010847725438E-2</c:v>
              </c:pt>
              <c:pt idx="428">
                <c:v>-6.3705010847725438E-2</c:v>
              </c:pt>
              <c:pt idx="429">
                <c:v>-6.3140745397897963E-2</c:v>
              </c:pt>
              <c:pt idx="430">
                <c:v>-6.3140745397897963E-2</c:v>
              </c:pt>
              <c:pt idx="431">
                <c:v>-6.2576479948070474E-2</c:v>
              </c:pt>
              <c:pt idx="432">
                <c:v>-6.2576479948070474E-2</c:v>
              </c:pt>
              <c:pt idx="433">
                <c:v>-6.2435413585613615E-2</c:v>
              </c:pt>
              <c:pt idx="434">
                <c:v>-6.2435413585613615E-2</c:v>
              </c:pt>
              <c:pt idx="437">
                <c:v>-6.2435413585613615E-2</c:v>
              </c:pt>
              <c:pt idx="438">
                <c:v>-6.2435413585613615E-2</c:v>
              </c:pt>
              <c:pt idx="439">
                <c:v>-6.2435413585613615E-2</c:v>
              </c:pt>
              <c:pt idx="440">
                <c:v>-6.1871148135786133E-2</c:v>
              </c:pt>
              <c:pt idx="441">
                <c:v>-6.1871148135786133E-2</c:v>
              </c:pt>
              <c:pt idx="442">
                <c:v>-6.1306882685958651E-2</c:v>
              </c:pt>
              <c:pt idx="443">
                <c:v>-6.1306882685958651E-2</c:v>
              </c:pt>
              <c:pt idx="444">
                <c:v>-6.0742617236131169E-2</c:v>
              </c:pt>
              <c:pt idx="445">
                <c:v>-6.0742617236131169E-2</c:v>
              </c:pt>
              <c:pt idx="446">
                <c:v>-6.0178351786303694E-2</c:v>
              </c:pt>
              <c:pt idx="447">
                <c:v>-6.0178351786303694E-2</c:v>
              </c:pt>
              <c:pt idx="448">
                <c:v>-5.9614086336476212E-2</c:v>
              </c:pt>
              <c:pt idx="449">
                <c:v>-5.9614086336476212E-2</c:v>
              </c:pt>
              <c:pt idx="450">
                <c:v>-5.904982088664873E-2</c:v>
              </c:pt>
              <c:pt idx="451">
                <c:v>-5.904982088664873E-2</c:v>
              </c:pt>
              <c:pt idx="452">
                <c:v>-5.8908754524191864E-2</c:v>
              </c:pt>
              <c:pt idx="453">
                <c:v>-5.8908754524191864E-2</c:v>
              </c:pt>
              <c:pt idx="456">
                <c:v>-5.8908754524191864E-2</c:v>
              </c:pt>
              <c:pt idx="457">
                <c:v>-5.8908754524191864E-2</c:v>
              </c:pt>
              <c:pt idx="458">
                <c:v>-5.8908754524191864E-2</c:v>
              </c:pt>
              <c:pt idx="459">
                <c:v>-5.8344489074364382E-2</c:v>
              </c:pt>
              <c:pt idx="460">
                <c:v>-5.8344489074364382E-2</c:v>
              </c:pt>
              <c:pt idx="461">
                <c:v>-5.77802236245369E-2</c:v>
              </c:pt>
              <c:pt idx="462">
                <c:v>-5.77802236245369E-2</c:v>
              </c:pt>
              <c:pt idx="463">
                <c:v>-5.7215958174709425E-2</c:v>
              </c:pt>
              <c:pt idx="464">
                <c:v>-5.7215958174709425E-2</c:v>
              </c:pt>
              <c:pt idx="465">
                <c:v>-5.6651692724881943E-2</c:v>
              </c:pt>
              <c:pt idx="466">
                <c:v>-5.6651692724881943E-2</c:v>
              </c:pt>
              <c:pt idx="467">
                <c:v>-5.6087427275054461E-2</c:v>
              </c:pt>
              <c:pt idx="468">
                <c:v>-5.6087427275054461E-2</c:v>
              </c:pt>
              <c:pt idx="469">
                <c:v>-5.5523161825226978E-2</c:v>
              </c:pt>
              <c:pt idx="470">
                <c:v>-5.5523161825226978E-2</c:v>
              </c:pt>
              <c:pt idx="471">
                <c:v>-5.5382095462770106E-2</c:v>
              </c:pt>
              <c:pt idx="472">
                <c:v>-5.5382095462770106E-2</c:v>
              </c:pt>
              <c:pt idx="475">
                <c:v>-5.5382095462770106E-2</c:v>
              </c:pt>
              <c:pt idx="476">
                <c:v>-5.5382095462770106E-2</c:v>
              </c:pt>
              <c:pt idx="477">
                <c:v>-5.5382095462770106E-2</c:v>
              </c:pt>
              <c:pt idx="478">
                <c:v>-5.4817830012942624E-2</c:v>
              </c:pt>
              <c:pt idx="479">
                <c:v>-5.4817830012942624E-2</c:v>
              </c:pt>
              <c:pt idx="480">
                <c:v>-5.4253564563115142E-2</c:v>
              </c:pt>
              <c:pt idx="481">
                <c:v>-5.4253564563115142E-2</c:v>
              </c:pt>
              <c:pt idx="482">
                <c:v>-5.3689299113287667E-2</c:v>
              </c:pt>
              <c:pt idx="483">
                <c:v>-5.3689299113287667E-2</c:v>
              </c:pt>
              <c:pt idx="484">
                <c:v>-5.3125033663460185E-2</c:v>
              </c:pt>
              <c:pt idx="485">
                <c:v>-5.3125033663460185E-2</c:v>
              </c:pt>
              <c:pt idx="486">
                <c:v>-5.2560768213632703E-2</c:v>
              </c:pt>
              <c:pt idx="487">
                <c:v>-5.2560768213632703E-2</c:v>
              </c:pt>
              <c:pt idx="488">
                <c:v>-5.199650276380522E-2</c:v>
              </c:pt>
              <c:pt idx="489">
                <c:v>-5.199650276380522E-2</c:v>
              </c:pt>
              <c:pt idx="490">
                <c:v>-5.1855436401348348E-2</c:v>
              </c:pt>
              <c:pt idx="491">
                <c:v>-5.1855436401348348E-2</c:v>
              </c:pt>
              <c:pt idx="494">
                <c:v>-5.1855436401348348E-2</c:v>
              </c:pt>
              <c:pt idx="495">
                <c:v>-5.1855436401348348E-2</c:v>
              </c:pt>
              <c:pt idx="496">
                <c:v>-5.1855436401348348E-2</c:v>
              </c:pt>
              <c:pt idx="497">
                <c:v>-5.1291170951520866E-2</c:v>
              </c:pt>
              <c:pt idx="498">
                <c:v>-5.1291170951520866E-2</c:v>
              </c:pt>
              <c:pt idx="499">
                <c:v>-5.0726905501693384E-2</c:v>
              </c:pt>
              <c:pt idx="500">
                <c:v>-5.0726905501693384E-2</c:v>
              </c:pt>
              <c:pt idx="501">
                <c:v>-5.0162640051865909E-2</c:v>
              </c:pt>
              <c:pt idx="502">
                <c:v>-5.0162640051865909E-2</c:v>
              </c:pt>
              <c:pt idx="503">
                <c:v>-4.9598374602038427E-2</c:v>
              </c:pt>
              <c:pt idx="504">
                <c:v>-4.9598374602038427E-2</c:v>
              </c:pt>
              <c:pt idx="505">
                <c:v>-4.9034109152210945E-2</c:v>
              </c:pt>
              <c:pt idx="506">
                <c:v>-4.9034109152210945E-2</c:v>
              </c:pt>
              <c:pt idx="507">
                <c:v>-4.8469843702383462E-2</c:v>
              </c:pt>
              <c:pt idx="508">
                <c:v>-4.8469843702383462E-2</c:v>
              </c:pt>
              <c:pt idx="509">
                <c:v>-4.832877733992659E-2</c:v>
              </c:pt>
              <c:pt idx="510">
                <c:v>-4.832877733992659E-2</c:v>
              </c:pt>
              <c:pt idx="513">
                <c:v>-4.832877733992659E-2</c:v>
              </c:pt>
              <c:pt idx="514">
                <c:v>-4.832877733992659E-2</c:v>
              </c:pt>
              <c:pt idx="515">
                <c:v>-4.832877733992659E-2</c:v>
              </c:pt>
              <c:pt idx="516">
                <c:v>-4.7764511890099108E-2</c:v>
              </c:pt>
              <c:pt idx="517">
                <c:v>-4.7764511890099108E-2</c:v>
              </c:pt>
              <c:pt idx="518">
                <c:v>-4.7200246440271626E-2</c:v>
              </c:pt>
              <c:pt idx="519">
                <c:v>-4.7200246440271626E-2</c:v>
              </c:pt>
              <c:pt idx="520">
                <c:v>-4.6635980990444151E-2</c:v>
              </c:pt>
              <c:pt idx="521">
                <c:v>-4.6635980990444151E-2</c:v>
              </c:pt>
              <c:pt idx="522">
                <c:v>-4.6071715540616669E-2</c:v>
              </c:pt>
              <c:pt idx="523">
                <c:v>-4.6071715540616669E-2</c:v>
              </c:pt>
              <c:pt idx="524">
                <c:v>-4.5507450090789187E-2</c:v>
              </c:pt>
              <c:pt idx="525">
                <c:v>-4.5507450090789187E-2</c:v>
              </c:pt>
              <c:pt idx="526">
                <c:v>-4.4943184640961704E-2</c:v>
              </c:pt>
              <c:pt idx="527">
                <c:v>-4.4943184640961704E-2</c:v>
              </c:pt>
              <c:pt idx="528">
                <c:v>-4.4802118278504839E-2</c:v>
              </c:pt>
              <c:pt idx="529">
                <c:v>-4.4802118278504839E-2</c:v>
              </c:pt>
              <c:pt idx="532">
                <c:v>-4.4802118278504839E-2</c:v>
              </c:pt>
              <c:pt idx="533">
                <c:v>-4.4802118278504839E-2</c:v>
              </c:pt>
              <c:pt idx="534">
                <c:v>-4.4802118278504839E-2</c:v>
              </c:pt>
              <c:pt idx="535">
                <c:v>-4.4237852828677357E-2</c:v>
              </c:pt>
              <c:pt idx="536">
                <c:v>-4.4237852828677357E-2</c:v>
              </c:pt>
              <c:pt idx="537">
                <c:v>-4.3673587378849875E-2</c:v>
              </c:pt>
              <c:pt idx="538">
                <c:v>-4.3673587378849875E-2</c:v>
              </c:pt>
              <c:pt idx="539">
                <c:v>-4.3109321929022393E-2</c:v>
              </c:pt>
              <c:pt idx="540">
                <c:v>-4.3109321929022393E-2</c:v>
              </c:pt>
              <c:pt idx="541">
                <c:v>-4.2545056479194918E-2</c:v>
              </c:pt>
              <c:pt idx="542">
                <c:v>-4.2545056479194918E-2</c:v>
              </c:pt>
              <c:pt idx="543">
                <c:v>-4.1980791029367436E-2</c:v>
              </c:pt>
              <c:pt idx="544">
                <c:v>-4.1980791029367436E-2</c:v>
              </c:pt>
              <c:pt idx="545">
                <c:v>-4.1416525579539953E-2</c:v>
              </c:pt>
              <c:pt idx="546">
                <c:v>-4.1416525579539953E-2</c:v>
              </c:pt>
              <c:pt idx="547">
                <c:v>-4.1275459217083081E-2</c:v>
              </c:pt>
              <c:pt idx="548">
                <c:v>-4.1275459217083081E-2</c:v>
              </c:pt>
              <c:pt idx="551">
                <c:v>-4.1275459217083081E-2</c:v>
              </c:pt>
              <c:pt idx="552">
                <c:v>-4.1275459217083081E-2</c:v>
              </c:pt>
              <c:pt idx="553">
                <c:v>-4.1275459217083081E-2</c:v>
              </c:pt>
              <c:pt idx="554">
                <c:v>-4.0711193767255599E-2</c:v>
              </c:pt>
              <c:pt idx="555">
                <c:v>-4.0711193767255599E-2</c:v>
              </c:pt>
              <c:pt idx="556">
                <c:v>-4.0146928317428117E-2</c:v>
              </c:pt>
              <c:pt idx="557">
                <c:v>-4.0146928317428117E-2</c:v>
              </c:pt>
              <c:pt idx="558">
                <c:v>-3.9582662867600635E-2</c:v>
              </c:pt>
              <c:pt idx="559">
                <c:v>-3.9582662867600635E-2</c:v>
              </c:pt>
              <c:pt idx="560">
                <c:v>-3.901839741777316E-2</c:v>
              </c:pt>
              <c:pt idx="561">
                <c:v>-3.901839741777316E-2</c:v>
              </c:pt>
              <c:pt idx="562">
                <c:v>-3.8454131967945678E-2</c:v>
              </c:pt>
              <c:pt idx="563">
                <c:v>-3.8454131967945678E-2</c:v>
              </c:pt>
              <c:pt idx="564">
                <c:v>-3.7889866518118195E-2</c:v>
              </c:pt>
              <c:pt idx="565">
                <c:v>-3.7889866518118195E-2</c:v>
              </c:pt>
              <c:pt idx="566">
                <c:v>-3.7748800155661323E-2</c:v>
              </c:pt>
              <c:pt idx="567">
                <c:v>-3.7748800155661323E-2</c:v>
              </c:pt>
              <c:pt idx="570">
                <c:v>-3.7748800155661323E-2</c:v>
              </c:pt>
              <c:pt idx="571">
                <c:v>-3.7748800155661323E-2</c:v>
              </c:pt>
              <c:pt idx="572">
                <c:v>-3.7748800155661323E-2</c:v>
              </c:pt>
              <c:pt idx="573">
                <c:v>-3.7184534705833841E-2</c:v>
              </c:pt>
              <c:pt idx="574">
                <c:v>-3.7184534705833841E-2</c:v>
              </c:pt>
              <c:pt idx="575">
                <c:v>-3.6620269256006359E-2</c:v>
              </c:pt>
              <c:pt idx="576">
                <c:v>-3.6620269256006359E-2</c:v>
              </c:pt>
              <c:pt idx="577">
                <c:v>-3.6056003806178877E-2</c:v>
              </c:pt>
              <c:pt idx="578">
                <c:v>-3.6056003806178877E-2</c:v>
              </c:pt>
              <c:pt idx="579">
                <c:v>-3.5491738356351402E-2</c:v>
              </c:pt>
              <c:pt idx="580">
                <c:v>-3.5491738356351402E-2</c:v>
              </c:pt>
              <c:pt idx="581">
                <c:v>-3.492747290652392E-2</c:v>
              </c:pt>
              <c:pt idx="582">
                <c:v>-3.492747290652392E-2</c:v>
              </c:pt>
              <c:pt idx="583">
                <c:v>-3.4363207456696437E-2</c:v>
              </c:pt>
              <c:pt idx="584">
                <c:v>-3.4363207456696437E-2</c:v>
              </c:pt>
              <c:pt idx="585">
                <c:v>-3.4222141094239572E-2</c:v>
              </c:pt>
              <c:pt idx="586">
                <c:v>-3.4222141094239572E-2</c:v>
              </c:pt>
              <c:pt idx="589">
                <c:v>-3.4222141094239572E-2</c:v>
              </c:pt>
              <c:pt idx="590">
                <c:v>-3.4222141094239572E-2</c:v>
              </c:pt>
              <c:pt idx="591">
                <c:v>-3.4222141094239572E-2</c:v>
              </c:pt>
              <c:pt idx="592">
                <c:v>-3.365787564441209E-2</c:v>
              </c:pt>
              <c:pt idx="593">
                <c:v>-3.365787564441209E-2</c:v>
              </c:pt>
              <c:pt idx="594">
                <c:v>-3.3093610194584608E-2</c:v>
              </c:pt>
              <c:pt idx="595">
                <c:v>-3.3093610194584608E-2</c:v>
              </c:pt>
              <c:pt idx="596">
                <c:v>-3.2529344744757133E-2</c:v>
              </c:pt>
              <c:pt idx="597">
                <c:v>-3.2529344744757133E-2</c:v>
              </c:pt>
              <c:pt idx="598">
                <c:v>-3.1965079294929651E-2</c:v>
              </c:pt>
              <c:pt idx="599">
                <c:v>-3.1965079294929651E-2</c:v>
              </c:pt>
              <c:pt idx="600">
                <c:v>-3.1400813845102168E-2</c:v>
              </c:pt>
              <c:pt idx="601">
                <c:v>-3.1400813845102168E-2</c:v>
              </c:pt>
              <c:pt idx="602">
                <c:v>-3.0836548395274686E-2</c:v>
              </c:pt>
              <c:pt idx="603">
                <c:v>-3.0836548395274686E-2</c:v>
              </c:pt>
              <c:pt idx="604">
                <c:v>-3.0695482032817814E-2</c:v>
              </c:pt>
              <c:pt idx="605">
                <c:v>-3.0695482032817814E-2</c:v>
              </c:pt>
              <c:pt idx="608">
                <c:v>-3.0695482032817814E-2</c:v>
              </c:pt>
              <c:pt idx="609">
                <c:v>-3.0695482032817814E-2</c:v>
              </c:pt>
              <c:pt idx="610">
                <c:v>-3.0695482032817814E-2</c:v>
              </c:pt>
              <c:pt idx="611">
                <c:v>-3.0131216582990332E-2</c:v>
              </c:pt>
              <c:pt idx="612">
                <c:v>-3.0131216582990332E-2</c:v>
              </c:pt>
              <c:pt idx="613">
                <c:v>-2.9566951133162853E-2</c:v>
              </c:pt>
              <c:pt idx="614">
                <c:v>-2.9566951133162853E-2</c:v>
              </c:pt>
              <c:pt idx="615">
                <c:v>-2.9002685683335371E-2</c:v>
              </c:pt>
              <c:pt idx="616">
                <c:v>-2.9002685683335371E-2</c:v>
              </c:pt>
              <c:pt idx="617">
                <c:v>-2.8438420233507889E-2</c:v>
              </c:pt>
              <c:pt idx="618">
                <c:v>-2.8438420233507889E-2</c:v>
              </c:pt>
              <c:pt idx="619">
                <c:v>-2.787415478368041E-2</c:v>
              </c:pt>
              <c:pt idx="620">
                <c:v>-2.787415478368041E-2</c:v>
              </c:pt>
              <c:pt idx="621">
                <c:v>-2.7309889333852928E-2</c:v>
              </c:pt>
              <c:pt idx="622">
                <c:v>-2.7309889333852928E-2</c:v>
              </c:pt>
              <c:pt idx="623">
                <c:v>-2.716882297139606E-2</c:v>
              </c:pt>
              <c:pt idx="624">
                <c:v>-2.716882297139606E-2</c:v>
              </c:pt>
              <c:pt idx="627">
                <c:v>-2.716882297139606E-2</c:v>
              </c:pt>
              <c:pt idx="628">
                <c:v>-2.716882297139606E-2</c:v>
              </c:pt>
              <c:pt idx="629">
                <c:v>-2.716882297139606E-2</c:v>
              </c:pt>
              <c:pt idx="630">
                <c:v>-2.6604557521568577E-2</c:v>
              </c:pt>
              <c:pt idx="631">
                <c:v>-2.6604557521568577E-2</c:v>
              </c:pt>
              <c:pt idx="632">
                <c:v>-2.6040292071741099E-2</c:v>
              </c:pt>
              <c:pt idx="633">
                <c:v>-2.6040292071741099E-2</c:v>
              </c:pt>
              <c:pt idx="634">
                <c:v>-2.5476026621913617E-2</c:v>
              </c:pt>
              <c:pt idx="635">
                <c:v>-2.5476026621913617E-2</c:v>
              </c:pt>
              <c:pt idx="636">
                <c:v>-2.4911761172086135E-2</c:v>
              </c:pt>
              <c:pt idx="637">
                <c:v>-2.4911761172086135E-2</c:v>
              </c:pt>
              <c:pt idx="638">
                <c:v>-2.4347495722258656E-2</c:v>
              </c:pt>
              <c:pt idx="639">
                <c:v>-2.4347495722258656E-2</c:v>
              </c:pt>
              <c:pt idx="640">
                <c:v>-2.3783230272431174E-2</c:v>
              </c:pt>
              <c:pt idx="641">
                <c:v>-2.3783230272431174E-2</c:v>
              </c:pt>
              <c:pt idx="642">
                <c:v>-2.3642163909974302E-2</c:v>
              </c:pt>
              <c:pt idx="643">
                <c:v>-2.3642163909974302E-2</c:v>
              </c:pt>
              <c:pt idx="646">
                <c:v>-2.3642163909974302E-2</c:v>
              </c:pt>
              <c:pt idx="647">
                <c:v>-2.3642163909974302E-2</c:v>
              </c:pt>
              <c:pt idx="648">
                <c:v>-2.3642163909974302E-2</c:v>
              </c:pt>
              <c:pt idx="649">
                <c:v>-2.3077898460146819E-2</c:v>
              </c:pt>
              <c:pt idx="650">
                <c:v>-2.3077898460146819E-2</c:v>
              </c:pt>
              <c:pt idx="651">
                <c:v>-2.2513633010319341E-2</c:v>
              </c:pt>
              <c:pt idx="652">
                <c:v>-2.2513633010319341E-2</c:v>
              </c:pt>
              <c:pt idx="653">
                <c:v>-2.1949367560491859E-2</c:v>
              </c:pt>
              <c:pt idx="654">
                <c:v>-2.1949367560491859E-2</c:v>
              </c:pt>
              <c:pt idx="655">
                <c:v>-2.1385102110664377E-2</c:v>
              </c:pt>
              <c:pt idx="656">
                <c:v>-2.1385102110664377E-2</c:v>
              </c:pt>
              <c:pt idx="657">
                <c:v>-2.0820836660836898E-2</c:v>
              </c:pt>
              <c:pt idx="658">
                <c:v>-2.0820836660836898E-2</c:v>
              </c:pt>
              <c:pt idx="659">
                <c:v>-2.0256571211009416E-2</c:v>
              </c:pt>
              <c:pt idx="660">
                <c:v>-2.0256571211009416E-2</c:v>
              </c:pt>
              <c:pt idx="661">
                <c:v>-2.0115504848552547E-2</c:v>
              </c:pt>
              <c:pt idx="662">
                <c:v>-2.0115504848552547E-2</c:v>
              </c:pt>
              <c:pt idx="665">
                <c:v>-2.0115504848552547E-2</c:v>
              </c:pt>
              <c:pt idx="666">
                <c:v>-2.0115504848552547E-2</c:v>
              </c:pt>
              <c:pt idx="667">
                <c:v>-2.0115504848552547E-2</c:v>
              </c:pt>
              <c:pt idx="668">
                <c:v>-1.9551239398725065E-2</c:v>
              </c:pt>
              <c:pt idx="669">
                <c:v>-1.9551239398725065E-2</c:v>
              </c:pt>
              <c:pt idx="670">
                <c:v>-1.8986973948897586E-2</c:v>
              </c:pt>
              <c:pt idx="671">
                <c:v>-1.8986973948897586E-2</c:v>
              </c:pt>
              <c:pt idx="672">
                <c:v>-1.8422708499070104E-2</c:v>
              </c:pt>
              <c:pt idx="673">
                <c:v>-1.8422708499070104E-2</c:v>
              </c:pt>
              <c:pt idx="674">
                <c:v>-1.7858443049242622E-2</c:v>
              </c:pt>
              <c:pt idx="675">
                <c:v>-1.7858443049242622E-2</c:v>
              </c:pt>
              <c:pt idx="676">
                <c:v>-1.7294177599415143E-2</c:v>
              </c:pt>
              <c:pt idx="677">
                <c:v>-1.7294177599415143E-2</c:v>
              </c:pt>
              <c:pt idx="678">
                <c:v>-1.6729912149587661E-2</c:v>
              </c:pt>
              <c:pt idx="679">
                <c:v>-1.6729912149587661E-2</c:v>
              </c:pt>
              <c:pt idx="680">
                <c:v>-1.6588845787130789E-2</c:v>
              </c:pt>
              <c:pt idx="681">
                <c:v>-1.6588845787130789E-2</c:v>
              </c:pt>
              <c:pt idx="684">
                <c:v>-1.6588845787130789E-2</c:v>
              </c:pt>
              <c:pt idx="685">
                <c:v>-1.6588845787130789E-2</c:v>
              </c:pt>
              <c:pt idx="686">
                <c:v>-1.6588845787130789E-2</c:v>
              </c:pt>
              <c:pt idx="687">
                <c:v>-1.6024580337303307E-2</c:v>
              </c:pt>
              <c:pt idx="688">
                <c:v>-1.6024580337303307E-2</c:v>
              </c:pt>
              <c:pt idx="689">
                <c:v>-1.5460314887475827E-2</c:v>
              </c:pt>
              <c:pt idx="690">
                <c:v>-1.5460314887475827E-2</c:v>
              </c:pt>
              <c:pt idx="691">
                <c:v>-1.4896049437648346E-2</c:v>
              </c:pt>
              <c:pt idx="692">
                <c:v>-1.4896049437648346E-2</c:v>
              </c:pt>
              <c:pt idx="693">
                <c:v>-1.4331783987820866E-2</c:v>
              </c:pt>
              <c:pt idx="694">
                <c:v>-1.4331783987820866E-2</c:v>
              </c:pt>
              <c:pt idx="695">
                <c:v>-1.3767518537993385E-2</c:v>
              </c:pt>
              <c:pt idx="696">
                <c:v>-1.3767518537993385E-2</c:v>
              </c:pt>
              <c:pt idx="697">
                <c:v>-1.3203253088165903E-2</c:v>
              </c:pt>
              <c:pt idx="698">
                <c:v>-1.3203253088165903E-2</c:v>
              </c:pt>
              <c:pt idx="699">
                <c:v>-1.3062186725709034E-2</c:v>
              </c:pt>
              <c:pt idx="700">
                <c:v>-1.3062186725709034E-2</c:v>
              </c:pt>
              <c:pt idx="703">
                <c:v>-1.3062186725709034E-2</c:v>
              </c:pt>
              <c:pt idx="704">
                <c:v>-1.3062186725709034E-2</c:v>
              </c:pt>
              <c:pt idx="705">
                <c:v>-1.3062186725709034E-2</c:v>
              </c:pt>
              <c:pt idx="706">
                <c:v>-1.2497921275881554E-2</c:v>
              </c:pt>
              <c:pt idx="707">
                <c:v>-1.2497921275881554E-2</c:v>
              </c:pt>
              <c:pt idx="708">
                <c:v>-1.1933655826054072E-2</c:v>
              </c:pt>
              <c:pt idx="709">
                <c:v>-1.1933655826054072E-2</c:v>
              </c:pt>
              <c:pt idx="710">
                <c:v>-1.1369390376226592E-2</c:v>
              </c:pt>
              <c:pt idx="711">
                <c:v>-1.1369390376226592E-2</c:v>
              </c:pt>
              <c:pt idx="712">
                <c:v>-1.0805124926399111E-2</c:v>
              </c:pt>
              <c:pt idx="713">
                <c:v>-1.0805124926399111E-2</c:v>
              </c:pt>
              <c:pt idx="714">
                <c:v>-1.0240859476571631E-2</c:v>
              </c:pt>
              <c:pt idx="715">
                <c:v>-1.0240859476571631E-2</c:v>
              </c:pt>
              <c:pt idx="716">
                <c:v>-9.6765940267441487E-3</c:v>
              </c:pt>
              <c:pt idx="717">
                <c:v>-9.6765940267441487E-3</c:v>
              </c:pt>
              <c:pt idx="718">
                <c:v>-9.5355276642872799E-3</c:v>
              </c:pt>
              <c:pt idx="719">
                <c:v>-9.5355276642872799E-3</c:v>
              </c:pt>
              <c:pt idx="722">
                <c:v>-9.5355276642872799E-3</c:v>
              </c:pt>
              <c:pt idx="723">
                <c:v>-9.5355276642872799E-3</c:v>
              </c:pt>
              <c:pt idx="724">
                <c:v>-9.5355276642872799E-3</c:v>
              </c:pt>
              <c:pt idx="725">
                <c:v>-8.9712622144597996E-3</c:v>
              </c:pt>
              <c:pt idx="726">
                <c:v>-8.9712622144597996E-3</c:v>
              </c:pt>
              <c:pt idx="727">
                <c:v>-8.4069967646323174E-3</c:v>
              </c:pt>
              <c:pt idx="728">
                <c:v>-8.4069967646323174E-3</c:v>
              </c:pt>
              <c:pt idx="729">
                <c:v>-7.8427313148048371E-3</c:v>
              </c:pt>
              <c:pt idx="730">
                <c:v>-7.8427313148048371E-3</c:v>
              </c:pt>
              <c:pt idx="731">
                <c:v>-7.2784658649773567E-3</c:v>
              </c:pt>
              <c:pt idx="732">
                <c:v>-7.2784658649773567E-3</c:v>
              </c:pt>
              <c:pt idx="733">
                <c:v>-6.7142004151498754E-3</c:v>
              </c:pt>
              <c:pt idx="734">
                <c:v>-6.7142004151498754E-3</c:v>
              </c:pt>
              <c:pt idx="735">
                <c:v>-6.1499349653223942E-3</c:v>
              </c:pt>
              <c:pt idx="736">
                <c:v>-6.1499349653223942E-3</c:v>
              </c:pt>
              <c:pt idx="737">
                <c:v>-6.0088686028655237E-3</c:v>
              </c:pt>
              <c:pt idx="738">
                <c:v>-6.0088686028655237E-3</c:v>
              </c:pt>
              <c:pt idx="741">
                <c:v>-6.0088686028655237E-3</c:v>
              </c:pt>
              <c:pt idx="742">
                <c:v>-6.0088686028655237E-3</c:v>
              </c:pt>
              <c:pt idx="743">
                <c:v>-6.0088686028655237E-3</c:v>
              </c:pt>
              <c:pt idx="744">
                <c:v>-5.4446031530380424E-3</c:v>
              </c:pt>
              <c:pt idx="745">
                <c:v>-5.4446031530380424E-3</c:v>
              </c:pt>
              <c:pt idx="746">
                <c:v>-4.880337703210562E-3</c:v>
              </c:pt>
              <c:pt idx="747">
                <c:v>-4.880337703210562E-3</c:v>
              </c:pt>
              <c:pt idx="748">
                <c:v>-4.3160722533830808E-3</c:v>
              </c:pt>
              <c:pt idx="749">
                <c:v>-4.3160722533830808E-3</c:v>
              </c:pt>
              <c:pt idx="750">
                <c:v>-3.7518068035556E-3</c:v>
              </c:pt>
              <c:pt idx="751">
                <c:v>-3.7518068035556E-3</c:v>
              </c:pt>
              <c:pt idx="752">
                <c:v>-3.1875413537281192E-3</c:v>
              </c:pt>
              <c:pt idx="753">
                <c:v>-3.1875413537281192E-3</c:v>
              </c:pt>
              <c:pt idx="754">
                <c:v>-2.6232759039006379E-3</c:v>
              </c:pt>
              <c:pt idx="755">
                <c:v>-2.6232759039006379E-3</c:v>
              </c:pt>
              <c:pt idx="756">
                <c:v>-2.48220954144377E-3</c:v>
              </c:pt>
              <c:pt idx="757">
                <c:v>-2.48220954144377E-3</c:v>
              </c:pt>
            </c:numLit>
          </c:xVal>
          <c:yVal>
            <c:numLit>
              <c:formatCode>General</c:formatCode>
              <c:ptCount val="759"/>
              <c:pt idx="0">
                <c:v>0</c:v>
              </c:pt>
              <c:pt idx="1">
                <c:v>0</c:v>
              </c:pt>
              <c:pt idx="2">
                <c:v>2.8355448672060125E-2</c:v>
              </c:pt>
              <c:pt idx="3">
                <c:v>2.8355448672060125E-2</c:v>
              </c:pt>
              <c:pt idx="4">
                <c:v>0</c:v>
              </c:pt>
              <c:pt idx="5">
                <c:v>0</c:v>
              </c:pt>
              <c:pt idx="6">
                <c:v>2.8355448672060125E-2</c:v>
              </c:pt>
              <c:pt idx="7">
                <c:v>2.8355448672060125E-2</c:v>
              </c:pt>
              <c:pt idx="8">
                <c:v>0</c:v>
              </c:pt>
              <c:pt idx="9">
                <c:v>0</c:v>
              </c:pt>
              <c:pt idx="10">
                <c:v>2.8355448672060125E-2</c:v>
              </c:pt>
              <c:pt idx="11">
                <c:v>2.8355448672060125E-2</c:v>
              </c:pt>
              <c:pt idx="12">
                <c:v>0</c:v>
              </c:pt>
              <c:pt idx="13">
                <c:v>0</c:v>
              </c:pt>
              <c:pt idx="14">
                <c:v>2.8355448672060125E-2</c:v>
              </c:pt>
              <c:pt idx="15">
                <c:v>2.8355448672060125E-2</c:v>
              </c:pt>
              <c:pt idx="16">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3">
                <c:v>0</c:v>
              </c:pt>
              <c:pt idx="134">
                <c:v>0</c:v>
              </c:pt>
              <c:pt idx="135">
                <c:v>2.8355448672060014E-2</c:v>
              </c:pt>
              <c:pt idx="136">
                <c:v>2.8355448672060014E-2</c:v>
              </c:pt>
              <c:pt idx="137">
                <c:v>0</c:v>
              </c:pt>
              <c:pt idx="138">
                <c:v>0</c:v>
              </c:pt>
              <c:pt idx="139">
                <c:v>2.8355448672060014E-2</c:v>
              </c:pt>
              <c:pt idx="140">
                <c:v>2.8355448672060014E-2</c:v>
              </c:pt>
              <c:pt idx="141">
                <c:v>0</c:v>
              </c:pt>
              <c:pt idx="142">
                <c:v>0</c:v>
              </c:pt>
              <c:pt idx="143">
                <c:v>2.8355448672060014E-2</c:v>
              </c:pt>
              <c:pt idx="144">
                <c:v>2.8355448672060014E-2</c:v>
              </c:pt>
              <c:pt idx="145">
                <c:v>0</c:v>
              </c:pt>
              <c:pt idx="146">
                <c:v>0</c:v>
              </c:pt>
              <c:pt idx="147">
                <c:v>2.8355448672060014E-2</c:v>
              </c:pt>
              <c:pt idx="148">
                <c:v>2.8355448672060014E-2</c:v>
              </c:pt>
              <c:pt idx="149">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71">
                <c:v>0</c:v>
              </c:pt>
              <c:pt idx="172">
                <c:v>0</c:v>
              </c:pt>
              <c:pt idx="173">
                <c:v>5.6710897344120249E-2</c:v>
              </c:pt>
              <c:pt idx="174">
                <c:v>5.6710897344120249E-2</c:v>
              </c:pt>
              <c:pt idx="175">
                <c:v>0</c:v>
              </c:pt>
              <c:pt idx="176">
                <c:v>0</c:v>
              </c:pt>
              <c:pt idx="177">
                <c:v>5.6710897344120249E-2</c:v>
              </c:pt>
              <c:pt idx="178">
                <c:v>5.6710897344120249E-2</c:v>
              </c:pt>
              <c:pt idx="179">
                <c:v>0</c:v>
              </c:pt>
              <c:pt idx="180">
                <c:v>0</c:v>
              </c:pt>
              <c:pt idx="181">
                <c:v>5.6710897344120249E-2</c:v>
              </c:pt>
              <c:pt idx="182">
                <c:v>5.6710897344120249E-2</c:v>
              </c:pt>
              <c:pt idx="183">
                <c:v>0</c:v>
              </c:pt>
              <c:pt idx="184">
                <c:v>0</c:v>
              </c:pt>
              <c:pt idx="185">
                <c:v>5.6710897344120249E-2</c:v>
              </c:pt>
              <c:pt idx="186">
                <c:v>5.6710897344120249E-2</c:v>
              </c:pt>
              <c:pt idx="187">
                <c:v>0</c:v>
              </c:pt>
              <c:pt idx="190">
                <c:v>0</c:v>
              </c:pt>
              <c:pt idx="191">
                <c:v>0</c:v>
              </c:pt>
              <c:pt idx="192">
                <c:v>0.34026538406472018</c:v>
              </c:pt>
              <c:pt idx="193">
                <c:v>0.34026538406472018</c:v>
              </c:pt>
              <c:pt idx="194">
                <c:v>0</c:v>
              </c:pt>
              <c:pt idx="195">
                <c:v>0</c:v>
              </c:pt>
              <c:pt idx="196">
                <c:v>0.34026538406472018</c:v>
              </c:pt>
              <c:pt idx="197">
                <c:v>0.34026538406472018</c:v>
              </c:pt>
              <c:pt idx="198">
                <c:v>0</c:v>
              </c:pt>
              <c:pt idx="199">
                <c:v>0</c:v>
              </c:pt>
              <c:pt idx="200">
                <c:v>0.34026538406472018</c:v>
              </c:pt>
              <c:pt idx="201">
                <c:v>0.34026538406472018</c:v>
              </c:pt>
              <c:pt idx="202">
                <c:v>0</c:v>
              </c:pt>
              <c:pt idx="203">
                <c:v>0</c:v>
              </c:pt>
              <c:pt idx="204">
                <c:v>0.34026538406472018</c:v>
              </c:pt>
              <c:pt idx="205">
                <c:v>0.34026538406472018</c:v>
              </c:pt>
              <c:pt idx="206">
                <c:v>0</c:v>
              </c:pt>
              <c:pt idx="209">
                <c:v>0</c:v>
              </c:pt>
              <c:pt idx="210">
                <c:v>0</c:v>
              </c:pt>
              <c:pt idx="211">
                <c:v>0.45368717875296022</c:v>
              </c:pt>
              <c:pt idx="212">
                <c:v>0.45368717875296022</c:v>
              </c:pt>
              <c:pt idx="213">
                <c:v>0</c:v>
              </c:pt>
              <c:pt idx="214">
                <c:v>0</c:v>
              </c:pt>
              <c:pt idx="215">
                <c:v>0.45368717875296022</c:v>
              </c:pt>
              <c:pt idx="216">
                <c:v>0.45368717875296022</c:v>
              </c:pt>
              <c:pt idx="217">
                <c:v>0</c:v>
              </c:pt>
              <c:pt idx="218">
                <c:v>0</c:v>
              </c:pt>
              <c:pt idx="219">
                <c:v>0.45368717875296022</c:v>
              </c:pt>
              <c:pt idx="220">
                <c:v>0.45368717875296022</c:v>
              </c:pt>
              <c:pt idx="221">
                <c:v>0</c:v>
              </c:pt>
              <c:pt idx="222">
                <c:v>0</c:v>
              </c:pt>
              <c:pt idx="223">
                <c:v>0.45368717875296022</c:v>
              </c:pt>
              <c:pt idx="224">
                <c:v>0.45368717875296022</c:v>
              </c:pt>
              <c:pt idx="225">
                <c:v>0</c:v>
              </c:pt>
              <c:pt idx="228">
                <c:v>0</c:v>
              </c:pt>
              <c:pt idx="229">
                <c:v>0</c:v>
              </c:pt>
              <c:pt idx="230">
                <c:v>0.39697628140884011</c:v>
              </c:pt>
              <c:pt idx="231">
                <c:v>0.39697628140884011</c:v>
              </c:pt>
              <c:pt idx="232">
                <c:v>0</c:v>
              </c:pt>
              <c:pt idx="233">
                <c:v>0</c:v>
              </c:pt>
              <c:pt idx="234">
                <c:v>0.39697628140884011</c:v>
              </c:pt>
              <c:pt idx="235">
                <c:v>0.39697628140884011</c:v>
              </c:pt>
              <c:pt idx="236">
                <c:v>0</c:v>
              </c:pt>
              <c:pt idx="237">
                <c:v>0</c:v>
              </c:pt>
              <c:pt idx="238">
                <c:v>0.39697628140884011</c:v>
              </c:pt>
              <c:pt idx="239">
                <c:v>0.39697628140884011</c:v>
              </c:pt>
              <c:pt idx="240">
                <c:v>0</c:v>
              </c:pt>
              <c:pt idx="241">
                <c:v>0</c:v>
              </c:pt>
              <c:pt idx="242">
                <c:v>0.39697628140884011</c:v>
              </c:pt>
              <c:pt idx="243">
                <c:v>0.39697628140884011</c:v>
              </c:pt>
              <c:pt idx="244">
                <c:v>0</c:v>
              </c:pt>
              <c:pt idx="247">
                <c:v>0</c:v>
              </c:pt>
              <c:pt idx="248">
                <c:v>0</c:v>
              </c:pt>
              <c:pt idx="249">
                <c:v>0.90737435750592033</c:v>
              </c:pt>
              <c:pt idx="250">
                <c:v>0.90737435750592033</c:v>
              </c:pt>
              <c:pt idx="251">
                <c:v>0</c:v>
              </c:pt>
              <c:pt idx="252">
                <c:v>0</c:v>
              </c:pt>
              <c:pt idx="253">
                <c:v>0.90737435750592033</c:v>
              </c:pt>
              <c:pt idx="254">
                <c:v>0.90737435750592033</c:v>
              </c:pt>
              <c:pt idx="255">
                <c:v>0</c:v>
              </c:pt>
              <c:pt idx="256">
                <c:v>0</c:v>
              </c:pt>
              <c:pt idx="257">
                <c:v>0.90737435750592033</c:v>
              </c:pt>
              <c:pt idx="258">
                <c:v>0.90737435750592033</c:v>
              </c:pt>
              <c:pt idx="259">
                <c:v>0</c:v>
              </c:pt>
              <c:pt idx="260">
                <c:v>0</c:v>
              </c:pt>
              <c:pt idx="261">
                <c:v>0.90737435750592033</c:v>
              </c:pt>
              <c:pt idx="262">
                <c:v>0.90737435750592033</c:v>
              </c:pt>
              <c:pt idx="263">
                <c:v>0</c:v>
              </c:pt>
              <c:pt idx="266">
                <c:v>0</c:v>
              </c:pt>
              <c:pt idx="267">
                <c:v>0</c:v>
              </c:pt>
              <c:pt idx="268">
                <c:v>1.2759951902427007</c:v>
              </c:pt>
              <c:pt idx="269">
                <c:v>1.2759951902427007</c:v>
              </c:pt>
              <c:pt idx="270">
                <c:v>0</c:v>
              </c:pt>
              <c:pt idx="271">
                <c:v>0</c:v>
              </c:pt>
              <c:pt idx="272">
                <c:v>1.2759951902427007</c:v>
              </c:pt>
              <c:pt idx="273">
                <c:v>1.2759951902427007</c:v>
              </c:pt>
              <c:pt idx="274">
                <c:v>0</c:v>
              </c:pt>
              <c:pt idx="275">
                <c:v>0</c:v>
              </c:pt>
              <c:pt idx="276">
                <c:v>1.2759951902427007</c:v>
              </c:pt>
              <c:pt idx="277">
                <c:v>1.2759951902427007</c:v>
              </c:pt>
              <c:pt idx="278">
                <c:v>0</c:v>
              </c:pt>
              <c:pt idx="279">
                <c:v>0</c:v>
              </c:pt>
              <c:pt idx="280">
                <c:v>1.2759951902427007</c:v>
              </c:pt>
              <c:pt idx="281">
                <c:v>1.2759951902427007</c:v>
              </c:pt>
              <c:pt idx="282">
                <c:v>0</c:v>
              </c:pt>
              <c:pt idx="285">
                <c:v>0</c:v>
              </c:pt>
              <c:pt idx="286">
                <c:v>0</c:v>
              </c:pt>
              <c:pt idx="287">
                <c:v>2.3535022397809811</c:v>
              </c:pt>
              <c:pt idx="288">
                <c:v>2.3535022397809811</c:v>
              </c:pt>
              <c:pt idx="289">
                <c:v>0</c:v>
              </c:pt>
              <c:pt idx="290">
                <c:v>0</c:v>
              </c:pt>
              <c:pt idx="291">
                <c:v>2.3535022397809811</c:v>
              </c:pt>
              <c:pt idx="292">
                <c:v>2.3535022397809811</c:v>
              </c:pt>
              <c:pt idx="293">
                <c:v>0</c:v>
              </c:pt>
              <c:pt idx="294">
                <c:v>0</c:v>
              </c:pt>
              <c:pt idx="295">
                <c:v>2.3535022397809811</c:v>
              </c:pt>
              <c:pt idx="296">
                <c:v>2.3535022397809811</c:v>
              </c:pt>
              <c:pt idx="297">
                <c:v>0</c:v>
              </c:pt>
              <c:pt idx="298">
                <c:v>0</c:v>
              </c:pt>
              <c:pt idx="299">
                <c:v>2.3535022397809811</c:v>
              </c:pt>
              <c:pt idx="300">
                <c:v>2.3535022397809811</c:v>
              </c:pt>
              <c:pt idx="301">
                <c:v>0</c:v>
              </c:pt>
              <c:pt idx="304">
                <c:v>0</c:v>
              </c:pt>
              <c:pt idx="305">
                <c:v>0</c:v>
              </c:pt>
              <c:pt idx="306">
                <c:v>3.0907439052545538</c:v>
              </c:pt>
              <c:pt idx="307">
                <c:v>3.0907439052545538</c:v>
              </c:pt>
              <c:pt idx="308">
                <c:v>0</c:v>
              </c:pt>
              <c:pt idx="309">
                <c:v>0</c:v>
              </c:pt>
              <c:pt idx="310">
                <c:v>3.0907439052545538</c:v>
              </c:pt>
              <c:pt idx="311">
                <c:v>3.0907439052545538</c:v>
              </c:pt>
              <c:pt idx="312">
                <c:v>0</c:v>
              </c:pt>
              <c:pt idx="313">
                <c:v>0</c:v>
              </c:pt>
              <c:pt idx="314">
                <c:v>3.0907439052545538</c:v>
              </c:pt>
              <c:pt idx="315">
                <c:v>3.0907439052545538</c:v>
              </c:pt>
              <c:pt idx="316">
                <c:v>0</c:v>
              </c:pt>
              <c:pt idx="317">
                <c:v>0</c:v>
              </c:pt>
              <c:pt idx="318">
                <c:v>3.0907439052545538</c:v>
              </c:pt>
              <c:pt idx="319">
                <c:v>3.0907439052545538</c:v>
              </c:pt>
              <c:pt idx="320">
                <c:v>0</c:v>
              </c:pt>
              <c:pt idx="323">
                <c:v>0</c:v>
              </c:pt>
              <c:pt idx="324">
                <c:v>0</c:v>
              </c:pt>
              <c:pt idx="325">
                <c:v>4.8204262742502024</c:v>
              </c:pt>
              <c:pt idx="326">
                <c:v>4.8204262742502024</c:v>
              </c:pt>
              <c:pt idx="327">
                <c:v>0</c:v>
              </c:pt>
              <c:pt idx="328">
                <c:v>0</c:v>
              </c:pt>
              <c:pt idx="329">
                <c:v>4.8204262742502024</c:v>
              </c:pt>
              <c:pt idx="330">
                <c:v>4.8204262742502024</c:v>
              </c:pt>
              <c:pt idx="331">
                <c:v>0</c:v>
              </c:pt>
              <c:pt idx="332">
                <c:v>0</c:v>
              </c:pt>
              <c:pt idx="333">
                <c:v>4.8204262742502024</c:v>
              </c:pt>
              <c:pt idx="334">
                <c:v>4.8204262742502024</c:v>
              </c:pt>
              <c:pt idx="335">
                <c:v>0</c:v>
              </c:pt>
              <c:pt idx="336">
                <c:v>0</c:v>
              </c:pt>
              <c:pt idx="337">
                <c:v>4.8204262742502024</c:v>
              </c:pt>
              <c:pt idx="338">
                <c:v>4.8204262742502024</c:v>
              </c:pt>
              <c:pt idx="339">
                <c:v>0</c:v>
              </c:pt>
              <c:pt idx="342">
                <c:v>0</c:v>
              </c:pt>
              <c:pt idx="343">
                <c:v>0</c:v>
              </c:pt>
              <c:pt idx="344">
                <c:v>6.6068195405899832</c:v>
              </c:pt>
              <c:pt idx="345">
                <c:v>6.6068195405899832</c:v>
              </c:pt>
              <c:pt idx="346">
                <c:v>0</c:v>
              </c:pt>
              <c:pt idx="347">
                <c:v>0</c:v>
              </c:pt>
              <c:pt idx="348">
                <c:v>6.6068195405899832</c:v>
              </c:pt>
              <c:pt idx="349">
                <c:v>6.6068195405899832</c:v>
              </c:pt>
              <c:pt idx="350">
                <c:v>0</c:v>
              </c:pt>
              <c:pt idx="351">
                <c:v>0</c:v>
              </c:pt>
              <c:pt idx="352">
                <c:v>6.6068195405899832</c:v>
              </c:pt>
              <c:pt idx="353">
                <c:v>6.6068195405899832</c:v>
              </c:pt>
              <c:pt idx="354">
                <c:v>0</c:v>
              </c:pt>
              <c:pt idx="355">
                <c:v>0</c:v>
              </c:pt>
              <c:pt idx="356">
                <c:v>6.6068195405899832</c:v>
              </c:pt>
              <c:pt idx="357">
                <c:v>6.6068195405899832</c:v>
              </c:pt>
              <c:pt idx="358">
                <c:v>0</c:v>
              </c:pt>
              <c:pt idx="361">
                <c:v>0</c:v>
              </c:pt>
              <c:pt idx="362">
                <c:v>0</c:v>
              </c:pt>
              <c:pt idx="363">
                <c:v>9.4990753051401047</c:v>
              </c:pt>
              <c:pt idx="364">
                <c:v>9.4990753051401047</c:v>
              </c:pt>
              <c:pt idx="365">
                <c:v>0</c:v>
              </c:pt>
              <c:pt idx="366">
                <c:v>0</c:v>
              </c:pt>
              <c:pt idx="367">
                <c:v>9.4990753051401047</c:v>
              </c:pt>
              <c:pt idx="368">
                <c:v>9.4990753051401047</c:v>
              </c:pt>
              <c:pt idx="369">
                <c:v>0</c:v>
              </c:pt>
              <c:pt idx="370">
                <c:v>0</c:v>
              </c:pt>
              <c:pt idx="371">
                <c:v>9.4990753051401047</c:v>
              </c:pt>
              <c:pt idx="372">
                <c:v>9.4990753051401047</c:v>
              </c:pt>
              <c:pt idx="373">
                <c:v>0</c:v>
              </c:pt>
              <c:pt idx="374">
                <c:v>0</c:v>
              </c:pt>
              <c:pt idx="375">
                <c:v>9.4990753051401047</c:v>
              </c:pt>
              <c:pt idx="376">
                <c:v>9.4990753051401047</c:v>
              </c:pt>
              <c:pt idx="377">
                <c:v>0</c:v>
              </c:pt>
              <c:pt idx="380">
                <c:v>0</c:v>
              </c:pt>
              <c:pt idx="381">
                <c:v>0</c:v>
              </c:pt>
              <c:pt idx="382">
                <c:v>11.994354788281386</c:v>
              </c:pt>
              <c:pt idx="383">
                <c:v>11.994354788281386</c:v>
              </c:pt>
              <c:pt idx="384">
                <c:v>0</c:v>
              </c:pt>
              <c:pt idx="385">
                <c:v>0</c:v>
              </c:pt>
              <c:pt idx="386">
                <c:v>11.994354788281386</c:v>
              </c:pt>
              <c:pt idx="387">
                <c:v>11.994354788281386</c:v>
              </c:pt>
              <c:pt idx="388">
                <c:v>0</c:v>
              </c:pt>
              <c:pt idx="389">
                <c:v>0</c:v>
              </c:pt>
              <c:pt idx="390">
                <c:v>11.994354788281386</c:v>
              </c:pt>
              <c:pt idx="391">
                <c:v>11.994354788281386</c:v>
              </c:pt>
              <c:pt idx="392">
                <c:v>0</c:v>
              </c:pt>
              <c:pt idx="393">
                <c:v>0</c:v>
              </c:pt>
              <c:pt idx="394">
                <c:v>11.994354788281386</c:v>
              </c:pt>
              <c:pt idx="395">
                <c:v>11.994354788281386</c:v>
              </c:pt>
              <c:pt idx="396">
                <c:v>0</c:v>
              </c:pt>
              <c:pt idx="399">
                <c:v>0</c:v>
              </c:pt>
              <c:pt idx="400">
                <c:v>0</c:v>
              </c:pt>
              <c:pt idx="401">
                <c:v>14.659766963455025</c:v>
              </c:pt>
              <c:pt idx="402">
                <c:v>14.659766963455025</c:v>
              </c:pt>
              <c:pt idx="403">
                <c:v>0</c:v>
              </c:pt>
              <c:pt idx="404">
                <c:v>0</c:v>
              </c:pt>
              <c:pt idx="405">
                <c:v>14.659766963455025</c:v>
              </c:pt>
              <c:pt idx="406">
                <c:v>14.659766963455025</c:v>
              </c:pt>
              <c:pt idx="407">
                <c:v>0</c:v>
              </c:pt>
              <c:pt idx="408">
                <c:v>0</c:v>
              </c:pt>
              <c:pt idx="409">
                <c:v>14.659766963455025</c:v>
              </c:pt>
              <c:pt idx="410">
                <c:v>14.659766963455025</c:v>
              </c:pt>
              <c:pt idx="411">
                <c:v>0</c:v>
              </c:pt>
              <c:pt idx="412">
                <c:v>0</c:v>
              </c:pt>
              <c:pt idx="413">
                <c:v>14.659766963455025</c:v>
              </c:pt>
              <c:pt idx="414">
                <c:v>14.659766963455025</c:v>
              </c:pt>
              <c:pt idx="415">
                <c:v>0</c:v>
              </c:pt>
              <c:pt idx="418">
                <c:v>0</c:v>
              </c:pt>
              <c:pt idx="419">
                <c:v>0</c:v>
              </c:pt>
              <c:pt idx="420">
                <c:v>17.722155420037534</c:v>
              </c:pt>
              <c:pt idx="421">
                <c:v>17.722155420037534</c:v>
              </c:pt>
              <c:pt idx="422">
                <c:v>0</c:v>
              </c:pt>
              <c:pt idx="423">
                <c:v>0</c:v>
              </c:pt>
              <c:pt idx="424">
                <c:v>17.722155420037534</c:v>
              </c:pt>
              <c:pt idx="425">
                <c:v>17.722155420037534</c:v>
              </c:pt>
              <c:pt idx="426">
                <c:v>0</c:v>
              </c:pt>
              <c:pt idx="427">
                <c:v>0</c:v>
              </c:pt>
              <c:pt idx="428">
                <c:v>17.722155420037534</c:v>
              </c:pt>
              <c:pt idx="429">
                <c:v>17.722155420037534</c:v>
              </c:pt>
              <c:pt idx="430">
                <c:v>0</c:v>
              </c:pt>
              <c:pt idx="431">
                <c:v>0</c:v>
              </c:pt>
              <c:pt idx="432">
                <c:v>17.722155420037534</c:v>
              </c:pt>
              <c:pt idx="433">
                <c:v>17.722155420037534</c:v>
              </c:pt>
              <c:pt idx="434">
                <c:v>0</c:v>
              </c:pt>
              <c:pt idx="437">
                <c:v>0</c:v>
              </c:pt>
              <c:pt idx="438">
                <c:v>0</c:v>
              </c:pt>
              <c:pt idx="439">
                <c:v>20.075657659818535</c:v>
              </c:pt>
              <c:pt idx="440">
                <c:v>20.075657659818535</c:v>
              </c:pt>
              <c:pt idx="441">
                <c:v>0</c:v>
              </c:pt>
              <c:pt idx="442">
                <c:v>0</c:v>
              </c:pt>
              <c:pt idx="443">
                <c:v>20.075657659818535</c:v>
              </c:pt>
              <c:pt idx="444">
                <c:v>20.075657659818535</c:v>
              </c:pt>
              <c:pt idx="445">
                <c:v>0</c:v>
              </c:pt>
              <c:pt idx="446">
                <c:v>0</c:v>
              </c:pt>
              <c:pt idx="447">
                <c:v>20.075657659818535</c:v>
              </c:pt>
              <c:pt idx="448">
                <c:v>20.075657659818535</c:v>
              </c:pt>
              <c:pt idx="449">
                <c:v>0</c:v>
              </c:pt>
              <c:pt idx="450">
                <c:v>0</c:v>
              </c:pt>
              <c:pt idx="451">
                <c:v>20.075657659818535</c:v>
              </c:pt>
              <c:pt idx="452">
                <c:v>20.075657659818535</c:v>
              </c:pt>
              <c:pt idx="453">
                <c:v>0</c:v>
              </c:pt>
              <c:pt idx="456">
                <c:v>0</c:v>
              </c:pt>
              <c:pt idx="457">
                <c:v>0</c:v>
              </c:pt>
              <c:pt idx="458">
                <c:v>24.584173998676032</c:v>
              </c:pt>
              <c:pt idx="459">
                <c:v>24.584173998676032</c:v>
              </c:pt>
              <c:pt idx="460">
                <c:v>0</c:v>
              </c:pt>
              <c:pt idx="461">
                <c:v>0</c:v>
              </c:pt>
              <c:pt idx="462">
                <c:v>24.584173998676032</c:v>
              </c:pt>
              <c:pt idx="463">
                <c:v>24.584173998676032</c:v>
              </c:pt>
              <c:pt idx="464">
                <c:v>0</c:v>
              </c:pt>
              <c:pt idx="465">
                <c:v>0</c:v>
              </c:pt>
              <c:pt idx="466">
                <c:v>24.584173998676032</c:v>
              </c:pt>
              <c:pt idx="467">
                <c:v>24.584173998676032</c:v>
              </c:pt>
              <c:pt idx="468">
                <c:v>0</c:v>
              </c:pt>
              <c:pt idx="469">
                <c:v>0</c:v>
              </c:pt>
              <c:pt idx="470">
                <c:v>24.584173998676032</c:v>
              </c:pt>
              <c:pt idx="471">
                <c:v>24.584173998676032</c:v>
              </c:pt>
              <c:pt idx="472">
                <c:v>0</c:v>
              </c:pt>
              <c:pt idx="475">
                <c:v>0</c:v>
              </c:pt>
              <c:pt idx="476">
                <c:v>0</c:v>
              </c:pt>
              <c:pt idx="477">
                <c:v>23.563377846481856</c:v>
              </c:pt>
              <c:pt idx="478">
                <c:v>23.563377846481856</c:v>
              </c:pt>
              <c:pt idx="479">
                <c:v>0</c:v>
              </c:pt>
              <c:pt idx="480">
                <c:v>0</c:v>
              </c:pt>
              <c:pt idx="481">
                <c:v>23.563377846481856</c:v>
              </c:pt>
              <c:pt idx="482">
                <c:v>23.563377846481856</c:v>
              </c:pt>
              <c:pt idx="483">
                <c:v>0</c:v>
              </c:pt>
              <c:pt idx="484">
                <c:v>0</c:v>
              </c:pt>
              <c:pt idx="485">
                <c:v>23.563377846481856</c:v>
              </c:pt>
              <c:pt idx="486">
                <c:v>23.563377846481856</c:v>
              </c:pt>
              <c:pt idx="487">
                <c:v>0</c:v>
              </c:pt>
              <c:pt idx="488">
                <c:v>0</c:v>
              </c:pt>
              <c:pt idx="489">
                <c:v>23.563377846481856</c:v>
              </c:pt>
              <c:pt idx="490">
                <c:v>23.563377846481856</c:v>
              </c:pt>
              <c:pt idx="491">
                <c:v>0</c:v>
              </c:pt>
              <c:pt idx="494">
                <c:v>0</c:v>
              </c:pt>
              <c:pt idx="495">
                <c:v>0</c:v>
              </c:pt>
              <c:pt idx="496">
                <c:v>26.14372367563935</c:v>
              </c:pt>
              <c:pt idx="497">
                <c:v>26.14372367563935</c:v>
              </c:pt>
              <c:pt idx="498">
                <c:v>0</c:v>
              </c:pt>
              <c:pt idx="499">
                <c:v>0</c:v>
              </c:pt>
              <c:pt idx="500">
                <c:v>26.14372367563935</c:v>
              </c:pt>
              <c:pt idx="501">
                <c:v>26.14372367563935</c:v>
              </c:pt>
              <c:pt idx="502">
                <c:v>0</c:v>
              </c:pt>
              <c:pt idx="503">
                <c:v>0</c:v>
              </c:pt>
              <c:pt idx="504">
                <c:v>26.14372367563935</c:v>
              </c:pt>
              <c:pt idx="505">
                <c:v>26.14372367563935</c:v>
              </c:pt>
              <c:pt idx="506">
                <c:v>0</c:v>
              </c:pt>
              <c:pt idx="507">
                <c:v>0</c:v>
              </c:pt>
              <c:pt idx="508">
                <c:v>26.14372367563935</c:v>
              </c:pt>
              <c:pt idx="509">
                <c:v>26.14372367563935</c:v>
              </c:pt>
              <c:pt idx="510">
                <c:v>0</c:v>
              </c:pt>
              <c:pt idx="513">
                <c:v>0</c:v>
              </c:pt>
              <c:pt idx="514">
                <c:v>0</c:v>
              </c:pt>
              <c:pt idx="515">
                <c:v>24.555818550004023</c:v>
              </c:pt>
              <c:pt idx="516">
                <c:v>24.555818550004023</c:v>
              </c:pt>
              <c:pt idx="517">
                <c:v>0</c:v>
              </c:pt>
              <c:pt idx="518">
                <c:v>0</c:v>
              </c:pt>
              <c:pt idx="519">
                <c:v>24.555818550004023</c:v>
              </c:pt>
              <c:pt idx="520">
                <c:v>24.555818550004023</c:v>
              </c:pt>
              <c:pt idx="521">
                <c:v>0</c:v>
              </c:pt>
              <c:pt idx="522">
                <c:v>0</c:v>
              </c:pt>
              <c:pt idx="523">
                <c:v>24.555818550004023</c:v>
              </c:pt>
              <c:pt idx="524">
                <c:v>24.555818550004023</c:v>
              </c:pt>
              <c:pt idx="525">
                <c:v>0</c:v>
              </c:pt>
              <c:pt idx="526">
                <c:v>0</c:v>
              </c:pt>
              <c:pt idx="527">
                <c:v>24.555818550004023</c:v>
              </c:pt>
              <c:pt idx="528">
                <c:v>24.555818550004023</c:v>
              </c:pt>
              <c:pt idx="529">
                <c:v>0</c:v>
              </c:pt>
              <c:pt idx="532">
                <c:v>0</c:v>
              </c:pt>
              <c:pt idx="533">
                <c:v>0</c:v>
              </c:pt>
              <c:pt idx="534">
                <c:v>22.826136181008316</c:v>
              </c:pt>
              <c:pt idx="535">
                <c:v>22.826136181008316</c:v>
              </c:pt>
              <c:pt idx="536">
                <c:v>0</c:v>
              </c:pt>
              <c:pt idx="537">
                <c:v>0</c:v>
              </c:pt>
              <c:pt idx="538">
                <c:v>22.826136181008316</c:v>
              </c:pt>
              <c:pt idx="539">
                <c:v>22.826136181008316</c:v>
              </c:pt>
              <c:pt idx="540">
                <c:v>0</c:v>
              </c:pt>
              <c:pt idx="541">
                <c:v>0</c:v>
              </c:pt>
              <c:pt idx="542">
                <c:v>22.826136181008316</c:v>
              </c:pt>
              <c:pt idx="543">
                <c:v>22.826136181008316</c:v>
              </c:pt>
              <c:pt idx="544">
                <c:v>0</c:v>
              </c:pt>
              <c:pt idx="545">
                <c:v>0</c:v>
              </c:pt>
              <c:pt idx="546">
                <c:v>22.826136181008316</c:v>
              </c:pt>
              <c:pt idx="547">
                <c:v>22.826136181008316</c:v>
              </c:pt>
              <c:pt idx="548">
                <c:v>0</c:v>
              </c:pt>
              <c:pt idx="551">
                <c:v>0</c:v>
              </c:pt>
              <c:pt idx="552">
                <c:v>0</c:v>
              </c:pt>
              <c:pt idx="553">
                <c:v>18.771307020903709</c:v>
              </c:pt>
              <c:pt idx="554">
                <c:v>18.771307020903709</c:v>
              </c:pt>
              <c:pt idx="555">
                <c:v>0</c:v>
              </c:pt>
              <c:pt idx="556">
                <c:v>0</c:v>
              </c:pt>
              <c:pt idx="557">
                <c:v>18.771307020903709</c:v>
              </c:pt>
              <c:pt idx="558">
                <c:v>18.771307020903709</c:v>
              </c:pt>
              <c:pt idx="559">
                <c:v>0</c:v>
              </c:pt>
              <c:pt idx="560">
                <c:v>0</c:v>
              </c:pt>
              <c:pt idx="561">
                <c:v>18.771307020903709</c:v>
              </c:pt>
              <c:pt idx="562">
                <c:v>18.771307020903709</c:v>
              </c:pt>
              <c:pt idx="563">
                <c:v>0</c:v>
              </c:pt>
              <c:pt idx="564">
                <c:v>0</c:v>
              </c:pt>
              <c:pt idx="565">
                <c:v>18.771307020903709</c:v>
              </c:pt>
              <c:pt idx="566">
                <c:v>18.771307020903709</c:v>
              </c:pt>
              <c:pt idx="567">
                <c:v>0</c:v>
              </c:pt>
              <c:pt idx="570">
                <c:v>0</c:v>
              </c:pt>
              <c:pt idx="571">
                <c:v>0</c:v>
              </c:pt>
              <c:pt idx="572">
                <c:v>15.907406705025709</c:v>
              </c:pt>
              <c:pt idx="573">
                <c:v>15.907406705025709</c:v>
              </c:pt>
              <c:pt idx="574">
                <c:v>0</c:v>
              </c:pt>
              <c:pt idx="575">
                <c:v>0</c:v>
              </c:pt>
              <c:pt idx="576">
                <c:v>15.907406705025709</c:v>
              </c:pt>
              <c:pt idx="577">
                <c:v>15.907406705025709</c:v>
              </c:pt>
              <c:pt idx="578">
                <c:v>0</c:v>
              </c:pt>
              <c:pt idx="579">
                <c:v>0</c:v>
              </c:pt>
              <c:pt idx="580">
                <c:v>15.907406705025709</c:v>
              </c:pt>
              <c:pt idx="581">
                <c:v>15.907406705025709</c:v>
              </c:pt>
              <c:pt idx="582">
                <c:v>0</c:v>
              </c:pt>
              <c:pt idx="583">
                <c:v>0</c:v>
              </c:pt>
              <c:pt idx="584">
                <c:v>15.907406705025709</c:v>
              </c:pt>
              <c:pt idx="585">
                <c:v>15.907406705025709</c:v>
              </c:pt>
              <c:pt idx="586">
                <c:v>0</c:v>
              </c:pt>
              <c:pt idx="589">
                <c:v>0</c:v>
              </c:pt>
              <c:pt idx="590">
                <c:v>0</c:v>
              </c:pt>
              <c:pt idx="591">
                <c:v>12.221198377657874</c:v>
              </c:pt>
              <c:pt idx="592">
                <c:v>12.221198377657874</c:v>
              </c:pt>
              <c:pt idx="593">
                <c:v>0</c:v>
              </c:pt>
              <c:pt idx="594">
                <c:v>0</c:v>
              </c:pt>
              <c:pt idx="595">
                <c:v>12.221198377657874</c:v>
              </c:pt>
              <c:pt idx="596">
                <c:v>12.221198377657874</c:v>
              </c:pt>
              <c:pt idx="597">
                <c:v>0</c:v>
              </c:pt>
              <c:pt idx="598">
                <c:v>0</c:v>
              </c:pt>
              <c:pt idx="599">
                <c:v>12.221198377657874</c:v>
              </c:pt>
              <c:pt idx="600">
                <c:v>12.221198377657874</c:v>
              </c:pt>
              <c:pt idx="601">
                <c:v>0</c:v>
              </c:pt>
              <c:pt idx="602">
                <c:v>0</c:v>
              </c:pt>
              <c:pt idx="603">
                <c:v>12.221198377657874</c:v>
              </c:pt>
              <c:pt idx="604">
                <c:v>12.221198377657874</c:v>
              </c:pt>
              <c:pt idx="605">
                <c:v>0</c:v>
              </c:pt>
              <c:pt idx="608">
                <c:v>0</c:v>
              </c:pt>
              <c:pt idx="609">
                <c:v>0</c:v>
              </c:pt>
              <c:pt idx="610">
                <c:v>9.2155208184195061</c:v>
              </c:pt>
              <c:pt idx="611">
                <c:v>9.2155208184195061</c:v>
              </c:pt>
              <c:pt idx="612">
                <c:v>0</c:v>
              </c:pt>
              <c:pt idx="613">
                <c:v>0</c:v>
              </c:pt>
              <c:pt idx="614">
                <c:v>9.2155208184195061</c:v>
              </c:pt>
              <c:pt idx="615">
                <c:v>9.2155208184195061</c:v>
              </c:pt>
              <c:pt idx="616">
                <c:v>0</c:v>
              </c:pt>
              <c:pt idx="617">
                <c:v>0</c:v>
              </c:pt>
              <c:pt idx="618">
                <c:v>9.2155208184195061</c:v>
              </c:pt>
              <c:pt idx="619">
                <c:v>9.2155208184195061</c:v>
              </c:pt>
              <c:pt idx="620">
                <c:v>0</c:v>
              </c:pt>
              <c:pt idx="621">
                <c:v>0</c:v>
              </c:pt>
              <c:pt idx="622">
                <c:v>9.2155208184195061</c:v>
              </c:pt>
              <c:pt idx="623">
                <c:v>9.2155208184195061</c:v>
              </c:pt>
              <c:pt idx="624">
                <c:v>0</c:v>
              </c:pt>
              <c:pt idx="627">
                <c:v>0</c:v>
              </c:pt>
              <c:pt idx="628">
                <c:v>0</c:v>
              </c:pt>
              <c:pt idx="629">
                <c:v>4.9622035176104911</c:v>
              </c:pt>
              <c:pt idx="630">
                <c:v>4.9622035176104911</c:v>
              </c:pt>
              <c:pt idx="631">
                <c:v>0</c:v>
              </c:pt>
              <c:pt idx="632">
                <c:v>0</c:v>
              </c:pt>
              <c:pt idx="633">
                <c:v>4.9622035176104911</c:v>
              </c:pt>
              <c:pt idx="634">
                <c:v>4.9622035176104911</c:v>
              </c:pt>
              <c:pt idx="635">
                <c:v>0</c:v>
              </c:pt>
              <c:pt idx="636">
                <c:v>0</c:v>
              </c:pt>
              <c:pt idx="637">
                <c:v>4.9622035176104911</c:v>
              </c:pt>
              <c:pt idx="638">
                <c:v>4.9622035176104911</c:v>
              </c:pt>
              <c:pt idx="639">
                <c:v>0</c:v>
              </c:pt>
              <c:pt idx="640">
                <c:v>0</c:v>
              </c:pt>
              <c:pt idx="641">
                <c:v>4.9622035176104911</c:v>
              </c:pt>
              <c:pt idx="642">
                <c:v>4.9622035176104911</c:v>
              </c:pt>
              <c:pt idx="643">
                <c:v>0</c:v>
              </c:pt>
              <c:pt idx="646">
                <c:v>0</c:v>
              </c:pt>
              <c:pt idx="647">
                <c:v>0</c:v>
              </c:pt>
              <c:pt idx="648">
                <c:v>3.7429192247119225</c:v>
              </c:pt>
              <c:pt idx="649">
                <c:v>3.7429192247119225</c:v>
              </c:pt>
              <c:pt idx="650">
                <c:v>0</c:v>
              </c:pt>
              <c:pt idx="651">
                <c:v>0</c:v>
              </c:pt>
              <c:pt idx="652">
                <c:v>3.7429192247119225</c:v>
              </c:pt>
              <c:pt idx="653">
                <c:v>3.7429192247119225</c:v>
              </c:pt>
              <c:pt idx="654">
                <c:v>0</c:v>
              </c:pt>
              <c:pt idx="655">
                <c:v>0</c:v>
              </c:pt>
              <c:pt idx="656">
                <c:v>3.7429192247119225</c:v>
              </c:pt>
              <c:pt idx="657">
                <c:v>3.7429192247119225</c:v>
              </c:pt>
              <c:pt idx="658">
                <c:v>0</c:v>
              </c:pt>
              <c:pt idx="659">
                <c:v>0</c:v>
              </c:pt>
              <c:pt idx="660">
                <c:v>3.7429192247119225</c:v>
              </c:pt>
              <c:pt idx="661">
                <c:v>3.7429192247119225</c:v>
              </c:pt>
              <c:pt idx="662">
                <c:v>0</c:v>
              </c:pt>
              <c:pt idx="665">
                <c:v>0</c:v>
              </c:pt>
              <c:pt idx="666">
                <c:v>0</c:v>
              </c:pt>
              <c:pt idx="667">
                <c:v>1.6729714716515454</c:v>
              </c:pt>
              <c:pt idx="668">
                <c:v>1.6729714716515454</c:v>
              </c:pt>
              <c:pt idx="669">
                <c:v>0</c:v>
              </c:pt>
              <c:pt idx="670">
                <c:v>0</c:v>
              </c:pt>
              <c:pt idx="671">
                <c:v>1.6729714716515454</c:v>
              </c:pt>
              <c:pt idx="672">
                <c:v>1.6729714716515454</c:v>
              </c:pt>
              <c:pt idx="673">
                <c:v>0</c:v>
              </c:pt>
              <c:pt idx="674">
                <c:v>0</c:v>
              </c:pt>
              <c:pt idx="675">
                <c:v>1.6729714716515454</c:v>
              </c:pt>
              <c:pt idx="676">
                <c:v>1.6729714716515454</c:v>
              </c:pt>
              <c:pt idx="677">
                <c:v>0</c:v>
              </c:pt>
              <c:pt idx="678">
                <c:v>0</c:v>
              </c:pt>
              <c:pt idx="679">
                <c:v>1.6729714716515454</c:v>
              </c:pt>
              <c:pt idx="680">
                <c:v>1.6729714716515454</c:v>
              </c:pt>
              <c:pt idx="681">
                <c:v>0</c:v>
              </c:pt>
              <c:pt idx="684">
                <c:v>0</c:v>
              </c:pt>
              <c:pt idx="685">
                <c:v>0</c:v>
              </c:pt>
              <c:pt idx="686">
                <c:v>0.73724166547357428</c:v>
              </c:pt>
              <c:pt idx="687">
                <c:v>0.73724166547357428</c:v>
              </c:pt>
              <c:pt idx="688">
                <c:v>0</c:v>
              </c:pt>
              <c:pt idx="689">
                <c:v>0</c:v>
              </c:pt>
              <c:pt idx="690">
                <c:v>0.73724166547357428</c:v>
              </c:pt>
              <c:pt idx="691">
                <c:v>0.73724166547357428</c:v>
              </c:pt>
              <c:pt idx="692">
                <c:v>0</c:v>
              </c:pt>
              <c:pt idx="693">
                <c:v>0</c:v>
              </c:pt>
              <c:pt idx="694">
                <c:v>0.73724166547357428</c:v>
              </c:pt>
              <c:pt idx="695">
                <c:v>0.73724166547357428</c:v>
              </c:pt>
              <c:pt idx="696">
                <c:v>0</c:v>
              </c:pt>
              <c:pt idx="697">
                <c:v>0</c:v>
              </c:pt>
              <c:pt idx="698">
                <c:v>0.73724166547357428</c:v>
              </c:pt>
              <c:pt idx="699">
                <c:v>0.73724166547357428</c:v>
              </c:pt>
              <c:pt idx="700">
                <c:v>0</c:v>
              </c:pt>
              <c:pt idx="703">
                <c:v>0</c:v>
              </c:pt>
              <c:pt idx="704">
                <c:v>0</c:v>
              </c:pt>
              <c:pt idx="705">
                <c:v>0.19848814070442991</c:v>
              </c:pt>
              <c:pt idx="706">
                <c:v>0.19848814070442991</c:v>
              </c:pt>
              <c:pt idx="707">
                <c:v>0</c:v>
              </c:pt>
              <c:pt idx="708">
                <c:v>0</c:v>
              </c:pt>
              <c:pt idx="709">
                <c:v>0.19848814070442991</c:v>
              </c:pt>
              <c:pt idx="710">
                <c:v>0.19848814070442991</c:v>
              </c:pt>
              <c:pt idx="711">
                <c:v>0</c:v>
              </c:pt>
              <c:pt idx="712">
                <c:v>0</c:v>
              </c:pt>
              <c:pt idx="713">
                <c:v>0.19848814070442991</c:v>
              </c:pt>
              <c:pt idx="714">
                <c:v>0.19848814070442991</c:v>
              </c:pt>
              <c:pt idx="715">
                <c:v>0</c:v>
              </c:pt>
              <c:pt idx="716">
                <c:v>0</c:v>
              </c:pt>
              <c:pt idx="717">
                <c:v>0.19848814070442991</c:v>
              </c:pt>
              <c:pt idx="718">
                <c:v>0.19848814070442991</c:v>
              </c:pt>
              <c:pt idx="719">
                <c:v>0</c:v>
              </c:pt>
              <c:pt idx="722">
                <c:v>0</c:v>
              </c:pt>
              <c:pt idx="723">
                <c:v>0</c:v>
              </c:pt>
              <c:pt idx="724">
                <c:v>5.671089734411381E-2</c:v>
              </c:pt>
              <c:pt idx="725">
                <c:v>5.671089734411381E-2</c:v>
              </c:pt>
              <c:pt idx="726">
                <c:v>0</c:v>
              </c:pt>
              <c:pt idx="727">
                <c:v>0</c:v>
              </c:pt>
              <c:pt idx="728">
                <c:v>5.671089734411381E-2</c:v>
              </c:pt>
              <c:pt idx="729">
                <c:v>5.671089734411381E-2</c:v>
              </c:pt>
              <c:pt idx="730">
                <c:v>0</c:v>
              </c:pt>
              <c:pt idx="731">
                <c:v>0</c:v>
              </c:pt>
              <c:pt idx="732">
                <c:v>5.671089734411381E-2</c:v>
              </c:pt>
              <c:pt idx="733">
                <c:v>5.671089734411381E-2</c:v>
              </c:pt>
              <c:pt idx="734">
                <c:v>0</c:v>
              </c:pt>
              <c:pt idx="735">
                <c:v>0</c:v>
              </c:pt>
              <c:pt idx="736">
                <c:v>5.671089734411381E-2</c:v>
              </c:pt>
              <c:pt idx="737">
                <c:v>5.671089734411381E-2</c:v>
              </c:pt>
              <c:pt idx="738">
                <c:v>0</c:v>
              </c:pt>
              <c:pt idx="741">
                <c:v>0</c:v>
              </c:pt>
              <c:pt idx="742">
                <c:v>0</c:v>
              </c:pt>
              <c:pt idx="743">
                <c:v>8.5066346016170774E-2</c:v>
              </c:pt>
              <c:pt idx="744">
                <c:v>8.5066346016170774E-2</c:v>
              </c:pt>
              <c:pt idx="745">
                <c:v>0</c:v>
              </c:pt>
              <c:pt idx="746">
                <c:v>0</c:v>
              </c:pt>
              <c:pt idx="747">
                <c:v>8.5066346016170774E-2</c:v>
              </c:pt>
              <c:pt idx="748">
                <c:v>8.5066346016170774E-2</c:v>
              </c:pt>
              <c:pt idx="749">
                <c:v>0</c:v>
              </c:pt>
              <c:pt idx="750">
                <c:v>0</c:v>
              </c:pt>
              <c:pt idx="751">
                <c:v>8.5066346016170774E-2</c:v>
              </c:pt>
              <c:pt idx="752">
                <c:v>8.5066346016170774E-2</c:v>
              </c:pt>
              <c:pt idx="753">
                <c:v>0</c:v>
              </c:pt>
              <c:pt idx="754">
                <c:v>0</c:v>
              </c:pt>
              <c:pt idx="755">
                <c:v>8.5066346016170774E-2</c:v>
              </c:pt>
              <c:pt idx="756">
                <c:v>8.5066346016170774E-2</c:v>
              </c:pt>
              <c:pt idx="757">
                <c:v>0</c:v>
              </c:pt>
            </c:numLit>
          </c:yVal>
          <c:smooth val="0"/>
          <c:extLst>
            <c:ext xmlns:c16="http://schemas.microsoft.com/office/drawing/2014/chart" uri="{C3380CC4-5D6E-409C-BE32-E72D297353CC}">
              <c16:uniqueId val="{00000000-42C5-40BE-A808-378DCBF3418C}"/>
            </c:ext>
          </c:extLst>
        </c:ser>
        <c:ser>
          <c:idx val="1"/>
          <c:order val="1"/>
          <c:tx>
            <c:v>Outline</c:v>
          </c:tx>
          <c:spPr>
            <a:ln w="38100" cap="rnd" cmpd="sng" algn="ctr">
              <a:solidFill>
                <a:srgbClr val="000000">
                  <a:alpha val="20000"/>
                </a:srgbClr>
              </a:solidFill>
              <a:prstDash val="solid"/>
              <a:round/>
              <a:headEnd type="none" w="med" len="med"/>
              <a:tailEnd type="none" w="med" len="med"/>
            </a:ln>
          </c:spPr>
          <c:marker>
            <c:symbol val="none"/>
          </c:marker>
          <c:xVal>
            <c:numLit>
              <c:formatCode>General</c:formatCode>
              <c:ptCount val="125"/>
              <c:pt idx="0">
                <c:v>-0.143548571998314</c:v>
              </c:pt>
              <c:pt idx="1">
                <c:v>-0.143548571998314</c:v>
              </c:pt>
              <c:pt idx="2">
                <c:v>-0.143548571998314</c:v>
              </c:pt>
              <c:pt idx="3">
                <c:v>-0.14002191293689226</c:v>
              </c:pt>
              <c:pt idx="4">
                <c:v>-0.14002191293689226</c:v>
              </c:pt>
              <c:pt idx="5">
                <c:v>-0.14002191293689226</c:v>
              </c:pt>
              <c:pt idx="6">
                <c:v>-0.13649525387547048</c:v>
              </c:pt>
              <c:pt idx="7">
                <c:v>-0.13649525387547048</c:v>
              </c:pt>
              <c:pt idx="8">
                <c:v>-0.13649525387547048</c:v>
              </c:pt>
              <c:pt idx="9">
                <c:v>-0.13296859481404874</c:v>
              </c:pt>
              <c:pt idx="10">
                <c:v>-0.13296859481404874</c:v>
              </c:pt>
              <c:pt idx="11">
                <c:v>-0.13296859481404874</c:v>
              </c:pt>
              <c:pt idx="12">
                <c:v>-0.12944193575262697</c:v>
              </c:pt>
              <c:pt idx="13">
                <c:v>-0.12944193575262697</c:v>
              </c:pt>
              <c:pt idx="14">
                <c:v>-0.12944193575262697</c:v>
              </c:pt>
              <c:pt idx="15">
                <c:v>-0.12591527669120522</c:v>
              </c:pt>
              <c:pt idx="16">
                <c:v>-0.12591527669120522</c:v>
              </c:pt>
              <c:pt idx="17">
                <c:v>-0.12591527669120522</c:v>
              </c:pt>
              <c:pt idx="18">
                <c:v>-0.12238861762978347</c:v>
              </c:pt>
              <c:pt idx="19">
                <c:v>-0.12238861762978347</c:v>
              </c:pt>
              <c:pt idx="20">
                <c:v>-0.12238861762978347</c:v>
              </c:pt>
              <c:pt idx="21">
                <c:v>-0.11886195856836171</c:v>
              </c:pt>
              <c:pt idx="22">
                <c:v>-0.11886195856836171</c:v>
              </c:pt>
              <c:pt idx="23">
                <c:v>-0.11886195856836171</c:v>
              </c:pt>
              <c:pt idx="24">
                <c:v>-0.11533529950693995</c:v>
              </c:pt>
              <c:pt idx="25">
                <c:v>-0.11533529950693995</c:v>
              </c:pt>
              <c:pt idx="26">
                <c:v>-0.11533529950693995</c:v>
              </c:pt>
              <c:pt idx="27">
                <c:v>-0.11180864044551819</c:v>
              </c:pt>
              <c:pt idx="28">
                <c:v>-0.11180864044551819</c:v>
              </c:pt>
              <c:pt idx="29">
                <c:v>-0.11180864044551819</c:v>
              </c:pt>
              <c:pt idx="30">
                <c:v>-0.10828198138409645</c:v>
              </c:pt>
              <c:pt idx="31">
                <c:v>-0.10828198138409645</c:v>
              </c:pt>
              <c:pt idx="32">
                <c:v>-0.10828198138409645</c:v>
              </c:pt>
              <c:pt idx="33">
                <c:v>-0.10475532232267469</c:v>
              </c:pt>
              <c:pt idx="34">
                <c:v>-0.10475532232267469</c:v>
              </c:pt>
              <c:pt idx="35">
                <c:v>-0.10475532232267469</c:v>
              </c:pt>
              <c:pt idx="36">
                <c:v>-0.10122866326125293</c:v>
              </c:pt>
              <c:pt idx="37">
                <c:v>-0.10122866326125293</c:v>
              </c:pt>
              <c:pt idx="38">
                <c:v>-0.10122866326125293</c:v>
              </c:pt>
              <c:pt idx="39">
                <c:v>-9.7702004199831174E-2</c:v>
              </c:pt>
              <c:pt idx="40">
                <c:v>-9.7702004199831174E-2</c:v>
              </c:pt>
              <c:pt idx="41">
                <c:v>-9.7702004199831174E-2</c:v>
              </c:pt>
              <c:pt idx="42">
                <c:v>-9.4175345138409416E-2</c:v>
              </c:pt>
              <c:pt idx="43">
                <c:v>-9.4175345138409416E-2</c:v>
              </c:pt>
              <c:pt idx="44">
                <c:v>-9.4175345138409416E-2</c:v>
              </c:pt>
              <c:pt idx="45">
                <c:v>-9.0648686076987658E-2</c:v>
              </c:pt>
              <c:pt idx="46">
                <c:v>-9.0648686076987658E-2</c:v>
              </c:pt>
              <c:pt idx="47">
                <c:v>-9.0648686076987658E-2</c:v>
              </c:pt>
              <c:pt idx="48">
                <c:v>-8.71220270155659E-2</c:v>
              </c:pt>
              <c:pt idx="49">
                <c:v>-8.71220270155659E-2</c:v>
              </c:pt>
              <c:pt idx="50">
                <c:v>-8.71220270155659E-2</c:v>
              </c:pt>
              <c:pt idx="51">
                <c:v>-8.3595367954144156E-2</c:v>
              </c:pt>
              <c:pt idx="52">
                <c:v>-8.3595367954144156E-2</c:v>
              </c:pt>
              <c:pt idx="53">
                <c:v>-8.3595367954144156E-2</c:v>
              </c:pt>
              <c:pt idx="54">
                <c:v>-8.0068708892722398E-2</c:v>
              </c:pt>
              <c:pt idx="55">
                <c:v>-8.0068708892722398E-2</c:v>
              </c:pt>
              <c:pt idx="56">
                <c:v>-8.0068708892722398E-2</c:v>
              </c:pt>
              <c:pt idx="57">
                <c:v>-7.654204983130064E-2</c:v>
              </c:pt>
              <c:pt idx="58">
                <c:v>-7.654204983130064E-2</c:v>
              </c:pt>
              <c:pt idx="59">
                <c:v>-7.654204983130064E-2</c:v>
              </c:pt>
              <c:pt idx="60">
                <c:v>-7.3015390769878882E-2</c:v>
              </c:pt>
              <c:pt idx="61">
                <c:v>-7.3015390769878882E-2</c:v>
              </c:pt>
              <c:pt idx="62">
                <c:v>-7.3015390769878882E-2</c:v>
              </c:pt>
              <c:pt idx="63">
                <c:v>-6.9488731708457124E-2</c:v>
              </c:pt>
              <c:pt idx="64">
                <c:v>-6.9488731708457124E-2</c:v>
              </c:pt>
              <c:pt idx="65">
                <c:v>-6.9488731708457124E-2</c:v>
              </c:pt>
              <c:pt idx="66">
                <c:v>-6.5962072647035366E-2</c:v>
              </c:pt>
              <c:pt idx="67">
                <c:v>-6.5962072647035366E-2</c:v>
              </c:pt>
              <c:pt idx="68">
                <c:v>-6.5962072647035366E-2</c:v>
              </c:pt>
              <c:pt idx="69">
                <c:v>-6.2435413585613615E-2</c:v>
              </c:pt>
              <c:pt idx="70">
                <c:v>-6.2435413585613615E-2</c:v>
              </c:pt>
              <c:pt idx="71">
                <c:v>-6.2435413585613615E-2</c:v>
              </c:pt>
              <c:pt idx="72">
                <c:v>-5.8908754524191864E-2</c:v>
              </c:pt>
              <c:pt idx="73">
                <c:v>-5.8908754524191864E-2</c:v>
              </c:pt>
              <c:pt idx="74">
                <c:v>-5.8908754524191864E-2</c:v>
              </c:pt>
              <c:pt idx="75">
                <c:v>-5.5382095462770106E-2</c:v>
              </c:pt>
              <c:pt idx="76">
                <c:v>-5.5382095462770106E-2</c:v>
              </c:pt>
              <c:pt idx="77">
                <c:v>-5.5382095462770106E-2</c:v>
              </c:pt>
              <c:pt idx="78">
                <c:v>-5.1855436401348348E-2</c:v>
              </c:pt>
              <c:pt idx="79">
                <c:v>-5.1855436401348348E-2</c:v>
              </c:pt>
              <c:pt idx="80">
                <c:v>-5.1855436401348348E-2</c:v>
              </c:pt>
              <c:pt idx="81">
                <c:v>-4.832877733992659E-2</c:v>
              </c:pt>
              <c:pt idx="82">
                <c:v>-4.832877733992659E-2</c:v>
              </c:pt>
              <c:pt idx="83">
                <c:v>-4.832877733992659E-2</c:v>
              </c:pt>
              <c:pt idx="84">
                <c:v>-4.4802118278504839E-2</c:v>
              </c:pt>
              <c:pt idx="85">
                <c:v>-4.4802118278504839E-2</c:v>
              </c:pt>
              <c:pt idx="86">
                <c:v>-4.4802118278504839E-2</c:v>
              </c:pt>
              <c:pt idx="87">
                <c:v>-4.1275459217083081E-2</c:v>
              </c:pt>
              <c:pt idx="88">
                <c:v>-4.1275459217083081E-2</c:v>
              </c:pt>
              <c:pt idx="89">
                <c:v>-4.1275459217083081E-2</c:v>
              </c:pt>
              <c:pt idx="90">
                <c:v>-3.7748800155661323E-2</c:v>
              </c:pt>
              <c:pt idx="91">
                <c:v>-3.7748800155661323E-2</c:v>
              </c:pt>
              <c:pt idx="92">
                <c:v>-3.7748800155661323E-2</c:v>
              </c:pt>
              <c:pt idx="93">
                <c:v>-3.4222141094239572E-2</c:v>
              </c:pt>
              <c:pt idx="94">
                <c:v>-3.4222141094239572E-2</c:v>
              </c:pt>
              <c:pt idx="95">
                <c:v>-3.4222141094239572E-2</c:v>
              </c:pt>
              <c:pt idx="96">
                <c:v>-3.0695482032817814E-2</c:v>
              </c:pt>
              <c:pt idx="97">
                <c:v>-3.0695482032817814E-2</c:v>
              </c:pt>
              <c:pt idx="98">
                <c:v>-3.0695482032817814E-2</c:v>
              </c:pt>
              <c:pt idx="99">
                <c:v>-2.716882297139606E-2</c:v>
              </c:pt>
              <c:pt idx="100">
                <c:v>-2.716882297139606E-2</c:v>
              </c:pt>
              <c:pt idx="101">
                <c:v>-2.716882297139606E-2</c:v>
              </c:pt>
              <c:pt idx="102">
                <c:v>-2.3642163909974302E-2</c:v>
              </c:pt>
              <c:pt idx="103">
                <c:v>-2.3642163909974302E-2</c:v>
              </c:pt>
              <c:pt idx="104">
                <c:v>-2.3642163909974302E-2</c:v>
              </c:pt>
              <c:pt idx="105">
                <c:v>-2.0115504848552547E-2</c:v>
              </c:pt>
              <c:pt idx="106">
                <c:v>-2.0115504848552547E-2</c:v>
              </c:pt>
              <c:pt idx="107">
                <c:v>-2.0115504848552547E-2</c:v>
              </c:pt>
              <c:pt idx="108">
                <c:v>-1.6588845787130789E-2</c:v>
              </c:pt>
              <c:pt idx="109">
                <c:v>-1.6588845787130789E-2</c:v>
              </c:pt>
              <c:pt idx="110">
                <c:v>-1.6588845787130789E-2</c:v>
              </c:pt>
              <c:pt idx="111">
                <c:v>-1.3062186725709034E-2</c:v>
              </c:pt>
              <c:pt idx="112">
                <c:v>-1.3062186725709034E-2</c:v>
              </c:pt>
              <c:pt idx="113">
                <c:v>-1.3062186725709034E-2</c:v>
              </c:pt>
              <c:pt idx="114">
                <c:v>-9.5355276642872799E-3</c:v>
              </c:pt>
              <c:pt idx="115">
                <c:v>-9.5355276642872799E-3</c:v>
              </c:pt>
              <c:pt idx="116">
                <c:v>-9.5355276642872799E-3</c:v>
              </c:pt>
              <c:pt idx="117">
                <c:v>-6.0088686028655237E-3</c:v>
              </c:pt>
              <c:pt idx="118">
                <c:v>-6.0088686028655237E-3</c:v>
              </c:pt>
              <c:pt idx="119">
                <c:v>-6.0088686028655237E-3</c:v>
              </c:pt>
              <c:pt idx="120">
                <c:v>-2.48220954144377E-3</c:v>
              </c:pt>
              <c:pt idx="121">
                <c:v>-2.48220954144377E-3</c:v>
              </c:pt>
              <c:pt idx="122">
                <c:v>-2.48220954144377E-3</c:v>
              </c:pt>
            </c:numLit>
          </c:xVal>
          <c:yVal>
            <c:numLit>
              <c:formatCode>General</c:formatCode>
              <c:ptCount val="125"/>
              <c:pt idx="0">
                <c:v>0</c:v>
              </c:pt>
              <c:pt idx="1">
                <c:v>0</c:v>
              </c:pt>
              <c:pt idx="2">
                <c:v>2.8355448672060125E-2</c:v>
              </c:pt>
              <c:pt idx="3">
                <c:v>2.8355448672060125E-2</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2.8355448672060014E-2</c:v>
              </c:pt>
              <c:pt idx="24">
                <c:v>2.8355448672060014E-2</c:v>
              </c:pt>
              <c:pt idx="25">
                <c:v>0</c:v>
              </c:pt>
              <c:pt idx="26">
                <c:v>0</c:v>
              </c:pt>
              <c:pt idx="27">
                <c:v>0</c:v>
              </c:pt>
              <c:pt idx="28">
                <c:v>0</c:v>
              </c:pt>
              <c:pt idx="29">
                <c:v>5.6710897344120249E-2</c:v>
              </c:pt>
              <c:pt idx="30">
                <c:v>5.6710897344120249E-2</c:v>
              </c:pt>
              <c:pt idx="31">
                <c:v>0</c:v>
              </c:pt>
              <c:pt idx="32">
                <c:v>0.34026538406472018</c:v>
              </c:pt>
              <c:pt idx="33">
                <c:v>0.34026538406472018</c:v>
              </c:pt>
              <c:pt idx="34">
                <c:v>0</c:v>
              </c:pt>
              <c:pt idx="35">
                <c:v>0.45368717875296022</c:v>
              </c:pt>
              <c:pt idx="36">
                <c:v>0.45368717875296022</c:v>
              </c:pt>
              <c:pt idx="37">
                <c:v>0</c:v>
              </c:pt>
              <c:pt idx="38">
                <c:v>0.39697628140884011</c:v>
              </c:pt>
              <c:pt idx="39">
                <c:v>0.39697628140884011</c:v>
              </c:pt>
              <c:pt idx="40">
                <c:v>0</c:v>
              </c:pt>
              <c:pt idx="41">
                <c:v>0.90737435750592033</c:v>
              </c:pt>
              <c:pt idx="42">
                <c:v>0.90737435750592033</c:v>
              </c:pt>
              <c:pt idx="43">
                <c:v>0</c:v>
              </c:pt>
              <c:pt idx="44">
                <c:v>1.2759951902427007</c:v>
              </c:pt>
              <c:pt idx="45">
                <c:v>1.2759951902427007</c:v>
              </c:pt>
              <c:pt idx="46">
                <c:v>0</c:v>
              </c:pt>
              <c:pt idx="47">
                <c:v>2.3535022397809811</c:v>
              </c:pt>
              <c:pt idx="48">
                <c:v>2.3535022397809811</c:v>
              </c:pt>
              <c:pt idx="49">
                <c:v>0</c:v>
              </c:pt>
              <c:pt idx="50">
                <c:v>3.0907439052545538</c:v>
              </c:pt>
              <c:pt idx="51">
                <c:v>3.0907439052545538</c:v>
              </c:pt>
              <c:pt idx="52">
                <c:v>0</c:v>
              </c:pt>
              <c:pt idx="53">
                <c:v>4.8204262742502024</c:v>
              </c:pt>
              <c:pt idx="54">
                <c:v>4.8204262742502024</c:v>
              </c:pt>
              <c:pt idx="55">
                <c:v>0</c:v>
              </c:pt>
              <c:pt idx="56">
                <c:v>6.6068195405899832</c:v>
              </c:pt>
              <c:pt idx="57">
                <c:v>6.6068195405899832</c:v>
              </c:pt>
              <c:pt idx="58">
                <c:v>0</c:v>
              </c:pt>
              <c:pt idx="59">
                <c:v>9.4990753051401047</c:v>
              </c:pt>
              <c:pt idx="60">
                <c:v>9.4990753051401047</c:v>
              </c:pt>
              <c:pt idx="61">
                <c:v>0</c:v>
              </c:pt>
              <c:pt idx="62">
                <c:v>11.994354788281386</c:v>
              </c:pt>
              <c:pt idx="63">
                <c:v>11.994354788281386</c:v>
              </c:pt>
              <c:pt idx="64">
                <c:v>0</c:v>
              </c:pt>
              <c:pt idx="65">
                <c:v>14.659766963455025</c:v>
              </c:pt>
              <c:pt idx="66">
                <c:v>14.659766963455025</c:v>
              </c:pt>
              <c:pt idx="67">
                <c:v>0</c:v>
              </c:pt>
              <c:pt idx="68">
                <c:v>17.722155420037534</c:v>
              </c:pt>
              <c:pt idx="69">
                <c:v>17.722155420037534</c:v>
              </c:pt>
              <c:pt idx="70">
                <c:v>0</c:v>
              </c:pt>
              <c:pt idx="71">
                <c:v>20.075657659818535</c:v>
              </c:pt>
              <c:pt idx="72">
                <c:v>20.075657659818535</c:v>
              </c:pt>
              <c:pt idx="73">
                <c:v>0</c:v>
              </c:pt>
              <c:pt idx="74">
                <c:v>24.584173998676032</c:v>
              </c:pt>
              <c:pt idx="75">
                <c:v>24.584173998676032</c:v>
              </c:pt>
              <c:pt idx="76">
                <c:v>0</c:v>
              </c:pt>
              <c:pt idx="77">
                <c:v>23.563377846481856</c:v>
              </c:pt>
              <c:pt idx="78">
                <c:v>23.563377846481856</c:v>
              </c:pt>
              <c:pt idx="79">
                <c:v>0</c:v>
              </c:pt>
              <c:pt idx="80">
                <c:v>26.14372367563935</c:v>
              </c:pt>
              <c:pt idx="81">
                <c:v>26.14372367563935</c:v>
              </c:pt>
              <c:pt idx="82">
                <c:v>0</c:v>
              </c:pt>
              <c:pt idx="83">
                <c:v>24.555818550004023</c:v>
              </c:pt>
              <c:pt idx="84">
                <c:v>24.555818550004023</c:v>
              </c:pt>
              <c:pt idx="85">
                <c:v>0</c:v>
              </c:pt>
              <c:pt idx="86">
                <c:v>22.826136181008316</c:v>
              </c:pt>
              <c:pt idx="87">
                <c:v>22.826136181008316</c:v>
              </c:pt>
              <c:pt idx="88">
                <c:v>0</c:v>
              </c:pt>
              <c:pt idx="89">
                <c:v>18.771307020903709</c:v>
              </c:pt>
              <c:pt idx="90">
                <c:v>18.771307020903709</c:v>
              </c:pt>
              <c:pt idx="91">
                <c:v>0</c:v>
              </c:pt>
              <c:pt idx="92">
                <c:v>15.907406705025709</c:v>
              </c:pt>
              <c:pt idx="93">
                <c:v>15.907406705025709</c:v>
              </c:pt>
              <c:pt idx="94">
                <c:v>0</c:v>
              </c:pt>
              <c:pt idx="95">
                <c:v>12.221198377657874</c:v>
              </c:pt>
              <c:pt idx="96">
                <c:v>12.221198377657874</c:v>
              </c:pt>
              <c:pt idx="97">
                <c:v>0</c:v>
              </c:pt>
              <c:pt idx="98">
                <c:v>9.2155208184195061</c:v>
              </c:pt>
              <c:pt idx="99">
                <c:v>9.2155208184195061</c:v>
              </c:pt>
              <c:pt idx="100">
                <c:v>0</c:v>
              </c:pt>
              <c:pt idx="101">
                <c:v>4.9622035176104911</c:v>
              </c:pt>
              <c:pt idx="102">
                <c:v>4.9622035176104911</c:v>
              </c:pt>
              <c:pt idx="103">
                <c:v>0</c:v>
              </c:pt>
              <c:pt idx="104">
                <c:v>3.7429192247119225</c:v>
              </c:pt>
              <c:pt idx="105">
                <c:v>3.7429192247119225</c:v>
              </c:pt>
              <c:pt idx="106">
                <c:v>0</c:v>
              </c:pt>
              <c:pt idx="107">
                <c:v>1.6729714716515454</c:v>
              </c:pt>
              <c:pt idx="108">
                <c:v>1.6729714716515454</c:v>
              </c:pt>
              <c:pt idx="109">
                <c:v>0</c:v>
              </c:pt>
              <c:pt idx="110">
                <c:v>0.73724166547357428</c:v>
              </c:pt>
              <c:pt idx="111">
                <c:v>0.73724166547357428</c:v>
              </c:pt>
              <c:pt idx="112">
                <c:v>0</c:v>
              </c:pt>
              <c:pt idx="113">
                <c:v>0.19848814070442991</c:v>
              </c:pt>
              <c:pt idx="114">
                <c:v>0.19848814070442991</c:v>
              </c:pt>
              <c:pt idx="115">
                <c:v>0</c:v>
              </c:pt>
              <c:pt idx="116">
                <c:v>5.671089734411381E-2</c:v>
              </c:pt>
              <c:pt idx="117">
                <c:v>5.671089734411381E-2</c:v>
              </c:pt>
              <c:pt idx="118">
                <c:v>0</c:v>
              </c:pt>
              <c:pt idx="119">
                <c:v>8.5066346016170774E-2</c:v>
              </c:pt>
              <c:pt idx="120">
                <c:v>8.5066346016170774E-2</c:v>
              </c:pt>
              <c:pt idx="121">
                <c:v>0</c:v>
              </c:pt>
              <c:pt idx="122">
                <c:v>0</c:v>
              </c:pt>
              <c:pt idx="123">
                <c:v>0</c:v>
              </c:pt>
              <c:pt idx="124">
                <c:v>0</c:v>
              </c:pt>
            </c:numLit>
          </c:yVal>
          <c:smooth val="0"/>
          <c:extLst>
            <c:ext xmlns:c16="http://schemas.microsoft.com/office/drawing/2014/chart" uri="{C3380CC4-5D6E-409C-BE32-E72D297353CC}">
              <c16:uniqueId val="{00000001-42C5-40BE-A808-378DCBF3418C}"/>
            </c:ext>
          </c:extLst>
        </c:ser>
        <c:ser>
          <c:idx val="2"/>
          <c:order val="2"/>
          <c:tx>
            <c:v>xDelimiter</c:v>
          </c:tx>
          <c:spPr>
            <a:ln w="19050">
              <a:noFill/>
            </a:ln>
          </c:spPr>
          <c:marker>
            <c:symbol val="diamond"/>
            <c:size val="5"/>
            <c:spPr>
              <a:solidFill>
                <a:srgbClr val="000000"/>
              </a:solidFill>
            </c:spPr>
          </c:marker>
          <c:dLbls>
            <c:dLbl>
              <c:idx val="0"/>
              <c:layout>
                <c:manualLayout>
                  <c:x val="-7.1318352208492836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-0.0856</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42C5-40BE-A808-378DCBF3418C}"/>
                </c:ext>
              </c:extLst>
            </c:dLbl>
            <c:dLbl>
              <c:idx val="1"/>
              <c:layout>
                <c:manualLayout>
                  <c:x val="-7.1318352208492836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-0.0242</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42C5-40BE-A808-378DCBF3418C}"/>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errBars>
            <c:errDir val="y"/>
            <c:errBarType val="minus"/>
            <c:errValType val="fixedVal"/>
            <c:noEndCap val="0"/>
            <c:val val="30"/>
            <c:spPr>
              <a:ln w="12700">
                <a:solidFill>
                  <a:srgbClr val="000000"/>
                </a:solidFill>
                <a:prstDash val="sysDash"/>
              </a:ln>
            </c:spPr>
          </c:errBars>
          <c:xVal>
            <c:numLit>
              <c:formatCode>General</c:formatCode>
              <c:ptCount val="2"/>
              <c:pt idx="0">
                <c:v>-8.5572493652816134E-2</c:v>
              </c:pt>
              <c:pt idx="1">
                <c:v>-2.4189654782359203E-2</c:v>
              </c:pt>
            </c:numLit>
          </c:xVal>
          <c:yVal>
            <c:numLit>
              <c:formatCode>General</c:formatCode>
              <c:ptCount val="2"/>
              <c:pt idx="0">
                <c:v>30</c:v>
              </c:pt>
              <c:pt idx="1">
                <c:v>30</c:v>
              </c:pt>
            </c:numLit>
          </c:yVal>
          <c:smooth val="1"/>
          <c:extLst>
            <c:ext xmlns:c16="http://schemas.microsoft.com/office/drawing/2014/chart" uri="{C3380CC4-5D6E-409C-BE32-E72D297353CC}">
              <c16:uniqueId val="{00000004-42C5-40BE-A808-378DCBF3418C}"/>
            </c:ext>
          </c:extLst>
        </c:ser>
        <c:ser>
          <c:idx val="3"/>
          <c:order val="3"/>
          <c:tx>
            <c:v>xPDelimiter1</c:v>
          </c:tx>
          <c:spPr>
            <a:ln w="19050">
              <a:noFill/>
            </a:ln>
          </c:spPr>
          <c:marker>
            <c:symbol val="none"/>
          </c:marker>
          <c:dLbls>
            <c:dLbl>
              <c:idx val="0"/>
              <c:layout>
                <c:manualLayout>
                  <c:x val="-0.15441493616824345"/>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27188661256625207"/>
                      <c:h val="6.5420560747663545E-2"/>
                    </c:manualLayout>
                  </c15:layout>
                  <c15:showDataLabelsRange val="0"/>
                </c:ext>
                <c:ext xmlns:c16="http://schemas.microsoft.com/office/drawing/2014/chart" uri="{C3380CC4-5D6E-409C-BE32-E72D297353CC}">
                  <c16:uniqueId val="{00000005-42C5-40BE-A808-378DCBF3418C}"/>
                </c:ext>
              </c:extLst>
            </c:dLbl>
            <c:dLbl>
              <c:idx val="1"/>
              <c:layout>
                <c:manualLayout>
                  <c:x val="-6.265468705580568E-2"/>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8.8365761398968831E-2"/>
                      <c:h val="6.5420560747663545E-2"/>
                    </c:manualLayout>
                  </c15:layout>
                  <c15:showDataLabelsRange val="0"/>
                </c:ext>
                <c:ext xmlns:c16="http://schemas.microsoft.com/office/drawing/2014/chart" uri="{C3380CC4-5D6E-409C-BE32-E72D297353CC}">
                  <c16:uniqueId val="{00000006-42C5-40BE-A808-378DCBF3418C}"/>
                </c:ext>
              </c:extLst>
            </c:dLbl>
            <c:dLbl>
              <c:idx val="2"/>
              <c:layout>
                <c:manualLayout>
                  <c:x val="-0.13058873308342756"/>
                  <c:y val="-4.2056070005352442E-2"/>
                </c:manualLayout>
              </c:layout>
              <c:tx>
                <c:rich>
                  <a:bodyPr wrap="square" lIns="38100" tIns="19050" rIns="38100" bIns="19050" anchor="ctr">
                    <a:noAutofit/>
                  </a:bodyPr>
                  <a:lstStyle/>
                  <a:p>
                    <a:pPr>
                      <a:defRPr sz="750">
                        <a:solidFill>
                          <a:srgbClr val="FFFFFF"/>
                        </a:solidFill>
                        <a:latin typeface="Tahoma"/>
                        <a:ea typeface="Tahoma"/>
                        <a:cs typeface="Tahoma"/>
                      </a:defRPr>
                    </a:pPr>
                    <a:r>
                      <a:rPr lang="en-US"/>
                      <a:t>95.0%</a:t>
                    </a:r>
                  </a:p>
                </c:rich>
              </c:tx>
              <c:spPr>
                <a:solidFill>
                  <a:srgbClr val="DC143C"/>
                </a:solid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22423393960563601"/>
                      <c:h val="6.5420560747663545E-2"/>
                    </c:manualLayout>
                  </c15:layout>
                  <c15:showDataLabelsRange val="0"/>
                </c:ext>
                <c:ext xmlns:c16="http://schemas.microsoft.com/office/drawing/2014/chart" uri="{C3380CC4-5D6E-409C-BE32-E72D297353CC}">
                  <c16:uniqueId val="{00000007-42C5-40BE-A808-378DCBF3418C}"/>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Lit>
              <c:formatCode>General</c:formatCode>
              <c:ptCount val="3"/>
              <c:pt idx="0">
                <c:v>-0.12278624682640808</c:v>
              </c:pt>
              <c:pt idx="1">
                <c:v>-1.2094827391179602E-2</c:v>
              </c:pt>
              <c:pt idx="2">
                <c:v>-5.4881074217587672E-2</c:v>
              </c:pt>
            </c:numLit>
          </c:xVal>
          <c:yVal>
            <c:numLit>
              <c:formatCode>General</c:formatCode>
              <c:ptCount val="3"/>
              <c:pt idx="0">
                <c:v>30</c:v>
              </c:pt>
              <c:pt idx="1">
                <c:v>30</c:v>
              </c:pt>
              <c:pt idx="2">
                <c:v>30</c:v>
              </c:pt>
            </c:numLit>
          </c:yVal>
          <c:smooth val="1"/>
          <c:extLst>
            <c:ext xmlns:c16="http://schemas.microsoft.com/office/drawing/2014/chart" uri="{C3380CC4-5D6E-409C-BE32-E72D297353CC}">
              <c16:uniqueId val="{00000008-42C5-40BE-A808-378DCBF3418C}"/>
            </c:ext>
          </c:extLst>
        </c:ser>
        <c:dLbls>
          <c:showLegendKey val="0"/>
          <c:showVal val="0"/>
          <c:showCatName val="0"/>
          <c:showSerName val="0"/>
          <c:showPercent val="0"/>
          <c:showBubbleSize val="0"/>
        </c:dLbls>
        <c:axId val="455456848"/>
        <c:axId val="455457240"/>
      </c:scatterChart>
      <c:valAx>
        <c:axId val="455456848"/>
        <c:scaling>
          <c:orientation val="minMax"/>
          <c:max val="0"/>
          <c:min val="-0.16000000000000003"/>
        </c:scaling>
        <c:delete val="0"/>
        <c:axPos val="b"/>
        <c:majorGridlines>
          <c:spPr>
            <a:ln>
              <a:solidFill>
                <a:srgbClr val="C0C0C0"/>
              </a:solidFill>
              <a:prstDash val="solid"/>
            </a:ln>
          </c:spPr>
        </c:majorGridlines>
        <c:numFmt formatCode="0.00" sourceLinked="0"/>
        <c:majorTickMark val="out"/>
        <c:minorTickMark val="none"/>
        <c:tickLblPos val="nextTo"/>
        <c:txPr>
          <a:bodyPr rot="-5400000" vert="horz"/>
          <a:lstStyle/>
          <a:p>
            <a:pPr>
              <a:defRPr sz="750" b="0" i="0" u="none" strike="noStrike">
                <a:solidFill>
                  <a:srgbClr val="000000"/>
                </a:solidFill>
                <a:latin typeface="Tahoma"/>
                <a:ea typeface="Tahoma"/>
                <a:cs typeface="Tahoma"/>
              </a:defRPr>
            </a:pPr>
            <a:endParaRPr lang="en-US"/>
          </a:p>
        </c:txPr>
        <c:crossAx val="455457240"/>
        <c:crossesAt val="0"/>
        <c:crossBetween val="midCat"/>
        <c:majorUnit val="2.0000000000000004E-2"/>
      </c:valAx>
      <c:valAx>
        <c:axId val="455457240"/>
        <c:scaling>
          <c:orientation val="minMax"/>
          <c:max val="30"/>
          <c:min val="0"/>
        </c:scaling>
        <c:delete val="0"/>
        <c:axPos val="l"/>
        <c:majorGridlines>
          <c:spPr>
            <a:ln>
              <a:solidFill>
                <a:srgbClr val="C0C0C0"/>
              </a:solidFill>
              <a:prstDash val="solid"/>
            </a:ln>
          </c:spPr>
        </c:majorGridlines>
        <c:numFmt formatCode="0" sourceLinked="0"/>
        <c:majorTickMark val="out"/>
        <c:minorTickMark val="none"/>
        <c:tickLblPos val="nextTo"/>
        <c:txPr>
          <a:bodyPr/>
          <a:lstStyle/>
          <a:p>
            <a:pPr>
              <a:defRPr sz="750" b="0" i="0" u="none" strike="noStrike">
                <a:solidFill>
                  <a:srgbClr val="000000"/>
                </a:solidFill>
                <a:latin typeface="Tahoma"/>
                <a:ea typeface="Tahoma"/>
                <a:cs typeface="Tahoma"/>
              </a:defRPr>
            </a:pPr>
            <a:endParaRPr lang="en-US"/>
          </a:p>
        </c:txPr>
        <c:crossAx val="455456848"/>
        <c:crossesAt val="-0.16000000000000003"/>
        <c:crossBetween val="midCat"/>
        <c:majorUnit val="5"/>
      </c:valAx>
      <c:spPr>
        <a:solidFill>
          <a:srgbClr val="F5F5F5"/>
        </a:solidFill>
        <a:ln>
          <a:noFill/>
        </a:ln>
        <a:effectLst/>
        <a:extLst>
          <a:ext uri="{91240B29-F687-4F45-9708-019B960494DF}">
            <a14:hiddenLine xmlns:a14="http://schemas.microsoft.com/office/drawing/2010/main">
              <a:noFill/>
            </a14:hiddenLine>
          </a:ext>
        </a:extLst>
      </c:spPr>
    </c:plotArea>
    <c:legend>
      <c:legendPos val="r"/>
      <c:legendEntry>
        <c:idx val="1"/>
        <c:delete val="1"/>
      </c:legendEntry>
      <c:legendEntry>
        <c:idx val="2"/>
        <c:delete val="1"/>
      </c:legendEntry>
      <c:legendEntry>
        <c:idx val="3"/>
        <c:delete val="1"/>
      </c:legendEntry>
      <c:layout>
        <c:manualLayout>
          <c:xMode val="edge"/>
          <c:yMode val="edge"/>
          <c:x val="0.670864819479429"/>
          <c:y val="0.50795310902818336"/>
          <c:w val="0.29219143576826195"/>
          <c:h val="9.3457943925233641E-2"/>
        </c:manualLayout>
      </c:layout>
      <c:overlay val="1"/>
      <c:spPr>
        <a:ln w="25400">
          <a:noFill/>
        </a:ln>
      </c:spPr>
      <c:txPr>
        <a:bodyPr/>
        <a:lstStyle/>
        <a:p>
          <a:pPr>
            <a:defRPr sz="563"/>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rgbClr val="FFFFFF"/>
    </a:solidFill>
    <a:ln w="9525"/>
  </c:spPr>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0" i="0" u="none" strike="noStrike">
                <a:solidFill>
                  <a:srgbClr val="000000"/>
                </a:solidFill>
                <a:latin typeface="Tahoma"/>
                <a:ea typeface="Tahoma"/>
                <a:cs typeface="Tahoma"/>
              </a:defRPr>
            </a:pPr>
            <a:r>
              <a:rPr lang="en-US"/>
              <a:t>CO2 Emissions from Urban Trees</a:t>
            </a:r>
          </a:p>
        </c:rich>
      </c:tx>
      <c:overlay val="0"/>
    </c:title>
    <c:autoTitleDeleted val="0"/>
    <c:plotArea>
      <c:layout>
        <c:manualLayout>
          <c:xMode val="edge"/>
          <c:yMode val="edge"/>
          <c:x val="2.0151133501259445E-2"/>
          <c:y val="0.28971962616822428"/>
          <c:w val="0.74391267842149456"/>
          <c:h val="0.6002076853101499"/>
        </c:manualLayout>
      </c:layout>
      <c:scatterChart>
        <c:scatterStyle val="smoothMarker"/>
        <c:varyColors val="0"/>
        <c:ser>
          <c:idx val="0"/>
          <c:order val="0"/>
          <c:tx>
            <c:v>UrbanTrees2016</c:v>
          </c:tx>
          <c:spPr>
            <a:ln w="38100" cap="rnd" cmpd="sng" algn="ctr">
              <a:solidFill>
                <a:srgbClr val="DC143C">
                  <a:alpha val="88000"/>
                </a:srgbClr>
              </a:solidFill>
              <a:prstDash val="solid"/>
              <a:round/>
              <a:headEnd type="none" w="med" len="med"/>
              <a:tailEnd type="none" w="med" len="med"/>
            </a:ln>
          </c:spPr>
          <c:marker>
            <c:symbol val="none"/>
          </c:marker>
          <c:xVal>
            <c:numLit>
              <c:formatCode>General</c:formatCode>
              <c:ptCount val="759"/>
              <c:pt idx="0">
                <c:v>-0.49993161012597703</c:v>
              </c:pt>
              <c:pt idx="1">
                <c:v>-0.49993161012597703</c:v>
              </c:pt>
              <c:pt idx="2">
                <c:v>-0.49993161012597703</c:v>
              </c:pt>
              <c:pt idx="3">
                <c:v>-0.49874474061759805</c:v>
              </c:pt>
              <c:pt idx="4">
                <c:v>-0.49874474061759805</c:v>
              </c:pt>
              <c:pt idx="5">
                <c:v>-0.49755787110921906</c:v>
              </c:pt>
              <c:pt idx="6">
                <c:v>-0.49755787110921906</c:v>
              </c:pt>
              <c:pt idx="7">
                <c:v>-0.49637100160084013</c:v>
              </c:pt>
              <c:pt idx="8">
                <c:v>-0.49637100160084013</c:v>
              </c:pt>
              <c:pt idx="9">
                <c:v>-0.49518413209246115</c:v>
              </c:pt>
              <c:pt idx="10">
                <c:v>-0.49518413209246115</c:v>
              </c:pt>
              <c:pt idx="11">
                <c:v>-0.49399726258408216</c:v>
              </c:pt>
              <c:pt idx="12">
                <c:v>-0.49399726258408216</c:v>
              </c:pt>
              <c:pt idx="13">
                <c:v>-0.49281039307570318</c:v>
              </c:pt>
              <c:pt idx="14">
                <c:v>-0.49281039307570318</c:v>
              </c:pt>
              <c:pt idx="15">
                <c:v>-0.49251367569860843</c:v>
              </c:pt>
              <c:pt idx="16">
                <c:v>-0.49251367569860843</c:v>
              </c:pt>
              <c:pt idx="19">
                <c:v>-0.49251367569860843</c:v>
              </c:pt>
              <c:pt idx="20">
                <c:v>-0.49251367569860843</c:v>
              </c:pt>
              <c:pt idx="21">
                <c:v>-0.49251367569860843</c:v>
              </c:pt>
              <c:pt idx="22">
                <c:v>-0.49132680619022945</c:v>
              </c:pt>
              <c:pt idx="23">
                <c:v>-0.49132680619022945</c:v>
              </c:pt>
              <c:pt idx="24">
                <c:v>-0.49013993668185046</c:v>
              </c:pt>
              <c:pt idx="25">
                <c:v>-0.49013993668185046</c:v>
              </c:pt>
              <c:pt idx="26">
                <c:v>-0.48895306717347153</c:v>
              </c:pt>
              <c:pt idx="27">
                <c:v>-0.48895306717347153</c:v>
              </c:pt>
              <c:pt idx="28">
                <c:v>-0.48776619766509255</c:v>
              </c:pt>
              <c:pt idx="29">
                <c:v>-0.48776619766509255</c:v>
              </c:pt>
              <c:pt idx="30">
                <c:v>-0.48657932815671356</c:v>
              </c:pt>
              <c:pt idx="31">
                <c:v>-0.48657932815671356</c:v>
              </c:pt>
              <c:pt idx="32">
                <c:v>-0.48539245864833458</c:v>
              </c:pt>
              <c:pt idx="33">
                <c:v>-0.48539245864833458</c:v>
              </c:pt>
              <c:pt idx="34">
                <c:v>-0.48509574127123989</c:v>
              </c:pt>
              <c:pt idx="35">
                <c:v>-0.48509574127123989</c:v>
              </c:pt>
              <c:pt idx="38">
                <c:v>-0.48509574127123989</c:v>
              </c:pt>
              <c:pt idx="39">
                <c:v>-0.48509574127123989</c:v>
              </c:pt>
              <c:pt idx="40">
                <c:v>-0.48509574127123989</c:v>
              </c:pt>
              <c:pt idx="41">
                <c:v>-0.4839088717628609</c:v>
              </c:pt>
              <c:pt idx="42">
                <c:v>-0.4839088717628609</c:v>
              </c:pt>
              <c:pt idx="43">
                <c:v>-0.48272200225448192</c:v>
              </c:pt>
              <c:pt idx="44">
                <c:v>-0.48272200225448192</c:v>
              </c:pt>
              <c:pt idx="45">
                <c:v>-0.48153513274610299</c:v>
              </c:pt>
              <c:pt idx="46">
                <c:v>-0.48153513274610299</c:v>
              </c:pt>
              <c:pt idx="47">
                <c:v>-0.480348263237724</c:v>
              </c:pt>
              <c:pt idx="48">
                <c:v>-0.480348263237724</c:v>
              </c:pt>
              <c:pt idx="49">
                <c:v>-0.47916139372934502</c:v>
              </c:pt>
              <c:pt idx="50">
                <c:v>-0.47916139372934502</c:v>
              </c:pt>
              <c:pt idx="51">
                <c:v>-0.47797452422096603</c:v>
              </c:pt>
              <c:pt idx="52">
                <c:v>-0.47797452422096603</c:v>
              </c:pt>
              <c:pt idx="53">
                <c:v>-0.47767780684387129</c:v>
              </c:pt>
              <c:pt idx="54">
                <c:v>-0.47767780684387129</c:v>
              </c:pt>
              <c:pt idx="57">
                <c:v>-0.47767780684387129</c:v>
              </c:pt>
              <c:pt idx="58">
                <c:v>-0.47767780684387129</c:v>
              </c:pt>
              <c:pt idx="59">
                <c:v>-0.47767780684387129</c:v>
              </c:pt>
              <c:pt idx="60">
                <c:v>-0.4764909373354923</c:v>
              </c:pt>
              <c:pt idx="61">
                <c:v>-0.4764909373354923</c:v>
              </c:pt>
              <c:pt idx="62">
                <c:v>-0.47530406782711332</c:v>
              </c:pt>
              <c:pt idx="63">
                <c:v>-0.47530406782711332</c:v>
              </c:pt>
              <c:pt idx="64">
                <c:v>-0.47411719831873439</c:v>
              </c:pt>
              <c:pt idx="65">
                <c:v>-0.47411719831873439</c:v>
              </c:pt>
              <c:pt idx="66">
                <c:v>-0.4729303288103554</c:v>
              </c:pt>
              <c:pt idx="67">
                <c:v>-0.4729303288103554</c:v>
              </c:pt>
              <c:pt idx="68">
                <c:v>-0.47174345930197642</c:v>
              </c:pt>
              <c:pt idx="69">
                <c:v>-0.47174345930197642</c:v>
              </c:pt>
              <c:pt idx="70">
                <c:v>-0.47055658979359744</c:v>
              </c:pt>
              <c:pt idx="71">
                <c:v>-0.47055658979359744</c:v>
              </c:pt>
              <c:pt idx="72">
                <c:v>-0.47025987241650269</c:v>
              </c:pt>
              <c:pt idx="73">
                <c:v>-0.47025987241650269</c:v>
              </c:pt>
              <c:pt idx="76">
                <c:v>-0.47025987241650269</c:v>
              </c:pt>
              <c:pt idx="77">
                <c:v>-0.47025987241650269</c:v>
              </c:pt>
              <c:pt idx="78">
                <c:v>-0.47025987241650269</c:v>
              </c:pt>
              <c:pt idx="79">
                <c:v>-0.4690730029081237</c:v>
              </c:pt>
              <c:pt idx="80">
                <c:v>-0.4690730029081237</c:v>
              </c:pt>
              <c:pt idx="81">
                <c:v>-0.46788613339974472</c:v>
              </c:pt>
              <c:pt idx="82">
                <c:v>-0.46788613339974472</c:v>
              </c:pt>
              <c:pt idx="83">
                <c:v>-0.46669926389136579</c:v>
              </c:pt>
              <c:pt idx="84">
                <c:v>-0.46669926389136579</c:v>
              </c:pt>
              <c:pt idx="85">
                <c:v>-0.4655123943829868</c:v>
              </c:pt>
              <c:pt idx="86">
                <c:v>-0.4655123943829868</c:v>
              </c:pt>
              <c:pt idx="87">
                <c:v>-0.46432552487460782</c:v>
              </c:pt>
              <c:pt idx="88">
                <c:v>-0.46432552487460782</c:v>
              </c:pt>
              <c:pt idx="89">
                <c:v>-0.46313865536622884</c:v>
              </c:pt>
              <c:pt idx="90">
                <c:v>-0.46313865536622884</c:v>
              </c:pt>
              <c:pt idx="91">
                <c:v>-0.46284193798913409</c:v>
              </c:pt>
              <c:pt idx="92">
                <c:v>-0.46284193798913409</c:v>
              </c:pt>
              <c:pt idx="95">
                <c:v>-0.46284193798913409</c:v>
              </c:pt>
              <c:pt idx="96">
                <c:v>-0.46284193798913409</c:v>
              </c:pt>
              <c:pt idx="97">
                <c:v>-0.46284193798913409</c:v>
              </c:pt>
              <c:pt idx="98">
                <c:v>-0.4616550684807551</c:v>
              </c:pt>
              <c:pt idx="99">
                <c:v>-0.4616550684807551</c:v>
              </c:pt>
              <c:pt idx="100">
                <c:v>-0.46046819897237612</c:v>
              </c:pt>
              <c:pt idx="101">
                <c:v>-0.46046819897237612</c:v>
              </c:pt>
              <c:pt idx="102">
                <c:v>-0.45928132946399719</c:v>
              </c:pt>
              <c:pt idx="103">
                <c:v>-0.45928132946399719</c:v>
              </c:pt>
              <c:pt idx="104">
                <c:v>-0.45809445995561821</c:v>
              </c:pt>
              <c:pt idx="105">
                <c:v>-0.45809445995561821</c:v>
              </c:pt>
              <c:pt idx="106">
                <c:v>-0.45690759044723922</c:v>
              </c:pt>
              <c:pt idx="107">
                <c:v>-0.45690759044723922</c:v>
              </c:pt>
              <c:pt idx="108">
                <c:v>-0.45572072093886024</c:v>
              </c:pt>
              <c:pt idx="109">
                <c:v>-0.45572072093886024</c:v>
              </c:pt>
              <c:pt idx="110">
                <c:v>-0.45542400356176549</c:v>
              </c:pt>
              <c:pt idx="111">
                <c:v>-0.45542400356176549</c:v>
              </c:pt>
              <c:pt idx="114">
                <c:v>-0.45542400356176549</c:v>
              </c:pt>
              <c:pt idx="115">
                <c:v>-0.45542400356176549</c:v>
              </c:pt>
              <c:pt idx="116">
                <c:v>-0.45542400356176549</c:v>
              </c:pt>
              <c:pt idx="117">
                <c:v>-0.4542371340533865</c:v>
              </c:pt>
              <c:pt idx="118">
                <c:v>-0.4542371340533865</c:v>
              </c:pt>
              <c:pt idx="119">
                <c:v>-0.45305026454500752</c:v>
              </c:pt>
              <c:pt idx="120">
                <c:v>-0.45305026454500752</c:v>
              </c:pt>
              <c:pt idx="121">
                <c:v>-0.45186339503662859</c:v>
              </c:pt>
              <c:pt idx="122">
                <c:v>-0.45186339503662859</c:v>
              </c:pt>
              <c:pt idx="123">
                <c:v>-0.45067652552824961</c:v>
              </c:pt>
              <c:pt idx="124">
                <c:v>-0.45067652552824961</c:v>
              </c:pt>
              <c:pt idx="125">
                <c:v>-0.44948965601987062</c:v>
              </c:pt>
              <c:pt idx="126">
                <c:v>-0.44948965601987062</c:v>
              </c:pt>
              <c:pt idx="127">
                <c:v>-0.44830278651149164</c:v>
              </c:pt>
              <c:pt idx="128">
                <c:v>-0.44830278651149164</c:v>
              </c:pt>
              <c:pt idx="129">
                <c:v>-0.44800606913439694</c:v>
              </c:pt>
              <c:pt idx="130">
                <c:v>-0.44800606913439694</c:v>
              </c:pt>
              <c:pt idx="133">
                <c:v>-0.44800606913439694</c:v>
              </c:pt>
              <c:pt idx="134">
                <c:v>-0.44800606913439694</c:v>
              </c:pt>
              <c:pt idx="135">
                <c:v>-0.44800606913439694</c:v>
              </c:pt>
              <c:pt idx="136">
                <c:v>-0.44681919962601796</c:v>
              </c:pt>
              <c:pt idx="137">
                <c:v>-0.44681919962601796</c:v>
              </c:pt>
              <c:pt idx="138">
                <c:v>-0.44563233011763898</c:v>
              </c:pt>
              <c:pt idx="139">
                <c:v>-0.44563233011763898</c:v>
              </c:pt>
              <c:pt idx="140">
                <c:v>-0.44444546060926005</c:v>
              </c:pt>
              <c:pt idx="141">
                <c:v>-0.44444546060926005</c:v>
              </c:pt>
              <c:pt idx="142">
                <c:v>-0.44325859110088106</c:v>
              </c:pt>
              <c:pt idx="143">
                <c:v>-0.44325859110088106</c:v>
              </c:pt>
              <c:pt idx="144">
                <c:v>-0.44207172159250208</c:v>
              </c:pt>
              <c:pt idx="145">
                <c:v>-0.44207172159250208</c:v>
              </c:pt>
              <c:pt idx="146">
                <c:v>-0.44088485208412309</c:v>
              </c:pt>
              <c:pt idx="147">
                <c:v>-0.44088485208412309</c:v>
              </c:pt>
              <c:pt idx="148">
                <c:v>-0.44058813470702834</c:v>
              </c:pt>
              <c:pt idx="149">
                <c:v>-0.44058813470702834</c:v>
              </c:pt>
              <c:pt idx="152">
                <c:v>-0.44058813470702834</c:v>
              </c:pt>
              <c:pt idx="153">
                <c:v>-0.44058813470702834</c:v>
              </c:pt>
              <c:pt idx="154">
                <c:v>-0.44058813470702834</c:v>
              </c:pt>
              <c:pt idx="155">
                <c:v>-0.43940126519864936</c:v>
              </c:pt>
              <c:pt idx="156">
                <c:v>-0.43940126519864936</c:v>
              </c:pt>
              <c:pt idx="157">
                <c:v>-0.43821439569027038</c:v>
              </c:pt>
              <c:pt idx="158">
                <c:v>-0.43821439569027038</c:v>
              </c:pt>
              <c:pt idx="159">
                <c:v>-0.43702752618189145</c:v>
              </c:pt>
              <c:pt idx="160">
                <c:v>-0.43702752618189145</c:v>
              </c:pt>
              <c:pt idx="161">
                <c:v>-0.43584065667351246</c:v>
              </c:pt>
              <c:pt idx="162">
                <c:v>-0.43584065667351246</c:v>
              </c:pt>
              <c:pt idx="163">
                <c:v>-0.43465378716513348</c:v>
              </c:pt>
              <c:pt idx="164">
                <c:v>-0.43465378716513348</c:v>
              </c:pt>
              <c:pt idx="165">
                <c:v>-0.43346691765675449</c:v>
              </c:pt>
              <c:pt idx="166">
                <c:v>-0.43346691765675449</c:v>
              </c:pt>
              <c:pt idx="167">
                <c:v>-0.43317020027965975</c:v>
              </c:pt>
              <c:pt idx="168">
                <c:v>-0.43317020027965975</c:v>
              </c:pt>
              <c:pt idx="171">
                <c:v>-0.43317020027965975</c:v>
              </c:pt>
              <c:pt idx="172">
                <c:v>-0.43317020027965975</c:v>
              </c:pt>
              <c:pt idx="173">
                <c:v>-0.43317020027965975</c:v>
              </c:pt>
              <c:pt idx="174">
                <c:v>-0.43198333077128076</c:v>
              </c:pt>
              <c:pt idx="175">
                <c:v>-0.43198333077128076</c:v>
              </c:pt>
              <c:pt idx="176">
                <c:v>-0.43079646126290178</c:v>
              </c:pt>
              <c:pt idx="177">
                <c:v>-0.43079646126290178</c:v>
              </c:pt>
              <c:pt idx="178">
                <c:v>-0.42960959175452285</c:v>
              </c:pt>
              <c:pt idx="179">
                <c:v>-0.42960959175452285</c:v>
              </c:pt>
              <c:pt idx="180">
                <c:v>-0.42842272224614386</c:v>
              </c:pt>
              <c:pt idx="181">
                <c:v>-0.42842272224614386</c:v>
              </c:pt>
              <c:pt idx="182">
                <c:v>-0.42723585273776488</c:v>
              </c:pt>
              <c:pt idx="183">
                <c:v>-0.42723585273776488</c:v>
              </c:pt>
              <c:pt idx="184">
                <c:v>-0.42604898322938589</c:v>
              </c:pt>
              <c:pt idx="185">
                <c:v>-0.42604898322938589</c:v>
              </c:pt>
              <c:pt idx="186">
                <c:v>-0.4257522658522912</c:v>
              </c:pt>
              <c:pt idx="187">
                <c:v>-0.4257522658522912</c:v>
              </c:pt>
              <c:pt idx="190">
                <c:v>-0.4257522658522912</c:v>
              </c:pt>
              <c:pt idx="191">
                <c:v>-0.4257522658522912</c:v>
              </c:pt>
              <c:pt idx="192">
                <c:v>-0.4257522658522912</c:v>
              </c:pt>
              <c:pt idx="193">
                <c:v>-0.42456539634391222</c:v>
              </c:pt>
              <c:pt idx="194">
                <c:v>-0.42456539634391222</c:v>
              </c:pt>
              <c:pt idx="195">
                <c:v>-0.42337852683553323</c:v>
              </c:pt>
              <c:pt idx="196">
                <c:v>-0.42337852683553323</c:v>
              </c:pt>
              <c:pt idx="197">
                <c:v>-0.4221916573271543</c:v>
              </c:pt>
              <c:pt idx="198">
                <c:v>-0.4221916573271543</c:v>
              </c:pt>
              <c:pt idx="199">
                <c:v>-0.42100478781877532</c:v>
              </c:pt>
              <c:pt idx="200">
                <c:v>-0.42100478781877532</c:v>
              </c:pt>
              <c:pt idx="201">
                <c:v>-0.41981791831039633</c:v>
              </c:pt>
              <c:pt idx="202">
                <c:v>-0.41981791831039633</c:v>
              </c:pt>
              <c:pt idx="203">
                <c:v>-0.41863104880201735</c:v>
              </c:pt>
              <c:pt idx="204">
                <c:v>-0.41863104880201735</c:v>
              </c:pt>
              <c:pt idx="205">
                <c:v>-0.4183343314249226</c:v>
              </c:pt>
              <c:pt idx="206">
                <c:v>-0.4183343314249226</c:v>
              </c:pt>
              <c:pt idx="209">
                <c:v>-0.4183343314249226</c:v>
              </c:pt>
              <c:pt idx="210">
                <c:v>-0.4183343314249226</c:v>
              </c:pt>
              <c:pt idx="211">
                <c:v>-0.4183343314249226</c:v>
              </c:pt>
              <c:pt idx="212">
                <c:v>-0.41714746191654362</c:v>
              </c:pt>
              <c:pt idx="213">
                <c:v>-0.41714746191654362</c:v>
              </c:pt>
              <c:pt idx="214">
                <c:v>-0.41596059240816463</c:v>
              </c:pt>
              <c:pt idx="215">
                <c:v>-0.41596059240816463</c:v>
              </c:pt>
              <c:pt idx="216">
                <c:v>-0.4147737228997857</c:v>
              </c:pt>
              <c:pt idx="217">
                <c:v>-0.4147737228997857</c:v>
              </c:pt>
              <c:pt idx="218">
                <c:v>-0.41358685339140672</c:v>
              </c:pt>
              <c:pt idx="219">
                <c:v>-0.41358685339140672</c:v>
              </c:pt>
              <c:pt idx="220">
                <c:v>-0.41239998388302773</c:v>
              </c:pt>
              <c:pt idx="221">
                <c:v>-0.41239998388302773</c:v>
              </c:pt>
              <c:pt idx="222">
                <c:v>-0.41121311437464875</c:v>
              </c:pt>
              <c:pt idx="223">
                <c:v>-0.41121311437464875</c:v>
              </c:pt>
              <c:pt idx="224">
                <c:v>-0.410916396997554</c:v>
              </c:pt>
              <c:pt idx="225">
                <c:v>-0.410916396997554</c:v>
              </c:pt>
              <c:pt idx="228">
                <c:v>-0.410916396997554</c:v>
              </c:pt>
              <c:pt idx="229">
                <c:v>-0.410916396997554</c:v>
              </c:pt>
              <c:pt idx="230">
                <c:v>-0.410916396997554</c:v>
              </c:pt>
              <c:pt idx="231">
                <c:v>-0.40972952748917502</c:v>
              </c:pt>
              <c:pt idx="232">
                <c:v>-0.40972952748917502</c:v>
              </c:pt>
              <c:pt idx="233">
                <c:v>-0.40854265798079603</c:v>
              </c:pt>
              <c:pt idx="234">
                <c:v>-0.40854265798079603</c:v>
              </c:pt>
              <c:pt idx="235">
                <c:v>-0.4073557884724171</c:v>
              </c:pt>
              <c:pt idx="236">
                <c:v>-0.4073557884724171</c:v>
              </c:pt>
              <c:pt idx="237">
                <c:v>-0.40616891896403812</c:v>
              </c:pt>
              <c:pt idx="238">
                <c:v>-0.40616891896403812</c:v>
              </c:pt>
              <c:pt idx="239">
                <c:v>-0.40498204945565913</c:v>
              </c:pt>
              <c:pt idx="240">
                <c:v>-0.40498204945565913</c:v>
              </c:pt>
              <c:pt idx="241">
                <c:v>-0.40379517994728015</c:v>
              </c:pt>
              <c:pt idx="242">
                <c:v>-0.40379517994728015</c:v>
              </c:pt>
              <c:pt idx="243">
                <c:v>-0.4034984625701854</c:v>
              </c:pt>
              <c:pt idx="244">
                <c:v>-0.4034984625701854</c:v>
              </c:pt>
              <c:pt idx="247">
                <c:v>-0.4034984625701854</c:v>
              </c:pt>
              <c:pt idx="248">
                <c:v>-0.4034984625701854</c:v>
              </c:pt>
              <c:pt idx="249">
                <c:v>-0.4034984625701854</c:v>
              </c:pt>
              <c:pt idx="250">
                <c:v>-0.40231159306180642</c:v>
              </c:pt>
              <c:pt idx="251">
                <c:v>-0.40231159306180642</c:v>
              </c:pt>
              <c:pt idx="252">
                <c:v>-0.40112472355342743</c:v>
              </c:pt>
              <c:pt idx="253">
                <c:v>-0.40112472355342743</c:v>
              </c:pt>
              <c:pt idx="254">
                <c:v>-0.3999378540450485</c:v>
              </c:pt>
              <c:pt idx="255">
                <c:v>-0.3999378540450485</c:v>
              </c:pt>
              <c:pt idx="256">
                <c:v>-0.39875098453666952</c:v>
              </c:pt>
              <c:pt idx="257">
                <c:v>-0.39875098453666952</c:v>
              </c:pt>
              <c:pt idx="258">
                <c:v>-0.39756411502829053</c:v>
              </c:pt>
              <c:pt idx="259">
                <c:v>-0.39756411502829053</c:v>
              </c:pt>
              <c:pt idx="260">
                <c:v>-0.39637724551991155</c:v>
              </c:pt>
              <c:pt idx="261">
                <c:v>-0.39637724551991155</c:v>
              </c:pt>
              <c:pt idx="262">
                <c:v>-0.3960805281428168</c:v>
              </c:pt>
              <c:pt idx="263">
                <c:v>-0.3960805281428168</c:v>
              </c:pt>
              <c:pt idx="266">
                <c:v>-0.3960805281428168</c:v>
              </c:pt>
              <c:pt idx="267">
                <c:v>-0.3960805281428168</c:v>
              </c:pt>
              <c:pt idx="268">
                <c:v>-0.3960805281428168</c:v>
              </c:pt>
              <c:pt idx="269">
                <c:v>-0.39489365863443782</c:v>
              </c:pt>
              <c:pt idx="270">
                <c:v>-0.39489365863443782</c:v>
              </c:pt>
              <c:pt idx="271">
                <c:v>-0.39370678912605883</c:v>
              </c:pt>
              <c:pt idx="272">
                <c:v>-0.39370678912605883</c:v>
              </c:pt>
              <c:pt idx="273">
                <c:v>-0.3925199196176799</c:v>
              </c:pt>
              <c:pt idx="274">
                <c:v>-0.3925199196176799</c:v>
              </c:pt>
              <c:pt idx="275">
                <c:v>-0.39133305010930092</c:v>
              </c:pt>
              <c:pt idx="276">
                <c:v>-0.39133305010930092</c:v>
              </c:pt>
              <c:pt idx="277">
                <c:v>-0.39014618060092193</c:v>
              </c:pt>
              <c:pt idx="278">
                <c:v>-0.39014618060092193</c:v>
              </c:pt>
              <c:pt idx="279">
                <c:v>-0.38895931109254295</c:v>
              </c:pt>
              <c:pt idx="280">
                <c:v>-0.38895931109254295</c:v>
              </c:pt>
              <c:pt idx="281">
                <c:v>-0.38866259371544826</c:v>
              </c:pt>
              <c:pt idx="282">
                <c:v>-0.38866259371544826</c:v>
              </c:pt>
              <c:pt idx="285">
                <c:v>-0.38866259371544826</c:v>
              </c:pt>
              <c:pt idx="286">
                <c:v>-0.38866259371544826</c:v>
              </c:pt>
              <c:pt idx="287">
                <c:v>-0.38866259371544826</c:v>
              </c:pt>
              <c:pt idx="288">
                <c:v>-0.38747572420706927</c:v>
              </c:pt>
              <c:pt idx="289">
                <c:v>-0.38747572420706927</c:v>
              </c:pt>
              <c:pt idx="290">
                <c:v>-0.38628885469869029</c:v>
              </c:pt>
              <c:pt idx="291">
                <c:v>-0.38628885469869029</c:v>
              </c:pt>
              <c:pt idx="292">
                <c:v>-0.38510198519031136</c:v>
              </c:pt>
              <c:pt idx="293">
                <c:v>-0.38510198519031136</c:v>
              </c:pt>
              <c:pt idx="294">
                <c:v>-0.38391511568193237</c:v>
              </c:pt>
              <c:pt idx="295">
                <c:v>-0.38391511568193237</c:v>
              </c:pt>
              <c:pt idx="296">
                <c:v>-0.38272824617355339</c:v>
              </c:pt>
              <c:pt idx="297">
                <c:v>-0.38272824617355339</c:v>
              </c:pt>
              <c:pt idx="298">
                <c:v>-0.3815413766651744</c:v>
              </c:pt>
              <c:pt idx="299">
                <c:v>-0.3815413766651744</c:v>
              </c:pt>
              <c:pt idx="300">
                <c:v>-0.38124465928807966</c:v>
              </c:pt>
              <c:pt idx="301">
                <c:v>-0.38124465928807966</c:v>
              </c:pt>
              <c:pt idx="304">
                <c:v>-0.38124465928807966</c:v>
              </c:pt>
              <c:pt idx="305">
                <c:v>-0.38124465928807966</c:v>
              </c:pt>
              <c:pt idx="306">
                <c:v>-0.38124465928807966</c:v>
              </c:pt>
              <c:pt idx="307">
                <c:v>-0.38005778977970067</c:v>
              </c:pt>
              <c:pt idx="308">
                <c:v>-0.38005778977970067</c:v>
              </c:pt>
              <c:pt idx="309">
                <c:v>-0.37887092027132169</c:v>
              </c:pt>
              <c:pt idx="310">
                <c:v>-0.37887092027132169</c:v>
              </c:pt>
              <c:pt idx="311">
                <c:v>-0.37768405076294276</c:v>
              </c:pt>
              <c:pt idx="312">
                <c:v>-0.37768405076294276</c:v>
              </c:pt>
              <c:pt idx="313">
                <c:v>-0.37649718125456377</c:v>
              </c:pt>
              <c:pt idx="314">
                <c:v>-0.37649718125456377</c:v>
              </c:pt>
              <c:pt idx="315">
                <c:v>-0.37531031174618479</c:v>
              </c:pt>
              <c:pt idx="316">
                <c:v>-0.37531031174618479</c:v>
              </c:pt>
              <c:pt idx="317">
                <c:v>-0.3741234422378058</c:v>
              </c:pt>
              <c:pt idx="318">
                <c:v>-0.3741234422378058</c:v>
              </c:pt>
              <c:pt idx="319">
                <c:v>-0.37382672486071106</c:v>
              </c:pt>
              <c:pt idx="320">
                <c:v>-0.37382672486071106</c:v>
              </c:pt>
              <c:pt idx="323">
                <c:v>-0.37382672486071106</c:v>
              </c:pt>
              <c:pt idx="324">
                <c:v>-0.37382672486071106</c:v>
              </c:pt>
              <c:pt idx="325">
                <c:v>-0.37382672486071106</c:v>
              </c:pt>
              <c:pt idx="326">
                <c:v>-0.37263985535233207</c:v>
              </c:pt>
              <c:pt idx="327">
                <c:v>-0.37263985535233207</c:v>
              </c:pt>
              <c:pt idx="328">
                <c:v>-0.37145298584395309</c:v>
              </c:pt>
              <c:pt idx="329">
                <c:v>-0.37145298584395309</c:v>
              </c:pt>
              <c:pt idx="330">
                <c:v>-0.37026611633557416</c:v>
              </c:pt>
              <c:pt idx="331">
                <c:v>-0.37026611633557416</c:v>
              </c:pt>
              <c:pt idx="332">
                <c:v>-0.36907924682719517</c:v>
              </c:pt>
              <c:pt idx="333">
                <c:v>-0.36907924682719517</c:v>
              </c:pt>
              <c:pt idx="334">
                <c:v>-0.36789237731881619</c:v>
              </c:pt>
              <c:pt idx="335">
                <c:v>-0.36789237731881619</c:v>
              </c:pt>
              <c:pt idx="336">
                <c:v>-0.3667055078104372</c:v>
              </c:pt>
              <c:pt idx="337">
                <c:v>-0.3667055078104372</c:v>
              </c:pt>
              <c:pt idx="338">
                <c:v>-0.36640879043334251</c:v>
              </c:pt>
              <c:pt idx="339">
                <c:v>-0.36640879043334251</c:v>
              </c:pt>
              <c:pt idx="342">
                <c:v>-0.36640879043334251</c:v>
              </c:pt>
              <c:pt idx="343">
                <c:v>-0.36640879043334251</c:v>
              </c:pt>
              <c:pt idx="344">
                <c:v>-0.36640879043334251</c:v>
              </c:pt>
              <c:pt idx="345">
                <c:v>-0.36522192092496353</c:v>
              </c:pt>
              <c:pt idx="346">
                <c:v>-0.36522192092496353</c:v>
              </c:pt>
              <c:pt idx="347">
                <c:v>-0.36403505141658454</c:v>
              </c:pt>
              <c:pt idx="348">
                <c:v>-0.36403505141658454</c:v>
              </c:pt>
              <c:pt idx="349">
                <c:v>-0.36284818190820561</c:v>
              </c:pt>
              <c:pt idx="350">
                <c:v>-0.36284818190820561</c:v>
              </c:pt>
              <c:pt idx="351">
                <c:v>-0.36166131239982663</c:v>
              </c:pt>
              <c:pt idx="352">
                <c:v>-0.36166131239982663</c:v>
              </c:pt>
              <c:pt idx="353">
                <c:v>-0.36047444289144764</c:v>
              </c:pt>
              <c:pt idx="354">
                <c:v>-0.36047444289144764</c:v>
              </c:pt>
              <c:pt idx="355">
                <c:v>-0.35928757338306866</c:v>
              </c:pt>
              <c:pt idx="356">
                <c:v>-0.35928757338306866</c:v>
              </c:pt>
              <c:pt idx="357">
                <c:v>-0.35899085600597391</c:v>
              </c:pt>
              <c:pt idx="358">
                <c:v>-0.35899085600597391</c:v>
              </c:pt>
              <c:pt idx="361">
                <c:v>-0.35899085600597391</c:v>
              </c:pt>
              <c:pt idx="362">
                <c:v>-0.35899085600597391</c:v>
              </c:pt>
              <c:pt idx="363">
                <c:v>-0.35899085600597391</c:v>
              </c:pt>
              <c:pt idx="364">
                <c:v>-0.35780398649759493</c:v>
              </c:pt>
              <c:pt idx="365">
                <c:v>-0.35780398649759493</c:v>
              </c:pt>
              <c:pt idx="366">
                <c:v>-0.35661711698921594</c:v>
              </c:pt>
              <c:pt idx="367">
                <c:v>-0.35661711698921594</c:v>
              </c:pt>
              <c:pt idx="368">
                <c:v>-0.35543024748083701</c:v>
              </c:pt>
              <c:pt idx="369">
                <c:v>-0.35543024748083701</c:v>
              </c:pt>
              <c:pt idx="370">
                <c:v>-0.35424337797245803</c:v>
              </c:pt>
              <c:pt idx="371">
                <c:v>-0.35424337797245803</c:v>
              </c:pt>
              <c:pt idx="372">
                <c:v>-0.35305650846407904</c:v>
              </c:pt>
              <c:pt idx="373">
                <c:v>-0.35305650846407904</c:v>
              </c:pt>
              <c:pt idx="374">
                <c:v>-0.35186963895570006</c:v>
              </c:pt>
              <c:pt idx="375">
                <c:v>-0.35186963895570006</c:v>
              </c:pt>
              <c:pt idx="376">
                <c:v>-0.35157292157860531</c:v>
              </c:pt>
              <c:pt idx="377">
                <c:v>-0.35157292157860531</c:v>
              </c:pt>
              <c:pt idx="380">
                <c:v>-0.35157292157860531</c:v>
              </c:pt>
              <c:pt idx="381">
                <c:v>-0.35157292157860531</c:v>
              </c:pt>
              <c:pt idx="382">
                <c:v>-0.35157292157860531</c:v>
              </c:pt>
              <c:pt idx="383">
                <c:v>-0.35038605207022633</c:v>
              </c:pt>
              <c:pt idx="384">
                <c:v>-0.35038605207022633</c:v>
              </c:pt>
              <c:pt idx="385">
                <c:v>-0.34919918256184734</c:v>
              </c:pt>
              <c:pt idx="386">
                <c:v>-0.34919918256184734</c:v>
              </c:pt>
              <c:pt idx="387">
                <c:v>-0.34801231305346841</c:v>
              </c:pt>
              <c:pt idx="388">
                <c:v>-0.34801231305346841</c:v>
              </c:pt>
              <c:pt idx="389">
                <c:v>-0.34682544354508943</c:v>
              </c:pt>
              <c:pt idx="390">
                <c:v>-0.34682544354508943</c:v>
              </c:pt>
              <c:pt idx="391">
                <c:v>-0.34563857403671044</c:v>
              </c:pt>
              <c:pt idx="392">
                <c:v>-0.34563857403671044</c:v>
              </c:pt>
              <c:pt idx="393">
                <c:v>-0.34445170452833146</c:v>
              </c:pt>
              <c:pt idx="394">
                <c:v>-0.34445170452833146</c:v>
              </c:pt>
              <c:pt idx="395">
                <c:v>-0.34415498715123671</c:v>
              </c:pt>
              <c:pt idx="396">
                <c:v>-0.34415498715123671</c:v>
              </c:pt>
              <c:pt idx="399">
                <c:v>-0.34415498715123671</c:v>
              </c:pt>
              <c:pt idx="400">
                <c:v>-0.34415498715123671</c:v>
              </c:pt>
              <c:pt idx="401">
                <c:v>-0.34415498715123671</c:v>
              </c:pt>
              <c:pt idx="402">
                <c:v>-0.34296811764285773</c:v>
              </c:pt>
              <c:pt idx="403">
                <c:v>-0.34296811764285773</c:v>
              </c:pt>
              <c:pt idx="404">
                <c:v>-0.34178124813447874</c:v>
              </c:pt>
              <c:pt idx="405">
                <c:v>-0.34178124813447874</c:v>
              </c:pt>
              <c:pt idx="406">
                <c:v>-0.34059437862609981</c:v>
              </c:pt>
              <c:pt idx="407">
                <c:v>-0.34059437862609981</c:v>
              </c:pt>
              <c:pt idx="408">
                <c:v>-0.33940750911772083</c:v>
              </c:pt>
              <c:pt idx="409">
                <c:v>-0.33940750911772083</c:v>
              </c:pt>
              <c:pt idx="410">
                <c:v>-0.33822063960934184</c:v>
              </c:pt>
              <c:pt idx="411">
                <c:v>-0.33822063960934184</c:v>
              </c:pt>
              <c:pt idx="412">
                <c:v>-0.33703377010096286</c:v>
              </c:pt>
              <c:pt idx="413">
                <c:v>-0.33703377010096286</c:v>
              </c:pt>
              <c:pt idx="414">
                <c:v>-0.33673705272386811</c:v>
              </c:pt>
              <c:pt idx="415">
                <c:v>-0.33673705272386811</c:v>
              </c:pt>
              <c:pt idx="418">
                <c:v>-0.33673705272386811</c:v>
              </c:pt>
              <c:pt idx="419">
                <c:v>-0.33673705272386811</c:v>
              </c:pt>
              <c:pt idx="420">
                <c:v>-0.33673705272386811</c:v>
              </c:pt>
              <c:pt idx="421">
                <c:v>-0.33555018321548913</c:v>
              </c:pt>
              <c:pt idx="422">
                <c:v>-0.33555018321548913</c:v>
              </c:pt>
              <c:pt idx="423">
                <c:v>-0.33436331370711014</c:v>
              </c:pt>
              <c:pt idx="424">
                <c:v>-0.33436331370711014</c:v>
              </c:pt>
              <c:pt idx="425">
                <c:v>-0.33317644419873121</c:v>
              </c:pt>
              <c:pt idx="426">
                <c:v>-0.33317644419873121</c:v>
              </c:pt>
              <c:pt idx="427">
                <c:v>-0.33198957469035223</c:v>
              </c:pt>
              <c:pt idx="428">
                <c:v>-0.33198957469035223</c:v>
              </c:pt>
              <c:pt idx="429">
                <c:v>-0.33080270518197324</c:v>
              </c:pt>
              <c:pt idx="430">
                <c:v>-0.33080270518197324</c:v>
              </c:pt>
              <c:pt idx="431">
                <c:v>-0.32961583567359426</c:v>
              </c:pt>
              <c:pt idx="432">
                <c:v>-0.32961583567359426</c:v>
              </c:pt>
              <c:pt idx="433">
                <c:v>-0.32931911829649957</c:v>
              </c:pt>
              <c:pt idx="434">
                <c:v>-0.32931911829649957</c:v>
              </c:pt>
              <c:pt idx="437">
                <c:v>-0.32931911829649957</c:v>
              </c:pt>
              <c:pt idx="438">
                <c:v>-0.32931911829649957</c:v>
              </c:pt>
              <c:pt idx="439">
                <c:v>-0.32931911829649957</c:v>
              </c:pt>
              <c:pt idx="440">
                <c:v>-0.32813224878812058</c:v>
              </c:pt>
              <c:pt idx="441">
                <c:v>-0.32813224878812058</c:v>
              </c:pt>
              <c:pt idx="442">
                <c:v>-0.3269453792797416</c:v>
              </c:pt>
              <c:pt idx="443">
                <c:v>-0.3269453792797416</c:v>
              </c:pt>
              <c:pt idx="444">
                <c:v>-0.32575850977136267</c:v>
              </c:pt>
              <c:pt idx="445">
                <c:v>-0.32575850977136267</c:v>
              </c:pt>
              <c:pt idx="446">
                <c:v>-0.32457164026298368</c:v>
              </c:pt>
              <c:pt idx="447">
                <c:v>-0.32457164026298368</c:v>
              </c:pt>
              <c:pt idx="448">
                <c:v>-0.3233847707546047</c:v>
              </c:pt>
              <c:pt idx="449">
                <c:v>-0.3233847707546047</c:v>
              </c:pt>
              <c:pt idx="450">
                <c:v>-0.32219790124622572</c:v>
              </c:pt>
              <c:pt idx="451">
                <c:v>-0.32219790124622572</c:v>
              </c:pt>
              <c:pt idx="452">
                <c:v>-0.32190118386913097</c:v>
              </c:pt>
              <c:pt idx="453">
                <c:v>-0.32190118386913097</c:v>
              </c:pt>
              <c:pt idx="456">
                <c:v>-0.32190118386913097</c:v>
              </c:pt>
              <c:pt idx="457">
                <c:v>-0.32190118386913097</c:v>
              </c:pt>
              <c:pt idx="458">
                <c:v>-0.32190118386913097</c:v>
              </c:pt>
              <c:pt idx="459">
                <c:v>-0.32071431436075198</c:v>
              </c:pt>
              <c:pt idx="460">
                <c:v>-0.32071431436075198</c:v>
              </c:pt>
              <c:pt idx="461">
                <c:v>-0.319527444852373</c:v>
              </c:pt>
              <c:pt idx="462">
                <c:v>-0.319527444852373</c:v>
              </c:pt>
              <c:pt idx="463">
                <c:v>-0.31834057534399407</c:v>
              </c:pt>
              <c:pt idx="464">
                <c:v>-0.31834057534399407</c:v>
              </c:pt>
              <c:pt idx="465">
                <c:v>-0.31715370583561509</c:v>
              </c:pt>
              <c:pt idx="466">
                <c:v>-0.31715370583561509</c:v>
              </c:pt>
              <c:pt idx="467">
                <c:v>-0.3159668363272361</c:v>
              </c:pt>
              <c:pt idx="468">
                <c:v>-0.3159668363272361</c:v>
              </c:pt>
              <c:pt idx="469">
                <c:v>-0.31477996681885712</c:v>
              </c:pt>
              <c:pt idx="470">
                <c:v>-0.31477996681885712</c:v>
              </c:pt>
              <c:pt idx="471">
                <c:v>-0.31448324944176237</c:v>
              </c:pt>
              <c:pt idx="472">
                <c:v>-0.31448324944176237</c:v>
              </c:pt>
              <c:pt idx="475">
                <c:v>-0.31448324944176237</c:v>
              </c:pt>
              <c:pt idx="476">
                <c:v>-0.31448324944176237</c:v>
              </c:pt>
              <c:pt idx="477">
                <c:v>-0.31448324944176237</c:v>
              </c:pt>
              <c:pt idx="478">
                <c:v>-0.31329637993338338</c:v>
              </c:pt>
              <c:pt idx="479">
                <c:v>-0.31329637993338338</c:v>
              </c:pt>
              <c:pt idx="480">
                <c:v>-0.3121095104250044</c:v>
              </c:pt>
              <c:pt idx="481">
                <c:v>-0.3121095104250044</c:v>
              </c:pt>
              <c:pt idx="482">
                <c:v>-0.31092264091662547</c:v>
              </c:pt>
              <c:pt idx="483">
                <c:v>-0.31092264091662547</c:v>
              </c:pt>
              <c:pt idx="484">
                <c:v>-0.30973577140824649</c:v>
              </c:pt>
              <c:pt idx="485">
                <c:v>-0.30973577140824649</c:v>
              </c:pt>
              <c:pt idx="486">
                <c:v>-0.3085489018998675</c:v>
              </c:pt>
              <c:pt idx="487">
                <c:v>-0.3085489018998675</c:v>
              </c:pt>
              <c:pt idx="488">
                <c:v>-0.30736203239148852</c:v>
              </c:pt>
              <c:pt idx="489">
                <c:v>-0.30736203239148852</c:v>
              </c:pt>
              <c:pt idx="490">
                <c:v>-0.30706531501439382</c:v>
              </c:pt>
              <c:pt idx="491">
                <c:v>-0.30706531501439382</c:v>
              </c:pt>
              <c:pt idx="494">
                <c:v>-0.30706531501439382</c:v>
              </c:pt>
              <c:pt idx="495">
                <c:v>-0.30706531501439382</c:v>
              </c:pt>
              <c:pt idx="496">
                <c:v>-0.30706531501439382</c:v>
              </c:pt>
              <c:pt idx="497">
                <c:v>-0.30587844550601484</c:v>
              </c:pt>
              <c:pt idx="498">
                <c:v>-0.30587844550601484</c:v>
              </c:pt>
              <c:pt idx="499">
                <c:v>-0.30469157599763586</c:v>
              </c:pt>
              <c:pt idx="500">
                <c:v>-0.30469157599763586</c:v>
              </c:pt>
              <c:pt idx="501">
                <c:v>-0.30350470648925693</c:v>
              </c:pt>
              <c:pt idx="502">
                <c:v>-0.30350470648925693</c:v>
              </c:pt>
              <c:pt idx="503">
                <c:v>-0.30231783698087794</c:v>
              </c:pt>
              <c:pt idx="504">
                <c:v>-0.30231783698087794</c:v>
              </c:pt>
              <c:pt idx="505">
                <c:v>-0.30113096747249896</c:v>
              </c:pt>
              <c:pt idx="506">
                <c:v>-0.30113096747249896</c:v>
              </c:pt>
              <c:pt idx="507">
                <c:v>-0.29994409796411997</c:v>
              </c:pt>
              <c:pt idx="508">
                <c:v>-0.29994409796411997</c:v>
              </c:pt>
              <c:pt idx="509">
                <c:v>-0.29964738058702522</c:v>
              </c:pt>
              <c:pt idx="510">
                <c:v>-0.29964738058702522</c:v>
              </c:pt>
              <c:pt idx="513">
                <c:v>-0.29964738058702522</c:v>
              </c:pt>
              <c:pt idx="514">
                <c:v>-0.29964738058702522</c:v>
              </c:pt>
              <c:pt idx="515">
                <c:v>-0.29964738058702522</c:v>
              </c:pt>
              <c:pt idx="516">
                <c:v>-0.29846051107864624</c:v>
              </c:pt>
              <c:pt idx="517">
                <c:v>-0.29846051107864624</c:v>
              </c:pt>
              <c:pt idx="518">
                <c:v>-0.29727364157026726</c:v>
              </c:pt>
              <c:pt idx="519">
                <c:v>-0.29727364157026726</c:v>
              </c:pt>
              <c:pt idx="520">
                <c:v>-0.29608677206188833</c:v>
              </c:pt>
              <c:pt idx="521">
                <c:v>-0.29608677206188833</c:v>
              </c:pt>
              <c:pt idx="522">
                <c:v>-0.29489990255350934</c:v>
              </c:pt>
              <c:pt idx="523">
                <c:v>-0.29489990255350934</c:v>
              </c:pt>
              <c:pt idx="524">
                <c:v>-0.29371303304513036</c:v>
              </c:pt>
              <c:pt idx="525">
                <c:v>-0.29371303304513036</c:v>
              </c:pt>
              <c:pt idx="526">
                <c:v>-0.29252616353675137</c:v>
              </c:pt>
              <c:pt idx="527">
                <c:v>-0.29252616353675137</c:v>
              </c:pt>
              <c:pt idx="528">
                <c:v>-0.29222944615965663</c:v>
              </c:pt>
              <c:pt idx="529">
                <c:v>-0.29222944615965663</c:v>
              </c:pt>
              <c:pt idx="532">
                <c:v>-0.29222944615965663</c:v>
              </c:pt>
              <c:pt idx="533">
                <c:v>-0.29222944615965663</c:v>
              </c:pt>
              <c:pt idx="534">
                <c:v>-0.29222944615965663</c:v>
              </c:pt>
              <c:pt idx="535">
                <c:v>-0.29104257665127764</c:v>
              </c:pt>
              <c:pt idx="536">
                <c:v>-0.29104257665127764</c:v>
              </c:pt>
              <c:pt idx="537">
                <c:v>-0.28985570714289866</c:v>
              </c:pt>
              <c:pt idx="538">
                <c:v>-0.28985570714289866</c:v>
              </c:pt>
              <c:pt idx="539">
                <c:v>-0.28866883763451973</c:v>
              </c:pt>
              <c:pt idx="540">
                <c:v>-0.28866883763451973</c:v>
              </c:pt>
              <c:pt idx="541">
                <c:v>-0.28748196812614074</c:v>
              </c:pt>
              <c:pt idx="542">
                <c:v>-0.28748196812614074</c:v>
              </c:pt>
              <c:pt idx="543">
                <c:v>-0.28629509861776176</c:v>
              </c:pt>
              <c:pt idx="544">
                <c:v>-0.28629509861776176</c:v>
              </c:pt>
              <c:pt idx="545">
                <c:v>-0.28510822910938277</c:v>
              </c:pt>
              <c:pt idx="546">
                <c:v>-0.28510822910938277</c:v>
              </c:pt>
              <c:pt idx="547">
                <c:v>-0.28481151173228803</c:v>
              </c:pt>
              <c:pt idx="548">
                <c:v>-0.28481151173228803</c:v>
              </c:pt>
              <c:pt idx="551">
                <c:v>-0.28481151173228803</c:v>
              </c:pt>
              <c:pt idx="552">
                <c:v>-0.28481151173228803</c:v>
              </c:pt>
              <c:pt idx="553">
                <c:v>-0.28481151173228803</c:v>
              </c:pt>
              <c:pt idx="554">
                <c:v>-0.28362464222390904</c:v>
              </c:pt>
              <c:pt idx="555">
                <c:v>-0.28362464222390904</c:v>
              </c:pt>
              <c:pt idx="556">
                <c:v>-0.28243777271553006</c:v>
              </c:pt>
              <c:pt idx="557">
                <c:v>-0.28243777271553006</c:v>
              </c:pt>
              <c:pt idx="558">
                <c:v>-0.28125090320715113</c:v>
              </c:pt>
              <c:pt idx="559">
                <c:v>-0.28125090320715113</c:v>
              </c:pt>
              <c:pt idx="560">
                <c:v>-0.28006403369877214</c:v>
              </c:pt>
              <c:pt idx="561">
                <c:v>-0.28006403369877214</c:v>
              </c:pt>
              <c:pt idx="562">
                <c:v>-0.27887716419039316</c:v>
              </c:pt>
              <c:pt idx="563">
                <c:v>-0.27887716419039316</c:v>
              </c:pt>
              <c:pt idx="564">
                <c:v>-0.27769029468201417</c:v>
              </c:pt>
              <c:pt idx="565">
                <c:v>-0.27769029468201417</c:v>
              </c:pt>
              <c:pt idx="566">
                <c:v>-0.27739357730491943</c:v>
              </c:pt>
              <c:pt idx="567">
                <c:v>-0.27739357730491943</c:v>
              </c:pt>
              <c:pt idx="570">
                <c:v>-0.27739357730491943</c:v>
              </c:pt>
              <c:pt idx="571">
                <c:v>-0.27739357730491943</c:v>
              </c:pt>
              <c:pt idx="572">
                <c:v>-0.27739357730491943</c:v>
              </c:pt>
              <c:pt idx="573">
                <c:v>-0.27620670779654044</c:v>
              </c:pt>
              <c:pt idx="574">
                <c:v>-0.27620670779654044</c:v>
              </c:pt>
              <c:pt idx="575">
                <c:v>-0.27501983828816146</c:v>
              </c:pt>
              <c:pt idx="576">
                <c:v>-0.27501983828816146</c:v>
              </c:pt>
              <c:pt idx="577">
                <c:v>-0.27383296877978253</c:v>
              </c:pt>
              <c:pt idx="578">
                <c:v>-0.27383296877978253</c:v>
              </c:pt>
              <c:pt idx="579">
                <c:v>-0.27264609927140354</c:v>
              </c:pt>
              <c:pt idx="580">
                <c:v>-0.27264609927140354</c:v>
              </c:pt>
              <c:pt idx="581">
                <c:v>-0.27145922976302456</c:v>
              </c:pt>
              <c:pt idx="582">
                <c:v>-0.27145922976302456</c:v>
              </c:pt>
              <c:pt idx="583">
                <c:v>-0.27027236025464557</c:v>
              </c:pt>
              <c:pt idx="584">
                <c:v>-0.27027236025464557</c:v>
              </c:pt>
              <c:pt idx="585">
                <c:v>-0.26997564287755088</c:v>
              </c:pt>
              <c:pt idx="586">
                <c:v>-0.26997564287755088</c:v>
              </c:pt>
              <c:pt idx="589">
                <c:v>-0.26997564287755088</c:v>
              </c:pt>
              <c:pt idx="590">
                <c:v>-0.26997564287755088</c:v>
              </c:pt>
              <c:pt idx="591">
                <c:v>-0.26997564287755088</c:v>
              </c:pt>
              <c:pt idx="592">
                <c:v>-0.2687887733691719</c:v>
              </c:pt>
              <c:pt idx="593">
                <c:v>-0.2687887733691719</c:v>
              </c:pt>
              <c:pt idx="594">
                <c:v>-0.26760190386079291</c:v>
              </c:pt>
              <c:pt idx="595">
                <c:v>-0.26760190386079291</c:v>
              </c:pt>
              <c:pt idx="596">
                <c:v>-0.26641503435241398</c:v>
              </c:pt>
              <c:pt idx="597">
                <c:v>-0.26641503435241398</c:v>
              </c:pt>
              <c:pt idx="598">
                <c:v>-0.265228164844035</c:v>
              </c:pt>
              <c:pt idx="599">
                <c:v>-0.265228164844035</c:v>
              </c:pt>
              <c:pt idx="600">
                <c:v>-0.26404129533565601</c:v>
              </c:pt>
              <c:pt idx="601">
                <c:v>-0.26404129533565601</c:v>
              </c:pt>
              <c:pt idx="602">
                <c:v>-0.26285442582727703</c:v>
              </c:pt>
              <c:pt idx="603">
                <c:v>-0.26285442582727703</c:v>
              </c:pt>
              <c:pt idx="604">
                <c:v>-0.26255770845018228</c:v>
              </c:pt>
              <c:pt idx="605">
                <c:v>-0.26255770845018228</c:v>
              </c:pt>
              <c:pt idx="608">
                <c:v>-0.26255770845018228</c:v>
              </c:pt>
              <c:pt idx="609">
                <c:v>-0.26255770845018228</c:v>
              </c:pt>
              <c:pt idx="610">
                <c:v>-0.26255770845018228</c:v>
              </c:pt>
              <c:pt idx="611">
                <c:v>-0.2613708389418033</c:v>
              </c:pt>
              <c:pt idx="612">
                <c:v>-0.2613708389418033</c:v>
              </c:pt>
              <c:pt idx="613">
                <c:v>-0.26018396943342431</c:v>
              </c:pt>
              <c:pt idx="614">
                <c:v>-0.26018396943342431</c:v>
              </c:pt>
              <c:pt idx="615">
                <c:v>-0.25899709992504538</c:v>
              </c:pt>
              <c:pt idx="616">
                <c:v>-0.25899709992504538</c:v>
              </c:pt>
              <c:pt idx="617">
                <c:v>-0.2578102304166664</c:v>
              </c:pt>
              <c:pt idx="618">
                <c:v>-0.2578102304166664</c:v>
              </c:pt>
              <c:pt idx="619">
                <c:v>-0.25662336090828741</c:v>
              </c:pt>
              <c:pt idx="620">
                <c:v>-0.25662336090828741</c:v>
              </c:pt>
              <c:pt idx="621">
                <c:v>-0.25543649139990843</c:v>
              </c:pt>
              <c:pt idx="622">
                <c:v>-0.25543649139990843</c:v>
              </c:pt>
              <c:pt idx="623">
                <c:v>-0.25513977402281368</c:v>
              </c:pt>
              <c:pt idx="624">
                <c:v>-0.25513977402281368</c:v>
              </c:pt>
              <c:pt idx="627">
                <c:v>-0.25513977402281368</c:v>
              </c:pt>
              <c:pt idx="628">
                <c:v>-0.25513977402281368</c:v>
              </c:pt>
              <c:pt idx="629">
                <c:v>-0.25513977402281368</c:v>
              </c:pt>
              <c:pt idx="630">
                <c:v>-0.2539529045144347</c:v>
              </c:pt>
              <c:pt idx="631">
                <c:v>-0.2539529045144347</c:v>
              </c:pt>
              <c:pt idx="632">
                <c:v>-0.25276603500605571</c:v>
              </c:pt>
              <c:pt idx="633">
                <c:v>-0.25276603500605571</c:v>
              </c:pt>
              <c:pt idx="634">
                <c:v>-0.25157916549767678</c:v>
              </c:pt>
              <c:pt idx="635">
                <c:v>-0.25157916549767678</c:v>
              </c:pt>
              <c:pt idx="636">
                <c:v>-0.2503922959892978</c:v>
              </c:pt>
              <c:pt idx="637">
                <c:v>-0.2503922959892978</c:v>
              </c:pt>
              <c:pt idx="638">
                <c:v>-0.24920542648091881</c:v>
              </c:pt>
              <c:pt idx="639">
                <c:v>-0.24920542648091881</c:v>
              </c:pt>
              <c:pt idx="640">
                <c:v>-0.24801855697253983</c:v>
              </c:pt>
              <c:pt idx="641">
                <c:v>-0.24801855697253983</c:v>
              </c:pt>
              <c:pt idx="642">
                <c:v>-0.24772183959544511</c:v>
              </c:pt>
              <c:pt idx="643">
                <c:v>-0.24772183959544511</c:v>
              </c:pt>
              <c:pt idx="646">
                <c:v>-0.24772183959544511</c:v>
              </c:pt>
              <c:pt idx="647">
                <c:v>-0.24772183959544511</c:v>
              </c:pt>
              <c:pt idx="648">
                <c:v>-0.24772183959544511</c:v>
              </c:pt>
              <c:pt idx="649">
                <c:v>-0.24653497008706612</c:v>
              </c:pt>
              <c:pt idx="650">
                <c:v>-0.24653497008706612</c:v>
              </c:pt>
              <c:pt idx="651">
                <c:v>-0.24534810057868717</c:v>
              </c:pt>
              <c:pt idx="652">
                <c:v>-0.24534810057868717</c:v>
              </c:pt>
              <c:pt idx="653">
                <c:v>-0.24416123107030818</c:v>
              </c:pt>
              <c:pt idx="654">
                <c:v>-0.24416123107030818</c:v>
              </c:pt>
              <c:pt idx="655">
                <c:v>-0.24297436156192923</c:v>
              </c:pt>
              <c:pt idx="656">
                <c:v>-0.24297436156192923</c:v>
              </c:pt>
              <c:pt idx="657">
                <c:v>-0.24178749205355024</c:v>
              </c:pt>
              <c:pt idx="658">
                <c:v>-0.24178749205355024</c:v>
              </c:pt>
              <c:pt idx="659">
                <c:v>-0.24060062254517126</c:v>
              </c:pt>
              <c:pt idx="660">
                <c:v>-0.24060062254517126</c:v>
              </c:pt>
              <c:pt idx="661">
                <c:v>-0.24030390516807654</c:v>
              </c:pt>
              <c:pt idx="662">
                <c:v>-0.24030390516807654</c:v>
              </c:pt>
              <c:pt idx="665">
                <c:v>-0.24030390516807654</c:v>
              </c:pt>
              <c:pt idx="666">
                <c:v>-0.24030390516807654</c:v>
              </c:pt>
              <c:pt idx="667">
                <c:v>-0.24030390516807654</c:v>
              </c:pt>
              <c:pt idx="668">
                <c:v>-0.23911703565969755</c:v>
              </c:pt>
              <c:pt idx="669">
                <c:v>-0.23911703565969755</c:v>
              </c:pt>
              <c:pt idx="670">
                <c:v>-0.2379301661513186</c:v>
              </c:pt>
              <c:pt idx="671">
                <c:v>-0.2379301661513186</c:v>
              </c:pt>
              <c:pt idx="672">
                <c:v>-0.23674329664293961</c:v>
              </c:pt>
              <c:pt idx="673">
                <c:v>-0.23674329664293961</c:v>
              </c:pt>
              <c:pt idx="674">
                <c:v>-0.23555642713456065</c:v>
              </c:pt>
              <c:pt idx="675">
                <c:v>-0.23555642713456065</c:v>
              </c:pt>
              <c:pt idx="676">
                <c:v>-0.23436955762618167</c:v>
              </c:pt>
              <c:pt idx="677">
                <c:v>-0.23436955762618167</c:v>
              </c:pt>
              <c:pt idx="678">
                <c:v>-0.23318268811780268</c:v>
              </c:pt>
              <c:pt idx="679">
                <c:v>-0.23318268811780268</c:v>
              </c:pt>
              <c:pt idx="680">
                <c:v>-0.23288597074070794</c:v>
              </c:pt>
              <c:pt idx="681">
                <c:v>-0.23288597074070794</c:v>
              </c:pt>
              <c:pt idx="684">
                <c:v>-0.23288597074070794</c:v>
              </c:pt>
              <c:pt idx="685">
                <c:v>-0.23288597074070794</c:v>
              </c:pt>
              <c:pt idx="686">
                <c:v>-0.23288597074070794</c:v>
              </c:pt>
              <c:pt idx="687">
                <c:v>-0.23169910123232895</c:v>
              </c:pt>
              <c:pt idx="688">
                <c:v>-0.23169910123232895</c:v>
              </c:pt>
              <c:pt idx="689">
                <c:v>-0.23051223172395</c:v>
              </c:pt>
              <c:pt idx="690">
                <c:v>-0.23051223172395</c:v>
              </c:pt>
              <c:pt idx="691">
                <c:v>-0.22932536221557101</c:v>
              </c:pt>
              <c:pt idx="692">
                <c:v>-0.22932536221557101</c:v>
              </c:pt>
              <c:pt idx="693">
                <c:v>-0.22813849270719205</c:v>
              </c:pt>
              <c:pt idx="694">
                <c:v>-0.22813849270719205</c:v>
              </c:pt>
              <c:pt idx="695">
                <c:v>-0.22695162319881307</c:v>
              </c:pt>
              <c:pt idx="696">
                <c:v>-0.22695162319881307</c:v>
              </c:pt>
              <c:pt idx="697">
                <c:v>-0.22576475369043408</c:v>
              </c:pt>
              <c:pt idx="698">
                <c:v>-0.22576475369043408</c:v>
              </c:pt>
              <c:pt idx="699">
                <c:v>-0.22546803631333934</c:v>
              </c:pt>
              <c:pt idx="700">
                <c:v>-0.22546803631333934</c:v>
              </c:pt>
              <c:pt idx="703">
                <c:v>-0.22546803631333934</c:v>
              </c:pt>
              <c:pt idx="704">
                <c:v>-0.22546803631333934</c:v>
              </c:pt>
              <c:pt idx="705">
                <c:v>-0.22546803631333934</c:v>
              </c:pt>
              <c:pt idx="706">
                <c:v>-0.22428116680496035</c:v>
              </c:pt>
              <c:pt idx="707">
                <c:v>-0.22428116680496035</c:v>
              </c:pt>
              <c:pt idx="708">
                <c:v>-0.2230942972965814</c:v>
              </c:pt>
              <c:pt idx="709">
                <c:v>-0.2230942972965814</c:v>
              </c:pt>
              <c:pt idx="710">
                <c:v>-0.22190742778820241</c:v>
              </c:pt>
              <c:pt idx="711">
                <c:v>-0.22190742778820241</c:v>
              </c:pt>
              <c:pt idx="712">
                <c:v>-0.22072055827982345</c:v>
              </c:pt>
              <c:pt idx="713">
                <c:v>-0.22072055827982345</c:v>
              </c:pt>
              <c:pt idx="714">
                <c:v>-0.21953368877144447</c:v>
              </c:pt>
              <c:pt idx="715">
                <c:v>-0.21953368877144447</c:v>
              </c:pt>
              <c:pt idx="716">
                <c:v>-0.21834681926306548</c:v>
              </c:pt>
              <c:pt idx="717">
                <c:v>-0.21834681926306548</c:v>
              </c:pt>
              <c:pt idx="718">
                <c:v>-0.21805010188597077</c:v>
              </c:pt>
              <c:pt idx="719">
                <c:v>-0.21805010188597077</c:v>
              </c:pt>
              <c:pt idx="722">
                <c:v>-0.21805010188597077</c:v>
              </c:pt>
              <c:pt idx="723">
                <c:v>-0.21805010188597077</c:v>
              </c:pt>
              <c:pt idx="724">
                <c:v>-0.21805010188597077</c:v>
              </c:pt>
              <c:pt idx="725">
                <c:v>-0.21686323237759178</c:v>
              </c:pt>
              <c:pt idx="726">
                <c:v>-0.21686323237759178</c:v>
              </c:pt>
              <c:pt idx="727">
                <c:v>-0.21567636286921282</c:v>
              </c:pt>
              <c:pt idx="728">
                <c:v>-0.21567636286921282</c:v>
              </c:pt>
              <c:pt idx="729">
                <c:v>-0.21448949336083384</c:v>
              </c:pt>
              <c:pt idx="730">
                <c:v>-0.21448949336083384</c:v>
              </c:pt>
              <c:pt idx="731">
                <c:v>-0.21330262385245488</c:v>
              </c:pt>
              <c:pt idx="732">
                <c:v>-0.21330262385245488</c:v>
              </c:pt>
              <c:pt idx="733">
                <c:v>-0.2121157543440759</c:v>
              </c:pt>
              <c:pt idx="734">
                <c:v>-0.2121157543440759</c:v>
              </c:pt>
              <c:pt idx="735">
                <c:v>-0.21092888483569691</c:v>
              </c:pt>
              <c:pt idx="736">
                <c:v>-0.21092888483569691</c:v>
              </c:pt>
              <c:pt idx="737">
                <c:v>-0.21063216745860219</c:v>
              </c:pt>
              <c:pt idx="738">
                <c:v>-0.21063216745860219</c:v>
              </c:pt>
              <c:pt idx="741">
                <c:v>-0.21063216745860219</c:v>
              </c:pt>
              <c:pt idx="742">
                <c:v>-0.21063216745860219</c:v>
              </c:pt>
              <c:pt idx="743">
                <c:v>-0.21063216745860219</c:v>
              </c:pt>
              <c:pt idx="744">
                <c:v>-0.20944529795022321</c:v>
              </c:pt>
              <c:pt idx="745">
                <c:v>-0.20944529795022321</c:v>
              </c:pt>
              <c:pt idx="746">
                <c:v>-0.20825842844184425</c:v>
              </c:pt>
              <c:pt idx="747">
                <c:v>-0.20825842844184425</c:v>
              </c:pt>
              <c:pt idx="748">
                <c:v>-0.20707155893346527</c:v>
              </c:pt>
              <c:pt idx="749">
                <c:v>-0.20707155893346527</c:v>
              </c:pt>
              <c:pt idx="750">
                <c:v>-0.20588468942508631</c:v>
              </c:pt>
              <c:pt idx="751">
                <c:v>-0.20588468942508631</c:v>
              </c:pt>
              <c:pt idx="752">
                <c:v>-0.20469781991670732</c:v>
              </c:pt>
              <c:pt idx="753">
                <c:v>-0.20469781991670732</c:v>
              </c:pt>
              <c:pt idx="754">
                <c:v>-0.20351095040832834</c:v>
              </c:pt>
              <c:pt idx="755">
                <c:v>-0.20351095040832834</c:v>
              </c:pt>
              <c:pt idx="756">
                <c:v>-0.20321423303123359</c:v>
              </c:pt>
              <c:pt idx="757">
                <c:v>-0.20321423303123359</c:v>
              </c:pt>
            </c:numLit>
          </c:xVal>
          <c:yVal>
            <c:numLit>
              <c:formatCode>General</c:formatCode>
              <c:ptCount val="759"/>
              <c:pt idx="0">
                <c:v>0</c:v>
              </c:pt>
              <c:pt idx="1">
                <c:v>0</c:v>
              </c:pt>
              <c:pt idx="2">
                <c:v>2.6961683465695854E-2</c:v>
              </c:pt>
              <c:pt idx="3">
                <c:v>2.6961683465695854E-2</c:v>
              </c:pt>
              <c:pt idx="4">
                <c:v>0</c:v>
              </c:pt>
              <c:pt idx="5">
                <c:v>0</c:v>
              </c:pt>
              <c:pt idx="6">
                <c:v>2.6961683465695854E-2</c:v>
              </c:pt>
              <c:pt idx="7">
                <c:v>2.6961683465695854E-2</c:v>
              </c:pt>
              <c:pt idx="8">
                <c:v>0</c:v>
              </c:pt>
              <c:pt idx="9">
                <c:v>0</c:v>
              </c:pt>
              <c:pt idx="10">
                <c:v>2.6961683465695854E-2</c:v>
              </c:pt>
              <c:pt idx="11">
                <c:v>2.6961683465695854E-2</c:v>
              </c:pt>
              <c:pt idx="12">
                <c:v>0</c:v>
              </c:pt>
              <c:pt idx="13">
                <c:v>0</c:v>
              </c:pt>
              <c:pt idx="14">
                <c:v>2.6961683465695854E-2</c:v>
              </c:pt>
              <c:pt idx="15">
                <c:v>2.6961683465695854E-2</c:v>
              </c:pt>
              <c:pt idx="16">
                <c:v>0</c:v>
              </c:pt>
              <c:pt idx="19">
                <c:v>0</c:v>
              </c:pt>
              <c:pt idx="20">
                <c:v>0</c:v>
              </c:pt>
              <c:pt idx="21">
                <c:v>5.3923366931392103E-2</c:v>
              </c:pt>
              <c:pt idx="22">
                <c:v>5.3923366931392103E-2</c:v>
              </c:pt>
              <c:pt idx="23">
                <c:v>0</c:v>
              </c:pt>
              <c:pt idx="24">
                <c:v>0</c:v>
              </c:pt>
              <c:pt idx="25">
                <c:v>5.3923366931392103E-2</c:v>
              </c:pt>
              <c:pt idx="26">
                <c:v>5.3923366931392103E-2</c:v>
              </c:pt>
              <c:pt idx="27">
                <c:v>0</c:v>
              </c:pt>
              <c:pt idx="28">
                <c:v>0</c:v>
              </c:pt>
              <c:pt idx="29">
                <c:v>5.3923366931392103E-2</c:v>
              </c:pt>
              <c:pt idx="30">
                <c:v>5.3923366931392103E-2</c:v>
              </c:pt>
              <c:pt idx="31">
                <c:v>0</c:v>
              </c:pt>
              <c:pt idx="32">
                <c:v>0</c:v>
              </c:pt>
              <c:pt idx="33">
                <c:v>5.3923366931392103E-2</c:v>
              </c:pt>
              <c:pt idx="34">
                <c:v>5.3923366931392103E-2</c:v>
              </c:pt>
              <c:pt idx="35">
                <c:v>0</c:v>
              </c:pt>
              <c:pt idx="38">
                <c:v>0</c:v>
              </c:pt>
              <c:pt idx="39">
                <c:v>0</c:v>
              </c:pt>
              <c:pt idx="40">
                <c:v>5.3923366931391714E-2</c:v>
              </c:pt>
              <c:pt idx="41">
                <c:v>5.3923366931391714E-2</c:v>
              </c:pt>
              <c:pt idx="42">
                <c:v>0</c:v>
              </c:pt>
              <c:pt idx="43">
                <c:v>0</c:v>
              </c:pt>
              <c:pt idx="44">
                <c:v>5.3923366931391714E-2</c:v>
              </c:pt>
              <c:pt idx="45">
                <c:v>5.3923366931391714E-2</c:v>
              </c:pt>
              <c:pt idx="46">
                <c:v>0</c:v>
              </c:pt>
              <c:pt idx="47">
                <c:v>0</c:v>
              </c:pt>
              <c:pt idx="48">
                <c:v>5.3923366931391714E-2</c:v>
              </c:pt>
              <c:pt idx="49">
                <c:v>5.3923366931391714E-2</c:v>
              </c:pt>
              <c:pt idx="50">
                <c:v>0</c:v>
              </c:pt>
              <c:pt idx="51">
                <c:v>0</c:v>
              </c:pt>
              <c:pt idx="52">
                <c:v>5.3923366931391714E-2</c:v>
              </c:pt>
              <c:pt idx="53">
                <c:v>5.3923366931391714E-2</c:v>
              </c:pt>
              <c:pt idx="54">
                <c:v>0</c:v>
              </c:pt>
              <c:pt idx="57">
                <c:v>0</c:v>
              </c:pt>
              <c:pt idx="58">
                <c:v>0</c:v>
              </c:pt>
              <c:pt idx="59">
                <c:v>4.0442525198543765E-2</c:v>
              </c:pt>
              <c:pt idx="60">
                <c:v>4.0442525198543765E-2</c:v>
              </c:pt>
              <c:pt idx="61">
                <c:v>0</c:v>
              </c:pt>
              <c:pt idx="62">
                <c:v>0</c:v>
              </c:pt>
              <c:pt idx="63">
                <c:v>4.0442525198543765E-2</c:v>
              </c:pt>
              <c:pt idx="64">
                <c:v>4.0442525198543765E-2</c:v>
              </c:pt>
              <c:pt idx="65">
                <c:v>0</c:v>
              </c:pt>
              <c:pt idx="66">
                <c:v>0</c:v>
              </c:pt>
              <c:pt idx="67">
                <c:v>4.0442525198543765E-2</c:v>
              </c:pt>
              <c:pt idx="68">
                <c:v>4.0442525198543765E-2</c:v>
              </c:pt>
              <c:pt idx="69">
                <c:v>0</c:v>
              </c:pt>
              <c:pt idx="70">
                <c:v>0</c:v>
              </c:pt>
              <c:pt idx="71">
                <c:v>4.0442525198543765E-2</c:v>
              </c:pt>
              <c:pt idx="72">
                <c:v>4.0442525198543765E-2</c:v>
              </c:pt>
              <c:pt idx="73">
                <c:v>0</c:v>
              </c:pt>
              <c:pt idx="76">
                <c:v>0</c:v>
              </c:pt>
              <c:pt idx="77">
                <c:v>0</c:v>
              </c:pt>
              <c:pt idx="78">
                <c:v>6.7404208664239629E-2</c:v>
              </c:pt>
              <c:pt idx="79">
                <c:v>6.7404208664239629E-2</c:v>
              </c:pt>
              <c:pt idx="80">
                <c:v>0</c:v>
              </c:pt>
              <c:pt idx="81">
                <c:v>0</c:v>
              </c:pt>
              <c:pt idx="82">
                <c:v>6.7404208664239629E-2</c:v>
              </c:pt>
              <c:pt idx="83">
                <c:v>6.7404208664239629E-2</c:v>
              </c:pt>
              <c:pt idx="84">
                <c:v>0</c:v>
              </c:pt>
              <c:pt idx="85">
                <c:v>0</c:v>
              </c:pt>
              <c:pt idx="86">
                <c:v>6.7404208664239629E-2</c:v>
              </c:pt>
              <c:pt idx="87">
                <c:v>6.7404208664239629E-2</c:v>
              </c:pt>
              <c:pt idx="88">
                <c:v>0</c:v>
              </c:pt>
              <c:pt idx="89">
                <c:v>0</c:v>
              </c:pt>
              <c:pt idx="90">
                <c:v>6.7404208664239629E-2</c:v>
              </c:pt>
              <c:pt idx="91">
                <c:v>6.7404208664239629E-2</c:v>
              </c:pt>
              <c:pt idx="92">
                <c:v>0</c:v>
              </c:pt>
              <c:pt idx="95">
                <c:v>0</c:v>
              </c:pt>
              <c:pt idx="96">
                <c:v>0</c:v>
              </c:pt>
              <c:pt idx="97">
                <c:v>0.16177010079417511</c:v>
              </c:pt>
              <c:pt idx="98">
                <c:v>0.16177010079417511</c:v>
              </c:pt>
              <c:pt idx="99">
                <c:v>0</c:v>
              </c:pt>
              <c:pt idx="100">
                <c:v>0</c:v>
              </c:pt>
              <c:pt idx="101">
                <c:v>0.16177010079417511</c:v>
              </c:pt>
              <c:pt idx="102">
                <c:v>0.16177010079417511</c:v>
              </c:pt>
              <c:pt idx="103">
                <c:v>0</c:v>
              </c:pt>
              <c:pt idx="104">
                <c:v>0</c:v>
              </c:pt>
              <c:pt idx="105">
                <c:v>0.16177010079417511</c:v>
              </c:pt>
              <c:pt idx="106">
                <c:v>0.16177010079417511</c:v>
              </c:pt>
              <c:pt idx="107">
                <c:v>0</c:v>
              </c:pt>
              <c:pt idx="108">
                <c:v>0</c:v>
              </c:pt>
              <c:pt idx="109">
                <c:v>0.16177010079417511</c:v>
              </c:pt>
              <c:pt idx="110">
                <c:v>0.16177010079417511</c:v>
              </c:pt>
              <c:pt idx="111">
                <c:v>0</c:v>
              </c:pt>
              <c:pt idx="114">
                <c:v>0</c:v>
              </c:pt>
              <c:pt idx="115">
                <c:v>0</c:v>
              </c:pt>
              <c:pt idx="116">
                <c:v>0.22917430945841646</c:v>
              </c:pt>
              <c:pt idx="117">
                <c:v>0.22917430945841646</c:v>
              </c:pt>
              <c:pt idx="118">
                <c:v>0</c:v>
              </c:pt>
              <c:pt idx="119">
                <c:v>0</c:v>
              </c:pt>
              <c:pt idx="120">
                <c:v>0.22917430945841646</c:v>
              </c:pt>
              <c:pt idx="121">
                <c:v>0.22917430945841646</c:v>
              </c:pt>
              <c:pt idx="122">
                <c:v>0</c:v>
              </c:pt>
              <c:pt idx="123">
                <c:v>0</c:v>
              </c:pt>
              <c:pt idx="124">
                <c:v>0.22917430945841646</c:v>
              </c:pt>
              <c:pt idx="125">
                <c:v>0.22917430945841646</c:v>
              </c:pt>
              <c:pt idx="126">
                <c:v>0</c:v>
              </c:pt>
              <c:pt idx="127">
                <c:v>0</c:v>
              </c:pt>
              <c:pt idx="128">
                <c:v>0.22917430945841646</c:v>
              </c:pt>
              <c:pt idx="129">
                <c:v>0.22917430945841646</c:v>
              </c:pt>
              <c:pt idx="130">
                <c:v>0</c:v>
              </c:pt>
              <c:pt idx="133">
                <c:v>0</c:v>
              </c:pt>
              <c:pt idx="134">
                <c:v>0</c:v>
              </c:pt>
              <c:pt idx="135">
                <c:v>0.20221262599271883</c:v>
              </c:pt>
              <c:pt idx="136">
                <c:v>0.20221262599271883</c:v>
              </c:pt>
              <c:pt idx="137">
                <c:v>0</c:v>
              </c:pt>
              <c:pt idx="138">
                <c:v>0</c:v>
              </c:pt>
              <c:pt idx="139">
                <c:v>0.20221262599271883</c:v>
              </c:pt>
              <c:pt idx="140">
                <c:v>0.20221262599271883</c:v>
              </c:pt>
              <c:pt idx="141">
                <c:v>0</c:v>
              </c:pt>
              <c:pt idx="142">
                <c:v>0</c:v>
              </c:pt>
              <c:pt idx="143">
                <c:v>0.20221262599271883</c:v>
              </c:pt>
              <c:pt idx="144">
                <c:v>0.20221262599271883</c:v>
              </c:pt>
              <c:pt idx="145">
                <c:v>0</c:v>
              </c:pt>
              <c:pt idx="146">
                <c:v>0</c:v>
              </c:pt>
              <c:pt idx="147">
                <c:v>0.20221262599271883</c:v>
              </c:pt>
              <c:pt idx="148">
                <c:v>0.20221262599271883</c:v>
              </c:pt>
              <c:pt idx="149">
                <c:v>0</c:v>
              </c:pt>
              <c:pt idx="152">
                <c:v>0</c:v>
              </c:pt>
              <c:pt idx="153">
                <c:v>0</c:v>
              </c:pt>
              <c:pt idx="154">
                <c:v>0.64708040317670035</c:v>
              </c:pt>
              <c:pt idx="155">
                <c:v>0.64708040317670035</c:v>
              </c:pt>
              <c:pt idx="156">
                <c:v>0</c:v>
              </c:pt>
              <c:pt idx="157">
                <c:v>0</c:v>
              </c:pt>
              <c:pt idx="158">
                <c:v>0.64708040317670035</c:v>
              </c:pt>
              <c:pt idx="159">
                <c:v>0.64708040317670035</c:v>
              </c:pt>
              <c:pt idx="160">
                <c:v>0</c:v>
              </c:pt>
              <c:pt idx="161">
                <c:v>0</c:v>
              </c:pt>
              <c:pt idx="162">
                <c:v>0.64708040317670035</c:v>
              </c:pt>
              <c:pt idx="163">
                <c:v>0.64708040317670035</c:v>
              </c:pt>
              <c:pt idx="164">
                <c:v>0</c:v>
              </c:pt>
              <c:pt idx="165">
                <c:v>0</c:v>
              </c:pt>
              <c:pt idx="166">
                <c:v>0.64708040317670035</c:v>
              </c:pt>
              <c:pt idx="167">
                <c:v>0.64708040317670035</c:v>
              </c:pt>
              <c:pt idx="168">
                <c:v>0</c:v>
              </c:pt>
              <c:pt idx="171">
                <c:v>0</c:v>
              </c:pt>
              <c:pt idx="172">
                <c:v>0</c:v>
              </c:pt>
              <c:pt idx="173">
                <c:v>0.78188882050518549</c:v>
              </c:pt>
              <c:pt idx="174">
                <c:v>0.78188882050518549</c:v>
              </c:pt>
              <c:pt idx="175">
                <c:v>0</c:v>
              </c:pt>
              <c:pt idx="176">
                <c:v>0</c:v>
              </c:pt>
              <c:pt idx="177">
                <c:v>0.78188882050518549</c:v>
              </c:pt>
              <c:pt idx="178">
                <c:v>0.78188882050518549</c:v>
              </c:pt>
              <c:pt idx="179">
                <c:v>0</c:v>
              </c:pt>
              <c:pt idx="180">
                <c:v>0</c:v>
              </c:pt>
              <c:pt idx="181">
                <c:v>0.78188882050518549</c:v>
              </c:pt>
              <c:pt idx="182">
                <c:v>0.78188882050518549</c:v>
              </c:pt>
              <c:pt idx="183">
                <c:v>0</c:v>
              </c:pt>
              <c:pt idx="184">
                <c:v>0</c:v>
              </c:pt>
              <c:pt idx="185">
                <c:v>0.78188882050518549</c:v>
              </c:pt>
              <c:pt idx="186">
                <c:v>0.78188882050518549</c:v>
              </c:pt>
              <c:pt idx="187">
                <c:v>0</c:v>
              </c:pt>
              <c:pt idx="190">
                <c:v>0</c:v>
              </c:pt>
              <c:pt idx="191">
                <c:v>0</c:v>
              </c:pt>
              <c:pt idx="192">
                <c:v>0.91669723783365897</c:v>
              </c:pt>
              <c:pt idx="193">
                <c:v>0.91669723783365897</c:v>
              </c:pt>
              <c:pt idx="194">
                <c:v>0</c:v>
              </c:pt>
              <c:pt idx="195">
                <c:v>0</c:v>
              </c:pt>
              <c:pt idx="196">
                <c:v>0.91669723783365897</c:v>
              </c:pt>
              <c:pt idx="197">
                <c:v>0.91669723783365897</c:v>
              </c:pt>
              <c:pt idx="198">
                <c:v>0</c:v>
              </c:pt>
              <c:pt idx="199">
                <c:v>0</c:v>
              </c:pt>
              <c:pt idx="200">
                <c:v>0.91669723783365897</c:v>
              </c:pt>
              <c:pt idx="201">
                <c:v>0.91669723783365897</c:v>
              </c:pt>
              <c:pt idx="202">
                <c:v>0</c:v>
              </c:pt>
              <c:pt idx="203">
                <c:v>0</c:v>
              </c:pt>
              <c:pt idx="204">
                <c:v>0.91669723783365897</c:v>
              </c:pt>
              <c:pt idx="205">
                <c:v>0.91669723783365897</c:v>
              </c:pt>
              <c:pt idx="206">
                <c:v>0</c:v>
              </c:pt>
              <c:pt idx="209">
                <c:v>0</c:v>
              </c:pt>
              <c:pt idx="210">
                <c:v>0</c:v>
              </c:pt>
              <c:pt idx="211">
                <c:v>1.4424500654147276</c:v>
              </c:pt>
              <c:pt idx="212">
                <c:v>1.4424500654147276</c:v>
              </c:pt>
              <c:pt idx="213">
                <c:v>0</c:v>
              </c:pt>
              <c:pt idx="214">
                <c:v>0</c:v>
              </c:pt>
              <c:pt idx="215">
                <c:v>1.4424500654147276</c:v>
              </c:pt>
              <c:pt idx="216">
                <c:v>1.4424500654147276</c:v>
              </c:pt>
              <c:pt idx="217">
                <c:v>0</c:v>
              </c:pt>
              <c:pt idx="218">
                <c:v>0</c:v>
              </c:pt>
              <c:pt idx="219">
                <c:v>1.4424500654147276</c:v>
              </c:pt>
              <c:pt idx="220">
                <c:v>1.4424500654147276</c:v>
              </c:pt>
              <c:pt idx="221">
                <c:v>0</c:v>
              </c:pt>
              <c:pt idx="222">
                <c:v>0</c:v>
              </c:pt>
              <c:pt idx="223">
                <c:v>1.4424500654147276</c:v>
              </c:pt>
              <c:pt idx="224">
                <c:v>1.4424500654147276</c:v>
              </c:pt>
              <c:pt idx="225">
                <c:v>0</c:v>
              </c:pt>
              <c:pt idx="228">
                <c:v>0</c:v>
              </c:pt>
              <c:pt idx="229">
                <c:v>0</c:v>
              </c:pt>
              <c:pt idx="230">
                <c:v>1.9682028929957973</c:v>
              </c:pt>
              <c:pt idx="231">
                <c:v>1.9682028929957973</c:v>
              </c:pt>
              <c:pt idx="232">
                <c:v>0</c:v>
              </c:pt>
              <c:pt idx="233">
                <c:v>0</c:v>
              </c:pt>
              <c:pt idx="234">
                <c:v>1.9682028929957973</c:v>
              </c:pt>
              <c:pt idx="235">
                <c:v>1.9682028929957973</c:v>
              </c:pt>
              <c:pt idx="236">
                <c:v>0</c:v>
              </c:pt>
              <c:pt idx="237">
                <c:v>0</c:v>
              </c:pt>
              <c:pt idx="238">
                <c:v>1.9682028929957973</c:v>
              </c:pt>
              <c:pt idx="239">
                <c:v>1.9682028929957973</c:v>
              </c:pt>
              <c:pt idx="240">
                <c:v>0</c:v>
              </c:pt>
              <c:pt idx="241">
                <c:v>0</c:v>
              </c:pt>
              <c:pt idx="242">
                <c:v>1.9682028929957973</c:v>
              </c:pt>
              <c:pt idx="243">
                <c:v>1.9682028929957973</c:v>
              </c:pt>
              <c:pt idx="244">
                <c:v>0</c:v>
              </c:pt>
              <c:pt idx="247">
                <c:v>0</c:v>
              </c:pt>
              <c:pt idx="248">
                <c:v>0</c:v>
              </c:pt>
              <c:pt idx="249">
                <c:v>2.07604962685858</c:v>
              </c:pt>
              <c:pt idx="250">
                <c:v>2.07604962685858</c:v>
              </c:pt>
              <c:pt idx="251">
                <c:v>0</c:v>
              </c:pt>
              <c:pt idx="252">
                <c:v>0</c:v>
              </c:pt>
              <c:pt idx="253">
                <c:v>2.07604962685858</c:v>
              </c:pt>
              <c:pt idx="254">
                <c:v>2.07604962685858</c:v>
              </c:pt>
              <c:pt idx="255">
                <c:v>0</c:v>
              </c:pt>
              <c:pt idx="256">
                <c:v>0</c:v>
              </c:pt>
              <c:pt idx="257">
                <c:v>2.07604962685858</c:v>
              </c:pt>
              <c:pt idx="258">
                <c:v>2.07604962685858</c:v>
              </c:pt>
              <c:pt idx="259">
                <c:v>0</c:v>
              </c:pt>
              <c:pt idx="260">
                <c:v>0</c:v>
              </c:pt>
              <c:pt idx="261">
                <c:v>2.07604962685858</c:v>
              </c:pt>
              <c:pt idx="262">
                <c:v>2.07604962685858</c:v>
              </c:pt>
              <c:pt idx="263">
                <c:v>0</c:v>
              </c:pt>
              <c:pt idx="266">
                <c:v>0</c:v>
              </c:pt>
              <c:pt idx="267">
                <c:v>0</c:v>
              </c:pt>
              <c:pt idx="268">
                <c:v>2.8444576056309345</c:v>
              </c:pt>
              <c:pt idx="269">
                <c:v>2.8444576056309345</c:v>
              </c:pt>
              <c:pt idx="270">
                <c:v>0</c:v>
              </c:pt>
              <c:pt idx="271">
                <c:v>0</c:v>
              </c:pt>
              <c:pt idx="272">
                <c:v>2.8444576056309345</c:v>
              </c:pt>
              <c:pt idx="273">
                <c:v>2.8444576056309345</c:v>
              </c:pt>
              <c:pt idx="274">
                <c:v>0</c:v>
              </c:pt>
              <c:pt idx="275">
                <c:v>0</c:v>
              </c:pt>
              <c:pt idx="276">
                <c:v>2.8444576056309345</c:v>
              </c:pt>
              <c:pt idx="277">
                <c:v>2.8444576056309345</c:v>
              </c:pt>
              <c:pt idx="278">
                <c:v>0</c:v>
              </c:pt>
              <c:pt idx="279">
                <c:v>0</c:v>
              </c:pt>
              <c:pt idx="280">
                <c:v>2.8444576056309345</c:v>
              </c:pt>
              <c:pt idx="281">
                <c:v>2.8444576056309345</c:v>
              </c:pt>
              <c:pt idx="282">
                <c:v>0</c:v>
              </c:pt>
              <c:pt idx="285">
                <c:v>0</c:v>
              </c:pt>
              <c:pt idx="286">
                <c:v>0</c:v>
              </c:pt>
              <c:pt idx="287">
                <c:v>3.7746356851974188</c:v>
              </c:pt>
              <c:pt idx="288">
                <c:v>3.7746356851974188</c:v>
              </c:pt>
              <c:pt idx="289">
                <c:v>0</c:v>
              </c:pt>
              <c:pt idx="290">
                <c:v>0</c:v>
              </c:pt>
              <c:pt idx="291">
                <c:v>3.7746356851974188</c:v>
              </c:pt>
              <c:pt idx="292">
                <c:v>3.7746356851974188</c:v>
              </c:pt>
              <c:pt idx="293">
                <c:v>0</c:v>
              </c:pt>
              <c:pt idx="294">
                <c:v>0</c:v>
              </c:pt>
              <c:pt idx="295">
                <c:v>3.7746356851974188</c:v>
              </c:pt>
              <c:pt idx="296">
                <c:v>3.7746356851974188</c:v>
              </c:pt>
              <c:pt idx="297">
                <c:v>0</c:v>
              </c:pt>
              <c:pt idx="298">
                <c:v>0</c:v>
              </c:pt>
              <c:pt idx="299">
                <c:v>3.7746356851974188</c:v>
              </c:pt>
              <c:pt idx="300">
                <c:v>3.7746356851974188</c:v>
              </c:pt>
              <c:pt idx="301">
                <c:v>0</c:v>
              </c:pt>
              <c:pt idx="304">
                <c:v>0</c:v>
              </c:pt>
              <c:pt idx="305">
                <c:v>0</c:v>
              </c:pt>
              <c:pt idx="306">
                <c:v>4.8261413403595572</c:v>
              </c:pt>
              <c:pt idx="307">
                <c:v>4.8261413403595572</c:v>
              </c:pt>
              <c:pt idx="308">
                <c:v>0</c:v>
              </c:pt>
              <c:pt idx="309">
                <c:v>0</c:v>
              </c:pt>
              <c:pt idx="310">
                <c:v>4.8261413403595572</c:v>
              </c:pt>
              <c:pt idx="311">
                <c:v>4.8261413403595572</c:v>
              </c:pt>
              <c:pt idx="312">
                <c:v>0</c:v>
              </c:pt>
              <c:pt idx="313">
                <c:v>0</c:v>
              </c:pt>
              <c:pt idx="314">
                <c:v>4.8261413403595572</c:v>
              </c:pt>
              <c:pt idx="315">
                <c:v>4.8261413403595572</c:v>
              </c:pt>
              <c:pt idx="316">
                <c:v>0</c:v>
              </c:pt>
              <c:pt idx="317">
                <c:v>0</c:v>
              </c:pt>
              <c:pt idx="318">
                <c:v>4.8261413403595572</c:v>
              </c:pt>
              <c:pt idx="319">
                <c:v>4.8261413403595572</c:v>
              </c:pt>
              <c:pt idx="320">
                <c:v>0</c:v>
              </c:pt>
              <c:pt idx="323">
                <c:v>0</c:v>
              </c:pt>
              <c:pt idx="324">
                <c:v>0</c:v>
              </c:pt>
              <c:pt idx="325">
                <c:v>5.5406259522005383</c:v>
              </c:pt>
              <c:pt idx="326">
                <c:v>5.5406259522005383</c:v>
              </c:pt>
              <c:pt idx="327">
                <c:v>0</c:v>
              </c:pt>
              <c:pt idx="328">
                <c:v>0</c:v>
              </c:pt>
              <c:pt idx="329">
                <c:v>5.5406259522005383</c:v>
              </c:pt>
              <c:pt idx="330">
                <c:v>5.5406259522005383</c:v>
              </c:pt>
              <c:pt idx="331">
                <c:v>0</c:v>
              </c:pt>
              <c:pt idx="332">
                <c:v>0</c:v>
              </c:pt>
              <c:pt idx="333">
                <c:v>5.5406259522005383</c:v>
              </c:pt>
              <c:pt idx="334">
                <c:v>5.5406259522005383</c:v>
              </c:pt>
              <c:pt idx="335">
                <c:v>0</c:v>
              </c:pt>
              <c:pt idx="336">
                <c:v>0</c:v>
              </c:pt>
              <c:pt idx="337">
                <c:v>5.5406259522005383</c:v>
              </c:pt>
              <c:pt idx="338">
                <c:v>5.5406259522005383</c:v>
              </c:pt>
              <c:pt idx="339">
                <c:v>0</c:v>
              </c:pt>
              <c:pt idx="342">
                <c:v>0</c:v>
              </c:pt>
              <c:pt idx="343">
                <c:v>0</c:v>
              </c:pt>
              <c:pt idx="344">
                <c:v>7.4683863199977516</c:v>
              </c:pt>
              <c:pt idx="345">
                <c:v>7.4683863199977516</c:v>
              </c:pt>
              <c:pt idx="346">
                <c:v>0</c:v>
              </c:pt>
              <c:pt idx="347">
                <c:v>0</c:v>
              </c:pt>
              <c:pt idx="348">
                <c:v>7.4683863199977516</c:v>
              </c:pt>
              <c:pt idx="349">
                <c:v>7.4683863199977516</c:v>
              </c:pt>
              <c:pt idx="350">
                <c:v>0</c:v>
              </c:pt>
              <c:pt idx="351">
                <c:v>0</c:v>
              </c:pt>
              <c:pt idx="352">
                <c:v>7.4683863199977516</c:v>
              </c:pt>
              <c:pt idx="353">
                <c:v>7.4683863199977516</c:v>
              </c:pt>
              <c:pt idx="354">
                <c:v>0</c:v>
              </c:pt>
              <c:pt idx="355">
                <c:v>0</c:v>
              </c:pt>
              <c:pt idx="356">
                <c:v>7.4683863199977516</c:v>
              </c:pt>
              <c:pt idx="357">
                <c:v>7.4683863199977516</c:v>
              </c:pt>
              <c:pt idx="358">
                <c:v>0</c:v>
              </c:pt>
              <c:pt idx="361">
                <c:v>0</c:v>
              </c:pt>
              <c:pt idx="362">
                <c:v>0</c:v>
              </c:pt>
              <c:pt idx="363">
                <c:v>7.6166755790590805</c:v>
              </c:pt>
              <c:pt idx="364">
                <c:v>7.6166755790590805</c:v>
              </c:pt>
              <c:pt idx="365">
                <c:v>0</c:v>
              </c:pt>
              <c:pt idx="366">
                <c:v>0</c:v>
              </c:pt>
              <c:pt idx="367">
                <c:v>7.6166755790590805</c:v>
              </c:pt>
              <c:pt idx="368">
                <c:v>7.6166755790590805</c:v>
              </c:pt>
              <c:pt idx="369">
                <c:v>0</c:v>
              </c:pt>
              <c:pt idx="370">
                <c:v>0</c:v>
              </c:pt>
              <c:pt idx="371">
                <c:v>7.6166755790590805</c:v>
              </c:pt>
              <c:pt idx="372">
                <c:v>7.6166755790590805</c:v>
              </c:pt>
              <c:pt idx="373">
                <c:v>0</c:v>
              </c:pt>
              <c:pt idx="374">
                <c:v>0</c:v>
              </c:pt>
              <c:pt idx="375">
                <c:v>7.6166755790590805</c:v>
              </c:pt>
              <c:pt idx="376">
                <c:v>7.6166755790590805</c:v>
              </c:pt>
              <c:pt idx="377">
                <c:v>0</c:v>
              </c:pt>
              <c:pt idx="380">
                <c:v>0</c:v>
              </c:pt>
              <c:pt idx="381">
                <c:v>0</c:v>
              </c:pt>
              <c:pt idx="382">
                <c:v>9.2343765870008223</c:v>
              </c:pt>
              <c:pt idx="383">
                <c:v>9.2343765870008223</c:v>
              </c:pt>
              <c:pt idx="384">
                <c:v>0</c:v>
              </c:pt>
              <c:pt idx="385">
                <c:v>0</c:v>
              </c:pt>
              <c:pt idx="386">
                <c:v>9.2343765870008223</c:v>
              </c:pt>
              <c:pt idx="387">
                <c:v>9.2343765870008223</c:v>
              </c:pt>
              <c:pt idx="388">
                <c:v>0</c:v>
              </c:pt>
              <c:pt idx="389">
                <c:v>0</c:v>
              </c:pt>
              <c:pt idx="390">
                <c:v>9.2343765870008223</c:v>
              </c:pt>
              <c:pt idx="391">
                <c:v>9.2343765870008223</c:v>
              </c:pt>
              <c:pt idx="392">
                <c:v>0</c:v>
              </c:pt>
              <c:pt idx="393">
                <c:v>0</c:v>
              </c:pt>
              <c:pt idx="394">
                <c:v>9.2343765870008223</c:v>
              </c:pt>
              <c:pt idx="395">
                <c:v>9.2343765870008223</c:v>
              </c:pt>
              <c:pt idx="396">
                <c:v>0</c:v>
              </c:pt>
              <c:pt idx="399">
                <c:v>0</c:v>
              </c:pt>
              <c:pt idx="400">
                <c:v>0</c:v>
              </c:pt>
              <c:pt idx="401">
                <c:v>9.19393406180229</c:v>
              </c:pt>
              <c:pt idx="402">
                <c:v>9.19393406180229</c:v>
              </c:pt>
              <c:pt idx="403">
                <c:v>0</c:v>
              </c:pt>
              <c:pt idx="404">
                <c:v>0</c:v>
              </c:pt>
              <c:pt idx="405">
                <c:v>9.19393406180229</c:v>
              </c:pt>
              <c:pt idx="406">
                <c:v>9.19393406180229</c:v>
              </c:pt>
              <c:pt idx="407">
                <c:v>0</c:v>
              </c:pt>
              <c:pt idx="408">
                <c:v>0</c:v>
              </c:pt>
              <c:pt idx="409">
                <c:v>9.19393406180229</c:v>
              </c:pt>
              <c:pt idx="410">
                <c:v>9.19393406180229</c:v>
              </c:pt>
              <c:pt idx="411">
                <c:v>0</c:v>
              </c:pt>
              <c:pt idx="412">
                <c:v>0</c:v>
              </c:pt>
              <c:pt idx="413">
                <c:v>9.19393406180229</c:v>
              </c:pt>
              <c:pt idx="414">
                <c:v>9.19393406180229</c:v>
              </c:pt>
              <c:pt idx="415">
                <c:v>0</c:v>
              </c:pt>
              <c:pt idx="418">
                <c:v>0</c:v>
              </c:pt>
              <c:pt idx="419">
                <c:v>0</c:v>
              </c:pt>
              <c:pt idx="420">
                <c:v>9.7466485728491197</c:v>
              </c:pt>
              <c:pt idx="421">
                <c:v>9.7466485728491197</c:v>
              </c:pt>
              <c:pt idx="422">
                <c:v>0</c:v>
              </c:pt>
              <c:pt idx="423">
                <c:v>0</c:v>
              </c:pt>
              <c:pt idx="424">
                <c:v>9.7466485728491197</c:v>
              </c:pt>
              <c:pt idx="425">
                <c:v>9.7466485728491197</c:v>
              </c:pt>
              <c:pt idx="426">
                <c:v>0</c:v>
              </c:pt>
              <c:pt idx="427">
                <c:v>0</c:v>
              </c:pt>
              <c:pt idx="428">
                <c:v>9.7466485728491197</c:v>
              </c:pt>
              <c:pt idx="429">
                <c:v>9.7466485728491197</c:v>
              </c:pt>
              <c:pt idx="430">
                <c:v>0</c:v>
              </c:pt>
              <c:pt idx="431">
                <c:v>0</c:v>
              </c:pt>
              <c:pt idx="432">
                <c:v>9.7466485728491197</c:v>
              </c:pt>
              <c:pt idx="433">
                <c:v>9.7466485728491197</c:v>
              </c:pt>
              <c:pt idx="434">
                <c:v>0</c:v>
              </c:pt>
              <c:pt idx="437">
                <c:v>0</c:v>
              </c:pt>
              <c:pt idx="438">
                <c:v>0</c:v>
              </c:pt>
              <c:pt idx="439">
                <c:v>10.285882242162971</c:v>
              </c:pt>
              <c:pt idx="440">
                <c:v>10.285882242162971</c:v>
              </c:pt>
              <c:pt idx="441">
                <c:v>0</c:v>
              </c:pt>
              <c:pt idx="442">
                <c:v>0</c:v>
              </c:pt>
              <c:pt idx="443">
                <c:v>10.285882242162971</c:v>
              </c:pt>
              <c:pt idx="444">
                <c:v>10.285882242162971</c:v>
              </c:pt>
              <c:pt idx="445">
                <c:v>0</c:v>
              </c:pt>
              <c:pt idx="446">
                <c:v>0</c:v>
              </c:pt>
              <c:pt idx="447">
                <c:v>10.285882242162971</c:v>
              </c:pt>
              <c:pt idx="448">
                <c:v>10.285882242162971</c:v>
              </c:pt>
              <c:pt idx="449">
                <c:v>0</c:v>
              </c:pt>
              <c:pt idx="450">
                <c:v>0</c:v>
              </c:pt>
              <c:pt idx="451">
                <c:v>10.285882242162971</c:v>
              </c:pt>
              <c:pt idx="452">
                <c:v>10.285882242162971</c:v>
              </c:pt>
              <c:pt idx="453">
                <c:v>0</c:v>
              </c:pt>
              <c:pt idx="456">
                <c:v>0</c:v>
              </c:pt>
              <c:pt idx="457">
                <c:v>0</c:v>
              </c:pt>
              <c:pt idx="458">
                <c:v>10.164554666567339</c:v>
              </c:pt>
              <c:pt idx="459">
                <c:v>10.164554666567339</c:v>
              </c:pt>
              <c:pt idx="460">
                <c:v>0</c:v>
              </c:pt>
              <c:pt idx="461">
                <c:v>0</c:v>
              </c:pt>
              <c:pt idx="462">
                <c:v>10.164554666567339</c:v>
              </c:pt>
              <c:pt idx="463">
                <c:v>10.164554666567339</c:v>
              </c:pt>
              <c:pt idx="464">
                <c:v>0</c:v>
              </c:pt>
              <c:pt idx="465">
                <c:v>0</c:v>
              </c:pt>
              <c:pt idx="466">
                <c:v>10.164554666567339</c:v>
              </c:pt>
              <c:pt idx="467">
                <c:v>10.164554666567339</c:v>
              </c:pt>
              <c:pt idx="468">
                <c:v>0</c:v>
              </c:pt>
              <c:pt idx="469">
                <c:v>0</c:v>
              </c:pt>
              <c:pt idx="470">
                <c:v>10.164554666567339</c:v>
              </c:pt>
              <c:pt idx="471">
                <c:v>10.164554666567339</c:v>
              </c:pt>
              <c:pt idx="472">
                <c:v>0</c:v>
              </c:pt>
              <c:pt idx="475">
                <c:v>0</c:v>
              </c:pt>
              <c:pt idx="476">
                <c:v>0</c:v>
              </c:pt>
              <c:pt idx="477">
                <c:v>9.018683119275325</c:v>
              </c:pt>
              <c:pt idx="478">
                <c:v>9.018683119275325</c:v>
              </c:pt>
              <c:pt idx="479">
                <c:v>0</c:v>
              </c:pt>
              <c:pt idx="480">
                <c:v>0</c:v>
              </c:pt>
              <c:pt idx="481">
                <c:v>9.018683119275325</c:v>
              </c:pt>
              <c:pt idx="482">
                <c:v>9.018683119275325</c:v>
              </c:pt>
              <c:pt idx="483">
                <c:v>0</c:v>
              </c:pt>
              <c:pt idx="484">
                <c:v>0</c:v>
              </c:pt>
              <c:pt idx="485">
                <c:v>9.018683119275325</c:v>
              </c:pt>
              <c:pt idx="486">
                <c:v>9.018683119275325</c:v>
              </c:pt>
              <c:pt idx="487">
                <c:v>0</c:v>
              </c:pt>
              <c:pt idx="488">
                <c:v>0</c:v>
              </c:pt>
              <c:pt idx="489">
                <c:v>9.018683119275325</c:v>
              </c:pt>
              <c:pt idx="490">
                <c:v>9.018683119275325</c:v>
              </c:pt>
              <c:pt idx="491">
                <c:v>0</c:v>
              </c:pt>
              <c:pt idx="494">
                <c:v>0</c:v>
              </c:pt>
              <c:pt idx="495">
                <c:v>0</c:v>
              </c:pt>
              <c:pt idx="496">
                <c:v>8.6547003924883725</c:v>
              </c:pt>
              <c:pt idx="497">
                <c:v>8.6547003924883725</c:v>
              </c:pt>
              <c:pt idx="498">
                <c:v>0</c:v>
              </c:pt>
              <c:pt idx="499">
                <c:v>0</c:v>
              </c:pt>
              <c:pt idx="500">
                <c:v>8.6547003924883725</c:v>
              </c:pt>
              <c:pt idx="501">
                <c:v>8.6547003924883725</c:v>
              </c:pt>
              <c:pt idx="502">
                <c:v>0</c:v>
              </c:pt>
              <c:pt idx="503">
                <c:v>0</c:v>
              </c:pt>
              <c:pt idx="504">
                <c:v>8.6547003924883725</c:v>
              </c:pt>
              <c:pt idx="505">
                <c:v>8.6547003924883725</c:v>
              </c:pt>
              <c:pt idx="506">
                <c:v>0</c:v>
              </c:pt>
              <c:pt idx="507">
                <c:v>0</c:v>
              </c:pt>
              <c:pt idx="508">
                <c:v>8.6547003924883725</c:v>
              </c:pt>
              <c:pt idx="509">
                <c:v>8.6547003924883725</c:v>
              </c:pt>
              <c:pt idx="510">
                <c:v>0</c:v>
              </c:pt>
              <c:pt idx="513">
                <c:v>0</c:v>
              </c:pt>
              <c:pt idx="514">
                <c:v>0</c:v>
              </c:pt>
              <c:pt idx="515">
                <c:v>7.4549054782649051</c:v>
              </c:pt>
              <c:pt idx="516">
                <c:v>7.4549054782649051</c:v>
              </c:pt>
              <c:pt idx="517">
                <c:v>0</c:v>
              </c:pt>
              <c:pt idx="518">
                <c:v>0</c:v>
              </c:pt>
              <c:pt idx="519">
                <c:v>7.4549054782649051</c:v>
              </c:pt>
              <c:pt idx="520">
                <c:v>7.4549054782649051</c:v>
              </c:pt>
              <c:pt idx="521">
                <c:v>0</c:v>
              </c:pt>
              <c:pt idx="522">
                <c:v>0</c:v>
              </c:pt>
              <c:pt idx="523">
                <c:v>7.4549054782649051</c:v>
              </c:pt>
              <c:pt idx="524">
                <c:v>7.4549054782649051</c:v>
              </c:pt>
              <c:pt idx="525">
                <c:v>0</c:v>
              </c:pt>
              <c:pt idx="526">
                <c:v>0</c:v>
              </c:pt>
              <c:pt idx="527">
                <c:v>7.4549054782649051</c:v>
              </c:pt>
              <c:pt idx="528">
                <c:v>7.4549054782649051</c:v>
              </c:pt>
              <c:pt idx="529">
                <c:v>0</c:v>
              </c:pt>
              <c:pt idx="532">
                <c:v>0</c:v>
              </c:pt>
              <c:pt idx="533">
                <c:v>0</c:v>
              </c:pt>
              <c:pt idx="534">
                <c:v>6.1742255136443438</c:v>
              </c:pt>
              <c:pt idx="535">
                <c:v>6.1742255136443438</c:v>
              </c:pt>
              <c:pt idx="536">
                <c:v>0</c:v>
              </c:pt>
              <c:pt idx="537">
                <c:v>0</c:v>
              </c:pt>
              <c:pt idx="538">
                <c:v>6.1742255136443438</c:v>
              </c:pt>
              <c:pt idx="539">
                <c:v>6.1742255136443438</c:v>
              </c:pt>
              <c:pt idx="540">
                <c:v>0</c:v>
              </c:pt>
              <c:pt idx="541">
                <c:v>0</c:v>
              </c:pt>
              <c:pt idx="542">
                <c:v>6.1742255136443438</c:v>
              </c:pt>
              <c:pt idx="543">
                <c:v>6.1742255136443438</c:v>
              </c:pt>
              <c:pt idx="544">
                <c:v>0</c:v>
              </c:pt>
              <c:pt idx="545">
                <c:v>0</c:v>
              </c:pt>
              <c:pt idx="546">
                <c:v>6.1742255136443438</c:v>
              </c:pt>
              <c:pt idx="547">
                <c:v>6.1742255136443438</c:v>
              </c:pt>
              <c:pt idx="548">
                <c:v>0</c:v>
              </c:pt>
              <c:pt idx="551">
                <c:v>0</c:v>
              </c:pt>
              <c:pt idx="552">
                <c:v>0</c:v>
              </c:pt>
              <c:pt idx="553">
                <c:v>4.7856988151610107</c:v>
              </c:pt>
              <c:pt idx="554">
                <c:v>4.7856988151610107</c:v>
              </c:pt>
              <c:pt idx="555">
                <c:v>0</c:v>
              </c:pt>
              <c:pt idx="556">
                <c:v>0</c:v>
              </c:pt>
              <c:pt idx="557">
                <c:v>4.7856988151610107</c:v>
              </c:pt>
              <c:pt idx="558">
                <c:v>4.7856988151610107</c:v>
              </c:pt>
              <c:pt idx="559">
                <c:v>0</c:v>
              </c:pt>
              <c:pt idx="560">
                <c:v>0</c:v>
              </c:pt>
              <c:pt idx="561">
                <c:v>4.7856988151610107</c:v>
              </c:pt>
              <c:pt idx="562">
                <c:v>4.7856988151610107</c:v>
              </c:pt>
              <c:pt idx="563">
                <c:v>0</c:v>
              </c:pt>
              <c:pt idx="564">
                <c:v>0</c:v>
              </c:pt>
              <c:pt idx="565">
                <c:v>4.7856988151610107</c:v>
              </c:pt>
              <c:pt idx="566">
                <c:v>4.7856988151610107</c:v>
              </c:pt>
              <c:pt idx="567">
                <c:v>0</c:v>
              </c:pt>
              <c:pt idx="570">
                <c:v>0</c:v>
              </c:pt>
              <c:pt idx="571">
                <c:v>0</c:v>
              </c:pt>
              <c:pt idx="572">
                <c:v>3.6398272678689705</c:v>
              </c:pt>
              <c:pt idx="573">
                <c:v>3.6398272678689705</c:v>
              </c:pt>
              <c:pt idx="574">
                <c:v>0</c:v>
              </c:pt>
              <c:pt idx="575">
                <c:v>0</c:v>
              </c:pt>
              <c:pt idx="576">
                <c:v>3.6398272678689705</c:v>
              </c:pt>
              <c:pt idx="577">
                <c:v>3.6398272678689705</c:v>
              </c:pt>
              <c:pt idx="578">
                <c:v>0</c:v>
              </c:pt>
              <c:pt idx="579">
                <c:v>0</c:v>
              </c:pt>
              <c:pt idx="580">
                <c:v>3.6398272678689705</c:v>
              </c:pt>
              <c:pt idx="581">
                <c:v>3.6398272678689705</c:v>
              </c:pt>
              <c:pt idx="582">
                <c:v>0</c:v>
              </c:pt>
              <c:pt idx="583">
                <c:v>0</c:v>
              </c:pt>
              <c:pt idx="584">
                <c:v>3.6398272678689705</c:v>
              </c:pt>
              <c:pt idx="585">
                <c:v>3.6398272678689705</c:v>
              </c:pt>
              <c:pt idx="586">
                <c:v>0</c:v>
              </c:pt>
              <c:pt idx="589">
                <c:v>0</c:v>
              </c:pt>
              <c:pt idx="590">
                <c:v>0</c:v>
              </c:pt>
              <c:pt idx="591">
                <c:v>2.1569346772556699</c:v>
              </c:pt>
              <c:pt idx="592">
                <c:v>2.1569346772556699</c:v>
              </c:pt>
              <c:pt idx="593">
                <c:v>0</c:v>
              </c:pt>
              <c:pt idx="594">
                <c:v>0</c:v>
              </c:pt>
              <c:pt idx="595">
                <c:v>2.1569346772556699</c:v>
              </c:pt>
              <c:pt idx="596">
                <c:v>2.1569346772556699</c:v>
              </c:pt>
              <c:pt idx="597">
                <c:v>0</c:v>
              </c:pt>
              <c:pt idx="598">
                <c:v>0</c:v>
              </c:pt>
              <c:pt idx="599">
                <c:v>2.1569346772556699</c:v>
              </c:pt>
              <c:pt idx="600">
                <c:v>2.1569346772556699</c:v>
              </c:pt>
              <c:pt idx="601">
                <c:v>0</c:v>
              </c:pt>
              <c:pt idx="602">
                <c:v>0</c:v>
              </c:pt>
              <c:pt idx="603">
                <c:v>2.1569346772556699</c:v>
              </c:pt>
              <c:pt idx="604">
                <c:v>2.1569346772556699</c:v>
              </c:pt>
              <c:pt idx="605">
                <c:v>0</c:v>
              </c:pt>
              <c:pt idx="608">
                <c:v>0</c:v>
              </c:pt>
              <c:pt idx="609">
                <c:v>0</c:v>
              </c:pt>
              <c:pt idx="610">
                <c:v>1.4694117488804266</c:v>
              </c:pt>
              <c:pt idx="611">
                <c:v>1.4694117488804266</c:v>
              </c:pt>
              <c:pt idx="612">
                <c:v>0</c:v>
              </c:pt>
              <c:pt idx="613">
                <c:v>0</c:v>
              </c:pt>
              <c:pt idx="614">
                <c:v>1.4694117488804266</c:v>
              </c:pt>
              <c:pt idx="615">
                <c:v>1.4694117488804266</c:v>
              </c:pt>
              <c:pt idx="616">
                <c:v>0</c:v>
              </c:pt>
              <c:pt idx="617">
                <c:v>0</c:v>
              </c:pt>
              <c:pt idx="618">
                <c:v>1.4694117488804266</c:v>
              </c:pt>
              <c:pt idx="619">
                <c:v>1.4694117488804266</c:v>
              </c:pt>
              <c:pt idx="620">
                <c:v>0</c:v>
              </c:pt>
              <c:pt idx="621">
                <c:v>0</c:v>
              </c:pt>
              <c:pt idx="622">
                <c:v>1.4694117488804266</c:v>
              </c:pt>
              <c:pt idx="623">
                <c:v>1.4694117488804266</c:v>
              </c:pt>
              <c:pt idx="624">
                <c:v>0</c:v>
              </c:pt>
              <c:pt idx="627">
                <c:v>0</c:v>
              </c:pt>
              <c:pt idx="628">
                <c:v>0</c:v>
              </c:pt>
              <c:pt idx="629">
                <c:v>1.0245439716964382</c:v>
              </c:pt>
              <c:pt idx="630">
                <c:v>1.0245439716964382</c:v>
              </c:pt>
              <c:pt idx="631">
                <c:v>0</c:v>
              </c:pt>
              <c:pt idx="632">
                <c:v>0</c:v>
              </c:pt>
              <c:pt idx="633">
                <c:v>1.0245439716964382</c:v>
              </c:pt>
              <c:pt idx="634">
                <c:v>1.0245439716964382</c:v>
              </c:pt>
              <c:pt idx="635">
                <c:v>0</c:v>
              </c:pt>
              <c:pt idx="636">
                <c:v>0</c:v>
              </c:pt>
              <c:pt idx="637">
                <c:v>1.0245439716964382</c:v>
              </c:pt>
              <c:pt idx="638">
                <c:v>1.0245439716964382</c:v>
              </c:pt>
              <c:pt idx="639">
                <c:v>0</c:v>
              </c:pt>
              <c:pt idx="640">
                <c:v>0</c:v>
              </c:pt>
              <c:pt idx="641">
                <c:v>1.0245439716964382</c:v>
              </c:pt>
              <c:pt idx="642">
                <c:v>1.0245439716964382</c:v>
              </c:pt>
              <c:pt idx="643">
                <c:v>0</c:v>
              </c:pt>
              <c:pt idx="646">
                <c:v>0</c:v>
              </c:pt>
              <c:pt idx="647">
                <c:v>0</c:v>
              </c:pt>
              <c:pt idx="648">
                <c:v>0.53923366931391947</c:v>
              </c:pt>
              <c:pt idx="649">
                <c:v>0.53923366931391947</c:v>
              </c:pt>
              <c:pt idx="650">
                <c:v>0</c:v>
              </c:pt>
              <c:pt idx="651">
                <c:v>0</c:v>
              </c:pt>
              <c:pt idx="652">
                <c:v>0.53923366931391947</c:v>
              </c:pt>
              <c:pt idx="653">
                <c:v>0.53923366931391947</c:v>
              </c:pt>
              <c:pt idx="654">
                <c:v>0</c:v>
              </c:pt>
              <c:pt idx="655">
                <c:v>0</c:v>
              </c:pt>
              <c:pt idx="656">
                <c:v>0.53923366931391947</c:v>
              </c:pt>
              <c:pt idx="657">
                <c:v>0.53923366931391947</c:v>
              </c:pt>
              <c:pt idx="658">
                <c:v>0</c:v>
              </c:pt>
              <c:pt idx="659">
                <c:v>0</c:v>
              </c:pt>
              <c:pt idx="660">
                <c:v>0.53923366931391947</c:v>
              </c:pt>
              <c:pt idx="661">
                <c:v>0.53923366931391947</c:v>
              </c:pt>
              <c:pt idx="662">
                <c:v>0</c:v>
              </c:pt>
              <c:pt idx="665">
                <c:v>0</c:v>
              </c:pt>
              <c:pt idx="666">
                <c:v>0</c:v>
              </c:pt>
              <c:pt idx="667">
                <c:v>0.25613599292411232</c:v>
              </c:pt>
              <c:pt idx="668">
                <c:v>0.25613599292411232</c:v>
              </c:pt>
              <c:pt idx="669">
                <c:v>0</c:v>
              </c:pt>
              <c:pt idx="670">
                <c:v>0</c:v>
              </c:pt>
              <c:pt idx="671">
                <c:v>0.25613599292411232</c:v>
              </c:pt>
              <c:pt idx="672">
                <c:v>0.25613599292411232</c:v>
              </c:pt>
              <c:pt idx="673">
                <c:v>0</c:v>
              </c:pt>
              <c:pt idx="674">
                <c:v>0</c:v>
              </c:pt>
              <c:pt idx="675">
                <c:v>0.25613599292411232</c:v>
              </c:pt>
              <c:pt idx="676">
                <c:v>0.25613599292411232</c:v>
              </c:pt>
              <c:pt idx="677">
                <c:v>0</c:v>
              </c:pt>
              <c:pt idx="678">
                <c:v>0</c:v>
              </c:pt>
              <c:pt idx="679">
                <c:v>0.25613599292411232</c:v>
              </c:pt>
              <c:pt idx="680">
                <c:v>0.25613599292411232</c:v>
              </c:pt>
              <c:pt idx="681">
                <c:v>0</c:v>
              </c:pt>
              <c:pt idx="684">
                <c:v>0</c:v>
              </c:pt>
              <c:pt idx="685">
                <c:v>0</c:v>
              </c:pt>
              <c:pt idx="686">
                <c:v>0.18873178425986514</c:v>
              </c:pt>
              <c:pt idx="687">
                <c:v>0.18873178425986514</c:v>
              </c:pt>
              <c:pt idx="688">
                <c:v>0</c:v>
              </c:pt>
              <c:pt idx="689">
                <c:v>0</c:v>
              </c:pt>
              <c:pt idx="690">
                <c:v>0.18873178425986514</c:v>
              </c:pt>
              <c:pt idx="691">
                <c:v>0.18873178425986514</c:v>
              </c:pt>
              <c:pt idx="692">
                <c:v>0</c:v>
              </c:pt>
              <c:pt idx="693">
                <c:v>0</c:v>
              </c:pt>
              <c:pt idx="694">
                <c:v>0.18873178425986514</c:v>
              </c:pt>
              <c:pt idx="695">
                <c:v>0.18873178425986514</c:v>
              </c:pt>
              <c:pt idx="696">
                <c:v>0</c:v>
              </c:pt>
              <c:pt idx="697">
                <c:v>0</c:v>
              </c:pt>
              <c:pt idx="698">
                <c:v>0.18873178425986514</c:v>
              </c:pt>
              <c:pt idx="699">
                <c:v>0.18873178425986514</c:v>
              </c:pt>
              <c:pt idx="700">
                <c:v>0</c:v>
              </c:pt>
              <c:pt idx="703">
                <c:v>0</c:v>
              </c:pt>
              <c:pt idx="704">
                <c:v>0</c:v>
              </c:pt>
              <c:pt idx="705">
                <c:v>5.3923366931400929E-2</c:v>
              </c:pt>
              <c:pt idx="706">
                <c:v>5.3923366931400929E-2</c:v>
              </c:pt>
              <c:pt idx="707">
                <c:v>0</c:v>
              </c:pt>
              <c:pt idx="708">
                <c:v>0</c:v>
              </c:pt>
              <c:pt idx="709">
                <c:v>5.3923366931400929E-2</c:v>
              </c:pt>
              <c:pt idx="710">
                <c:v>5.3923366931400929E-2</c:v>
              </c:pt>
              <c:pt idx="711">
                <c:v>0</c:v>
              </c:pt>
              <c:pt idx="712">
                <c:v>0</c:v>
              </c:pt>
              <c:pt idx="713">
                <c:v>5.3923366931400929E-2</c:v>
              </c:pt>
              <c:pt idx="714">
                <c:v>5.3923366931400929E-2</c:v>
              </c:pt>
              <c:pt idx="715">
                <c:v>0</c:v>
              </c:pt>
              <c:pt idx="716">
                <c:v>0</c:v>
              </c:pt>
              <c:pt idx="717">
                <c:v>5.3923366931400929E-2</c:v>
              </c:pt>
              <c:pt idx="718">
                <c:v>5.3923366931400929E-2</c:v>
              </c:pt>
              <c:pt idx="719">
                <c:v>0</c:v>
              </c:pt>
              <c:pt idx="722">
                <c:v>0</c:v>
              </c:pt>
              <c:pt idx="723">
                <c:v>0</c:v>
              </c:pt>
              <c:pt idx="724">
                <c:v>1.348084173284649E-2</c:v>
              </c:pt>
              <c:pt idx="725">
                <c:v>1.348084173284649E-2</c:v>
              </c:pt>
              <c:pt idx="726">
                <c:v>0</c:v>
              </c:pt>
              <c:pt idx="727">
                <c:v>0</c:v>
              </c:pt>
              <c:pt idx="728">
                <c:v>1.348084173284649E-2</c:v>
              </c:pt>
              <c:pt idx="729">
                <c:v>1.348084173284649E-2</c:v>
              </c:pt>
              <c:pt idx="730">
                <c:v>0</c:v>
              </c:pt>
              <c:pt idx="731">
                <c:v>0</c:v>
              </c:pt>
              <c:pt idx="732">
                <c:v>1.348084173284649E-2</c:v>
              </c:pt>
              <c:pt idx="733">
                <c:v>1.348084173284649E-2</c:v>
              </c:pt>
              <c:pt idx="734">
                <c:v>0</c:v>
              </c:pt>
              <c:pt idx="735">
                <c:v>0</c:v>
              </c:pt>
              <c:pt idx="736">
                <c:v>1.348084173284649E-2</c:v>
              </c:pt>
              <c:pt idx="737">
                <c:v>1.348084173284649E-2</c:v>
              </c:pt>
              <c:pt idx="738">
                <c:v>0</c:v>
              </c:pt>
              <c:pt idx="741">
                <c:v>0</c:v>
              </c:pt>
              <c:pt idx="742">
                <c:v>0</c:v>
              </c:pt>
              <c:pt idx="743">
                <c:v>1.348084173284644E-2</c:v>
              </c:pt>
              <c:pt idx="744">
                <c:v>1.348084173284644E-2</c:v>
              </c:pt>
              <c:pt idx="745">
                <c:v>0</c:v>
              </c:pt>
              <c:pt idx="746">
                <c:v>0</c:v>
              </c:pt>
              <c:pt idx="747">
                <c:v>1.348084173284644E-2</c:v>
              </c:pt>
              <c:pt idx="748">
                <c:v>1.348084173284644E-2</c:v>
              </c:pt>
              <c:pt idx="749">
                <c:v>0</c:v>
              </c:pt>
              <c:pt idx="750">
                <c:v>0</c:v>
              </c:pt>
              <c:pt idx="751">
                <c:v>1.348084173284644E-2</c:v>
              </c:pt>
              <c:pt idx="752">
                <c:v>1.348084173284644E-2</c:v>
              </c:pt>
              <c:pt idx="753">
                <c:v>0</c:v>
              </c:pt>
              <c:pt idx="754">
                <c:v>0</c:v>
              </c:pt>
              <c:pt idx="755">
                <c:v>1.348084173284644E-2</c:v>
              </c:pt>
              <c:pt idx="756">
                <c:v>1.348084173284644E-2</c:v>
              </c:pt>
              <c:pt idx="757">
                <c:v>0</c:v>
              </c:pt>
            </c:numLit>
          </c:yVal>
          <c:smooth val="0"/>
          <c:extLst>
            <c:ext xmlns:c16="http://schemas.microsoft.com/office/drawing/2014/chart" uri="{C3380CC4-5D6E-409C-BE32-E72D297353CC}">
              <c16:uniqueId val="{00000000-0760-4FFD-8CAD-99DB70D543CB}"/>
            </c:ext>
          </c:extLst>
        </c:ser>
        <c:ser>
          <c:idx val="1"/>
          <c:order val="1"/>
          <c:tx>
            <c:v>Outline</c:v>
          </c:tx>
          <c:spPr>
            <a:ln w="38100" cap="rnd" cmpd="sng" algn="ctr">
              <a:solidFill>
                <a:srgbClr val="000000">
                  <a:alpha val="20000"/>
                </a:srgbClr>
              </a:solidFill>
              <a:prstDash val="solid"/>
              <a:round/>
              <a:headEnd type="none" w="med" len="med"/>
              <a:tailEnd type="none" w="med" len="med"/>
            </a:ln>
          </c:spPr>
          <c:marker>
            <c:symbol val="none"/>
          </c:marker>
          <c:xVal>
            <c:numLit>
              <c:formatCode>General</c:formatCode>
              <c:ptCount val="125"/>
              <c:pt idx="0">
                <c:v>-0.49993161012597703</c:v>
              </c:pt>
              <c:pt idx="1">
                <c:v>-0.49993161012597703</c:v>
              </c:pt>
              <c:pt idx="2">
                <c:v>-0.49993161012597703</c:v>
              </c:pt>
              <c:pt idx="3">
                <c:v>-0.49251367569860843</c:v>
              </c:pt>
              <c:pt idx="4">
                <c:v>-0.49251367569860843</c:v>
              </c:pt>
              <c:pt idx="5">
                <c:v>-0.49251367569860843</c:v>
              </c:pt>
              <c:pt idx="6">
                <c:v>-0.48509574127123989</c:v>
              </c:pt>
              <c:pt idx="7">
                <c:v>-0.48509574127123989</c:v>
              </c:pt>
              <c:pt idx="8">
                <c:v>-0.48509574127123989</c:v>
              </c:pt>
              <c:pt idx="9">
                <c:v>-0.47767780684387129</c:v>
              </c:pt>
              <c:pt idx="10">
                <c:v>-0.47767780684387129</c:v>
              </c:pt>
              <c:pt idx="11">
                <c:v>-0.47767780684387129</c:v>
              </c:pt>
              <c:pt idx="12">
                <c:v>-0.47025987241650269</c:v>
              </c:pt>
              <c:pt idx="13">
                <c:v>-0.47025987241650269</c:v>
              </c:pt>
              <c:pt idx="14">
                <c:v>-0.47025987241650269</c:v>
              </c:pt>
              <c:pt idx="15">
                <c:v>-0.46284193798913409</c:v>
              </c:pt>
              <c:pt idx="16">
                <c:v>-0.46284193798913409</c:v>
              </c:pt>
              <c:pt idx="17">
                <c:v>-0.46284193798913409</c:v>
              </c:pt>
              <c:pt idx="18">
                <c:v>-0.45542400356176549</c:v>
              </c:pt>
              <c:pt idx="19">
                <c:v>-0.45542400356176549</c:v>
              </c:pt>
              <c:pt idx="20">
                <c:v>-0.45542400356176549</c:v>
              </c:pt>
              <c:pt idx="21">
                <c:v>-0.44800606913439694</c:v>
              </c:pt>
              <c:pt idx="22">
                <c:v>-0.44800606913439694</c:v>
              </c:pt>
              <c:pt idx="23">
                <c:v>-0.44800606913439694</c:v>
              </c:pt>
              <c:pt idx="24">
                <c:v>-0.44058813470702834</c:v>
              </c:pt>
              <c:pt idx="25">
                <c:v>-0.44058813470702834</c:v>
              </c:pt>
              <c:pt idx="26">
                <c:v>-0.44058813470702834</c:v>
              </c:pt>
              <c:pt idx="27">
                <c:v>-0.43317020027965975</c:v>
              </c:pt>
              <c:pt idx="28">
                <c:v>-0.43317020027965975</c:v>
              </c:pt>
              <c:pt idx="29">
                <c:v>-0.43317020027965975</c:v>
              </c:pt>
              <c:pt idx="30">
                <c:v>-0.4257522658522912</c:v>
              </c:pt>
              <c:pt idx="31">
                <c:v>-0.4257522658522912</c:v>
              </c:pt>
              <c:pt idx="32">
                <c:v>-0.4257522658522912</c:v>
              </c:pt>
              <c:pt idx="33">
                <c:v>-0.4183343314249226</c:v>
              </c:pt>
              <c:pt idx="34">
                <c:v>-0.4183343314249226</c:v>
              </c:pt>
              <c:pt idx="35">
                <c:v>-0.4183343314249226</c:v>
              </c:pt>
              <c:pt idx="36">
                <c:v>-0.410916396997554</c:v>
              </c:pt>
              <c:pt idx="37">
                <c:v>-0.410916396997554</c:v>
              </c:pt>
              <c:pt idx="38">
                <c:v>-0.410916396997554</c:v>
              </c:pt>
              <c:pt idx="39">
                <c:v>-0.4034984625701854</c:v>
              </c:pt>
              <c:pt idx="40">
                <c:v>-0.4034984625701854</c:v>
              </c:pt>
              <c:pt idx="41">
                <c:v>-0.4034984625701854</c:v>
              </c:pt>
              <c:pt idx="42">
                <c:v>-0.3960805281428168</c:v>
              </c:pt>
              <c:pt idx="43">
                <c:v>-0.3960805281428168</c:v>
              </c:pt>
              <c:pt idx="44">
                <c:v>-0.3960805281428168</c:v>
              </c:pt>
              <c:pt idx="45">
                <c:v>-0.38866259371544826</c:v>
              </c:pt>
              <c:pt idx="46">
                <c:v>-0.38866259371544826</c:v>
              </c:pt>
              <c:pt idx="47">
                <c:v>-0.38866259371544826</c:v>
              </c:pt>
              <c:pt idx="48">
                <c:v>-0.38124465928807966</c:v>
              </c:pt>
              <c:pt idx="49">
                <c:v>-0.38124465928807966</c:v>
              </c:pt>
              <c:pt idx="50">
                <c:v>-0.38124465928807966</c:v>
              </c:pt>
              <c:pt idx="51">
                <c:v>-0.37382672486071106</c:v>
              </c:pt>
              <c:pt idx="52">
                <c:v>-0.37382672486071106</c:v>
              </c:pt>
              <c:pt idx="53">
                <c:v>-0.37382672486071106</c:v>
              </c:pt>
              <c:pt idx="54">
                <c:v>-0.36640879043334251</c:v>
              </c:pt>
              <c:pt idx="55">
                <c:v>-0.36640879043334251</c:v>
              </c:pt>
              <c:pt idx="56">
                <c:v>-0.36640879043334251</c:v>
              </c:pt>
              <c:pt idx="57">
                <c:v>-0.35899085600597391</c:v>
              </c:pt>
              <c:pt idx="58">
                <c:v>-0.35899085600597391</c:v>
              </c:pt>
              <c:pt idx="59">
                <c:v>-0.35899085600597391</c:v>
              </c:pt>
              <c:pt idx="60">
                <c:v>-0.35157292157860531</c:v>
              </c:pt>
              <c:pt idx="61">
                <c:v>-0.35157292157860531</c:v>
              </c:pt>
              <c:pt idx="62">
                <c:v>-0.35157292157860531</c:v>
              </c:pt>
              <c:pt idx="63">
                <c:v>-0.34415498715123671</c:v>
              </c:pt>
              <c:pt idx="64">
                <c:v>-0.34415498715123671</c:v>
              </c:pt>
              <c:pt idx="65">
                <c:v>-0.34415498715123671</c:v>
              </c:pt>
              <c:pt idx="66">
                <c:v>-0.33673705272386811</c:v>
              </c:pt>
              <c:pt idx="67">
                <c:v>-0.33673705272386811</c:v>
              </c:pt>
              <c:pt idx="68">
                <c:v>-0.33673705272386811</c:v>
              </c:pt>
              <c:pt idx="69">
                <c:v>-0.32931911829649957</c:v>
              </c:pt>
              <c:pt idx="70">
                <c:v>-0.32931911829649957</c:v>
              </c:pt>
              <c:pt idx="71">
                <c:v>-0.32931911829649957</c:v>
              </c:pt>
              <c:pt idx="72">
                <c:v>-0.32190118386913097</c:v>
              </c:pt>
              <c:pt idx="73">
                <c:v>-0.32190118386913097</c:v>
              </c:pt>
              <c:pt idx="74">
                <c:v>-0.32190118386913097</c:v>
              </c:pt>
              <c:pt idx="75">
                <c:v>-0.31448324944176237</c:v>
              </c:pt>
              <c:pt idx="76">
                <c:v>-0.31448324944176237</c:v>
              </c:pt>
              <c:pt idx="77">
                <c:v>-0.31448324944176237</c:v>
              </c:pt>
              <c:pt idx="78">
                <c:v>-0.30706531501439382</c:v>
              </c:pt>
              <c:pt idx="79">
                <c:v>-0.30706531501439382</c:v>
              </c:pt>
              <c:pt idx="80">
                <c:v>-0.30706531501439382</c:v>
              </c:pt>
              <c:pt idx="81">
                <c:v>-0.29964738058702522</c:v>
              </c:pt>
              <c:pt idx="82">
                <c:v>-0.29964738058702522</c:v>
              </c:pt>
              <c:pt idx="83">
                <c:v>-0.29964738058702522</c:v>
              </c:pt>
              <c:pt idx="84">
                <c:v>-0.29222944615965663</c:v>
              </c:pt>
              <c:pt idx="85">
                <c:v>-0.29222944615965663</c:v>
              </c:pt>
              <c:pt idx="86">
                <c:v>-0.29222944615965663</c:v>
              </c:pt>
              <c:pt idx="87">
                <c:v>-0.28481151173228803</c:v>
              </c:pt>
              <c:pt idx="88">
                <c:v>-0.28481151173228803</c:v>
              </c:pt>
              <c:pt idx="89">
                <c:v>-0.28481151173228803</c:v>
              </c:pt>
              <c:pt idx="90">
                <c:v>-0.27739357730491943</c:v>
              </c:pt>
              <c:pt idx="91">
                <c:v>-0.27739357730491943</c:v>
              </c:pt>
              <c:pt idx="92">
                <c:v>-0.27739357730491943</c:v>
              </c:pt>
              <c:pt idx="93">
                <c:v>-0.26997564287755088</c:v>
              </c:pt>
              <c:pt idx="94">
                <c:v>-0.26997564287755088</c:v>
              </c:pt>
              <c:pt idx="95">
                <c:v>-0.26997564287755088</c:v>
              </c:pt>
              <c:pt idx="96">
                <c:v>-0.26255770845018228</c:v>
              </c:pt>
              <c:pt idx="97">
                <c:v>-0.26255770845018228</c:v>
              </c:pt>
              <c:pt idx="98">
                <c:v>-0.26255770845018228</c:v>
              </c:pt>
              <c:pt idx="99">
                <c:v>-0.25513977402281368</c:v>
              </c:pt>
              <c:pt idx="100">
                <c:v>-0.25513977402281368</c:v>
              </c:pt>
              <c:pt idx="101">
                <c:v>-0.25513977402281368</c:v>
              </c:pt>
              <c:pt idx="102">
                <c:v>-0.24772183959544511</c:v>
              </c:pt>
              <c:pt idx="103">
                <c:v>-0.24772183959544511</c:v>
              </c:pt>
              <c:pt idx="104">
                <c:v>-0.24772183959544511</c:v>
              </c:pt>
              <c:pt idx="105">
                <c:v>-0.24030390516807654</c:v>
              </c:pt>
              <c:pt idx="106">
                <c:v>-0.24030390516807654</c:v>
              </c:pt>
              <c:pt idx="107">
                <c:v>-0.24030390516807654</c:v>
              </c:pt>
              <c:pt idx="108">
                <c:v>-0.23288597074070794</c:v>
              </c:pt>
              <c:pt idx="109">
                <c:v>-0.23288597074070794</c:v>
              </c:pt>
              <c:pt idx="110">
                <c:v>-0.23288597074070794</c:v>
              </c:pt>
              <c:pt idx="111">
                <c:v>-0.22546803631333934</c:v>
              </c:pt>
              <c:pt idx="112">
                <c:v>-0.22546803631333934</c:v>
              </c:pt>
              <c:pt idx="113">
                <c:v>-0.22546803631333934</c:v>
              </c:pt>
              <c:pt idx="114">
                <c:v>-0.21805010188597077</c:v>
              </c:pt>
              <c:pt idx="115">
                <c:v>-0.21805010188597077</c:v>
              </c:pt>
              <c:pt idx="116">
                <c:v>-0.21805010188597077</c:v>
              </c:pt>
              <c:pt idx="117">
                <c:v>-0.21063216745860219</c:v>
              </c:pt>
              <c:pt idx="118">
                <c:v>-0.21063216745860219</c:v>
              </c:pt>
              <c:pt idx="119">
                <c:v>-0.21063216745860219</c:v>
              </c:pt>
              <c:pt idx="120">
                <c:v>-0.20321423303123359</c:v>
              </c:pt>
              <c:pt idx="121">
                <c:v>-0.20321423303123359</c:v>
              </c:pt>
              <c:pt idx="122">
                <c:v>-0.20321423303123359</c:v>
              </c:pt>
            </c:numLit>
          </c:xVal>
          <c:yVal>
            <c:numLit>
              <c:formatCode>General</c:formatCode>
              <c:ptCount val="125"/>
              <c:pt idx="0">
                <c:v>0</c:v>
              </c:pt>
              <c:pt idx="1">
                <c:v>0</c:v>
              </c:pt>
              <c:pt idx="2">
                <c:v>2.6961683465695854E-2</c:v>
              </c:pt>
              <c:pt idx="3">
                <c:v>2.6961683465695854E-2</c:v>
              </c:pt>
              <c:pt idx="4">
                <c:v>0</c:v>
              </c:pt>
              <c:pt idx="5">
                <c:v>5.3923366931392103E-2</c:v>
              </c:pt>
              <c:pt idx="6">
                <c:v>5.3923366931392103E-2</c:v>
              </c:pt>
              <c:pt idx="7">
                <c:v>0</c:v>
              </c:pt>
              <c:pt idx="8">
                <c:v>5.3923366931391714E-2</c:v>
              </c:pt>
              <c:pt idx="9">
                <c:v>5.3923366931391714E-2</c:v>
              </c:pt>
              <c:pt idx="10">
                <c:v>0</c:v>
              </c:pt>
              <c:pt idx="11">
                <c:v>4.0442525198543765E-2</c:v>
              </c:pt>
              <c:pt idx="12">
                <c:v>4.0442525198543765E-2</c:v>
              </c:pt>
              <c:pt idx="13">
                <c:v>0</c:v>
              </c:pt>
              <c:pt idx="14">
                <c:v>6.7404208664239629E-2</c:v>
              </c:pt>
              <c:pt idx="15">
                <c:v>6.7404208664239629E-2</c:v>
              </c:pt>
              <c:pt idx="16">
                <c:v>0</c:v>
              </c:pt>
              <c:pt idx="17">
                <c:v>0.16177010079417511</c:v>
              </c:pt>
              <c:pt idx="18">
                <c:v>0.16177010079417511</c:v>
              </c:pt>
              <c:pt idx="19">
                <c:v>0</c:v>
              </c:pt>
              <c:pt idx="20">
                <c:v>0.22917430945841646</c:v>
              </c:pt>
              <c:pt idx="21">
                <c:v>0.22917430945841646</c:v>
              </c:pt>
              <c:pt idx="22">
                <c:v>0</c:v>
              </c:pt>
              <c:pt idx="23">
                <c:v>0.20221262599271883</c:v>
              </c:pt>
              <c:pt idx="24">
                <c:v>0.20221262599271883</c:v>
              </c:pt>
              <c:pt idx="25">
                <c:v>0</c:v>
              </c:pt>
              <c:pt idx="26">
                <c:v>0.64708040317670035</c:v>
              </c:pt>
              <c:pt idx="27">
                <c:v>0.64708040317670035</c:v>
              </c:pt>
              <c:pt idx="28">
                <c:v>0</c:v>
              </c:pt>
              <c:pt idx="29">
                <c:v>0.78188882050518549</c:v>
              </c:pt>
              <c:pt idx="30">
                <c:v>0.78188882050518549</c:v>
              </c:pt>
              <c:pt idx="31">
                <c:v>0</c:v>
              </c:pt>
              <c:pt idx="32">
                <c:v>0.91669723783365897</c:v>
              </c:pt>
              <c:pt idx="33">
                <c:v>0.91669723783365897</c:v>
              </c:pt>
              <c:pt idx="34">
                <c:v>0</c:v>
              </c:pt>
              <c:pt idx="35">
                <c:v>1.4424500654147276</c:v>
              </c:pt>
              <c:pt idx="36">
                <c:v>1.4424500654147276</c:v>
              </c:pt>
              <c:pt idx="37">
                <c:v>0</c:v>
              </c:pt>
              <c:pt idx="38">
                <c:v>1.9682028929957973</c:v>
              </c:pt>
              <c:pt idx="39">
                <c:v>1.9682028929957973</c:v>
              </c:pt>
              <c:pt idx="40">
                <c:v>0</c:v>
              </c:pt>
              <c:pt idx="41">
                <c:v>2.07604962685858</c:v>
              </c:pt>
              <c:pt idx="42">
                <c:v>2.07604962685858</c:v>
              </c:pt>
              <c:pt idx="43">
                <c:v>0</c:v>
              </c:pt>
              <c:pt idx="44">
                <c:v>2.8444576056309345</c:v>
              </c:pt>
              <c:pt idx="45">
                <c:v>2.8444576056309345</c:v>
              </c:pt>
              <c:pt idx="46">
                <c:v>0</c:v>
              </c:pt>
              <c:pt idx="47">
                <c:v>3.7746356851974188</c:v>
              </c:pt>
              <c:pt idx="48">
                <c:v>3.7746356851974188</c:v>
              </c:pt>
              <c:pt idx="49">
                <c:v>0</c:v>
              </c:pt>
              <c:pt idx="50">
                <c:v>4.8261413403595572</c:v>
              </c:pt>
              <c:pt idx="51">
                <c:v>4.8261413403595572</c:v>
              </c:pt>
              <c:pt idx="52">
                <c:v>0</c:v>
              </c:pt>
              <c:pt idx="53">
                <c:v>5.5406259522005383</c:v>
              </c:pt>
              <c:pt idx="54">
                <c:v>5.5406259522005383</c:v>
              </c:pt>
              <c:pt idx="55">
                <c:v>0</c:v>
              </c:pt>
              <c:pt idx="56">
                <c:v>7.4683863199977516</c:v>
              </c:pt>
              <c:pt idx="57">
                <c:v>7.4683863199977516</c:v>
              </c:pt>
              <c:pt idx="58">
                <c:v>0</c:v>
              </c:pt>
              <c:pt idx="59">
                <c:v>7.6166755790590805</c:v>
              </c:pt>
              <c:pt idx="60">
                <c:v>7.6166755790590805</c:v>
              </c:pt>
              <c:pt idx="61">
                <c:v>0</c:v>
              </c:pt>
              <c:pt idx="62">
                <c:v>9.2343765870008223</c:v>
              </c:pt>
              <c:pt idx="63">
                <c:v>9.2343765870008223</c:v>
              </c:pt>
              <c:pt idx="64">
                <c:v>0</c:v>
              </c:pt>
              <c:pt idx="65">
                <c:v>9.19393406180229</c:v>
              </c:pt>
              <c:pt idx="66">
                <c:v>9.19393406180229</c:v>
              </c:pt>
              <c:pt idx="67">
                <c:v>0</c:v>
              </c:pt>
              <c:pt idx="68">
                <c:v>9.7466485728491197</c:v>
              </c:pt>
              <c:pt idx="69">
                <c:v>9.7466485728491197</c:v>
              </c:pt>
              <c:pt idx="70">
                <c:v>0</c:v>
              </c:pt>
              <c:pt idx="71">
                <c:v>10.285882242162971</c:v>
              </c:pt>
              <c:pt idx="72">
                <c:v>10.285882242162971</c:v>
              </c:pt>
              <c:pt idx="73">
                <c:v>0</c:v>
              </c:pt>
              <c:pt idx="74">
                <c:v>10.164554666567339</c:v>
              </c:pt>
              <c:pt idx="75">
                <c:v>10.164554666567339</c:v>
              </c:pt>
              <c:pt idx="76">
                <c:v>0</c:v>
              </c:pt>
              <c:pt idx="77">
                <c:v>9.018683119275325</c:v>
              </c:pt>
              <c:pt idx="78">
                <c:v>9.018683119275325</c:v>
              </c:pt>
              <c:pt idx="79">
                <c:v>0</c:v>
              </c:pt>
              <c:pt idx="80">
                <c:v>8.6547003924883725</c:v>
              </c:pt>
              <c:pt idx="81">
                <c:v>8.6547003924883725</c:v>
              </c:pt>
              <c:pt idx="82">
                <c:v>0</c:v>
              </c:pt>
              <c:pt idx="83">
                <c:v>7.4549054782649051</c:v>
              </c:pt>
              <c:pt idx="84">
                <c:v>7.4549054782649051</c:v>
              </c:pt>
              <c:pt idx="85">
                <c:v>0</c:v>
              </c:pt>
              <c:pt idx="86">
                <c:v>6.1742255136443438</c:v>
              </c:pt>
              <c:pt idx="87">
                <c:v>6.1742255136443438</c:v>
              </c:pt>
              <c:pt idx="88">
                <c:v>0</c:v>
              </c:pt>
              <c:pt idx="89">
                <c:v>4.7856988151610107</c:v>
              </c:pt>
              <c:pt idx="90">
                <c:v>4.7856988151610107</c:v>
              </c:pt>
              <c:pt idx="91">
                <c:v>0</c:v>
              </c:pt>
              <c:pt idx="92">
                <c:v>3.6398272678689705</c:v>
              </c:pt>
              <c:pt idx="93">
                <c:v>3.6398272678689705</c:v>
              </c:pt>
              <c:pt idx="94">
                <c:v>0</c:v>
              </c:pt>
              <c:pt idx="95">
                <c:v>2.1569346772556699</c:v>
              </c:pt>
              <c:pt idx="96">
                <c:v>2.1569346772556699</c:v>
              </c:pt>
              <c:pt idx="97">
                <c:v>0</c:v>
              </c:pt>
              <c:pt idx="98">
                <c:v>1.4694117488804266</c:v>
              </c:pt>
              <c:pt idx="99">
                <c:v>1.4694117488804266</c:v>
              </c:pt>
              <c:pt idx="100">
                <c:v>0</c:v>
              </c:pt>
              <c:pt idx="101">
                <c:v>1.0245439716964382</c:v>
              </c:pt>
              <c:pt idx="102">
                <c:v>1.0245439716964382</c:v>
              </c:pt>
              <c:pt idx="103">
                <c:v>0</c:v>
              </c:pt>
              <c:pt idx="104">
                <c:v>0.53923366931391947</c:v>
              </c:pt>
              <c:pt idx="105">
                <c:v>0.53923366931391947</c:v>
              </c:pt>
              <c:pt idx="106">
                <c:v>0</c:v>
              </c:pt>
              <c:pt idx="107">
                <c:v>0.25613599292411232</c:v>
              </c:pt>
              <c:pt idx="108">
                <c:v>0.25613599292411232</c:v>
              </c:pt>
              <c:pt idx="109">
                <c:v>0</c:v>
              </c:pt>
              <c:pt idx="110">
                <c:v>0.18873178425986514</c:v>
              </c:pt>
              <c:pt idx="111">
                <c:v>0.18873178425986514</c:v>
              </c:pt>
              <c:pt idx="112">
                <c:v>0</c:v>
              </c:pt>
              <c:pt idx="113">
                <c:v>5.3923366931400929E-2</c:v>
              </c:pt>
              <c:pt idx="114">
                <c:v>5.3923366931400929E-2</c:v>
              </c:pt>
              <c:pt idx="115">
                <c:v>0</c:v>
              </c:pt>
              <c:pt idx="116">
                <c:v>1.348084173284649E-2</c:v>
              </c:pt>
              <c:pt idx="117">
                <c:v>1.348084173284649E-2</c:v>
              </c:pt>
              <c:pt idx="118">
                <c:v>0</c:v>
              </c:pt>
              <c:pt idx="119">
                <c:v>1.348084173284644E-2</c:v>
              </c:pt>
              <c:pt idx="120">
                <c:v>1.348084173284644E-2</c:v>
              </c:pt>
              <c:pt idx="121">
                <c:v>0</c:v>
              </c:pt>
              <c:pt idx="122">
                <c:v>0</c:v>
              </c:pt>
              <c:pt idx="123">
                <c:v>0</c:v>
              </c:pt>
              <c:pt idx="124">
                <c:v>0</c:v>
              </c:pt>
            </c:numLit>
          </c:yVal>
          <c:smooth val="0"/>
          <c:extLst>
            <c:ext xmlns:c16="http://schemas.microsoft.com/office/drawing/2014/chart" uri="{C3380CC4-5D6E-409C-BE32-E72D297353CC}">
              <c16:uniqueId val="{00000001-0760-4FFD-8CAD-99DB70D543CB}"/>
            </c:ext>
          </c:extLst>
        </c:ser>
        <c:ser>
          <c:idx val="2"/>
          <c:order val="2"/>
          <c:tx>
            <c:v>xDelimiter</c:v>
          </c:tx>
          <c:spPr>
            <a:ln w="19050">
              <a:noFill/>
            </a:ln>
          </c:spPr>
          <c:marker>
            <c:symbol val="diamond"/>
            <c:size val="5"/>
            <c:spPr>
              <a:solidFill>
                <a:srgbClr val="000000"/>
              </a:solidFill>
            </c:spPr>
          </c:marker>
          <c:dLbls>
            <c:dLbl>
              <c:idx val="0"/>
              <c:layout>
                <c:manualLayout>
                  <c:x val="-7.1318352208492836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-0.4174</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0760-4FFD-8CAD-99DB70D543CB}"/>
                </c:ext>
              </c:extLst>
            </c:dLbl>
            <c:dLbl>
              <c:idx val="1"/>
              <c:layout>
                <c:manualLayout>
                  <c:x val="-7.1318352208492836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-0.2617</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0760-4FFD-8CAD-99DB70D543CB}"/>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errBars>
            <c:errDir val="y"/>
            <c:errBarType val="minus"/>
            <c:errValType val="fixedVal"/>
            <c:noEndCap val="0"/>
            <c:val val="12"/>
            <c:spPr>
              <a:ln w="12700">
                <a:solidFill>
                  <a:srgbClr val="000000"/>
                </a:solidFill>
                <a:prstDash val="sysDash"/>
              </a:ln>
            </c:spPr>
          </c:errBars>
          <c:xVal>
            <c:numLit>
              <c:formatCode>General</c:formatCode>
              <c:ptCount val="2"/>
              <c:pt idx="0">
                <c:v>-0.41738655306827566</c:v>
              </c:pt>
              <c:pt idx="1">
                <c:v>-0.26166401655171184</c:v>
              </c:pt>
            </c:numLit>
          </c:xVal>
          <c:yVal>
            <c:numLit>
              <c:formatCode>General</c:formatCode>
              <c:ptCount val="2"/>
              <c:pt idx="0">
                <c:v>12</c:v>
              </c:pt>
              <c:pt idx="1">
                <c:v>12</c:v>
              </c:pt>
            </c:numLit>
          </c:yVal>
          <c:smooth val="1"/>
          <c:extLst>
            <c:ext xmlns:c16="http://schemas.microsoft.com/office/drawing/2014/chart" uri="{C3380CC4-5D6E-409C-BE32-E72D297353CC}">
              <c16:uniqueId val="{00000004-0760-4FFD-8CAD-99DB70D543CB}"/>
            </c:ext>
          </c:extLst>
        </c:ser>
        <c:ser>
          <c:idx val="3"/>
          <c:order val="3"/>
          <c:tx>
            <c:v>xPDelimiter1</c:v>
          </c:tx>
          <c:spPr>
            <a:ln w="19050">
              <a:noFill/>
            </a:ln>
          </c:spPr>
          <c:marker>
            <c:symbol val="none"/>
          </c:marker>
          <c:dLbls>
            <c:dLbl>
              <c:idx val="0"/>
              <c:layout>
                <c:manualLayout>
                  <c:x val="-0.14494892798349829"/>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25295436292211115"/>
                      <c:h val="6.5420560747663545E-2"/>
                    </c:manualLayout>
                  </c15:layout>
                  <c15:showDataLabelsRange val="0"/>
                </c:ext>
                <c:ext xmlns:c16="http://schemas.microsoft.com/office/drawing/2014/chart" uri="{C3380CC4-5D6E-409C-BE32-E72D297353CC}">
                  <c16:uniqueId val="{00000005-0760-4FFD-8CAD-99DB70D543CB}"/>
                </c:ext>
              </c:extLst>
            </c:dLbl>
            <c:dLbl>
              <c:idx val="1"/>
              <c:layout>
                <c:manualLayout>
                  <c:x val="-7.7282373708324248E-2"/>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11762142101323074"/>
                      <c:h val="6.5420560747663545E-2"/>
                    </c:manualLayout>
                  </c15:layout>
                  <c15:showDataLabelsRange val="0"/>
                </c:ext>
                <c:ext xmlns:c16="http://schemas.microsoft.com/office/drawing/2014/chart" uri="{C3380CC4-5D6E-409C-BE32-E72D297353CC}">
                  <c16:uniqueId val="{00000006-0760-4FFD-8CAD-99DB70D543CB}"/>
                </c:ext>
              </c:extLst>
            </c:dLbl>
            <c:dLbl>
              <c:idx val="2"/>
              <c:layout>
                <c:manualLayout>
                  <c:x val="-0.16698876746200175"/>
                  <c:y val="-4.2056070005352442E-2"/>
                </c:manualLayout>
              </c:layout>
              <c:tx>
                <c:rich>
                  <a:bodyPr wrap="square" lIns="38100" tIns="19050" rIns="38100" bIns="19050" anchor="ctr">
                    <a:noAutofit/>
                  </a:bodyPr>
                  <a:lstStyle/>
                  <a:p>
                    <a:pPr>
                      <a:defRPr sz="750">
                        <a:solidFill>
                          <a:srgbClr val="FFFFFF"/>
                        </a:solidFill>
                        <a:latin typeface="Tahoma"/>
                        <a:ea typeface="Tahoma"/>
                        <a:cs typeface="Tahoma"/>
                      </a:defRPr>
                    </a:pPr>
                    <a:r>
                      <a:rPr lang="en-US"/>
                      <a:t>95.0%</a:t>
                    </a:r>
                  </a:p>
                </c:rich>
              </c:tx>
              <c:spPr>
                <a:solidFill>
                  <a:srgbClr val="DC143C"/>
                </a:solid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29703394251646464"/>
                      <c:h val="6.5420560747663545E-2"/>
                    </c:manualLayout>
                  </c15:layout>
                  <c15:showDataLabelsRange val="0"/>
                </c:ext>
                <c:ext xmlns:c16="http://schemas.microsoft.com/office/drawing/2014/chart" uri="{C3380CC4-5D6E-409C-BE32-E72D297353CC}">
                  <c16:uniqueId val="{00000007-0760-4FFD-8CAD-99DB70D543CB}"/>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Lit>
              <c:formatCode>General</c:formatCode>
              <c:ptCount val="3"/>
              <c:pt idx="0">
                <c:v>-0.48369327653413785</c:v>
              </c:pt>
              <c:pt idx="1">
                <c:v>-0.23083200827585593</c:v>
              </c:pt>
              <c:pt idx="2">
                <c:v>-0.33952528480999378</c:v>
              </c:pt>
            </c:numLit>
          </c:xVal>
          <c:yVal>
            <c:numLit>
              <c:formatCode>General</c:formatCode>
              <c:ptCount val="3"/>
              <c:pt idx="0">
                <c:v>12</c:v>
              </c:pt>
              <c:pt idx="1">
                <c:v>12</c:v>
              </c:pt>
              <c:pt idx="2">
                <c:v>12</c:v>
              </c:pt>
            </c:numLit>
          </c:yVal>
          <c:smooth val="1"/>
          <c:extLst>
            <c:ext xmlns:c16="http://schemas.microsoft.com/office/drawing/2014/chart" uri="{C3380CC4-5D6E-409C-BE32-E72D297353CC}">
              <c16:uniqueId val="{00000008-0760-4FFD-8CAD-99DB70D543CB}"/>
            </c:ext>
          </c:extLst>
        </c:ser>
        <c:dLbls>
          <c:showLegendKey val="0"/>
          <c:showVal val="0"/>
          <c:showCatName val="0"/>
          <c:showSerName val="0"/>
          <c:showPercent val="0"/>
          <c:showBubbleSize val="0"/>
        </c:dLbls>
        <c:axId val="455458024"/>
        <c:axId val="456365736"/>
      </c:scatterChart>
      <c:valAx>
        <c:axId val="455458024"/>
        <c:scaling>
          <c:orientation val="minMax"/>
          <c:max val="-0.2"/>
          <c:min val="-0.55000000000000004"/>
        </c:scaling>
        <c:delete val="0"/>
        <c:axPos val="b"/>
        <c:majorGridlines>
          <c:spPr>
            <a:ln>
              <a:solidFill>
                <a:srgbClr val="C0C0C0"/>
              </a:solidFill>
              <a:prstDash val="solid"/>
            </a:ln>
          </c:spPr>
        </c:majorGridlines>
        <c:numFmt formatCode="0.00" sourceLinked="0"/>
        <c:majorTickMark val="out"/>
        <c:minorTickMark val="none"/>
        <c:tickLblPos val="nextTo"/>
        <c:txPr>
          <a:bodyPr rot="-5400000" vert="horz"/>
          <a:lstStyle/>
          <a:p>
            <a:pPr>
              <a:defRPr sz="750" b="0" i="0" u="none" strike="noStrike">
                <a:solidFill>
                  <a:srgbClr val="000000"/>
                </a:solidFill>
                <a:latin typeface="Tahoma"/>
                <a:ea typeface="Tahoma"/>
                <a:cs typeface="Tahoma"/>
              </a:defRPr>
            </a:pPr>
            <a:endParaRPr lang="en-US"/>
          </a:p>
        </c:txPr>
        <c:crossAx val="456365736"/>
        <c:crossesAt val="0"/>
        <c:crossBetween val="midCat"/>
        <c:majorUnit val="0.05"/>
      </c:valAx>
      <c:valAx>
        <c:axId val="456365736"/>
        <c:scaling>
          <c:orientation val="minMax"/>
          <c:max val="12"/>
          <c:min val="0"/>
        </c:scaling>
        <c:delete val="0"/>
        <c:axPos val="l"/>
        <c:majorGridlines>
          <c:spPr>
            <a:ln>
              <a:solidFill>
                <a:srgbClr val="C0C0C0"/>
              </a:solidFill>
              <a:prstDash val="solid"/>
            </a:ln>
          </c:spPr>
        </c:majorGridlines>
        <c:numFmt formatCode="0" sourceLinked="0"/>
        <c:majorTickMark val="out"/>
        <c:minorTickMark val="none"/>
        <c:tickLblPos val="nextTo"/>
        <c:txPr>
          <a:bodyPr/>
          <a:lstStyle/>
          <a:p>
            <a:pPr>
              <a:defRPr sz="750" b="0" i="0" u="none" strike="noStrike">
                <a:solidFill>
                  <a:srgbClr val="000000"/>
                </a:solidFill>
                <a:latin typeface="Tahoma"/>
                <a:ea typeface="Tahoma"/>
                <a:cs typeface="Tahoma"/>
              </a:defRPr>
            </a:pPr>
            <a:endParaRPr lang="en-US"/>
          </a:p>
        </c:txPr>
        <c:crossAx val="455458024"/>
        <c:crossesAt val="-0.55000000000000004"/>
        <c:crossBetween val="midCat"/>
        <c:majorUnit val="2"/>
      </c:valAx>
      <c:spPr>
        <a:solidFill>
          <a:srgbClr val="F5F5F5"/>
        </a:solidFill>
        <a:ln>
          <a:noFill/>
        </a:ln>
        <a:effectLst/>
        <a:extLst>
          <a:ext uri="{91240B29-F687-4F45-9708-019B960494DF}">
            <a14:hiddenLine xmlns:a14="http://schemas.microsoft.com/office/drawing/2010/main">
              <a:noFill/>
            </a14:hiddenLine>
          </a:ext>
        </a:extLst>
      </c:spPr>
    </c:plotArea>
    <c:legend>
      <c:legendPos val="r"/>
      <c:legendEntry>
        <c:idx val="1"/>
        <c:delete val="1"/>
      </c:legendEntry>
      <c:legendEntry>
        <c:idx val="2"/>
        <c:delete val="1"/>
      </c:legendEntry>
      <c:legendEntry>
        <c:idx val="3"/>
        <c:delete val="1"/>
      </c:legendEntry>
      <c:layout>
        <c:manualLayout>
          <c:xMode val="edge"/>
          <c:yMode val="edge"/>
          <c:x val="0.75398824517212426"/>
          <c:y val="0.50795310902818336"/>
          <c:w val="0.20906801007556675"/>
          <c:h val="9.3457943925233641E-2"/>
        </c:manualLayout>
      </c:layout>
      <c:overlay val="1"/>
      <c:spPr>
        <a:ln w="25400">
          <a:noFill/>
        </a:ln>
      </c:spPr>
      <c:txPr>
        <a:bodyPr/>
        <a:lstStyle/>
        <a:p>
          <a:pPr>
            <a:defRPr sz="563"/>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rgbClr val="FFFFFF"/>
    </a:solidFill>
    <a:ln w="9525"/>
  </c:spPr>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0" i="0" u="none" strike="noStrike">
                <a:solidFill>
                  <a:srgbClr val="000000"/>
                </a:solidFill>
                <a:latin typeface="Tahoma"/>
                <a:ea typeface="Tahoma"/>
                <a:cs typeface="Tahoma"/>
              </a:defRPr>
            </a:pPr>
            <a:r>
              <a:rPr lang="en-US"/>
              <a:t>CO2 Emissions from Forest Carbon</a:t>
            </a:r>
          </a:p>
        </c:rich>
      </c:tx>
      <c:overlay val="0"/>
    </c:title>
    <c:autoTitleDeleted val="0"/>
    <c:plotArea>
      <c:layout>
        <c:manualLayout>
          <c:xMode val="edge"/>
          <c:yMode val="edge"/>
          <c:x val="2.0151133501259445E-2"/>
          <c:y val="0.28971962616822428"/>
          <c:w val="0.76154492023509657"/>
          <c:h val="0.62824506700224592"/>
        </c:manualLayout>
      </c:layout>
      <c:scatterChart>
        <c:scatterStyle val="smoothMarker"/>
        <c:varyColors val="0"/>
        <c:ser>
          <c:idx val="0"/>
          <c:order val="0"/>
          <c:tx>
            <c:v>ForestC2016</c:v>
          </c:tx>
          <c:spPr>
            <a:ln w="38100" cap="rnd" cmpd="sng" algn="ctr">
              <a:solidFill>
                <a:srgbClr val="DC143C">
                  <a:alpha val="88000"/>
                </a:srgbClr>
              </a:solidFill>
              <a:prstDash val="solid"/>
              <a:round/>
              <a:headEnd type="none" w="med" len="med"/>
              <a:tailEnd type="none" w="med" len="med"/>
            </a:ln>
          </c:spPr>
          <c:marker>
            <c:symbol val="none"/>
          </c:marker>
          <c:xVal>
            <c:numLit>
              <c:formatCode>General</c:formatCode>
              <c:ptCount val="759"/>
              <c:pt idx="0">
                <c:v>-10.906873642819228</c:v>
              </c:pt>
              <c:pt idx="1">
                <c:v>-10.906873642819228</c:v>
              </c:pt>
              <c:pt idx="2">
                <c:v>-10.906873642819228</c:v>
              </c:pt>
              <c:pt idx="3">
                <c:v>-10.86914702027971</c:v>
              </c:pt>
              <c:pt idx="4">
                <c:v>-10.86914702027971</c:v>
              </c:pt>
              <c:pt idx="5">
                <c:v>-10.831420397740192</c:v>
              </c:pt>
              <c:pt idx="6">
                <c:v>-10.831420397740192</c:v>
              </c:pt>
              <c:pt idx="7">
                <c:v>-10.793693775200676</c:v>
              </c:pt>
              <c:pt idx="8">
                <c:v>-10.793693775200676</c:v>
              </c:pt>
              <c:pt idx="9">
                <c:v>-10.755967152661158</c:v>
              </c:pt>
              <c:pt idx="10">
                <c:v>-10.755967152661158</c:v>
              </c:pt>
              <c:pt idx="11">
                <c:v>-10.718240530121641</c:v>
              </c:pt>
              <c:pt idx="12">
                <c:v>-10.718240530121641</c:v>
              </c:pt>
              <c:pt idx="13">
                <c:v>-10.680513907582123</c:v>
              </c:pt>
              <c:pt idx="14">
                <c:v>-10.680513907582123</c:v>
              </c:pt>
              <c:pt idx="15">
                <c:v>-10.671082251947244</c:v>
              </c:pt>
              <c:pt idx="16">
                <c:v>-10.671082251947244</c:v>
              </c:pt>
              <c:pt idx="19">
                <c:v>-10.671082251947244</c:v>
              </c:pt>
              <c:pt idx="20">
                <c:v>-10.671082251947244</c:v>
              </c:pt>
              <c:pt idx="21">
                <c:v>-10.671082251947244</c:v>
              </c:pt>
              <c:pt idx="22">
                <c:v>-10.633355629407726</c:v>
              </c:pt>
              <c:pt idx="23">
                <c:v>-10.633355629407726</c:v>
              </c:pt>
              <c:pt idx="24">
                <c:v>-10.595629006868208</c:v>
              </c:pt>
              <c:pt idx="25">
                <c:v>-10.595629006868208</c:v>
              </c:pt>
              <c:pt idx="26">
                <c:v>-10.557902384328692</c:v>
              </c:pt>
              <c:pt idx="27">
                <c:v>-10.557902384328692</c:v>
              </c:pt>
              <c:pt idx="28">
                <c:v>-10.520175761789174</c:v>
              </c:pt>
              <c:pt idx="29">
                <c:v>-10.520175761789174</c:v>
              </c:pt>
              <c:pt idx="30">
                <c:v>-10.482449139249656</c:v>
              </c:pt>
              <c:pt idx="31">
                <c:v>-10.482449139249656</c:v>
              </c:pt>
              <c:pt idx="32">
                <c:v>-10.444722516710138</c:v>
              </c:pt>
              <c:pt idx="33">
                <c:v>-10.444722516710138</c:v>
              </c:pt>
              <c:pt idx="34">
                <c:v>-10.435290861075259</c:v>
              </c:pt>
              <c:pt idx="35">
                <c:v>-10.435290861075259</c:v>
              </c:pt>
              <c:pt idx="38">
                <c:v>-10.435290861075259</c:v>
              </c:pt>
              <c:pt idx="39">
                <c:v>-10.435290861075259</c:v>
              </c:pt>
              <c:pt idx="40">
                <c:v>-10.435290861075259</c:v>
              </c:pt>
              <c:pt idx="41">
                <c:v>-10.397564238535741</c:v>
              </c:pt>
              <c:pt idx="42">
                <c:v>-10.397564238535741</c:v>
              </c:pt>
              <c:pt idx="43">
                <c:v>-10.359837615996224</c:v>
              </c:pt>
              <c:pt idx="44">
                <c:v>-10.359837615996224</c:v>
              </c:pt>
              <c:pt idx="45">
                <c:v>-10.322110993456707</c:v>
              </c:pt>
              <c:pt idx="46">
                <c:v>-10.322110993456707</c:v>
              </c:pt>
              <c:pt idx="47">
                <c:v>-10.28438437091719</c:v>
              </c:pt>
              <c:pt idx="48">
                <c:v>-10.28438437091719</c:v>
              </c:pt>
              <c:pt idx="49">
                <c:v>-10.246657748377672</c:v>
              </c:pt>
              <c:pt idx="50">
                <c:v>-10.246657748377672</c:v>
              </c:pt>
              <c:pt idx="51">
                <c:v>-10.208931125838154</c:v>
              </c:pt>
              <c:pt idx="52">
                <c:v>-10.208931125838154</c:v>
              </c:pt>
              <c:pt idx="53">
                <c:v>-10.199499470203275</c:v>
              </c:pt>
              <c:pt idx="54">
                <c:v>-10.199499470203275</c:v>
              </c:pt>
              <c:pt idx="57">
                <c:v>-10.199499470203275</c:v>
              </c:pt>
              <c:pt idx="58">
                <c:v>-10.199499470203275</c:v>
              </c:pt>
              <c:pt idx="59">
                <c:v>-10.199499470203275</c:v>
              </c:pt>
              <c:pt idx="60">
                <c:v>-10.161772847663757</c:v>
              </c:pt>
              <c:pt idx="61">
                <c:v>-10.161772847663757</c:v>
              </c:pt>
              <c:pt idx="62">
                <c:v>-10.124046225124239</c:v>
              </c:pt>
              <c:pt idx="63">
                <c:v>-10.124046225124239</c:v>
              </c:pt>
              <c:pt idx="64">
                <c:v>-10.086319602584723</c:v>
              </c:pt>
              <c:pt idx="65">
                <c:v>-10.086319602584723</c:v>
              </c:pt>
              <c:pt idx="66">
                <c:v>-10.048592980045205</c:v>
              </c:pt>
              <c:pt idx="67">
                <c:v>-10.048592980045205</c:v>
              </c:pt>
              <c:pt idx="68">
                <c:v>-10.010866357505687</c:v>
              </c:pt>
              <c:pt idx="69">
                <c:v>-10.010866357505687</c:v>
              </c:pt>
              <c:pt idx="70">
                <c:v>-9.9731397349661695</c:v>
              </c:pt>
              <c:pt idx="71">
                <c:v>-9.9731397349661695</c:v>
              </c:pt>
              <c:pt idx="72">
                <c:v>-9.9637080793312922</c:v>
              </c:pt>
              <c:pt idx="73">
                <c:v>-9.9637080793312922</c:v>
              </c:pt>
              <c:pt idx="76">
                <c:v>-9.9637080793312922</c:v>
              </c:pt>
              <c:pt idx="77">
                <c:v>-9.9637080793312922</c:v>
              </c:pt>
              <c:pt idx="78">
                <c:v>-9.9637080793312922</c:v>
              </c:pt>
              <c:pt idx="79">
                <c:v>-9.9259814567917743</c:v>
              </c:pt>
              <c:pt idx="80">
                <c:v>-9.9259814567917743</c:v>
              </c:pt>
              <c:pt idx="81">
                <c:v>-9.8882548342522565</c:v>
              </c:pt>
              <c:pt idx="82">
                <c:v>-9.8882548342522565</c:v>
              </c:pt>
              <c:pt idx="83">
                <c:v>-9.8505282117127404</c:v>
              </c:pt>
              <c:pt idx="84">
                <c:v>-9.8505282117127404</c:v>
              </c:pt>
              <c:pt idx="85">
                <c:v>-9.8128015891732225</c:v>
              </c:pt>
              <c:pt idx="86">
                <c:v>-9.8128015891732225</c:v>
              </c:pt>
              <c:pt idx="87">
                <c:v>-9.7750749666337047</c:v>
              </c:pt>
              <c:pt idx="88">
                <c:v>-9.7750749666337047</c:v>
              </c:pt>
              <c:pt idx="89">
                <c:v>-9.7373483440941868</c:v>
              </c:pt>
              <c:pt idx="90">
                <c:v>-9.7373483440941868</c:v>
              </c:pt>
              <c:pt idx="91">
                <c:v>-9.7279166884593078</c:v>
              </c:pt>
              <c:pt idx="92">
                <c:v>-9.7279166884593078</c:v>
              </c:pt>
              <c:pt idx="95">
                <c:v>-9.7279166884593078</c:v>
              </c:pt>
              <c:pt idx="96">
                <c:v>-9.7279166884593078</c:v>
              </c:pt>
              <c:pt idx="97">
                <c:v>-9.7279166884593078</c:v>
              </c:pt>
              <c:pt idx="98">
                <c:v>-9.6901900659197899</c:v>
              </c:pt>
              <c:pt idx="99">
                <c:v>-9.6901900659197899</c:v>
              </c:pt>
              <c:pt idx="100">
                <c:v>-9.6524634433802721</c:v>
              </c:pt>
              <c:pt idx="101">
                <c:v>-9.6524634433802721</c:v>
              </c:pt>
              <c:pt idx="102">
                <c:v>-9.614736820840756</c:v>
              </c:pt>
              <c:pt idx="103">
                <c:v>-9.614736820840756</c:v>
              </c:pt>
              <c:pt idx="104">
                <c:v>-9.5770101983012381</c:v>
              </c:pt>
              <c:pt idx="105">
                <c:v>-9.5770101983012381</c:v>
              </c:pt>
              <c:pt idx="106">
                <c:v>-9.5392835757617203</c:v>
              </c:pt>
              <c:pt idx="107">
                <c:v>-9.5392835757617203</c:v>
              </c:pt>
              <c:pt idx="108">
                <c:v>-9.5015569532222024</c:v>
              </c:pt>
              <c:pt idx="109">
                <c:v>-9.5015569532222024</c:v>
              </c:pt>
              <c:pt idx="110">
                <c:v>-9.4921252975873234</c:v>
              </c:pt>
              <c:pt idx="111">
                <c:v>-9.4921252975873234</c:v>
              </c:pt>
              <c:pt idx="114">
                <c:v>-9.4921252975873234</c:v>
              </c:pt>
              <c:pt idx="115">
                <c:v>-9.4921252975873234</c:v>
              </c:pt>
              <c:pt idx="116">
                <c:v>-9.4921252975873234</c:v>
              </c:pt>
              <c:pt idx="117">
                <c:v>-9.4543986750478055</c:v>
              </c:pt>
              <c:pt idx="118">
                <c:v>-9.4543986750478055</c:v>
              </c:pt>
              <c:pt idx="119">
                <c:v>-9.4166720525082876</c:v>
              </c:pt>
              <c:pt idx="120">
                <c:v>-9.4166720525082876</c:v>
              </c:pt>
              <c:pt idx="121">
                <c:v>-9.3789454299687716</c:v>
              </c:pt>
              <c:pt idx="122">
                <c:v>-9.3789454299687716</c:v>
              </c:pt>
              <c:pt idx="123">
                <c:v>-9.3412188074292537</c:v>
              </c:pt>
              <c:pt idx="124">
                <c:v>-9.3412188074292537</c:v>
              </c:pt>
              <c:pt idx="125">
                <c:v>-9.3034921848897358</c:v>
              </c:pt>
              <c:pt idx="126">
                <c:v>-9.3034921848897358</c:v>
              </c:pt>
              <c:pt idx="127">
                <c:v>-9.265765562350218</c:v>
              </c:pt>
              <c:pt idx="128">
                <c:v>-9.265765562350218</c:v>
              </c:pt>
              <c:pt idx="129">
                <c:v>-9.256333906715339</c:v>
              </c:pt>
              <c:pt idx="130">
                <c:v>-9.256333906715339</c:v>
              </c:pt>
              <c:pt idx="133">
                <c:v>-9.256333906715339</c:v>
              </c:pt>
              <c:pt idx="134">
                <c:v>-9.256333906715339</c:v>
              </c:pt>
              <c:pt idx="135">
                <c:v>-9.256333906715339</c:v>
              </c:pt>
              <c:pt idx="136">
                <c:v>-9.2186072841758211</c:v>
              </c:pt>
              <c:pt idx="137">
                <c:v>-9.2186072841758211</c:v>
              </c:pt>
              <c:pt idx="138">
                <c:v>-9.1808806616363032</c:v>
              </c:pt>
              <c:pt idx="139">
                <c:v>-9.1808806616363032</c:v>
              </c:pt>
              <c:pt idx="140">
                <c:v>-9.1431540390967871</c:v>
              </c:pt>
              <c:pt idx="141">
                <c:v>-9.1431540390967871</c:v>
              </c:pt>
              <c:pt idx="142">
                <c:v>-9.1054274165572693</c:v>
              </c:pt>
              <c:pt idx="143">
                <c:v>-9.1054274165572693</c:v>
              </c:pt>
              <c:pt idx="144">
                <c:v>-9.0677007940177514</c:v>
              </c:pt>
              <c:pt idx="145">
                <c:v>-9.0677007940177514</c:v>
              </c:pt>
              <c:pt idx="146">
                <c:v>-9.0299741714782336</c:v>
              </c:pt>
              <c:pt idx="147">
                <c:v>-9.0299741714782336</c:v>
              </c:pt>
              <c:pt idx="148">
                <c:v>-9.0205425158433545</c:v>
              </c:pt>
              <c:pt idx="149">
                <c:v>-9.0205425158433545</c:v>
              </c:pt>
              <c:pt idx="152">
                <c:v>-9.0205425158433545</c:v>
              </c:pt>
              <c:pt idx="153">
                <c:v>-9.0205425158433545</c:v>
              </c:pt>
              <c:pt idx="154">
                <c:v>-9.0205425158433545</c:v>
              </c:pt>
              <c:pt idx="155">
                <c:v>-8.9828158933038367</c:v>
              </c:pt>
              <c:pt idx="156">
                <c:v>-8.9828158933038367</c:v>
              </c:pt>
              <c:pt idx="157">
                <c:v>-8.9450892707643188</c:v>
              </c:pt>
              <c:pt idx="158">
                <c:v>-8.9450892707643188</c:v>
              </c:pt>
              <c:pt idx="159">
                <c:v>-8.9073626482248027</c:v>
              </c:pt>
              <c:pt idx="160">
                <c:v>-8.9073626482248027</c:v>
              </c:pt>
              <c:pt idx="161">
                <c:v>-8.8696360256852849</c:v>
              </c:pt>
              <c:pt idx="162">
                <c:v>-8.8696360256852849</c:v>
              </c:pt>
              <c:pt idx="163">
                <c:v>-8.831909403145767</c:v>
              </c:pt>
              <c:pt idx="164">
                <c:v>-8.831909403145767</c:v>
              </c:pt>
              <c:pt idx="165">
                <c:v>-8.7941827806062491</c:v>
              </c:pt>
              <c:pt idx="166">
                <c:v>-8.7941827806062491</c:v>
              </c:pt>
              <c:pt idx="167">
                <c:v>-8.7847511249713701</c:v>
              </c:pt>
              <c:pt idx="168">
                <c:v>-8.7847511249713701</c:v>
              </c:pt>
              <c:pt idx="171">
                <c:v>-8.7847511249713701</c:v>
              </c:pt>
              <c:pt idx="172">
                <c:v>-8.7847511249713701</c:v>
              </c:pt>
              <c:pt idx="173">
                <c:v>-8.7847511249713701</c:v>
              </c:pt>
              <c:pt idx="174">
                <c:v>-8.7470245024318523</c:v>
              </c:pt>
              <c:pt idx="175">
                <c:v>-8.7470245024318523</c:v>
              </c:pt>
              <c:pt idx="176">
                <c:v>-8.7092978798923344</c:v>
              </c:pt>
              <c:pt idx="177">
                <c:v>-8.7092978798923344</c:v>
              </c:pt>
              <c:pt idx="178">
                <c:v>-8.6715712573528183</c:v>
              </c:pt>
              <c:pt idx="179">
                <c:v>-8.6715712573528183</c:v>
              </c:pt>
              <c:pt idx="180">
                <c:v>-8.6338446348133004</c:v>
              </c:pt>
              <c:pt idx="181">
                <c:v>-8.6338446348133004</c:v>
              </c:pt>
              <c:pt idx="182">
                <c:v>-8.5961180122737826</c:v>
              </c:pt>
              <c:pt idx="183">
                <c:v>-8.5961180122737826</c:v>
              </c:pt>
              <c:pt idx="184">
                <c:v>-8.5583913897342647</c:v>
              </c:pt>
              <c:pt idx="185">
                <c:v>-8.5583913897342647</c:v>
              </c:pt>
              <c:pt idx="186">
                <c:v>-8.5489597340993875</c:v>
              </c:pt>
              <c:pt idx="187">
                <c:v>-8.5489597340993875</c:v>
              </c:pt>
              <c:pt idx="190">
                <c:v>-8.5489597340993875</c:v>
              </c:pt>
              <c:pt idx="191">
                <c:v>-8.5489597340993875</c:v>
              </c:pt>
              <c:pt idx="192">
                <c:v>-8.5489597340993875</c:v>
              </c:pt>
              <c:pt idx="193">
                <c:v>-8.5112331115598696</c:v>
              </c:pt>
              <c:pt idx="194">
                <c:v>-8.5112331115598696</c:v>
              </c:pt>
              <c:pt idx="195">
                <c:v>-8.4735064890203518</c:v>
              </c:pt>
              <c:pt idx="196">
                <c:v>-8.4735064890203518</c:v>
              </c:pt>
              <c:pt idx="197">
                <c:v>-8.4357798664808357</c:v>
              </c:pt>
              <c:pt idx="198">
                <c:v>-8.4357798664808357</c:v>
              </c:pt>
              <c:pt idx="199">
                <c:v>-8.3980532439413178</c:v>
              </c:pt>
              <c:pt idx="200">
                <c:v>-8.3980532439413178</c:v>
              </c:pt>
              <c:pt idx="201">
                <c:v>-8.3603266214017999</c:v>
              </c:pt>
              <c:pt idx="202">
                <c:v>-8.3603266214017999</c:v>
              </c:pt>
              <c:pt idx="203">
                <c:v>-8.3225999988622821</c:v>
              </c:pt>
              <c:pt idx="204">
                <c:v>-8.3225999988622821</c:v>
              </c:pt>
              <c:pt idx="205">
                <c:v>-8.3131683432274031</c:v>
              </c:pt>
              <c:pt idx="206">
                <c:v>-8.3131683432274031</c:v>
              </c:pt>
              <c:pt idx="209">
                <c:v>-8.3131683432274031</c:v>
              </c:pt>
              <c:pt idx="210">
                <c:v>-8.3131683432274031</c:v>
              </c:pt>
              <c:pt idx="211">
                <c:v>-8.3131683432274031</c:v>
              </c:pt>
              <c:pt idx="212">
                <c:v>-8.2754417206878852</c:v>
              </c:pt>
              <c:pt idx="213">
                <c:v>-8.2754417206878852</c:v>
              </c:pt>
              <c:pt idx="214">
                <c:v>-8.2377150981483673</c:v>
              </c:pt>
              <c:pt idx="215">
                <c:v>-8.2377150981483673</c:v>
              </c:pt>
              <c:pt idx="216">
                <c:v>-8.1999884756088512</c:v>
              </c:pt>
              <c:pt idx="217">
                <c:v>-8.1999884756088512</c:v>
              </c:pt>
              <c:pt idx="218">
                <c:v>-8.1622618530693334</c:v>
              </c:pt>
              <c:pt idx="219">
                <c:v>-8.1622618530693334</c:v>
              </c:pt>
              <c:pt idx="220">
                <c:v>-8.1245352305298155</c:v>
              </c:pt>
              <c:pt idx="221">
                <c:v>-8.1245352305298155</c:v>
              </c:pt>
              <c:pt idx="222">
                <c:v>-8.0868086079902977</c:v>
              </c:pt>
              <c:pt idx="223">
                <c:v>-8.0868086079902977</c:v>
              </c:pt>
              <c:pt idx="224">
                <c:v>-8.0773769523554186</c:v>
              </c:pt>
              <c:pt idx="225">
                <c:v>-8.0773769523554186</c:v>
              </c:pt>
              <c:pt idx="228">
                <c:v>-8.0773769523554186</c:v>
              </c:pt>
              <c:pt idx="229">
                <c:v>-8.0773769523554186</c:v>
              </c:pt>
              <c:pt idx="230">
                <c:v>-8.0773769523554186</c:v>
              </c:pt>
              <c:pt idx="231">
                <c:v>-8.0396503298159008</c:v>
              </c:pt>
              <c:pt idx="232">
                <c:v>-8.0396503298159008</c:v>
              </c:pt>
              <c:pt idx="233">
                <c:v>-8.0019237072763829</c:v>
              </c:pt>
              <c:pt idx="234">
                <c:v>-8.0019237072763829</c:v>
              </c:pt>
              <c:pt idx="235">
                <c:v>-7.9641970847368659</c:v>
              </c:pt>
              <c:pt idx="236">
                <c:v>-7.9641970847368659</c:v>
              </c:pt>
              <c:pt idx="237">
                <c:v>-7.926470462197349</c:v>
              </c:pt>
              <c:pt idx="238">
                <c:v>-7.926470462197349</c:v>
              </c:pt>
              <c:pt idx="239">
                <c:v>-7.8887438396578311</c:v>
              </c:pt>
              <c:pt idx="240">
                <c:v>-7.8887438396578311</c:v>
              </c:pt>
              <c:pt idx="241">
                <c:v>-7.8510172171183141</c:v>
              </c:pt>
              <c:pt idx="242">
                <c:v>-7.8510172171183141</c:v>
              </c:pt>
              <c:pt idx="243">
                <c:v>-7.8415855614834342</c:v>
              </c:pt>
              <c:pt idx="244">
                <c:v>-7.8415855614834342</c:v>
              </c:pt>
              <c:pt idx="247">
                <c:v>-7.8415855614834342</c:v>
              </c:pt>
              <c:pt idx="248">
                <c:v>-7.8415855614834342</c:v>
              </c:pt>
              <c:pt idx="249">
                <c:v>-7.8415855614834342</c:v>
              </c:pt>
              <c:pt idx="250">
                <c:v>-7.8038589389439164</c:v>
              </c:pt>
              <c:pt idx="251">
                <c:v>-7.8038589389439164</c:v>
              </c:pt>
              <c:pt idx="252">
                <c:v>-7.7661323164043994</c:v>
              </c:pt>
              <c:pt idx="253">
                <c:v>-7.7661323164043994</c:v>
              </c:pt>
              <c:pt idx="254">
                <c:v>-7.7284056938648815</c:v>
              </c:pt>
              <c:pt idx="255">
                <c:v>-7.7284056938648815</c:v>
              </c:pt>
              <c:pt idx="256">
                <c:v>-7.6906790713253645</c:v>
              </c:pt>
              <c:pt idx="257">
                <c:v>-7.6906790713253645</c:v>
              </c:pt>
              <c:pt idx="258">
                <c:v>-7.6529524487858467</c:v>
              </c:pt>
              <c:pt idx="259">
                <c:v>-7.6529524487858467</c:v>
              </c:pt>
              <c:pt idx="260">
                <c:v>-7.6152258262463297</c:v>
              </c:pt>
              <c:pt idx="261">
                <c:v>-7.6152258262463297</c:v>
              </c:pt>
              <c:pt idx="262">
                <c:v>-7.6057941706114498</c:v>
              </c:pt>
              <c:pt idx="263">
                <c:v>-7.6057941706114498</c:v>
              </c:pt>
              <c:pt idx="266">
                <c:v>-7.6057941706114498</c:v>
              </c:pt>
              <c:pt idx="267">
                <c:v>-7.6057941706114498</c:v>
              </c:pt>
              <c:pt idx="268">
                <c:v>-7.6057941706114498</c:v>
              </c:pt>
              <c:pt idx="269">
                <c:v>-7.5680675480719319</c:v>
              </c:pt>
              <c:pt idx="270">
                <c:v>-7.5680675480719319</c:v>
              </c:pt>
              <c:pt idx="271">
                <c:v>-7.530340925532415</c:v>
              </c:pt>
              <c:pt idx="272">
                <c:v>-7.530340925532415</c:v>
              </c:pt>
              <c:pt idx="273">
                <c:v>-7.4926143029928971</c:v>
              </c:pt>
              <c:pt idx="274">
                <c:v>-7.4926143029928971</c:v>
              </c:pt>
              <c:pt idx="275">
                <c:v>-7.4548876804533801</c:v>
              </c:pt>
              <c:pt idx="276">
                <c:v>-7.4548876804533801</c:v>
              </c:pt>
              <c:pt idx="277">
                <c:v>-7.4171610579138623</c:v>
              </c:pt>
              <c:pt idx="278">
                <c:v>-7.4171610579138623</c:v>
              </c:pt>
              <c:pt idx="279">
                <c:v>-7.3794344353743453</c:v>
              </c:pt>
              <c:pt idx="280">
                <c:v>-7.3794344353743453</c:v>
              </c:pt>
              <c:pt idx="281">
                <c:v>-7.3700027797394663</c:v>
              </c:pt>
              <c:pt idx="282">
                <c:v>-7.3700027797394663</c:v>
              </c:pt>
              <c:pt idx="285">
                <c:v>-7.3700027797394663</c:v>
              </c:pt>
              <c:pt idx="286">
                <c:v>-7.3700027797394663</c:v>
              </c:pt>
              <c:pt idx="287">
                <c:v>-7.3700027797394663</c:v>
              </c:pt>
              <c:pt idx="288">
                <c:v>-7.3322761571999484</c:v>
              </c:pt>
              <c:pt idx="289">
                <c:v>-7.3322761571999484</c:v>
              </c:pt>
              <c:pt idx="290">
                <c:v>-7.2945495346604314</c:v>
              </c:pt>
              <c:pt idx="291">
                <c:v>-7.2945495346604314</c:v>
              </c:pt>
              <c:pt idx="292">
                <c:v>-7.2568229121209136</c:v>
              </c:pt>
              <c:pt idx="293">
                <c:v>-7.2568229121209136</c:v>
              </c:pt>
              <c:pt idx="294">
                <c:v>-7.2190962895813966</c:v>
              </c:pt>
              <c:pt idx="295">
                <c:v>-7.2190962895813966</c:v>
              </c:pt>
              <c:pt idx="296">
                <c:v>-7.1813696670418787</c:v>
              </c:pt>
              <c:pt idx="297">
                <c:v>-7.1813696670418787</c:v>
              </c:pt>
              <c:pt idx="298">
                <c:v>-7.1436430445023618</c:v>
              </c:pt>
              <c:pt idx="299">
                <c:v>-7.1436430445023618</c:v>
              </c:pt>
              <c:pt idx="300">
                <c:v>-7.1342113888674819</c:v>
              </c:pt>
              <c:pt idx="301">
                <c:v>-7.1342113888674819</c:v>
              </c:pt>
              <c:pt idx="304">
                <c:v>-7.1342113888674819</c:v>
              </c:pt>
              <c:pt idx="305">
                <c:v>-7.1342113888674819</c:v>
              </c:pt>
              <c:pt idx="306">
                <c:v>-7.1342113888674819</c:v>
              </c:pt>
              <c:pt idx="307">
                <c:v>-7.096484766327964</c:v>
              </c:pt>
              <c:pt idx="308">
                <c:v>-7.096484766327964</c:v>
              </c:pt>
              <c:pt idx="309">
                <c:v>-7.058758143788447</c:v>
              </c:pt>
              <c:pt idx="310">
                <c:v>-7.058758143788447</c:v>
              </c:pt>
              <c:pt idx="311">
                <c:v>-7.0210315212489292</c:v>
              </c:pt>
              <c:pt idx="312">
                <c:v>-7.0210315212489292</c:v>
              </c:pt>
              <c:pt idx="313">
                <c:v>-6.9833048987094122</c:v>
              </c:pt>
              <c:pt idx="314">
                <c:v>-6.9833048987094122</c:v>
              </c:pt>
              <c:pt idx="315">
                <c:v>-6.9455782761698943</c:v>
              </c:pt>
              <c:pt idx="316">
                <c:v>-6.9455782761698943</c:v>
              </c:pt>
              <c:pt idx="317">
                <c:v>-6.9078516536303773</c:v>
              </c:pt>
              <c:pt idx="318">
                <c:v>-6.9078516536303773</c:v>
              </c:pt>
              <c:pt idx="319">
                <c:v>-6.8984199979954974</c:v>
              </c:pt>
              <c:pt idx="320">
                <c:v>-6.8984199979954974</c:v>
              </c:pt>
              <c:pt idx="323">
                <c:v>-6.8984199979954974</c:v>
              </c:pt>
              <c:pt idx="324">
                <c:v>-6.8984199979954974</c:v>
              </c:pt>
              <c:pt idx="325">
                <c:v>-6.8984199979954974</c:v>
              </c:pt>
              <c:pt idx="326">
                <c:v>-6.8606933754559796</c:v>
              </c:pt>
              <c:pt idx="327">
                <c:v>-6.8606933754559796</c:v>
              </c:pt>
              <c:pt idx="328">
                <c:v>-6.8229667529164626</c:v>
              </c:pt>
              <c:pt idx="329">
                <c:v>-6.8229667529164626</c:v>
              </c:pt>
              <c:pt idx="330">
                <c:v>-6.7852401303769447</c:v>
              </c:pt>
              <c:pt idx="331">
                <c:v>-6.7852401303769447</c:v>
              </c:pt>
              <c:pt idx="332">
                <c:v>-6.7475135078374278</c:v>
              </c:pt>
              <c:pt idx="333">
                <c:v>-6.7475135078374278</c:v>
              </c:pt>
              <c:pt idx="334">
                <c:v>-6.7097868852979099</c:v>
              </c:pt>
              <c:pt idx="335">
                <c:v>-6.7097868852979099</c:v>
              </c:pt>
              <c:pt idx="336">
                <c:v>-6.6720602627583929</c:v>
              </c:pt>
              <c:pt idx="337">
                <c:v>-6.6720602627583929</c:v>
              </c:pt>
              <c:pt idx="338">
                <c:v>-6.6626286071235139</c:v>
              </c:pt>
              <c:pt idx="339">
                <c:v>-6.6626286071235139</c:v>
              </c:pt>
              <c:pt idx="342">
                <c:v>-6.6626286071235139</c:v>
              </c:pt>
              <c:pt idx="343">
                <c:v>-6.6626286071235139</c:v>
              </c:pt>
              <c:pt idx="344">
                <c:v>-6.6626286071235139</c:v>
              </c:pt>
              <c:pt idx="345">
                <c:v>-6.624901984583996</c:v>
              </c:pt>
              <c:pt idx="346">
                <c:v>-6.624901984583996</c:v>
              </c:pt>
              <c:pt idx="347">
                <c:v>-6.5871753620444791</c:v>
              </c:pt>
              <c:pt idx="348">
                <c:v>-6.5871753620444791</c:v>
              </c:pt>
              <c:pt idx="349">
                <c:v>-6.5494487395049612</c:v>
              </c:pt>
              <c:pt idx="350">
                <c:v>-6.5494487395049612</c:v>
              </c:pt>
              <c:pt idx="351">
                <c:v>-6.5117221169654442</c:v>
              </c:pt>
              <c:pt idx="352">
                <c:v>-6.5117221169654442</c:v>
              </c:pt>
              <c:pt idx="353">
                <c:v>-6.4739954944259264</c:v>
              </c:pt>
              <c:pt idx="354">
                <c:v>-6.4739954944259264</c:v>
              </c:pt>
              <c:pt idx="355">
                <c:v>-6.4362688718864094</c:v>
              </c:pt>
              <c:pt idx="356">
                <c:v>-6.4362688718864094</c:v>
              </c:pt>
              <c:pt idx="357">
                <c:v>-6.4268372162515295</c:v>
              </c:pt>
              <c:pt idx="358">
                <c:v>-6.4268372162515295</c:v>
              </c:pt>
              <c:pt idx="361">
                <c:v>-6.4268372162515295</c:v>
              </c:pt>
              <c:pt idx="362">
                <c:v>-6.4268372162515295</c:v>
              </c:pt>
              <c:pt idx="363">
                <c:v>-6.4268372162515295</c:v>
              </c:pt>
              <c:pt idx="364">
                <c:v>-6.3891105937120116</c:v>
              </c:pt>
              <c:pt idx="365">
                <c:v>-6.3891105937120116</c:v>
              </c:pt>
              <c:pt idx="366">
                <c:v>-6.3513839711724946</c:v>
              </c:pt>
              <c:pt idx="367">
                <c:v>-6.3513839711724946</c:v>
              </c:pt>
              <c:pt idx="368">
                <c:v>-6.3136573486329768</c:v>
              </c:pt>
              <c:pt idx="369">
                <c:v>-6.3136573486329768</c:v>
              </c:pt>
              <c:pt idx="370">
                <c:v>-6.2759307260934598</c:v>
              </c:pt>
              <c:pt idx="371">
                <c:v>-6.2759307260934598</c:v>
              </c:pt>
              <c:pt idx="372">
                <c:v>-6.2382041035539419</c:v>
              </c:pt>
              <c:pt idx="373">
                <c:v>-6.2382041035539419</c:v>
              </c:pt>
              <c:pt idx="374">
                <c:v>-6.200477481014425</c:v>
              </c:pt>
              <c:pt idx="375">
                <c:v>-6.200477481014425</c:v>
              </c:pt>
              <c:pt idx="376">
                <c:v>-6.1910458253795451</c:v>
              </c:pt>
              <c:pt idx="377">
                <c:v>-6.1910458253795451</c:v>
              </c:pt>
              <c:pt idx="380">
                <c:v>-6.1910458253795451</c:v>
              </c:pt>
              <c:pt idx="381">
                <c:v>-6.1910458253795451</c:v>
              </c:pt>
              <c:pt idx="382">
                <c:v>-6.1910458253795451</c:v>
              </c:pt>
              <c:pt idx="383">
                <c:v>-6.1533192028400272</c:v>
              </c:pt>
              <c:pt idx="384">
                <c:v>-6.1533192028400272</c:v>
              </c:pt>
              <c:pt idx="385">
                <c:v>-6.1155925803005102</c:v>
              </c:pt>
              <c:pt idx="386">
                <c:v>-6.1155925803005102</c:v>
              </c:pt>
              <c:pt idx="387">
                <c:v>-6.0778659577609924</c:v>
              </c:pt>
              <c:pt idx="388">
                <c:v>-6.0778659577609924</c:v>
              </c:pt>
              <c:pt idx="389">
                <c:v>-6.0401393352214754</c:v>
              </c:pt>
              <c:pt idx="390">
                <c:v>-6.0401393352214754</c:v>
              </c:pt>
              <c:pt idx="391">
                <c:v>-6.0024127126819575</c:v>
              </c:pt>
              <c:pt idx="392">
                <c:v>-6.0024127126819575</c:v>
              </c:pt>
              <c:pt idx="393">
                <c:v>-5.9646860901424406</c:v>
              </c:pt>
              <c:pt idx="394">
                <c:v>-5.9646860901424406</c:v>
              </c:pt>
              <c:pt idx="395">
                <c:v>-5.9552544345075615</c:v>
              </c:pt>
              <c:pt idx="396">
                <c:v>-5.9552544345075615</c:v>
              </c:pt>
              <c:pt idx="399">
                <c:v>-5.9552544345075615</c:v>
              </c:pt>
              <c:pt idx="400">
                <c:v>-5.9552544345075615</c:v>
              </c:pt>
              <c:pt idx="401">
                <c:v>-5.9552544345075615</c:v>
              </c:pt>
              <c:pt idx="402">
                <c:v>-5.9175278119680437</c:v>
              </c:pt>
              <c:pt idx="403">
                <c:v>-5.9175278119680437</c:v>
              </c:pt>
              <c:pt idx="404">
                <c:v>-5.8798011894285267</c:v>
              </c:pt>
              <c:pt idx="405">
                <c:v>-5.8798011894285267</c:v>
              </c:pt>
              <c:pt idx="406">
                <c:v>-5.8420745668890088</c:v>
              </c:pt>
              <c:pt idx="407">
                <c:v>-5.8420745668890088</c:v>
              </c:pt>
              <c:pt idx="408">
                <c:v>-5.8043479443494919</c:v>
              </c:pt>
              <c:pt idx="409">
                <c:v>-5.8043479443494919</c:v>
              </c:pt>
              <c:pt idx="410">
                <c:v>-5.766621321809974</c:v>
              </c:pt>
              <c:pt idx="411">
                <c:v>-5.766621321809974</c:v>
              </c:pt>
              <c:pt idx="412">
                <c:v>-5.728894699270457</c:v>
              </c:pt>
              <c:pt idx="413">
                <c:v>-5.728894699270457</c:v>
              </c:pt>
              <c:pt idx="414">
                <c:v>-5.7194630436355771</c:v>
              </c:pt>
              <c:pt idx="415">
                <c:v>-5.7194630436355771</c:v>
              </c:pt>
              <c:pt idx="418">
                <c:v>-5.7194630436355771</c:v>
              </c:pt>
              <c:pt idx="419">
                <c:v>-5.7194630436355771</c:v>
              </c:pt>
              <c:pt idx="420">
                <c:v>-5.7194630436355771</c:v>
              </c:pt>
              <c:pt idx="421">
                <c:v>-5.6817364210960593</c:v>
              </c:pt>
              <c:pt idx="422">
                <c:v>-5.6817364210960593</c:v>
              </c:pt>
              <c:pt idx="423">
                <c:v>-5.6440097985565423</c:v>
              </c:pt>
              <c:pt idx="424">
                <c:v>-5.6440097985565423</c:v>
              </c:pt>
              <c:pt idx="425">
                <c:v>-5.6062831760170244</c:v>
              </c:pt>
              <c:pt idx="426">
                <c:v>-5.6062831760170244</c:v>
              </c:pt>
              <c:pt idx="427">
                <c:v>-5.5685565534775074</c:v>
              </c:pt>
              <c:pt idx="428">
                <c:v>-5.5685565534775074</c:v>
              </c:pt>
              <c:pt idx="429">
                <c:v>-5.5308299309379896</c:v>
              </c:pt>
              <c:pt idx="430">
                <c:v>-5.5308299309379896</c:v>
              </c:pt>
              <c:pt idx="431">
                <c:v>-5.4931033083984726</c:v>
              </c:pt>
              <c:pt idx="432">
                <c:v>-5.4931033083984726</c:v>
              </c:pt>
              <c:pt idx="433">
                <c:v>-5.4836716527635927</c:v>
              </c:pt>
              <c:pt idx="434">
                <c:v>-5.4836716527635927</c:v>
              </c:pt>
              <c:pt idx="437">
                <c:v>-5.4836716527635927</c:v>
              </c:pt>
              <c:pt idx="438">
                <c:v>-5.4836716527635927</c:v>
              </c:pt>
              <c:pt idx="439">
                <c:v>-5.4836716527635927</c:v>
              </c:pt>
              <c:pt idx="440">
                <c:v>-5.4459450302240748</c:v>
              </c:pt>
              <c:pt idx="441">
                <c:v>-5.4459450302240748</c:v>
              </c:pt>
              <c:pt idx="442">
                <c:v>-5.4082184076845579</c:v>
              </c:pt>
              <c:pt idx="443">
                <c:v>-5.4082184076845579</c:v>
              </c:pt>
              <c:pt idx="444">
                <c:v>-5.37049178514504</c:v>
              </c:pt>
              <c:pt idx="445">
                <c:v>-5.37049178514504</c:v>
              </c:pt>
              <c:pt idx="446">
                <c:v>-5.332765162605523</c:v>
              </c:pt>
              <c:pt idx="447">
                <c:v>-5.332765162605523</c:v>
              </c:pt>
              <c:pt idx="448">
                <c:v>-5.2950385400660052</c:v>
              </c:pt>
              <c:pt idx="449">
                <c:v>-5.2950385400660052</c:v>
              </c:pt>
              <c:pt idx="450">
                <c:v>-5.2573119175264882</c:v>
              </c:pt>
              <c:pt idx="451">
                <c:v>-5.2573119175264882</c:v>
              </c:pt>
              <c:pt idx="452">
                <c:v>-5.2478802618916092</c:v>
              </c:pt>
              <c:pt idx="453">
                <c:v>-5.2478802618916092</c:v>
              </c:pt>
              <c:pt idx="456">
                <c:v>-5.2478802618916092</c:v>
              </c:pt>
              <c:pt idx="457">
                <c:v>-5.2478802618916092</c:v>
              </c:pt>
              <c:pt idx="458">
                <c:v>-5.2478802618916092</c:v>
              </c:pt>
              <c:pt idx="459">
                <c:v>-5.2101536393520913</c:v>
              </c:pt>
              <c:pt idx="460">
                <c:v>-5.2101536393520913</c:v>
              </c:pt>
              <c:pt idx="461">
                <c:v>-5.1724270168125743</c:v>
              </c:pt>
              <c:pt idx="462">
                <c:v>-5.1724270168125743</c:v>
              </c:pt>
              <c:pt idx="463">
                <c:v>-5.1347003942730565</c:v>
              </c:pt>
              <c:pt idx="464">
                <c:v>-5.1347003942730565</c:v>
              </c:pt>
              <c:pt idx="465">
                <c:v>-5.0969737717335395</c:v>
              </c:pt>
              <c:pt idx="466">
                <c:v>-5.0969737717335395</c:v>
              </c:pt>
              <c:pt idx="467">
                <c:v>-5.0592471491940216</c:v>
              </c:pt>
              <c:pt idx="468">
                <c:v>-5.0592471491940216</c:v>
              </c:pt>
              <c:pt idx="469">
                <c:v>-5.0215205266545047</c:v>
              </c:pt>
              <c:pt idx="470">
                <c:v>-5.0215205266545047</c:v>
              </c:pt>
              <c:pt idx="471">
                <c:v>-5.0120888710196247</c:v>
              </c:pt>
              <c:pt idx="472">
                <c:v>-5.0120888710196247</c:v>
              </c:pt>
              <c:pt idx="475">
                <c:v>-5.0120888710196247</c:v>
              </c:pt>
              <c:pt idx="476">
                <c:v>-5.0120888710196247</c:v>
              </c:pt>
              <c:pt idx="477">
                <c:v>-5.0120888710196247</c:v>
              </c:pt>
              <c:pt idx="478">
                <c:v>-4.9743622484801069</c:v>
              </c:pt>
              <c:pt idx="479">
                <c:v>-4.9743622484801069</c:v>
              </c:pt>
              <c:pt idx="480">
                <c:v>-4.9366356259405899</c:v>
              </c:pt>
              <c:pt idx="481">
                <c:v>-4.9366356259405899</c:v>
              </c:pt>
              <c:pt idx="482">
                <c:v>-4.898909003401072</c:v>
              </c:pt>
              <c:pt idx="483">
                <c:v>-4.898909003401072</c:v>
              </c:pt>
              <c:pt idx="484">
                <c:v>-4.8611823808615551</c:v>
              </c:pt>
              <c:pt idx="485">
                <c:v>-4.8611823808615551</c:v>
              </c:pt>
              <c:pt idx="486">
                <c:v>-4.8234557583220372</c:v>
              </c:pt>
              <c:pt idx="487">
                <c:v>-4.8234557583220372</c:v>
              </c:pt>
              <c:pt idx="488">
                <c:v>-4.7857291357825202</c:v>
              </c:pt>
              <c:pt idx="489">
                <c:v>-4.7857291357825202</c:v>
              </c:pt>
              <c:pt idx="490">
                <c:v>-4.7762974801476403</c:v>
              </c:pt>
              <c:pt idx="491">
                <c:v>-4.7762974801476403</c:v>
              </c:pt>
              <c:pt idx="494">
                <c:v>-4.7762974801476403</c:v>
              </c:pt>
              <c:pt idx="495">
                <c:v>-4.7762974801476403</c:v>
              </c:pt>
              <c:pt idx="496">
                <c:v>-4.7762974801476403</c:v>
              </c:pt>
              <c:pt idx="497">
                <c:v>-4.7385708576081225</c:v>
              </c:pt>
              <c:pt idx="498">
                <c:v>-4.7385708576081225</c:v>
              </c:pt>
              <c:pt idx="499">
                <c:v>-4.7008442350686055</c:v>
              </c:pt>
              <c:pt idx="500">
                <c:v>-4.7008442350686055</c:v>
              </c:pt>
              <c:pt idx="501">
                <c:v>-4.6631176125290876</c:v>
              </c:pt>
              <c:pt idx="502">
                <c:v>-4.6631176125290876</c:v>
              </c:pt>
              <c:pt idx="503">
                <c:v>-4.6253909899895707</c:v>
              </c:pt>
              <c:pt idx="504">
                <c:v>-4.6253909899895707</c:v>
              </c:pt>
              <c:pt idx="505">
                <c:v>-4.5876643674500528</c:v>
              </c:pt>
              <c:pt idx="506">
                <c:v>-4.5876643674500528</c:v>
              </c:pt>
              <c:pt idx="507">
                <c:v>-4.5499377449105358</c:v>
              </c:pt>
              <c:pt idx="508">
                <c:v>-4.5499377449105358</c:v>
              </c:pt>
              <c:pt idx="509">
                <c:v>-4.5405060892756559</c:v>
              </c:pt>
              <c:pt idx="510">
                <c:v>-4.5405060892756559</c:v>
              </c:pt>
              <c:pt idx="513">
                <c:v>-4.5405060892756559</c:v>
              </c:pt>
              <c:pt idx="514">
                <c:v>-4.5405060892756559</c:v>
              </c:pt>
              <c:pt idx="515">
                <c:v>-4.5405060892756559</c:v>
              </c:pt>
              <c:pt idx="516">
                <c:v>-4.502779466736138</c:v>
              </c:pt>
              <c:pt idx="517">
                <c:v>-4.502779466736138</c:v>
              </c:pt>
              <c:pt idx="518">
                <c:v>-4.4650528441966211</c:v>
              </c:pt>
              <c:pt idx="519">
                <c:v>-4.4650528441966211</c:v>
              </c:pt>
              <c:pt idx="520">
                <c:v>-4.4273262216571032</c:v>
              </c:pt>
              <c:pt idx="521">
                <c:v>-4.4273262216571032</c:v>
              </c:pt>
              <c:pt idx="522">
                <c:v>-4.3895995991175862</c:v>
              </c:pt>
              <c:pt idx="523">
                <c:v>-4.3895995991175862</c:v>
              </c:pt>
              <c:pt idx="524">
                <c:v>-4.3518729765780684</c:v>
              </c:pt>
              <c:pt idx="525">
                <c:v>-4.3518729765780684</c:v>
              </c:pt>
              <c:pt idx="526">
                <c:v>-4.3141463540385514</c:v>
              </c:pt>
              <c:pt idx="527">
                <c:v>-4.3141463540385514</c:v>
              </c:pt>
              <c:pt idx="528">
                <c:v>-4.3047146984036724</c:v>
              </c:pt>
              <c:pt idx="529">
                <c:v>-4.3047146984036724</c:v>
              </c:pt>
              <c:pt idx="532">
                <c:v>-4.3047146984036724</c:v>
              </c:pt>
              <c:pt idx="533">
                <c:v>-4.3047146984036724</c:v>
              </c:pt>
              <c:pt idx="534">
                <c:v>-4.3047146984036724</c:v>
              </c:pt>
              <c:pt idx="535">
                <c:v>-4.2669880758641545</c:v>
              </c:pt>
              <c:pt idx="536">
                <c:v>-4.2669880758641545</c:v>
              </c:pt>
              <c:pt idx="537">
                <c:v>-4.2292614533246375</c:v>
              </c:pt>
              <c:pt idx="538">
                <c:v>-4.2292614533246375</c:v>
              </c:pt>
              <c:pt idx="539">
                <c:v>-4.1915348307851197</c:v>
              </c:pt>
              <c:pt idx="540">
                <c:v>-4.1915348307851197</c:v>
              </c:pt>
              <c:pt idx="541">
                <c:v>-4.1538082082456027</c:v>
              </c:pt>
              <c:pt idx="542">
                <c:v>-4.1538082082456027</c:v>
              </c:pt>
              <c:pt idx="543">
                <c:v>-4.1160815857060848</c:v>
              </c:pt>
              <c:pt idx="544">
                <c:v>-4.1160815857060848</c:v>
              </c:pt>
              <c:pt idx="545">
                <c:v>-4.0783549631665679</c:v>
              </c:pt>
              <c:pt idx="546">
                <c:v>-4.0783549631665679</c:v>
              </c:pt>
              <c:pt idx="547">
                <c:v>-4.068923307531688</c:v>
              </c:pt>
              <c:pt idx="548">
                <c:v>-4.068923307531688</c:v>
              </c:pt>
              <c:pt idx="551">
                <c:v>-4.068923307531688</c:v>
              </c:pt>
              <c:pt idx="552">
                <c:v>-4.068923307531688</c:v>
              </c:pt>
              <c:pt idx="553">
                <c:v>-4.068923307531688</c:v>
              </c:pt>
              <c:pt idx="554">
                <c:v>-4.0311966849921701</c:v>
              </c:pt>
              <c:pt idx="555">
                <c:v>-4.0311966849921701</c:v>
              </c:pt>
              <c:pt idx="556">
                <c:v>-3.9934700624526531</c:v>
              </c:pt>
              <c:pt idx="557">
                <c:v>-3.9934700624526531</c:v>
              </c:pt>
              <c:pt idx="558">
                <c:v>-3.9557434399131357</c:v>
              </c:pt>
              <c:pt idx="559">
                <c:v>-3.9557434399131357</c:v>
              </c:pt>
              <c:pt idx="560">
                <c:v>-3.9180168173736183</c:v>
              </c:pt>
              <c:pt idx="561">
                <c:v>-3.9180168173736183</c:v>
              </c:pt>
              <c:pt idx="562">
                <c:v>-3.8802901948341004</c:v>
              </c:pt>
              <c:pt idx="563">
                <c:v>-3.8802901948341004</c:v>
              </c:pt>
              <c:pt idx="564">
                <c:v>-3.842563572294583</c:v>
              </c:pt>
              <c:pt idx="565">
                <c:v>-3.842563572294583</c:v>
              </c:pt>
              <c:pt idx="566">
                <c:v>-3.833131916659704</c:v>
              </c:pt>
              <c:pt idx="567">
                <c:v>-3.833131916659704</c:v>
              </c:pt>
              <c:pt idx="570">
                <c:v>-3.833131916659704</c:v>
              </c:pt>
              <c:pt idx="571">
                <c:v>-3.833131916659704</c:v>
              </c:pt>
              <c:pt idx="572">
                <c:v>-3.833131916659704</c:v>
              </c:pt>
              <c:pt idx="573">
                <c:v>-3.7954052941201866</c:v>
              </c:pt>
              <c:pt idx="574">
                <c:v>-3.7954052941201866</c:v>
              </c:pt>
              <c:pt idx="575">
                <c:v>-3.7576786715806691</c:v>
              </c:pt>
              <c:pt idx="576">
                <c:v>-3.7576786715806691</c:v>
              </c:pt>
              <c:pt idx="577">
                <c:v>-3.7199520490411517</c:v>
              </c:pt>
              <c:pt idx="578">
                <c:v>-3.7199520490411517</c:v>
              </c:pt>
              <c:pt idx="579">
                <c:v>-3.6822254265016343</c:v>
              </c:pt>
              <c:pt idx="580">
                <c:v>-3.6822254265016343</c:v>
              </c:pt>
              <c:pt idx="581">
                <c:v>-3.6444988039621169</c:v>
              </c:pt>
              <c:pt idx="582">
                <c:v>-3.6444988039621169</c:v>
              </c:pt>
              <c:pt idx="583">
                <c:v>-3.606772181422599</c:v>
              </c:pt>
              <c:pt idx="584">
                <c:v>-3.606772181422599</c:v>
              </c:pt>
              <c:pt idx="585">
                <c:v>-3.5973405257877196</c:v>
              </c:pt>
              <c:pt idx="586">
                <c:v>-3.5973405257877196</c:v>
              </c:pt>
              <c:pt idx="589">
                <c:v>-3.5973405257877196</c:v>
              </c:pt>
              <c:pt idx="590">
                <c:v>-3.5973405257877196</c:v>
              </c:pt>
              <c:pt idx="591">
                <c:v>-3.5973405257877196</c:v>
              </c:pt>
              <c:pt idx="592">
                <c:v>-3.5596139032482021</c:v>
              </c:pt>
              <c:pt idx="593">
                <c:v>-3.5596139032482021</c:v>
              </c:pt>
              <c:pt idx="594">
                <c:v>-3.5218872807086847</c:v>
              </c:pt>
              <c:pt idx="595">
                <c:v>-3.5218872807086847</c:v>
              </c:pt>
              <c:pt idx="596">
                <c:v>-3.4841606581691673</c:v>
              </c:pt>
              <c:pt idx="597">
                <c:v>-3.4841606581691673</c:v>
              </c:pt>
              <c:pt idx="598">
                <c:v>-3.4464340356296499</c:v>
              </c:pt>
              <c:pt idx="599">
                <c:v>-3.4464340356296499</c:v>
              </c:pt>
              <c:pt idx="600">
                <c:v>-3.4087074130901325</c:v>
              </c:pt>
              <c:pt idx="601">
                <c:v>-3.4087074130901325</c:v>
              </c:pt>
              <c:pt idx="602">
                <c:v>-3.3709807905506146</c:v>
              </c:pt>
              <c:pt idx="603">
                <c:v>-3.3709807905506146</c:v>
              </c:pt>
              <c:pt idx="604">
                <c:v>-3.3615491349157356</c:v>
              </c:pt>
              <c:pt idx="605">
                <c:v>-3.3615491349157356</c:v>
              </c:pt>
              <c:pt idx="608">
                <c:v>-3.3615491349157356</c:v>
              </c:pt>
              <c:pt idx="609">
                <c:v>-3.3615491349157356</c:v>
              </c:pt>
              <c:pt idx="610">
                <c:v>-3.3615491349157356</c:v>
              </c:pt>
              <c:pt idx="611">
                <c:v>-3.3238225123762182</c:v>
              </c:pt>
              <c:pt idx="612">
                <c:v>-3.3238225123762182</c:v>
              </c:pt>
              <c:pt idx="613">
                <c:v>-3.2860958898367008</c:v>
              </c:pt>
              <c:pt idx="614">
                <c:v>-3.2860958898367008</c:v>
              </c:pt>
              <c:pt idx="615">
                <c:v>-3.2483692672971833</c:v>
              </c:pt>
              <c:pt idx="616">
                <c:v>-3.2483692672971833</c:v>
              </c:pt>
              <c:pt idx="617">
                <c:v>-3.2106426447576659</c:v>
              </c:pt>
              <c:pt idx="618">
                <c:v>-3.2106426447576659</c:v>
              </c:pt>
              <c:pt idx="619">
                <c:v>-3.1729160222181481</c:v>
              </c:pt>
              <c:pt idx="620">
                <c:v>-3.1729160222181481</c:v>
              </c:pt>
              <c:pt idx="621">
                <c:v>-3.1351893996786306</c:v>
              </c:pt>
              <c:pt idx="622">
                <c:v>-3.1351893996786306</c:v>
              </c:pt>
              <c:pt idx="623">
                <c:v>-3.1257577440437516</c:v>
              </c:pt>
              <c:pt idx="624">
                <c:v>-3.1257577440437516</c:v>
              </c:pt>
              <c:pt idx="627">
                <c:v>-3.1257577440437516</c:v>
              </c:pt>
              <c:pt idx="628">
                <c:v>-3.1257577440437516</c:v>
              </c:pt>
              <c:pt idx="629">
                <c:v>-3.1257577440437516</c:v>
              </c:pt>
              <c:pt idx="630">
                <c:v>-3.0880311215042342</c:v>
              </c:pt>
              <c:pt idx="631">
                <c:v>-3.0880311215042342</c:v>
              </c:pt>
              <c:pt idx="632">
                <c:v>-3.0503044989647168</c:v>
              </c:pt>
              <c:pt idx="633">
                <c:v>-3.0503044989647168</c:v>
              </c:pt>
              <c:pt idx="634">
                <c:v>-3.0125778764251994</c:v>
              </c:pt>
              <c:pt idx="635">
                <c:v>-3.0125778764251994</c:v>
              </c:pt>
              <c:pt idx="636">
                <c:v>-2.9748512538856819</c:v>
              </c:pt>
              <c:pt idx="637">
                <c:v>-2.9748512538856819</c:v>
              </c:pt>
              <c:pt idx="638">
                <c:v>-2.9371246313461645</c:v>
              </c:pt>
              <c:pt idx="639">
                <c:v>-2.9371246313461645</c:v>
              </c:pt>
              <c:pt idx="640">
                <c:v>-2.8993980088066467</c:v>
              </c:pt>
              <c:pt idx="641">
                <c:v>-2.8993980088066467</c:v>
              </c:pt>
              <c:pt idx="642">
                <c:v>-2.8899663531717672</c:v>
              </c:pt>
              <c:pt idx="643">
                <c:v>-2.8899663531717672</c:v>
              </c:pt>
              <c:pt idx="646">
                <c:v>-2.8899663531717672</c:v>
              </c:pt>
              <c:pt idx="647">
                <c:v>-2.8899663531717672</c:v>
              </c:pt>
              <c:pt idx="648">
                <c:v>-2.8899663531717672</c:v>
              </c:pt>
              <c:pt idx="649">
                <c:v>-2.8522397306322498</c:v>
              </c:pt>
              <c:pt idx="650">
                <c:v>-2.8522397306322498</c:v>
              </c:pt>
              <c:pt idx="651">
                <c:v>-2.8145131080927324</c:v>
              </c:pt>
              <c:pt idx="652">
                <c:v>-2.8145131080927324</c:v>
              </c:pt>
              <c:pt idx="653">
                <c:v>-2.7767864855532149</c:v>
              </c:pt>
              <c:pt idx="654">
                <c:v>-2.7767864855532149</c:v>
              </c:pt>
              <c:pt idx="655">
                <c:v>-2.7390598630136975</c:v>
              </c:pt>
              <c:pt idx="656">
                <c:v>-2.7390598630136975</c:v>
              </c:pt>
              <c:pt idx="657">
                <c:v>-2.7013332404741801</c:v>
              </c:pt>
              <c:pt idx="658">
                <c:v>-2.7013332404741801</c:v>
              </c:pt>
              <c:pt idx="659">
                <c:v>-2.6636066179346622</c:v>
              </c:pt>
              <c:pt idx="660">
                <c:v>-2.6636066179346622</c:v>
              </c:pt>
              <c:pt idx="661">
                <c:v>-2.6541749622997832</c:v>
              </c:pt>
              <c:pt idx="662">
                <c:v>-2.6541749622997832</c:v>
              </c:pt>
              <c:pt idx="665">
                <c:v>-2.6541749622997832</c:v>
              </c:pt>
              <c:pt idx="666">
                <c:v>-2.6541749622997832</c:v>
              </c:pt>
              <c:pt idx="667">
                <c:v>-2.6541749622997832</c:v>
              </c:pt>
              <c:pt idx="668">
                <c:v>-2.6164483397602658</c:v>
              </c:pt>
              <c:pt idx="669">
                <c:v>-2.6164483397602658</c:v>
              </c:pt>
              <c:pt idx="670">
                <c:v>-2.5787217172207484</c:v>
              </c:pt>
              <c:pt idx="671">
                <c:v>-2.5787217172207484</c:v>
              </c:pt>
              <c:pt idx="672">
                <c:v>-2.540995094681231</c:v>
              </c:pt>
              <c:pt idx="673">
                <c:v>-2.540995094681231</c:v>
              </c:pt>
              <c:pt idx="674">
                <c:v>-2.5032684721417136</c:v>
              </c:pt>
              <c:pt idx="675">
                <c:v>-2.5032684721417136</c:v>
              </c:pt>
              <c:pt idx="676">
                <c:v>-2.4655418496021957</c:v>
              </c:pt>
              <c:pt idx="677">
                <c:v>-2.4655418496021957</c:v>
              </c:pt>
              <c:pt idx="678">
                <c:v>-2.4278152270626783</c:v>
              </c:pt>
              <c:pt idx="679">
                <c:v>-2.4278152270626783</c:v>
              </c:pt>
              <c:pt idx="680">
                <c:v>-2.4183835714277988</c:v>
              </c:pt>
              <c:pt idx="681">
                <c:v>-2.4183835714277988</c:v>
              </c:pt>
              <c:pt idx="684">
                <c:v>-2.4183835714277988</c:v>
              </c:pt>
              <c:pt idx="685">
                <c:v>-2.4183835714277988</c:v>
              </c:pt>
              <c:pt idx="686">
                <c:v>-2.4183835714277988</c:v>
              </c:pt>
              <c:pt idx="687">
                <c:v>-2.3806569488882814</c:v>
              </c:pt>
              <c:pt idx="688">
                <c:v>-2.3806569488882814</c:v>
              </c:pt>
              <c:pt idx="689">
                <c:v>-2.342930326348764</c:v>
              </c:pt>
              <c:pt idx="690">
                <c:v>-2.342930326348764</c:v>
              </c:pt>
              <c:pt idx="691">
                <c:v>-2.3052037038092466</c:v>
              </c:pt>
              <c:pt idx="692">
                <c:v>-2.3052037038092466</c:v>
              </c:pt>
              <c:pt idx="693">
                <c:v>-2.2674770812697291</c:v>
              </c:pt>
              <c:pt idx="694">
                <c:v>-2.2674770812697291</c:v>
              </c:pt>
              <c:pt idx="695">
                <c:v>-2.2297504587302113</c:v>
              </c:pt>
              <c:pt idx="696">
                <c:v>-2.2297504587302113</c:v>
              </c:pt>
              <c:pt idx="697">
                <c:v>-2.1920238361906939</c:v>
              </c:pt>
              <c:pt idx="698">
                <c:v>-2.1920238361906939</c:v>
              </c:pt>
              <c:pt idx="699">
                <c:v>-2.1825921805558148</c:v>
              </c:pt>
              <c:pt idx="700">
                <c:v>-2.1825921805558148</c:v>
              </c:pt>
              <c:pt idx="703">
                <c:v>-2.1825921805558148</c:v>
              </c:pt>
              <c:pt idx="704">
                <c:v>-2.1825921805558148</c:v>
              </c:pt>
              <c:pt idx="705">
                <c:v>-2.1825921805558148</c:v>
              </c:pt>
              <c:pt idx="706">
                <c:v>-2.1448655580162974</c:v>
              </c:pt>
              <c:pt idx="707">
                <c:v>-2.1448655580162974</c:v>
              </c:pt>
              <c:pt idx="708">
                <c:v>-2.10713893547678</c:v>
              </c:pt>
              <c:pt idx="709">
                <c:v>-2.10713893547678</c:v>
              </c:pt>
              <c:pt idx="710">
                <c:v>-2.0694123129372626</c:v>
              </c:pt>
              <c:pt idx="711">
                <c:v>-2.0694123129372626</c:v>
              </c:pt>
              <c:pt idx="712">
                <c:v>-2.0316856903977452</c:v>
              </c:pt>
              <c:pt idx="713">
                <c:v>-2.0316856903977452</c:v>
              </c:pt>
              <c:pt idx="714">
                <c:v>-1.9939590678582275</c:v>
              </c:pt>
              <c:pt idx="715">
                <c:v>-1.9939590678582275</c:v>
              </c:pt>
              <c:pt idx="716">
                <c:v>-1.9562324453187101</c:v>
              </c:pt>
              <c:pt idx="717">
                <c:v>-1.9562324453187101</c:v>
              </c:pt>
              <c:pt idx="718">
                <c:v>-1.9468007896838309</c:v>
              </c:pt>
              <c:pt idx="719">
                <c:v>-1.9468007896838309</c:v>
              </c:pt>
              <c:pt idx="722">
                <c:v>-1.9468007896838309</c:v>
              </c:pt>
              <c:pt idx="723">
                <c:v>-1.9468007896838309</c:v>
              </c:pt>
              <c:pt idx="724">
                <c:v>-1.9468007896838309</c:v>
              </c:pt>
              <c:pt idx="725">
                <c:v>-1.9090741671443134</c:v>
              </c:pt>
              <c:pt idx="726">
                <c:v>-1.9090741671443134</c:v>
              </c:pt>
              <c:pt idx="727">
                <c:v>-1.871347544604796</c:v>
              </c:pt>
              <c:pt idx="728">
                <c:v>-1.871347544604796</c:v>
              </c:pt>
              <c:pt idx="729">
                <c:v>-1.8336209220652784</c:v>
              </c:pt>
              <c:pt idx="730">
                <c:v>-1.8336209220652784</c:v>
              </c:pt>
              <c:pt idx="731">
                <c:v>-1.795894299525761</c:v>
              </c:pt>
              <c:pt idx="732">
                <c:v>-1.795894299525761</c:v>
              </c:pt>
              <c:pt idx="733">
                <c:v>-1.7581676769862435</c:v>
              </c:pt>
              <c:pt idx="734">
                <c:v>-1.7581676769862435</c:v>
              </c:pt>
              <c:pt idx="735">
                <c:v>-1.7204410544467261</c:v>
              </c:pt>
              <c:pt idx="736">
                <c:v>-1.7204410544467261</c:v>
              </c:pt>
              <c:pt idx="737">
                <c:v>-1.7110093988118467</c:v>
              </c:pt>
              <c:pt idx="738">
                <c:v>-1.7110093988118467</c:v>
              </c:pt>
              <c:pt idx="741">
                <c:v>-1.7110093988118467</c:v>
              </c:pt>
              <c:pt idx="742">
                <c:v>-1.7110093988118467</c:v>
              </c:pt>
              <c:pt idx="743">
                <c:v>-1.7110093988118467</c:v>
              </c:pt>
              <c:pt idx="744">
                <c:v>-1.6732827762723292</c:v>
              </c:pt>
              <c:pt idx="745">
                <c:v>-1.6732827762723292</c:v>
              </c:pt>
              <c:pt idx="746">
                <c:v>-1.6355561537328118</c:v>
              </c:pt>
              <c:pt idx="747">
                <c:v>-1.6355561537328118</c:v>
              </c:pt>
              <c:pt idx="748">
                <c:v>-1.5978295311932942</c:v>
              </c:pt>
              <c:pt idx="749">
                <c:v>-1.5978295311932942</c:v>
              </c:pt>
              <c:pt idx="750">
                <c:v>-1.5601029086537768</c:v>
              </c:pt>
              <c:pt idx="751">
                <c:v>-1.5601029086537768</c:v>
              </c:pt>
              <c:pt idx="752">
                <c:v>-1.5223762861142593</c:v>
              </c:pt>
              <c:pt idx="753">
                <c:v>-1.5223762861142593</c:v>
              </c:pt>
              <c:pt idx="754">
                <c:v>-1.4846496635747419</c:v>
              </c:pt>
              <c:pt idx="755">
                <c:v>-1.4846496635747419</c:v>
              </c:pt>
              <c:pt idx="756">
                <c:v>-1.4752180079398627</c:v>
              </c:pt>
              <c:pt idx="757">
                <c:v>-1.4752180079398627</c:v>
              </c:pt>
            </c:numLit>
          </c:xVal>
          <c:yVal>
            <c:numLit>
              <c:formatCode>General</c:formatCode>
              <c:ptCount val="759"/>
              <c:pt idx="0">
                <c:v>0</c:v>
              </c:pt>
              <c:pt idx="1">
                <c:v>0</c:v>
              </c:pt>
              <c:pt idx="2">
                <c:v>4.2410369449956674E-4</c:v>
              </c:pt>
              <c:pt idx="3">
                <c:v>4.2410369449956674E-4</c:v>
              </c:pt>
              <c:pt idx="4">
                <c:v>0</c:v>
              </c:pt>
              <c:pt idx="5">
                <c:v>0</c:v>
              </c:pt>
              <c:pt idx="6">
                <c:v>4.2410369449956674E-4</c:v>
              </c:pt>
              <c:pt idx="7">
                <c:v>4.2410369449956674E-4</c:v>
              </c:pt>
              <c:pt idx="8">
                <c:v>0</c:v>
              </c:pt>
              <c:pt idx="9">
                <c:v>0</c:v>
              </c:pt>
              <c:pt idx="10">
                <c:v>4.2410369449956674E-4</c:v>
              </c:pt>
              <c:pt idx="11">
                <c:v>4.2410369449956674E-4</c:v>
              </c:pt>
              <c:pt idx="12">
                <c:v>0</c:v>
              </c:pt>
              <c:pt idx="13">
                <c:v>0</c:v>
              </c:pt>
              <c:pt idx="14">
                <c:v>4.2410369449956674E-4</c:v>
              </c:pt>
              <c:pt idx="15">
                <c:v>4.2410369449956674E-4</c:v>
              </c:pt>
              <c:pt idx="16">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8">
                <c:v>0</c:v>
              </c:pt>
              <c:pt idx="39">
                <c:v>0</c:v>
              </c:pt>
              <c:pt idx="40">
                <c:v>4.2410369449956674E-4</c:v>
              </c:pt>
              <c:pt idx="41">
                <c:v>4.2410369449956674E-4</c:v>
              </c:pt>
              <c:pt idx="42">
                <c:v>0</c:v>
              </c:pt>
              <c:pt idx="43">
                <c:v>0</c:v>
              </c:pt>
              <c:pt idx="44">
                <c:v>4.2410369449956674E-4</c:v>
              </c:pt>
              <c:pt idx="45">
                <c:v>4.2410369449956674E-4</c:v>
              </c:pt>
              <c:pt idx="46">
                <c:v>0</c:v>
              </c:pt>
              <c:pt idx="47">
                <c:v>0</c:v>
              </c:pt>
              <c:pt idx="48">
                <c:v>4.2410369449956674E-4</c:v>
              </c:pt>
              <c:pt idx="49">
                <c:v>4.2410369449956674E-4</c:v>
              </c:pt>
              <c:pt idx="50">
                <c:v>0</c:v>
              </c:pt>
              <c:pt idx="51">
                <c:v>0</c:v>
              </c:pt>
              <c:pt idx="52">
                <c:v>4.2410369449956674E-4</c:v>
              </c:pt>
              <c:pt idx="53">
                <c:v>4.2410369449956674E-4</c:v>
              </c:pt>
              <c:pt idx="54">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6">
                <c:v>0</c:v>
              </c:pt>
              <c:pt idx="77">
                <c:v>0</c:v>
              </c:pt>
              <c:pt idx="78">
                <c:v>2.9687258614969668E-3</c:v>
              </c:pt>
              <c:pt idx="79">
                <c:v>2.9687258614969668E-3</c:v>
              </c:pt>
              <c:pt idx="80">
                <c:v>0</c:v>
              </c:pt>
              <c:pt idx="81">
                <c:v>0</c:v>
              </c:pt>
              <c:pt idx="82">
                <c:v>2.9687258614969668E-3</c:v>
              </c:pt>
              <c:pt idx="83">
                <c:v>2.9687258614969668E-3</c:v>
              </c:pt>
              <c:pt idx="84">
                <c:v>0</c:v>
              </c:pt>
              <c:pt idx="85">
                <c:v>0</c:v>
              </c:pt>
              <c:pt idx="86">
                <c:v>2.9687258614969668E-3</c:v>
              </c:pt>
              <c:pt idx="87">
                <c:v>2.9687258614969668E-3</c:v>
              </c:pt>
              <c:pt idx="88">
                <c:v>0</c:v>
              </c:pt>
              <c:pt idx="89">
                <c:v>0</c:v>
              </c:pt>
              <c:pt idx="90">
                <c:v>2.9687258614969668E-3</c:v>
              </c:pt>
              <c:pt idx="91">
                <c:v>2.9687258614969668E-3</c:v>
              </c:pt>
              <c:pt idx="92">
                <c:v>0</c:v>
              </c:pt>
              <c:pt idx="95">
                <c:v>0</c:v>
              </c:pt>
              <c:pt idx="96">
                <c:v>0</c:v>
              </c:pt>
              <c:pt idx="97">
                <c:v>2.5446221669974006E-3</c:v>
              </c:pt>
              <c:pt idx="98">
                <c:v>2.5446221669974006E-3</c:v>
              </c:pt>
              <c:pt idx="99">
                <c:v>0</c:v>
              </c:pt>
              <c:pt idx="100">
                <c:v>0</c:v>
              </c:pt>
              <c:pt idx="101">
                <c:v>2.5446221669974006E-3</c:v>
              </c:pt>
              <c:pt idx="102">
                <c:v>2.5446221669974006E-3</c:v>
              </c:pt>
              <c:pt idx="103">
                <c:v>0</c:v>
              </c:pt>
              <c:pt idx="104">
                <c:v>0</c:v>
              </c:pt>
              <c:pt idx="105">
                <c:v>2.5446221669974006E-3</c:v>
              </c:pt>
              <c:pt idx="106">
                <c:v>2.5446221669974006E-3</c:v>
              </c:pt>
              <c:pt idx="107">
                <c:v>0</c:v>
              </c:pt>
              <c:pt idx="108">
                <c:v>0</c:v>
              </c:pt>
              <c:pt idx="109">
                <c:v>2.5446221669974006E-3</c:v>
              </c:pt>
              <c:pt idx="110">
                <c:v>2.5446221669974006E-3</c:v>
              </c:pt>
              <c:pt idx="111">
                <c:v>0</c:v>
              </c:pt>
              <c:pt idx="114">
                <c:v>0</c:v>
              </c:pt>
              <c:pt idx="115">
                <c:v>0</c:v>
              </c:pt>
              <c:pt idx="116">
                <c:v>5.9374517229939328E-3</c:v>
              </c:pt>
              <c:pt idx="117">
                <c:v>5.9374517229939328E-3</c:v>
              </c:pt>
              <c:pt idx="118">
                <c:v>0</c:v>
              </c:pt>
              <c:pt idx="119">
                <c:v>0</c:v>
              </c:pt>
              <c:pt idx="120">
                <c:v>5.9374517229939328E-3</c:v>
              </c:pt>
              <c:pt idx="121">
                <c:v>5.9374517229939328E-3</c:v>
              </c:pt>
              <c:pt idx="122">
                <c:v>0</c:v>
              </c:pt>
              <c:pt idx="123">
                <c:v>0</c:v>
              </c:pt>
              <c:pt idx="124">
                <c:v>5.9374517229939328E-3</c:v>
              </c:pt>
              <c:pt idx="125">
                <c:v>5.9374517229939328E-3</c:v>
              </c:pt>
              <c:pt idx="126">
                <c:v>0</c:v>
              </c:pt>
              <c:pt idx="127">
                <c:v>0</c:v>
              </c:pt>
              <c:pt idx="128">
                <c:v>5.9374517229939328E-3</c:v>
              </c:pt>
              <c:pt idx="129">
                <c:v>5.9374517229939328E-3</c:v>
              </c:pt>
              <c:pt idx="130">
                <c:v>0</c:v>
              </c:pt>
              <c:pt idx="133">
                <c:v>0</c:v>
              </c:pt>
              <c:pt idx="134">
                <c:v>0</c:v>
              </c:pt>
              <c:pt idx="135">
                <c:v>6.7856591119930662E-3</c:v>
              </c:pt>
              <c:pt idx="136">
                <c:v>6.7856591119930662E-3</c:v>
              </c:pt>
              <c:pt idx="137">
                <c:v>0</c:v>
              </c:pt>
              <c:pt idx="138">
                <c:v>0</c:v>
              </c:pt>
              <c:pt idx="139">
                <c:v>6.7856591119930662E-3</c:v>
              </c:pt>
              <c:pt idx="140">
                <c:v>6.7856591119930662E-3</c:v>
              </c:pt>
              <c:pt idx="141">
                <c:v>0</c:v>
              </c:pt>
              <c:pt idx="142">
                <c:v>0</c:v>
              </c:pt>
              <c:pt idx="143">
                <c:v>6.7856591119930662E-3</c:v>
              </c:pt>
              <c:pt idx="144">
                <c:v>6.7856591119930662E-3</c:v>
              </c:pt>
              <c:pt idx="145">
                <c:v>0</c:v>
              </c:pt>
              <c:pt idx="146">
                <c:v>0</c:v>
              </c:pt>
              <c:pt idx="147">
                <c:v>6.7856591119930662E-3</c:v>
              </c:pt>
              <c:pt idx="148">
                <c:v>6.7856591119930662E-3</c:v>
              </c:pt>
              <c:pt idx="149">
                <c:v>0</c:v>
              </c:pt>
              <c:pt idx="152">
                <c:v>0</c:v>
              </c:pt>
              <c:pt idx="153">
                <c:v>0</c:v>
              </c:pt>
              <c:pt idx="154">
                <c:v>7.2097628064926346E-3</c:v>
              </c:pt>
              <c:pt idx="155">
                <c:v>7.2097628064926346E-3</c:v>
              </c:pt>
              <c:pt idx="156">
                <c:v>0</c:v>
              </c:pt>
              <c:pt idx="157">
                <c:v>0</c:v>
              </c:pt>
              <c:pt idx="158">
                <c:v>7.2097628064926346E-3</c:v>
              </c:pt>
              <c:pt idx="159">
                <c:v>7.2097628064926346E-3</c:v>
              </c:pt>
              <c:pt idx="160">
                <c:v>0</c:v>
              </c:pt>
              <c:pt idx="161">
                <c:v>0</c:v>
              </c:pt>
              <c:pt idx="162">
                <c:v>7.2097628064926346E-3</c:v>
              </c:pt>
              <c:pt idx="163">
                <c:v>7.2097628064926346E-3</c:v>
              </c:pt>
              <c:pt idx="164">
                <c:v>0</c:v>
              </c:pt>
              <c:pt idx="165">
                <c:v>0</c:v>
              </c:pt>
              <c:pt idx="166">
                <c:v>7.2097628064926346E-3</c:v>
              </c:pt>
              <c:pt idx="167">
                <c:v>7.2097628064926346E-3</c:v>
              </c:pt>
              <c:pt idx="168">
                <c:v>0</c:v>
              </c:pt>
              <c:pt idx="171">
                <c:v>0</c:v>
              </c:pt>
              <c:pt idx="172">
                <c:v>0</c:v>
              </c:pt>
              <c:pt idx="173">
                <c:v>1.9932873641479786E-2</c:v>
              </c:pt>
              <c:pt idx="174">
                <c:v>1.9932873641479786E-2</c:v>
              </c:pt>
              <c:pt idx="175">
                <c:v>0</c:v>
              </c:pt>
              <c:pt idx="176">
                <c:v>0</c:v>
              </c:pt>
              <c:pt idx="177">
                <c:v>1.9932873641479786E-2</c:v>
              </c:pt>
              <c:pt idx="178">
                <c:v>1.9932873641479786E-2</c:v>
              </c:pt>
              <c:pt idx="179">
                <c:v>0</c:v>
              </c:pt>
              <c:pt idx="180">
                <c:v>0</c:v>
              </c:pt>
              <c:pt idx="181">
                <c:v>1.9932873641479786E-2</c:v>
              </c:pt>
              <c:pt idx="182">
                <c:v>1.9932873641479786E-2</c:v>
              </c:pt>
              <c:pt idx="183">
                <c:v>0</c:v>
              </c:pt>
              <c:pt idx="184">
                <c:v>0</c:v>
              </c:pt>
              <c:pt idx="185">
                <c:v>1.9932873641479786E-2</c:v>
              </c:pt>
              <c:pt idx="186">
                <c:v>1.9932873641479786E-2</c:v>
              </c:pt>
              <c:pt idx="187">
                <c:v>0</c:v>
              </c:pt>
              <c:pt idx="190">
                <c:v>0</c:v>
              </c:pt>
              <c:pt idx="191">
                <c:v>0</c:v>
              </c:pt>
              <c:pt idx="192">
                <c:v>2.8414947531470974E-2</c:v>
              </c:pt>
              <c:pt idx="193">
                <c:v>2.8414947531470974E-2</c:v>
              </c:pt>
              <c:pt idx="194">
                <c:v>0</c:v>
              </c:pt>
              <c:pt idx="195">
                <c:v>0</c:v>
              </c:pt>
              <c:pt idx="196">
                <c:v>2.8414947531470974E-2</c:v>
              </c:pt>
              <c:pt idx="197">
                <c:v>2.8414947531470974E-2</c:v>
              </c:pt>
              <c:pt idx="198">
                <c:v>0</c:v>
              </c:pt>
              <c:pt idx="199">
                <c:v>0</c:v>
              </c:pt>
              <c:pt idx="200">
                <c:v>2.8414947531470974E-2</c:v>
              </c:pt>
              <c:pt idx="201">
                <c:v>2.8414947531470974E-2</c:v>
              </c:pt>
              <c:pt idx="202">
                <c:v>0</c:v>
              </c:pt>
              <c:pt idx="203">
                <c:v>0</c:v>
              </c:pt>
              <c:pt idx="204">
                <c:v>2.8414947531470974E-2</c:v>
              </c:pt>
              <c:pt idx="205">
                <c:v>2.8414947531470974E-2</c:v>
              </c:pt>
              <c:pt idx="206">
                <c:v>0</c:v>
              </c:pt>
              <c:pt idx="209">
                <c:v>0</c:v>
              </c:pt>
              <c:pt idx="210">
                <c:v>0</c:v>
              </c:pt>
              <c:pt idx="211">
                <c:v>4.4954991616954064E-2</c:v>
              </c:pt>
              <c:pt idx="212">
                <c:v>4.4954991616954064E-2</c:v>
              </c:pt>
              <c:pt idx="213">
                <c:v>0</c:v>
              </c:pt>
              <c:pt idx="214">
                <c:v>0</c:v>
              </c:pt>
              <c:pt idx="215">
                <c:v>4.4954991616954064E-2</c:v>
              </c:pt>
              <c:pt idx="216">
                <c:v>4.4954991616954064E-2</c:v>
              </c:pt>
              <c:pt idx="217">
                <c:v>0</c:v>
              </c:pt>
              <c:pt idx="218">
                <c:v>0</c:v>
              </c:pt>
              <c:pt idx="219">
                <c:v>4.4954991616954064E-2</c:v>
              </c:pt>
              <c:pt idx="220">
                <c:v>4.4954991616954064E-2</c:v>
              </c:pt>
              <c:pt idx="221">
                <c:v>0</c:v>
              </c:pt>
              <c:pt idx="222">
                <c:v>0</c:v>
              </c:pt>
              <c:pt idx="223">
                <c:v>4.4954991616954064E-2</c:v>
              </c:pt>
              <c:pt idx="224">
                <c:v>4.4954991616954064E-2</c:v>
              </c:pt>
              <c:pt idx="225">
                <c:v>0</c:v>
              </c:pt>
              <c:pt idx="228">
                <c:v>0</c:v>
              </c:pt>
              <c:pt idx="229">
                <c:v>0</c:v>
              </c:pt>
              <c:pt idx="230">
                <c:v>6.7008383730931528E-2</c:v>
              </c:pt>
              <c:pt idx="231">
                <c:v>6.7008383730931528E-2</c:v>
              </c:pt>
              <c:pt idx="232">
                <c:v>0</c:v>
              </c:pt>
              <c:pt idx="233">
                <c:v>0</c:v>
              </c:pt>
              <c:pt idx="234">
                <c:v>6.7008383730931528E-2</c:v>
              </c:pt>
              <c:pt idx="235">
                <c:v>6.7008383730931528E-2</c:v>
              </c:pt>
              <c:pt idx="236">
                <c:v>0</c:v>
              </c:pt>
              <c:pt idx="237">
                <c:v>0</c:v>
              </c:pt>
              <c:pt idx="238">
                <c:v>6.7008383730931528E-2</c:v>
              </c:pt>
              <c:pt idx="239">
                <c:v>6.7008383730931528E-2</c:v>
              </c:pt>
              <c:pt idx="240">
                <c:v>0</c:v>
              </c:pt>
              <c:pt idx="241">
                <c:v>0</c:v>
              </c:pt>
              <c:pt idx="242">
                <c:v>6.7008383730931528E-2</c:v>
              </c:pt>
              <c:pt idx="243">
                <c:v>6.7008383730931528E-2</c:v>
              </c:pt>
              <c:pt idx="244">
                <c:v>0</c:v>
              </c:pt>
              <c:pt idx="247">
                <c:v>0</c:v>
              </c:pt>
              <c:pt idx="248">
                <c:v>0</c:v>
              </c:pt>
              <c:pt idx="249">
                <c:v>9.9240264512898621E-2</c:v>
              </c:pt>
              <c:pt idx="250">
                <c:v>9.9240264512898621E-2</c:v>
              </c:pt>
              <c:pt idx="251">
                <c:v>0</c:v>
              </c:pt>
              <c:pt idx="252">
                <c:v>0</c:v>
              </c:pt>
              <c:pt idx="253">
                <c:v>9.9240264512898621E-2</c:v>
              </c:pt>
              <c:pt idx="254">
                <c:v>9.9240264512898621E-2</c:v>
              </c:pt>
              <c:pt idx="255">
                <c:v>0</c:v>
              </c:pt>
              <c:pt idx="256">
                <c:v>0</c:v>
              </c:pt>
              <c:pt idx="257">
                <c:v>9.9240264512898621E-2</c:v>
              </c:pt>
              <c:pt idx="258">
                <c:v>9.9240264512898621E-2</c:v>
              </c:pt>
              <c:pt idx="259">
                <c:v>0</c:v>
              </c:pt>
              <c:pt idx="260">
                <c:v>0</c:v>
              </c:pt>
              <c:pt idx="261">
                <c:v>9.9240264512898621E-2</c:v>
              </c:pt>
              <c:pt idx="262">
                <c:v>9.9240264512898621E-2</c:v>
              </c:pt>
              <c:pt idx="263">
                <c:v>0</c:v>
              </c:pt>
              <c:pt idx="266">
                <c:v>0</c:v>
              </c:pt>
              <c:pt idx="267">
                <c:v>0</c:v>
              </c:pt>
              <c:pt idx="268">
                <c:v>0.12383827879387396</c:v>
              </c:pt>
              <c:pt idx="269">
                <c:v>0.12383827879387396</c:v>
              </c:pt>
              <c:pt idx="270">
                <c:v>0</c:v>
              </c:pt>
              <c:pt idx="271">
                <c:v>0</c:v>
              </c:pt>
              <c:pt idx="272">
                <c:v>0.12383827879387396</c:v>
              </c:pt>
              <c:pt idx="273">
                <c:v>0.12383827879387396</c:v>
              </c:pt>
              <c:pt idx="274">
                <c:v>0</c:v>
              </c:pt>
              <c:pt idx="275">
                <c:v>0</c:v>
              </c:pt>
              <c:pt idx="276">
                <c:v>0.12383827879387396</c:v>
              </c:pt>
              <c:pt idx="277">
                <c:v>0.12383827879387396</c:v>
              </c:pt>
              <c:pt idx="278">
                <c:v>0</c:v>
              </c:pt>
              <c:pt idx="279">
                <c:v>0</c:v>
              </c:pt>
              <c:pt idx="280">
                <c:v>0.12383827879387396</c:v>
              </c:pt>
              <c:pt idx="281">
                <c:v>0.12383827879387396</c:v>
              </c:pt>
              <c:pt idx="282">
                <c:v>0</c:v>
              </c:pt>
              <c:pt idx="285">
                <c:v>0</c:v>
              </c:pt>
              <c:pt idx="286">
                <c:v>0</c:v>
              </c:pt>
              <c:pt idx="287">
                <c:v>0.17515482582832101</c:v>
              </c:pt>
              <c:pt idx="288">
                <c:v>0.17515482582832101</c:v>
              </c:pt>
              <c:pt idx="289">
                <c:v>0</c:v>
              </c:pt>
              <c:pt idx="290">
                <c:v>0</c:v>
              </c:pt>
              <c:pt idx="291">
                <c:v>0.17515482582832101</c:v>
              </c:pt>
              <c:pt idx="292">
                <c:v>0.17515482582832101</c:v>
              </c:pt>
              <c:pt idx="293">
                <c:v>0</c:v>
              </c:pt>
              <c:pt idx="294">
                <c:v>0</c:v>
              </c:pt>
              <c:pt idx="295">
                <c:v>0.17515482582832101</c:v>
              </c:pt>
              <c:pt idx="296">
                <c:v>0.17515482582832101</c:v>
              </c:pt>
              <c:pt idx="297">
                <c:v>0</c:v>
              </c:pt>
              <c:pt idx="298">
                <c:v>0</c:v>
              </c:pt>
              <c:pt idx="299">
                <c:v>0.17515482582832101</c:v>
              </c:pt>
              <c:pt idx="300">
                <c:v>0.17515482582832101</c:v>
              </c:pt>
              <c:pt idx="301">
                <c:v>0</c:v>
              </c:pt>
              <c:pt idx="304">
                <c:v>0</c:v>
              </c:pt>
              <c:pt idx="305">
                <c:v>0</c:v>
              </c:pt>
              <c:pt idx="306">
                <c:v>0.21714109158377812</c:v>
              </c:pt>
              <c:pt idx="307">
                <c:v>0.21714109158377812</c:v>
              </c:pt>
              <c:pt idx="308">
                <c:v>0</c:v>
              </c:pt>
              <c:pt idx="309">
                <c:v>0</c:v>
              </c:pt>
              <c:pt idx="310">
                <c:v>0.21714109158377812</c:v>
              </c:pt>
              <c:pt idx="311">
                <c:v>0.21714109158377812</c:v>
              </c:pt>
              <c:pt idx="312">
                <c:v>0</c:v>
              </c:pt>
              <c:pt idx="313">
                <c:v>0</c:v>
              </c:pt>
              <c:pt idx="314">
                <c:v>0.21714109158377812</c:v>
              </c:pt>
              <c:pt idx="315">
                <c:v>0.21714109158377812</c:v>
              </c:pt>
              <c:pt idx="316">
                <c:v>0</c:v>
              </c:pt>
              <c:pt idx="317">
                <c:v>0</c:v>
              </c:pt>
              <c:pt idx="318">
                <c:v>0.21714109158377812</c:v>
              </c:pt>
              <c:pt idx="319">
                <c:v>0.21714109158377812</c:v>
              </c:pt>
              <c:pt idx="320">
                <c:v>0</c:v>
              </c:pt>
              <c:pt idx="323">
                <c:v>0</c:v>
              </c:pt>
              <c:pt idx="324">
                <c:v>0</c:v>
              </c:pt>
              <c:pt idx="325">
                <c:v>0.23580165414176002</c:v>
              </c:pt>
              <c:pt idx="326">
                <c:v>0.23580165414176002</c:v>
              </c:pt>
              <c:pt idx="327">
                <c:v>0</c:v>
              </c:pt>
              <c:pt idx="328">
                <c:v>0</c:v>
              </c:pt>
              <c:pt idx="329">
                <c:v>0.23580165414176002</c:v>
              </c:pt>
              <c:pt idx="330">
                <c:v>0.23580165414176002</c:v>
              </c:pt>
              <c:pt idx="331">
                <c:v>0</c:v>
              </c:pt>
              <c:pt idx="332">
                <c:v>0</c:v>
              </c:pt>
              <c:pt idx="333">
                <c:v>0.23580165414176002</c:v>
              </c:pt>
              <c:pt idx="334">
                <c:v>0.23580165414176002</c:v>
              </c:pt>
              <c:pt idx="335">
                <c:v>0</c:v>
              </c:pt>
              <c:pt idx="336">
                <c:v>0</c:v>
              </c:pt>
              <c:pt idx="337">
                <c:v>0.23580165414176002</c:v>
              </c:pt>
              <c:pt idx="338">
                <c:v>0.23580165414176002</c:v>
              </c:pt>
              <c:pt idx="339">
                <c:v>0</c:v>
              </c:pt>
              <c:pt idx="342">
                <c:v>0</c:v>
              </c:pt>
              <c:pt idx="343">
                <c:v>0</c:v>
              </c:pt>
              <c:pt idx="344">
                <c:v>0.29347975659370018</c:v>
              </c:pt>
              <c:pt idx="345">
                <c:v>0.29347975659370018</c:v>
              </c:pt>
              <c:pt idx="346">
                <c:v>0</c:v>
              </c:pt>
              <c:pt idx="347">
                <c:v>0</c:v>
              </c:pt>
              <c:pt idx="348">
                <c:v>0.29347975659370018</c:v>
              </c:pt>
              <c:pt idx="349">
                <c:v>0.29347975659370018</c:v>
              </c:pt>
              <c:pt idx="350">
                <c:v>0</c:v>
              </c:pt>
              <c:pt idx="351">
                <c:v>0</c:v>
              </c:pt>
              <c:pt idx="352">
                <c:v>0.29347975659370018</c:v>
              </c:pt>
              <c:pt idx="353">
                <c:v>0.29347975659370018</c:v>
              </c:pt>
              <c:pt idx="354">
                <c:v>0</c:v>
              </c:pt>
              <c:pt idx="355">
                <c:v>0</c:v>
              </c:pt>
              <c:pt idx="356">
                <c:v>0.29347975659370018</c:v>
              </c:pt>
              <c:pt idx="357">
                <c:v>0.29347975659370018</c:v>
              </c:pt>
              <c:pt idx="358">
                <c:v>0</c:v>
              </c:pt>
              <c:pt idx="361">
                <c:v>0</c:v>
              </c:pt>
              <c:pt idx="362">
                <c:v>0</c:v>
              </c:pt>
              <c:pt idx="363">
                <c:v>0.3308008817096621</c:v>
              </c:pt>
              <c:pt idx="364">
                <c:v>0.3308008817096621</c:v>
              </c:pt>
              <c:pt idx="365">
                <c:v>0</c:v>
              </c:pt>
              <c:pt idx="366">
                <c:v>0</c:v>
              </c:pt>
              <c:pt idx="367">
                <c:v>0.3308008817096621</c:v>
              </c:pt>
              <c:pt idx="368">
                <c:v>0.3308008817096621</c:v>
              </c:pt>
              <c:pt idx="369">
                <c:v>0</c:v>
              </c:pt>
              <c:pt idx="370">
                <c:v>0</c:v>
              </c:pt>
              <c:pt idx="371">
                <c:v>0.3308008817096621</c:v>
              </c:pt>
              <c:pt idx="372">
                <c:v>0.3308008817096621</c:v>
              </c:pt>
              <c:pt idx="373">
                <c:v>0</c:v>
              </c:pt>
              <c:pt idx="374">
                <c:v>0</c:v>
              </c:pt>
              <c:pt idx="375">
                <c:v>0.3308008817096621</c:v>
              </c:pt>
              <c:pt idx="376">
                <c:v>0.3308008817096621</c:v>
              </c:pt>
              <c:pt idx="377">
                <c:v>0</c:v>
              </c:pt>
              <c:pt idx="380">
                <c:v>0</c:v>
              </c:pt>
              <c:pt idx="381">
                <c:v>0</c:v>
              </c:pt>
              <c:pt idx="382">
                <c:v>0.33589012604365803</c:v>
              </c:pt>
              <c:pt idx="383">
                <c:v>0.33589012604365803</c:v>
              </c:pt>
              <c:pt idx="384">
                <c:v>0</c:v>
              </c:pt>
              <c:pt idx="385">
                <c:v>0</c:v>
              </c:pt>
              <c:pt idx="386">
                <c:v>0.33589012604365803</c:v>
              </c:pt>
              <c:pt idx="387">
                <c:v>0.33589012604365803</c:v>
              </c:pt>
              <c:pt idx="388">
                <c:v>0</c:v>
              </c:pt>
              <c:pt idx="389">
                <c:v>0</c:v>
              </c:pt>
              <c:pt idx="390">
                <c:v>0.33589012604365803</c:v>
              </c:pt>
              <c:pt idx="391">
                <c:v>0.33589012604365803</c:v>
              </c:pt>
              <c:pt idx="392">
                <c:v>0</c:v>
              </c:pt>
              <c:pt idx="393">
                <c:v>0</c:v>
              </c:pt>
              <c:pt idx="394">
                <c:v>0.33589012604365803</c:v>
              </c:pt>
              <c:pt idx="395">
                <c:v>0.33589012604365803</c:v>
              </c:pt>
              <c:pt idx="396">
                <c:v>0</c:v>
              </c:pt>
              <c:pt idx="399">
                <c:v>0</c:v>
              </c:pt>
              <c:pt idx="400">
                <c:v>0</c:v>
              </c:pt>
              <c:pt idx="401">
                <c:v>0.35327837751813901</c:v>
              </c:pt>
              <c:pt idx="402">
                <c:v>0.35327837751813901</c:v>
              </c:pt>
              <c:pt idx="403">
                <c:v>0</c:v>
              </c:pt>
              <c:pt idx="404">
                <c:v>0</c:v>
              </c:pt>
              <c:pt idx="405">
                <c:v>0.35327837751813901</c:v>
              </c:pt>
              <c:pt idx="406">
                <c:v>0.35327837751813901</c:v>
              </c:pt>
              <c:pt idx="407">
                <c:v>0</c:v>
              </c:pt>
              <c:pt idx="408">
                <c:v>0</c:v>
              </c:pt>
              <c:pt idx="409">
                <c:v>0.35327837751813901</c:v>
              </c:pt>
              <c:pt idx="410">
                <c:v>0.35327837751813901</c:v>
              </c:pt>
              <c:pt idx="411">
                <c:v>0</c:v>
              </c:pt>
              <c:pt idx="412">
                <c:v>0</c:v>
              </c:pt>
              <c:pt idx="413">
                <c:v>0.35327837751813901</c:v>
              </c:pt>
              <c:pt idx="414">
                <c:v>0.35327837751813901</c:v>
              </c:pt>
              <c:pt idx="415">
                <c:v>0</c:v>
              </c:pt>
              <c:pt idx="418">
                <c:v>0</c:v>
              </c:pt>
              <c:pt idx="419">
                <c:v>0</c:v>
              </c:pt>
              <c:pt idx="420">
                <c:v>0.33504191865465754</c:v>
              </c:pt>
              <c:pt idx="421">
                <c:v>0.33504191865465754</c:v>
              </c:pt>
              <c:pt idx="422">
                <c:v>0</c:v>
              </c:pt>
              <c:pt idx="423">
                <c:v>0</c:v>
              </c:pt>
              <c:pt idx="424">
                <c:v>0.33504191865465754</c:v>
              </c:pt>
              <c:pt idx="425">
                <c:v>0.33504191865465754</c:v>
              </c:pt>
              <c:pt idx="426">
                <c:v>0</c:v>
              </c:pt>
              <c:pt idx="427">
                <c:v>0</c:v>
              </c:pt>
              <c:pt idx="428">
                <c:v>0.33504191865465754</c:v>
              </c:pt>
              <c:pt idx="429">
                <c:v>0.33504191865465754</c:v>
              </c:pt>
              <c:pt idx="430">
                <c:v>0</c:v>
              </c:pt>
              <c:pt idx="431">
                <c:v>0</c:v>
              </c:pt>
              <c:pt idx="432">
                <c:v>0.33504191865465754</c:v>
              </c:pt>
              <c:pt idx="433">
                <c:v>0.33504191865465754</c:v>
              </c:pt>
              <c:pt idx="434">
                <c:v>0</c:v>
              </c:pt>
              <c:pt idx="437">
                <c:v>0</c:v>
              </c:pt>
              <c:pt idx="438">
                <c:v>0</c:v>
              </c:pt>
              <c:pt idx="439">
                <c:v>0.30620286742868846</c:v>
              </c:pt>
              <c:pt idx="440">
                <c:v>0.30620286742868846</c:v>
              </c:pt>
              <c:pt idx="441">
                <c:v>0</c:v>
              </c:pt>
              <c:pt idx="442">
                <c:v>0</c:v>
              </c:pt>
              <c:pt idx="443">
                <c:v>0.30620286742868846</c:v>
              </c:pt>
              <c:pt idx="444">
                <c:v>0.30620286742868846</c:v>
              </c:pt>
              <c:pt idx="445">
                <c:v>0</c:v>
              </c:pt>
              <c:pt idx="446">
                <c:v>0</c:v>
              </c:pt>
              <c:pt idx="447">
                <c:v>0.30620286742868846</c:v>
              </c:pt>
              <c:pt idx="448">
                <c:v>0.30620286742868846</c:v>
              </c:pt>
              <c:pt idx="449">
                <c:v>0</c:v>
              </c:pt>
              <c:pt idx="450">
                <c:v>0</c:v>
              </c:pt>
              <c:pt idx="451">
                <c:v>0.30620286742868846</c:v>
              </c:pt>
              <c:pt idx="452">
                <c:v>0.30620286742868846</c:v>
              </c:pt>
              <c:pt idx="453">
                <c:v>0</c:v>
              </c:pt>
              <c:pt idx="456">
                <c:v>0</c:v>
              </c:pt>
              <c:pt idx="457">
                <c:v>0</c:v>
              </c:pt>
              <c:pt idx="458">
                <c:v>0.27227457186872195</c:v>
              </c:pt>
              <c:pt idx="459">
                <c:v>0.27227457186872195</c:v>
              </c:pt>
              <c:pt idx="460">
                <c:v>0</c:v>
              </c:pt>
              <c:pt idx="461">
                <c:v>0</c:v>
              </c:pt>
              <c:pt idx="462">
                <c:v>0.27227457186872195</c:v>
              </c:pt>
              <c:pt idx="463">
                <c:v>0.27227457186872195</c:v>
              </c:pt>
              <c:pt idx="464">
                <c:v>0</c:v>
              </c:pt>
              <c:pt idx="465">
                <c:v>0</c:v>
              </c:pt>
              <c:pt idx="466">
                <c:v>0.27227457186872195</c:v>
              </c:pt>
              <c:pt idx="467">
                <c:v>0.27227457186872195</c:v>
              </c:pt>
              <c:pt idx="468">
                <c:v>0</c:v>
              </c:pt>
              <c:pt idx="469">
                <c:v>0</c:v>
              </c:pt>
              <c:pt idx="470">
                <c:v>0.27227457186872195</c:v>
              </c:pt>
              <c:pt idx="471">
                <c:v>0.27227457186872195</c:v>
              </c:pt>
              <c:pt idx="472">
                <c:v>0</c:v>
              </c:pt>
              <c:pt idx="475">
                <c:v>0</c:v>
              </c:pt>
              <c:pt idx="476">
                <c:v>0</c:v>
              </c:pt>
              <c:pt idx="477">
                <c:v>0.24979707606024459</c:v>
              </c:pt>
              <c:pt idx="478">
                <c:v>0.24979707606024459</c:v>
              </c:pt>
              <c:pt idx="479">
                <c:v>0</c:v>
              </c:pt>
              <c:pt idx="480">
                <c:v>0</c:v>
              </c:pt>
              <c:pt idx="481">
                <c:v>0.24979707606024459</c:v>
              </c:pt>
              <c:pt idx="482">
                <c:v>0.24979707606024459</c:v>
              </c:pt>
              <c:pt idx="483">
                <c:v>0</c:v>
              </c:pt>
              <c:pt idx="484">
                <c:v>0</c:v>
              </c:pt>
              <c:pt idx="485">
                <c:v>0.24979707606024459</c:v>
              </c:pt>
              <c:pt idx="486">
                <c:v>0.24979707606024459</c:v>
              </c:pt>
              <c:pt idx="487">
                <c:v>0</c:v>
              </c:pt>
              <c:pt idx="488">
                <c:v>0</c:v>
              </c:pt>
              <c:pt idx="489">
                <c:v>0.24979707606024459</c:v>
              </c:pt>
              <c:pt idx="490">
                <c:v>0.24979707606024459</c:v>
              </c:pt>
              <c:pt idx="491">
                <c:v>0</c:v>
              </c:pt>
              <c:pt idx="494">
                <c:v>0</c:v>
              </c:pt>
              <c:pt idx="495">
                <c:v>0</c:v>
              </c:pt>
              <c:pt idx="496">
                <c:v>0.19211897360830374</c:v>
              </c:pt>
              <c:pt idx="497">
                <c:v>0.19211897360830374</c:v>
              </c:pt>
              <c:pt idx="498">
                <c:v>0</c:v>
              </c:pt>
              <c:pt idx="499">
                <c:v>0</c:v>
              </c:pt>
              <c:pt idx="500">
                <c:v>0.19211897360830374</c:v>
              </c:pt>
              <c:pt idx="501">
                <c:v>0.19211897360830374</c:v>
              </c:pt>
              <c:pt idx="502">
                <c:v>0</c:v>
              </c:pt>
              <c:pt idx="503">
                <c:v>0</c:v>
              </c:pt>
              <c:pt idx="504">
                <c:v>0.19211897360830374</c:v>
              </c:pt>
              <c:pt idx="505">
                <c:v>0.19211897360830374</c:v>
              </c:pt>
              <c:pt idx="506">
                <c:v>0</c:v>
              </c:pt>
              <c:pt idx="507">
                <c:v>0</c:v>
              </c:pt>
              <c:pt idx="508">
                <c:v>0.19211897360830374</c:v>
              </c:pt>
              <c:pt idx="509">
                <c:v>0.19211897360830374</c:v>
              </c:pt>
              <c:pt idx="510">
                <c:v>0</c:v>
              </c:pt>
              <c:pt idx="513">
                <c:v>0</c:v>
              </c:pt>
              <c:pt idx="514">
                <c:v>0</c:v>
              </c:pt>
              <c:pt idx="515">
                <c:v>0.16370402607683324</c:v>
              </c:pt>
              <c:pt idx="516">
                <c:v>0.16370402607683324</c:v>
              </c:pt>
              <c:pt idx="517">
                <c:v>0</c:v>
              </c:pt>
              <c:pt idx="518">
                <c:v>0</c:v>
              </c:pt>
              <c:pt idx="519">
                <c:v>0.16370402607683324</c:v>
              </c:pt>
              <c:pt idx="520">
                <c:v>0.16370402607683324</c:v>
              </c:pt>
              <c:pt idx="521">
                <c:v>0</c:v>
              </c:pt>
              <c:pt idx="522">
                <c:v>0</c:v>
              </c:pt>
              <c:pt idx="523">
                <c:v>0.16370402607683324</c:v>
              </c:pt>
              <c:pt idx="524">
                <c:v>0.16370402607683324</c:v>
              </c:pt>
              <c:pt idx="525">
                <c:v>0</c:v>
              </c:pt>
              <c:pt idx="526">
                <c:v>0</c:v>
              </c:pt>
              <c:pt idx="527">
                <c:v>0.16370402607683324</c:v>
              </c:pt>
              <c:pt idx="528">
                <c:v>0.16370402607683324</c:v>
              </c:pt>
              <c:pt idx="529">
                <c:v>0</c:v>
              </c:pt>
              <c:pt idx="532">
                <c:v>0</c:v>
              </c:pt>
              <c:pt idx="533">
                <c:v>0</c:v>
              </c:pt>
              <c:pt idx="534">
                <c:v>0.12595879726637157</c:v>
              </c:pt>
              <c:pt idx="535">
                <c:v>0.12595879726637157</c:v>
              </c:pt>
              <c:pt idx="536">
                <c:v>0</c:v>
              </c:pt>
              <c:pt idx="537">
                <c:v>0</c:v>
              </c:pt>
              <c:pt idx="538">
                <c:v>0.12595879726637157</c:v>
              </c:pt>
              <c:pt idx="539">
                <c:v>0.12595879726637157</c:v>
              </c:pt>
              <c:pt idx="540">
                <c:v>0</c:v>
              </c:pt>
              <c:pt idx="541">
                <c:v>0</c:v>
              </c:pt>
              <c:pt idx="542">
                <c:v>0.12595879726637157</c:v>
              </c:pt>
              <c:pt idx="543">
                <c:v>0.12595879726637157</c:v>
              </c:pt>
              <c:pt idx="544">
                <c:v>0</c:v>
              </c:pt>
              <c:pt idx="545">
                <c:v>0</c:v>
              </c:pt>
              <c:pt idx="546">
                <c:v>0.12595879726637157</c:v>
              </c:pt>
              <c:pt idx="547">
                <c:v>0.12595879726637157</c:v>
              </c:pt>
              <c:pt idx="548">
                <c:v>0</c:v>
              </c:pt>
              <c:pt idx="551">
                <c:v>0</c:v>
              </c:pt>
              <c:pt idx="552">
                <c:v>0</c:v>
              </c:pt>
              <c:pt idx="553">
                <c:v>8.4820738899913581E-2</c:v>
              </c:pt>
              <c:pt idx="554">
                <c:v>8.4820738899913581E-2</c:v>
              </c:pt>
              <c:pt idx="555">
                <c:v>0</c:v>
              </c:pt>
              <c:pt idx="556">
                <c:v>0</c:v>
              </c:pt>
              <c:pt idx="557">
                <c:v>8.4820738899913581E-2</c:v>
              </c:pt>
              <c:pt idx="558">
                <c:v>8.4820738899913581E-2</c:v>
              </c:pt>
              <c:pt idx="559">
                <c:v>0</c:v>
              </c:pt>
              <c:pt idx="560">
                <c:v>0</c:v>
              </c:pt>
              <c:pt idx="561">
                <c:v>8.4820738899913581E-2</c:v>
              </c:pt>
              <c:pt idx="562">
                <c:v>8.4820738899913581E-2</c:v>
              </c:pt>
              <c:pt idx="563">
                <c:v>0</c:v>
              </c:pt>
              <c:pt idx="564">
                <c:v>0</c:v>
              </c:pt>
              <c:pt idx="565">
                <c:v>8.4820738899913581E-2</c:v>
              </c:pt>
              <c:pt idx="566">
                <c:v>8.4820738899913581E-2</c:v>
              </c:pt>
              <c:pt idx="567">
                <c:v>0</c:v>
              </c:pt>
              <c:pt idx="570">
                <c:v>0</c:v>
              </c:pt>
              <c:pt idx="571">
                <c:v>0</c:v>
              </c:pt>
              <c:pt idx="572">
                <c:v>6.3615554174934585E-2</c:v>
              </c:pt>
              <c:pt idx="573">
                <c:v>6.3615554174934585E-2</c:v>
              </c:pt>
              <c:pt idx="574">
                <c:v>0</c:v>
              </c:pt>
              <c:pt idx="575">
                <c:v>0</c:v>
              </c:pt>
              <c:pt idx="576">
                <c:v>6.3615554174934585E-2</c:v>
              </c:pt>
              <c:pt idx="577">
                <c:v>6.3615554174934585E-2</c:v>
              </c:pt>
              <c:pt idx="578">
                <c:v>0</c:v>
              </c:pt>
              <c:pt idx="579">
                <c:v>0</c:v>
              </c:pt>
              <c:pt idx="580">
                <c:v>6.3615554174934585E-2</c:v>
              </c:pt>
              <c:pt idx="581">
                <c:v>6.3615554174934585E-2</c:v>
              </c:pt>
              <c:pt idx="582">
                <c:v>0</c:v>
              </c:pt>
              <c:pt idx="583">
                <c:v>0</c:v>
              </c:pt>
              <c:pt idx="584">
                <c:v>6.3615554174934585E-2</c:v>
              </c:pt>
              <c:pt idx="585">
                <c:v>6.3615554174934585E-2</c:v>
              </c:pt>
              <c:pt idx="586">
                <c:v>0</c:v>
              </c:pt>
              <c:pt idx="589">
                <c:v>0</c:v>
              </c:pt>
              <c:pt idx="590">
                <c:v>0</c:v>
              </c:pt>
              <c:pt idx="591">
                <c:v>4.0713954671958708E-2</c:v>
              </c:pt>
              <c:pt idx="592">
                <c:v>4.0713954671958708E-2</c:v>
              </c:pt>
              <c:pt idx="593">
                <c:v>0</c:v>
              </c:pt>
              <c:pt idx="594">
                <c:v>0</c:v>
              </c:pt>
              <c:pt idx="595">
                <c:v>4.0713954671958708E-2</c:v>
              </c:pt>
              <c:pt idx="596">
                <c:v>4.0713954671958708E-2</c:v>
              </c:pt>
              <c:pt idx="597">
                <c:v>0</c:v>
              </c:pt>
              <c:pt idx="598">
                <c:v>0</c:v>
              </c:pt>
              <c:pt idx="599">
                <c:v>4.0713954671958708E-2</c:v>
              </c:pt>
              <c:pt idx="600">
                <c:v>4.0713954671958708E-2</c:v>
              </c:pt>
              <c:pt idx="601">
                <c:v>0</c:v>
              </c:pt>
              <c:pt idx="602">
                <c:v>0</c:v>
              </c:pt>
              <c:pt idx="603">
                <c:v>4.0713954671958708E-2</c:v>
              </c:pt>
              <c:pt idx="604">
                <c:v>4.0713954671958708E-2</c:v>
              </c:pt>
              <c:pt idx="605">
                <c:v>0</c:v>
              </c:pt>
              <c:pt idx="608">
                <c:v>0</c:v>
              </c:pt>
              <c:pt idx="609">
                <c:v>0</c:v>
              </c:pt>
              <c:pt idx="610">
                <c:v>2.7566740142471676E-2</c:v>
              </c:pt>
              <c:pt idx="611">
                <c:v>2.7566740142471676E-2</c:v>
              </c:pt>
              <c:pt idx="612">
                <c:v>0</c:v>
              </c:pt>
              <c:pt idx="613">
                <c:v>0</c:v>
              </c:pt>
              <c:pt idx="614">
                <c:v>2.7566740142471676E-2</c:v>
              </c:pt>
              <c:pt idx="615">
                <c:v>2.7566740142471676E-2</c:v>
              </c:pt>
              <c:pt idx="616">
                <c:v>0</c:v>
              </c:pt>
              <c:pt idx="617">
                <c:v>0</c:v>
              </c:pt>
              <c:pt idx="618">
                <c:v>2.7566740142471676E-2</c:v>
              </c:pt>
              <c:pt idx="619">
                <c:v>2.7566740142471676E-2</c:v>
              </c:pt>
              <c:pt idx="620">
                <c:v>0</c:v>
              </c:pt>
              <c:pt idx="621">
                <c:v>0</c:v>
              </c:pt>
              <c:pt idx="622">
                <c:v>2.7566740142471676E-2</c:v>
              </c:pt>
              <c:pt idx="623">
                <c:v>2.7566740142471676E-2</c:v>
              </c:pt>
              <c:pt idx="624">
                <c:v>0</c:v>
              </c:pt>
              <c:pt idx="627">
                <c:v>0</c:v>
              </c:pt>
              <c:pt idx="628">
                <c:v>0</c:v>
              </c:pt>
              <c:pt idx="629">
                <c:v>1.4419525612985562E-2</c:v>
              </c:pt>
              <c:pt idx="630">
                <c:v>1.4419525612985562E-2</c:v>
              </c:pt>
              <c:pt idx="631">
                <c:v>0</c:v>
              </c:pt>
              <c:pt idx="632">
                <c:v>0</c:v>
              </c:pt>
              <c:pt idx="633">
                <c:v>1.4419525612985562E-2</c:v>
              </c:pt>
              <c:pt idx="634">
                <c:v>1.4419525612985562E-2</c:v>
              </c:pt>
              <c:pt idx="635">
                <c:v>0</c:v>
              </c:pt>
              <c:pt idx="636">
                <c:v>0</c:v>
              </c:pt>
              <c:pt idx="637">
                <c:v>1.4419525612985562E-2</c:v>
              </c:pt>
              <c:pt idx="638">
                <c:v>1.4419525612985562E-2</c:v>
              </c:pt>
              <c:pt idx="639">
                <c:v>0</c:v>
              </c:pt>
              <c:pt idx="640">
                <c:v>0</c:v>
              </c:pt>
              <c:pt idx="641">
                <c:v>1.4419525612985562E-2</c:v>
              </c:pt>
              <c:pt idx="642">
                <c:v>1.4419525612985562E-2</c:v>
              </c:pt>
              <c:pt idx="643">
                <c:v>0</c:v>
              </c:pt>
              <c:pt idx="646">
                <c:v>0</c:v>
              </c:pt>
              <c:pt idx="647">
                <c:v>0</c:v>
              </c:pt>
              <c:pt idx="648">
                <c:v>6.7856591119928034E-3</c:v>
              </c:pt>
              <c:pt idx="649">
                <c:v>6.7856591119928034E-3</c:v>
              </c:pt>
              <c:pt idx="650">
                <c:v>0</c:v>
              </c:pt>
              <c:pt idx="651">
                <c:v>0</c:v>
              </c:pt>
              <c:pt idx="652">
                <c:v>6.7856591119928034E-3</c:v>
              </c:pt>
              <c:pt idx="653">
                <c:v>6.7856591119928034E-3</c:v>
              </c:pt>
              <c:pt idx="654">
                <c:v>0</c:v>
              </c:pt>
              <c:pt idx="655">
                <c:v>0</c:v>
              </c:pt>
              <c:pt idx="656">
                <c:v>6.7856591119928034E-3</c:v>
              </c:pt>
              <c:pt idx="657">
                <c:v>6.7856591119928034E-3</c:v>
              </c:pt>
              <c:pt idx="658">
                <c:v>0</c:v>
              </c:pt>
              <c:pt idx="659">
                <c:v>0</c:v>
              </c:pt>
              <c:pt idx="660">
                <c:v>6.7856591119928034E-3</c:v>
              </c:pt>
              <c:pt idx="661">
                <c:v>6.7856591119928034E-3</c:v>
              </c:pt>
              <c:pt idx="662">
                <c:v>0</c:v>
              </c:pt>
              <c:pt idx="665">
                <c:v>0</c:v>
              </c:pt>
              <c:pt idx="666">
                <c:v>0</c:v>
              </c:pt>
              <c:pt idx="667">
                <c:v>3.3928295559966307E-3</c:v>
              </c:pt>
              <c:pt idx="668">
                <c:v>3.3928295559966307E-3</c:v>
              </c:pt>
              <c:pt idx="669">
                <c:v>0</c:v>
              </c:pt>
              <c:pt idx="670">
                <c:v>0</c:v>
              </c:pt>
              <c:pt idx="671">
                <c:v>3.3928295559966307E-3</c:v>
              </c:pt>
              <c:pt idx="672">
                <c:v>3.3928295559966307E-3</c:v>
              </c:pt>
              <c:pt idx="673">
                <c:v>0</c:v>
              </c:pt>
              <c:pt idx="674">
                <c:v>0</c:v>
              </c:pt>
              <c:pt idx="675">
                <c:v>3.3928295559966307E-3</c:v>
              </c:pt>
              <c:pt idx="676">
                <c:v>3.3928295559966307E-3</c:v>
              </c:pt>
              <c:pt idx="677">
                <c:v>0</c:v>
              </c:pt>
              <c:pt idx="678">
                <c:v>0</c:v>
              </c:pt>
              <c:pt idx="679">
                <c:v>3.3928295559966307E-3</c:v>
              </c:pt>
              <c:pt idx="680">
                <c:v>3.3928295559966307E-3</c:v>
              </c:pt>
              <c:pt idx="681">
                <c:v>0</c:v>
              </c:pt>
              <c:pt idx="684">
                <c:v>0</c:v>
              </c:pt>
              <c:pt idx="685">
                <c:v>0</c:v>
              </c:pt>
              <c:pt idx="686">
                <c:v>1.2723110834990331E-3</c:v>
              </c:pt>
              <c:pt idx="687">
                <c:v>1.2723110834990331E-3</c:v>
              </c:pt>
              <c:pt idx="688">
                <c:v>0</c:v>
              </c:pt>
              <c:pt idx="689">
                <c:v>0</c:v>
              </c:pt>
              <c:pt idx="690">
                <c:v>1.2723110834990331E-3</c:v>
              </c:pt>
              <c:pt idx="691">
                <c:v>1.2723110834990331E-3</c:v>
              </c:pt>
              <c:pt idx="692">
                <c:v>0</c:v>
              </c:pt>
              <c:pt idx="693">
                <c:v>0</c:v>
              </c:pt>
              <c:pt idx="694">
                <c:v>1.2723110834990331E-3</c:v>
              </c:pt>
              <c:pt idx="695">
                <c:v>1.2723110834990331E-3</c:v>
              </c:pt>
              <c:pt idx="696">
                <c:v>0</c:v>
              </c:pt>
              <c:pt idx="697">
                <c:v>0</c:v>
              </c:pt>
              <c:pt idx="698">
                <c:v>1.2723110834990331E-3</c:v>
              </c:pt>
              <c:pt idx="699">
                <c:v>1.2723110834990331E-3</c:v>
              </c:pt>
              <c:pt idx="700">
                <c:v>0</c:v>
              </c:pt>
              <c:pt idx="703">
                <c:v>0</c:v>
              </c:pt>
              <c:pt idx="704">
                <c:v>0</c:v>
              </c:pt>
              <c:pt idx="705">
                <c:v>8.4820738899904155E-4</c:v>
              </c:pt>
              <c:pt idx="706">
                <c:v>8.4820738899904155E-4</c:v>
              </c:pt>
              <c:pt idx="707">
                <c:v>0</c:v>
              </c:pt>
              <c:pt idx="708">
                <c:v>0</c:v>
              </c:pt>
              <c:pt idx="709">
                <c:v>8.4820738899904155E-4</c:v>
              </c:pt>
              <c:pt idx="710">
                <c:v>8.4820738899904155E-4</c:v>
              </c:pt>
              <c:pt idx="711">
                <c:v>0</c:v>
              </c:pt>
              <c:pt idx="712">
                <c:v>0</c:v>
              </c:pt>
              <c:pt idx="713">
                <c:v>8.4820738899904155E-4</c:v>
              </c:pt>
              <c:pt idx="714">
                <c:v>8.4820738899904155E-4</c:v>
              </c:pt>
              <c:pt idx="715">
                <c:v>0</c:v>
              </c:pt>
              <c:pt idx="716">
                <c:v>0</c:v>
              </c:pt>
              <c:pt idx="717">
                <c:v>8.4820738899904155E-4</c:v>
              </c:pt>
              <c:pt idx="718">
                <c:v>8.4820738899904155E-4</c:v>
              </c:pt>
              <c:pt idx="719">
                <c:v>0</c:v>
              </c:pt>
              <c:pt idx="722">
                <c:v>0</c:v>
              </c:pt>
              <c:pt idx="723">
                <c:v>0</c:v>
              </c:pt>
              <c:pt idx="724">
                <c:v>8.4820738899904079E-4</c:v>
              </c:pt>
              <c:pt idx="725">
                <c:v>8.4820738899904079E-4</c:v>
              </c:pt>
              <c:pt idx="726">
                <c:v>0</c:v>
              </c:pt>
              <c:pt idx="727">
                <c:v>0</c:v>
              </c:pt>
              <c:pt idx="728">
                <c:v>8.4820738899904079E-4</c:v>
              </c:pt>
              <c:pt idx="729">
                <c:v>8.4820738899904079E-4</c:v>
              </c:pt>
              <c:pt idx="730">
                <c:v>0</c:v>
              </c:pt>
              <c:pt idx="731">
                <c:v>0</c:v>
              </c:pt>
              <c:pt idx="732">
                <c:v>8.4820738899904079E-4</c:v>
              </c:pt>
              <c:pt idx="733">
                <c:v>8.4820738899904079E-4</c:v>
              </c:pt>
              <c:pt idx="734">
                <c:v>0</c:v>
              </c:pt>
              <c:pt idx="735">
                <c:v>0</c:v>
              </c:pt>
              <c:pt idx="736">
                <c:v>8.4820738899904079E-4</c:v>
              </c:pt>
              <c:pt idx="737">
                <c:v>8.4820738899904079E-4</c:v>
              </c:pt>
              <c:pt idx="738">
                <c:v>0</c:v>
              </c:pt>
              <c:pt idx="741">
                <c:v>0</c:v>
              </c:pt>
              <c:pt idx="742">
                <c:v>0</c:v>
              </c:pt>
              <c:pt idx="743">
                <c:v>4.2410369449952077E-4</c:v>
              </c:pt>
              <c:pt idx="744">
                <c:v>4.2410369449952077E-4</c:v>
              </c:pt>
              <c:pt idx="745">
                <c:v>0</c:v>
              </c:pt>
              <c:pt idx="746">
                <c:v>0</c:v>
              </c:pt>
              <c:pt idx="747">
                <c:v>4.2410369449952077E-4</c:v>
              </c:pt>
              <c:pt idx="748">
                <c:v>4.2410369449952077E-4</c:v>
              </c:pt>
              <c:pt idx="749">
                <c:v>0</c:v>
              </c:pt>
              <c:pt idx="750">
                <c:v>0</c:v>
              </c:pt>
              <c:pt idx="751">
                <c:v>4.2410369449952077E-4</c:v>
              </c:pt>
              <c:pt idx="752">
                <c:v>4.2410369449952077E-4</c:v>
              </c:pt>
              <c:pt idx="753">
                <c:v>0</c:v>
              </c:pt>
              <c:pt idx="754">
                <c:v>0</c:v>
              </c:pt>
              <c:pt idx="755">
                <c:v>4.2410369449952077E-4</c:v>
              </c:pt>
              <c:pt idx="756">
                <c:v>4.2410369449952077E-4</c:v>
              </c:pt>
              <c:pt idx="757">
                <c:v>0</c:v>
              </c:pt>
            </c:numLit>
          </c:yVal>
          <c:smooth val="0"/>
          <c:extLst>
            <c:ext xmlns:c16="http://schemas.microsoft.com/office/drawing/2014/chart" uri="{C3380CC4-5D6E-409C-BE32-E72D297353CC}">
              <c16:uniqueId val="{00000000-7641-4E97-BC90-5335E1726E89}"/>
            </c:ext>
          </c:extLst>
        </c:ser>
        <c:ser>
          <c:idx val="1"/>
          <c:order val="1"/>
          <c:tx>
            <c:v>Outline</c:v>
          </c:tx>
          <c:spPr>
            <a:ln w="38100" cap="rnd" cmpd="sng" algn="ctr">
              <a:solidFill>
                <a:srgbClr val="000000">
                  <a:alpha val="20000"/>
                </a:srgbClr>
              </a:solidFill>
              <a:prstDash val="solid"/>
              <a:round/>
              <a:headEnd type="none" w="med" len="med"/>
              <a:tailEnd type="none" w="med" len="med"/>
            </a:ln>
          </c:spPr>
          <c:marker>
            <c:symbol val="none"/>
          </c:marker>
          <c:xVal>
            <c:numLit>
              <c:formatCode>General</c:formatCode>
              <c:ptCount val="125"/>
              <c:pt idx="0">
                <c:v>-10.906873642819228</c:v>
              </c:pt>
              <c:pt idx="1">
                <c:v>-10.906873642819228</c:v>
              </c:pt>
              <c:pt idx="2">
                <c:v>-10.906873642819228</c:v>
              </c:pt>
              <c:pt idx="3">
                <c:v>-10.671082251947244</c:v>
              </c:pt>
              <c:pt idx="4">
                <c:v>-10.671082251947244</c:v>
              </c:pt>
              <c:pt idx="5">
                <c:v>-10.671082251947244</c:v>
              </c:pt>
              <c:pt idx="6">
                <c:v>-10.435290861075259</c:v>
              </c:pt>
              <c:pt idx="7">
                <c:v>-10.435290861075259</c:v>
              </c:pt>
              <c:pt idx="8">
                <c:v>-10.435290861075259</c:v>
              </c:pt>
              <c:pt idx="9">
                <c:v>-10.199499470203275</c:v>
              </c:pt>
              <c:pt idx="10">
                <c:v>-10.199499470203275</c:v>
              </c:pt>
              <c:pt idx="11">
                <c:v>-10.199499470203275</c:v>
              </c:pt>
              <c:pt idx="12">
                <c:v>-9.9637080793312922</c:v>
              </c:pt>
              <c:pt idx="13">
                <c:v>-9.9637080793312922</c:v>
              </c:pt>
              <c:pt idx="14">
                <c:v>-9.9637080793312922</c:v>
              </c:pt>
              <c:pt idx="15">
                <c:v>-9.7279166884593078</c:v>
              </c:pt>
              <c:pt idx="16">
                <c:v>-9.7279166884593078</c:v>
              </c:pt>
              <c:pt idx="17">
                <c:v>-9.7279166884593078</c:v>
              </c:pt>
              <c:pt idx="18">
                <c:v>-9.4921252975873234</c:v>
              </c:pt>
              <c:pt idx="19">
                <c:v>-9.4921252975873234</c:v>
              </c:pt>
              <c:pt idx="20">
                <c:v>-9.4921252975873234</c:v>
              </c:pt>
              <c:pt idx="21">
                <c:v>-9.256333906715339</c:v>
              </c:pt>
              <c:pt idx="22">
                <c:v>-9.256333906715339</c:v>
              </c:pt>
              <c:pt idx="23">
                <c:v>-9.256333906715339</c:v>
              </c:pt>
              <c:pt idx="24">
                <c:v>-9.0205425158433545</c:v>
              </c:pt>
              <c:pt idx="25">
                <c:v>-9.0205425158433545</c:v>
              </c:pt>
              <c:pt idx="26">
                <c:v>-9.0205425158433545</c:v>
              </c:pt>
              <c:pt idx="27">
                <c:v>-8.7847511249713701</c:v>
              </c:pt>
              <c:pt idx="28">
                <c:v>-8.7847511249713701</c:v>
              </c:pt>
              <c:pt idx="29">
                <c:v>-8.7847511249713701</c:v>
              </c:pt>
              <c:pt idx="30">
                <c:v>-8.5489597340993875</c:v>
              </c:pt>
              <c:pt idx="31">
                <c:v>-8.5489597340993875</c:v>
              </c:pt>
              <c:pt idx="32">
                <c:v>-8.5489597340993875</c:v>
              </c:pt>
              <c:pt idx="33">
                <c:v>-8.3131683432274031</c:v>
              </c:pt>
              <c:pt idx="34">
                <c:v>-8.3131683432274031</c:v>
              </c:pt>
              <c:pt idx="35">
                <c:v>-8.3131683432274031</c:v>
              </c:pt>
              <c:pt idx="36">
                <c:v>-8.0773769523554186</c:v>
              </c:pt>
              <c:pt idx="37">
                <c:v>-8.0773769523554186</c:v>
              </c:pt>
              <c:pt idx="38">
                <c:v>-8.0773769523554186</c:v>
              </c:pt>
              <c:pt idx="39">
                <c:v>-7.8415855614834342</c:v>
              </c:pt>
              <c:pt idx="40">
                <c:v>-7.8415855614834342</c:v>
              </c:pt>
              <c:pt idx="41">
                <c:v>-7.8415855614834342</c:v>
              </c:pt>
              <c:pt idx="42">
                <c:v>-7.6057941706114498</c:v>
              </c:pt>
              <c:pt idx="43">
                <c:v>-7.6057941706114498</c:v>
              </c:pt>
              <c:pt idx="44">
                <c:v>-7.6057941706114498</c:v>
              </c:pt>
              <c:pt idx="45">
                <c:v>-7.3700027797394663</c:v>
              </c:pt>
              <c:pt idx="46">
                <c:v>-7.3700027797394663</c:v>
              </c:pt>
              <c:pt idx="47">
                <c:v>-7.3700027797394663</c:v>
              </c:pt>
              <c:pt idx="48">
                <c:v>-7.1342113888674819</c:v>
              </c:pt>
              <c:pt idx="49">
                <c:v>-7.1342113888674819</c:v>
              </c:pt>
              <c:pt idx="50">
                <c:v>-7.1342113888674819</c:v>
              </c:pt>
              <c:pt idx="51">
                <c:v>-6.8984199979954974</c:v>
              </c:pt>
              <c:pt idx="52">
                <c:v>-6.8984199979954974</c:v>
              </c:pt>
              <c:pt idx="53">
                <c:v>-6.8984199979954974</c:v>
              </c:pt>
              <c:pt idx="54">
                <c:v>-6.6626286071235139</c:v>
              </c:pt>
              <c:pt idx="55">
                <c:v>-6.6626286071235139</c:v>
              </c:pt>
              <c:pt idx="56">
                <c:v>-6.6626286071235139</c:v>
              </c:pt>
              <c:pt idx="57">
                <c:v>-6.4268372162515295</c:v>
              </c:pt>
              <c:pt idx="58">
                <c:v>-6.4268372162515295</c:v>
              </c:pt>
              <c:pt idx="59">
                <c:v>-6.4268372162515295</c:v>
              </c:pt>
              <c:pt idx="60">
                <c:v>-6.1910458253795451</c:v>
              </c:pt>
              <c:pt idx="61">
                <c:v>-6.1910458253795451</c:v>
              </c:pt>
              <c:pt idx="62">
                <c:v>-6.1910458253795451</c:v>
              </c:pt>
              <c:pt idx="63">
                <c:v>-5.9552544345075615</c:v>
              </c:pt>
              <c:pt idx="64">
                <c:v>-5.9552544345075615</c:v>
              </c:pt>
              <c:pt idx="65">
                <c:v>-5.9552544345075615</c:v>
              </c:pt>
              <c:pt idx="66">
                <c:v>-5.7194630436355771</c:v>
              </c:pt>
              <c:pt idx="67">
                <c:v>-5.7194630436355771</c:v>
              </c:pt>
              <c:pt idx="68">
                <c:v>-5.7194630436355771</c:v>
              </c:pt>
              <c:pt idx="69">
                <c:v>-5.4836716527635927</c:v>
              </c:pt>
              <c:pt idx="70">
                <c:v>-5.4836716527635927</c:v>
              </c:pt>
              <c:pt idx="71">
                <c:v>-5.4836716527635927</c:v>
              </c:pt>
              <c:pt idx="72">
                <c:v>-5.2478802618916092</c:v>
              </c:pt>
              <c:pt idx="73">
                <c:v>-5.2478802618916092</c:v>
              </c:pt>
              <c:pt idx="74">
                <c:v>-5.2478802618916092</c:v>
              </c:pt>
              <c:pt idx="75">
                <c:v>-5.0120888710196247</c:v>
              </c:pt>
              <c:pt idx="76">
                <c:v>-5.0120888710196247</c:v>
              </c:pt>
              <c:pt idx="77">
                <c:v>-5.0120888710196247</c:v>
              </c:pt>
              <c:pt idx="78">
                <c:v>-4.7762974801476403</c:v>
              </c:pt>
              <c:pt idx="79">
                <c:v>-4.7762974801476403</c:v>
              </c:pt>
              <c:pt idx="80">
                <c:v>-4.7762974801476403</c:v>
              </c:pt>
              <c:pt idx="81">
                <c:v>-4.5405060892756559</c:v>
              </c:pt>
              <c:pt idx="82">
                <c:v>-4.5405060892756559</c:v>
              </c:pt>
              <c:pt idx="83">
                <c:v>-4.5405060892756559</c:v>
              </c:pt>
              <c:pt idx="84">
                <c:v>-4.3047146984036724</c:v>
              </c:pt>
              <c:pt idx="85">
                <c:v>-4.3047146984036724</c:v>
              </c:pt>
              <c:pt idx="86">
                <c:v>-4.3047146984036724</c:v>
              </c:pt>
              <c:pt idx="87">
                <c:v>-4.068923307531688</c:v>
              </c:pt>
              <c:pt idx="88">
                <c:v>-4.068923307531688</c:v>
              </c:pt>
              <c:pt idx="89">
                <c:v>-4.068923307531688</c:v>
              </c:pt>
              <c:pt idx="90">
                <c:v>-3.833131916659704</c:v>
              </c:pt>
              <c:pt idx="91">
                <c:v>-3.833131916659704</c:v>
              </c:pt>
              <c:pt idx="92">
                <c:v>-3.833131916659704</c:v>
              </c:pt>
              <c:pt idx="93">
                <c:v>-3.5973405257877196</c:v>
              </c:pt>
              <c:pt idx="94">
                <c:v>-3.5973405257877196</c:v>
              </c:pt>
              <c:pt idx="95">
                <c:v>-3.5973405257877196</c:v>
              </c:pt>
              <c:pt idx="96">
                <c:v>-3.3615491349157356</c:v>
              </c:pt>
              <c:pt idx="97">
                <c:v>-3.3615491349157356</c:v>
              </c:pt>
              <c:pt idx="98">
                <c:v>-3.3615491349157356</c:v>
              </c:pt>
              <c:pt idx="99">
                <c:v>-3.1257577440437516</c:v>
              </c:pt>
              <c:pt idx="100">
                <c:v>-3.1257577440437516</c:v>
              </c:pt>
              <c:pt idx="101">
                <c:v>-3.1257577440437516</c:v>
              </c:pt>
              <c:pt idx="102">
                <c:v>-2.8899663531717672</c:v>
              </c:pt>
              <c:pt idx="103">
                <c:v>-2.8899663531717672</c:v>
              </c:pt>
              <c:pt idx="104">
                <c:v>-2.8899663531717672</c:v>
              </c:pt>
              <c:pt idx="105">
                <c:v>-2.6541749622997832</c:v>
              </c:pt>
              <c:pt idx="106">
                <c:v>-2.6541749622997832</c:v>
              </c:pt>
              <c:pt idx="107">
                <c:v>-2.6541749622997832</c:v>
              </c:pt>
              <c:pt idx="108">
                <c:v>-2.4183835714277988</c:v>
              </c:pt>
              <c:pt idx="109">
                <c:v>-2.4183835714277988</c:v>
              </c:pt>
              <c:pt idx="110">
                <c:v>-2.4183835714277988</c:v>
              </c:pt>
              <c:pt idx="111">
                <c:v>-2.1825921805558148</c:v>
              </c:pt>
              <c:pt idx="112">
                <c:v>-2.1825921805558148</c:v>
              </c:pt>
              <c:pt idx="113">
                <c:v>-2.1825921805558148</c:v>
              </c:pt>
              <c:pt idx="114">
                <c:v>-1.9468007896838309</c:v>
              </c:pt>
              <c:pt idx="115">
                <c:v>-1.9468007896838309</c:v>
              </c:pt>
              <c:pt idx="116">
                <c:v>-1.9468007896838309</c:v>
              </c:pt>
              <c:pt idx="117">
                <c:v>-1.7110093988118467</c:v>
              </c:pt>
              <c:pt idx="118">
                <c:v>-1.7110093988118467</c:v>
              </c:pt>
              <c:pt idx="119">
                <c:v>-1.7110093988118467</c:v>
              </c:pt>
              <c:pt idx="120">
                <c:v>-1.4752180079398627</c:v>
              </c:pt>
              <c:pt idx="121">
                <c:v>-1.4752180079398627</c:v>
              </c:pt>
              <c:pt idx="122">
                <c:v>-1.4752180079398627</c:v>
              </c:pt>
            </c:numLit>
          </c:xVal>
          <c:yVal>
            <c:numLit>
              <c:formatCode>General</c:formatCode>
              <c:ptCount val="125"/>
              <c:pt idx="0">
                <c:v>0</c:v>
              </c:pt>
              <c:pt idx="1">
                <c:v>0</c:v>
              </c:pt>
              <c:pt idx="2">
                <c:v>4.2410369449956674E-4</c:v>
              </c:pt>
              <c:pt idx="3">
                <c:v>4.2410369449956674E-4</c:v>
              </c:pt>
              <c:pt idx="4">
                <c:v>0</c:v>
              </c:pt>
              <c:pt idx="5">
                <c:v>0</c:v>
              </c:pt>
              <c:pt idx="6">
                <c:v>0</c:v>
              </c:pt>
              <c:pt idx="7">
                <c:v>0</c:v>
              </c:pt>
              <c:pt idx="8">
                <c:v>4.2410369449956674E-4</c:v>
              </c:pt>
              <c:pt idx="9">
                <c:v>4.2410369449956674E-4</c:v>
              </c:pt>
              <c:pt idx="10">
                <c:v>0</c:v>
              </c:pt>
              <c:pt idx="11">
                <c:v>0</c:v>
              </c:pt>
              <c:pt idx="12">
                <c:v>0</c:v>
              </c:pt>
              <c:pt idx="13">
                <c:v>0</c:v>
              </c:pt>
              <c:pt idx="14">
                <c:v>2.9687258614969668E-3</c:v>
              </c:pt>
              <c:pt idx="15">
                <c:v>2.9687258614969668E-3</c:v>
              </c:pt>
              <c:pt idx="16">
                <c:v>0</c:v>
              </c:pt>
              <c:pt idx="17">
                <c:v>2.5446221669974006E-3</c:v>
              </c:pt>
              <c:pt idx="18">
                <c:v>2.5446221669974006E-3</c:v>
              </c:pt>
              <c:pt idx="19">
                <c:v>0</c:v>
              </c:pt>
              <c:pt idx="20">
                <c:v>5.9374517229939328E-3</c:v>
              </c:pt>
              <c:pt idx="21">
                <c:v>5.9374517229939328E-3</c:v>
              </c:pt>
              <c:pt idx="22">
                <c:v>0</c:v>
              </c:pt>
              <c:pt idx="23">
                <c:v>6.7856591119930662E-3</c:v>
              </c:pt>
              <c:pt idx="24">
                <c:v>6.7856591119930662E-3</c:v>
              </c:pt>
              <c:pt idx="25">
                <c:v>0</c:v>
              </c:pt>
              <c:pt idx="26">
                <c:v>7.2097628064926346E-3</c:v>
              </c:pt>
              <c:pt idx="27">
                <c:v>7.2097628064926346E-3</c:v>
              </c:pt>
              <c:pt idx="28">
                <c:v>0</c:v>
              </c:pt>
              <c:pt idx="29">
                <c:v>1.9932873641479786E-2</c:v>
              </c:pt>
              <c:pt idx="30">
                <c:v>1.9932873641479786E-2</c:v>
              </c:pt>
              <c:pt idx="31">
                <c:v>0</c:v>
              </c:pt>
              <c:pt idx="32">
                <c:v>2.8414947531470974E-2</c:v>
              </c:pt>
              <c:pt idx="33">
                <c:v>2.8414947531470974E-2</c:v>
              </c:pt>
              <c:pt idx="34">
                <c:v>0</c:v>
              </c:pt>
              <c:pt idx="35">
                <c:v>4.4954991616954064E-2</c:v>
              </c:pt>
              <c:pt idx="36">
                <c:v>4.4954991616954064E-2</c:v>
              </c:pt>
              <c:pt idx="37">
                <c:v>0</c:v>
              </c:pt>
              <c:pt idx="38">
                <c:v>6.7008383730931528E-2</c:v>
              </c:pt>
              <c:pt idx="39">
                <c:v>6.7008383730931528E-2</c:v>
              </c:pt>
              <c:pt idx="40">
                <c:v>0</c:v>
              </c:pt>
              <c:pt idx="41">
                <c:v>9.9240264512898621E-2</c:v>
              </c:pt>
              <c:pt idx="42">
                <c:v>9.9240264512898621E-2</c:v>
              </c:pt>
              <c:pt idx="43">
                <c:v>0</c:v>
              </c:pt>
              <c:pt idx="44">
                <c:v>0.12383827879387396</c:v>
              </c:pt>
              <c:pt idx="45">
                <c:v>0.12383827879387396</c:v>
              </c:pt>
              <c:pt idx="46">
                <c:v>0</c:v>
              </c:pt>
              <c:pt idx="47">
                <c:v>0.17515482582832101</c:v>
              </c:pt>
              <c:pt idx="48">
                <c:v>0.17515482582832101</c:v>
              </c:pt>
              <c:pt idx="49">
                <c:v>0</c:v>
              </c:pt>
              <c:pt idx="50">
                <c:v>0.21714109158377812</c:v>
              </c:pt>
              <c:pt idx="51">
                <c:v>0.21714109158377812</c:v>
              </c:pt>
              <c:pt idx="52">
                <c:v>0</c:v>
              </c:pt>
              <c:pt idx="53">
                <c:v>0.23580165414176002</c:v>
              </c:pt>
              <c:pt idx="54">
                <c:v>0.23580165414176002</c:v>
              </c:pt>
              <c:pt idx="55">
                <c:v>0</c:v>
              </c:pt>
              <c:pt idx="56">
                <c:v>0.29347975659370018</c:v>
              </c:pt>
              <c:pt idx="57">
                <c:v>0.29347975659370018</c:v>
              </c:pt>
              <c:pt idx="58">
                <c:v>0</c:v>
              </c:pt>
              <c:pt idx="59">
                <c:v>0.3308008817096621</c:v>
              </c:pt>
              <c:pt idx="60">
                <c:v>0.3308008817096621</c:v>
              </c:pt>
              <c:pt idx="61">
                <c:v>0</c:v>
              </c:pt>
              <c:pt idx="62">
                <c:v>0.33589012604365803</c:v>
              </c:pt>
              <c:pt idx="63">
                <c:v>0.33589012604365803</c:v>
              </c:pt>
              <c:pt idx="64">
                <c:v>0</c:v>
              </c:pt>
              <c:pt idx="65">
                <c:v>0.35327837751813901</c:v>
              </c:pt>
              <c:pt idx="66">
                <c:v>0.35327837751813901</c:v>
              </c:pt>
              <c:pt idx="67">
                <c:v>0</c:v>
              </c:pt>
              <c:pt idx="68">
                <c:v>0.33504191865465754</c:v>
              </c:pt>
              <c:pt idx="69">
                <c:v>0.33504191865465754</c:v>
              </c:pt>
              <c:pt idx="70">
                <c:v>0</c:v>
              </c:pt>
              <c:pt idx="71">
                <c:v>0.30620286742868846</c:v>
              </c:pt>
              <c:pt idx="72">
                <c:v>0.30620286742868846</c:v>
              </c:pt>
              <c:pt idx="73">
                <c:v>0</c:v>
              </c:pt>
              <c:pt idx="74">
                <c:v>0.27227457186872195</c:v>
              </c:pt>
              <c:pt idx="75">
                <c:v>0.27227457186872195</c:v>
              </c:pt>
              <c:pt idx="76">
                <c:v>0</c:v>
              </c:pt>
              <c:pt idx="77">
                <c:v>0.24979707606024459</c:v>
              </c:pt>
              <c:pt idx="78">
                <c:v>0.24979707606024459</c:v>
              </c:pt>
              <c:pt idx="79">
                <c:v>0</c:v>
              </c:pt>
              <c:pt idx="80">
                <c:v>0.19211897360830374</c:v>
              </c:pt>
              <c:pt idx="81">
                <c:v>0.19211897360830374</c:v>
              </c:pt>
              <c:pt idx="82">
                <c:v>0</c:v>
              </c:pt>
              <c:pt idx="83">
                <c:v>0.16370402607683324</c:v>
              </c:pt>
              <c:pt idx="84">
                <c:v>0.16370402607683324</c:v>
              </c:pt>
              <c:pt idx="85">
                <c:v>0</c:v>
              </c:pt>
              <c:pt idx="86">
                <c:v>0.12595879726637157</c:v>
              </c:pt>
              <c:pt idx="87">
                <c:v>0.12595879726637157</c:v>
              </c:pt>
              <c:pt idx="88">
                <c:v>0</c:v>
              </c:pt>
              <c:pt idx="89">
                <c:v>8.4820738899913581E-2</c:v>
              </c:pt>
              <c:pt idx="90">
                <c:v>8.4820738899913581E-2</c:v>
              </c:pt>
              <c:pt idx="91">
                <c:v>0</c:v>
              </c:pt>
              <c:pt idx="92">
                <c:v>6.3615554174934585E-2</c:v>
              </c:pt>
              <c:pt idx="93">
                <c:v>6.3615554174934585E-2</c:v>
              </c:pt>
              <c:pt idx="94">
                <c:v>0</c:v>
              </c:pt>
              <c:pt idx="95">
                <c:v>4.0713954671958708E-2</c:v>
              </c:pt>
              <c:pt idx="96">
                <c:v>4.0713954671958708E-2</c:v>
              </c:pt>
              <c:pt idx="97">
                <c:v>0</c:v>
              </c:pt>
              <c:pt idx="98">
                <c:v>2.7566740142471676E-2</c:v>
              </c:pt>
              <c:pt idx="99">
                <c:v>2.7566740142471676E-2</c:v>
              </c:pt>
              <c:pt idx="100">
                <c:v>0</c:v>
              </c:pt>
              <c:pt idx="101">
                <c:v>1.4419525612985562E-2</c:v>
              </c:pt>
              <c:pt idx="102">
                <c:v>1.4419525612985562E-2</c:v>
              </c:pt>
              <c:pt idx="103">
                <c:v>0</c:v>
              </c:pt>
              <c:pt idx="104">
                <c:v>6.7856591119928034E-3</c:v>
              </c:pt>
              <c:pt idx="105">
                <c:v>6.7856591119928034E-3</c:v>
              </c:pt>
              <c:pt idx="106">
                <c:v>0</c:v>
              </c:pt>
              <c:pt idx="107">
                <c:v>3.3928295559966307E-3</c:v>
              </c:pt>
              <c:pt idx="108">
                <c:v>3.3928295559966307E-3</c:v>
              </c:pt>
              <c:pt idx="109">
                <c:v>0</c:v>
              </c:pt>
              <c:pt idx="110">
                <c:v>1.2723110834990331E-3</c:v>
              </c:pt>
              <c:pt idx="111">
                <c:v>1.2723110834990331E-3</c:v>
              </c:pt>
              <c:pt idx="112">
                <c:v>0</c:v>
              </c:pt>
              <c:pt idx="113">
                <c:v>8.4820738899904155E-4</c:v>
              </c:pt>
              <c:pt idx="114">
                <c:v>8.4820738899904155E-4</c:v>
              </c:pt>
              <c:pt idx="115">
                <c:v>0</c:v>
              </c:pt>
              <c:pt idx="116">
                <c:v>8.4820738899904079E-4</c:v>
              </c:pt>
              <c:pt idx="117">
                <c:v>8.4820738899904079E-4</c:v>
              </c:pt>
              <c:pt idx="118">
                <c:v>0</c:v>
              </c:pt>
              <c:pt idx="119">
                <c:v>4.2410369449952077E-4</c:v>
              </c:pt>
              <c:pt idx="120">
                <c:v>4.2410369449952077E-4</c:v>
              </c:pt>
              <c:pt idx="121">
                <c:v>0</c:v>
              </c:pt>
              <c:pt idx="122">
                <c:v>0</c:v>
              </c:pt>
              <c:pt idx="123">
                <c:v>0</c:v>
              </c:pt>
              <c:pt idx="124">
                <c:v>0</c:v>
              </c:pt>
            </c:numLit>
          </c:yVal>
          <c:smooth val="0"/>
          <c:extLst>
            <c:ext xmlns:c16="http://schemas.microsoft.com/office/drawing/2014/chart" uri="{C3380CC4-5D6E-409C-BE32-E72D297353CC}">
              <c16:uniqueId val="{00000001-7641-4E97-BC90-5335E1726E89}"/>
            </c:ext>
          </c:extLst>
        </c:ser>
        <c:ser>
          <c:idx val="2"/>
          <c:order val="2"/>
          <c:tx>
            <c:v>xDelimiter</c:v>
          </c:tx>
          <c:spPr>
            <a:ln w="19050">
              <a:noFill/>
            </a:ln>
          </c:spPr>
          <c:marker>
            <c:symbol val="diamond"/>
            <c:size val="5"/>
            <c:spPr>
              <a:solidFill>
                <a:srgbClr val="000000"/>
              </a:solidFill>
            </c:spPr>
          </c:marker>
          <c:dLbls>
            <c:dLbl>
              <c:idx val="0"/>
              <c:layout>
                <c:manualLayout>
                  <c:x val="-5.7565071368597814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-8.14</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7641-4E97-BC90-5335E1726E89}"/>
                </c:ext>
              </c:extLst>
            </c:dLbl>
            <c:dLbl>
              <c:idx val="1"/>
              <c:layout>
                <c:manualLayout>
                  <c:x val="-5.7565071368597814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-3.64</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7641-4E97-BC90-5335E1726E89}"/>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errBars>
            <c:errDir val="y"/>
            <c:errBarType val="minus"/>
            <c:errValType val="fixedVal"/>
            <c:noEndCap val="0"/>
            <c:val val="0.40000000596046448"/>
            <c:spPr>
              <a:ln w="12700">
                <a:solidFill>
                  <a:srgbClr val="000000"/>
                </a:solidFill>
                <a:prstDash val="sysDash"/>
              </a:ln>
            </c:spPr>
          </c:errBars>
          <c:xVal>
            <c:numLit>
              <c:formatCode>General</c:formatCode>
              <c:ptCount val="2"/>
              <c:pt idx="0">
                <c:v>-8.1408152715367716</c:v>
              </c:pt>
              <c:pt idx="1">
                <c:v>-3.6423436734400396</c:v>
              </c:pt>
            </c:numLit>
          </c:xVal>
          <c:yVal>
            <c:numLit>
              <c:formatCode>General</c:formatCode>
              <c:ptCount val="2"/>
              <c:pt idx="0">
                <c:v>0.4</c:v>
              </c:pt>
              <c:pt idx="1">
                <c:v>0.4</c:v>
              </c:pt>
            </c:numLit>
          </c:yVal>
          <c:smooth val="1"/>
          <c:extLst>
            <c:ext xmlns:c16="http://schemas.microsoft.com/office/drawing/2014/chart" uri="{C3380CC4-5D6E-409C-BE32-E72D297353CC}">
              <c16:uniqueId val="{00000004-7641-4E97-BC90-5335E1726E89}"/>
            </c:ext>
          </c:extLst>
        </c:ser>
        <c:ser>
          <c:idx val="3"/>
          <c:order val="3"/>
          <c:tx>
            <c:v>xPDelimiter1</c:v>
          </c:tx>
          <c:spPr>
            <a:ln w="19050">
              <a:noFill/>
            </a:ln>
          </c:spPr>
          <c:marker>
            <c:symbol val="none"/>
          </c:marker>
          <c:dLbls>
            <c:dLbl>
              <c:idx val="0"/>
              <c:layout>
                <c:manualLayout>
                  <c:x val="-0.11337723212809986"/>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18981121329076145"/>
                      <c:h val="6.5420560747663545E-2"/>
                    </c:manualLayout>
                  </c15:layout>
                  <c15:showDataLabelsRange val="0"/>
                </c:ext>
                <c:ext xmlns:c16="http://schemas.microsoft.com/office/drawing/2014/chart" uri="{C3380CC4-5D6E-409C-BE32-E72D297353CC}">
                  <c16:uniqueId val="{00000005-7641-4E97-BC90-5335E1726E89}"/>
                </c:ext>
              </c:extLst>
            </c:dLbl>
            <c:dLbl>
              <c:idx val="1"/>
              <c:layout>
                <c:manualLayout>
                  <c:x val="-0.10617981316567167"/>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17541588463771254"/>
                      <c:h val="6.5420560747663545E-2"/>
                    </c:manualLayout>
                  </c15:layout>
                  <c15:showDataLabelsRange val="0"/>
                </c:ext>
                <c:ext xmlns:c16="http://schemas.microsoft.com/office/drawing/2014/chart" uri="{C3380CC4-5D6E-409C-BE32-E72D297353CC}">
                  <c16:uniqueId val="{00000006-7641-4E97-BC90-5335E1726E89}"/>
                </c:ext>
              </c:extLst>
            </c:dLbl>
            <c:dLbl>
              <c:idx val="2"/>
              <c:layout>
                <c:manualLayout>
                  <c:x val="-0.16779071381820346"/>
                  <c:y val="-4.2056070005352442E-2"/>
                </c:manualLayout>
              </c:layout>
              <c:tx>
                <c:rich>
                  <a:bodyPr wrap="square" lIns="38100" tIns="19050" rIns="38100" bIns="19050" anchor="ctr">
                    <a:noAutofit/>
                  </a:bodyPr>
                  <a:lstStyle/>
                  <a:p>
                    <a:pPr>
                      <a:defRPr sz="750">
                        <a:solidFill>
                          <a:srgbClr val="FFFFFF"/>
                        </a:solidFill>
                        <a:latin typeface="Tahoma"/>
                        <a:ea typeface="Tahoma"/>
                        <a:cs typeface="Tahoma"/>
                      </a:defRPr>
                    </a:pPr>
                    <a:r>
                      <a:rPr lang="en-US"/>
                      <a:t>95.0%</a:t>
                    </a:r>
                  </a:p>
                </c:rich>
              </c:tx>
              <c:spPr>
                <a:solidFill>
                  <a:srgbClr val="DC143C"/>
                </a:solid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29863769121274142"/>
                      <c:h val="6.5420560747663545E-2"/>
                    </c:manualLayout>
                  </c15:layout>
                  <c15:showDataLabelsRange val="0"/>
                </c:ext>
                <c:ext xmlns:c16="http://schemas.microsoft.com/office/drawing/2014/chart" uri="{C3380CC4-5D6E-409C-BE32-E72D297353CC}">
                  <c16:uniqueId val="{00000007-7641-4E97-BC90-5335E1726E89}"/>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Lit>
              <c:formatCode>General</c:formatCode>
              <c:ptCount val="3"/>
              <c:pt idx="0">
                <c:v>-9.5704076357683867</c:v>
              </c:pt>
              <c:pt idx="1">
                <c:v>-2.32117183672002</c:v>
              </c:pt>
              <c:pt idx="2">
                <c:v>-5.8915794724884059</c:v>
              </c:pt>
            </c:numLit>
          </c:xVal>
          <c:yVal>
            <c:numLit>
              <c:formatCode>General</c:formatCode>
              <c:ptCount val="3"/>
              <c:pt idx="0">
                <c:v>0.4</c:v>
              </c:pt>
              <c:pt idx="1">
                <c:v>0.4</c:v>
              </c:pt>
              <c:pt idx="2">
                <c:v>0.4</c:v>
              </c:pt>
            </c:numLit>
          </c:yVal>
          <c:smooth val="1"/>
          <c:extLst>
            <c:ext xmlns:c16="http://schemas.microsoft.com/office/drawing/2014/chart" uri="{C3380CC4-5D6E-409C-BE32-E72D297353CC}">
              <c16:uniqueId val="{00000008-7641-4E97-BC90-5335E1726E89}"/>
            </c:ext>
          </c:extLst>
        </c:ser>
        <c:dLbls>
          <c:showLegendKey val="0"/>
          <c:showVal val="0"/>
          <c:showCatName val="0"/>
          <c:showSerName val="0"/>
          <c:showPercent val="0"/>
          <c:showBubbleSize val="0"/>
        </c:dLbls>
        <c:axId val="456366520"/>
        <c:axId val="456366912"/>
      </c:scatterChart>
      <c:valAx>
        <c:axId val="456366520"/>
        <c:scaling>
          <c:orientation val="minMax"/>
          <c:max val="-1"/>
          <c:min val="-11"/>
        </c:scaling>
        <c:delete val="0"/>
        <c:axPos val="b"/>
        <c:majorGridlines>
          <c:spPr>
            <a:ln>
              <a:solidFill>
                <a:srgbClr val="C0C0C0"/>
              </a:solidFill>
              <a:prstDash val="solid"/>
            </a:ln>
          </c:spPr>
        </c:majorGridlines>
        <c:numFmt formatCode="0" sourceLinked="0"/>
        <c:majorTickMark val="out"/>
        <c:minorTickMark val="none"/>
        <c:tickLblPos val="nextTo"/>
        <c:txPr>
          <a:bodyPr rot="-5400000" vert="horz"/>
          <a:lstStyle/>
          <a:p>
            <a:pPr>
              <a:defRPr sz="750" b="0" i="0" u="none" strike="noStrike">
                <a:solidFill>
                  <a:srgbClr val="000000"/>
                </a:solidFill>
                <a:latin typeface="Tahoma"/>
                <a:ea typeface="Tahoma"/>
                <a:cs typeface="Tahoma"/>
              </a:defRPr>
            </a:pPr>
            <a:endParaRPr lang="en-US"/>
          </a:p>
        </c:txPr>
        <c:crossAx val="456366912"/>
        <c:crossesAt val="0"/>
        <c:crossBetween val="midCat"/>
        <c:majorUnit val="1"/>
      </c:valAx>
      <c:valAx>
        <c:axId val="456366912"/>
        <c:scaling>
          <c:orientation val="minMax"/>
          <c:max val="0.4"/>
          <c:min val="0"/>
        </c:scaling>
        <c:delete val="0"/>
        <c:axPos val="l"/>
        <c:majorGridlines>
          <c:spPr>
            <a:ln>
              <a:solidFill>
                <a:srgbClr val="C0C0C0"/>
              </a:solidFill>
              <a:prstDash val="solid"/>
            </a:ln>
          </c:spPr>
        </c:majorGridlines>
        <c:numFmt formatCode="0.00" sourceLinked="0"/>
        <c:majorTickMark val="out"/>
        <c:minorTickMark val="none"/>
        <c:tickLblPos val="nextTo"/>
        <c:txPr>
          <a:bodyPr/>
          <a:lstStyle/>
          <a:p>
            <a:pPr>
              <a:defRPr sz="750" b="0" i="0" u="none" strike="noStrike">
                <a:solidFill>
                  <a:srgbClr val="000000"/>
                </a:solidFill>
                <a:latin typeface="Tahoma"/>
                <a:ea typeface="Tahoma"/>
                <a:cs typeface="Tahoma"/>
              </a:defRPr>
            </a:pPr>
            <a:endParaRPr lang="en-US"/>
          </a:p>
        </c:txPr>
        <c:crossAx val="456366520"/>
        <c:crossesAt val="-11"/>
        <c:crossBetween val="midCat"/>
        <c:majorUnit val="0.05"/>
      </c:valAx>
      <c:spPr>
        <a:solidFill>
          <a:srgbClr val="F5F5F5"/>
        </a:solidFill>
        <a:ln>
          <a:noFill/>
        </a:ln>
        <a:effectLst/>
        <a:extLst>
          <a:ext uri="{91240B29-F687-4F45-9708-019B960494DF}">
            <a14:hiddenLine xmlns:a14="http://schemas.microsoft.com/office/drawing/2010/main">
              <a:noFill/>
            </a14:hiddenLine>
          </a:ext>
        </a:extLst>
      </c:spPr>
    </c:plotArea>
    <c:legend>
      <c:legendPos val="r"/>
      <c:legendEntry>
        <c:idx val="1"/>
        <c:delete val="1"/>
      </c:legendEntry>
      <c:legendEntry>
        <c:idx val="2"/>
        <c:delete val="1"/>
      </c:legendEntry>
      <c:legendEntry>
        <c:idx val="3"/>
        <c:delete val="1"/>
      </c:legendEntry>
      <c:layout>
        <c:manualLayout>
          <c:xMode val="edge"/>
          <c:yMode val="edge"/>
          <c:x val="0.77162048698572627"/>
          <c:y val="0.51916808131327885"/>
          <c:w val="0.19143576826196473"/>
          <c:h val="9.9688473520249218E-2"/>
        </c:manualLayout>
      </c:layout>
      <c:overlay val="1"/>
      <c:spPr>
        <a:ln w="25400">
          <a:noFill/>
        </a:ln>
      </c:spPr>
      <c:txPr>
        <a:bodyPr/>
        <a:lstStyle/>
        <a:p>
          <a:pPr>
            <a:defRPr sz="563"/>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rgbClr val="FFFFFF"/>
    </a:solidFill>
    <a:ln w="9525"/>
  </c:spPr>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0" i="0" u="none" strike="noStrike">
                <a:solidFill>
                  <a:srgbClr val="000000"/>
                </a:solidFill>
                <a:latin typeface="Tahoma"/>
                <a:ea typeface="Tahoma"/>
                <a:cs typeface="Tahoma"/>
              </a:defRPr>
            </a:pPr>
            <a:r>
              <a:rPr lang="en-US"/>
              <a:t>CO2, CH4, and N2O Emissions from Forest Fires</a:t>
            </a:r>
          </a:p>
        </c:rich>
      </c:tx>
      <c:overlay val="0"/>
    </c:title>
    <c:autoTitleDeleted val="0"/>
    <c:plotArea>
      <c:layout>
        <c:manualLayout>
          <c:xMode val="edge"/>
          <c:yMode val="edge"/>
          <c:x val="2.0151133501259445E-2"/>
          <c:y val="0.28971962616822428"/>
          <c:w val="0.74895046179680935"/>
          <c:h val="0.61266874450018105"/>
        </c:manualLayout>
      </c:layout>
      <c:scatterChart>
        <c:scatterStyle val="smoothMarker"/>
        <c:varyColors val="0"/>
        <c:ser>
          <c:idx val="0"/>
          <c:order val="0"/>
          <c:tx>
            <c:v>ForestFires2016</c:v>
          </c:tx>
          <c:spPr>
            <a:ln w="38100" cap="rnd" cmpd="sng" algn="ctr">
              <a:solidFill>
                <a:srgbClr val="DC143C">
                  <a:alpha val="88000"/>
                </a:srgbClr>
              </a:solidFill>
              <a:prstDash val="solid"/>
              <a:round/>
              <a:headEnd type="none" w="med" len="med"/>
              <a:tailEnd type="none" w="med" len="med"/>
            </a:ln>
          </c:spPr>
          <c:marker>
            <c:symbol val="none"/>
          </c:marker>
          <c:xVal>
            <c:numLit>
              <c:formatCode>General</c:formatCode>
              <c:ptCount val="759"/>
              <c:pt idx="0">
                <c:v>4.4898751271317518E-2</c:v>
              </c:pt>
              <c:pt idx="1">
                <c:v>4.4898751271317518E-2</c:v>
              </c:pt>
              <c:pt idx="2">
                <c:v>4.4898751271317518E-2</c:v>
              </c:pt>
              <c:pt idx="3">
                <c:v>4.5162119788814035E-2</c:v>
              </c:pt>
              <c:pt idx="4">
                <c:v>4.5162119788814035E-2</c:v>
              </c:pt>
              <c:pt idx="5">
                <c:v>4.5425488306310546E-2</c:v>
              </c:pt>
              <c:pt idx="6">
                <c:v>4.5425488306310546E-2</c:v>
              </c:pt>
              <c:pt idx="7">
                <c:v>4.5688856823807064E-2</c:v>
              </c:pt>
              <c:pt idx="8">
                <c:v>4.5688856823807064E-2</c:v>
              </c:pt>
              <c:pt idx="9">
                <c:v>4.5952225341303575E-2</c:v>
              </c:pt>
              <c:pt idx="10">
                <c:v>4.5952225341303575E-2</c:v>
              </c:pt>
              <c:pt idx="11">
                <c:v>4.6215593858800093E-2</c:v>
              </c:pt>
              <c:pt idx="12">
                <c:v>4.6215593858800093E-2</c:v>
              </c:pt>
              <c:pt idx="13">
                <c:v>4.6478962376296611E-2</c:v>
              </c:pt>
              <c:pt idx="14">
                <c:v>4.6478962376296611E-2</c:v>
              </c:pt>
              <c:pt idx="15">
                <c:v>4.6544804505670737E-2</c:v>
              </c:pt>
              <c:pt idx="16">
                <c:v>4.6544804505670737E-2</c:v>
              </c:pt>
              <c:pt idx="19">
                <c:v>4.6544804505670737E-2</c:v>
              </c:pt>
              <c:pt idx="20">
                <c:v>4.6544804505670737E-2</c:v>
              </c:pt>
              <c:pt idx="21">
                <c:v>4.6544804505670737E-2</c:v>
              </c:pt>
              <c:pt idx="22">
                <c:v>4.6808173023167254E-2</c:v>
              </c:pt>
              <c:pt idx="23">
                <c:v>4.6808173023167254E-2</c:v>
              </c:pt>
              <c:pt idx="24">
                <c:v>4.7071541540663765E-2</c:v>
              </c:pt>
              <c:pt idx="25">
                <c:v>4.7071541540663765E-2</c:v>
              </c:pt>
              <c:pt idx="26">
                <c:v>4.7334910058160283E-2</c:v>
              </c:pt>
              <c:pt idx="27">
                <c:v>4.7334910058160283E-2</c:v>
              </c:pt>
              <c:pt idx="28">
                <c:v>4.7598278575656794E-2</c:v>
              </c:pt>
              <c:pt idx="29">
                <c:v>4.7598278575656794E-2</c:v>
              </c:pt>
              <c:pt idx="30">
                <c:v>4.7861647093153312E-2</c:v>
              </c:pt>
              <c:pt idx="31">
                <c:v>4.7861647093153312E-2</c:v>
              </c:pt>
              <c:pt idx="32">
                <c:v>4.8125015610649829E-2</c:v>
              </c:pt>
              <c:pt idx="33">
                <c:v>4.8125015610649829E-2</c:v>
              </c:pt>
              <c:pt idx="34">
                <c:v>4.8190857740023955E-2</c:v>
              </c:pt>
              <c:pt idx="35">
                <c:v>4.8190857740023955E-2</c:v>
              </c:pt>
              <c:pt idx="38">
                <c:v>4.8190857740023955E-2</c:v>
              </c:pt>
              <c:pt idx="39">
                <c:v>4.8190857740023955E-2</c:v>
              </c:pt>
              <c:pt idx="40">
                <c:v>4.8190857740023955E-2</c:v>
              </c:pt>
              <c:pt idx="41">
                <c:v>4.8454226257520473E-2</c:v>
              </c:pt>
              <c:pt idx="42">
                <c:v>4.8454226257520473E-2</c:v>
              </c:pt>
              <c:pt idx="43">
                <c:v>4.8717594775016984E-2</c:v>
              </c:pt>
              <c:pt idx="44">
                <c:v>4.8717594775016984E-2</c:v>
              </c:pt>
              <c:pt idx="45">
                <c:v>4.8980963292513502E-2</c:v>
              </c:pt>
              <c:pt idx="46">
                <c:v>4.8980963292513502E-2</c:v>
              </c:pt>
              <c:pt idx="47">
                <c:v>4.9244331810010013E-2</c:v>
              </c:pt>
              <c:pt idx="48">
                <c:v>4.9244331810010013E-2</c:v>
              </c:pt>
              <c:pt idx="49">
                <c:v>4.9507700327506531E-2</c:v>
              </c:pt>
              <c:pt idx="50">
                <c:v>4.9507700327506531E-2</c:v>
              </c:pt>
              <c:pt idx="51">
                <c:v>4.9771068845003048E-2</c:v>
              </c:pt>
              <c:pt idx="52">
                <c:v>4.9771068845003048E-2</c:v>
              </c:pt>
              <c:pt idx="53">
                <c:v>4.9836910974377174E-2</c:v>
              </c:pt>
              <c:pt idx="54">
                <c:v>4.9836910974377174E-2</c:v>
              </c:pt>
              <c:pt idx="57">
                <c:v>4.9836910974377174E-2</c:v>
              </c:pt>
              <c:pt idx="58">
                <c:v>4.9836910974377174E-2</c:v>
              </c:pt>
              <c:pt idx="59">
                <c:v>4.9836910974377174E-2</c:v>
              </c:pt>
              <c:pt idx="60">
                <c:v>5.0100279491873692E-2</c:v>
              </c:pt>
              <c:pt idx="61">
                <c:v>5.0100279491873692E-2</c:v>
              </c:pt>
              <c:pt idx="62">
                <c:v>5.0363648009370203E-2</c:v>
              </c:pt>
              <c:pt idx="63">
                <c:v>5.0363648009370203E-2</c:v>
              </c:pt>
              <c:pt idx="64">
                <c:v>5.0627016526866721E-2</c:v>
              </c:pt>
              <c:pt idx="65">
                <c:v>5.0627016526866721E-2</c:v>
              </c:pt>
              <c:pt idx="66">
                <c:v>5.0890385044363232E-2</c:v>
              </c:pt>
              <c:pt idx="67">
                <c:v>5.0890385044363232E-2</c:v>
              </c:pt>
              <c:pt idx="68">
                <c:v>5.1153753561859749E-2</c:v>
              </c:pt>
              <c:pt idx="69">
                <c:v>5.1153753561859749E-2</c:v>
              </c:pt>
              <c:pt idx="70">
                <c:v>5.1417122079356267E-2</c:v>
              </c:pt>
              <c:pt idx="71">
                <c:v>5.1417122079356267E-2</c:v>
              </c:pt>
              <c:pt idx="72">
                <c:v>5.1482964208730393E-2</c:v>
              </c:pt>
              <c:pt idx="73">
                <c:v>5.1482964208730393E-2</c:v>
              </c:pt>
              <c:pt idx="76">
                <c:v>5.1482964208730393E-2</c:v>
              </c:pt>
              <c:pt idx="77">
                <c:v>5.1482964208730393E-2</c:v>
              </c:pt>
              <c:pt idx="78">
                <c:v>5.1482964208730393E-2</c:v>
              </c:pt>
              <c:pt idx="79">
                <c:v>5.1746332726226911E-2</c:v>
              </c:pt>
              <c:pt idx="80">
                <c:v>5.1746332726226911E-2</c:v>
              </c:pt>
              <c:pt idx="81">
                <c:v>5.2009701243723422E-2</c:v>
              </c:pt>
              <c:pt idx="82">
                <c:v>5.2009701243723422E-2</c:v>
              </c:pt>
              <c:pt idx="83">
                <c:v>5.227306976121994E-2</c:v>
              </c:pt>
              <c:pt idx="84">
                <c:v>5.227306976121994E-2</c:v>
              </c:pt>
              <c:pt idx="85">
                <c:v>5.2536438278716451E-2</c:v>
              </c:pt>
              <c:pt idx="86">
                <c:v>5.2536438278716451E-2</c:v>
              </c:pt>
              <c:pt idx="87">
                <c:v>5.2799806796212968E-2</c:v>
              </c:pt>
              <c:pt idx="88">
                <c:v>5.2799806796212968E-2</c:v>
              </c:pt>
              <c:pt idx="89">
                <c:v>5.3063175313709486E-2</c:v>
              </c:pt>
              <c:pt idx="90">
                <c:v>5.3063175313709486E-2</c:v>
              </c:pt>
              <c:pt idx="91">
                <c:v>5.3129017443083612E-2</c:v>
              </c:pt>
              <c:pt idx="92">
                <c:v>5.3129017443083612E-2</c:v>
              </c:pt>
              <c:pt idx="95">
                <c:v>5.3129017443083612E-2</c:v>
              </c:pt>
              <c:pt idx="96">
                <c:v>5.3129017443083612E-2</c:v>
              </c:pt>
              <c:pt idx="97">
                <c:v>5.3129017443083612E-2</c:v>
              </c:pt>
              <c:pt idx="98">
                <c:v>5.339238596058013E-2</c:v>
              </c:pt>
              <c:pt idx="99">
                <c:v>5.339238596058013E-2</c:v>
              </c:pt>
              <c:pt idx="100">
                <c:v>5.3655754478076641E-2</c:v>
              </c:pt>
              <c:pt idx="101">
                <c:v>5.3655754478076641E-2</c:v>
              </c:pt>
              <c:pt idx="102">
                <c:v>5.3919122995573159E-2</c:v>
              </c:pt>
              <c:pt idx="103">
                <c:v>5.3919122995573159E-2</c:v>
              </c:pt>
              <c:pt idx="104">
                <c:v>5.4182491513069669E-2</c:v>
              </c:pt>
              <c:pt idx="105">
                <c:v>5.4182491513069669E-2</c:v>
              </c:pt>
              <c:pt idx="106">
                <c:v>5.4445860030566187E-2</c:v>
              </c:pt>
              <c:pt idx="107">
                <c:v>5.4445860030566187E-2</c:v>
              </c:pt>
              <c:pt idx="108">
                <c:v>5.4709228548062705E-2</c:v>
              </c:pt>
              <c:pt idx="109">
                <c:v>5.4709228548062705E-2</c:v>
              </c:pt>
              <c:pt idx="110">
                <c:v>5.4775070677436831E-2</c:v>
              </c:pt>
              <c:pt idx="111">
                <c:v>5.4775070677436831E-2</c:v>
              </c:pt>
              <c:pt idx="114">
                <c:v>5.4775070677436831E-2</c:v>
              </c:pt>
              <c:pt idx="115">
                <c:v>5.4775070677436831E-2</c:v>
              </c:pt>
              <c:pt idx="116">
                <c:v>5.4775070677436831E-2</c:v>
              </c:pt>
              <c:pt idx="117">
                <c:v>5.5038439194933349E-2</c:v>
              </c:pt>
              <c:pt idx="118">
                <c:v>5.5038439194933349E-2</c:v>
              </c:pt>
              <c:pt idx="119">
                <c:v>5.530180771242986E-2</c:v>
              </c:pt>
              <c:pt idx="120">
                <c:v>5.530180771242986E-2</c:v>
              </c:pt>
              <c:pt idx="121">
                <c:v>5.5565176229926377E-2</c:v>
              </c:pt>
              <c:pt idx="122">
                <c:v>5.5565176229926377E-2</c:v>
              </c:pt>
              <c:pt idx="123">
                <c:v>5.5828544747422888E-2</c:v>
              </c:pt>
              <c:pt idx="124">
                <c:v>5.5828544747422888E-2</c:v>
              </c:pt>
              <c:pt idx="125">
                <c:v>5.6091913264919406E-2</c:v>
              </c:pt>
              <c:pt idx="126">
                <c:v>5.6091913264919406E-2</c:v>
              </c:pt>
              <c:pt idx="127">
                <c:v>5.6355281782415924E-2</c:v>
              </c:pt>
              <c:pt idx="128">
                <c:v>5.6355281782415924E-2</c:v>
              </c:pt>
              <c:pt idx="129">
                <c:v>5.642112391179005E-2</c:v>
              </c:pt>
              <c:pt idx="130">
                <c:v>5.642112391179005E-2</c:v>
              </c:pt>
              <c:pt idx="133">
                <c:v>5.642112391179005E-2</c:v>
              </c:pt>
              <c:pt idx="134">
                <c:v>5.642112391179005E-2</c:v>
              </c:pt>
              <c:pt idx="135">
                <c:v>5.642112391179005E-2</c:v>
              </c:pt>
              <c:pt idx="136">
                <c:v>5.6684492429286568E-2</c:v>
              </c:pt>
              <c:pt idx="137">
                <c:v>5.6684492429286568E-2</c:v>
              </c:pt>
              <c:pt idx="138">
                <c:v>5.6947860946783078E-2</c:v>
              </c:pt>
              <c:pt idx="139">
                <c:v>5.6947860946783078E-2</c:v>
              </c:pt>
              <c:pt idx="140">
                <c:v>5.7211229464279596E-2</c:v>
              </c:pt>
              <c:pt idx="141">
                <c:v>5.7211229464279596E-2</c:v>
              </c:pt>
              <c:pt idx="142">
                <c:v>5.7474597981776107E-2</c:v>
              </c:pt>
              <c:pt idx="143">
                <c:v>5.7474597981776107E-2</c:v>
              </c:pt>
              <c:pt idx="144">
                <c:v>5.7737966499272625E-2</c:v>
              </c:pt>
              <c:pt idx="145">
                <c:v>5.7737966499272625E-2</c:v>
              </c:pt>
              <c:pt idx="146">
                <c:v>5.8001335016769143E-2</c:v>
              </c:pt>
              <c:pt idx="147">
                <c:v>5.8001335016769143E-2</c:v>
              </c:pt>
              <c:pt idx="148">
                <c:v>5.8067177146143269E-2</c:v>
              </c:pt>
              <c:pt idx="149">
                <c:v>5.8067177146143269E-2</c:v>
              </c:pt>
              <c:pt idx="152">
                <c:v>5.8067177146143269E-2</c:v>
              </c:pt>
              <c:pt idx="153">
                <c:v>5.8067177146143269E-2</c:v>
              </c:pt>
              <c:pt idx="154">
                <c:v>5.8067177146143269E-2</c:v>
              </c:pt>
              <c:pt idx="155">
                <c:v>5.8330545663639786E-2</c:v>
              </c:pt>
              <c:pt idx="156">
                <c:v>5.8330545663639786E-2</c:v>
              </c:pt>
              <c:pt idx="157">
                <c:v>5.8593914181136297E-2</c:v>
              </c:pt>
              <c:pt idx="158">
                <c:v>5.8593914181136297E-2</c:v>
              </c:pt>
              <c:pt idx="159">
                <c:v>5.8857282698632815E-2</c:v>
              </c:pt>
              <c:pt idx="160">
                <c:v>5.8857282698632815E-2</c:v>
              </c:pt>
              <c:pt idx="161">
                <c:v>5.9120651216129326E-2</c:v>
              </c:pt>
              <c:pt idx="162">
                <c:v>5.9120651216129326E-2</c:v>
              </c:pt>
              <c:pt idx="163">
                <c:v>5.9384019733625844E-2</c:v>
              </c:pt>
              <c:pt idx="164">
                <c:v>5.9384019733625844E-2</c:v>
              </c:pt>
              <c:pt idx="165">
                <c:v>5.9647388251122362E-2</c:v>
              </c:pt>
              <c:pt idx="166">
                <c:v>5.9647388251122362E-2</c:v>
              </c:pt>
              <c:pt idx="167">
                <c:v>5.9713230380496488E-2</c:v>
              </c:pt>
              <c:pt idx="168">
                <c:v>5.9713230380496488E-2</c:v>
              </c:pt>
              <c:pt idx="171">
                <c:v>5.9713230380496488E-2</c:v>
              </c:pt>
              <c:pt idx="172">
                <c:v>5.9713230380496488E-2</c:v>
              </c:pt>
              <c:pt idx="173">
                <c:v>5.9713230380496488E-2</c:v>
              </c:pt>
              <c:pt idx="174">
                <c:v>5.9976598897993005E-2</c:v>
              </c:pt>
              <c:pt idx="175">
                <c:v>5.9976598897993005E-2</c:v>
              </c:pt>
              <c:pt idx="176">
                <c:v>6.0239967415489516E-2</c:v>
              </c:pt>
              <c:pt idx="177">
                <c:v>6.0239967415489516E-2</c:v>
              </c:pt>
              <c:pt idx="178">
                <c:v>6.0503335932986034E-2</c:v>
              </c:pt>
              <c:pt idx="179">
                <c:v>6.0503335932986034E-2</c:v>
              </c:pt>
              <c:pt idx="180">
                <c:v>6.0766704450482545E-2</c:v>
              </c:pt>
              <c:pt idx="181">
                <c:v>6.0766704450482545E-2</c:v>
              </c:pt>
              <c:pt idx="182">
                <c:v>6.1030072967979063E-2</c:v>
              </c:pt>
              <c:pt idx="183">
                <c:v>6.1030072967979063E-2</c:v>
              </c:pt>
              <c:pt idx="184">
                <c:v>6.129344148547558E-2</c:v>
              </c:pt>
              <c:pt idx="185">
                <c:v>6.129344148547558E-2</c:v>
              </c:pt>
              <c:pt idx="186">
                <c:v>6.1359283614849706E-2</c:v>
              </c:pt>
              <c:pt idx="187">
                <c:v>6.1359283614849706E-2</c:v>
              </c:pt>
              <c:pt idx="190">
                <c:v>6.1359283614849706E-2</c:v>
              </c:pt>
              <c:pt idx="191">
                <c:v>6.1359283614849706E-2</c:v>
              </c:pt>
              <c:pt idx="192">
                <c:v>6.1359283614849706E-2</c:v>
              </c:pt>
              <c:pt idx="193">
                <c:v>6.1622652132346224E-2</c:v>
              </c:pt>
              <c:pt idx="194">
                <c:v>6.1622652132346224E-2</c:v>
              </c:pt>
              <c:pt idx="195">
                <c:v>6.1886020649842735E-2</c:v>
              </c:pt>
              <c:pt idx="196">
                <c:v>6.1886020649842735E-2</c:v>
              </c:pt>
              <c:pt idx="197">
                <c:v>6.2149389167339253E-2</c:v>
              </c:pt>
              <c:pt idx="198">
                <c:v>6.2149389167339253E-2</c:v>
              </c:pt>
              <c:pt idx="199">
                <c:v>6.2412757684835764E-2</c:v>
              </c:pt>
              <c:pt idx="200">
                <c:v>6.2412757684835764E-2</c:v>
              </c:pt>
              <c:pt idx="201">
                <c:v>6.2676126202332275E-2</c:v>
              </c:pt>
              <c:pt idx="202">
                <c:v>6.2676126202332275E-2</c:v>
              </c:pt>
              <c:pt idx="203">
                <c:v>6.2939494719828792E-2</c:v>
              </c:pt>
              <c:pt idx="204">
                <c:v>6.2939494719828792E-2</c:v>
              </c:pt>
              <c:pt idx="205">
                <c:v>6.3005336849202925E-2</c:v>
              </c:pt>
              <c:pt idx="206">
                <c:v>6.3005336849202925E-2</c:v>
              </c:pt>
              <c:pt idx="209">
                <c:v>6.3005336849202925E-2</c:v>
              </c:pt>
              <c:pt idx="210">
                <c:v>6.3005336849202925E-2</c:v>
              </c:pt>
              <c:pt idx="211">
                <c:v>6.3005336849202925E-2</c:v>
              </c:pt>
              <c:pt idx="212">
                <c:v>6.3268705366699443E-2</c:v>
              </c:pt>
              <c:pt idx="213">
                <c:v>6.3268705366699443E-2</c:v>
              </c:pt>
              <c:pt idx="214">
                <c:v>6.3532073884195961E-2</c:v>
              </c:pt>
              <c:pt idx="215">
                <c:v>6.3532073884195961E-2</c:v>
              </c:pt>
              <c:pt idx="216">
                <c:v>6.3795442401692465E-2</c:v>
              </c:pt>
              <c:pt idx="217">
                <c:v>6.3795442401692465E-2</c:v>
              </c:pt>
              <c:pt idx="218">
                <c:v>6.4058810919188983E-2</c:v>
              </c:pt>
              <c:pt idx="219">
                <c:v>6.4058810919188983E-2</c:v>
              </c:pt>
              <c:pt idx="220">
                <c:v>6.43221794366855E-2</c:v>
              </c:pt>
              <c:pt idx="221">
                <c:v>6.43221794366855E-2</c:v>
              </c:pt>
              <c:pt idx="222">
                <c:v>6.4585547954182018E-2</c:v>
              </c:pt>
              <c:pt idx="223">
                <c:v>6.4585547954182018E-2</c:v>
              </c:pt>
              <c:pt idx="224">
                <c:v>6.4651390083556137E-2</c:v>
              </c:pt>
              <c:pt idx="225">
                <c:v>6.4651390083556137E-2</c:v>
              </c:pt>
              <c:pt idx="228">
                <c:v>6.4651390083556137E-2</c:v>
              </c:pt>
              <c:pt idx="229">
                <c:v>6.4651390083556137E-2</c:v>
              </c:pt>
              <c:pt idx="230">
                <c:v>6.4651390083556137E-2</c:v>
              </c:pt>
              <c:pt idx="231">
                <c:v>6.4914758601052655E-2</c:v>
              </c:pt>
              <c:pt idx="232">
                <c:v>6.4914758601052655E-2</c:v>
              </c:pt>
              <c:pt idx="233">
                <c:v>6.5178127118549173E-2</c:v>
              </c:pt>
              <c:pt idx="234">
                <c:v>6.5178127118549173E-2</c:v>
              </c:pt>
              <c:pt idx="235">
                <c:v>6.5441495636045677E-2</c:v>
              </c:pt>
              <c:pt idx="236">
                <c:v>6.5441495636045677E-2</c:v>
              </c:pt>
              <c:pt idx="237">
                <c:v>6.5704864153542195E-2</c:v>
              </c:pt>
              <c:pt idx="238">
                <c:v>6.5704864153542195E-2</c:v>
              </c:pt>
              <c:pt idx="239">
                <c:v>6.5968232671038712E-2</c:v>
              </c:pt>
              <c:pt idx="240">
                <c:v>6.5968232671038712E-2</c:v>
              </c:pt>
              <c:pt idx="241">
                <c:v>6.623160118853523E-2</c:v>
              </c:pt>
              <c:pt idx="242">
                <c:v>6.623160118853523E-2</c:v>
              </c:pt>
              <c:pt idx="243">
                <c:v>6.6297443317909363E-2</c:v>
              </c:pt>
              <c:pt idx="244">
                <c:v>6.6297443317909363E-2</c:v>
              </c:pt>
              <c:pt idx="247">
                <c:v>6.6297443317909363E-2</c:v>
              </c:pt>
              <c:pt idx="248">
                <c:v>6.6297443317909363E-2</c:v>
              </c:pt>
              <c:pt idx="249">
                <c:v>6.6297443317909363E-2</c:v>
              </c:pt>
              <c:pt idx="250">
                <c:v>6.6560811835405881E-2</c:v>
              </c:pt>
              <c:pt idx="251">
                <c:v>6.6560811835405881E-2</c:v>
              </c:pt>
              <c:pt idx="252">
                <c:v>6.6824180352902399E-2</c:v>
              </c:pt>
              <c:pt idx="253">
                <c:v>6.6824180352902399E-2</c:v>
              </c:pt>
              <c:pt idx="254">
                <c:v>6.7087548870398903E-2</c:v>
              </c:pt>
              <c:pt idx="255">
                <c:v>6.7087548870398903E-2</c:v>
              </c:pt>
              <c:pt idx="256">
                <c:v>6.735091738789542E-2</c:v>
              </c:pt>
              <c:pt idx="257">
                <c:v>6.735091738789542E-2</c:v>
              </c:pt>
              <c:pt idx="258">
                <c:v>6.7614285905391938E-2</c:v>
              </c:pt>
              <c:pt idx="259">
                <c:v>6.7614285905391938E-2</c:v>
              </c:pt>
              <c:pt idx="260">
                <c:v>6.7877654422888456E-2</c:v>
              </c:pt>
              <c:pt idx="261">
                <c:v>6.7877654422888456E-2</c:v>
              </c:pt>
              <c:pt idx="262">
                <c:v>6.7943496552262575E-2</c:v>
              </c:pt>
              <c:pt idx="263">
                <c:v>6.7943496552262575E-2</c:v>
              </c:pt>
              <c:pt idx="266">
                <c:v>6.7943496552262575E-2</c:v>
              </c:pt>
              <c:pt idx="267">
                <c:v>6.7943496552262575E-2</c:v>
              </c:pt>
              <c:pt idx="268">
                <c:v>6.7943496552262575E-2</c:v>
              </c:pt>
              <c:pt idx="269">
                <c:v>6.8206865069759093E-2</c:v>
              </c:pt>
              <c:pt idx="270">
                <c:v>6.8206865069759093E-2</c:v>
              </c:pt>
              <c:pt idx="271">
                <c:v>6.8470233587255611E-2</c:v>
              </c:pt>
              <c:pt idx="272">
                <c:v>6.8470233587255611E-2</c:v>
              </c:pt>
              <c:pt idx="273">
                <c:v>6.8733602104752115E-2</c:v>
              </c:pt>
              <c:pt idx="274">
                <c:v>6.8733602104752115E-2</c:v>
              </c:pt>
              <c:pt idx="275">
                <c:v>6.8996970622248632E-2</c:v>
              </c:pt>
              <c:pt idx="276">
                <c:v>6.8996970622248632E-2</c:v>
              </c:pt>
              <c:pt idx="277">
                <c:v>6.926033913974515E-2</c:v>
              </c:pt>
              <c:pt idx="278">
                <c:v>6.926033913974515E-2</c:v>
              </c:pt>
              <c:pt idx="279">
                <c:v>6.9523707657241668E-2</c:v>
              </c:pt>
              <c:pt idx="280">
                <c:v>6.9523707657241668E-2</c:v>
              </c:pt>
              <c:pt idx="281">
                <c:v>6.9589549786615801E-2</c:v>
              </c:pt>
              <c:pt idx="282">
                <c:v>6.9589549786615801E-2</c:v>
              </c:pt>
              <c:pt idx="285">
                <c:v>6.9589549786615801E-2</c:v>
              </c:pt>
              <c:pt idx="286">
                <c:v>6.9589549786615801E-2</c:v>
              </c:pt>
              <c:pt idx="287">
                <c:v>6.9589549786615801E-2</c:v>
              </c:pt>
              <c:pt idx="288">
                <c:v>6.9852918304112319E-2</c:v>
              </c:pt>
              <c:pt idx="289">
                <c:v>6.9852918304112319E-2</c:v>
              </c:pt>
              <c:pt idx="290">
                <c:v>7.0116286821608836E-2</c:v>
              </c:pt>
              <c:pt idx="291">
                <c:v>7.0116286821608836E-2</c:v>
              </c:pt>
              <c:pt idx="292">
                <c:v>7.037965533910534E-2</c:v>
              </c:pt>
              <c:pt idx="293">
                <c:v>7.037965533910534E-2</c:v>
              </c:pt>
              <c:pt idx="294">
                <c:v>7.0643023856601858E-2</c:v>
              </c:pt>
              <c:pt idx="295">
                <c:v>7.0643023856601858E-2</c:v>
              </c:pt>
              <c:pt idx="296">
                <c:v>7.0906392374098376E-2</c:v>
              </c:pt>
              <c:pt idx="297">
                <c:v>7.0906392374098376E-2</c:v>
              </c:pt>
              <c:pt idx="298">
                <c:v>7.1169760891594894E-2</c:v>
              </c:pt>
              <c:pt idx="299">
                <c:v>7.1169760891594894E-2</c:v>
              </c:pt>
              <c:pt idx="300">
                <c:v>7.1235603020969013E-2</c:v>
              </c:pt>
              <c:pt idx="301">
                <c:v>7.1235603020969013E-2</c:v>
              </c:pt>
              <c:pt idx="304">
                <c:v>7.1235603020969013E-2</c:v>
              </c:pt>
              <c:pt idx="305">
                <c:v>7.1235603020969013E-2</c:v>
              </c:pt>
              <c:pt idx="306">
                <c:v>7.1235603020969013E-2</c:v>
              </c:pt>
              <c:pt idx="307">
                <c:v>7.1498971538465531E-2</c:v>
              </c:pt>
              <c:pt idx="308">
                <c:v>7.1498971538465531E-2</c:v>
              </c:pt>
              <c:pt idx="309">
                <c:v>7.1762340055962048E-2</c:v>
              </c:pt>
              <c:pt idx="310">
                <c:v>7.1762340055962048E-2</c:v>
              </c:pt>
              <c:pt idx="311">
                <c:v>7.2025708573458552E-2</c:v>
              </c:pt>
              <c:pt idx="312">
                <c:v>7.2025708573458552E-2</c:v>
              </c:pt>
              <c:pt idx="313">
                <c:v>7.228907709095507E-2</c:v>
              </c:pt>
              <c:pt idx="314">
                <c:v>7.228907709095507E-2</c:v>
              </c:pt>
              <c:pt idx="315">
                <c:v>7.2552445608451588E-2</c:v>
              </c:pt>
              <c:pt idx="316">
                <c:v>7.2552445608451588E-2</c:v>
              </c:pt>
              <c:pt idx="317">
                <c:v>7.2815814125948106E-2</c:v>
              </c:pt>
              <c:pt idx="318">
                <c:v>7.2815814125948106E-2</c:v>
              </c:pt>
              <c:pt idx="319">
                <c:v>7.2881656255322239E-2</c:v>
              </c:pt>
              <c:pt idx="320">
                <c:v>7.2881656255322239E-2</c:v>
              </c:pt>
              <c:pt idx="323">
                <c:v>7.2881656255322239E-2</c:v>
              </c:pt>
              <c:pt idx="324">
                <c:v>7.2881656255322239E-2</c:v>
              </c:pt>
              <c:pt idx="325">
                <c:v>7.2881656255322239E-2</c:v>
              </c:pt>
              <c:pt idx="326">
                <c:v>7.3145024772818756E-2</c:v>
              </c:pt>
              <c:pt idx="327">
                <c:v>7.3145024772818756E-2</c:v>
              </c:pt>
              <c:pt idx="328">
                <c:v>7.3408393290315274E-2</c:v>
              </c:pt>
              <c:pt idx="329">
                <c:v>7.3408393290315274E-2</c:v>
              </c:pt>
              <c:pt idx="330">
                <c:v>7.3671761807811778E-2</c:v>
              </c:pt>
              <c:pt idx="331">
                <c:v>7.3671761807811778E-2</c:v>
              </c:pt>
              <c:pt idx="332">
                <c:v>7.3935130325308296E-2</c:v>
              </c:pt>
              <c:pt idx="333">
                <c:v>7.3935130325308296E-2</c:v>
              </c:pt>
              <c:pt idx="334">
                <c:v>7.4198498842804814E-2</c:v>
              </c:pt>
              <c:pt idx="335">
                <c:v>7.4198498842804814E-2</c:v>
              </c:pt>
              <c:pt idx="336">
                <c:v>7.4461867360301331E-2</c:v>
              </c:pt>
              <c:pt idx="337">
                <c:v>7.4461867360301331E-2</c:v>
              </c:pt>
              <c:pt idx="338">
                <c:v>7.4527709489675451E-2</c:v>
              </c:pt>
              <c:pt idx="339">
                <c:v>7.4527709489675451E-2</c:v>
              </c:pt>
              <c:pt idx="342">
                <c:v>7.4527709489675451E-2</c:v>
              </c:pt>
              <c:pt idx="343">
                <c:v>7.4527709489675451E-2</c:v>
              </c:pt>
              <c:pt idx="344">
                <c:v>7.4527709489675451E-2</c:v>
              </c:pt>
              <c:pt idx="345">
                <c:v>7.4791078007171968E-2</c:v>
              </c:pt>
              <c:pt idx="346">
                <c:v>7.4791078007171968E-2</c:v>
              </c:pt>
              <c:pt idx="347">
                <c:v>7.5054446524668486E-2</c:v>
              </c:pt>
              <c:pt idx="348">
                <c:v>7.5054446524668486E-2</c:v>
              </c:pt>
              <c:pt idx="349">
                <c:v>7.531781504216499E-2</c:v>
              </c:pt>
              <c:pt idx="350">
                <c:v>7.531781504216499E-2</c:v>
              </c:pt>
              <c:pt idx="351">
                <c:v>7.5581183559661508E-2</c:v>
              </c:pt>
              <c:pt idx="352">
                <c:v>7.5581183559661508E-2</c:v>
              </c:pt>
              <c:pt idx="353">
                <c:v>7.5844552077158026E-2</c:v>
              </c:pt>
              <c:pt idx="354">
                <c:v>7.5844552077158026E-2</c:v>
              </c:pt>
              <c:pt idx="355">
                <c:v>7.6107920594654543E-2</c:v>
              </c:pt>
              <c:pt idx="356">
                <c:v>7.6107920594654543E-2</c:v>
              </c:pt>
              <c:pt idx="357">
                <c:v>7.6173762724028676E-2</c:v>
              </c:pt>
              <c:pt idx="358">
                <c:v>7.6173762724028676E-2</c:v>
              </c:pt>
              <c:pt idx="361">
                <c:v>7.6173762724028676E-2</c:v>
              </c:pt>
              <c:pt idx="362">
                <c:v>7.6173762724028676E-2</c:v>
              </c:pt>
              <c:pt idx="363">
                <c:v>7.6173762724028676E-2</c:v>
              </c:pt>
              <c:pt idx="364">
                <c:v>7.6437131241525194E-2</c:v>
              </c:pt>
              <c:pt idx="365">
                <c:v>7.6437131241525194E-2</c:v>
              </c:pt>
              <c:pt idx="366">
                <c:v>7.6700499759021712E-2</c:v>
              </c:pt>
              <c:pt idx="367">
                <c:v>7.6700499759021712E-2</c:v>
              </c:pt>
              <c:pt idx="368">
                <c:v>7.6963868276518216E-2</c:v>
              </c:pt>
              <c:pt idx="369">
                <c:v>7.6963868276518216E-2</c:v>
              </c:pt>
              <c:pt idx="370">
                <c:v>7.7227236794014734E-2</c:v>
              </c:pt>
              <c:pt idx="371">
                <c:v>7.7227236794014734E-2</c:v>
              </c:pt>
              <c:pt idx="372">
                <c:v>7.7490605311511251E-2</c:v>
              </c:pt>
              <c:pt idx="373">
                <c:v>7.7490605311511251E-2</c:v>
              </c:pt>
              <c:pt idx="374">
                <c:v>7.7753973829007769E-2</c:v>
              </c:pt>
              <c:pt idx="375">
                <c:v>7.7753973829007769E-2</c:v>
              </c:pt>
              <c:pt idx="376">
                <c:v>7.7819815958381888E-2</c:v>
              </c:pt>
              <c:pt idx="377">
                <c:v>7.7819815958381888E-2</c:v>
              </c:pt>
              <c:pt idx="380">
                <c:v>7.7819815958381888E-2</c:v>
              </c:pt>
              <c:pt idx="381">
                <c:v>7.7819815958381888E-2</c:v>
              </c:pt>
              <c:pt idx="382">
                <c:v>7.7819815958381888E-2</c:v>
              </c:pt>
              <c:pt idx="383">
                <c:v>7.8083184475878406E-2</c:v>
              </c:pt>
              <c:pt idx="384">
                <c:v>7.8083184475878406E-2</c:v>
              </c:pt>
              <c:pt idx="385">
                <c:v>7.8346552993374924E-2</c:v>
              </c:pt>
              <c:pt idx="386">
                <c:v>7.8346552993374924E-2</c:v>
              </c:pt>
              <c:pt idx="387">
                <c:v>7.8609921510871428E-2</c:v>
              </c:pt>
              <c:pt idx="388">
                <c:v>7.8609921510871428E-2</c:v>
              </c:pt>
              <c:pt idx="389">
                <c:v>7.8873290028367946E-2</c:v>
              </c:pt>
              <c:pt idx="390">
                <c:v>7.8873290028367946E-2</c:v>
              </c:pt>
              <c:pt idx="391">
                <c:v>7.9136658545864463E-2</c:v>
              </c:pt>
              <c:pt idx="392">
                <c:v>7.9136658545864463E-2</c:v>
              </c:pt>
              <c:pt idx="393">
                <c:v>7.9400027063360981E-2</c:v>
              </c:pt>
              <c:pt idx="394">
                <c:v>7.9400027063360981E-2</c:v>
              </c:pt>
              <c:pt idx="395">
                <c:v>7.9465869192735114E-2</c:v>
              </c:pt>
              <c:pt idx="396">
                <c:v>7.9465869192735114E-2</c:v>
              </c:pt>
              <c:pt idx="399">
                <c:v>7.9465869192735114E-2</c:v>
              </c:pt>
              <c:pt idx="400">
                <c:v>7.9465869192735114E-2</c:v>
              </c:pt>
              <c:pt idx="401">
                <c:v>7.9465869192735114E-2</c:v>
              </c:pt>
              <c:pt idx="402">
                <c:v>7.9729237710231632E-2</c:v>
              </c:pt>
              <c:pt idx="403">
                <c:v>7.9729237710231632E-2</c:v>
              </c:pt>
              <c:pt idx="404">
                <c:v>7.999260622772815E-2</c:v>
              </c:pt>
              <c:pt idx="405">
                <c:v>7.999260622772815E-2</c:v>
              </c:pt>
              <c:pt idx="406">
                <c:v>8.0255974745224654E-2</c:v>
              </c:pt>
              <c:pt idx="407">
                <c:v>8.0255974745224654E-2</c:v>
              </c:pt>
              <c:pt idx="408">
                <c:v>8.0519343262721171E-2</c:v>
              </c:pt>
              <c:pt idx="409">
                <c:v>8.0519343262721171E-2</c:v>
              </c:pt>
              <c:pt idx="410">
                <c:v>8.0782711780217689E-2</c:v>
              </c:pt>
              <c:pt idx="411">
                <c:v>8.0782711780217689E-2</c:v>
              </c:pt>
              <c:pt idx="412">
                <c:v>8.1046080297714207E-2</c:v>
              </c:pt>
              <c:pt idx="413">
                <c:v>8.1046080297714207E-2</c:v>
              </c:pt>
              <c:pt idx="414">
                <c:v>8.1111922427088326E-2</c:v>
              </c:pt>
              <c:pt idx="415">
                <c:v>8.1111922427088326E-2</c:v>
              </c:pt>
              <c:pt idx="418">
                <c:v>8.1111922427088326E-2</c:v>
              </c:pt>
              <c:pt idx="419">
                <c:v>8.1111922427088326E-2</c:v>
              </c:pt>
              <c:pt idx="420">
                <c:v>8.1111922427088326E-2</c:v>
              </c:pt>
              <c:pt idx="421">
                <c:v>8.1375290944584844E-2</c:v>
              </c:pt>
              <c:pt idx="422">
                <c:v>8.1375290944584844E-2</c:v>
              </c:pt>
              <c:pt idx="423">
                <c:v>8.1638659462081362E-2</c:v>
              </c:pt>
              <c:pt idx="424">
                <c:v>8.1638659462081362E-2</c:v>
              </c:pt>
              <c:pt idx="425">
                <c:v>8.1902027979577866E-2</c:v>
              </c:pt>
              <c:pt idx="426">
                <c:v>8.1902027979577866E-2</c:v>
              </c:pt>
              <c:pt idx="427">
                <c:v>8.2165396497074383E-2</c:v>
              </c:pt>
              <c:pt idx="428">
                <c:v>8.2165396497074383E-2</c:v>
              </c:pt>
              <c:pt idx="429">
                <c:v>8.2428765014570901E-2</c:v>
              </c:pt>
              <c:pt idx="430">
                <c:v>8.2428765014570901E-2</c:v>
              </c:pt>
              <c:pt idx="431">
                <c:v>8.2692133532067419E-2</c:v>
              </c:pt>
              <c:pt idx="432">
                <c:v>8.2692133532067419E-2</c:v>
              </c:pt>
              <c:pt idx="433">
                <c:v>8.2757975661441552E-2</c:v>
              </c:pt>
              <c:pt idx="434">
                <c:v>8.2757975661441552E-2</c:v>
              </c:pt>
              <c:pt idx="437">
                <c:v>8.2757975661441552E-2</c:v>
              </c:pt>
              <c:pt idx="438">
                <c:v>8.2757975661441552E-2</c:v>
              </c:pt>
              <c:pt idx="439">
                <c:v>8.2757975661441552E-2</c:v>
              </c:pt>
              <c:pt idx="440">
                <c:v>8.302134417893807E-2</c:v>
              </c:pt>
              <c:pt idx="441">
                <c:v>8.302134417893807E-2</c:v>
              </c:pt>
              <c:pt idx="442">
                <c:v>8.3284712696434587E-2</c:v>
              </c:pt>
              <c:pt idx="443">
                <c:v>8.3284712696434587E-2</c:v>
              </c:pt>
              <c:pt idx="444">
                <c:v>8.3548081213931091E-2</c:v>
              </c:pt>
              <c:pt idx="445">
                <c:v>8.3548081213931091E-2</c:v>
              </c:pt>
              <c:pt idx="446">
                <c:v>8.3811449731427609E-2</c:v>
              </c:pt>
              <c:pt idx="447">
                <c:v>8.3811449731427609E-2</c:v>
              </c:pt>
              <c:pt idx="448">
                <c:v>8.4074818248924127E-2</c:v>
              </c:pt>
              <c:pt idx="449">
                <c:v>8.4074818248924127E-2</c:v>
              </c:pt>
              <c:pt idx="450">
                <c:v>8.4338186766420645E-2</c:v>
              </c:pt>
              <c:pt idx="451">
                <c:v>8.4338186766420645E-2</c:v>
              </c:pt>
              <c:pt idx="452">
                <c:v>8.4404028895794764E-2</c:v>
              </c:pt>
              <c:pt idx="453">
                <c:v>8.4404028895794764E-2</c:v>
              </c:pt>
              <c:pt idx="456">
                <c:v>8.4404028895794764E-2</c:v>
              </c:pt>
              <c:pt idx="457">
                <c:v>8.4404028895794764E-2</c:v>
              </c:pt>
              <c:pt idx="458">
                <c:v>8.4404028895794764E-2</c:v>
              </c:pt>
              <c:pt idx="459">
                <c:v>8.4667397413291282E-2</c:v>
              </c:pt>
              <c:pt idx="460">
                <c:v>8.4667397413291282E-2</c:v>
              </c:pt>
              <c:pt idx="461">
                <c:v>8.4930765930787799E-2</c:v>
              </c:pt>
              <c:pt idx="462">
                <c:v>8.4930765930787799E-2</c:v>
              </c:pt>
              <c:pt idx="463">
                <c:v>8.5194134448284303E-2</c:v>
              </c:pt>
              <c:pt idx="464">
                <c:v>8.5194134448284303E-2</c:v>
              </c:pt>
              <c:pt idx="465">
                <c:v>8.5457502965780821E-2</c:v>
              </c:pt>
              <c:pt idx="466">
                <c:v>8.5457502965780821E-2</c:v>
              </c:pt>
              <c:pt idx="467">
                <c:v>8.5720871483277339E-2</c:v>
              </c:pt>
              <c:pt idx="468">
                <c:v>8.5720871483277339E-2</c:v>
              </c:pt>
              <c:pt idx="469">
                <c:v>8.5984240000773857E-2</c:v>
              </c:pt>
              <c:pt idx="470">
                <c:v>8.5984240000773857E-2</c:v>
              </c:pt>
              <c:pt idx="471">
                <c:v>8.605008213014799E-2</c:v>
              </c:pt>
              <c:pt idx="472">
                <c:v>8.605008213014799E-2</c:v>
              </c:pt>
              <c:pt idx="475">
                <c:v>8.605008213014799E-2</c:v>
              </c:pt>
              <c:pt idx="476">
                <c:v>8.605008213014799E-2</c:v>
              </c:pt>
              <c:pt idx="477">
                <c:v>8.605008213014799E-2</c:v>
              </c:pt>
              <c:pt idx="478">
                <c:v>8.6313450647644507E-2</c:v>
              </c:pt>
              <c:pt idx="479">
                <c:v>8.6313450647644507E-2</c:v>
              </c:pt>
              <c:pt idx="480">
                <c:v>8.6576819165141025E-2</c:v>
              </c:pt>
              <c:pt idx="481">
                <c:v>8.6576819165141025E-2</c:v>
              </c:pt>
              <c:pt idx="482">
                <c:v>8.6840187682637529E-2</c:v>
              </c:pt>
              <c:pt idx="483">
                <c:v>8.6840187682637529E-2</c:v>
              </c:pt>
              <c:pt idx="484">
                <c:v>8.7103556200134047E-2</c:v>
              </c:pt>
              <c:pt idx="485">
                <c:v>8.7103556200134047E-2</c:v>
              </c:pt>
              <c:pt idx="486">
                <c:v>8.7366924717630565E-2</c:v>
              </c:pt>
              <c:pt idx="487">
                <c:v>8.7366924717630565E-2</c:v>
              </c:pt>
              <c:pt idx="488">
                <c:v>8.7630293235127082E-2</c:v>
              </c:pt>
              <c:pt idx="489">
                <c:v>8.7630293235127082E-2</c:v>
              </c:pt>
              <c:pt idx="490">
                <c:v>8.7696135364501202E-2</c:v>
              </c:pt>
              <c:pt idx="491">
                <c:v>8.7696135364501202E-2</c:v>
              </c:pt>
              <c:pt idx="494">
                <c:v>8.7696135364501202E-2</c:v>
              </c:pt>
              <c:pt idx="495">
                <c:v>8.7696135364501202E-2</c:v>
              </c:pt>
              <c:pt idx="496">
                <c:v>8.7696135364501202E-2</c:v>
              </c:pt>
              <c:pt idx="497">
                <c:v>8.7959503881997719E-2</c:v>
              </c:pt>
              <c:pt idx="498">
                <c:v>8.7959503881997719E-2</c:v>
              </c:pt>
              <c:pt idx="499">
                <c:v>8.8222872399494237E-2</c:v>
              </c:pt>
              <c:pt idx="500">
                <c:v>8.8222872399494237E-2</c:v>
              </c:pt>
              <c:pt idx="501">
                <c:v>8.8486240916990741E-2</c:v>
              </c:pt>
              <c:pt idx="502">
                <c:v>8.8486240916990741E-2</c:v>
              </c:pt>
              <c:pt idx="503">
                <c:v>8.8749609434487259E-2</c:v>
              </c:pt>
              <c:pt idx="504">
                <c:v>8.8749609434487259E-2</c:v>
              </c:pt>
              <c:pt idx="505">
                <c:v>8.9012977951983777E-2</c:v>
              </c:pt>
              <c:pt idx="506">
                <c:v>8.9012977951983777E-2</c:v>
              </c:pt>
              <c:pt idx="507">
                <c:v>8.9276346469480294E-2</c:v>
              </c:pt>
              <c:pt idx="508">
                <c:v>8.9276346469480294E-2</c:v>
              </c:pt>
              <c:pt idx="509">
                <c:v>8.9342188598854427E-2</c:v>
              </c:pt>
              <c:pt idx="510">
                <c:v>8.9342188598854427E-2</c:v>
              </c:pt>
              <c:pt idx="513">
                <c:v>8.9342188598854427E-2</c:v>
              </c:pt>
              <c:pt idx="514">
                <c:v>8.9342188598854427E-2</c:v>
              </c:pt>
              <c:pt idx="515">
                <c:v>8.9342188598854427E-2</c:v>
              </c:pt>
              <c:pt idx="516">
                <c:v>8.9605557116350945E-2</c:v>
              </c:pt>
              <c:pt idx="517">
                <c:v>8.9605557116350945E-2</c:v>
              </c:pt>
              <c:pt idx="518">
                <c:v>8.9868925633847463E-2</c:v>
              </c:pt>
              <c:pt idx="519">
                <c:v>8.9868925633847463E-2</c:v>
              </c:pt>
              <c:pt idx="520">
                <c:v>9.0132294151343967E-2</c:v>
              </c:pt>
              <c:pt idx="521">
                <c:v>9.0132294151343967E-2</c:v>
              </c:pt>
              <c:pt idx="522">
                <c:v>9.0395662668840485E-2</c:v>
              </c:pt>
              <c:pt idx="523">
                <c:v>9.0395662668840485E-2</c:v>
              </c:pt>
              <c:pt idx="524">
                <c:v>9.0659031186337002E-2</c:v>
              </c:pt>
              <c:pt idx="525">
                <c:v>9.0659031186337002E-2</c:v>
              </c:pt>
              <c:pt idx="526">
                <c:v>9.092239970383352E-2</c:v>
              </c:pt>
              <c:pt idx="527">
                <c:v>9.092239970383352E-2</c:v>
              </c:pt>
              <c:pt idx="528">
                <c:v>9.0988241833207639E-2</c:v>
              </c:pt>
              <c:pt idx="529">
                <c:v>9.0988241833207639E-2</c:v>
              </c:pt>
              <c:pt idx="532">
                <c:v>9.0988241833207639E-2</c:v>
              </c:pt>
              <c:pt idx="533">
                <c:v>9.0988241833207639E-2</c:v>
              </c:pt>
              <c:pt idx="534">
                <c:v>9.0988241833207639E-2</c:v>
              </c:pt>
              <c:pt idx="535">
                <c:v>9.1251610350704157E-2</c:v>
              </c:pt>
              <c:pt idx="536">
                <c:v>9.1251610350704157E-2</c:v>
              </c:pt>
              <c:pt idx="537">
                <c:v>9.1514978868200675E-2</c:v>
              </c:pt>
              <c:pt idx="538">
                <c:v>9.1514978868200675E-2</c:v>
              </c:pt>
              <c:pt idx="539">
                <c:v>9.1778347385697179E-2</c:v>
              </c:pt>
              <c:pt idx="540">
                <c:v>9.1778347385697179E-2</c:v>
              </c:pt>
              <c:pt idx="541">
                <c:v>9.2041715903193697E-2</c:v>
              </c:pt>
              <c:pt idx="542">
                <c:v>9.2041715903193697E-2</c:v>
              </c:pt>
              <c:pt idx="543">
                <c:v>9.2305084420690214E-2</c:v>
              </c:pt>
              <c:pt idx="544">
                <c:v>9.2305084420690214E-2</c:v>
              </c:pt>
              <c:pt idx="545">
                <c:v>9.2568452938186732E-2</c:v>
              </c:pt>
              <c:pt idx="546">
                <c:v>9.2568452938186732E-2</c:v>
              </c:pt>
              <c:pt idx="547">
                <c:v>9.2634295067560865E-2</c:v>
              </c:pt>
              <c:pt idx="548">
                <c:v>9.2634295067560865E-2</c:v>
              </c:pt>
              <c:pt idx="551">
                <c:v>9.2634295067560865E-2</c:v>
              </c:pt>
              <c:pt idx="552">
                <c:v>9.2634295067560865E-2</c:v>
              </c:pt>
              <c:pt idx="553">
                <c:v>9.2634295067560865E-2</c:v>
              </c:pt>
              <c:pt idx="554">
                <c:v>9.2897663585057383E-2</c:v>
              </c:pt>
              <c:pt idx="555">
                <c:v>9.2897663585057383E-2</c:v>
              </c:pt>
              <c:pt idx="556">
                <c:v>9.3161032102553901E-2</c:v>
              </c:pt>
              <c:pt idx="557">
                <c:v>9.3161032102553901E-2</c:v>
              </c:pt>
              <c:pt idx="558">
                <c:v>9.3424400620050405E-2</c:v>
              </c:pt>
              <c:pt idx="559">
                <c:v>9.3424400620050405E-2</c:v>
              </c:pt>
              <c:pt idx="560">
                <c:v>9.3687769137546922E-2</c:v>
              </c:pt>
              <c:pt idx="561">
                <c:v>9.3687769137546922E-2</c:v>
              </c:pt>
              <c:pt idx="562">
                <c:v>9.395113765504344E-2</c:v>
              </c:pt>
              <c:pt idx="563">
                <c:v>9.395113765504344E-2</c:v>
              </c:pt>
              <c:pt idx="564">
                <c:v>9.4214506172539958E-2</c:v>
              </c:pt>
              <c:pt idx="565">
                <c:v>9.4214506172539958E-2</c:v>
              </c:pt>
              <c:pt idx="566">
                <c:v>9.4280348301914077E-2</c:v>
              </c:pt>
              <c:pt idx="567">
                <c:v>9.4280348301914077E-2</c:v>
              </c:pt>
              <c:pt idx="570">
                <c:v>9.4280348301914077E-2</c:v>
              </c:pt>
              <c:pt idx="571">
                <c:v>9.4280348301914077E-2</c:v>
              </c:pt>
              <c:pt idx="572">
                <c:v>9.4280348301914077E-2</c:v>
              </c:pt>
              <c:pt idx="573">
                <c:v>9.4543716819410595E-2</c:v>
              </c:pt>
              <c:pt idx="574">
                <c:v>9.4543716819410595E-2</c:v>
              </c:pt>
              <c:pt idx="575">
                <c:v>9.4807085336907113E-2</c:v>
              </c:pt>
              <c:pt idx="576">
                <c:v>9.4807085336907113E-2</c:v>
              </c:pt>
              <c:pt idx="577">
                <c:v>9.5070453854403617E-2</c:v>
              </c:pt>
              <c:pt idx="578">
                <c:v>9.5070453854403617E-2</c:v>
              </c:pt>
              <c:pt idx="579">
                <c:v>9.5333822371900134E-2</c:v>
              </c:pt>
              <c:pt idx="580">
                <c:v>9.5333822371900134E-2</c:v>
              </c:pt>
              <c:pt idx="581">
                <c:v>9.5597190889396652E-2</c:v>
              </c:pt>
              <c:pt idx="582">
                <c:v>9.5597190889396652E-2</c:v>
              </c:pt>
              <c:pt idx="583">
                <c:v>9.586055940689317E-2</c:v>
              </c:pt>
              <c:pt idx="584">
                <c:v>9.586055940689317E-2</c:v>
              </c:pt>
              <c:pt idx="585">
                <c:v>9.5926401536267303E-2</c:v>
              </c:pt>
              <c:pt idx="586">
                <c:v>9.5926401536267303E-2</c:v>
              </c:pt>
              <c:pt idx="589">
                <c:v>9.5926401536267303E-2</c:v>
              </c:pt>
              <c:pt idx="590">
                <c:v>9.5926401536267303E-2</c:v>
              </c:pt>
              <c:pt idx="591">
                <c:v>9.5926401536267303E-2</c:v>
              </c:pt>
              <c:pt idx="592">
                <c:v>9.6189770053763821E-2</c:v>
              </c:pt>
              <c:pt idx="593">
                <c:v>9.6189770053763821E-2</c:v>
              </c:pt>
              <c:pt idx="594">
                <c:v>9.6453138571260338E-2</c:v>
              </c:pt>
              <c:pt idx="595">
                <c:v>9.6453138571260338E-2</c:v>
              </c:pt>
              <c:pt idx="596">
                <c:v>9.6716507088756842E-2</c:v>
              </c:pt>
              <c:pt idx="597">
                <c:v>9.6716507088756842E-2</c:v>
              </c:pt>
              <c:pt idx="598">
                <c:v>9.697987560625336E-2</c:v>
              </c:pt>
              <c:pt idx="599">
                <c:v>9.697987560625336E-2</c:v>
              </c:pt>
              <c:pt idx="600">
                <c:v>9.7243244123749878E-2</c:v>
              </c:pt>
              <c:pt idx="601">
                <c:v>9.7243244123749878E-2</c:v>
              </c:pt>
              <c:pt idx="602">
                <c:v>9.7506612641246396E-2</c:v>
              </c:pt>
              <c:pt idx="603">
                <c:v>9.7506612641246396E-2</c:v>
              </c:pt>
              <c:pt idx="604">
                <c:v>9.7572454770620515E-2</c:v>
              </c:pt>
              <c:pt idx="605">
                <c:v>9.7572454770620515E-2</c:v>
              </c:pt>
              <c:pt idx="608">
                <c:v>9.7572454770620515E-2</c:v>
              </c:pt>
              <c:pt idx="609">
                <c:v>9.7572454770620515E-2</c:v>
              </c:pt>
              <c:pt idx="610">
                <c:v>9.7572454770620515E-2</c:v>
              </c:pt>
              <c:pt idx="611">
                <c:v>9.7835823288117033E-2</c:v>
              </c:pt>
              <c:pt idx="612">
                <c:v>9.7835823288117033E-2</c:v>
              </c:pt>
              <c:pt idx="613">
                <c:v>9.809919180561355E-2</c:v>
              </c:pt>
              <c:pt idx="614">
                <c:v>9.809919180561355E-2</c:v>
              </c:pt>
              <c:pt idx="615">
                <c:v>9.8362560323110054E-2</c:v>
              </c:pt>
              <c:pt idx="616">
                <c:v>9.8362560323110054E-2</c:v>
              </c:pt>
              <c:pt idx="617">
                <c:v>9.8625928840606572E-2</c:v>
              </c:pt>
              <c:pt idx="618">
                <c:v>9.8625928840606572E-2</c:v>
              </c:pt>
              <c:pt idx="619">
                <c:v>9.888929735810309E-2</c:v>
              </c:pt>
              <c:pt idx="620">
                <c:v>9.888929735810309E-2</c:v>
              </c:pt>
              <c:pt idx="621">
                <c:v>9.9152665875599608E-2</c:v>
              </c:pt>
              <c:pt idx="622">
                <c:v>9.9152665875599608E-2</c:v>
              </c:pt>
              <c:pt idx="623">
                <c:v>9.9218508004973727E-2</c:v>
              </c:pt>
              <c:pt idx="624">
                <c:v>9.9218508004973727E-2</c:v>
              </c:pt>
              <c:pt idx="627">
                <c:v>9.9218508004973727E-2</c:v>
              </c:pt>
              <c:pt idx="628">
                <c:v>9.9218508004973727E-2</c:v>
              </c:pt>
              <c:pt idx="629">
                <c:v>9.9218508004973727E-2</c:v>
              </c:pt>
              <c:pt idx="630">
                <c:v>9.9481876522470244E-2</c:v>
              </c:pt>
              <c:pt idx="631">
                <c:v>9.9481876522470244E-2</c:v>
              </c:pt>
              <c:pt idx="632">
                <c:v>9.9745245039966762E-2</c:v>
              </c:pt>
              <c:pt idx="633">
                <c:v>9.9745245039966762E-2</c:v>
              </c:pt>
              <c:pt idx="634">
                <c:v>0.10000861355746327</c:v>
              </c:pt>
              <c:pt idx="635">
                <c:v>0.10000861355746327</c:v>
              </c:pt>
              <c:pt idx="636">
                <c:v>0.10027198207495978</c:v>
              </c:pt>
              <c:pt idx="637">
                <c:v>0.10027198207495978</c:v>
              </c:pt>
              <c:pt idx="638">
                <c:v>0.1005353505924563</c:v>
              </c:pt>
              <c:pt idx="639">
                <c:v>0.1005353505924563</c:v>
              </c:pt>
              <c:pt idx="640">
                <c:v>0.10079871910995282</c:v>
              </c:pt>
              <c:pt idx="641">
                <c:v>0.10079871910995282</c:v>
              </c:pt>
              <c:pt idx="642">
                <c:v>0.10086456123932695</c:v>
              </c:pt>
              <c:pt idx="643">
                <c:v>0.10086456123932695</c:v>
              </c:pt>
              <c:pt idx="646">
                <c:v>0.10086456123932695</c:v>
              </c:pt>
              <c:pt idx="647">
                <c:v>0.10086456123932695</c:v>
              </c:pt>
              <c:pt idx="648">
                <c:v>0.10086456123932695</c:v>
              </c:pt>
              <c:pt idx="649">
                <c:v>0.10112792975682347</c:v>
              </c:pt>
              <c:pt idx="650">
                <c:v>0.10112792975682347</c:v>
              </c:pt>
              <c:pt idx="651">
                <c:v>0.10139129827431999</c:v>
              </c:pt>
              <c:pt idx="652">
                <c:v>0.10139129827431999</c:v>
              </c:pt>
              <c:pt idx="653">
                <c:v>0.10165466679181649</c:v>
              </c:pt>
              <c:pt idx="654">
                <c:v>0.10165466679181649</c:v>
              </c:pt>
              <c:pt idx="655">
                <c:v>0.10191803530931301</c:v>
              </c:pt>
              <c:pt idx="656">
                <c:v>0.10191803530931301</c:v>
              </c:pt>
              <c:pt idx="657">
                <c:v>0.10218140382680953</c:v>
              </c:pt>
              <c:pt idx="658">
                <c:v>0.10218140382680953</c:v>
              </c:pt>
              <c:pt idx="659">
                <c:v>0.10244477234430605</c:v>
              </c:pt>
              <c:pt idx="660">
                <c:v>0.10244477234430605</c:v>
              </c:pt>
              <c:pt idx="661">
                <c:v>0.10251061447368016</c:v>
              </c:pt>
              <c:pt idx="662">
                <c:v>0.10251061447368016</c:v>
              </c:pt>
              <c:pt idx="665">
                <c:v>0.10251061447368016</c:v>
              </c:pt>
              <c:pt idx="666">
                <c:v>0.10251061447368016</c:v>
              </c:pt>
              <c:pt idx="667">
                <c:v>0.10251061447368016</c:v>
              </c:pt>
              <c:pt idx="668">
                <c:v>0.10277398299117668</c:v>
              </c:pt>
              <c:pt idx="669">
                <c:v>0.10277398299117668</c:v>
              </c:pt>
              <c:pt idx="670">
                <c:v>0.1030373515086732</c:v>
              </c:pt>
              <c:pt idx="671">
                <c:v>0.1030373515086732</c:v>
              </c:pt>
              <c:pt idx="672">
                <c:v>0.1033007200261697</c:v>
              </c:pt>
              <c:pt idx="673">
                <c:v>0.1033007200261697</c:v>
              </c:pt>
              <c:pt idx="674">
                <c:v>0.10356408854366622</c:v>
              </c:pt>
              <c:pt idx="675">
                <c:v>0.10356408854366622</c:v>
              </c:pt>
              <c:pt idx="676">
                <c:v>0.10382745706116274</c:v>
              </c:pt>
              <c:pt idx="677">
                <c:v>0.10382745706116274</c:v>
              </c:pt>
              <c:pt idx="678">
                <c:v>0.10409082557865926</c:v>
              </c:pt>
              <c:pt idx="679">
                <c:v>0.10409082557865926</c:v>
              </c:pt>
              <c:pt idx="680">
                <c:v>0.10415666770803339</c:v>
              </c:pt>
              <c:pt idx="681">
                <c:v>0.10415666770803339</c:v>
              </c:pt>
              <c:pt idx="684">
                <c:v>0.10415666770803339</c:v>
              </c:pt>
              <c:pt idx="685">
                <c:v>0.10415666770803339</c:v>
              </c:pt>
              <c:pt idx="686">
                <c:v>0.10415666770803339</c:v>
              </c:pt>
              <c:pt idx="687">
                <c:v>0.10442003622552991</c:v>
              </c:pt>
              <c:pt idx="688">
                <c:v>0.10442003622552991</c:v>
              </c:pt>
              <c:pt idx="689">
                <c:v>0.10468340474302643</c:v>
              </c:pt>
              <c:pt idx="690">
                <c:v>0.10468340474302643</c:v>
              </c:pt>
              <c:pt idx="691">
                <c:v>0.10494677326052293</c:v>
              </c:pt>
              <c:pt idx="692">
                <c:v>0.10494677326052293</c:v>
              </c:pt>
              <c:pt idx="693">
                <c:v>0.10521014177801945</c:v>
              </c:pt>
              <c:pt idx="694">
                <c:v>0.10521014177801945</c:v>
              </c:pt>
              <c:pt idx="695">
                <c:v>0.10547351029551597</c:v>
              </c:pt>
              <c:pt idx="696">
                <c:v>0.10547351029551597</c:v>
              </c:pt>
              <c:pt idx="697">
                <c:v>0.10573687881301248</c:v>
              </c:pt>
              <c:pt idx="698">
                <c:v>0.10573687881301248</c:v>
              </c:pt>
              <c:pt idx="699">
                <c:v>0.1058027209423866</c:v>
              </c:pt>
              <c:pt idx="700">
                <c:v>0.1058027209423866</c:v>
              </c:pt>
              <c:pt idx="703">
                <c:v>0.1058027209423866</c:v>
              </c:pt>
              <c:pt idx="704">
                <c:v>0.1058027209423866</c:v>
              </c:pt>
              <c:pt idx="705">
                <c:v>0.1058027209423866</c:v>
              </c:pt>
              <c:pt idx="706">
                <c:v>0.10606608945988312</c:v>
              </c:pt>
              <c:pt idx="707">
                <c:v>0.10606608945988312</c:v>
              </c:pt>
              <c:pt idx="708">
                <c:v>0.10632945797737964</c:v>
              </c:pt>
              <c:pt idx="709">
                <c:v>0.10632945797737964</c:v>
              </c:pt>
              <c:pt idx="710">
                <c:v>0.10659282649487614</c:v>
              </c:pt>
              <c:pt idx="711">
                <c:v>0.10659282649487614</c:v>
              </c:pt>
              <c:pt idx="712">
                <c:v>0.10685619501237266</c:v>
              </c:pt>
              <c:pt idx="713">
                <c:v>0.10685619501237266</c:v>
              </c:pt>
              <c:pt idx="714">
                <c:v>0.10711956352986918</c:v>
              </c:pt>
              <c:pt idx="715">
                <c:v>0.10711956352986918</c:v>
              </c:pt>
              <c:pt idx="716">
                <c:v>0.1073829320473657</c:v>
              </c:pt>
              <c:pt idx="717">
                <c:v>0.1073829320473657</c:v>
              </c:pt>
              <c:pt idx="718">
                <c:v>0.10744877417673983</c:v>
              </c:pt>
              <c:pt idx="719">
                <c:v>0.10744877417673983</c:v>
              </c:pt>
              <c:pt idx="722">
                <c:v>0.10744877417673983</c:v>
              </c:pt>
              <c:pt idx="723">
                <c:v>0.10744877417673983</c:v>
              </c:pt>
              <c:pt idx="724">
                <c:v>0.10744877417673983</c:v>
              </c:pt>
              <c:pt idx="725">
                <c:v>0.10771214269423635</c:v>
              </c:pt>
              <c:pt idx="726">
                <c:v>0.10771214269423635</c:v>
              </c:pt>
              <c:pt idx="727">
                <c:v>0.10797551121173286</c:v>
              </c:pt>
              <c:pt idx="728">
                <c:v>0.10797551121173286</c:v>
              </c:pt>
              <c:pt idx="729">
                <c:v>0.10823887972922937</c:v>
              </c:pt>
              <c:pt idx="730">
                <c:v>0.10823887972922937</c:v>
              </c:pt>
              <c:pt idx="731">
                <c:v>0.10850224824672589</c:v>
              </c:pt>
              <c:pt idx="732">
                <c:v>0.10850224824672589</c:v>
              </c:pt>
              <c:pt idx="733">
                <c:v>0.1087656167642224</c:v>
              </c:pt>
              <c:pt idx="734">
                <c:v>0.1087656167642224</c:v>
              </c:pt>
              <c:pt idx="735">
                <c:v>0.10902898528171892</c:v>
              </c:pt>
              <c:pt idx="736">
                <c:v>0.10902898528171892</c:v>
              </c:pt>
              <c:pt idx="737">
                <c:v>0.10909482741109304</c:v>
              </c:pt>
              <c:pt idx="738">
                <c:v>0.10909482741109304</c:v>
              </c:pt>
              <c:pt idx="741">
                <c:v>0.10909482741109304</c:v>
              </c:pt>
              <c:pt idx="742">
                <c:v>0.10909482741109304</c:v>
              </c:pt>
              <c:pt idx="743">
                <c:v>0.10909482741109304</c:v>
              </c:pt>
              <c:pt idx="744">
                <c:v>0.10935819592858956</c:v>
              </c:pt>
              <c:pt idx="745">
                <c:v>0.10935819592858956</c:v>
              </c:pt>
              <c:pt idx="746">
                <c:v>0.10962156444608608</c:v>
              </c:pt>
              <c:pt idx="747">
                <c:v>0.10962156444608608</c:v>
              </c:pt>
              <c:pt idx="748">
                <c:v>0.10988493296358258</c:v>
              </c:pt>
              <c:pt idx="749">
                <c:v>0.10988493296358258</c:v>
              </c:pt>
              <c:pt idx="750">
                <c:v>0.1101483014810791</c:v>
              </c:pt>
              <c:pt idx="751">
                <c:v>0.1101483014810791</c:v>
              </c:pt>
              <c:pt idx="752">
                <c:v>0.11041166999857562</c:v>
              </c:pt>
              <c:pt idx="753">
                <c:v>0.11041166999857562</c:v>
              </c:pt>
              <c:pt idx="754">
                <c:v>0.11067503851607213</c:v>
              </c:pt>
              <c:pt idx="755">
                <c:v>0.11067503851607213</c:v>
              </c:pt>
              <c:pt idx="756">
                <c:v>0.11074088064544627</c:v>
              </c:pt>
              <c:pt idx="757">
                <c:v>0.11074088064544627</c:v>
              </c:pt>
            </c:numLit>
          </c:xVal>
          <c:yVal>
            <c:numLit>
              <c:formatCode>General</c:formatCode>
              <c:ptCount val="759"/>
              <c:pt idx="0">
                <c:v>0</c:v>
              </c:pt>
              <c:pt idx="1">
                <c:v>0</c:v>
              </c:pt>
              <c:pt idx="2">
                <c:v>0.30375688317058847</c:v>
              </c:pt>
              <c:pt idx="3">
                <c:v>0.30375688317058847</c:v>
              </c:pt>
              <c:pt idx="4">
                <c:v>0</c:v>
              </c:pt>
              <c:pt idx="5">
                <c:v>0</c:v>
              </c:pt>
              <c:pt idx="6">
                <c:v>0.30375688317058847</c:v>
              </c:pt>
              <c:pt idx="7">
                <c:v>0.30375688317058847</c:v>
              </c:pt>
              <c:pt idx="8">
                <c:v>0</c:v>
              </c:pt>
              <c:pt idx="9">
                <c:v>0</c:v>
              </c:pt>
              <c:pt idx="10">
                <c:v>0.30375688317058847</c:v>
              </c:pt>
              <c:pt idx="11">
                <c:v>0.30375688317058847</c:v>
              </c:pt>
              <c:pt idx="12">
                <c:v>0</c:v>
              </c:pt>
              <c:pt idx="13">
                <c:v>0</c:v>
              </c:pt>
              <c:pt idx="14">
                <c:v>0.30375688317058847</c:v>
              </c:pt>
              <c:pt idx="15">
                <c:v>0.30375688317058847</c:v>
              </c:pt>
              <c:pt idx="16">
                <c:v>0</c:v>
              </c:pt>
              <c:pt idx="19">
                <c:v>0</c:v>
              </c:pt>
              <c:pt idx="20">
                <c:v>0</c:v>
              </c:pt>
              <c:pt idx="21">
                <c:v>0.85051927287764773</c:v>
              </c:pt>
              <c:pt idx="22">
                <c:v>0.85051927287764773</c:v>
              </c:pt>
              <c:pt idx="23">
                <c:v>0</c:v>
              </c:pt>
              <c:pt idx="24">
                <c:v>0</c:v>
              </c:pt>
              <c:pt idx="25">
                <c:v>0.85051927287764773</c:v>
              </c:pt>
              <c:pt idx="26">
                <c:v>0.85051927287764773</c:v>
              </c:pt>
              <c:pt idx="27">
                <c:v>0</c:v>
              </c:pt>
              <c:pt idx="28">
                <c:v>0</c:v>
              </c:pt>
              <c:pt idx="29">
                <c:v>0.85051927287764773</c:v>
              </c:pt>
              <c:pt idx="30">
                <c:v>0.85051927287764773</c:v>
              </c:pt>
              <c:pt idx="31">
                <c:v>0</c:v>
              </c:pt>
              <c:pt idx="32">
                <c:v>0</c:v>
              </c:pt>
              <c:pt idx="33">
                <c:v>0.85051927287764773</c:v>
              </c:pt>
              <c:pt idx="34">
                <c:v>0.85051927287764773</c:v>
              </c:pt>
              <c:pt idx="35">
                <c:v>0</c:v>
              </c:pt>
              <c:pt idx="38">
                <c:v>0</c:v>
              </c:pt>
              <c:pt idx="39">
                <c:v>0</c:v>
              </c:pt>
              <c:pt idx="40">
                <c:v>3.0375688317058849</c:v>
              </c:pt>
              <c:pt idx="41">
                <c:v>3.0375688317058849</c:v>
              </c:pt>
              <c:pt idx="42">
                <c:v>0</c:v>
              </c:pt>
              <c:pt idx="43">
                <c:v>0</c:v>
              </c:pt>
              <c:pt idx="44">
                <c:v>3.0375688317058849</c:v>
              </c:pt>
              <c:pt idx="45">
                <c:v>3.0375688317058849</c:v>
              </c:pt>
              <c:pt idx="46">
                <c:v>0</c:v>
              </c:pt>
              <c:pt idx="47">
                <c:v>0</c:v>
              </c:pt>
              <c:pt idx="48">
                <c:v>3.0375688317058849</c:v>
              </c:pt>
              <c:pt idx="49">
                <c:v>3.0375688317058849</c:v>
              </c:pt>
              <c:pt idx="50">
                <c:v>0</c:v>
              </c:pt>
              <c:pt idx="51">
                <c:v>0</c:v>
              </c:pt>
              <c:pt idx="52">
                <c:v>3.0375688317058849</c:v>
              </c:pt>
              <c:pt idx="53">
                <c:v>3.0375688317058849</c:v>
              </c:pt>
              <c:pt idx="54">
                <c:v>0</c:v>
              </c:pt>
              <c:pt idx="57">
                <c:v>0</c:v>
              </c:pt>
              <c:pt idx="58">
                <c:v>0</c:v>
              </c:pt>
              <c:pt idx="59">
                <c:v>5.1638670139000045</c:v>
              </c:pt>
              <c:pt idx="60">
                <c:v>5.1638670139000045</c:v>
              </c:pt>
              <c:pt idx="61">
                <c:v>0</c:v>
              </c:pt>
              <c:pt idx="62">
                <c:v>0</c:v>
              </c:pt>
              <c:pt idx="63">
                <c:v>5.1638670139000045</c:v>
              </c:pt>
              <c:pt idx="64">
                <c:v>5.1638670139000045</c:v>
              </c:pt>
              <c:pt idx="65">
                <c:v>0</c:v>
              </c:pt>
              <c:pt idx="66">
                <c:v>0</c:v>
              </c:pt>
              <c:pt idx="67">
                <c:v>5.1638670139000045</c:v>
              </c:pt>
              <c:pt idx="68">
                <c:v>5.1638670139000045</c:v>
              </c:pt>
              <c:pt idx="69">
                <c:v>0</c:v>
              </c:pt>
              <c:pt idx="70">
                <c:v>0</c:v>
              </c:pt>
              <c:pt idx="71">
                <c:v>5.1638670139000045</c:v>
              </c:pt>
              <c:pt idx="72">
                <c:v>5.1638670139000045</c:v>
              </c:pt>
              <c:pt idx="73">
                <c:v>0</c:v>
              </c:pt>
              <c:pt idx="76">
                <c:v>0</c:v>
              </c:pt>
              <c:pt idx="77">
                <c:v>0</c:v>
              </c:pt>
              <c:pt idx="78">
                <c:v>9.7809716380929483</c:v>
              </c:pt>
              <c:pt idx="79">
                <c:v>9.7809716380929483</c:v>
              </c:pt>
              <c:pt idx="80">
                <c:v>0</c:v>
              </c:pt>
              <c:pt idx="81">
                <c:v>0</c:v>
              </c:pt>
              <c:pt idx="82">
                <c:v>9.7809716380929483</c:v>
              </c:pt>
              <c:pt idx="83">
                <c:v>9.7809716380929483</c:v>
              </c:pt>
              <c:pt idx="84">
                <c:v>0</c:v>
              </c:pt>
              <c:pt idx="85">
                <c:v>0</c:v>
              </c:pt>
              <c:pt idx="86">
                <c:v>9.7809716380929483</c:v>
              </c:pt>
              <c:pt idx="87">
                <c:v>9.7809716380929483</c:v>
              </c:pt>
              <c:pt idx="88">
                <c:v>0</c:v>
              </c:pt>
              <c:pt idx="89">
                <c:v>0</c:v>
              </c:pt>
              <c:pt idx="90">
                <c:v>9.7809716380929483</c:v>
              </c:pt>
              <c:pt idx="91">
                <c:v>9.7809716380929483</c:v>
              </c:pt>
              <c:pt idx="92">
                <c:v>0</c:v>
              </c:pt>
              <c:pt idx="95">
                <c:v>0</c:v>
              </c:pt>
              <c:pt idx="96">
                <c:v>0</c:v>
              </c:pt>
              <c:pt idx="97">
                <c:v>15.795357924870602</c:v>
              </c:pt>
              <c:pt idx="98">
                <c:v>15.795357924870602</c:v>
              </c:pt>
              <c:pt idx="99">
                <c:v>0</c:v>
              </c:pt>
              <c:pt idx="100">
                <c:v>0</c:v>
              </c:pt>
              <c:pt idx="101">
                <c:v>15.795357924870602</c:v>
              </c:pt>
              <c:pt idx="102">
                <c:v>15.795357924870602</c:v>
              </c:pt>
              <c:pt idx="103">
                <c:v>0</c:v>
              </c:pt>
              <c:pt idx="104">
                <c:v>0</c:v>
              </c:pt>
              <c:pt idx="105">
                <c:v>15.795357924870602</c:v>
              </c:pt>
              <c:pt idx="106">
                <c:v>15.795357924870602</c:v>
              </c:pt>
              <c:pt idx="107">
                <c:v>0</c:v>
              </c:pt>
              <c:pt idx="108">
                <c:v>0</c:v>
              </c:pt>
              <c:pt idx="109">
                <c:v>15.795357924870602</c:v>
              </c:pt>
              <c:pt idx="110">
                <c:v>15.795357924870602</c:v>
              </c:pt>
              <c:pt idx="111">
                <c:v>0</c:v>
              </c:pt>
              <c:pt idx="114">
                <c:v>0</c:v>
              </c:pt>
              <c:pt idx="115">
                <c:v>0</c:v>
              </c:pt>
              <c:pt idx="116">
                <c:v>18.043158860332955</c:v>
              </c:pt>
              <c:pt idx="117">
                <c:v>18.043158860332955</c:v>
              </c:pt>
              <c:pt idx="118">
                <c:v>0</c:v>
              </c:pt>
              <c:pt idx="119">
                <c:v>0</c:v>
              </c:pt>
              <c:pt idx="120">
                <c:v>18.043158860332955</c:v>
              </c:pt>
              <c:pt idx="121">
                <c:v>18.043158860332955</c:v>
              </c:pt>
              <c:pt idx="122">
                <c:v>0</c:v>
              </c:pt>
              <c:pt idx="123">
                <c:v>0</c:v>
              </c:pt>
              <c:pt idx="124">
                <c:v>18.043158860332955</c:v>
              </c:pt>
              <c:pt idx="125">
                <c:v>18.043158860332955</c:v>
              </c:pt>
              <c:pt idx="126">
                <c:v>0</c:v>
              </c:pt>
              <c:pt idx="127">
                <c:v>0</c:v>
              </c:pt>
              <c:pt idx="128">
                <c:v>18.043158860332955</c:v>
              </c:pt>
              <c:pt idx="129">
                <c:v>18.043158860332955</c:v>
              </c:pt>
              <c:pt idx="130">
                <c:v>0</c:v>
              </c:pt>
              <c:pt idx="133">
                <c:v>0</c:v>
              </c:pt>
              <c:pt idx="134">
                <c:v>0</c:v>
              </c:pt>
              <c:pt idx="135">
                <c:v>22.235003848087072</c:v>
              </c:pt>
              <c:pt idx="136">
                <c:v>22.235003848087072</c:v>
              </c:pt>
              <c:pt idx="137">
                <c:v>0</c:v>
              </c:pt>
              <c:pt idx="138">
                <c:v>0</c:v>
              </c:pt>
              <c:pt idx="139">
                <c:v>22.235003848087072</c:v>
              </c:pt>
              <c:pt idx="140">
                <c:v>22.235003848087072</c:v>
              </c:pt>
              <c:pt idx="141">
                <c:v>0</c:v>
              </c:pt>
              <c:pt idx="142">
                <c:v>0</c:v>
              </c:pt>
              <c:pt idx="143">
                <c:v>22.235003848087072</c:v>
              </c:pt>
              <c:pt idx="144">
                <c:v>22.235003848087072</c:v>
              </c:pt>
              <c:pt idx="145">
                <c:v>0</c:v>
              </c:pt>
              <c:pt idx="146">
                <c:v>0</c:v>
              </c:pt>
              <c:pt idx="147">
                <c:v>22.235003848087072</c:v>
              </c:pt>
              <c:pt idx="148">
                <c:v>22.235003848087072</c:v>
              </c:pt>
              <c:pt idx="149">
                <c:v>0</c:v>
              </c:pt>
              <c:pt idx="152">
                <c:v>0</c:v>
              </c:pt>
              <c:pt idx="153">
                <c:v>0</c:v>
              </c:pt>
              <c:pt idx="154">
                <c:v>26.912859848914142</c:v>
              </c:pt>
              <c:pt idx="155">
                <c:v>26.912859848914142</c:v>
              </c:pt>
              <c:pt idx="156">
                <c:v>0</c:v>
              </c:pt>
              <c:pt idx="157">
                <c:v>0</c:v>
              </c:pt>
              <c:pt idx="158">
                <c:v>26.912859848914142</c:v>
              </c:pt>
              <c:pt idx="159">
                <c:v>26.912859848914142</c:v>
              </c:pt>
              <c:pt idx="160">
                <c:v>0</c:v>
              </c:pt>
              <c:pt idx="161">
                <c:v>0</c:v>
              </c:pt>
              <c:pt idx="162">
                <c:v>26.912859848914142</c:v>
              </c:pt>
              <c:pt idx="163">
                <c:v>26.912859848914142</c:v>
              </c:pt>
              <c:pt idx="164">
                <c:v>0</c:v>
              </c:pt>
              <c:pt idx="165">
                <c:v>0</c:v>
              </c:pt>
              <c:pt idx="166">
                <c:v>26.912859848914142</c:v>
              </c:pt>
              <c:pt idx="167">
                <c:v>26.912859848914142</c:v>
              </c:pt>
              <c:pt idx="168">
                <c:v>0</c:v>
              </c:pt>
              <c:pt idx="171">
                <c:v>0</c:v>
              </c:pt>
              <c:pt idx="172">
                <c:v>0</c:v>
              </c:pt>
              <c:pt idx="173">
                <c:v>25.697832316231789</c:v>
              </c:pt>
              <c:pt idx="174">
                <c:v>25.697832316231789</c:v>
              </c:pt>
              <c:pt idx="175">
                <c:v>0</c:v>
              </c:pt>
              <c:pt idx="176">
                <c:v>0</c:v>
              </c:pt>
              <c:pt idx="177">
                <c:v>25.697832316231789</c:v>
              </c:pt>
              <c:pt idx="178">
                <c:v>25.697832316231789</c:v>
              </c:pt>
              <c:pt idx="179">
                <c:v>0</c:v>
              </c:pt>
              <c:pt idx="180">
                <c:v>0</c:v>
              </c:pt>
              <c:pt idx="181">
                <c:v>25.697832316231789</c:v>
              </c:pt>
              <c:pt idx="182">
                <c:v>25.697832316231789</c:v>
              </c:pt>
              <c:pt idx="183">
                <c:v>0</c:v>
              </c:pt>
              <c:pt idx="184">
                <c:v>0</c:v>
              </c:pt>
              <c:pt idx="185">
                <c:v>25.697832316231789</c:v>
              </c:pt>
              <c:pt idx="186">
                <c:v>25.697832316231789</c:v>
              </c:pt>
              <c:pt idx="187">
                <c:v>0</c:v>
              </c:pt>
              <c:pt idx="190">
                <c:v>0</c:v>
              </c:pt>
              <c:pt idx="191">
                <c:v>0</c:v>
              </c:pt>
              <c:pt idx="192">
                <c:v>26.730605719011791</c:v>
              </c:pt>
              <c:pt idx="193">
                <c:v>26.730605719011791</c:v>
              </c:pt>
              <c:pt idx="194">
                <c:v>0</c:v>
              </c:pt>
              <c:pt idx="195">
                <c:v>0</c:v>
              </c:pt>
              <c:pt idx="196">
                <c:v>26.730605719011791</c:v>
              </c:pt>
              <c:pt idx="197">
                <c:v>26.730605719011791</c:v>
              </c:pt>
              <c:pt idx="198">
                <c:v>0</c:v>
              </c:pt>
              <c:pt idx="199">
                <c:v>0</c:v>
              </c:pt>
              <c:pt idx="200">
                <c:v>26.730605719011791</c:v>
              </c:pt>
              <c:pt idx="201">
                <c:v>26.730605719011791</c:v>
              </c:pt>
              <c:pt idx="202">
                <c:v>0</c:v>
              </c:pt>
              <c:pt idx="203">
                <c:v>0</c:v>
              </c:pt>
              <c:pt idx="204">
                <c:v>26.730605719011791</c:v>
              </c:pt>
              <c:pt idx="205">
                <c:v>26.730605719011791</c:v>
              </c:pt>
              <c:pt idx="206">
                <c:v>0</c:v>
              </c:pt>
              <c:pt idx="209">
                <c:v>0</c:v>
              </c:pt>
              <c:pt idx="210">
                <c:v>0</c:v>
              </c:pt>
              <c:pt idx="211">
                <c:v>27.641876368523658</c:v>
              </c:pt>
              <c:pt idx="212">
                <c:v>27.641876368523658</c:v>
              </c:pt>
              <c:pt idx="213">
                <c:v>0</c:v>
              </c:pt>
              <c:pt idx="214">
                <c:v>0</c:v>
              </c:pt>
              <c:pt idx="215">
                <c:v>27.641876368523658</c:v>
              </c:pt>
              <c:pt idx="216">
                <c:v>27.641876368523658</c:v>
              </c:pt>
              <c:pt idx="217">
                <c:v>0</c:v>
              </c:pt>
              <c:pt idx="218">
                <c:v>0</c:v>
              </c:pt>
              <c:pt idx="219">
                <c:v>27.641876368523658</c:v>
              </c:pt>
              <c:pt idx="220">
                <c:v>27.641876368523658</c:v>
              </c:pt>
              <c:pt idx="221">
                <c:v>0</c:v>
              </c:pt>
              <c:pt idx="222">
                <c:v>0</c:v>
              </c:pt>
              <c:pt idx="223">
                <c:v>27.641876368523658</c:v>
              </c:pt>
              <c:pt idx="224">
                <c:v>27.641876368523658</c:v>
              </c:pt>
              <c:pt idx="225">
                <c:v>0</c:v>
              </c:pt>
              <c:pt idx="228">
                <c:v>0</c:v>
              </c:pt>
              <c:pt idx="229">
                <c:v>0</c:v>
              </c:pt>
              <c:pt idx="230">
                <c:v>25.940837822768156</c:v>
              </c:pt>
              <c:pt idx="231">
                <c:v>25.940837822768156</c:v>
              </c:pt>
              <c:pt idx="232">
                <c:v>0</c:v>
              </c:pt>
              <c:pt idx="233">
                <c:v>0</c:v>
              </c:pt>
              <c:pt idx="234">
                <c:v>25.940837822768156</c:v>
              </c:pt>
              <c:pt idx="235">
                <c:v>25.940837822768156</c:v>
              </c:pt>
              <c:pt idx="236">
                <c:v>0</c:v>
              </c:pt>
              <c:pt idx="237">
                <c:v>0</c:v>
              </c:pt>
              <c:pt idx="238">
                <c:v>25.940837822768156</c:v>
              </c:pt>
              <c:pt idx="239">
                <c:v>25.940837822768156</c:v>
              </c:pt>
              <c:pt idx="240">
                <c:v>0</c:v>
              </c:pt>
              <c:pt idx="241">
                <c:v>0</c:v>
              </c:pt>
              <c:pt idx="242">
                <c:v>25.940837822768156</c:v>
              </c:pt>
              <c:pt idx="243">
                <c:v>25.940837822768156</c:v>
              </c:pt>
              <c:pt idx="244">
                <c:v>0</c:v>
              </c:pt>
              <c:pt idx="247">
                <c:v>0</c:v>
              </c:pt>
              <c:pt idx="248">
                <c:v>0</c:v>
              </c:pt>
              <c:pt idx="249">
                <c:v>27.824130498426026</c:v>
              </c:pt>
              <c:pt idx="250">
                <c:v>27.824130498426026</c:v>
              </c:pt>
              <c:pt idx="251">
                <c:v>0</c:v>
              </c:pt>
              <c:pt idx="252">
                <c:v>0</c:v>
              </c:pt>
              <c:pt idx="253">
                <c:v>27.824130498426026</c:v>
              </c:pt>
              <c:pt idx="254">
                <c:v>27.824130498426026</c:v>
              </c:pt>
              <c:pt idx="255">
                <c:v>0</c:v>
              </c:pt>
              <c:pt idx="256">
                <c:v>0</c:v>
              </c:pt>
              <c:pt idx="257">
                <c:v>27.824130498426026</c:v>
              </c:pt>
              <c:pt idx="258">
                <c:v>27.824130498426026</c:v>
              </c:pt>
              <c:pt idx="259">
                <c:v>0</c:v>
              </c:pt>
              <c:pt idx="260">
                <c:v>0</c:v>
              </c:pt>
              <c:pt idx="261">
                <c:v>27.824130498426026</c:v>
              </c:pt>
              <c:pt idx="262">
                <c:v>27.824130498426026</c:v>
              </c:pt>
              <c:pt idx="263">
                <c:v>0</c:v>
              </c:pt>
              <c:pt idx="266">
                <c:v>0</c:v>
              </c:pt>
              <c:pt idx="267">
                <c:v>0</c:v>
              </c:pt>
              <c:pt idx="268">
                <c:v>26.487600212475186</c:v>
              </c:pt>
              <c:pt idx="269">
                <c:v>26.487600212475186</c:v>
              </c:pt>
              <c:pt idx="270">
                <c:v>0</c:v>
              </c:pt>
              <c:pt idx="271">
                <c:v>0</c:v>
              </c:pt>
              <c:pt idx="272">
                <c:v>26.487600212475186</c:v>
              </c:pt>
              <c:pt idx="273">
                <c:v>26.487600212475186</c:v>
              </c:pt>
              <c:pt idx="274">
                <c:v>0</c:v>
              </c:pt>
              <c:pt idx="275">
                <c:v>0</c:v>
              </c:pt>
              <c:pt idx="276">
                <c:v>26.487600212475186</c:v>
              </c:pt>
              <c:pt idx="277">
                <c:v>26.487600212475186</c:v>
              </c:pt>
              <c:pt idx="278">
                <c:v>0</c:v>
              </c:pt>
              <c:pt idx="279">
                <c:v>0</c:v>
              </c:pt>
              <c:pt idx="280">
                <c:v>26.487600212475186</c:v>
              </c:pt>
              <c:pt idx="281">
                <c:v>26.487600212475186</c:v>
              </c:pt>
              <c:pt idx="282">
                <c:v>0</c:v>
              </c:pt>
              <c:pt idx="285">
                <c:v>0</c:v>
              </c:pt>
              <c:pt idx="286">
                <c:v>0</c:v>
              </c:pt>
              <c:pt idx="287">
                <c:v>27.763379121791914</c:v>
              </c:pt>
              <c:pt idx="288">
                <c:v>27.763379121791914</c:v>
              </c:pt>
              <c:pt idx="289">
                <c:v>0</c:v>
              </c:pt>
              <c:pt idx="290">
                <c:v>0</c:v>
              </c:pt>
              <c:pt idx="291">
                <c:v>27.763379121791914</c:v>
              </c:pt>
              <c:pt idx="292">
                <c:v>27.763379121791914</c:v>
              </c:pt>
              <c:pt idx="293">
                <c:v>0</c:v>
              </c:pt>
              <c:pt idx="294">
                <c:v>0</c:v>
              </c:pt>
              <c:pt idx="295">
                <c:v>27.763379121791914</c:v>
              </c:pt>
              <c:pt idx="296">
                <c:v>27.763379121791914</c:v>
              </c:pt>
              <c:pt idx="297">
                <c:v>0</c:v>
              </c:pt>
              <c:pt idx="298">
                <c:v>0</c:v>
              </c:pt>
              <c:pt idx="299">
                <c:v>27.763379121791914</c:v>
              </c:pt>
              <c:pt idx="300">
                <c:v>27.763379121791914</c:v>
              </c:pt>
              <c:pt idx="301">
                <c:v>0</c:v>
              </c:pt>
              <c:pt idx="304">
                <c:v>0</c:v>
              </c:pt>
              <c:pt idx="305">
                <c:v>0</c:v>
              </c:pt>
              <c:pt idx="306">
                <c:v>29.828925927351683</c:v>
              </c:pt>
              <c:pt idx="307">
                <c:v>29.828925927351683</c:v>
              </c:pt>
              <c:pt idx="308">
                <c:v>0</c:v>
              </c:pt>
              <c:pt idx="309">
                <c:v>0</c:v>
              </c:pt>
              <c:pt idx="310">
                <c:v>29.828925927351683</c:v>
              </c:pt>
              <c:pt idx="311">
                <c:v>29.828925927351683</c:v>
              </c:pt>
              <c:pt idx="312">
                <c:v>0</c:v>
              </c:pt>
              <c:pt idx="313">
                <c:v>0</c:v>
              </c:pt>
              <c:pt idx="314">
                <c:v>29.828925927351683</c:v>
              </c:pt>
              <c:pt idx="315">
                <c:v>29.828925927351683</c:v>
              </c:pt>
              <c:pt idx="316">
                <c:v>0</c:v>
              </c:pt>
              <c:pt idx="317">
                <c:v>0</c:v>
              </c:pt>
              <c:pt idx="318">
                <c:v>29.828925927351683</c:v>
              </c:pt>
              <c:pt idx="319">
                <c:v>29.828925927351683</c:v>
              </c:pt>
              <c:pt idx="320">
                <c:v>0</c:v>
              </c:pt>
              <c:pt idx="323">
                <c:v>0</c:v>
              </c:pt>
              <c:pt idx="324">
                <c:v>0</c:v>
              </c:pt>
              <c:pt idx="325">
                <c:v>27.520373615255437</c:v>
              </c:pt>
              <c:pt idx="326">
                <c:v>27.520373615255437</c:v>
              </c:pt>
              <c:pt idx="327">
                <c:v>0</c:v>
              </c:pt>
              <c:pt idx="328">
                <c:v>0</c:v>
              </c:pt>
              <c:pt idx="329">
                <c:v>27.520373615255437</c:v>
              </c:pt>
              <c:pt idx="330">
                <c:v>27.520373615255437</c:v>
              </c:pt>
              <c:pt idx="331">
                <c:v>0</c:v>
              </c:pt>
              <c:pt idx="332">
                <c:v>0</c:v>
              </c:pt>
              <c:pt idx="333">
                <c:v>27.520373615255437</c:v>
              </c:pt>
              <c:pt idx="334">
                <c:v>27.520373615255437</c:v>
              </c:pt>
              <c:pt idx="335">
                <c:v>0</c:v>
              </c:pt>
              <c:pt idx="336">
                <c:v>0</c:v>
              </c:pt>
              <c:pt idx="337">
                <c:v>27.520373615255437</c:v>
              </c:pt>
              <c:pt idx="338">
                <c:v>27.520373615255437</c:v>
              </c:pt>
              <c:pt idx="339">
                <c:v>0</c:v>
              </c:pt>
              <c:pt idx="342">
                <c:v>0</c:v>
              </c:pt>
              <c:pt idx="343">
                <c:v>0</c:v>
              </c:pt>
              <c:pt idx="344">
                <c:v>27.155865355450473</c:v>
              </c:pt>
              <c:pt idx="345">
                <c:v>27.155865355450473</c:v>
              </c:pt>
              <c:pt idx="346">
                <c:v>0</c:v>
              </c:pt>
              <c:pt idx="347">
                <c:v>0</c:v>
              </c:pt>
              <c:pt idx="348">
                <c:v>27.155865355450473</c:v>
              </c:pt>
              <c:pt idx="349">
                <c:v>27.155865355450473</c:v>
              </c:pt>
              <c:pt idx="350">
                <c:v>0</c:v>
              </c:pt>
              <c:pt idx="351">
                <c:v>0</c:v>
              </c:pt>
              <c:pt idx="352">
                <c:v>27.155865355450473</c:v>
              </c:pt>
              <c:pt idx="353">
                <c:v>27.155865355450473</c:v>
              </c:pt>
              <c:pt idx="354">
                <c:v>0</c:v>
              </c:pt>
              <c:pt idx="355">
                <c:v>0</c:v>
              </c:pt>
              <c:pt idx="356">
                <c:v>27.155865355450473</c:v>
              </c:pt>
              <c:pt idx="357">
                <c:v>27.155865355450473</c:v>
              </c:pt>
              <c:pt idx="358">
                <c:v>0</c:v>
              </c:pt>
              <c:pt idx="361">
                <c:v>0</c:v>
              </c:pt>
              <c:pt idx="362">
                <c:v>0</c:v>
              </c:pt>
              <c:pt idx="363">
                <c:v>28.431644264767172</c:v>
              </c:pt>
              <c:pt idx="364">
                <c:v>28.431644264767172</c:v>
              </c:pt>
              <c:pt idx="365">
                <c:v>0</c:v>
              </c:pt>
              <c:pt idx="366">
                <c:v>0</c:v>
              </c:pt>
              <c:pt idx="367">
                <c:v>28.431644264767172</c:v>
              </c:pt>
              <c:pt idx="368">
                <c:v>28.431644264767172</c:v>
              </c:pt>
              <c:pt idx="369">
                <c:v>0</c:v>
              </c:pt>
              <c:pt idx="370">
                <c:v>0</c:v>
              </c:pt>
              <c:pt idx="371">
                <c:v>28.431644264767172</c:v>
              </c:pt>
              <c:pt idx="372">
                <c:v>28.431644264767172</c:v>
              </c:pt>
              <c:pt idx="373">
                <c:v>0</c:v>
              </c:pt>
              <c:pt idx="374">
                <c:v>0</c:v>
              </c:pt>
              <c:pt idx="375">
                <c:v>28.431644264767172</c:v>
              </c:pt>
              <c:pt idx="376">
                <c:v>28.431644264767172</c:v>
              </c:pt>
              <c:pt idx="377">
                <c:v>0</c:v>
              </c:pt>
              <c:pt idx="380">
                <c:v>0</c:v>
              </c:pt>
              <c:pt idx="381">
                <c:v>0</c:v>
              </c:pt>
              <c:pt idx="382">
                <c:v>28.553147018035222</c:v>
              </c:pt>
              <c:pt idx="383">
                <c:v>28.553147018035222</c:v>
              </c:pt>
              <c:pt idx="384">
                <c:v>0</c:v>
              </c:pt>
              <c:pt idx="385">
                <c:v>0</c:v>
              </c:pt>
              <c:pt idx="386">
                <c:v>28.553147018035222</c:v>
              </c:pt>
              <c:pt idx="387">
                <c:v>28.553147018035222</c:v>
              </c:pt>
              <c:pt idx="388">
                <c:v>0</c:v>
              </c:pt>
              <c:pt idx="389">
                <c:v>0</c:v>
              </c:pt>
              <c:pt idx="390">
                <c:v>28.553147018035222</c:v>
              </c:pt>
              <c:pt idx="391">
                <c:v>28.553147018035222</c:v>
              </c:pt>
              <c:pt idx="392">
                <c:v>0</c:v>
              </c:pt>
              <c:pt idx="393">
                <c:v>0</c:v>
              </c:pt>
              <c:pt idx="394">
                <c:v>28.553147018035222</c:v>
              </c:pt>
              <c:pt idx="395">
                <c:v>28.553147018035222</c:v>
              </c:pt>
              <c:pt idx="396">
                <c:v>0</c:v>
              </c:pt>
              <c:pt idx="399">
                <c:v>0</c:v>
              </c:pt>
              <c:pt idx="400">
                <c:v>0</c:v>
              </c:pt>
              <c:pt idx="401">
                <c:v>24.543556160183648</c:v>
              </c:pt>
              <c:pt idx="402">
                <c:v>24.543556160183648</c:v>
              </c:pt>
              <c:pt idx="403">
                <c:v>0</c:v>
              </c:pt>
              <c:pt idx="404">
                <c:v>0</c:v>
              </c:pt>
              <c:pt idx="405">
                <c:v>24.543556160183648</c:v>
              </c:pt>
              <c:pt idx="406">
                <c:v>24.543556160183648</c:v>
              </c:pt>
              <c:pt idx="407">
                <c:v>0</c:v>
              </c:pt>
              <c:pt idx="408">
                <c:v>0</c:v>
              </c:pt>
              <c:pt idx="409">
                <c:v>24.543556160183648</c:v>
              </c:pt>
              <c:pt idx="410">
                <c:v>24.543556160183648</c:v>
              </c:pt>
              <c:pt idx="411">
                <c:v>0</c:v>
              </c:pt>
              <c:pt idx="412">
                <c:v>0</c:v>
              </c:pt>
              <c:pt idx="413">
                <c:v>24.543556160183648</c:v>
              </c:pt>
              <c:pt idx="414">
                <c:v>24.543556160183648</c:v>
              </c:pt>
              <c:pt idx="415">
                <c:v>0</c:v>
              </c:pt>
              <c:pt idx="418">
                <c:v>0</c:v>
              </c:pt>
              <c:pt idx="419">
                <c:v>0</c:v>
              </c:pt>
              <c:pt idx="420">
                <c:v>26.669854342377587</c:v>
              </c:pt>
              <c:pt idx="421">
                <c:v>26.669854342377587</c:v>
              </c:pt>
              <c:pt idx="422">
                <c:v>0</c:v>
              </c:pt>
              <c:pt idx="423">
                <c:v>0</c:v>
              </c:pt>
              <c:pt idx="424">
                <c:v>26.669854342377587</c:v>
              </c:pt>
              <c:pt idx="425">
                <c:v>26.669854342377587</c:v>
              </c:pt>
              <c:pt idx="426">
                <c:v>0</c:v>
              </c:pt>
              <c:pt idx="427">
                <c:v>0</c:v>
              </c:pt>
              <c:pt idx="428">
                <c:v>26.669854342377587</c:v>
              </c:pt>
              <c:pt idx="429">
                <c:v>26.669854342377587</c:v>
              </c:pt>
              <c:pt idx="430">
                <c:v>0</c:v>
              </c:pt>
              <c:pt idx="431">
                <c:v>0</c:v>
              </c:pt>
              <c:pt idx="432">
                <c:v>26.669854342377587</c:v>
              </c:pt>
              <c:pt idx="433">
                <c:v>26.669854342377587</c:v>
              </c:pt>
              <c:pt idx="434">
                <c:v>0</c:v>
              </c:pt>
              <c:pt idx="437">
                <c:v>0</c:v>
              </c:pt>
              <c:pt idx="438">
                <c:v>0</c:v>
              </c:pt>
              <c:pt idx="439">
                <c:v>23.875291017208355</c:v>
              </c:pt>
              <c:pt idx="440">
                <c:v>23.875291017208355</c:v>
              </c:pt>
              <c:pt idx="441">
                <c:v>0</c:v>
              </c:pt>
              <c:pt idx="442">
                <c:v>0</c:v>
              </c:pt>
              <c:pt idx="443">
                <c:v>23.875291017208355</c:v>
              </c:pt>
              <c:pt idx="444">
                <c:v>23.875291017208355</c:v>
              </c:pt>
              <c:pt idx="445">
                <c:v>0</c:v>
              </c:pt>
              <c:pt idx="446">
                <c:v>0</c:v>
              </c:pt>
              <c:pt idx="447">
                <c:v>23.875291017208355</c:v>
              </c:pt>
              <c:pt idx="448">
                <c:v>23.875291017208355</c:v>
              </c:pt>
              <c:pt idx="449">
                <c:v>0</c:v>
              </c:pt>
              <c:pt idx="450">
                <c:v>0</c:v>
              </c:pt>
              <c:pt idx="451">
                <c:v>23.875291017208355</c:v>
              </c:pt>
              <c:pt idx="452">
                <c:v>23.875291017208355</c:v>
              </c:pt>
              <c:pt idx="453">
                <c:v>0</c:v>
              </c:pt>
              <c:pt idx="456">
                <c:v>0</c:v>
              </c:pt>
              <c:pt idx="457">
                <c:v>0</c:v>
              </c:pt>
              <c:pt idx="458">
                <c:v>20.351711172429326</c:v>
              </c:pt>
              <c:pt idx="459">
                <c:v>20.351711172429326</c:v>
              </c:pt>
              <c:pt idx="460">
                <c:v>0</c:v>
              </c:pt>
              <c:pt idx="461">
                <c:v>0</c:v>
              </c:pt>
              <c:pt idx="462">
                <c:v>20.351711172429326</c:v>
              </c:pt>
              <c:pt idx="463">
                <c:v>20.351711172429326</c:v>
              </c:pt>
              <c:pt idx="464">
                <c:v>0</c:v>
              </c:pt>
              <c:pt idx="465">
                <c:v>0</c:v>
              </c:pt>
              <c:pt idx="466">
                <c:v>20.351711172429326</c:v>
              </c:pt>
              <c:pt idx="467">
                <c:v>20.351711172429326</c:v>
              </c:pt>
              <c:pt idx="468">
                <c:v>0</c:v>
              </c:pt>
              <c:pt idx="469">
                <c:v>0</c:v>
              </c:pt>
              <c:pt idx="470">
                <c:v>20.351711172429326</c:v>
              </c:pt>
              <c:pt idx="471">
                <c:v>20.351711172429326</c:v>
              </c:pt>
              <c:pt idx="472">
                <c:v>0</c:v>
              </c:pt>
              <c:pt idx="475">
                <c:v>0</c:v>
              </c:pt>
              <c:pt idx="476">
                <c:v>0</c:v>
              </c:pt>
              <c:pt idx="477">
                <c:v>17.496396470625932</c:v>
              </c:pt>
              <c:pt idx="478">
                <c:v>17.496396470625932</c:v>
              </c:pt>
              <c:pt idx="479">
                <c:v>0</c:v>
              </c:pt>
              <c:pt idx="480">
                <c:v>0</c:v>
              </c:pt>
              <c:pt idx="481">
                <c:v>17.496396470625932</c:v>
              </c:pt>
              <c:pt idx="482">
                <c:v>17.496396470625932</c:v>
              </c:pt>
              <c:pt idx="483">
                <c:v>0</c:v>
              </c:pt>
              <c:pt idx="484">
                <c:v>0</c:v>
              </c:pt>
              <c:pt idx="485">
                <c:v>17.496396470625932</c:v>
              </c:pt>
              <c:pt idx="486">
                <c:v>17.496396470625932</c:v>
              </c:pt>
              <c:pt idx="487">
                <c:v>0</c:v>
              </c:pt>
              <c:pt idx="488">
                <c:v>0</c:v>
              </c:pt>
              <c:pt idx="489">
                <c:v>17.496396470625932</c:v>
              </c:pt>
              <c:pt idx="490">
                <c:v>17.496396470625932</c:v>
              </c:pt>
              <c:pt idx="491">
                <c:v>0</c:v>
              </c:pt>
              <c:pt idx="494">
                <c:v>0</c:v>
              </c:pt>
              <c:pt idx="495">
                <c:v>0</c:v>
              </c:pt>
              <c:pt idx="496">
                <c:v>16.099114808041168</c:v>
              </c:pt>
              <c:pt idx="497">
                <c:v>16.099114808041168</c:v>
              </c:pt>
              <c:pt idx="498">
                <c:v>0</c:v>
              </c:pt>
              <c:pt idx="499">
                <c:v>0</c:v>
              </c:pt>
              <c:pt idx="500">
                <c:v>16.099114808041168</c:v>
              </c:pt>
              <c:pt idx="501">
                <c:v>16.099114808041168</c:v>
              </c:pt>
              <c:pt idx="502">
                <c:v>0</c:v>
              </c:pt>
              <c:pt idx="503">
                <c:v>0</c:v>
              </c:pt>
              <c:pt idx="504">
                <c:v>16.099114808041168</c:v>
              </c:pt>
              <c:pt idx="505">
                <c:v>16.099114808041168</c:v>
              </c:pt>
              <c:pt idx="506">
                <c:v>0</c:v>
              </c:pt>
              <c:pt idx="507">
                <c:v>0</c:v>
              </c:pt>
              <c:pt idx="508">
                <c:v>16.099114808041168</c:v>
              </c:pt>
              <c:pt idx="509">
                <c:v>16.099114808041168</c:v>
              </c:pt>
              <c:pt idx="510">
                <c:v>0</c:v>
              </c:pt>
              <c:pt idx="513">
                <c:v>0</c:v>
              </c:pt>
              <c:pt idx="514">
                <c:v>0</c:v>
              </c:pt>
              <c:pt idx="515">
                <c:v>13.912065249212963</c:v>
              </c:pt>
              <c:pt idx="516">
                <c:v>13.912065249212963</c:v>
              </c:pt>
              <c:pt idx="517">
                <c:v>0</c:v>
              </c:pt>
              <c:pt idx="518">
                <c:v>0</c:v>
              </c:pt>
              <c:pt idx="519">
                <c:v>13.912065249212963</c:v>
              </c:pt>
              <c:pt idx="520">
                <c:v>13.912065249212963</c:v>
              </c:pt>
              <c:pt idx="521">
                <c:v>0</c:v>
              </c:pt>
              <c:pt idx="522">
                <c:v>0</c:v>
              </c:pt>
              <c:pt idx="523">
                <c:v>13.912065249212963</c:v>
              </c:pt>
              <c:pt idx="524">
                <c:v>13.912065249212963</c:v>
              </c:pt>
              <c:pt idx="525">
                <c:v>0</c:v>
              </c:pt>
              <c:pt idx="526">
                <c:v>0</c:v>
              </c:pt>
              <c:pt idx="527">
                <c:v>13.912065249212963</c:v>
              </c:pt>
              <c:pt idx="528">
                <c:v>13.912065249212963</c:v>
              </c:pt>
              <c:pt idx="529">
                <c:v>0</c:v>
              </c:pt>
              <c:pt idx="532">
                <c:v>0</c:v>
              </c:pt>
              <c:pt idx="533">
                <c:v>0</c:v>
              </c:pt>
              <c:pt idx="534">
                <c:v>9.5987175081905782</c:v>
              </c:pt>
              <c:pt idx="535">
                <c:v>9.5987175081905782</c:v>
              </c:pt>
              <c:pt idx="536">
                <c:v>0</c:v>
              </c:pt>
              <c:pt idx="537">
                <c:v>0</c:v>
              </c:pt>
              <c:pt idx="538">
                <c:v>9.5987175081905782</c:v>
              </c:pt>
              <c:pt idx="539">
                <c:v>9.5987175081905782</c:v>
              </c:pt>
              <c:pt idx="540">
                <c:v>0</c:v>
              </c:pt>
              <c:pt idx="541">
                <c:v>0</c:v>
              </c:pt>
              <c:pt idx="542">
                <c:v>9.5987175081905782</c:v>
              </c:pt>
              <c:pt idx="543">
                <c:v>9.5987175081905782</c:v>
              </c:pt>
              <c:pt idx="544">
                <c:v>0</c:v>
              </c:pt>
              <c:pt idx="545">
                <c:v>0</c:v>
              </c:pt>
              <c:pt idx="546">
                <c:v>9.5987175081905782</c:v>
              </c:pt>
              <c:pt idx="547">
                <c:v>9.5987175081905782</c:v>
              </c:pt>
              <c:pt idx="548">
                <c:v>0</c:v>
              </c:pt>
              <c:pt idx="551">
                <c:v>0</c:v>
              </c:pt>
              <c:pt idx="552">
                <c:v>0</c:v>
              </c:pt>
              <c:pt idx="553">
                <c:v>7.7761762091671178</c:v>
              </c:pt>
              <c:pt idx="554">
                <c:v>7.7761762091671178</c:v>
              </c:pt>
              <c:pt idx="555">
                <c:v>0</c:v>
              </c:pt>
              <c:pt idx="556">
                <c:v>0</c:v>
              </c:pt>
              <c:pt idx="557">
                <c:v>7.7761762091671178</c:v>
              </c:pt>
              <c:pt idx="558">
                <c:v>7.7761762091671178</c:v>
              </c:pt>
              <c:pt idx="559">
                <c:v>0</c:v>
              </c:pt>
              <c:pt idx="560">
                <c:v>0</c:v>
              </c:pt>
              <c:pt idx="561">
                <c:v>7.7761762091671178</c:v>
              </c:pt>
              <c:pt idx="562">
                <c:v>7.7761762091671178</c:v>
              </c:pt>
              <c:pt idx="563">
                <c:v>0</c:v>
              </c:pt>
              <c:pt idx="564">
                <c:v>0</c:v>
              </c:pt>
              <c:pt idx="565">
                <c:v>7.7761762091671178</c:v>
              </c:pt>
              <c:pt idx="566">
                <c:v>7.7761762091671178</c:v>
              </c:pt>
              <c:pt idx="567">
                <c:v>0</c:v>
              </c:pt>
              <c:pt idx="570">
                <c:v>0</c:v>
              </c:pt>
              <c:pt idx="571">
                <c:v>0</c:v>
              </c:pt>
              <c:pt idx="572">
                <c:v>5.7106294036070171</c:v>
              </c:pt>
              <c:pt idx="573">
                <c:v>5.7106294036070171</c:v>
              </c:pt>
              <c:pt idx="574">
                <c:v>0</c:v>
              </c:pt>
              <c:pt idx="575">
                <c:v>0</c:v>
              </c:pt>
              <c:pt idx="576">
                <c:v>5.7106294036070171</c:v>
              </c:pt>
              <c:pt idx="577">
                <c:v>5.7106294036070171</c:v>
              </c:pt>
              <c:pt idx="578">
                <c:v>0</c:v>
              </c:pt>
              <c:pt idx="579">
                <c:v>0</c:v>
              </c:pt>
              <c:pt idx="580">
                <c:v>5.7106294036070171</c:v>
              </c:pt>
              <c:pt idx="581">
                <c:v>5.7106294036070171</c:v>
              </c:pt>
              <c:pt idx="582">
                <c:v>0</c:v>
              </c:pt>
              <c:pt idx="583">
                <c:v>0</c:v>
              </c:pt>
              <c:pt idx="584">
                <c:v>5.7106294036070171</c:v>
              </c:pt>
              <c:pt idx="585">
                <c:v>5.7106294036070171</c:v>
              </c:pt>
              <c:pt idx="586">
                <c:v>0</c:v>
              </c:pt>
              <c:pt idx="589">
                <c:v>0</c:v>
              </c:pt>
              <c:pt idx="590">
                <c:v>0</c:v>
              </c:pt>
              <c:pt idx="591">
                <c:v>3.5235798447788578</c:v>
              </c:pt>
              <c:pt idx="592">
                <c:v>3.5235798447788578</c:v>
              </c:pt>
              <c:pt idx="593">
                <c:v>0</c:v>
              </c:pt>
              <c:pt idx="594">
                <c:v>0</c:v>
              </c:pt>
              <c:pt idx="595">
                <c:v>3.5235798447788578</c:v>
              </c:pt>
              <c:pt idx="596">
                <c:v>3.5235798447788578</c:v>
              </c:pt>
              <c:pt idx="597">
                <c:v>0</c:v>
              </c:pt>
              <c:pt idx="598">
                <c:v>0</c:v>
              </c:pt>
              <c:pt idx="599">
                <c:v>3.5235798447788578</c:v>
              </c:pt>
              <c:pt idx="600">
                <c:v>3.5235798447788578</c:v>
              </c:pt>
              <c:pt idx="601">
                <c:v>0</c:v>
              </c:pt>
              <c:pt idx="602">
                <c:v>0</c:v>
              </c:pt>
              <c:pt idx="603">
                <c:v>3.5235798447788578</c:v>
              </c:pt>
              <c:pt idx="604">
                <c:v>3.5235798447788578</c:v>
              </c:pt>
              <c:pt idx="605">
                <c:v>0</c:v>
              </c:pt>
              <c:pt idx="608">
                <c:v>0</c:v>
              </c:pt>
              <c:pt idx="609">
                <c:v>0</c:v>
              </c:pt>
              <c:pt idx="610">
                <c:v>2.3085523120964977</c:v>
              </c:pt>
              <c:pt idx="611">
                <c:v>2.3085523120964977</c:v>
              </c:pt>
              <c:pt idx="612">
                <c:v>0</c:v>
              </c:pt>
              <c:pt idx="613">
                <c:v>0</c:v>
              </c:pt>
              <c:pt idx="614">
                <c:v>2.3085523120964977</c:v>
              </c:pt>
              <c:pt idx="615">
                <c:v>2.3085523120964977</c:v>
              </c:pt>
              <c:pt idx="616">
                <c:v>0</c:v>
              </c:pt>
              <c:pt idx="617">
                <c:v>0</c:v>
              </c:pt>
              <c:pt idx="618">
                <c:v>2.3085523120964977</c:v>
              </c:pt>
              <c:pt idx="619">
                <c:v>2.3085523120964977</c:v>
              </c:pt>
              <c:pt idx="620">
                <c:v>0</c:v>
              </c:pt>
              <c:pt idx="621">
                <c:v>0</c:v>
              </c:pt>
              <c:pt idx="622">
                <c:v>2.3085523120964977</c:v>
              </c:pt>
              <c:pt idx="623">
                <c:v>2.3085523120964977</c:v>
              </c:pt>
              <c:pt idx="624">
                <c:v>0</c:v>
              </c:pt>
              <c:pt idx="627">
                <c:v>0</c:v>
              </c:pt>
              <c:pt idx="628">
                <c:v>0</c:v>
              </c:pt>
              <c:pt idx="629">
                <c:v>1.8832926756576356</c:v>
              </c:pt>
              <c:pt idx="630">
                <c:v>1.8832926756576356</c:v>
              </c:pt>
              <c:pt idx="631">
                <c:v>0</c:v>
              </c:pt>
              <c:pt idx="632">
                <c:v>0</c:v>
              </c:pt>
              <c:pt idx="633">
                <c:v>1.8832926756576356</c:v>
              </c:pt>
              <c:pt idx="634">
                <c:v>1.8832926756576356</c:v>
              </c:pt>
              <c:pt idx="635">
                <c:v>0</c:v>
              </c:pt>
              <c:pt idx="636">
                <c:v>0</c:v>
              </c:pt>
              <c:pt idx="637">
                <c:v>1.8832926756576356</c:v>
              </c:pt>
              <c:pt idx="638">
                <c:v>1.8832926756576356</c:v>
              </c:pt>
              <c:pt idx="639">
                <c:v>0</c:v>
              </c:pt>
              <c:pt idx="640">
                <c:v>0</c:v>
              </c:pt>
              <c:pt idx="641">
                <c:v>1.8832926756576356</c:v>
              </c:pt>
              <c:pt idx="642">
                <c:v>1.8832926756576356</c:v>
              </c:pt>
              <c:pt idx="643">
                <c:v>0</c:v>
              </c:pt>
              <c:pt idx="646">
                <c:v>0</c:v>
              </c:pt>
              <c:pt idx="647">
                <c:v>0</c:v>
              </c:pt>
              <c:pt idx="648">
                <c:v>0.60751376634118004</c:v>
              </c:pt>
              <c:pt idx="649">
                <c:v>0.60751376634118004</c:v>
              </c:pt>
              <c:pt idx="650">
                <c:v>0</c:v>
              </c:pt>
              <c:pt idx="651">
                <c:v>0</c:v>
              </c:pt>
              <c:pt idx="652">
                <c:v>0.60751376634118004</c:v>
              </c:pt>
              <c:pt idx="653">
                <c:v>0.60751376634118004</c:v>
              </c:pt>
              <c:pt idx="654">
                <c:v>0</c:v>
              </c:pt>
              <c:pt idx="655">
                <c:v>0</c:v>
              </c:pt>
              <c:pt idx="656">
                <c:v>0.60751376634118004</c:v>
              </c:pt>
              <c:pt idx="657">
                <c:v>0.60751376634118004</c:v>
              </c:pt>
              <c:pt idx="658">
                <c:v>0</c:v>
              </c:pt>
              <c:pt idx="659">
                <c:v>0</c:v>
              </c:pt>
              <c:pt idx="660">
                <c:v>0.60751376634118004</c:v>
              </c:pt>
              <c:pt idx="661">
                <c:v>0.60751376634118004</c:v>
              </c:pt>
              <c:pt idx="662">
                <c:v>0</c:v>
              </c:pt>
              <c:pt idx="665">
                <c:v>0</c:v>
              </c:pt>
              <c:pt idx="666">
                <c:v>0</c:v>
              </c:pt>
              <c:pt idx="667">
                <c:v>0.48601101307288597</c:v>
              </c:pt>
              <c:pt idx="668">
                <c:v>0.48601101307288597</c:v>
              </c:pt>
              <c:pt idx="669">
                <c:v>0</c:v>
              </c:pt>
              <c:pt idx="670">
                <c:v>0</c:v>
              </c:pt>
              <c:pt idx="671">
                <c:v>0.48601101307288597</c:v>
              </c:pt>
              <c:pt idx="672">
                <c:v>0.48601101307288597</c:v>
              </c:pt>
              <c:pt idx="673">
                <c:v>0</c:v>
              </c:pt>
              <c:pt idx="674">
                <c:v>0</c:v>
              </c:pt>
              <c:pt idx="675">
                <c:v>0.48601101307288597</c:v>
              </c:pt>
              <c:pt idx="676">
                <c:v>0.48601101307288597</c:v>
              </c:pt>
              <c:pt idx="677">
                <c:v>0</c:v>
              </c:pt>
              <c:pt idx="678">
                <c:v>0</c:v>
              </c:pt>
              <c:pt idx="679">
                <c:v>0.48601101307288597</c:v>
              </c:pt>
              <c:pt idx="680">
                <c:v>0.48601101307288597</c:v>
              </c:pt>
              <c:pt idx="681">
                <c:v>0</c:v>
              </c:pt>
              <c:pt idx="684">
                <c:v>0</c:v>
              </c:pt>
              <c:pt idx="685">
                <c:v>0</c:v>
              </c:pt>
              <c:pt idx="686">
                <c:v>0.42525963643884629</c:v>
              </c:pt>
              <c:pt idx="687">
                <c:v>0.42525963643884629</c:v>
              </c:pt>
              <c:pt idx="688">
                <c:v>0</c:v>
              </c:pt>
              <c:pt idx="689">
                <c:v>0</c:v>
              </c:pt>
              <c:pt idx="690">
                <c:v>0.42525963643884629</c:v>
              </c:pt>
              <c:pt idx="691">
                <c:v>0.42525963643884629</c:v>
              </c:pt>
              <c:pt idx="692">
                <c:v>0</c:v>
              </c:pt>
              <c:pt idx="693">
                <c:v>0</c:v>
              </c:pt>
              <c:pt idx="694">
                <c:v>0.42525963643884629</c:v>
              </c:pt>
              <c:pt idx="695">
                <c:v>0.42525963643884629</c:v>
              </c:pt>
              <c:pt idx="696">
                <c:v>0</c:v>
              </c:pt>
              <c:pt idx="697">
                <c:v>0</c:v>
              </c:pt>
              <c:pt idx="698">
                <c:v>0.42525963643884629</c:v>
              </c:pt>
              <c:pt idx="699">
                <c:v>0.42525963643884629</c:v>
              </c:pt>
              <c:pt idx="700">
                <c:v>0</c:v>
              </c:pt>
              <c:pt idx="703">
                <c:v>0</c:v>
              </c:pt>
              <c:pt idx="704">
                <c:v>0</c:v>
              </c:pt>
              <c:pt idx="705">
                <c:v>0.12150275326822149</c:v>
              </c:pt>
              <c:pt idx="706">
                <c:v>0.12150275326822149</c:v>
              </c:pt>
              <c:pt idx="707">
                <c:v>0</c:v>
              </c:pt>
              <c:pt idx="708">
                <c:v>0</c:v>
              </c:pt>
              <c:pt idx="709">
                <c:v>0.12150275326822149</c:v>
              </c:pt>
              <c:pt idx="710">
                <c:v>0.12150275326822149</c:v>
              </c:pt>
              <c:pt idx="711">
                <c:v>0</c:v>
              </c:pt>
              <c:pt idx="712">
                <c:v>0</c:v>
              </c:pt>
              <c:pt idx="713">
                <c:v>0.12150275326822149</c:v>
              </c:pt>
              <c:pt idx="714">
                <c:v>0.12150275326822149</c:v>
              </c:pt>
              <c:pt idx="715">
                <c:v>0</c:v>
              </c:pt>
              <c:pt idx="716">
                <c:v>0</c:v>
              </c:pt>
              <c:pt idx="717">
                <c:v>0.12150275326822149</c:v>
              </c:pt>
              <c:pt idx="718">
                <c:v>0.12150275326822149</c:v>
              </c:pt>
              <c:pt idx="719">
                <c:v>0</c:v>
              </c:pt>
              <c:pt idx="722">
                <c:v>0</c:v>
              </c:pt>
              <c:pt idx="723">
                <c:v>0</c:v>
              </c:pt>
              <c:pt idx="724">
                <c:v>0.24300550653651248</c:v>
              </c:pt>
              <c:pt idx="725">
                <c:v>0.24300550653651248</c:v>
              </c:pt>
              <c:pt idx="726">
                <c:v>0</c:v>
              </c:pt>
              <c:pt idx="727">
                <c:v>0</c:v>
              </c:pt>
              <c:pt idx="728">
                <c:v>0.24300550653651248</c:v>
              </c:pt>
              <c:pt idx="729">
                <c:v>0.24300550653651248</c:v>
              </c:pt>
              <c:pt idx="730">
                <c:v>0</c:v>
              </c:pt>
              <c:pt idx="731">
                <c:v>0</c:v>
              </c:pt>
              <c:pt idx="732">
                <c:v>0.24300550653651248</c:v>
              </c:pt>
              <c:pt idx="733">
                <c:v>0.24300550653651248</c:v>
              </c:pt>
              <c:pt idx="734">
                <c:v>0</c:v>
              </c:pt>
              <c:pt idx="735">
                <c:v>0</c:v>
              </c:pt>
              <c:pt idx="736">
                <c:v>0.24300550653651248</c:v>
              </c:pt>
              <c:pt idx="737">
                <c:v>0.24300550653651248</c:v>
              </c:pt>
              <c:pt idx="738">
                <c:v>0</c:v>
              </c:pt>
              <c:pt idx="741">
                <c:v>0</c:v>
              </c:pt>
              <c:pt idx="742">
                <c:v>0</c:v>
              </c:pt>
              <c:pt idx="743">
                <c:v>0.18225412990233225</c:v>
              </c:pt>
              <c:pt idx="744">
                <c:v>0.18225412990233225</c:v>
              </c:pt>
              <c:pt idx="745">
                <c:v>0</c:v>
              </c:pt>
              <c:pt idx="746">
                <c:v>0</c:v>
              </c:pt>
              <c:pt idx="747">
                <c:v>0.18225412990233225</c:v>
              </c:pt>
              <c:pt idx="748">
                <c:v>0.18225412990233225</c:v>
              </c:pt>
              <c:pt idx="749">
                <c:v>0</c:v>
              </c:pt>
              <c:pt idx="750">
                <c:v>0</c:v>
              </c:pt>
              <c:pt idx="751">
                <c:v>0.18225412990233225</c:v>
              </c:pt>
              <c:pt idx="752">
                <c:v>0.18225412990233225</c:v>
              </c:pt>
              <c:pt idx="753">
                <c:v>0</c:v>
              </c:pt>
              <c:pt idx="754">
                <c:v>0</c:v>
              </c:pt>
              <c:pt idx="755">
                <c:v>0.18225412990233225</c:v>
              </c:pt>
              <c:pt idx="756">
                <c:v>0.18225412990233225</c:v>
              </c:pt>
              <c:pt idx="757">
                <c:v>0</c:v>
              </c:pt>
            </c:numLit>
          </c:yVal>
          <c:smooth val="0"/>
          <c:extLst>
            <c:ext xmlns:c16="http://schemas.microsoft.com/office/drawing/2014/chart" uri="{C3380CC4-5D6E-409C-BE32-E72D297353CC}">
              <c16:uniqueId val="{00000000-7ECF-42F6-A12B-5F6316E9695A}"/>
            </c:ext>
          </c:extLst>
        </c:ser>
        <c:ser>
          <c:idx val="1"/>
          <c:order val="1"/>
          <c:tx>
            <c:v>Outline</c:v>
          </c:tx>
          <c:spPr>
            <a:ln w="38100" cap="rnd" cmpd="sng" algn="ctr">
              <a:solidFill>
                <a:srgbClr val="000000">
                  <a:alpha val="20000"/>
                </a:srgbClr>
              </a:solidFill>
              <a:prstDash val="solid"/>
              <a:round/>
              <a:headEnd type="none" w="med" len="med"/>
              <a:tailEnd type="none" w="med" len="med"/>
            </a:ln>
          </c:spPr>
          <c:marker>
            <c:symbol val="none"/>
          </c:marker>
          <c:xVal>
            <c:numLit>
              <c:formatCode>General</c:formatCode>
              <c:ptCount val="125"/>
              <c:pt idx="0">
                <c:v>4.4898751271317518E-2</c:v>
              </c:pt>
              <c:pt idx="1">
                <c:v>4.4898751271317518E-2</c:v>
              </c:pt>
              <c:pt idx="2">
                <c:v>4.4898751271317518E-2</c:v>
              </c:pt>
              <c:pt idx="3">
                <c:v>4.6544804505670737E-2</c:v>
              </c:pt>
              <c:pt idx="4">
                <c:v>4.6544804505670737E-2</c:v>
              </c:pt>
              <c:pt idx="5">
                <c:v>4.6544804505670737E-2</c:v>
              </c:pt>
              <c:pt idx="6">
                <c:v>4.8190857740023955E-2</c:v>
              </c:pt>
              <c:pt idx="7">
                <c:v>4.8190857740023955E-2</c:v>
              </c:pt>
              <c:pt idx="8">
                <c:v>4.8190857740023955E-2</c:v>
              </c:pt>
              <c:pt idx="9">
                <c:v>4.9836910974377174E-2</c:v>
              </c:pt>
              <c:pt idx="10">
                <c:v>4.9836910974377174E-2</c:v>
              </c:pt>
              <c:pt idx="11">
                <c:v>4.9836910974377174E-2</c:v>
              </c:pt>
              <c:pt idx="12">
                <c:v>5.1482964208730393E-2</c:v>
              </c:pt>
              <c:pt idx="13">
                <c:v>5.1482964208730393E-2</c:v>
              </c:pt>
              <c:pt idx="14">
                <c:v>5.1482964208730393E-2</c:v>
              </c:pt>
              <c:pt idx="15">
                <c:v>5.3129017443083612E-2</c:v>
              </c:pt>
              <c:pt idx="16">
                <c:v>5.3129017443083612E-2</c:v>
              </c:pt>
              <c:pt idx="17">
                <c:v>5.3129017443083612E-2</c:v>
              </c:pt>
              <c:pt idx="18">
                <c:v>5.4775070677436831E-2</c:v>
              </c:pt>
              <c:pt idx="19">
                <c:v>5.4775070677436831E-2</c:v>
              </c:pt>
              <c:pt idx="20">
                <c:v>5.4775070677436831E-2</c:v>
              </c:pt>
              <c:pt idx="21">
                <c:v>5.642112391179005E-2</c:v>
              </c:pt>
              <c:pt idx="22">
                <c:v>5.642112391179005E-2</c:v>
              </c:pt>
              <c:pt idx="23">
                <c:v>5.642112391179005E-2</c:v>
              </c:pt>
              <c:pt idx="24">
                <c:v>5.8067177146143269E-2</c:v>
              </c:pt>
              <c:pt idx="25">
                <c:v>5.8067177146143269E-2</c:v>
              </c:pt>
              <c:pt idx="26">
                <c:v>5.8067177146143269E-2</c:v>
              </c:pt>
              <c:pt idx="27">
                <c:v>5.9713230380496488E-2</c:v>
              </c:pt>
              <c:pt idx="28">
                <c:v>5.9713230380496488E-2</c:v>
              </c:pt>
              <c:pt idx="29">
                <c:v>5.9713230380496488E-2</c:v>
              </c:pt>
              <c:pt idx="30">
                <c:v>6.1359283614849706E-2</c:v>
              </c:pt>
              <c:pt idx="31">
                <c:v>6.1359283614849706E-2</c:v>
              </c:pt>
              <c:pt idx="32">
                <c:v>6.1359283614849706E-2</c:v>
              </c:pt>
              <c:pt idx="33">
                <c:v>6.3005336849202925E-2</c:v>
              </c:pt>
              <c:pt idx="34">
                <c:v>6.3005336849202925E-2</c:v>
              </c:pt>
              <c:pt idx="35">
                <c:v>6.3005336849202925E-2</c:v>
              </c:pt>
              <c:pt idx="36">
                <c:v>6.4651390083556137E-2</c:v>
              </c:pt>
              <c:pt idx="37">
                <c:v>6.4651390083556137E-2</c:v>
              </c:pt>
              <c:pt idx="38">
                <c:v>6.4651390083556137E-2</c:v>
              </c:pt>
              <c:pt idx="39">
                <c:v>6.6297443317909363E-2</c:v>
              </c:pt>
              <c:pt idx="40">
                <c:v>6.6297443317909363E-2</c:v>
              </c:pt>
              <c:pt idx="41">
                <c:v>6.6297443317909363E-2</c:v>
              </c:pt>
              <c:pt idx="42">
                <c:v>6.7943496552262575E-2</c:v>
              </c:pt>
              <c:pt idx="43">
                <c:v>6.7943496552262575E-2</c:v>
              </c:pt>
              <c:pt idx="44">
                <c:v>6.7943496552262575E-2</c:v>
              </c:pt>
              <c:pt idx="45">
                <c:v>6.9589549786615801E-2</c:v>
              </c:pt>
              <c:pt idx="46">
                <c:v>6.9589549786615801E-2</c:v>
              </c:pt>
              <c:pt idx="47">
                <c:v>6.9589549786615801E-2</c:v>
              </c:pt>
              <c:pt idx="48">
                <c:v>7.1235603020969013E-2</c:v>
              </c:pt>
              <c:pt idx="49">
                <c:v>7.1235603020969013E-2</c:v>
              </c:pt>
              <c:pt idx="50">
                <c:v>7.1235603020969013E-2</c:v>
              </c:pt>
              <c:pt idx="51">
                <c:v>7.2881656255322239E-2</c:v>
              </c:pt>
              <c:pt idx="52">
                <c:v>7.2881656255322239E-2</c:v>
              </c:pt>
              <c:pt idx="53">
                <c:v>7.2881656255322239E-2</c:v>
              </c:pt>
              <c:pt idx="54">
                <c:v>7.4527709489675451E-2</c:v>
              </c:pt>
              <c:pt idx="55">
                <c:v>7.4527709489675451E-2</c:v>
              </c:pt>
              <c:pt idx="56">
                <c:v>7.4527709489675451E-2</c:v>
              </c:pt>
              <c:pt idx="57">
                <c:v>7.6173762724028676E-2</c:v>
              </c:pt>
              <c:pt idx="58">
                <c:v>7.6173762724028676E-2</c:v>
              </c:pt>
              <c:pt idx="59">
                <c:v>7.6173762724028676E-2</c:v>
              </c:pt>
              <c:pt idx="60">
                <c:v>7.7819815958381888E-2</c:v>
              </c:pt>
              <c:pt idx="61">
                <c:v>7.7819815958381888E-2</c:v>
              </c:pt>
              <c:pt idx="62">
                <c:v>7.7819815958381888E-2</c:v>
              </c:pt>
              <c:pt idx="63">
                <c:v>7.9465869192735114E-2</c:v>
              </c:pt>
              <c:pt idx="64">
                <c:v>7.9465869192735114E-2</c:v>
              </c:pt>
              <c:pt idx="65">
                <c:v>7.9465869192735114E-2</c:v>
              </c:pt>
              <c:pt idx="66">
                <c:v>8.1111922427088326E-2</c:v>
              </c:pt>
              <c:pt idx="67">
                <c:v>8.1111922427088326E-2</c:v>
              </c:pt>
              <c:pt idx="68">
                <c:v>8.1111922427088326E-2</c:v>
              </c:pt>
              <c:pt idx="69">
                <c:v>8.2757975661441552E-2</c:v>
              </c:pt>
              <c:pt idx="70">
                <c:v>8.2757975661441552E-2</c:v>
              </c:pt>
              <c:pt idx="71">
                <c:v>8.2757975661441552E-2</c:v>
              </c:pt>
              <c:pt idx="72">
                <c:v>8.4404028895794764E-2</c:v>
              </c:pt>
              <c:pt idx="73">
                <c:v>8.4404028895794764E-2</c:v>
              </c:pt>
              <c:pt idx="74">
                <c:v>8.4404028895794764E-2</c:v>
              </c:pt>
              <c:pt idx="75">
                <c:v>8.605008213014799E-2</c:v>
              </c:pt>
              <c:pt idx="76">
                <c:v>8.605008213014799E-2</c:v>
              </c:pt>
              <c:pt idx="77">
                <c:v>8.605008213014799E-2</c:v>
              </c:pt>
              <c:pt idx="78">
                <c:v>8.7696135364501202E-2</c:v>
              </c:pt>
              <c:pt idx="79">
                <c:v>8.7696135364501202E-2</c:v>
              </c:pt>
              <c:pt idx="80">
                <c:v>8.7696135364501202E-2</c:v>
              </c:pt>
              <c:pt idx="81">
                <c:v>8.9342188598854427E-2</c:v>
              </c:pt>
              <c:pt idx="82">
                <c:v>8.9342188598854427E-2</c:v>
              </c:pt>
              <c:pt idx="83">
                <c:v>8.9342188598854427E-2</c:v>
              </c:pt>
              <c:pt idx="84">
                <c:v>9.0988241833207639E-2</c:v>
              </c:pt>
              <c:pt idx="85">
                <c:v>9.0988241833207639E-2</c:v>
              </c:pt>
              <c:pt idx="86">
                <c:v>9.0988241833207639E-2</c:v>
              </c:pt>
              <c:pt idx="87">
                <c:v>9.2634295067560865E-2</c:v>
              </c:pt>
              <c:pt idx="88">
                <c:v>9.2634295067560865E-2</c:v>
              </c:pt>
              <c:pt idx="89">
                <c:v>9.2634295067560865E-2</c:v>
              </c:pt>
              <c:pt idx="90">
                <c:v>9.4280348301914077E-2</c:v>
              </c:pt>
              <c:pt idx="91">
                <c:v>9.4280348301914077E-2</c:v>
              </c:pt>
              <c:pt idx="92">
                <c:v>9.4280348301914077E-2</c:v>
              </c:pt>
              <c:pt idx="93">
                <c:v>9.5926401536267303E-2</c:v>
              </c:pt>
              <c:pt idx="94">
                <c:v>9.5926401536267303E-2</c:v>
              </c:pt>
              <c:pt idx="95">
                <c:v>9.5926401536267303E-2</c:v>
              </c:pt>
              <c:pt idx="96">
                <c:v>9.7572454770620515E-2</c:v>
              </c:pt>
              <c:pt idx="97">
                <c:v>9.7572454770620515E-2</c:v>
              </c:pt>
              <c:pt idx="98">
                <c:v>9.7572454770620515E-2</c:v>
              </c:pt>
              <c:pt idx="99">
                <c:v>9.9218508004973727E-2</c:v>
              </c:pt>
              <c:pt idx="100">
                <c:v>9.9218508004973727E-2</c:v>
              </c:pt>
              <c:pt idx="101">
                <c:v>9.9218508004973727E-2</c:v>
              </c:pt>
              <c:pt idx="102">
                <c:v>0.10086456123932695</c:v>
              </c:pt>
              <c:pt idx="103">
                <c:v>0.10086456123932695</c:v>
              </c:pt>
              <c:pt idx="104">
                <c:v>0.10086456123932695</c:v>
              </c:pt>
              <c:pt idx="105">
                <c:v>0.10251061447368016</c:v>
              </c:pt>
              <c:pt idx="106">
                <c:v>0.10251061447368016</c:v>
              </c:pt>
              <c:pt idx="107">
                <c:v>0.10251061447368016</c:v>
              </c:pt>
              <c:pt idx="108">
                <c:v>0.10415666770803339</c:v>
              </c:pt>
              <c:pt idx="109">
                <c:v>0.10415666770803339</c:v>
              </c:pt>
              <c:pt idx="110">
                <c:v>0.10415666770803339</c:v>
              </c:pt>
              <c:pt idx="111">
                <c:v>0.1058027209423866</c:v>
              </c:pt>
              <c:pt idx="112">
                <c:v>0.1058027209423866</c:v>
              </c:pt>
              <c:pt idx="113">
                <c:v>0.1058027209423866</c:v>
              </c:pt>
              <c:pt idx="114">
                <c:v>0.10744877417673983</c:v>
              </c:pt>
              <c:pt idx="115">
                <c:v>0.10744877417673983</c:v>
              </c:pt>
              <c:pt idx="116">
                <c:v>0.10744877417673983</c:v>
              </c:pt>
              <c:pt idx="117">
                <c:v>0.10909482741109304</c:v>
              </c:pt>
              <c:pt idx="118">
                <c:v>0.10909482741109304</c:v>
              </c:pt>
              <c:pt idx="119">
                <c:v>0.10909482741109304</c:v>
              </c:pt>
              <c:pt idx="120">
                <c:v>0.11074088064544627</c:v>
              </c:pt>
              <c:pt idx="121">
                <c:v>0.11074088064544627</c:v>
              </c:pt>
              <c:pt idx="122">
                <c:v>0.11074088064544627</c:v>
              </c:pt>
            </c:numLit>
          </c:xVal>
          <c:yVal>
            <c:numLit>
              <c:formatCode>General</c:formatCode>
              <c:ptCount val="125"/>
              <c:pt idx="0">
                <c:v>0</c:v>
              </c:pt>
              <c:pt idx="1">
                <c:v>0</c:v>
              </c:pt>
              <c:pt idx="2">
                <c:v>0.30375688317058847</c:v>
              </c:pt>
              <c:pt idx="3">
                <c:v>0.30375688317058847</c:v>
              </c:pt>
              <c:pt idx="4">
                <c:v>0</c:v>
              </c:pt>
              <c:pt idx="5">
                <c:v>0.85051927287764773</c:v>
              </c:pt>
              <c:pt idx="6">
                <c:v>0.85051927287764773</c:v>
              </c:pt>
              <c:pt idx="7">
                <c:v>0</c:v>
              </c:pt>
              <c:pt idx="8">
                <c:v>3.0375688317058849</c:v>
              </c:pt>
              <c:pt idx="9">
                <c:v>3.0375688317058849</c:v>
              </c:pt>
              <c:pt idx="10">
                <c:v>0</c:v>
              </c:pt>
              <c:pt idx="11">
                <c:v>5.1638670139000045</c:v>
              </c:pt>
              <c:pt idx="12">
                <c:v>5.1638670139000045</c:v>
              </c:pt>
              <c:pt idx="13">
                <c:v>0</c:v>
              </c:pt>
              <c:pt idx="14">
                <c:v>9.7809716380929483</c:v>
              </c:pt>
              <c:pt idx="15">
                <c:v>9.7809716380929483</c:v>
              </c:pt>
              <c:pt idx="16">
                <c:v>0</c:v>
              </c:pt>
              <c:pt idx="17">
                <c:v>15.795357924870602</c:v>
              </c:pt>
              <c:pt idx="18">
                <c:v>15.795357924870602</c:v>
              </c:pt>
              <c:pt idx="19">
                <c:v>0</c:v>
              </c:pt>
              <c:pt idx="20">
                <c:v>18.043158860332955</c:v>
              </c:pt>
              <c:pt idx="21">
                <c:v>18.043158860332955</c:v>
              </c:pt>
              <c:pt idx="22">
                <c:v>0</c:v>
              </c:pt>
              <c:pt idx="23">
                <c:v>22.235003848087072</c:v>
              </c:pt>
              <c:pt idx="24">
                <c:v>22.235003848087072</c:v>
              </c:pt>
              <c:pt idx="25">
                <c:v>0</c:v>
              </c:pt>
              <c:pt idx="26">
                <c:v>26.912859848914142</c:v>
              </c:pt>
              <c:pt idx="27">
                <c:v>26.912859848914142</c:v>
              </c:pt>
              <c:pt idx="28">
                <c:v>0</c:v>
              </c:pt>
              <c:pt idx="29">
                <c:v>25.697832316231789</c:v>
              </c:pt>
              <c:pt idx="30">
                <c:v>25.697832316231789</c:v>
              </c:pt>
              <c:pt idx="31">
                <c:v>0</c:v>
              </c:pt>
              <c:pt idx="32">
                <c:v>26.730605719011791</c:v>
              </c:pt>
              <c:pt idx="33">
                <c:v>26.730605719011791</c:v>
              </c:pt>
              <c:pt idx="34">
                <c:v>0</c:v>
              </c:pt>
              <c:pt idx="35">
                <c:v>27.641876368523658</c:v>
              </c:pt>
              <c:pt idx="36">
                <c:v>27.641876368523658</c:v>
              </c:pt>
              <c:pt idx="37">
                <c:v>0</c:v>
              </c:pt>
              <c:pt idx="38">
                <c:v>25.940837822768156</c:v>
              </c:pt>
              <c:pt idx="39">
                <c:v>25.940837822768156</c:v>
              </c:pt>
              <c:pt idx="40">
                <c:v>0</c:v>
              </c:pt>
              <c:pt idx="41">
                <c:v>27.824130498426026</c:v>
              </c:pt>
              <c:pt idx="42">
                <c:v>27.824130498426026</c:v>
              </c:pt>
              <c:pt idx="43">
                <c:v>0</c:v>
              </c:pt>
              <c:pt idx="44">
                <c:v>26.487600212475186</c:v>
              </c:pt>
              <c:pt idx="45">
                <c:v>26.487600212475186</c:v>
              </c:pt>
              <c:pt idx="46">
                <c:v>0</c:v>
              </c:pt>
              <c:pt idx="47">
                <c:v>27.763379121791914</c:v>
              </c:pt>
              <c:pt idx="48">
                <c:v>27.763379121791914</c:v>
              </c:pt>
              <c:pt idx="49">
                <c:v>0</c:v>
              </c:pt>
              <c:pt idx="50">
                <c:v>29.828925927351683</c:v>
              </c:pt>
              <c:pt idx="51">
                <c:v>29.828925927351683</c:v>
              </c:pt>
              <c:pt idx="52">
                <c:v>0</c:v>
              </c:pt>
              <c:pt idx="53">
                <c:v>27.520373615255437</c:v>
              </c:pt>
              <c:pt idx="54">
                <c:v>27.520373615255437</c:v>
              </c:pt>
              <c:pt idx="55">
                <c:v>0</c:v>
              </c:pt>
              <c:pt idx="56">
                <c:v>27.155865355450473</c:v>
              </c:pt>
              <c:pt idx="57">
                <c:v>27.155865355450473</c:v>
              </c:pt>
              <c:pt idx="58">
                <c:v>0</c:v>
              </c:pt>
              <c:pt idx="59">
                <c:v>28.431644264767172</c:v>
              </c:pt>
              <c:pt idx="60">
                <c:v>28.431644264767172</c:v>
              </c:pt>
              <c:pt idx="61">
                <c:v>0</c:v>
              </c:pt>
              <c:pt idx="62">
                <c:v>28.553147018035222</c:v>
              </c:pt>
              <c:pt idx="63">
                <c:v>28.553147018035222</c:v>
              </c:pt>
              <c:pt idx="64">
                <c:v>0</c:v>
              </c:pt>
              <c:pt idx="65">
                <c:v>24.543556160183648</c:v>
              </c:pt>
              <c:pt idx="66">
                <c:v>24.543556160183648</c:v>
              </c:pt>
              <c:pt idx="67">
                <c:v>0</c:v>
              </c:pt>
              <c:pt idx="68">
                <c:v>26.669854342377587</c:v>
              </c:pt>
              <c:pt idx="69">
                <c:v>26.669854342377587</c:v>
              </c:pt>
              <c:pt idx="70">
                <c:v>0</c:v>
              </c:pt>
              <c:pt idx="71">
                <c:v>23.875291017208355</c:v>
              </c:pt>
              <c:pt idx="72">
                <c:v>23.875291017208355</c:v>
              </c:pt>
              <c:pt idx="73">
                <c:v>0</c:v>
              </c:pt>
              <c:pt idx="74">
                <c:v>20.351711172429326</c:v>
              </c:pt>
              <c:pt idx="75">
                <c:v>20.351711172429326</c:v>
              </c:pt>
              <c:pt idx="76">
                <c:v>0</c:v>
              </c:pt>
              <c:pt idx="77">
                <c:v>17.496396470625932</c:v>
              </c:pt>
              <c:pt idx="78">
                <c:v>17.496396470625932</c:v>
              </c:pt>
              <c:pt idx="79">
                <c:v>0</c:v>
              </c:pt>
              <c:pt idx="80">
                <c:v>16.099114808041168</c:v>
              </c:pt>
              <c:pt idx="81">
                <c:v>16.099114808041168</c:v>
              </c:pt>
              <c:pt idx="82">
                <c:v>0</c:v>
              </c:pt>
              <c:pt idx="83">
                <c:v>13.912065249212963</c:v>
              </c:pt>
              <c:pt idx="84">
                <c:v>13.912065249212963</c:v>
              </c:pt>
              <c:pt idx="85">
                <c:v>0</c:v>
              </c:pt>
              <c:pt idx="86">
                <c:v>9.5987175081905782</c:v>
              </c:pt>
              <c:pt idx="87">
                <c:v>9.5987175081905782</c:v>
              </c:pt>
              <c:pt idx="88">
                <c:v>0</c:v>
              </c:pt>
              <c:pt idx="89">
                <c:v>7.7761762091671178</c:v>
              </c:pt>
              <c:pt idx="90">
                <c:v>7.7761762091671178</c:v>
              </c:pt>
              <c:pt idx="91">
                <c:v>0</c:v>
              </c:pt>
              <c:pt idx="92">
                <c:v>5.7106294036070171</c:v>
              </c:pt>
              <c:pt idx="93">
                <c:v>5.7106294036070171</c:v>
              </c:pt>
              <c:pt idx="94">
                <c:v>0</c:v>
              </c:pt>
              <c:pt idx="95">
                <c:v>3.5235798447788578</c:v>
              </c:pt>
              <c:pt idx="96">
                <c:v>3.5235798447788578</c:v>
              </c:pt>
              <c:pt idx="97">
                <c:v>0</c:v>
              </c:pt>
              <c:pt idx="98">
                <c:v>2.3085523120964977</c:v>
              </c:pt>
              <c:pt idx="99">
                <c:v>2.3085523120964977</c:v>
              </c:pt>
              <c:pt idx="100">
                <c:v>0</c:v>
              </c:pt>
              <c:pt idx="101">
                <c:v>1.8832926756576356</c:v>
              </c:pt>
              <c:pt idx="102">
                <c:v>1.8832926756576356</c:v>
              </c:pt>
              <c:pt idx="103">
                <c:v>0</c:v>
              </c:pt>
              <c:pt idx="104">
                <c:v>0.60751376634118004</c:v>
              </c:pt>
              <c:pt idx="105">
                <c:v>0.60751376634118004</c:v>
              </c:pt>
              <c:pt idx="106">
                <c:v>0</c:v>
              </c:pt>
              <c:pt idx="107">
                <c:v>0.48601101307288597</c:v>
              </c:pt>
              <c:pt idx="108">
                <c:v>0.48601101307288597</c:v>
              </c:pt>
              <c:pt idx="109">
                <c:v>0</c:v>
              </c:pt>
              <c:pt idx="110">
                <c:v>0.42525963643884629</c:v>
              </c:pt>
              <c:pt idx="111">
                <c:v>0.42525963643884629</c:v>
              </c:pt>
              <c:pt idx="112">
                <c:v>0</c:v>
              </c:pt>
              <c:pt idx="113">
                <c:v>0.12150275326822149</c:v>
              </c:pt>
              <c:pt idx="114">
                <c:v>0.12150275326822149</c:v>
              </c:pt>
              <c:pt idx="115">
                <c:v>0</c:v>
              </c:pt>
              <c:pt idx="116">
                <c:v>0.24300550653651248</c:v>
              </c:pt>
              <c:pt idx="117">
                <c:v>0.24300550653651248</c:v>
              </c:pt>
              <c:pt idx="118">
                <c:v>0</c:v>
              </c:pt>
              <c:pt idx="119">
                <c:v>0.18225412990233225</c:v>
              </c:pt>
              <c:pt idx="120">
                <c:v>0.18225412990233225</c:v>
              </c:pt>
              <c:pt idx="121">
                <c:v>0</c:v>
              </c:pt>
              <c:pt idx="122">
                <c:v>0</c:v>
              </c:pt>
              <c:pt idx="123">
                <c:v>0</c:v>
              </c:pt>
              <c:pt idx="124">
                <c:v>0</c:v>
              </c:pt>
            </c:numLit>
          </c:yVal>
          <c:smooth val="0"/>
          <c:extLst>
            <c:ext xmlns:c16="http://schemas.microsoft.com/office/drawing/2014/chart" uri="{C3380CC4-5D6E-409C-BE32-E72D297353CC}">
              <c16:uniqueId val="{00000001-7ECF-42F6-A12B-5F6316E9695A}"/>
            </c:ext>
          </c:extLst>
        </c:ser>
        <c:ser>
          <c:idx val="2"/>
          <c:order val="2"/>
          <c:tx>
            <c:v>xDelimiter</c:v>
          </c:tx>
          <c:spPr>
            <a:ln w="19050">
              <a:noFill/>
            </a:ln>
          </c:spPr>
          <c:marker>
            <c:symbol val="diamond"/>
            <c:size val="5"/>
            <c:spPr>
              <a:solidFill>
                <a:srgbClr val="000000"/>
              </a:solidFill>
            </c:spPr>
          </c:marker>
          <c:dLbls>
            <c:dLbl>
              <c:idx val="0"/>
              <c:layout>
                <c:manualLayout>
                  <c:x val="-6.6742299529939111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0.0526</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7ECF-42F6-A12B-5F6316E9695A}"/>
                </c:ext>
              </c:extLst>
            </c:dLbl>
            <c:dLbl>
              <c:idx val="1"/>
              <c:layout>
                <c:manualLayout>
                  <c:x val="-6.6742299529939111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0.0944</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7ECF-42F6-A12B-5F6316E9695A}"/>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errBars>
            <c:errDir val="y"/>
            <c:errBarType val="minus"/>
            <c:errValType val="fixedVal"/>
            <c:noEndCap val="0"/>
            <c:val val="30"/>
            <c:spPr>
              <a:ln w="12700">
                <a:solidFill>
                  <a:srgbClr val="000000"/>
                </a:solidFill>
                <a:prstDash val="sysDash"/>
              </a:ln>
            </c:spPr>
          </c:errBars>
          <c:xVal>
            <c:numLit>
              <c:formatCode>General</c:formatCode>
              <c:ptCount val="2"/>
              <c:pt idx="0">
                <c:v>5.2602036949949381E-2</c:v>
              </c:pt>
              <c:pt idx="1">
                <c:v>9.4373604142358763E-2</c:v>
              </c:pt>
            </c:numLit>
          </c:xVal>
          <c:yVal>
            <c:numLit>
              <c:formatCode>General</c:formatCode>
              <c:ptCount val="2"/>
              <c:pt idx="0">
                <c:v>30</c:v>
              </c:pt>
              <c:pt idx="1">
                <c:v>30</c:v>
              </c:pt>
            </c:numLit>
          </c:yVal>
          <c:smooth val="1"/>
          <c:extLst>
            <c:ext xmlns:c16="http://schemas.microsoft.com/office/drawing/2014/chart" uri="{C3380CC4-5D6E-409C-BE32-E72D297353CC}">
              <c16:uniqueId val="{00000004-7ECF-42F6-A12B-5F6316E9695A}"/>
            </c:ext>
          </c:extLst>
        </c:ser>
        <c:ser>
          <c:idx val="3"/>
          <c:order val="3"/>
          <c:tx>
            <c:v>xPDelimiter1</c:v>
          </c:tx>
          <c:spPr>
            <a:ln w="19050">
              <a:noFill/>
            </a:ln>
          </c:spPr>
          <c:marker>
            <c:symbol val="none"/>
          </c:marker>
          <c:dLbls>
            <c:dLbl>
              <c:idx val="0"/>
              <c:layout>
                <c:manualLayout>
                  <c:x val="-7.1451370845646817E-2"/>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10595910675279439"/>
                      <c:h val="6.5420560747663545E-2"/>
                    </c:manualLayout>
                  </c15:layout>
                  <c15:showDataLabelsRange val="0"/>
                </c:ext>
                <c:ext xmlns:c16="http://schemas.microsoft.com/office/drawing/2014/chart" uri="{C3380CC4-5D6E-409C-BE32-E72D297353CC}">
                  <c16:uniqueId val="{00000005-7ECF-42F6-A12B-5F6316E9695A}"/>
                </c:ext>
              </c:extLst>
            </c:dLbl>
            <c:dLbl>
              <c:idx val="1"/>
              <c:layout>
                <c:manualLayout>
                  <c:x val="-0.12620639044804538"/>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21546914255188654"/>
                      <c:h val="6.5420560747663545E-2"/>
                    </c:manualLayout>
                  </c15:layout>
                  <c15:showDataLabelsRange val="0"/>
                </c:ext>
                <c:ext xmlns:c16="http://schemas.microsoft.com/office/drawing/2014/chart" uri="{C3380CC4-5D6E-409C-BE32-E72D297353CC}">
                  <c16:uniqueId val="{00000006-7ECF-42F6-A12B-5F6316E9695A}"/>
                </c:ext>
              </c:extLst>
            </c:dLbl>
            <c:dLbl>
              <c:idx val="2"/>
              <c:layout>
                <c:manualLayout>
                  <c:x val="-0.19408159622364585"/>
                  <c:y val="-4.2056070005352442E-2"/>
                </c:manualLayout>
              </c:layout>
              <c:tx>
                <c:rich>
                  <a:bodyPr wrap="square" lIns="38100" tIns="19050" rIns="38100" bIns="19050" anchor="ctr">
                    <a:noAutofit/>
                  </a:bodyPr>
                  <a:lstStyle/>
                  <a:p>
                    <a:pPr>
                      <a:defRPr sz="750">
                        <a:solidFill>
                          <a:srgbClr val="FFFFFF"/>
                        </a:solidFill>
                        <a:latin typeface="Tahoma"/>
                        <a:ea typeface="Tahoma"/>
                        <a:cs typeface="Tahoma"/>
                      </a:defRPr>
                    </a:pPr>
                    <a:r>
                      <a:rPr lang="en-US"/>
                      <a:t>95.0%</a:t>
                    </a:r>
                  </a:p>
                </c:rich>
              </c:tx>
              <c:spPr>
                <a:solidFill>
                  <a:srgbClr val="DC143C"/>
                </a:solid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35121927333418607"/>
                      <c:h val="6.5420560747663545E-2"/>
                    </c:manualLayout>
                  </c15:layout>
                  <c15:showDataLabelsRange val="0"/>
                </c:ext>
                <c:ext xmlns:c16="http://schemas.microsoft.com/office/drawing/2014/chart" uri="{C3380CC4-5D6E-409C-BE32-E72D297353CC}">
                  <c16:uniqueId val="{00000007-7ECF-42F6-A12B-5F6316E9695A}"/>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Lit>
              <c:formatCode>General</c:formatCode>
              <c:ptCount val="3"/>
              <c:pt idx="0">
                <c:v>4.6301018474974691E-2</c:v>
              </c:pt>
              <c:pt idx="1">
                <c:v>0.10718680207117938</c:v>
              </c:pt>
              <c:pt idx="2">
                <c:v>7.3487820546154076E-2</c:v>
              </c:pt>
            </c:numLit>
          </c:xVal>
          <c:yVal>
            <c:numLit>
              <c:formatCode>General</c:formatCode>
              <c:ptCount val="3"/>
              <c:pt idx="0">
                <c:v>30</c:v>
              </c:pt>
              <c:pt idx="1">
                <c:v>30</c:v>
              </c:pt>
              <c:pt idx="2">
                <c:v>30</c:v>
              </c:pt>
            </c:numLit>
          </c:yVal>
          <c:smooth val="1"/>
          <c:extLst>
            <c:ext xmlns:c16="http://schemas.microsoft.com/office/drawing/2014/chart" uri="{C3380CC4-5D6E-409C-BE32-E72D297353CC}">
              <c16:uniqueId val="{00000008-7ECF-42F6-A12B-5F6316E9695A}"/>
            </c:ext>
          </c:extLst>
        </c:ser>
        <c:dLbls>
          <c:showLegendKey val="0"/>
          <c:showVal val="0"/>
          <c:showCatName val="0"/>
          <c:showSerName val="0"/>
          <c:showPercent val="0"/>
          <c:showBubbleSize val="0"/>
        </c:dLbls>
        <c:axId val="456523320"/>
        <c:axId val="456523712"/>
      </c:scatterChart>
      <c:valAx>
        <c:axId val="456523320"/>
        <c:scaling>
          <c:orientation val="minMax"/>
          <c:max val="0.12"/>
          <c:min val="0.04"/>
        </c:scaling>
        <c:delete val="0"/>
        <c:axPos val="b"/>
        <c:majorGridlines>
          <c:spPr>
            <a:ln>
              <a:solidFill>
                <a:srgbClr val="C0C0C0"/>
              </a:solidFill>
              <a:prstDash val="solid"/>
            </a:ln>
          </c:spPr>
        </c:majorGridlines>
        <c:numFmt formatCode="0.00" sourceLinked="0"/>
        <c:majorTickMark val="out"/>
        <c:minorTickMark val="none"/>
        <c:tickLblPos val="nextTo"/>
        <c:txPr>
          <a:bodyPr rot="-5400000" vert="horz"/>
          <a:lstStyle/>
          <a:p>
            <a:pPr>
              <a:defRPr sz="750" b="0" i="0" u="none" strike="noStrike">
                <a:solidFill>
                  <a:srgbClr val="000000"/>
                </a:solidFill>
                <a:latin typeface="Tahoma"/>
                <a:ea typeface="Tahoma"/>
                <a:cs typeface="Tahoma"/>
              </a:defRPr>
            </a:pPr>
            <a:endParaRPr lang="en-US"/>
          </a:p>
        </c:txPr>
        <c:crossAx val="456523712"/>
        <c:crossesAt val="0"/>
        <c:crossBetween val="midCat"/>
        <c:majorUnit val="9.9999999999999985E-3"/>
      </c:valAx>
      <c:valAx>
        <c:axId val="456523712"/>
        <c:scaling>
          <c:orientation val="minMax"/>
          <c:max val="30"/>
          <c:min val="0"/>
        </c:scaling>
        <c:delete val="0"/>
        <c:axPos val="l"/>
        <c:majorGridlines>
          <c:spPr>
            <a:ln>
              <a:solidFill>
                <a:srgbClr val="C0C0C0"/>
              </a:solidFill>
              <a:prstDash val="solid"/>
            </a:ln>
          </c:spPr>
        </c:majorGridlines>
        <c:numFmt formatCode="0" sourceLinked="0"/>
        <c:majorTickMark val="out"/>
        <c:minorTickMark val="none"/>
        <c:tickLblPos val="nextTo"/>
        <c:txPr>
          <a:bodyPr/>
          <a:lstStyle/>
          <a:p>
            <a:pPr>
              <a:defRPr sz="750" b="0" i="0" u="none" strike="noStrike">
                <a:solidFill>
                  <a:srgbClr val="000000"/>
                </a:solidFill>
                <a:latin typeface="Tahoma"/>
                <a:ea typeface="Tahoma"/>
                <a:cs typeface="Tahoma"/>
              </a:defRPr>
            </a:pPr>
            <a:endParaRPr lang="en-US"/>
          </a:p>
        </c:txPr>
        <c:crossAx val="456523320"/>
        <c:crossesAt val="0.04"/>
        <c:crossBetween val="midCat"/>
        <c:majorUnit val="5"/>
      </c:valAx>
      <c:spPr>
        <a:solidFill>
          <a:srgbClr val="F5F5F5"/>
        </a:solidFill>
        <a:ln>
          <a:noFill/>
        </a:ln>
        <a:effectLst/>
        <a:extLst>
          <a:ext uri="{91240B29-F687-4F45-9708-019B960494DF}">
            <a14:hiddenLine xmlns:a14="http://schemas.microsoft.com/office/drawing/2010/main">
              <a:noFill/>
            </a14:hiddenLine>
          </a:ext>
        </a:extLst>
      </c:spPr>
    </c:plotArea>
    <c:legend>
      <c:legendPos val="r"/>
      <c:legendEntry>
        <c:idx val="1"/>
        <c:delete val="1"/>
      </c:legendEntry>
      <c:legendEntry>
        <c:idx val="2"/>
        <c:delete val="1"/>
      </c:legendEntry>
      <c:legendEntry>
        <c:idx val="3"/>
        <c:delete val="1"/>
      </c:legendEntry>
      <c:layout>
        <c:manualLayout>
          <c:xMode val="edge"/>
          <c:yMode val="edge"/>
          <c:x val="0.75902602854743917"/>
          <c:y val="0.51293755171826327"/>
          <c:w val="0.20403022670025189"/>
          <c:h val="9.3457943925233641E-2"/>
        </c:manualLayout>
      </c:layout>
      <c:overlay val="1"/>
      <c:spPr>
        <a:ln w="25400">
          <a:noFill/>
        </a:ln>
      </c:spPr>
      <c:txPr>
        <a:bodyPr/>
        <a:lstStyle/>
        <a:p>
          <a:pPr>
            <a:defRPr sz="563"/>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rgbClr val="FFFFFF"/>
    </a:solidFill>
    <a:ln w="9525"/>
  </c:spPr>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0" i="0" u="none" strike="noStrike">
                <a:solidFill>
                  <a:srgbClr val="000000"/>
                </a:solidFill>
                <a:latin typeface="Tahoma"/>
                <a:ea typeface="Tahoma"/>
                <a:cs typeface="Tahoma"/>
              </a:defRPr>
            </a:pPr>
            <a:r>
              <a:rPr lang="en-US"/>
              <a:t>CO2 Emissions from Agricultural Soil Carbon</a:t>
            </a:r>
          </a:p>
        </c:rich>
      </c:tx>
      <c:overlay val="0"/>
    </c:title>
    <c:autoTitleDeleted val="0"/>
    <c:plotArea>
      <c:layout>
        <c:manualLayout>
          <c:xMode val="edge"/>
          <c:yMode val="edge"/>
          <c:x val="2.0151133501259445E-2"/>
          <c:y val="0.28971962616822428"/>
          <c:w val="0.72124265323257764"/>
          <c:h val="0.64693665625150332"/>
        </c:manualLayout>
      </c:layout>
      <c:scatterChart>
        <c:scatterStyle val="smoothMarker"/>
        <c:varyColors val="0"/>
        <c:ser>
          <c:idx val="0"/>
          <c:order val="0"/>
          <c:tx>
            <c:v>AgSoilC2016</c:v>
          </c:tx>
          <c:spPr>
            <a:ln w="38100" cap="rnd" cmpd="sng" algn="ctr">
              <a:solidFill>
                <a:srgbClr val="DC143C">
                  <a:alpha val="88000"/>
                </a:srgbClr>
              </a:solidFill>
              <a:prstDash val="solid"/>
              <a:round/>
              <a:headEnd type="none" w="med" len="med"/>
              <a:tailEnd type="none" w="med" len="med"/>
            </a:ln>
          </c:spPr>
          <c:marker>
            <c:symbol val="none"/>
          </c:marker>
          <c:xVal>
            <c:numLit>
              <c:formatCode>General</c:formatCode>
              <c:ptCount val="740"/>
              <c:pt idx="0">
                <c:v>-2.5795060130647722</c:v>
              </c:pt>
              <c:pt idx="1">
                <c:v>-2.5795060130647722</c:v>
              </c:pt>
              <c:pt idx="2">
                <c:v>-2.5795060130647722</c:v>
              </c:pt>
              <c:pt idx="3">
                <c:v>-2.555949186249336</c:v>
              </c:pt>
              <c:pt idx="4">
                <c:v>-2.555949186249336</c:v>
              </c:pt>
              <c:pt idx="5">
                <c:v>-2.5323923594338997</c:v>
              </c:pt>
              <c:pt idx="6">
                <c:v>-2.5323923594338997</c:v>
              </c:pt>
              <c:pt idx="7">
                <c:v>-2.5088355326184639</c:v>
              </c:pt>
              <c:pt idx="8">
                <c:v>-2.5088355326184639</c:v>
              </c:pt>
              <c:pt idx="9">
                <c:v>-2.4852787058030277</c:v>
              </c:pt>
              <c:pt idx="10">
                <c:v>-2.4852787058030277</c:v>
              </c:pt>
              <c:pt idx="11">
                <c:v>-2.4617218789875914</c:v>
              </c:pt>
              <c:pt idx="12">
                <c:v>-2.4617218789875914</c:v>
              </c:pt>
              <c:pt idx="13">
                <c:v>-2.4381650521721552</c:v>
              </c:pt>
              <c:pt idx="14">
                <c:v>-2.4381650521721552</c:v>
              </c:pt>
              <c:pt idx="15">
                <c:v>-2.4285007129658225</c:v>
              </c:pt>
              <c:pt idx="16">
                <c:v>-2.4285007129658225</c:v>
              </c:pt>
              <c:pt idx="19">
                <c:v>-2.4285007129658225</c:v>
              </c:pt>
              <c:pt idx="20">
                <c:v>-2.4285007129658225</c:v>
              </c:pt>
              <c:pt idx="21">
                <c:v>-2.4285007129658225</c:v>
              </c:pt>
              <c:pt idx="22">
                <c:v>-2.4049438861503862</c:v>
              </c:pt>
              <c:pt idx="23">
                <c:v>-2.4049438861503862</c:v>
              </c:pt>
              <c:pt idx="24">
                <c:v>-2.38138705933495</c:v>
              </c:pt>
              <c:pt idx="25">
                <c:v>-2.38138705933495</c:v>
              </c:pt>
              <c:pt idx="26">
                <c:v>-2.3578302325195142</c:v>
              </c:pt>
              <c:pt idx="27">
                <c:v>-2.3578302325195142</c:v>
              </c:pt>
              <c:pt idx="28">
                <c:v>-2.3342734057040779</c:v>
              </c:pt>
              <c:pt idx="29">
                <c:v>-2.3342734057040779</c:v>
              </c:pt>
              <c:pt idx="30">
                <c:v>-2.3107165788886417</c:v>
              </c:pt>
              <c:pt idx="31">
                <c:v>-2.3107165788886417</c:v>
              </c:pt>
              <c:pt idx="32">
                <c:v>-2.2871597520732054</c:v>
              </c:pt>
              <c:pt idx="33">
                <c:v>-2.2871597520732054</c:v>
              </c:pt>
              <c:pt idx="34">
                <c:v>-2.2774954128668732</c:v>
              </c:pt>
              <c:pt idx="35">
                <c:v>-2.2774954128668732</c:v>
              </c:pt>
              <c:pt idx="38">
                <c:v>-2.2774954128668732</c:v>
              </c:pt>
              <c:pt idx="39">
                <c:v>-2.2774954128668732</c:v>
              </c:pt>
              <c:pt idx="40">
                <c:v>-2.2774954128668732</c:v>
              </c:pt>
              <c:pt idx="41">
                <c:v>-2.2539385860514369</c:v>
              </c:pt>
              <c:pt idx="42">
                <c:v>-2.2539385860514369</c:v>
              </c:pt>
              <c:pt idx="43">
                <c:v>-2.2303817592360007</c:v>
              </c:pt>
              <c:pt idx="44">
                <c:v>-2.2303817592360007</c:v>
              </c:pt>
              <c:pt idx="45">
                <c:v>-2.2068249324205649</c:v>
              </c:pt>
              <c:pt idx="46">
                <c:v>-2.2068249324205649</c:v>
              </c:pt>
              <c:pt idx="47">
                <c:v>-2.1832681056051286</c:v>
              </c:pt>
              <c:pt idx="48">
                <c:v>-2.1832681056051286</c:v>
              </c:pt>
              <c:pt idx="49">
                <c:v>-2.1597112787896924</c:v>
              </c:pt>
              <c:pt idx="50">
                <c:v>-2.1597112787896924</c:v>
              </c:pt>
              <c:pt idx="51">
                <c:v>-2.1361544519742561</c:v>
              </c:pt>
              <c:pt idx="52">
                <c:v>-2.1361544519742561</c:v>
              </c:pt>
              <c:pt idx="53">
                <c:v>-2.1264901127679234</c:v>
              </c:pt>
              <c:pt idx="54">
                <c:v>-2.1264901127679234</c:v>
              </c:pt>
              <c:pt idx="57">
                <c:v>-2.1264901127679234</c:v>
              </c:pt>
              <c:pt idx="58">
                <c:v>-2.1264901127679234</c:v>
              </c:pt>
              <c:pt idx="59">
                <c:v>-2.1264901127679234</c:v>
              </c:pt>
              <c:pt idx="60">
                <c:v>-2.1029332859524872</c:v>
              </c:pt>
              <c:pt idx="61">
                <c:v>-2.1029332859524872</c:v>
              </c:pt>
              <c:pt idx="62">
                <c:v>-2.0793764591370509</c:v>
              </c:pt>
              <c:pt idx="63">
                <c:v>-2.0793764591370509</c:v>
              </c:pt>
              <c:pt idx="64">
                <c:v>-2.0558196323216151</c:v>
              </c:pt>
              <c:pt idx="65">
                <c:v>-2.0558196323216151</c:v>
              </c:pt>
              <c:pt idx="66">
                <c:v>-2.0322628055061789</c:v>
              </c:pt>
              <c:pt idx="67">
                <c:v>-2.0322628055061789</c:v>
              </c:pt>
              <c:pt idx="68">
                <c:v>-2.0087059786907426</c:v>
              </c:pt>
              <c:pt idx="69">
                <c:v>-2.0087059786907426</c:v>
              </c:pt>
              <c:pt idx="70">
                <c:v>-1.9851491518753066</c:v>
              </c:pt>
              <c:pt idx="71">
                <c:v>-1.9851491518753066</c:v>
              </c:pt>
              <c:pt idx="72">
                <c:v>-1.9754848126689737</c:v>
              </c:pt>
              <c:pt idx="73">
                <c:v>-1.9754848126689737</c:v>
              </c:pt>
              <c:pt idx="76">
                <c:v>-1.9754848126689737</c:v>
              </c:pt>
              <c:pt idx="77">
                <c:v>-1.9754848126689737</c:v>
              </c:pt>
              <c:pt idx="78">
                <c:v>-1.9754848126689737</c:v>
              </c:pt>
              <c:pt idx="79">
                <c:v>-1.9519279858535374</c:v>
              </c:pt>
              <c:pt idx="80">
                <c:v>-1.9519279858535374</c:v>
              </c:pt>
              <c:pt idx="81">
                <c:v>-1.9283711590381014</c:v>
              </c:pt>
              <c:pt idx="82">
                <c:v>-1.9283711590381014</c:v>
              </c:pt>
              <c:pt idx="83">
                <c:v>-1.9048143322226652</c:v>
              </c:pt>
              <c:pt idx="84">
                <c:v>-1.9048143322226652</c:v>
              </c:pt>
              <c:pt idx="85">
                <c:v>-1.8812575054072291</c:v>
              </c:pt>
              <c:pt idx="86">
                <c:v>-1.8812575054072291</c:v>
              </c:pt>
              <c:pt idx="87">
                <c:v>-1.8577006785917929</c:v>
              </c:pt>
              <c:pt idx="88">
                <c:v>-1.8577006785917929</c:v>
              </c:pt>
              <c:pt idx="89">
                <c:v>-1.8341438517763569</c:v>
              </c:pt>
              <c:pt idx="90">
                <c:v>-1.8341438517763569</c:v>
              </c:pt>
              <c:pt idx="91">
                <c:v>-1.8244795125700242</c:v>
              </c:pt>
              <c:pt idx="92">
                <c:v>-1.8244795125700242</c:v>
              </c:pt>
              <c:pt idx="95">
                <c:v>-1.8244795125700242</c:v>
              </c:pt>
              <c:pt idx="96">
                <c:v>-1.8244795125700242</c:v>
              </c:pt>
              <c:pt idx="97">
                <c:v>-1.8244795125700242</c:v>
              </c:pt>
              <c:pt idx="98">
                <c:v>-1.8009226857545879</c:v>
              </c:pt>
              <c:pt idx="99">
                <c:v>-1.8009226857545879</c:v>
              </c:pt>
              <c:pt idx="100">
                <c:v>-1.7773658589391519</c:v>
              </c:pt>
              <c:pt idx="101">
                <c:v>-1.7773658589391519</c:v>
              </c:pt>
              <c:pt idx="102">
                <c:v>-1.7538090321237156</c:v>
              </c:pt>
              <c:pt idx="103">
                <c:v>-1.7538090321237156</c:v>
              </c:pt>
              <c:pt idx="104">
                <c:v>-1.7302522053082796</c:v>
              </c:pt>
              <c:pt idx="105">
                <c:v>-1.7302522053082796</c:v>
              </c:pt>
              <c:pt idx="106">
                <c:v>-1.7066953784928434</c:v>
              </c:pt>
              <c:pt idx="107">
                <c:v>-1.7066953784928434</c:v>
              </c:pt>
              <c:pt idx="108">
                <c:v>-1.6831385516774073</c:v>
              </c:pt>
              <c:pt idx="109">
                <c:v>-1.6831385516774073</c:v>
              </c:pt>
              <c:pt idx="110">
                <c:v>-1.6734742124710746</c:v>
              </c:pt>
              <c:pt idx="111">
                <c:v>-1.6734742124710746</c:v>
              </c:pt>
              <c:pt idx="114">
                <c:v>-1.6734742124710746</c:v>
              </c:pt>
              <c:pt idx="115">
                <c:v>-1.6734742124710746</c:v>
              </c:pt>
              <c:pt idx="116">
                <c:v>-1.6734742124710746</c:v>
              </c:pt>
              <c:pt idx="117">
                <c:v>-1.6499173856556384</c:v>
              </c:pt>
              <c:pt idx="118">
                <c:v>-1.6499173856556384</c:v>
              </c:pt>
              <c:pt idx="119">
                <c:v>-1.6263605588402024</c:v>
              </c:pt>
              <c:pt idx="120">
                <c:v>-1.6263605588402024</c:v>
              </c:pt>
              <c:pt idx="121">
                <c:v>-1.6028037320247661</c:v>
              </c:pt>
              <c:pt idx="122">
                <c:v>-1.6028037320247661</c:v>
              </c:pt>
              <c:pt idx="123">
                <c:v>-1.5792469052093301</c:v>
              </c:pt>
              <c:pt idx="124">
                <c:v>-1.5792469052093301</c:v>
              </c:pt>
              <c:pt idx="125">
                <c:v>-1.5556900783938938</c:v>
              </c:pt>
              <c:pt idx="126">
                <c:v>-1.5556900783938938</c:v>
              </c:pt>
              <c:pt idx="127">
                <c:v>-1.5321332515784578</c:v>
              </c:pt>
              <c:pt idx="128">
                <c:v>-1.5321332515784578</c:v>
              </c:pt>
              <c:pt idx="129">
                <c:v>-1.5224689123721249</c:v>
              </c:pt>
              <c:pt idx="130">
                <c:v>-1.5224689123721249</c:v>
              </c:pt>
              <c:pt idx="133">
                <c:v>-1.5224689123721249</c:v>
              </c:pt>
              <c:pt idx="134">
                <c:v>-1.5224689123721249</c:v>
              </c:pt>
              <c:pt idx="135">
                <c:v>-1.5224689123721249</c:v>
              </c:pt>
              <c:pt idx="136">
                <c:v>-1.4989120855566886</c:v>
              </c:pt>
              <c:pt idx="137">
                <c:v>-1.4989120855566886</c:v>
              </c:pt>
              <c:pt idx="138">
                <c:v>-1.4753552587412526</c:v>
              </c:pt>
              <c:pt idx="139">
                <c:v>-1.4753552587412526</c:v>
              </c:pt>
              <c:pt idx="140">
                <c:v>-1.4517984319258164</c:v>
              </c:pt>
              <c:pt idx="141">
                <c:v>-1.4517984319258164</c:v>
              </c:pt>
              <c:pt idx="142">
                <c:v>-1.4282416051103803</c:v>
              </c:pt>
              <c:pt idx="143">
                <c:v>-1.4282416051103803</c:v>
              </c:pt>
              <c:pt idx="144">
                <c:v>-1.4046847782949441</c:v>
              </c:pt>
              <c:pt idx="145">
                <c:v>-1.4046847782949441</c:v>
              </c:pt>
              <c:pt idx="146">
                <c:v>-1.3811279514795081</c:v>
              </c:pt>
              <c:pt idx="147">
                <c:v>-1.3811279514795081</c:v>
              </c:pt>
              <c:pt idx="148">
                <c:v>-1.3714636122731754</c:v>
              </c:pt>
              <c:pt idx="149">
                <c:v>-1.3714636122731754</c:v>
              </c:pt>
              <c:pt idx="152">
                <c:v>-1.3714636122731754</c:v>
              </c:pt>
              <c:pt idx="153">
                <c:v>-1.3714636122731754</c:v>
              </c:pt>
              <c:pt idx="154">
                <c:v>-1.3714636122731754</c:v>
              </c:pt>
              <c:pt idx="155">
                <c:v>-1.3479067854577391</c:v>
              </c:pt>
              <c:pt idx="156">
                <c:v>-1.3479067854577391</c:v>
              </c:pt>
              <c:pt idx="157">
                <c:v>-1.3243499586423031</c:v>
              </c:pt>
              <c:pt idx="158">
                <c:v>-1.3243499586423031</c:v>
              </c:pt>
              <c:pt idx="159">
                <c:v>-1.3007931318268668</c:v>
              </c:pt>
              <c:pt idx="160">
                <c:v>-1.3007931318268668</c:v>
              </c:pt>
              <c:pt idx="161">
                <c:v>-1.2772363050114308</c:v>
              </c:pt>
              <c:pt idx="162">
                <c:v>-1.2772363050114308</c:v>
              </c:pt>
              <c:pt idx="163">
                <c:v>-1.2536794781959946</c:v>
              </c:pt>
              <c:pt idx="164">
                <c:v>-1.2536794781959946</c:v>
              </c:pt>
              <c:pt idx="165">
                <c:v>-1.2301226513805585</c:v>
              </c:pt>
              <c:pt idx="166">
                <c:v>-1.2301226513805585</c:v>
              </c:pt>
              <c:pt idx="167">
                <c:v>-1.2204583121742258</c:v>
              </c:pt>
              <c:pt idx="168">
                <c:v>-1.2204583121742258</c:v>
              </c:pt>
              <c:pt idx="171">
                <c:v>-1.2204583121742258</c:v>
              </c:pt>
              <c:pt idx="172">
                <c:v>-1.2204583121742258</c:v>
              </c:pt>
              <c:pt idx="173">
                <c:v>-1.2204583121742258</c:v>
              </c:pt>
              <c:pt idx="174">
                <c:v>-1.1969014853587896</c:v>
              </c:pt>
              <c:pt idx="175">
                <c:v>-1.1969014853587896</c:v>
              </c:pt>
              <c:pt idx="176">
                <c:v>-1.1733446585433536</c:v>
              </c:pt>
              <c:pt idx="177">
                <c:v>-1.1733446585433536</c:v>
              </c:pt>
              <c:pt idx="178">
                <c:v>-1.1497878317279173</c:v>
              </c:pt>
              <c:pt idx="179">
                <c:v>-1.1497878317279173</c:v>
              </c:pt>
              <c:pt idx="180">
                <c:v>-1.1262310049124813</c:v>
              </c:pt>
              <c:pt idx="181">
                <c:v>-1.1262310049124813</c:v>
              </c:pt>
              <c:pt idx="182">
                <c:v>-1.102674178097045</c:v>
              </c:pt>
              <c:pt idx="183">
                <c:v>-1.102674178097045</c:v>
              </c:pt>
              <c:pt idx="184">
                <c:v>-1.079117351281609</c:v>
              </c:pt>
              <c:pt idx="185">
                <c:v>-1.079117351281609</c:v>
              </c:pt>
              <c:pt idx="186">
                <c:v>-1.0694530120752761</c:v>
              </c:pt>
              <c:pt idx="187">
                <c:v>-1.0694530120752761</c:v>
              </c:pt>
              <c:pt idx="190">
                <c:v>-1.0694530120752761</c:v>
              </c:pt>
              <c:pt idx="191">
                <c:v>-1.0694530120752761</c:v>
              </c:pt>
              <c:pt idx="192">
                <c:v>-1.0694530120752761</c:v>
              </c:pt>
              <c:pt idx="193">
                <c:v>-1.0458961852598399</c:v>
              </c:pt>
              <c:pt idx="194">
                <c:v>-1.0458961852598399</c:v>
              </c:pt>
              <c:pt idx="195">
                <c:v>-1.0223393584444038</c:v>
              </c:pt>
              <c:pt idx="196">
                <c:v>-1.0223393584444038</c:v>
              </c:pt>
              <c:pt idx="197">
                <c:v>-0.99878253162896768</c:v>
              </c:pt>
              <c:pt idx="198">
                <c:v>-0.99878253162896768</c:v>
              </c:pt>
              <c:pt idx="199">
                <c:v>-0.97522570481353155</c:v>
              </c:pt>
              <c:pt idx="200">
                <c:v>-0.97522570481353155</c:v>
              </c:pt>
              <c:pt idx="201">
                <c:v>-0.95166887799809541</c:v>
              </c:pt>
              <c:pt idx="202">
                <c:v>-0.95166887799809541</c:v>
              </c:pt>
              <c:pt idx="203">
                <c:v>-0.92811205118265927</c:v>
              </c:pt>
              <c:pt idx="204">
                <c:v>-0.92811205118265927</c:v>
              </c:pt>
              <c:pt idx="205">
                <c:v>-0.91844771197632658</c:v>
              </c:pt>
              <c:pt idx="206">
                <c:v>-0.91844771197632658</c:v>
              </c:pt>
              <c:pt idx="209">
                <c:v>-0.91844771197632658</c:v>
              </c:pt>
              <c:pt idx="210">
                <c:v>-0.91844771197632658</c:v>
              </c:pt>
              <c:pt idx="211">
                <c:v>-0.91844771197632658</c:v>
              </c:pt>
              <c:pt idx="212">
                <c:v>-0.89489088516089044</c:v>
              </c:pt>
              <c:pt idx="213">
                <c:v>-0.89489088516089044</c:v>
              </c:pt>
              <c:pt idx="214">
                <c:v>-0.8713340583454543</c:v>
              </c:pt>
              <c:pt idx="215">
                <c:v>-0.8713340583454543</c:v>
              </c:pt>
              <c:pt idx="216">
                <c:v>-0.84777723153001816</c:v>
              </c:pt>
              <c:pt idx="217">
                <c:v>-0.84777723153001816</c:v>
              </c:pt>
              <c:pt idx="218">
                <c:v>-0.82422040471458202</c:v>
              </c:pt>
              <c:pt idx="219">
                <c:v>-0.82422040471458202</c:v>
              </c:pt>
              <c:pt idx="220">
                <c:v>-0.80066357789914588</c:v>
              </c:pt>
              <c:pt idx="221">
                <c:v>-0.80066357789914588</c:v>
              </c:pt>
              <c:pt idx="222">
                <c:v>-0.77710675108370975</c:v>
              </c:pt>
              <c:pt idx="223">
                <c:v>-0.77710675108370975</c:v>
              </c:pt>
              <c:pt idx="224">
                <c:v>-0.76744241187737694</c:v>
              </c:pt>
              <c:pt idx="225">
                <c:v>-0.76744241187737694</c:v>
              </c:pt>
              <c:pt idx="228">
                <c:v>-0.76744241187737694</c:v>
              </c:pt>
              <c:pt idx="229">
                <c:v>-0.76744241187737694</c:v>
              </c:pt>
              <c:pt idx="230">
                <c:v>-0.76744241187737694</c:v>
              </c:pt>
              <c:pt idx="231">
                <c:v>-0.7438855850619408</c:v>
              </c:pt>
              <c:pt idx="232">
                <c:v>-0.7438855850619408</c:v>
              </c:pt>
              <c:pt idx="233">
                <c:v>-0.72032875824650466</c:v>
              </c:pt>
              <c:pt idx="234">
                <c:v>-0.72032875824650466</c:v>
              </c:pt>
              <c:pt idx="235">
                <c:v>-0.69677193143106853</c:v>
              </c:pt>
              <c:pt idx="236">
                <c:v>-0.69677193143106853</c:v>
              </c:pt>
              <c:pt idx="237">
                <c:v>-0.67321510461563239</c:v>
              </c:pt>
              <c:pt idx="238">
                <c:v>-0.67321510461563239</c:v>
              </c:pt>
              <c:pt idx="239">
                <c:v>-0.64965827780019625</c:v>
              </c:pt>
              <c:pt idx="240">
                <c:v>-0.64965827780019625</c:v>
              </c:pt>
              <c:pt idx="241">
                <c:v>-0.62610145098476011</c:v>
              </c:pt>
              <c:pt idx="242">
                <c:v>-0.62610145098476011</c:v>
              </c:pt>
              <c:pt idx="243">
                <c:v>-0.6164371117784273</c:v>
              </c:pt>
              <c:pt idx="244">
                <c:v>-0.6164371117784273</c:v>
              </c:pt>
              <c:pt idx="247">
                <c:v>-0.6164371117784273</c:v>
              </c:pt>
              <c:pt idx="248">
                <c:v>-0.6164371117784273</c:v>
              </c:pt>
              <c:pt idx="249">
                <c:v>-0.6164371117784273</c:v>
              </c:pt>
              <c:pt idx="250">
                <c:v>-0.59288028496299117</c:v>
              </c:pt>
              <c:pt idx="251">
                <c:v>-0.59288028496299117</c:v>
              </c:pt>
              <c:pt idx="252">
                <c:v>-0.56932345814755503</c:v>
              </c:pt>
              <c:pt idx="253">
                <c:v>-0.56932345814755503</c:v>
              </c:pt>
              <c:pt idx="254">
                <c:v>-0.54576663133211889</c:v>
              </c:pt>
              <c:pt idx="255">
                <c:v>-0.54576663133211889</c:v>
              </c:pt>
              <c:pt idx="256">
                <c:v>-0.52220980451668275</c:v>
              </c:pt>
              <c:pt idx="257">
                <c:v>-0.52220980451668275</c:v>
              </c:pt>
              <c:pt idx="258">
                <c:v>-0.49865297770124661</c:v>
              </c:pt>
              <c:pt idx="259">
                <c:v>-0.49865297770124661</c:v>
              </c:pt>
              <c:pt idx="260">
                <c:v>-0.47509615088581048</c:v>
              </c:pt>
              <c:pt idx="261">
                <c:v>-0.47509615088581048</c:v>
              </c:pt>
              <c:pt idx="262">
                <c:v>-0.46543181167947772</c:v>
              </c:pt>
              <c:pt idx="263">
                <c:v>-0.46543181167947772</c:v>
              </c:pt>
              <c:pt idx="266">
                <c:v>-0.46543181167947772</c:v>
              </c:pt>
              <c:pt idx="267">
                <c:v>-0.46543181167947772</c:v>
              </c:pt>
              <c:pt idx="268">
                <c:v>-0.46543181167947772</c:v>
              </c:pt>
              <c:pt idx="269">
                <c:v>-0.44187498486404159</c:v>
              </c:pt>
              <c:pt idx="270">
                <c:v>-0.44187498486404159</c:v>
              </c:pt>
              <c:pt idx="271">
                <c:v>-0.41831815804860545</c:v>
              </c:pt>
              <c:pt idx="272">
                <c:v>-0.41831815804860545</c:v>
              </c:pt>
              <c:pt idx="273">
                <c:v>-0.39476133123316931</c:v>
              </c:pt>
              <c:pt idx="274">
                <c:v>-0.39476133123316931</c:v>
              </c:pt>
              <c:pt idx="275">
                <c:v>-0.37120450441773317</c:v>
              </c:pt>
              <c:pt idx="276">
                <c:v>-0.37120450441773317</c:v>
              </c:pt>
              <c:pt idx="277">
                <c:v>-0.34764767760229703</c:v>
              </c:pt>
              <c:pt idx="278">
                <c:v>-0.34764767760229703</c:v>
              </c:pt>
              <c:pt idx="279">
                <c:v>-0.32409085078686084</c:v>
              </c:pt>
              <c:pt idx="280">
                <c:v>-0.32409085078686084</c:v>
              </c:pt>
              <c:pt idx="281">
                <c:v>-0.31442651158052815</c:v>
              </c:pt>
              <c:pt idx="282">
                <c:v>-0.31442651158052815</c:v>
              </c:pt>
              <c:pt idx="285">
                <c:v>-0.31442651158052815</c:v>
              </c:pt>
              <c:pt idx="286">
                <c:v>-0.31442651158052815</c:v>
              </c:pt>
              <c:pt idx="287">
                <c:v>-0.31442651158052815</c:v>
              </c:pt>
              <c:pt idx="288">
                <c:v>-0.29086968476509201</c:v>
              </c:pt>
              <c:pt idx="289">
                <c:v>-0.29086968476509201</c:v>
              </c:pt>
              <c:pt idx="290">
                <c:v>-0.26731285794965587</c:v>
              </c:pt>
              <c:pt idx="291">
                <c:v>-0.26731285794965587</c:v>
              </c:pt>
              <c:pt idx="292">
                <c:v>-0.24375603113421973</c:v>
              </c:pt>
              <c:pt idx="293">
                <c:v>-0.24375603113421973</c:v>
              </c:pt>
              <c:pt idx="294">
                <c:v>-0.22019920431878359</c:v>
              </c:pt>
              <c:pt idx="295">
                <c:v>-0.22019920431878359</c:v>
              </c:pt>
              <c:pt idx="296">
                <c:v>-0.19664237750334745</c:v>
              </c:pt>
              <c:pt idx="297">
                <c:v>-0.19664237750334745</c:v>
              </c:pt>
              <c:pt idx="298">
                <c:v>-0.17308555068791129</c:v>
              </c:pt>
              <c:pt idx="299">
                <c:v>-0.17308555068791129</c:v>
              </c:pt>
              <c:pt idx="300">
                <c:v>-0.16342121148157851</c:v>
              </c:pt>
              <c:pt idx="301">
                <c:v>-0.16342121148157851</c:v>
              </c:pt>
              <c:pt idx="304">
                <c:v>-0.16342121148157851</c:v>
              </c:pt>
              <c:pt idx="305">
                <c:v>-0.16342121148157851</c:v>
              </c:pt>
              <c:pt idx="306">
                <c:v>-0.16342121148157851</c:v>
              </c:pt>
              <c:pt idx="307">
                <c:v>-0.13986438466614237</c:v>
              </c:pt>
              <c:pt idx="308">
                <c:v>-0.13986438466614237</c:v>
              </c:pt>
              <c:pt idx="309">
                <c:v>-0.11630755785070623</c:v>
              </c:pt>
              <c:pt idx="310">
                <c:v>-0.11630755785070623</c:v>
              </c:pt>
              <c:pt idx="311">
                <c:v>-9.2750731035270081E-2</c:v>
              </c:pt>
              <c:pt idx="312">
                <c:v>-9.2750731035270081E-2</c:v>
              </c:pt>
              <c:pt idx="313">
                <c:v>-6.9193904219833943E-2</c:v>
              </c:pt>
              <c:pt idx="314">
                <c:v>-6.9193904219833943E-2</c:v>
              </c:pt>
              <c:pt idx="315">
                <c:v>-4.5637077404397805E-2</c:v>
              </c:pt>
              <c:pt idx="316">
                <c:v>-4.5637077404397805E-2</c:v>
              </c:pt>
              <c:pt idx="317">
                <c:v>-2.2080250588961653E-2</c:v>
              </c:pt>
              <c:pt idx="318">
                <c:v>-2.2080250588961653E-2</c:v>
              </c:pt>
              <c:pt idx="319">
                <c:v>-1.2415911382628902E-2</c:v>
              </c:pt>
              <c:pt idx="320">
                <c:v>-1.2415911382628902E-2</c:v>
              </c:pt>
              <c:pt idx="323">
                <c:v>-1.2415911382628902E-2</c:v>
              </c:pt>
              <c:pt idx="324">
                <c:v>-1.2415911382628902E-2</c:v>
              </c:pt>
              <c:pt idx="325">
                <c:v>-1.2415911382628902E-2</c:v>
              </c:pt>
              <c:pt idx="326">
                <c:v>1.1140915432807239E-2</c:v>
              </c:pt>
              <c:pt idx="327">
                <c:v>1.1140915432807239E-2</c:v>
              </c:pt>
              <c:pt idx="328">
                <c:v>3.4697742248243381E-2</c:v>
              </c:pt>
              <c:pt idx="329">
                <c:v>3.4697742248243381E-2</c:v>
              </c:pt>
              <c:pt idx="330">
                <c:v>5.8254569063679526E-2</c:v>
              </c:pt>
              <c:pt idx="331">
                <c:v>5.8254569063679526E-2</c:v>
              </c:pt>
              <c:pt idx="332">
                <c:v>8.1811395879115664E-2</c:v>
              </c:pt>
              <c:pt idx="333">
                <c:v>8.1811395879115664E-2</c:v>
              </c:pt>
              <c:pt idx="334">
                <c:v>0.1053682226945518</c:v>
              </c:pt>
              <c:pt idx="335">
                <c:v>0.1053682226945518</c:v>
              </c:pt>
              <c:pt idx="336">
                <c:v>0.12892504950998795</c:v>
              </c:pt>
              <c:pt idx="337">
                <c:v>0.12892504950998795</c:v>
              </c:pt>
              <c:pt idx="338">
                <c:v>0.1385893887163207</c:v>
              </c:pt>
              <c:pt idx="339">
                <c:v>0.1385893887163207</c:v>
              </c:pt>
              <c:pt idx="342">
                <c:v>0.1385893887163207</c:v>
              </c:pt>
              <c:pt idx="343">
                <c:v>0.1385893887163207</c:v>
              </c:pt>
              <c:pt idx="344">
                <c:v>0.1385893887163207</c:v>
              </c:pt>
              <c:pt idx="345">
                <c:v>0.16214621553175684</c:v>
              </c:pt>
              <c:pt idx="346">
                <c:v>0.16214621553175684</c:v>
              </c:pt>
              <c:pt idx="347">
                <c:v>0.18570304234719298</c:v>
              </c:pt>
              <c:pt idx="348">
                <c:v>0.18570304234719298</c:v>
              </c:pt>
              <c:pt idx="349">
                <c:v>0.20925986916262912</c:v>
              </c:pt>
              <c:pt idx="350">
                <c:v>0.20925986916262912</c:v>
              </c:pt>
              <c:pt idx="351">
                <c:v>0.23281669597806526</c:v>
              </c:pt>
              <c:pt idx="352">
                <c:v>0.23281669597806526</c:v>
              </c:pt>
              <c:pt idx="353">
                <c:v>0.2563735227935014</c:v>
              </c:pt>
              <c:pt idx="354">
                <c:v>0.2563735227935014</c:v>
              </c:pt>
              <c:pt idx="355">
                <c:v>0.27993034960893759</c:v>
              </c:pt>
              <c:pt idx="356">
                <c:v>0.27993034960893759</c:v>
              </c:pt>
              <c:pt idx="357">
                <c:v>0.28959468881527028</c:v>
              </c:pt>
              <c:pt idx="358">
                <c:v>0.28959468881527028</c:v>
              </c:pt>
              <c:pt idx="361">
                <c:v>0.28959468881527028</c:v>
              </c:pt>
              <c:pt idx="362">
                <c:v>0.28959468881527028</c:v>
              </c:pt>
              <c:pt idx="363">
                <c:v>0.28959468881527028</c:v>
              </c:pt>
              <c:pt idx="364">
                <c:v>0.31315151563070642</c:v>
              </c:pt>
              <c:pt idx="365">
                <c:v>0.31315151563070642</c:v>
              </c:pt>
              <c:pt idx="366">
                <c:v>0.33670834244614256</c:v>
              </c:pt>
              <c:pt idx="367">
                <c:v>0.33670834244614256</c:v>
              </c:pt>
              <c:pt idx="368">
                <c:v>0.3602651692615787</c:v>
              </c:pt>
              <c:pt idx="369">
                <c:v>0.3602651692615787</c:v>
              </c:pt>
              <c:pt idx="370">
                <c:v>0.38382199607701484</c:v>
              </c:pt>
              <c:pt idx="371">
                <c:v>0.38382199607701484</c:v>
              </c:pt>
              <c:pt idx="372">
                <c:v>0.40737882289245098</c:v>
              </c:pt>
              <c:pt idx="373">
                <c:v>0.40737882289245098</c:v>
              </c:pt>
              <c:pt idx="374">
                <c:v>0.43093564970788711</c:v>
              </c:pt>
              <c:pt idx="375">
                <c:v>0.43093564970788711</c:v>
              </c:pt>
              <c:pt idx="376">
                <c:v>0.44059998891421992</c:v>
              </c:pt>
              <c:pt idx="377">
                <c:v>0.44059998891421992</c:v>
              </c:pt>
              <c:pt idx="380">
                <c:v>0.44059998891421992</c:v>
              </c:pt>
              <c:pt idx="381">
                <c:v>0.44059998891421992</c:v>
              </c:pt>
              <c:pt idx="382">
                <c:v>0.44059998891421992</c:v>
              </c:pt>
              <c:pt idx="383">
                <c:v>0.46415681572965606</c:v>
              </c:pt>
              <c:pt idx="384">
                <c:v>0.46415681572965606</c:v>
              </c:pt>
              <c:pt idx="385">
                <c:v>0.4877136425450922</c:v>
              </c:pt>
              <c:pt idx="386">
                <c:v>0.4877136425450922</c:v>
              </c:pt>
              <c:pt idx="387">
                <c:v>0.51127046936052833</c:v>
              </c:pt>
              <c:pt idx="388">
                <c:v>0.51127046936052833</c:v>
              </c:pt>
              <c:pt idx="389">
                <c:v>0.53482729617596447</c:v>
              </c:pt>
              <c:pt idx="390">
                <c:v>0.53482729617596447</c:v>
              </c:pt>
              <c:pt idx="391">
                <c:v>0.55838412299140061</c:v>
              </c:pt>
              <c:pt idx="392">
                <c:v>0.55838412299140061</c:v>
              </c:pt>
              <c:pt idx="393">
                <c:v>0.58194094980683675</c:v>
              </c:pt>
              <c:pt idx="394">
                <c:v>0.58194094980683675</c:v>
              </c:pt>
              <c:pt idx="395">
                <c:v>0.59160528901316956</c:v>
              </c:pt>
              <c:pt idx="396">
                <c:v>0.59160528901316956</c:v>
              </c:pt>
              <c:pt idx="399">
                <c:v>0.59160528901316956</c:v>
              </c:pt>
              <c:pt idx="400">
                <c:v>0.59160528901316956</c:v>
              </c:pt>
              <c:pt idx="401">
                <c:v>0.59160528901316956</c:v>
              </c:pt>
              <c:pt idx="402">
                <c:v>0.61516211582860569</c:v>
              </c:pt>
              <c:pt idx="403">
                <c:v>0.61516211582860569</c:v>
              </c:pt>
              <c:pt idx="404">
                <c:v>0.63871894264404183</c:v>
              </c:pt>
              <c:pt idx="405">
                <c:v>0.63871894264404183</c:v>
              </c:pt>
              <c:pt idx="406">
                <c:v>0.66227576945947797</c:v>
              </c:pt>
              <c:pt idx="407">
                <c:v>0.66227576945947797</c:v>
              </c:pt>
              <c:pt idx="408">
                <c:v>0.68583259627491411</c:v>
              </c:pt>
              <c:pt idx="409">
                <c:v>0.68583259627491411</c:v>
              </c:pt>
              <c:pt idx="410">
                <c:v>0.70938942309035025</c:v>
              </c:pt>
              <c:pt idx="411">
                <c:v>0.70938942309035025</c:v>
              </c:pt>
              <c:pt idx="412">
                <c:v>0.73294624990578638</c:v>
              </c:pt>
              <c:pt idx="413">
                <c:v>0.73294624990578638</c:v>
              </c:pt>
              <c:pt idx="414">
                <c:v>0.74261058911211908</c:v>
              </c:pt>
              <c:pt idx="415">
                <c:v>0.74261058911211908</c:v>
              </c:pt>
              <c:pt idx="418">
                <c:v>0.74261058911211908</c:v>
              </c:pt>
              <c:pt idx="419">
                <c:v>0.74261058911211908</c:v>
              </c:pt>
              <c:pt idx="420">
                <c:v>0.74261058911211908</c:v>
              </c:pt>
              <c:pt idx="421">
                <c:v>0.76616741592755522</c:v>
              </c:pt>
              <c:pt idx="422">
                <c:v>0.76616741592755522</c:v>
              </c:pt>
              <c:pt idx="423">
                <c:v>0.78972424274299136</c:v>
              </c:pt>
              <c:pt idx="424">
                <c:v>0.78972424274299136</c:v>
              </c:pt>
              <c:pt idx="425">
                <c:v>0.81328106955842749</c:v>
              </c:pt>
              <c:pt idx="426">
                <c:v>0.81328106955842749</c:v>
              </c:pt>
              <c:pt idx="427">
                <c:v>0.83683789637386363</c:v>
              </c:pt>
              <c:pt idx="428">
                <c:v>0.83683789637386363</c:v>
              </c:pt>
              <c:pt idx="429">
                <c:v>0.86039472318929977</c:v>
              </c:pt>
              <c:pt idx="430">
                <c:v>0.86039472318929977</c:v>
              </c:pt>
              <c:pt idx="431">
                <c:v>0.88395155000473591</c:v>
              </c:pt>
              <c:pt idx="432">
                <c:v>0.88395155000473591</c:v>
              </c:pt>
              <c:pt idx="433">
                <c:v>0.89361588921106871</c:v>
              </c:pt>
              <c:pt idx="434">
                <c:v>0.89361588921106871</c:v>
              </c:pt>
              <c:pt idx="437">
                <c:v>0.89361588921106871</c:v>
              </c:pt>
              <c:pt idx="438">
                <c:v>0.89361588921106871</c:v>
              </c:pt>
              <c:pt idx="439">
                <c:v>0.89361588921106871</c:v>
              </c:pt>
              <c:pt idx="440">
                <c:v>0.91717271602650485</c:v>
              </c:pt>
              <c:pt idx="441">
                <c:v>0.91717271602650485</c:v>
              </c:pt>
              <c:pt idx="442">
                <c:v>0.94072954284194099</c:v>
              </c:pt>
              <c:pt idx="443">
                <c:v>0.94072954284194099</c:v>
              </c:pt>
              <c:pt idx="444">
                <c:v>0.96428636965737713</c:v>
              </c:pt>
              <c:pt idx="445">
                <c:v>0.96428636965737713</c:v>
              </c:pt>
              <c:pt idx="446">
                <c:v>0.98784319647281327</c:v>
              </c:pt>
              <c:pt idx="447">
                <c:v>0.98784319647281327</c:v>
              </c:pt>
              <c:pt idx="448">
                <c:v>1.0114000232882494</c:v>
              </c:pt>
              <c:pt idx="449">
                <c:v>1.0114000232882494</c:v>
              </c:pt>
              <c:pt idx="450">
                <c:v>1.0349568501036857</c:v>
              </c:pt>
              <c:pt idx="451">
                <c:v>1.0349568501036857</c:v>
              </c:pt>
              <c:pt idx="452">
                <c:v>1.0446211893100183</c:v>
              </c:pt>
              <c:pt idx="453">
                <c:v>1.0446211893100183</c:v>
              </c:pt>
              <c:pt idx="456">
                <c:v>1.0446211893100183</c:v>
              </c:pt>
              <c:pt idx="457">
                <c:v>1.0446211893100183</c:v>
              </c:pt>
              <c:pt idx="458">
                <c:v>1.0446211893100183</c:v>
              </c:pt>
              <c:pt idx="459">
                <c:v>1.0681780161254546</c:v>
              </c:pt>
              <c:pt idx="460">
                <c:v>1.0681780161254546</c:v>
              </c:pt>
              <c:pt idx="461">
                <c:v>1.0917348429408906</c:v>
              </c:pt>
              <c:pt idx="462">
                <c:v>1.0917348429408906</c:v>
              </c:pt>
              <c:pt idx="463">
                <c:v>1.1152916697563269</c:v>
              </c:pt>
              <c:pt idx="464">
                <c:v>1.1152916697563269</c:v>
              </c:pt>
              <c:pt idx="465">
                <c:v>1.1388484965717629</c:v>
              </c:pt>
              <c:pt idx="466">
                <c:v>1.1388484965717629</c:v>
              </c:pt>
              <c:pt idx="467">
                <c:v>1.1624053233871992</c:v>
              </c:pt>
              <c:pt idx="468">
                <c:v>1.1624053233871992</c:v>
              </c:pt>
              <c:pt idx="469">
                <c:v>1.1859621502026352</c:v>
              </c:pt>
              <c:pt idx="470">
                <c:v>1.1859621502026352</c:v>
              </c:pt>
              <c:pt idx="471">
                <c:v>1.1956264894089679</c:v>
              </c:pt>
              <c:pt idx="472">
                <c:v>1.1956264894089679</c:v>
              </c:pt>
              <c:pt idx="475">
                <c:v>1.1956264894089679</c:v>
              </c:pt>
              <c:pt idx="476">
                <c:v>1.1956264894089679</c:v>
              </c:pt>
              <c:pt idx="477">
                <c:v>1.1956264894089679</c:v>
              </c:pt>
              <c:pt idx="478">
                <c:v>1.2191833162244041</c:v>
              </c:pt>
              <c:pt idx="479">
                <c:v>1.2191833162244041</c:v>
              </c:pt>
              <c:pt idx="480">
                <c:v>1.2427401430398402</c:v>
              </c:pt>
              <c:pt idx="481">
                <c:v>1.2427401430398402</c:v>
              </c:pt>
              <c:pt idx="482">
                <c:v>1.2662969698552764</c:v>
              </c:pt>
              <c:pt idx="483">
                <c:v>1.2662969698552764</c:v>
              </c:pt>
              <c:pt idx="484">
                <c:v>1.2898537966707124</c:v>
              </c:pt>
              <c:pt idx="485">
                <c:v>1.2898537966707124</c:v>
              </c:pt>
              <c:pt idx="486">
                <c:v>1.3134106234861487</c:v>
              </c:pt>
              <c:pt idx="487">
                <c:v>1.3134106234861487</c:v>
              </c:pt>
              <c:pt idx="488">
                <c:v>1.3369674503015847</c:v>
              </c:pt>
              <c:pt idx="489">
                <c:v>1.3369674503015847</c:v>
              </c:pt>
              <c:pt idx="490">
                <c:v>1.3466317895079176</c:v>
              </c:pt>
              <c:pt idx="491">
                <c:v>1.3466317895079176</c:v>
              </c:pt>
              <c:pt idx="494">
                <c:v>1.3466317895079176</c:v>
              </c:pt>
              <c:pt idx="495">
                <c:v>1.3466317895079176</c:v>
              </c:pt>
              <c:pt idx="496">
                <c:v>1.3466317895079176</c:v>
              </c:pt>
              <c:pt idx="497">
                <c:v>1.3701886163233539</c:v>
              </c:pt>
              <c:pt idx="498">
                <c:v>1.3701886163233539</c:v>
              </c:pt>
              <c:pt idx="499">
                <c:v>1.3937454431387899</c:v>
              </c:pt>
              <c:pt idx="500">
                <c:v>1.3937454431387899</c:v>
              </c:pt>
              <c:pt idx="501">
                <c:v>1.4173022699542261</c:v>
              </c:pt>
              <c:pt idx="502">
                <c:v>1.4173022699542261</c:v>
              </c:pt>
              <c:pt idx="503">
                <c:v>1.4408590967696622</c:v>
              </c:pt>
              <c:pt idx="504">
                <c:v>1.4408590967696622</c:v>
              </c:pt>
              <c:pt idx="505">
                <c:v>1.4644159235850984</c:v>
              </c:pt>
              <c:pt idx="506">
                <c:v>1.4644159235850984</c:v>
              </c:pt>
              <c:pt idx="507">
                <c:v>1.4879727504005344</c:v>
              </c:pt>
              <c:pt idx="508">
                <c:v>1.4879727504005344</c:v>
              </c:pt>
              <c:pt idx="509">
                <c:v>1.4976370896068671</c:v>
              </c:pt>
              <c:pt idx="510">
                <c:v>1.4976370896068671</c:v>
              </c:pt>
              <c:pt idx="513">
                <c:v>1.4976370896068671</c:v>
              </c:pt>
              <c:pt idx="514">
                <c:v>1.4976370896068671</c:v>
              </c:pt>
              <c:pt idx="515">
                <c:v>1.4976370896068671</c:v>
              </c:pt>
              <c:pt idx="516">
                <c:v>1.5211939164223034</c:v>
              </c:pt>
              <c:pt idx="517">
                <c:v>1.5211939164223034</c:v>
              </c:pt>
              <c:pt idx="518">
                <c:v>1.5447507432377394</c:v>
              </c:pt>
              <c:pt idx="519">
                <c:v>1.5447507432377394</c:v>
              </c:pt>
              <c:pt idx="520">
                <c:v>1.5683075700531757</c:v>
              </c:pt>
              <c:pt idx="521">
                <c:v>1.5683075700531757</c:v>
              </c:pt>
              <c:pt idx="522">
                <c:v>1.5918643968686117</c:v>
              </c:pt>
              <c:pt idx="523">
                <c:v>1.5918643968686117</c:v>
              </c:pt>
              <c:pt idx="524">
                <c:v>1.6154212236840479</c:v>
              </c:pt>
              <c:pt idx="525">
                <c:v>1.6154212236840479</c:v>
              </c:pt>
              <c:pt idx="526">
                <c:v>1.638978050499484</c:v>
              </c:pt>
              <c:pt idx="527">
                <c:v>1.638978050499484</c:v>
              </c:pt>
              <c:pt idx="528">
                <c:v>1.6486423897058167</c:v>
              </c:pt>
              <c:pt idx="529">
                <c:v>1.6486423897058167</c:v>
              </c:pt>
              <c:pt idx="532">
                <c:v>1.6486423897058167</c:v>
              </c:pt>
              <c:pt idx="533">
                <c:v>1.6486423897058167</c:v>
              </c:pt>
              <c:pt idx="534">
                <c:v>1.6486423897058167</c:v>
              </c:pt>
              <c:pt idx="535">
                <c:v>1.6721992165212529</c:v>
              </c:pt>
              <c:pt idx="536">
                <c:v>1.6721992165212529</c:v>
              </c:pt>
              <c:pt idx="537">
                <c:v>1.6957560433366889</c:v>
              </c:pt>
              <c:pt idx="538">
                <c:v>1.6957560433366889</c:v>
              </c:pt>
              <c:pt idx="539">
                <c:v>1.7193128701521252</c:v>
              </c:pt>
              <c:pt idx="540">
                <c:v>1.7193128701521252</c:v>
              </c:pt>
              <c:pt idx="541">
                <c:v>1.7428696969675612</c:v>
              </c:pt>
              <c:pt idx="542">
                <c:v>1.7428696969675612</c:v>
              </c:pt>
              <c:pt idx="543">
                <c:v>1.7664265237829975</c:v>
              </c:pt>
              <c:pt idx="544">
                <c:v>1.7664265237829975</c:v>
              </c:pt>
              <c:pt idx="545">
                <c:v>1.7899833505984335</c:v>
              </c:pt>
              <c:pt idx="546">
                <c:v>1.7899833505984335</c:v>
              </c:pt>
              <c:pt idx="547">
                <c:v>1.7996476898047664</c:v>
              </c:pt>
              <c:pt idx="548">
                <c:v>1.7996476898047664</c:v>
              </c:pt>
              <c:pt idx="551">
                <c:v>1.7996476898047664</c:v>
              </c:pt>
              <c:pt idx="552">
                <c:v>1.7996476898047664</c:v>
              </c:pt>
              <c:pt idx="553">
                <c:v>1.7996476898047664</c:v>
              </c:pt>
              <c:pt idx="554">
                <c:v>1.8232045166202027</c:v>
              </c:pt>
              <c:pt idx="555">
                <c:v>1.8232045166202027</c:v>
              </c:pt>
              <c:pt idx="556">
                <c:v>1.8467613434356387</c:v>
              </c:pt>
              <c:pt idx="557">
                <c:v>1.8467613434356387</c:v>
              </c:pt>
              <c:pt idx="558">
                <c:v>1.8703181702510749</c:v>
              </c:pt>
              <c:pt idx="559">
                <c:v>1.8703181702510749</c:v>
              </c:pt>
              <c:pt idx="560">
                <c:v>1.893874997066511</c:v>
              </c:pt>
              <c:pt idx="561">
                <c:v>1.893874997066511</c:v>
              </c:pt>
              <c:pt idx="562">
                <c:v>1.9174318238819472</c:v>
              </c:pt>
              <c:pt idx="563">
                <c:v>1.9174318238819472</c:v>
              </c:pt>
              <c:pt idx="564">
                <c:v>1.9409886506973832</c:v>
              </c:pt>
              <c:pt idx="565">
                <c:v>1.9409886506973832</c:v>
              </c:pt>
              <c:pt idx="566">
                <c:v>1.9506529899037159</c:v>
              </c:pt>
              <c:pt idx="567">
                <c:v>1.9506529899037159</c:v>
              </c:pt>
              <c:pt idx="570">
                <c:v>1.9506529899037159</c:v>
              </c:pt>
              <c:pt idx="571">
                <c:v>1.9506529899037159</c:v>
              </c:pt>
              <c:pt idx="572">
                <c:v>1.9506529899037159</c:v>
              </c:pt>
              <c:pt idx="573">
                <c:v>1.9742098167191522</c:v>
              </c:pt>
              <c:pt idx="574">
                <c:v>1.9742098167191522</c:v>
              </c:pt>
              <c:pt idx="575">
                <c:v>1.9977666435345882</c:v>
              </c:pt>
              <c:pt idx="576">
                <c:v>1.9977666435345882</c:v>
              </c:pt>
              <c:pt idx="577">
                <c:v>2.0213234703500245</c:v>
              </c:pt>
              <c:pt idx="578">
                <c:v>2.0213234703500245</c:v>
              </c:pt>
              <c:pt idx="579">
                <c:v>2.0448802971654607</c:v>
              </c:pt>
              <c:pt idx="580">
                <c:v>2.0448802971654607</c:v>
              </c:pt>
              <c:pt idx="581">
                <c:v>2.0684371239808965</c:v>
              </c:pt>
              <c:pt idx="582">
                <c:v>2.0684371239808965</c:v>
              </c:pt>
              <c:pt idx="583">
                <c:v>2.0919939507963328</c:v>
              </c:pt>
              <c:pt idx="584">
                <c:v>2.0919939507963328</c:v>
              </c:pt>
              <c:pt idx="585">
                <c:v>2.1016582900026655</c:v>
              </c:pt>
              <c:pt idx="586">
                <c:v>2.1016582900026655</c:v>
              </c:pt>
              <c:pt idx="589">
                <c:v>2.1016582900026655</c:v>
              </c:pt>
              <c:pt idx="590">
                <c:v>2.1016582900026655</c:v>
              </c:pt>
              <c:pt idx="591">
                <c:v>2.1016582900026655</c:v>
              </c:pt>
              <c:pt idx="592">
                <c:v>2.1252151168181017</c:v>
              </c:pt>
              <c:pt idx="593">
                <c:v>2.1252151168181017</c:v>
              </c:pt>
              <c:pt idx="594">
                <c:v>2.148771943633538</c:v>
              </c:pt>
              <c:pt idx="595">
                <c:v>2.148771943633538</c:v>
              </c:pt>
              <c:pt idx="596">
                <c:v>2.1723287704489738</c:v>
              </c:pt>
              <c:pt idx="597">
                <c:v>2.1723287704489738</c:v>
              </c:pt>
              <c:pt idx="598">
                <c:v>2.19588559726441</c:v>
              </c:pt>
              <c:pt idx="599">
                <c:v>2.19588559726441</c:v>
              </c:pt>
              <c:pt idx="600">
                <c:v>2.2194424240798463</c:v>
              </c:pt>
              <c:pt idx="601">
                <c:v>2.2194424240798463</c:v>
              </c:pt>
              <c:pt idx="602">
                <c:v>2.2429992508952825</c:v>
              </c:pt>
              <c:pt idx="603">
                <c:v>2.2429992508952825</c:v>
              </c:pt>
              <c:pt idx="604">
                <c:v>2.2526635901016152</c:v>
              </c:pt>
              <c:pt idx="605">
                <c:v>2.2526635901016152</c:v>
              </c:pt>
              <c:pt idx="608">
                <c:v>2.2526635901016152</c:v>
              </c:pt>
              <c:pt idx="609">
                <c:v>2.2526635901016152</c:v>
              </c:pt>
              <c:pt idx="610">
                <c:v>2.2526635901016152</c:v>
              </c:pt>
              <c:pt idx="611">
                <c:v>2.2762204169170515</c:v>
              </c:pt>
              <c:pt idx="612">
                <c:v>2.2762204169170515</c:v>
              </c:pt>
              <c:pt idx="613">
                <c:v>2.2997772437324877</c:v>
              </c:pt>
              <c:pt idx="614">
                <c:v>2.2997772437324877</c:v>
              </c:pt>
              <c:pt idx="615">
                <c:v>2.3233340705479235</c:v>
              </c:pt>
              <c:pt idx="616">
                <c:v>2.3233340705479235</c:v>
              </c:pt>
              <c:pt idx="617">
                <c:v>2.3468908973633598</c:v>
              </c:pt>
              <c:pt idx="618">
                <c:v>2.3468908973633598</c:v>
              </c:pt>
              <c:pt idx="619">
                <c:v>2.370447724178796</c:v>
              </c:pt>
              <c:pt idx="620">
                <c:v>2.370447724178796</c:v>
              </c:pt>
              <c:pt idx="621">
                <c:v>2.3940045509942323</c:v>
              </c:pt>
              <c:pt idx="622">
                <c:v>2.3940045509942323</c:v>
              </c:pt>
              <c:pt idx="623">
                <c:v>2.403668890200565</c:v>
              </c:pt>
              <c:pt idx="624">
                <c:v>2.403668890200565</c:v>
              </c:pt>
              <c:pt idx="627">
                <c:v>2.403668890200565</c:v>
              </c:pt>
              <c:pt idx="628">
                <c:v>2.403668890200565</c:v>
              </c:pt>
              <c:pt idx="629">
                <c:v>2.403668890200565</c:v>
              </c:pt>
              <c:pt idx="630">
                <c:v>2.4272257170160012</c:v>
              </c:pt>
              <c:pt idx="631">
                <c:v>2.4272257170160012</c:v>
              </c:pt>
              <c:pt idx="632">
                <c:v>2.4507825438314375</c:v>
              </c:pt>
              <c:pt idx="633">
                <c:v>2.4507825438314375</c:v>
              </c:pt>
              <c:pt idx="634">
                <c:v>2.4743393706468733</c:v>
              </c:pt>
              <c:pt idx="635">
                <c:v>2.4743393706468733</c:v>
              </c:pt>
              <c:pt idx="636">
                <c:v>2.4978961974623095</c:v>
              </c:pt>
              <c:pt idx="637">
                <c:v>2.4978961974623095</c:v>
              </c:pt>
              <c:pt idx="638">
                <c:v>2.5214530242777458</c:v>
              </c:pt>
              <c:pt idx="639">
                <c:v>2.5214530242777458</c:v>
              </c:pt>
              <c:pt idx="640">
                <c:v>2.545009851093182</c:v>
              </c:pt>
              <c:pt idx="641">
                <c:v>2.545009851093182</c:v>
              </c:pt>
              <c:pt idx="642">
                <c:v>2.5546741902995143</c:v>
              </c:pt>
              <c:pt idx="643">
                <c:v>2.5546741902995143</c:v>
              </c:pt>
              <c:pt idx="646">
                <c:v>2.5546741902995143</c:v>
              </c:pt>
              <c:pt idx="647">
                <c:v>2.5546741902995143</c:v>
              </c:pt>
              <c:pt idx="648">
                <c:v>2.5546741902995143</c:v>
              </c:pt>
              <c:pt idx="649">
                <c:v>2.5782310171149505</c:v>
              </c:pt>
              <c:pt idx="650">
                <c:v>2.5782310171149505</c:v>
              </c:pt>
              <c:pt idx="651">
                <c:v>2.6017878439303868</c:v>
              </c:pt>
              <c:pt idx="652">
                <c:v>2.6017878439303868</c:v>
              </c:pt>
              <c:pt idx="653">
                <c:v>2.6253446707458226</c:v>
              </c:pt>
              <c:pt idx="654">
                <c:v>2.6253446707458226</c:v>
              </c:pt>
              <c:pt idx="655">
                <c:v>2.6489014975612588</c:v>
              </c:pt>
              <c:pt idx="656">
                <c:v>2.6489014975612588</c:v>
              </c:pt>
              <c:pt idx="657">
                <c:v>2.6724583243766951</c:v>
              </c:pt>
              <c:pt idx="658">
                <c:v>2.6724583243766951</c:v>
              </c:pt>
              <c:pt idx="659">
                <c:v>2.6960151511921313</c:v>
              </c:pt>
              <c:pt idx="660">
                <c:v>2.6960151511921313</c:v>
              </c:pt>
              <c:pt idx="661">
                <c:v>2.705679490398464</c:v>
              </c:pt>
              <c:pt idx="662">
                <c:v>2.705679490398464</c:v>
              </c:pt>
              <c:pt idx="665">
                <c:v>2.705679490398464</c:v>
              </c:pt>
              <c:pt idx="666">
                <c:v>2.705679490398464</c:v>
              </c:pt>
              <c:pt idx="667">
                <c:v>2.705679490398464</c:v>
              </c:pt>
              <c:pt idx="668">
                <c:v>2.7292363172139003</c:v>
              </c:pt>
              <c:pt idx="669">
                <c:v>2.7292363172139003</c:v>
              </c:pt>
              <c:pt idx="670">
                <c:v>2.7527931440293365</c:v>
              </c:pt>
              <c:pt idx="671">
                <c:v>2.7527931440293365</c:v>
              </c:pt>
              <c:pt idx="672">
                <c:v>2.7763499708447723</c:v>
              </c:pt>
              <c:pt idx="673">
                <c:v>2.7763499708447723</c:v>
              </c:pt>
              <c:pt idx="674">
                <c:v>2.7999067976602086</c:v>
              </c:pt>
              <c:pt idx="675">
                <c:v>2.7999067976602086</c:v>
              </c:pt>
              <c:pt idx="676">
                <c:v>2.8234636244756448</c:v>
              </c:pt>
              <c:pt idx="677">
                <c:v>2.8234636244756448</c:v>
              </c:pt>
              <c:pt idx="678">
                <c:v>2.8470204512910811</c:v>
              </c:pt>
              <c:pt idx="679">
                <c:v>2.8470204512910811</c:v>
              </c:pt>
              <c:pt idx="680">
                <c:v>2.8566847904974138</c:v>
              </c:pt>
              <c:pt idx="681">
                <c:v>2.8566847904974138</c:v>
              </c:pt>
              <c:pt idx="684">
                <c:v>2.8566847904974138</c:v>
              </c:pt>
              <c:pt idx="685">
                <c:v>2.8566847904974138</c:v>
              </c:pt>
              <c:pt idx="686">
                <c:v>2.8566847904974138</c:v>
              </c:pt>
              <c:pt idx="687">
                <c:v>2.88024161731285</c:v>
              </c:pt>
              <c:pt idx="688">
                <c:v>2.88024161731285</c:v>
              </c:pt>
              <c:pt idx="689">
                <c:v>2.9037984441282862</c:v>
              </c:pt>
              <c:pt idx="690">
                <c:v>2.9037984441282862</c:v>
              </c:pt>
              <c:pt idx="691">
                <c:v>2.9273552709437221</c:v>
              </c:pt>
              <c:pt idx="692">
                <c:v>2.9273552709437221</c:v>
              </c:pt>
              <c:pt idx="693">
                <c:v>2.9509120977591583</c:v>
              </c:pt>
              <c:pt idx="694">
                <c:v>2.9509120977591583</c:v>
              </c:pt>
              <c:pt idx="695">
                <c:v>2.9744689245745946</c:v>
              </c:pt>
              <c:pt idx="696">
                <c:v>2.9744689245745946</c:v>
              </c:pt>
              <c:pt idx="697">
                <c:v>2.9980257513900308</c:v>
              </c:pt>
              <c:pt idx="698">
                <c:v>2.9980257513900308</c:v>
              </c:pt>
              <c:pt idx="699">
                <c:v>3.0076900905963631</c:v>
              </c:pt>
              <c:pt idx="700">
                <c:v>3.0076900905963631</c:v>
              </c:pt>
              <c:pt idx="703">
                <c:v>3.0076900905963631</c:v>
              </c:pt>
              <c:pt idx="704">
                <c:v>3.0076900905963631</c:v>
              </c:pt>
              <c:pt idx="705">
                <c:v>3.0076900905963631</c:v>
              </c:pt>
              <c:pt idx="706">
                <c:v>3.0312469174117993</c:v>
              </c:pt>
              <c:pt idx="707">
                <c:v>3.0312469174117993</c:v>
              </c:pt>
              <c:pt idx="708">
                <c:v>3.0548037442272356</c:v>
              </c:pt>
              <c:pt idx="709">
                <c:v>3.0548037442272356</c:v>
              </c:pt>
              <c:pt idx="710">
                <c:v>3.0783605710426714</c:v>
              </c:pt>
              <c:pt idx="711">
                <c:v>3.0783605710426714</c:v>
              </c:pt>
              <c:pt idx="712">
                <c:v>3.1019173978581076</c:v>
              </c:pt>
              <c:pt idx="713">
                <c:v>3.1019173978581076</c:v>
              </c:pt>
              <c:pt idx="714">
                <c:v>3.1254742246735439</c:v>
              </c:pt>
              <c:pt idx="715">
                <c:v>3.1254742246735439</c:v>
              </c:pt>
              <c:pt idx="716">
                <c:v>3.1490310514889801</c:v>
              </c:pt>
              <c:pt idx="717">
                <c:v>3.1490310514889801</c:v>
              </c:pt>
              <c:pt idx="718">
                <c:v>3.1586953906953128</c:v>
              </c:pt>
              <c:pt idx="719">
                <c:v>3.1586953906953128</c:v>
              </c:pt>
              <c:pt idx="722">
                <c:v>3.1586953906953128</c:v>
              </c:pt>
              <c:pt idx="723">
                <c:v>3.1586953906953128</c:v>
              </c:pt>
              <c:pt idx="724">
                <c:v>3.1586953906953128</c:v>
              </c:pt>
              <c:pt idx="725">
                <c:v>3.182252217510749</c:v>
              </c:pt>
              <c:pt idx="726">
                <c:v>3.182252217510749</c:v>
              </c:pt>
              <c:pt idx="727">
                <c:v>3.2058090443261853</c:v>
              </c:pt>
              <c:pt idx="728">
                <c:v>3.2058090443261853</c:v>
              </c:pt>
              <c:pt idx="729">
                <c:v>3.2293658711416211</c:v>
              </c:pt>
              <c:pt idx="730">
                <c:v>3.2293658711416211</c:v>
              </c:pt>
              <c:pt idx="731">
                <c:v>3.2529226979570574</c:v>
              </c:pt>
              <c:pt idx="732">
                <c:v>3.2529226979570574</c:v>
              </c:pt>
              <c:pt idx="733">
                <c:v>3.2764795247724936</c:v>
              </c:pt>
              <c:pt idx="734">
                <c:v>3.2764795247724936</c:v>
              </c:pt>
              <c:pt idx="735">
                <c:v>3.3000363515879299</c:v>
              </c:pt>
              <c:pt idx="736">
                <c:v>3.3000363515879299</c:v>
              </c:pt>
              <c:pt idx="737">
                <c:v>3.309700690794263</c:v>
              </c:pt>
              <c:pt idx="738">
                <c:v>3.309700690794263</c:v>
              </c:pt>
            </c:numLit>
          </c:xVal>
          <c:yVal>
            <c:numLit>
              <c:formatCode>General</c:formatCode>
              <c:ptCount val="740"/>
              <c:pt idx="0">
                <c:v>0</c:v>
              </c:pt>
              <c:pt idx="1">
                <c:v>0</c:v>
              </c:pt>
              <c:pt idx="2">
                <c:v>6.6229464088059242E-4</c:v>
              </c:pt>
              <c:pt idx="3">
                <c:v>6.6229464088059242E-4</c:v>
              </c:pt>
              <c:pt idx="4">
                <c:v>0</c:v>
              </c:pt>
              <c:pt idx="5">
                <c:v>0</c:v>
              </c:pt>
              <c:pt idx="6">
                <c:v>6.6229464088059242E-4</c:v>
              </c:pt>
              <c:pt idx="7">
                <c:v>6.6229464088059242E-4</c:v>
              </c:pt>
              <c:pt idx="8">
                <c:v>0</c:v>
              </c:pt>
              <c:pt idx="9">
                <c:v>0</c:v>
              </c:pt>
              <c:pt idx="10">
                <c:v>6.6229464088059242E-4</c:v>
              </c:pt>
              <c:pt idx="11">
                <c:v>6.6229464088059242E-4</c:v>
              </c:pt>
              <c:pt idx="12">
                <c:v>0</c:v>
              </c:pt>
              <c:pt idx="13">
                <c:v>0</c:v>
              </c:pt>
              <c:pt idx="14">
                <c:v>6.6229464088059242E-4</c:v>
              </c:pt>
              <c:pt idx="15">
                <c:v>6.6229464088059242E-4</c:v>
              </c:pt>
              <c:pt idx="16">
                <c:v>0</c:v>
              </c:pt>
              <c:pt idx="19">
                <c:v>0</c:v>
              </c:pt>
              <c:pt idx="20">
                <c:v>0</c:v>
              </c:pt>
              <c:pt idx="21">
                <c:v>1.9868839226417833E-3</c:v>
              </c:pt>
              <c:pt idx="22">
                <c:v>1.9868839226417833E-3</c:v>
              </c:pt>
              <c:pt idx="23">
                <c:v>0</c:v>
              </c:pt>
              <c:pt idx="24">
                <c:v>0</c:v>
              </c:pt>
              <c:pt idx="25">
                <c:v>1.9868839226417833E-3</c:v>
              </c:pt>
              <c:pt idx="26">
                <c:v>1.9868839226417833E-3</c:v>
              </c:pt>
              <c:pt idx="27">
                <c:v>0</c:v>
              </c:pt>
              <c:pt idx="28">
                <c:v>0</c:v>
              </c:pt>
              <c:pt idx="29">
                <c:v>1.9868839226417833E-3</c:v>
              </c:pt>
              <c:pt idx="30">
                <c:v>1.9868839226417833E-3</c:v>
              </c:pt>
              <c:pt idx="31">
                <c:v>0</c:v>
              </c:pt>
              <c:pt idx="32">
                <c:v>0</c:v>
              </c:pt>
              <c:pt idx="33">
                <c:v>1.9868839226417833E-3</c:v>
              </c:pt>
              <c:pt idx="34">
                <c:v>1.9868839226417833E-3</c:v>
              </c:pt>
              <c:pt idx="35">
                <c:v>0</c:v>
              </c:pt>
              <c:pt idx="38">
                <c:v>0</c:v>
              </c:pt>
              <c:pt idx="39">
                <c:v>0</c:v>
              </c:pt>
              <c:pt idx="40">
                <c:v>6.6229464088059231E-4</c:v>
              </c:pt>
              <c:pt idx="41">
                <c:v>6.6229464088059231E-4</c:v>
              </c:pt>
              <c:pt idx="42">
                <c:v>0</c:v>
              </c:pt>
              <c:pt idx="43">
                <c:v>0</c:v>
              </c:pt>
              <c:pt idx="44">
                <c:v>6.6229464088059231E-4</c:v>
              </c:pt>
              <c:pt idx="45">
                <c:v>6.6229464088059231E-4</c:v>
              </c:pt>
              <c:pt idx="46">
                <c:v>0</c:v>
              </c:pt>
              <c:pt idx="47">
                <c:v>0</c:v>
              </c:pt>
              <c:pt idx="48">
                <c:v>6.6229464088059231E-4</c:v>
              </c:pt>
              <c:pt idx="49">
                <c:v>6.6229464088059231E-4</c:v>
              </c:pt>
              <c:pt idx="50">
                <c:v>0</c:v>
              </c:pt>
              <c:pt idx="51">
                <c:v>0</c:v>
              </c:pt>
              <c:pt idx="52">
                <c:v>6.6229464088059231E-4</c:v>
              </c:pt>
              <c:pt idx="53">
                <c:v>6.6229464088059231E-4</c:v>
              </c:pt>
              <c:pt idx="54">
                <c:v>0</c:v>
              </c:pt>
              <c:pt idx="57">
                <c:v>0</c:v>
              </c:pt>
              <c:pt idx="58">
                <c:v>0</c:v>
              </c:pt>
              <c:pt idx="59">
                <c:v>5.2983571270447394E-3</c:v>
              </c:pt>
              <c:pt idx="60">
                <c:v>5.2983571270447394E-3</c:v>
              </c:pt>
              <c:pt idx="61">
                <c:v>0</c:v>
              </c:pt>
              <c:pt idx="62">
                <c:v>0</c:v>
              </c:pt>
              <c:pt idx="63">
                <c:v>5.2983571270447394E-3</c:v>
              </c:pt>
              <c:pt idx="64">
                <c:v>5.2983571270447394E-3</c:v>
              </c:pt>
              <c:pt idx="65">
                <c:v>0</c:v>
              </c:pt>
              <c:pt idx="66">
                <c:v>0</c:v>
              </c:pt>
              <c:pt idx="67">
                <c:v>5.2983571270447394E-3</c:v>
              </c:pt>
              <c:pt idx="68">
                <c:v>5.2983571270447394E-3</c:v>
              </c:pt>
              <c:pt idx="69">
                <c:v>0</c:v>
              </c:pt>
              <c:pt idx="70">
                <c:v>0</c:v>
              </c:pt>
              <c:pt idx="71">
                <c:v>5.2983571270447394E-3</c:v>
              </c:pt>
              <c:pt idx="72">
                <c:v>5.2983571270447394E-3</c:v>
              </c:pt>
              <c:pt idx="73">
                <c:v>0</c:v>
              </c:pt>
              <c:pt idx="76">
                <c:v>0</c:v>
              </c:pt>
              <c:pt idx="77">
                <c:v>0</c:v>
              </c:pt>
              <c:pt idx="78">
                <c:v>6.6229464088059329E-3</c:v>
              </c:pt>
              <c:pt idx="79">
                <c:v>6.6229464088059329E-3</c:v>
              </c:pt>
              <c:pt idx="80">
                <c:v>0</c:v>
              </c:pt>
              <c:pt idx="81">
                <c:v>0</c:v>
              </c:pt>
              <c:pt idx="82">
                <c:v>6.6229464088059329E-3</c:v>
              </c:pt>
              <c:pt idx="83">
                <c:v>6.6229464088059329E-3</c:v>
              </c:pt>
              <c:pt idx="84">
                <c:v>0</c:v>
              </c:pt>
              <c:pt idx="85">
                <c:v>0</c:v>
              </c:pt>
              <c:pt idx="86">
                <c:v>6.6229464088059329E-3</c:v>
              </c:pt>
              <c:pt idx="87">
                <c:v>6.6229464088059329E-3</c:v>
              </c:pt>
              <c:pt idx="88">
                <c:v>0</c:v>
              </c:pt>
              <c:pt idx="89">
                <c:v>0</c:v>
              </c:pt>
              <c:pt idx="90">
                <c:v>6.6229464088059329E-3</c:v>
              </c:pt>
              <c:pt idx="91">
                <c:v>6.6229464088059329E-3</c:v>
              </c:pt>
              <c:pt idx="92">
                <c:v>0</c:v>
              </c:pt>
              <c:pt idx="95">
                <c:v>0</c:v>
              </c:pt>
              <c:pt idx="96">
                <c:v>0</c:v>
              </c:pt>
              <c:pt idx="97">
                <c:v>1.7219660662895427E-2</c:v>
              </c:pt>
              <c:pt idx="98">
                <c:v>1.7219660662895427E-2</c:v>
              </c:pt>
              <c:pt idx="99">
                <c:v>0</c:v>
              </c:pt>
              <c:pt idx="100">
                <c:v>0</c:v>
              </c:pt>
              <c:pt idx="101">
                <c:v>1.7219660662895427E-2</c:v>
              </c:pt>
              <c:pt idx="102">
                <c:v>1.7219660662895427E-2</c:v>
              </c:pt>
              <c:pt idx="103">
                <c:v>0</c:v>
              </c:pt>
              <c:pt idx="104">
                <c:v>0</c:v>
              </c:pt>
              <c:pt idx="105">
                <c:v>1.7219660662895427E-2</c:v>
              </c:pt>
              <c:pt idx="106">
                <c:v>1.7219660662895427E-2</c:v>
              </c:pt>
              <c:pt idx="107">
                <c:v>0</c:v>
              </c:pt>
              <c:pt idx="108">
                <c:v>0</c:v>
              </c:pt>
              <c:pt idx="109">
                <c:v>1.7219660662895427E-2</c:v>
              </c:pt>
              <c:pt idx="110">
                <c:v>1.7219660662895427E-2</c:v>
              </c:pt>
              <c:pt idx="111">
                <c:v>0</c:v>
              </c:pt>
              <c:pt idx="114">
                <c:v>0</c:v>
              </c:pt>
              <c:pt idx="115">
                <c:v>0</c:v>
              </c:pt>
              <c:pt idx="116">
                <c:v>3.2452437403149029E-2</c:v>
              </c:pt>
              <c:pt idx="117">
                <c:v>3.2452437403149029E-2</c:v>
              </c:pt>
              <c:pt idx="118">
                <c:v>0</c:v>
              </c:pt>
              <c:pt idx="119">
                <c:v>0</c:v>
              </c:pt>
              <c:pt idx="120">
                <c:v>3.2452437403149029E-2</c:v>
              </c:pt>
              <c:pt idx="121">
                <c:v>3.2452437403149029E-2</c:v>
              </c:pt>
              <c:pt idx="122">
                <c:v>0</c:v>
              </c:pt>
              <c:pt idx="123">
                <c:v>0</c:v>
              </c:pt>
              <c:pt idx="124">
                <c:v>3.2452437403149029E-2</c:v>
              </c:pt>
              <c:pt idx="125">
                <c:v>3.2452437403149029E-2</c:v>
              </c:pt>
              <c:pt idx="126">
                <c:v>0</c:v>
              </c:pt>
              <c:pt idx="127">
                <c:v>0</c:v>
              </c:pt>
              <c:pt idx="128">
                <c:v>3.2452437403149029E-2</c:v>
              </c:pt>
              <c:pt idx="129">
                <c:v>3.2452437403149029E-2</c:v>
              </c:pt>
              <c:pt idx="130">
                <c:v>0</c:v>
              </c:pt>
              <c:pt idx="133">
                <c:v>0</c:v>
              </c:pt>
              <c:pt idx="134">
                <c:v>0</c:v>
              </c:pt>
              <c:pt idx="135">
                <c:v>5.4308160552208662E-2</c:v>
              </c:pt>
              <c:pt idx="136">
                <c:v>5.4308160552208662E-2</c:v>
              </c:pt>
              <c:pt idx="137">
                <c:v>0</c:v>
              </c:pt>
              <c:pt idx="138">
                <c:v>0</c:v>
              </c:pt>
              <c:pt idx="139">
                <c:v>5.4308160552208662E-2</c:v>
              </c:pt>
              <c:pt idx="140">
                <c:v>5.4308160552208662E-2</c:v>
              </c:pt>
              <c:pt idx="141">
                <c:v>0</c:v>
              </c:pt>
              <c:pt idx="142">
                <c:v>0</c:v>
              </c:pt>
              <c:pt idx="143">
                <c:v>5.4308160552208662E-2</c:v>
              </c:pt>
              <c:pt idx="144">
                <c:v>5.4308160552208662E-2</c:v>
              </c:pt>
              <c:pt idx="145">
                <c:v>0</c:v>
              </c:pt>
              <c:pt idx="146">
                <c:v>0</c:v>
              </c:pt>
              <c:pt idx="147">
                <c:v>5.4308160552208662E-2</c:v>
              </c:pt>
              <c:pt idx="148">
                <c:v>5.4308160552208662E-2</c:v>
              </c:pt>
              <c:pt idx="149">
                <c:v>0</c:v>
              </c:pt>
              <c:pt idx="152">
                <c:v>0</c:v>
              </c:pt>
              <c:pt idx="153">
                <c:v>0</c:v>
              </c:pt>
              <c:pt idx="154">
                <c:v>6.5567169447178733E-2</c:v>
              </c:pt>
              <c:pt idx="155">
                <c:v>6.5567169447178733E-2</c:v>
              </c:pt>
              <c:pt idx="156">
                <c:v>0</c:v>
              </c:pt>
              <c:pt idx="157">
                <c:v>0</c:v>
              </c:pt>
              <c:pt idx="158">
                <c:v>6.5567169447178733E-2</c:v>
              </c:pt>
              <c:pt idx="159">
                <c:v>6.5567169447178733E-2</c:v>
              </c:pt>
              <c:pt idx="160">
                <c:v>0</c:v>
              </c:pt>
              <c:pt idx="161">
                <c:v>0</c:v>
              </c:pt>
              <c:pt idx="162">
                <c:v>6.5567169447178733E-2</c:v>
              </c:pt>
              <c:pt idx="163">
                <c:v>6.5567169447178733E-2</c:v>
              </c:pt>
              <c:pt idx="164">
                <c:v>0</c:v>
              </c:pt>
              <c:pt idx="165">
                <c:v>0</c:v>
              </c:pt>
              <c:pt idx="166">
                <c:v>6.5567169447178733E-2</c:v>
              </c:pt>
              <c:pt idx="167">
                <c:v>6.5567169447178733E-2</c:v>
              </c:pt>
              <c:pt idx="168">
                <c:v>0</c:v>
              </c:pt>
              <c:pt idx="171">
                <c:v>0</c:v>
              </c:pt>
              <c:pt idx="172">
                <c:v>0</c:v>
              </c:pt>
              <c:pt idx="173">
                <c:v>7.6826178342148735E-2</c:v>
              </c:pt>
              <c:pt idx="174">
                <c:v>7.6826178342148735E-2</c:v>
              </c:pt>
              <c:pt idx="175">
                <c:v>0</c:v>
              </c:pt>
              <c:pt idx="176">
                <c:v>0</c:v>
              </c:pt>
              <c:pt idx="177">
                <c:v>7.6826178342148735E-2</c:v>
              </c:pt>
              <c:pt idx="178">
                <c:v>7.6826178342148735E-2</c:v>
              </c:pt>
              <c:pt idx="179">
                <c:v>0</c:v>
              </c:pt>
              <c:pt idx="180">
                <c:v>0</c:v>
              </c:pt>
              <c:pt idx="181">
                <c:v>7.6826178342148735E-2</c:v>
              </c:pt>
              <c:pt idx="182">
                <c:v>7.6826178342148735E-2</c:v>
              </c:pt>
              <c:pt idx="183">
                <c:v>0</c:v>
              </c:pt>
              <c:pt idx="184">
                <c:v>0</c:v>
              </c:pt>
              <c:pt idx="185">
                <c:v>7.6826178342148735E-2</c:v>
              </c:pt>
              <c:pt idx="186">
                <c:v>7.6826178342148735E-2</c:v>
              </c:pt>
              <c:pt idx="187">
                <c:v>0</c:v>
              </c:pt>
              <c:pt idx="190">
                <c:v>0</c:v>
              </c:pt>
              <c:pt idx="191">
                <c:v>0</c:v>
              </c:pt>
              <c:pt idx="192">
                <c:v>0.13643269602140223</c:v>
              </c:pt>
              <c:pt idx="193">
                <c:v>0.13643269602140223</c:v>
              </c:pt>
              <c:pt idx="194">
                <c:v>0</c:v>
              </c:pt>
              <c:pt idx="195">
                <c:v>0</c:v>
              </c:pt>
              <c:pt idx="196">
                <c:v>0.13643269602140223</c:v>
              </c:pt>
              <c:pt idx="197">
                <c:v>0.13643269602140223</c:v>
              </c:pt>
              <c:pt idx="198">
                <c:v>0</c:v>
              </c:pt>
              <c:pt idx="199">
                <c:v>0</c:v>
              </c:pt>
              <c:pt idx="200">
                <c:v>0.13643269602140223</c:v>
              </c:pt>
              <c:pt idx="201">
                <c:v>0.13643269602140223</c:v>
              </c:pt>
              <c:pt idx="202">
                <c:v>0</c:v>
              </c:pt>
              <c:pt idx="203">
                <c:v>0</c:v>
              </c:pt>
              <c:pt idx="204">
                <c:v>0.13643269602140223</c:v>
              </c:pt>
              <c:pt idx="205">
                <c:v>0.13643269602140223</c:v>
              </c:pt>
              <c:pt idx="206">
                <c:v>0</c:v>
              </c:pt>
              <c:pt idx="209">
                <c:v>0</c:v>
              </c:pt>
              <c:pt idx="210">
                <c:v>0</c:v>
              </c:pt>
              <c:pt idx="211">
                <c:v>0.15497694596605877</c:v>
              </c:pt>
              <c:pt idx="212">
                <c:v>0.15497694596605877</c:v>
              </c:pt>
              <c:pt idx="213">
                <c:v>0</c:v>
              </c:pt>
              <c:pt idx="214">
                <c:v>0</c:v>
              </c:pt>
              <c:pt idx="215">
                <c:v>0.15497694596605877</c:v>
              </c:pt>
              <c:pt idx="216">
                <c:v>0.15497694596605877</c:v>
              </c:pt>
              <c:pt idx="217">
                <c:v>0</c:v>
              </c:pt>
              <c:pt idx="218">
                <c:v>0</c:v>
              </c:pt>
              <c:pt idx="219">
                <c:v>0.15497694596605877</c:v>
              </c:pt>
              <c:pt idx="220">
                <c:v>0.15497694596605877</c:v>
              </c:pt>
              <c:pt idx="221">
                <c:v>0</c:v>
              </c:pt>
              <c:pt idx="222">
                <c:v>0</c:v>
              </c:pt>
              <c:pt idx="223">
                <c:v>0.15497694596605877</c:v>
              </c:pt>
              <c:pt idx="224">
                <c:v>0.15497694596605877</c:v>
              </c:pt>
              <c:pt idx="225">
                <c:v>0</c:v>
              </c:pt>
              <c:pt idx="228">
                <c:v>0</c:v>
              </c:pt>
              <c:pt idx="229">
                <c:v>0</c:v>
              </c:pt>
              <c:pt idx="230">
                <c:v>0.20663592795474492</c:v>
              </c:pt>
              <c:pt idx="231">
                <c:v>0.20663592795474492</c:v>
              </c:pt>
              <c:pt idx="232">
                <c:v>0</c:v>
              </c:pt>
              <c:pt idx="233">
                <c:v>0</c:v>
              </c:pt>
              <c:pt idx="234">
                <c:v>0.20663592795474492</c:v>
              </c:pt>
              <c:pt idx="235">
                <c:v>0.20663592795474492</c:v>
              </c:pt>
              <c:pt idx="236">
                <c:v>0</c:v>
              </c:pt>
              <c:pt idx="237">
                <c:v>0</c:v>
              </c:pt>
              <c:pt idx="238">
                <c:v>0.20663592795474492</c:v>
              </c:pt>
              <c:pt idx="239">
                <c:v>0.20663592795474492</c:v>
              </c:pt>
              <c:pt idx="240">
                <c:v>0</c:v>
              </c:pt>
              <c:pt idx="241">
                <c:v>0</c:v>
              </c:pt>
              <c:pt idx="242">
                <c:v>0.20663592795474492</c:v>
              </c:pt>
              <c:pt idx="243">
                <c:v>0.20663592795474492</c:v>
              </c:pt>
              <c:pt idx="244">
                <c:v>0</c:v>
              </c:pt>
              <c:pt idx="247">
                <c:v>0</c:v>
              </c:pt>
              <c:pt idx="248">
                <c:v>0</c:v>
              </c:pt>
              <c:pt idx="249">
                <c:v>0.24902278497110311</c:v>
              </c:pt>
              <c:pt idx="250">
                <c:v>0.24902278497110311</c:v>
              </c:pt>
              <c:pt idx="251">
                <c:v>0</c:v>
              </c:pt>
              <c:pt idx="252">
                <c:v>0</c:v>
              </c:pt>
              <c:pt idx="253">
                <c:v>0.24902278497110311</c:v>
              </c:pt>
              <c:pt idx="254">
                <c:v>0.24902278497110311</c:v>
              </c:pt>
              <c:pt idx="255">
                <c:v>0</c:v>
              </c:pt>
              <c:pt idx="256">
                <c:v>0</c:v>
              </c:pt>
              <c:pt idx="257">
                <c:v>0.24902278497110311</c:v>
              </c:pt>
              <c:pt idx="258">
                <c:v>0.24902278497110311</c:v>
              </c:pt>
              <c:pt idx="259">
                <c:v>0</c:v>
              </c:pt>
              <c:pt idx="260">
                <c:v>0</c:v>
              </c:pt>
              <c:pt idx="261">
                <c:v>0.24902278497110311</c:v>
              </c:pt>
              <c:pt idx="262">
                <c:v>0.24902278497110311</c:v>
              </c:pt>
              <c:pt idx="263">
                <c:v>0</c:v>
              </c:pt>
              <c:pt idx="266">
                <c:v>0</c:v>
              </c:pt>
              <c:pt idx="267">
                <c:v>0</c:v>
              </c:pt>
              <c:pt idx="268">
                <c:v>0.28081292773337141</c:v>
              </c:pt>
              <c:pt idx="269">
                <c:v>0.28081292773337141</c:v>
              </c:pt>
              <c:pt idx="270">
                <c:v>0</c:v>
              </c:pt>
              <c:pt idx="271">
                <c:v>0</c:v>
              </c:pt>
              <c:pt idx="272">
                <c:v>0.28081292773337141</c:v>
              </c:pt>
              <c:pt idx="273">
                <c:v>0.28081292773337141</c:v>
              </c:pt>
              <c:pt idx="274">
                <c:v>0</c:v>
              </c:pt>
              <c:pt idx="275">
                <c:v>0</c:v>
              </c:pt>
              <c:pt idx="276">
                <c:v>0.28081292773337141</c:v>
              </c:pt>
              <c:pt idx="277">
                <c:v>0.28081292773337141</c:v>
              </c:pt>
              <c:pt idx="278">
                <c:v>0</c:v>
              </c:pt>
              <c:pt idx="279">
                <c:v>0</c:v>
              </c:pt>
              <c:pt idx="280">
                <c:v>0.28081292773337141</c:v>
              </c:pt>
              <c:pt idx="281">
                <c:v>0.28081292773337141</c:v>
              </c:pt>
              <c:pt idx="282">
                <c:v>0</c:v>
              </c:pt>
              <c:pt idx="285">
                <c:v>0</c:v>
              </c:pt>
              <c:pt idx="286">
                <c:v>0</c:v>
              </c:pt>
              <c:pt idx="287">
                <c:v>0.29803258839626678</c:v>
              </c:pt>
              <c:pt idx="288">
                <c:v>0.29803258839626678</c:v>
              </c:pt>
              <c:pt idx="289">
                <c:v>0</c:v>
              </c:pt>
              <c:pt idx="290">
                <c:v>0</c:v>
              </c:pt>
              <c:pt idx="291">
                <c:v>0.29803258839626678</c:v>
              </c:pt>
              <c:pt idx="292">
                <c:v>0.29803258839626678</c:v>
              </c:pt>
              <c:pt idx="293">
                <c:v>0</c:v>
              </c:pt>
              <c:pt idx="294">
                <c:v>0</c:v>
              </c:pt>
              <c:pt idx="295">
                <c:v>0.29803258839626678</c:v>
              </c:pt>
              <c:pt idx="296">
                <c:v>0.29803258839626678</c:v>
              </c:pt>
              <c:pt idx="297">
                <c:v>0</c:v>
              </c:pt>
              <c:pt idx="298">
                <c:v>0</c:v>
              </c:pt>
              <c:pt idx="299">
                <c:v>0.29803258839626678</c:v>
              </c:pt>
              <c:pt idx="300">
                <c:v>0.29803258839626678</c:v>
              </c:pt>
              <c:pt idx="301">
                <c:v>0</c:v>
              </c:pt>
              <c:pt idx="304">
                <c:v>0</c:v>
              </c:pt>
              <c:pt idx="305">
                <c:v>0</c:v>
              </c:pt>
              <c:pt idx="306">
                <c:v>0.37220958817489336</c:v>
              </c:pt>
              <c:pt idx="307">
                <c:v>0.37220958817489336</c:v>
              </c:pt>
              <c:pt idx="308">
                <c:v>0</c:v>
              </c:pt>
              <c:pt idx="309">
                <c:v>0</c:v>
              </c:pt>
              <c:pt idx="310">
                <c:v>0.37220958817489336</c:v>
              </c:pt>
              <c:pt idx="311">
                <c:v>0.37220958817489336</c:v>
              </c:pt>
              <c:pt idx="312">
                <c:v>0</c:v>
              </c:pt>
              <c:pt idx="313">
                <c:v>0</c:v>
              </c:pt>
              <c:pt idx="314">
                <c:v>0.37220958817489336</c:v>
              </c:pt>
              <c:pt idx="315">
                <c:v>0.37220958817489336</c:v>
              </c:pt>
              <c:pt idx="316">
                <c:v>0</c:v>
              </c:pt>
              <c:pt idx="317">
                <c:v>0</c:v>
              </c:pt>
              <c:pt idx="318">
                <c:v>0.37220958817489336</c:v>
              </c:pt>
              <c:pt idx="319">
                <c:v>0.37220958817489336</c:v>
              </c:pt>
              <c:pt idx="320">
                <c:v>0</c:v>
              </c:pt>
              <c:pt idx="323">
                <c:v>0</c:v>
              </c:pt>
              <c:pt idx="324">
                <c:v>0</c:v>
              </c:pt>
              <c:pt idx="325">
                <c:v>0.45102265043968387</c:v>
              </c:pt>
              <c:pt idx="326">
                <c:v>0.45102265043968387</c:v>
              </c:pt>
              <c:pt idx="327">
                <c:v>0</c:v>
              </c:pt>
              <c:pt idx="328">
                <c:v>0</c:v>
              </c:pt>
              <c:pt idx="329">
                <c:v>0.45102265043968387</c:v>
              </c:pt>
              <c:pt idx="330">
                <c:v>0.45102265043968387</c:v>
              </c:pt>
              <c:pt idx="331">
                <c:v>0</c:v>
              </c:pt>
              <c:pt idx="332">
                <c:v>0</c:v>
              </c:pt>
              <c:pt idx="333">
                <c:v>0.45102265043968387</c:v>
              </c:pt>
              <c:pt idx="334">
                <c:v>0.45102265043968387</c:v>
              </c:pt>
              <c:pt idx="335">
                <c:v>0</c:v>
              </c:pt>
              <c:pt idx="336">
                <c:v>0</c:v>
              </c:pt>
              <c:pt idx="337">
                <c:v>0.45102265043968387</c:v>
              </c:pt>
              <c:pt idx="338">
                <c:v>0.45102265043968387</c:v>
              </c:pt>
              <c:pt idx="339">
                <c:v>0</c:v>
              </c:pt>
              <c:pt idx="342">
                <c:v>0</c:v>
              </c:pt>
              <c:pt idx="343">
                <c:v>0</c:v>
              </c:pt>
              <c:pt idx="344">
                <c:v>0.44042593618559445</c:v>
              </c:pt>
              <c:pt idx="345">
                <c:v>0.44042593618559445</c:v>
              </c:pt>
              <c:pt idx="346">
                <c:v>0</c:v>
              </c:pt>
              <c:pt idx="347">
                <c:v>0</c:v>
              </c:pt>
              <c:pt idx="348">
                <c:v>0.44042593618559445</c:v>
              </c:pt>
              <c:pt idx="349">
                <c:v>0.44042593618559445</c:v>
              </c:pt>
              <c:pt idx="350">
                <c:v>0</c:v>
              </c:pt>
              <c:pt idx="351">
                <c:v>0</c:v>
              </c:pt>
              <c:pt idx="352">
                <c:v>0.44042593618559445</c:v>
              </c:pt>
              <c:pt idx="353">
                <c:v>0.44042593618559445</c:v>
              </c:pt>
              <c:pt idx="354">
                <c:v>0</c:v>
              </c:pt>
              <c:pt idx="355">
                <c:v>0</c:v>
              </c:pt>
              <c:pt idx="356">
                <c:v>0.44042593618559445</c:v>
              </c:pt>
              <c:pt idx="357">
                <c:v>0.44042593618559445</c:v>
              </c:pt>
              <c:pt idx="358">
                <c:v>0</c:v>
              </c:pt>
              <c:pt idx="361">
                <c:v>0</c:v>
              </c:pt>
              <c:pt idx="362">
                <c:v>0</c:v>
              </c:pt>
              <c:pt idx="363">
                <c:v>0.43711446298119111</c:v>
              </c:pt>
              <c:pt idx="364">
                <c:v>0.43711446298119111</c:v>
              </c:pt>
              <c:pt idx="365">
                <c:v>0</c:v>
              </c:pt>
              <c:pt idx="366">
                <c:v>0</c:v>
              </c:pt>
              <c:pt idx="367">
                <c:v>0.43711446298119111</c:v>
              </c:pt>
              <c:pt idx="368">
                <c:v>0.43711446298119111</c:v>
              </c:pt>
              <c:pt idx="369">
                <c:v>0</c:v>
              </c:pt>
              <c:pt idx="370">
                <c:v>0</c:v>
              </c:pt>
              <c:pt idx="371">
                <c:v>0.43711446298119111</c:v>
              </c:pt>
              <c:pt idx="372">
                <c:v>0.43711446298119111</c:v>
              </c:pt>
              <c:pt idx="373">
                <c:v>0</c:v>
              </c:pt>
              <c:pt idx="374">
                <c:v>0</c:v>
              </c:pt>
              <c:pt idx="375">
                <c:v>0.43711446298119111</c:v>
              </c:pt>
              <c:pt idx="376">
                <c:v>0.43711446298119111</c:v>
              </c:pt>
              <c:pt idx="377">
                <c:v>0</c:v>
              </c:pt>
              <c:pt idx="380">
                <c:v>0</c:v>
              </c:pt>
              <c:pt idx="381">
                <c:v>0</c:v>
              </c:pt>
              <c:pt idx="382">
                <c:v>0.41592103447301243</c:v>
              </c:pt>
              <c:pt idx="383">
                <c:v>0.41592103447301243</c:v>
              </c:pt>
              <c:pt idx="384">
                <c:v>0</c:v>
              </c:pt>
              <c:pt idx="385">
                <c:v>0</c:v>
              </c:pt>
              <c:pt idx="386">
                <c:v>0.41592103447301243</c:v>
              </c:pt>
              <c:pt idx="387">
                <c:v>0.41592103447301243</c:v>
              </c:pt>
              <c:pt idx="388">
                <c:v>0</c:v>
              </c:pt>
              <c:pt idx="389">
                <c:v>0</c:v>
              </c:pt>
              <c:pt idx="390">
                <c:v>0.41592103447301243</c:v>
              </c:pt>
              <c:pt idx="391">
                <c:v>0.41592103447301243</c:v>
              </c:pt>
              <c:pt idx="392">
                <c:v>0</c:v>
              </c:pt>
              <c:pt idx="393">
                <c:v>0</c:v>
              </c:pt>
              <c:pt idx="394">
                <c:v>0.41592103447301243</c:v>
              </c:pt>
              <c:pt idx="395">
                <c:v>0.41592103447301243</c:v>
              </c:pt>
              <c:pt idx="396">
                <c:v>0</c:v>
              </c:pt>
              <c:pt idx="399">
                <c:v>0</c:v>
              </c:pt>
              <c:pt idx="400">
                <c:v>0</c:v>
              </c:pt>
              <c:pt idx="401">
                <c:v>0.475527552152266</c:v>
              </c:pt>
              <c:pt idx="402">
                <c:v>0.475527552152266</c:v>
              </c:pt>
              <c:pt idx="403">
                <c:v>0</c:v>
              </c:pt>
              <c:pt idx="404">
                <c:v>0</c:v>
              </c:pt>
              <c:pt idx="405">
                <c:v>0.475527552152266</c:v>
              </c:pt>
              <c:pt idx="406">
                <c:v>0.475527552152266</c:v>
              </c:pt>
              <c:pt idx="407">
                <c:v>0</c:v>
              </c:pt>
              <c:pt idx="408">
                <c:v>0</c:v>
              </c:pt>
              <c:pt idx="409">
                <c:v>0.475527552152266</c:v>
              </c:pt>
              <c:pt idx="410">
                <c:v>0.475527552152266</c:v>
              </c:pt>
              <c:pt idx="411">
                <c:v>0</c:v>
              </c:pt>
              <c:pt idx="412">
                <c:v>0</c:v>
              </c:pt>
              <c:pt idx="413">
                <c:v>0.475527552152266</c:v>
              </c:pt>
              <c:pt idx="414">
                <c:v>0.475527552152266</c:v>
              </c:pt>
              <c:pt idx="415">
                <c:v>0</c:v>
              </c:pt>
              <c:pt idx="418">
                <c:v>0</c:v>
              </c:pt>
              <c:pt idx="419">
                <c:v>0</c:v>
              </c:pt>
              <c:pt idx="420">
                <c:v>0.42916692729062433</c:v>
              </c:pt>
              <c:pt idx="421">
                <c:v>0.42916692729062433</c:v>
              </c:pt>
              <c:pt idx="422">
                <c:v>0</c:v>
              </c:pt>
              <c:pt idx="423">
                <c:v>0</c:v>
              </c:pt>
              <c:pt idx="424">
                <c:v>0.42916692729062433</c:v>
              </c:pt>
              <c:pt idx="425">
                <c:v>0.42916692729062433</c:v>
              </c:pt>
              <c:pt idx="426">
                <c:v>0</c:v>
              </c:pt>
              <c:pt idx="427">
                <c:v>0</c:v>
              </c:pt>
              <c:pt idx="428">
                <c:v>0.42916692729062433</c:v>
              </c:pt>
              <c:pt idx="429">
                <c:v>0.42916692729062433</c:v>
              </c:pt>
              <c:pt idx="430">
                <c:v>0</c:v>
              </c:pt>
              <c:pt idx="431">
                <c:v>0</c:v>
              </c:pt>
              <c:pt idx="432">
                <c:v>0.42916692729062433</c:v>
              </c:pt>
              <c:pt idx="433">
                <c:v>0.42916692729062433</c:v>
              </c:pt>
              <c:pt idx="434">
                <c:v>0</c:v>
              </c:pt>
              <c:pt idx="437">
                <c:v>0</c:v>
              </c:pt>
              <c:pt idx="438">
                <c:v>0</c:v>
              </c:pt>
              <c:pt idx="439">
                <c:v>0.37817023994281829</c:v>
              </c:pt>
              <c:pt idx="440">
                <c:v>0.37817023994281829</c:v>
              </c:pt>
              <c:pt idx="441">
                <c:v>0</c:v>
              </c:pt>
              <c:pt idx="442">
                <c:v>0</c:v>
              </c:pt>
              <c:pt idx="443">
                <c:v>0.37817023994281829</c:v>
              </c:pt>
              <c:pt idx="444">
                <c:v>0.37817023994281829</c:v>
              </c:pt>
              <c:pt idx="445">
                <c:v>0</c:v>
              </c:pt>
              <c:pt idx="446">
                <c:v>0</c:v>
              </c:pt>
              <c:pt idx="447">
                <c:v>0.37817023994281829</c:v>
              </c:pt>
              <c:pt idx="448">
                <c:v>0.37817023994281829</c:v>
              </c:pt>
              <c:pt idx="449">
                <c:v>0</c:v>
              </c:pt>
              <c:pt idx="450">
                <c:v>0</c:v>
              </c:pt>
              <c:pt idx="451">
                <c:v>0.37817023994281829</c:v>
              </c:pt>
              <c:pt idx="452">
                <c:v>0.37817023994281829</c:v>
              </c:pt>
              <c:pt idx="453">
                <c:v>0</c:v>
              </c:pt>
              <c:pt idx="456">
                <c:v>0</c:v>
              </c:pt>
              <c:pt idx="457">
                <c:v>0</c:v>
              </c:pt>
              <c:pt idx="458">
                <c:v>0.34373091861702831</c:v>
              </c:pt>
              <c:pt idx="459">
                <c:v>0.34373091861702831</c:v>
              </c:pt>
              <c:pt idx="460">
                <c:v>0</c:v>
              </c:pt>
              <c:pt idx="461">
                <c:v>0</c:v>
              </c:pt>
              <c:pt idx="462">
                <c:v>0.34373091861702831</c:v>
              </c:pt>
              <c:pt idx="463">
                <c:v>0.34373091861702831</c:v>
              </c:pt>
              <c:pt idx="464">
                <c:v>0</c:v>
              </c:pt>
              <c:pt idx="465">
                <c:v>0</c:v>
              </c:pt>
              <c:pt idx="466">
                <c:v>0.34373091861702831</c:v>
              </c:pt>
              <c:pt idx="467">
                <c:v>0.34373091861702831</c:v>
              </c:pt>
              <c:pt idx="468">
                <c:v>0</c:v>
              </c:pt>
              <c:pt idx="469">
                <c:v>0</c:v>
              </c:pt>
              <c:pt idx="470">
                <c:v>0.34373091861702831</c:v>
              </c:pt>
              <c:pt idx="471">
                <c:v>0.34373091861702831</c:v>
              </c:pt>
              <c:pt idx="472">
                <c:v>0</c:v>
              </c:pt>
              <c:pt idx="475">
                <c:v>0</c:v>
              </c:pt>
              <c:pt idx="476">
                <c:v>0</c:v>
              </c:pt>
              <c:pt idx="477">
                <c:v>0.27882604381072917</c:v>
              </c:pt>
              <c:pt idx="478">
                <c:v>0.27882604381072917</c:v>
              </c:pt>
              <c:pt idx="479">
                <c:v>0</c:v>
              </c:pt>
              <c:pt idx="480">
                <c:v>0</c:v>
              </c:pt>
              <c:pt idx="481">
                <c:v>0.27882604381072917</c:v>
              </c:pt>
              <c:pt idx="482">
                <c:v>0.27882604381072917</c:v>
              </c:pt>
              <c:pt idx="483">
                <c:v>0</c:v>
              </c:pt>
              <c:pt idx="484">
                <c:v>0</c:v>
              </c:pt>
              <c:pt idx="485">
                <c:v>0.27882604381072917</c:v>
              </c:pt>
              <c:pt idx="486">
                <c:v>0.27882604381072917</c:v>
              </c:pt>
              <c:pt idx="487">
                <c:v>0</c:v>
              </c:pt>
              <c:pt idx="488">
                <c:v>0</c:v>
              </c:pt>
              <c:pt idx="489">
                <c:v>0.27882604381072917</c:v>
              </c:pt>
              <c:pt idx="490">
                <c:v>0.27882604381072917</c:v>
              </c:pt>
              <c:pt idx="491">
                <c:v>0</c:v>
              </c:pt>
              <c:pt idx="494">
                <c:v>0</c:v>
              </c:pt>
              <c:pt idx="495">
                <c:v>0</c:v>
              </c:pt>
              <c:pt idx="496">
                <c:v>0.2662424456339984</c:v>
              </c:pt>
              <c:pt idx="497">
                <c:v>0.2662424456339984</c:v>
              </c:pt>
              <c:pt idx="498">
                <c:v>0</c:v>
              </c:pt>
              <c:pt idx="499">
                <c:v>0</c:v>
              </c:pt>
              <c:pt idx="500">
                <c:v>0.2662424456339984</c:v>
              </c:pt>
              <c:pt idx="501">
                <c:v>0.2662424456339984</c:v>
              </c:pt>
              <c:pt idx="502">
                <c:v>0</c:v>
              </c:pt>
              <c:pt idx="503">
                <c:v>0</c:v>
              </c:pt>
              <c:pt idx="504">
                <c:v>0.2662424456339984</c:v>
              </c:pt>
              <c:pt idx="505">
                <c:v>0.2662424456339984</c:v>
              </c:pt>
              <c:pt idx="506">
                <c:v>0</c:v>
              </c:pt>
              <c:pt idx="507">
                <c:v>0</c:v>
              </c:pt>
              <c:pt idx="508">
                <c:v>0.2662424456339984</c:v>
              </c:pt>
              <c:pt idx="509">
                <c:v>0.2662424456339984</c:v>
              </c:pt>
              <c:pt idx="510">
                <c:v>0</c:v>
              </c:pt>
              <c:pt idx="513">
                <c:v>0</c:v>
              </c:pt>
              <c:pt idx="514">
                <c:v>0</c:v>
              </c:pt>
              <c:pt idx="515">
                <c:v>0.21590805292707388</c:v>
              </c:pt>
              <c:pt idx="516">
                <c:v>0.21590805292707388</c:v>
              </c:pt>
              <c:pt idx="517">
                <c:v>0</c:v>
              </c:pt>
              <c:pt idx="518">
                <c:v>0</c:v>
              </c:pt>
              <c:pt idx="519">
                <c:v>0.21590805292707388</c:v>
              </c:pt>
              <c:pt idx="520">
                <c:v>0.21590805292707388</c:v>
              </c:pt>
              <c:pt idx="521">
                <c:v>0</c:v>
              </c:pt>
              <c:pt idx="522">
                <c:v>0</c:v>
              </c:pt>
              <c:pt idx="523">
                <c:v>0.21590805292707388</c:v>
              </c:pt>
              <c:pt idx="524">
                <c:v>0.21590805292707388</c:v>
              </c:pt>
              <c:pt idx="525">
                <c:v>0</c:v>
              </c:pt>
              <c:pt idx="526">
                <c:v>0</c:v>
              </c:pt>
              <c:pt idx="527">
                <c:v>0.21590805292707388</c:v>
              </c:pt>
              <c:pt idx="528">
                <c:v>0.21590805292707388</c:v>
              </c:pt>
              <c:pt idx="529">
                <c:v>0</c:v>
              </c:pt>
              <c:pt idx="532">
                <c:v>0</c:v>
              </c:pt>
              <c:pt idx="533">
                <c:v>0</c:v>
              </c:pt>
              <c:pt idx="534">
                <c:v>0.15563924060693887</c:v>
              </c:pt>
              <c:pt idx="535">
                <c:v>0.15563924060693887</c:v>
              </c:pt>
              <c:pt idx="536">
                <c:v>0</c:v>
              </c:pt>
              <c:pt idx="537">
                <c:v>0</c:v>
              </c:pt>
              <c:pt idx="538">
                <c:v>0.15563924060693887</c:v>
              </c:pt>
              <c:pt idx="539">
                <c:v>0.15563924060693887</c:v>
              </c:pt>
              <c:pt idx="540">
                <c:v>0</c:v>
              </c:pt>
              <c:pt idx="541">
                <c:v>0</c:v>
              </c:pt>
              <c:pt idx="542">
                <c:v>0.15563924060693887</c:v>
              </c:pt>
              <c:pt idx="543">
                <c:v>0.15563924060693887</c:v>
              </c:pt>
              <c:pt idx="544">
                <c:v>0</c:v>
              </c:pt>
              <c:pt idx="545">
                <c:v>0</c:v>
              </c:pt>
              <c:pt idx="546">
                <c:v>0.15563924060693887</c:v>
              </c:pt>
              <c:pt idx="547">
                <c:v>0.15563924060693887</c:v>
              </c:pt>
              <c:pt idx="548">
                <c:v>0</c:v>
              </c:pt>
              <c:pt idx="551">
                <c:v>0</c:v>
              </c:pt>
              <c:pt idx="552">
                <c:v>0</c:v>
              </c:pt>
              <c:pt idx="553">
                <c:v>0.13047204425347683</c:v>
              </c:pt>
              <c:pt idx="554">
                <c:v>0.13047204425347683</c:v>
              </c:pt>
              <c:pt idx="555">
                <c:v>0</c:v>
              </c:pt>
              <c:pt idx="556">
                <c:v>0</c:v>
              </c:pt>
              <c:pt idx="557">
                <c:v>0.13047204425347683</c:v>
              </c:pt>
              <c:pt idx="558">
                <c:v>0.13047204425347683</c:v>
              </c:pt>
              <c:pt idx="559">
                <c:v>0</c:v>
              </c:pt>
              <c:pt idx="560">
                <c:v>0</c:v>
              </c:pt>
              <c:pt idx="561">
                <c:v>0.13047204425347683</c:v>
              </c:pt>
              <c:pt idx="562">
                <c:v>0.13047204425347683</c:v>
              </c:pt>
              <c:pt idx="563">
                <c:v>0</c:v>
              </c:pt>
              <c:pt idx="564">
                <c:v>0</c:v>
              </c:pt>
              <c:pt idx="565">
                <c:v>0.13047204425347683</c:v>
              </c:pt>
              <c:pt idx="566">
                <c:v>0.13047204425347683</c:v>
              </c:pt>
              <c:pt idx="567">
                <c:v>0</c:v>
              </c:pt>
              <c:pt idx="570">
                <c:v>0</c:v>
              </c:pt>
              <c:pt idx="571">
                <c:v>0</c:v>
              </c:pt>
              <c:pt idx="572">
                <c:v>8.0799946187433067E-2</c:v>
              </c:pt>
              <c:pt idx="573">
                <c:v>8.0799946187433067E-2</c:v>
              </c:pt>
              <c:pt idx="574">
                <c:v>0</c:v>
              </c:pt>
              <c:pt idx="575">
                <c:v>0</c:v>
              </c:pt>
              <c:pt idx="576">
                <c:v>8.0799946187433067E-2</c:v>
              </c:pt>
              <c:pt idx="577">
                <c:v>8.0799946187433067E-2</c:v>
              </c:pt>
              <c:pt idx="578">
                <c:v>0</c:v>
              </c:pt>
              <c:pt idx="579">
                <c:v>0</c:v>
              </c:pt>
              <c:pt idx="580">
                <c:v>8.0799946187433067E-2</c:v>
              </c:pt>
              <c:pt idx="581">
                <c:v>8.0799946187433067E-2</c:v>
              </c:pt>
              <c:pt idx="582">
                <c:v>0</c:v>
              </c:pt>
              <c:pt idx="583">
                <c:v>0</c:v>
              </c:pt>
              <c:pt idx="584">
                <c:v>8.0799946187433067E-2</c:v>
              </c:pt>
              <c:pt idx="585">
                <c:v>8.0799946187433067E-2</c:v>
              </c:pt>
              <c:pt idx="586">
                <c:v>0</c:v>
              </c:pt>
              <c:pt idx="589">
                <c:v>0</c:v>
              </c:pt>
              <c:pt idx="590">
                <c:v>0</c:v>
              </c:pt>
              <c:pt idx="591">
                <c:v>7.0865526574222737E-2</c:v>
              </c:pt>
              <c:pt idx="592">
                <c:v>7.0865526574222737E-2</c:v>
              </c:pt>
              <c:pt idx="593">
                <c:v>0</c:v>
              </c:pt>
              <c:pt idx="594">
                <c:v>0</c:v>
              </c:pt>
              <c:pt idx="595">
                <c:v>7.0865526574222737E-2</c:v>
              </c:pt>
              <c:pt idx="596">
                <c:v>7.0865526574222737E-2</c:v>
              </c:pt>
              <c:pt idx="597">
                <c:v>0</c:v>
              </c:pt>
              <c:pt idx="598">
                <c:v>0</c:v>
              </c:pt>
              <c:pt idx="599">
                <c:v>7.0865526574222737E-2</c:v>
              </c:pt>
              <c:pt idx="600">
                <c:v>7.0865526574222737E-2</c:v>
              </c:pt>
              <c:pt idx="601">
                <c:v>0</c:v>
              </c:pt>
              <c:pt idx="602">
                <c:v>0</c:v>
              </c:pt>
              <c:pt idx="603">
                <c:v>7.0865526574222737E-2</c:v>
              </c:pt>
              <c:pt idx="604">
                <c:v>7.0865526574222737E-2</c:v>
              </c:pt>
              <c:pt idx="605">
                <c:v>0</c:v>
              </c:pt>
              <c:pt idx="608">
                <c:v>0</c:v>
              </c:pt>
              <c:pt idx="609">
                <c:v>0</c:v>
              </c:pt>
              <c:pt idx="610">
                <c:v>4.6360624861642011E-2</c:v>
              </c:pt>
              <c:pt idx="611">
                <c:v>4.6360624861642011E-2</c:v>
              </c:pt>
              <c:pt idx="612">
                <c:v>0</c:v>
              </c:pt>
              <c:pt idx="613">
                <c:v>0</c:v>
              </c:pt>
              <c:pt idx="614">
                <c:v>4.6360624861642011E-2</c:v>
              </c:pt>
              <c:pt idx="615">
                <c:v>4.6360624861642011E-2</c:v>
              </c:pt>
              <c:pt idx="616">
                <c:v>0</c:v>
              </c:pt>
              <c:pt idx="617">
                <c:v>0</c:v>
              </c:pt>
              <c:pt idx="618">
                <c:v>4.6360624861642011E-2</c:v>
              </c:pt>
              <c:pt idx="619">
                <c:v>4.6360624861642011E-2</c:v>
              </c:pt>
              <c:pt idx="620">
                <c:v>0</c:v>
              </c:pt>
              <c:pt idx="621">
                <c:v>0</c:v>
              </c:pt>
              <c:pt idx="622">
                <c:v>4.6360624861642011E-2</c:v>
              </c:pt>
              <c:pt idx="623">
                <c:v>4.6360624861642011E-2</c:v>
              </c:pt>
              <c:pt idx="624">
                <c:v>0</c:v>
              </c:pt>
              <c:pt idx="627">
                <c:v>0</c:v>
              </c:pt>
              <c:pt idx="628">
                <c:v>0</c:v>
              </c:pt>
              <c:pt idx="629">
                <c:v>2.2518017789939924E-2</c:v>
              </c:pt>
              <c:pt idx="630">
                <c:v>2.2518017789939924E-2</c:v>
              </c:pt>
              <c:pt idx="631">
                <c:v>0</c:v>
              </c:pt>
              <c:pt idx="632">
                <c:v>0</c:v>
              </c:pt>
              <c:pt idx="633">
                <c:v>2.2518017789939924E-2</c:v>
              </c:pt>
              <c:pt idx="634">
                <c:v>2.2518017789939924E-2</c:v>
              </c:pt>
              <c:pt idx="635">
                <c:v>0</c:v>
              </c:pt>
              <c:pt idx="636">
                <c:v>0</c:v>
              </c:pt>
              <c:pt idx="637">
                <c:v>2.2518017789939924E-2</c:v>
              </c:pt>
              <c:pt idx="638">
                <c:v>2.2518017789939924E-2</c:v>
              </c:pt>
              <c:pt idx="639">
                <c:v>0</c:v>
              </c:pt>
              <c:pt idx="640">
                <c:v>0</c:v>
              </c:pt>
              <c:pt idx="641">
                <c:v>2.2518017789939924E-2</c:v>
              </c:pt>
              <c:pt idx="642">
                <c:v>2.2518017789939924E-2</c:v>
              </c:pt>
              <c:pt idx="643">
                <c:v>0</c:v>
              </c:pt>
              <c:pt idx="646">
                <c:v>0</c:v>
              </c:pt>
              <c:pt idx="647">
                <c:v>0</c:v>
              </c:pt>
              <c:pt idx="648">
                <c:v>1.1921303535851075E-2</c:v>
              </c:pt>
              <c:pt idx="649">
                <c:v>1.1921303535851075E-2</c:v>
              </c:pt>
              <c:pt idx="650">
                <c:v>0</c:v>
              </c:pt>
              <c:pt idx="651">
                <c:v>0</c:v>
              </c:pt>
              <c:pt idx="652">
                <c:v>1.1921303535851075E-2</c:v>
              </c:pt>
              <c:pt idx="653">
                <c:v>1.1921303535851075E-2</c:v>
              </c:pt>
              <c:pt idx="654">
                <c:v>0</c:v>
              </c:pt>
              <c:pt idx="655">
                <c:v>0</c:v>
              </c:pt>
              <c:pt idx="656">
                <c:v>1.1921303535851075E-2</c:v>
              </c:pt>
              <c:pt idx="657">
                <c:v>1.1921303535851075E-2</c:v>
              </c:pt>
              <c:pt idx="658">
                <c:v>0</c:v>
              </c:pt>
              <c:pt idx="659">
                <c:v>0</c:v>
              </c:pt>
              <c:pt idx="660">
                <c:v>1.1921303535851075E-2</c:v>
              </c:pt>
              <c:pt idx="661">
                <c:v>1.1921303535851075E-2</c:v>
              </c:pt>
              <c:pt idx="662">
                <c:v>0</c:v>
              </c:pt>
              <c:pt idx="665">
                <c:v>0</c:v>
              </c:pt>
              <c:pt idx="666">
                <c:v>0</c:v>
              </c:pt>
              <c:pt idx="667">
                <c:v>7.9475356905671386E-3</c:v>
              </c:pt>
              <c:pt idx="668">
                <c:v>7.9475356905671386E-3</c:v>
              </c:pt>
              <c:pt idx="669">
                <c:v>0</c:v>
              </c:pt>
              <c:pt idx="670">
                <c:v>0</c:v>
              </c:pt>
              <c:pt idx="671">
                <c:v>7.9475356905671386E-3</c:v>
              </c:pt>
              <c:pt idx="672">
                <c:v>7.9475356905671386E-3</c:v>
              </c:pt>
              <c:pt idx="673">
                <c:v>0</c:v>
              </c:pt>
              <c:pt idx="674">
                <c:v>0</c:v>
              </c:pt>
              <c:pt idx="675">
                <c:v>7.9475356905671386E-3</c:v>
              </c:pt>
              <c:pt idx="676">
                <c:v>7.9475356905671386E-3</c:v>
              </c:pt>
              <c:pt idx="677">
                <c:v>0</c:v>
              </c:pt>
              <c:pt idx="678">
                <c:v>0</c:v>
              </c:pt>
              <c:pt idx="679">
                <c:v>7.9475356905671386E-3</c:v>
              </c:pt>
              <c:pt idx="680">
                <c:v>7.9475356905671386E-3</c:v>
              </c:pt>
              <c:pt idx="681">
                <c:v>0</c:v>
              </c:pt>
              <c:pt idx="684">
                <c:v>0</c:v>
              </c:pt>
              <c:pt idx="685">
                <c:v>0</c:v>
              </c:pt>
              <c:pt idx="686">
                <c:v>1.9868839226416068E-3</c:v>
              </c:pt>
              <c:pt idx="687">
                <c:v>1.9868839226416068E-3</c:v>
              </c:pt>
              <c:pt idx="688">
                <c:v>0</c:v>
              </c:pt>
              <c:pt idx="689">
                <c:v>0</c:v>
              </c:pt>
              <c:pt idx="690">
                <c:v>1.9868839226416068E-3</c:v>
              </c:pt>
              <c:pt idx="691">
                <c:v>1.9868839226416068E-3</c:v>
              </c:pt>
              <c:pt idx="692">
                <c:v>0</c:v>
              </c:pt>
              <c:pt idx="693">
                <c:v>0</c:v>
              </c:pt>
              <c:pt idx="694">
                <c:v>1.9868839226416068E-3</c:v>
              </c:pt>
              <c:pt idx="695">
                <c:v>1.9868839226416068E-3</c:v>
              </c:pt>
              <c:pt idx="696">
                <c:v>0</c:v>
              </c:pt>
              <c:pt idx="697">
                <c:v>0</c:v>
              </c:pt>
              <c:pt idx="698">
                <c:v>1.9868839226416068E-3</c:v>
              </c:pt>
              <c:pt idx="699">
                <c:v>1.9868839226416068E-3</c:v>
              </c:pt>
              <c:pt idx="700">
                <c:v>0</c:v>
              </c:pt>
              <c:pt idx="703">
                <c:v>0</c:v>
              </c:pt>
              <c:pt idx="704">
                <c:v>0</c:v>
              </c:pt>
              <c:pt idx="705">
                <c:v>6.6229464088077869E-4</c:v>
              </c:pt>
              <c:pt idx="706">
                <c:v>6.6229464088077869E-4</c:v>
              </c:pt>
              <c:pt idx="707">
                <c:v>0</c:v>
              </c:pt>
              <c:pt idx="708">
                <c:v>0</c:v>
              </c:pt>
              <c:pt idx="709">
                <c:v>6.6229464088077869E-4</c:v>
              </c:pt>
              <c:pt idx="710">
                <c:v>6.6229464088077869E-4</c:v>
              </c:pt>
              <c:pt idx="711">
                <c:v>0</c:v>
              </c:pt>
              <c:pt idx="712">
                <c:v>0</c:v>
              </c:pt>
              <c:pt idx="713">
                <c:v>6.6229464088077869E-4</c:v>
              </c:pt>
              <c:pt idx="714">
                <c:v>6.6229464088077869E-4</c:v>
              </c:pt>
              <c:pt idx="715">
                <c:v>0</c:v>
              </c:pt>
              <c:pt idx="716">
                <c:v>0</c:v>
              </c:pt>
              <c:pt idx="717">
                <c:v>6.6229464088077869E-4</c:v>
              </c:pt>
              <c:pt idx="718">
                <c:v>6.6229464088077869E-4</c:v>
              </c:pt>
              <c:pt idx="719">
                <c:v>0</c:v>
              </c:pt>
              <c:pt idx="722">
                <c:v>0</c:v>
              </c:pt>
              <c:pt idx="723">
                <c:v>0</c:v>
              </c:pt>
              <c:pt idx="724">
                <c:v>1.3245892817608182E-3</c:v>
              </c:pt>
              <c:pt idx="725">
                <c:v>1.3245892817608182E-3</c:v>
              </c:pt>
              <c:pt idx="726">
                <c:v>0</c:v>
              </c:pt>
              <c:pt idx="727">
                <c:v>0</c:v>
              </c:pt>
              <c:pt idx="728">
                <c:v>1.3245892817608182E-3</c:v>
              </c:pt>
              <c:pt idx="729">
                <c:v>1.3245892817608182E-3</c:v>
              </c:pt>
              <c:pt idx="730">
                <c:v>0</c:v>
              </c:pt>
              <c:pt idx="731">
                <c:v>0</c:v>
              </c:pt>
              <c:pt idx="732">
                <c:v>1.3245892817608182E-3</c:v>
              </c:pt>
              <c:pt idx="733">
                <c:v>1.3245892817608182E-3</c:v>
              </c:pt>
              <c:pt idx="734">
                <c:v>0</c:v>
              </c:pt>
              <c:pt idx="735">
                <c:v>0</c:v>
              </c:pt>
              <c:pt idx="736">
                <c:v>1.3245892817608182E-3</c:v>
              </c:pt>
              <c:pt idx="737">
                <c:v>1.3245892817608182E-3</c:v>
              </c:pt>
              <c:pt idx="738">
                <c:v>0</c:v>
              </c:pt>
            </c:numLit>
          </c:yVal>
          <c:smooth val="0"/>
          <c:extLst>
            <c:ext xmlns:c16="http://schemas.microsoft.com/office/drawing/2014/chart" uri="{C3380CC4-5D6E-409C-BE32-E72D297353CC}">
              <c16:uniqueId val="{00000000-EE0B-48E2-B8D3-A552D6B7A634}"/>
            </c:ext>
          </c:extLst>
        </c:ser>
        <c:ser>
          <c:idx val="1"/>
          <c:order val="1"/>
          <c:tx>
            <c:v>Outline</c:v>
          </c:tx>
          <c:spPr>
            <a:ln w="38100" cap="rnd" cmpd="sng" algn="ctr">
              <a:solidFill>
                <a:srgbClr val="000000">
                  <a:alpha val="20000"/>
                </a:srgbClr>
              </a:solidFill>
              <a:prstDash val="solid"/>
              <a:round/>
              <a:headEnd type="none" w="med" len="med"/>
              <a:tailEnd type="none" w="med" len="med"/>
            </a:ln>
          </c:spPr>
          <c:marker>
            <c:symbol val="none"/>
          </c:marker>
          <c:xVal>
            <c:numLit>
              <c:formatCode>General</c:formatCode>
              <c:ptCount val="122"/>
              <c:pt idx="0">
                <c:v>-2.5795060130647722</c:v>
              </c:pt>
              <c:pt idx="1">
                <c:v>-2.5795060130647722</c:v>
              </c:pt>
              <c:pt idx="2">
                <c:v>-2.5795060130647722</c:v>
              </c:pt>
              <c:pt idx="3">
                <c:v>-2.4285007129658225</c:v>
              </c:pt>
              <c:pt idx="4">
                <c:v>-2.4285007129658225</c:v>
              </c:pt>
              <c:pt idx="5">
                <c:v>-2.4285007129658225</c:v>
              </c:pt>
              <c:pt idx="6">
                <c:v>-2.2774954128668732</c:v>
              </c:pt>
              <c:pt idx="7">
                <c:v>-2.2774954128668732</c:v>
              </c:pt>
              <c:pt idx="8">
                <c:v>-2.2774954128668732</c:v>
              </c:pt>
              <c:pt idx="9">
                <c:v>-2.1264901127679234</c:v>
              </c:pt>
              <c:pt idx="10">
                <c:v>-2.1264901127679234</c:v>
              </c:pt>
              <c:pt idx="11">
                <c:v>-2.1264901127679234</c:v>
              </c:pt>
              <c:pt idx="12">
                <c:v>-1.9754848126689737</c:v>
              </c:pt>
              <c:pt idx="13">
                <c:v>-1.9754848126689737</c:v>
              </c:pt>
              <c:pt idx="14">
                <c:v>-1.9754848126689737</c:v>
              </c:pt>
              <c:pt idx="15">
                <c:v>-1.8244795125700242</c:v>
              </c:pt>
              <c:pt idx="16">
                <c:v>-1.8244795125700242</c:v>
              </c:pt>
              <c:pt idx="17">
                <c:v>-1.8244795125700242</c:v>
              </c:pt>
              <c:pt idx="18">
                <c:v>-1.6734742124710746</c:v>
              </c:pt>
              <c:pt idx="19">
                <c:v>-1.6734742124710746</c:v>
              </c:pt>
              <c:pt idx="20">
                <c:v>-1.6734742124710746</c:v>
              </c:pt>
              <c:pt idx="21">
                <c:v>-1.5224689123721249</c:v>
              </c:pt>
              <c:pt idx="22">
                <c:v>-1.5224689123721249</c:v>
              </c:pt>
              <c:pt idx="23">
                <c:v>-1.5224689123721249</c:v>
              </c:pt>
              <c:pt idx="24">
                <c:v>-1.3714636122731754</c:v>
              </c:pt>
              <c:pt idx="25">
                <c:v>-1.3714636122731754</c:v>
              </c:pt>
              <c:pt idx="26">
                <c:v>-1.3714636122731754</c:v>
              </c:pt>
              <c:pt idx="27">
                <c:v>-1.2204583121742258</c:v>
              </c:pt>
              <c:pt idx="28">
                <c:v>-1.2204583121742258</c:v>
              </c:pt>
              <c:pt idx="29">
                <c:v>-1.2204583121742258</c:v>
              </c:pt>
              <c:pt idx="30">
                <c:v>-1.0694530120752761</c:v>
              </c:pt>
              <c:pt idx="31">
                <c:v>-1.0694530120752761</c:v>
              </c:pt>
              <c:pt idx="32">
                <c:v>-1.0694530120752761</c:v>
              </c:pt>
              <c:pt idx="33">
                <c:v>-0.91844771197632658</c:v>
              </c:pt>
              <c:pt idx="34">
                <c:v>-0.91844771197632658</c:v>
              </c:pt>
              <c:pt idx="35">
                <c:v>-0.91844771197632658</c:v>
              </c:pt>
              <c:pt idx="36">
                <c:v>-0.76744241187737694</c:v>
              </c:pt>
              <c:pt idx="37">
                <c:v>-0.76744241187737694</c:v>
              </c:pt>
              <c:pt idx="38">
                <c:v>-0.76744241187737694</c:v>
              </c:pt>
              <c:pt idx="39">
                <c:v>-0.6164371117784273</c:v>
              </c:pt>
              <c:pt idx="40">
                <c:v>-0.6164371117784273</c:v>
              </c:pt>
              <c:pt idx="41">
                <c:v>-0.6164371117784273</c:v>
              </c:pt>
              <c:pt idx="42">
                <c:v>-0.46543181167947772</c:v>
              </c:pt>
              <c:pt idx="43">
                <c:v>-0.46543181167947772</c:v>
              </c:pt>
              <c:pt idx="44">
                <c:v>-0.46543181167947772</c:v>
              </c:pt>
              <c:pt idx="45">
                <c:v>-0.31442651158052815</c:v>
              </c:pt>
              <c:pt idx="46">
                <c:v>-0.31442651158052815</c:v>
              </c:pt>
              <c:pt idx="47">
                <c:v>-0.31442651158052815</c:v>
              </c:pt>
              <c:pt idx="48">
                <c:v>-0.16342121148157851</c:v>
              </c:pt>
              <c:pt idx="49">
                <c:v>-0.16342121148157851</c:v>
              </c:pt>
              <c:pt idx="50">
                <c:v>-0.16342121148157851</c:v>
              </c:pt>
              <c:pt idx="51">
                <c:v>-1.2415911382628902E-2</c:v>
              </c:pt>
              <c:pt idx="52">
                <c:v>-1.2415911382628902E-2</c:v>
              </c:pt>
              <c:pt idx="53">
                <c:v>-1.2415911382628902E-2</c:v>
              </c:pt>
              <c:pt idx="54">
                <c:v>0.1385893887163207</c:v>
              </c:pt>
              <c:pt idx="55">
                <c:v>0.1385893887163207</c:v>
              </c:pt>
              <c:pt idx="56">
                <c:v>0.1385893887163207</c:v>
              </c:pt>
              <c:pt idx="57">
                <c:v>0.28959468881527028</c:v>
              </c:pt>
              <c:pt idx="58">
                <c:v>0.28959468881527028</c:v>
              </c:pt>
              <c:pt idx="59">
                <c:v>0.28959468881527028</c:v>
              </c:pt>
              <c:pt idx="60">
                <c:v>0.44059998891421992</c:v>
              </c:pt>
              <c:pt idx="61">
                <c:v>0.44059998891421992</c:v>
              </c:pt>
              <c:pt idx="62">
                <c:v>0.44059998891421992</c:v>
              </c:pt>
              <c:pt idx="63">
                <c:v>0.59160528901316956</c:v>
              </c:pt>
              <c:pt idx="64">
                <c:v>0.59160528901316956</c:v>
              </c:pt>
              <c:pt idx="65">
                <c:v>0.59160528901316956</c:v>
              </c:pt>
              <c:pt idx="66">
                <c:v>0.74261058911211908</c:v>
              </c:pt>
              <c:pt idx="67">
                <c:v>0.74261058911211908</c:v>
              </c:pt>
              <c:pt idx="68">
                <c:v>0.74261058911211908</c:v>
              </c:pt>
              <c:pt idx="69">
                <c:v>0.89361588921106871</c:v>
              </c:pt>
              <c:pt idx="70">
                <c:v>0.89361588921106871</c:v>
              </c:pt>
              <c:pt idx="71">
                <c:v>0.89361588921106871</c:v>
              </c:pt>
              <c:pt idx="72">
                <c:v>1.0446211893100183</c:v>
              </c:pt>
              <c:pt idx="73">
                <c:v>1.0446211893100183</c:v>
              </c:pt>
              <c:pt idx="74">
                <c:v>1.0446211893100183</c:v>
              </c:pt>
              <c:pt idx="75">
                <c:v>1.1956264894089679</c:v>
              </c:pt>
              <c:pt idx="76">
                <c:v>1.1956264894089679</c:v>
              </c:pt>
              <c:pt idx="77">
                <c:v>1.1956264894089679</c:v>
              </c:pt>
              <c:pt idx="78">
                <c:v>1.3466317895079176</c:v>
              </c:pt>
              <c:pt idx="79">
                <c:v>1.3466317895079176</c:v>
              </c:pt>
              <c:pt idx="80">
                <c:v>1.3466317895079176</c:v>
              </c:pt>
              <c:pt idx="81">
                <c:v>1.4976370896068671</c:v>
              </c:pt>
              <c:pt idx="82">
                <c:v>1.4976370896068671</c:v>
              </c:pt>
              <c:pt idx="83">
                <c:v>1.4976370896068671</c:v>
              </c:pt>
              <c:pt idx="84">
                <c:v>1.6486423897058167</c:v>
              </c:pt>
              <c:pt idx="85">
                <c:v>1.6486423897058167</c:v>
              </c:pt>
              <c:pt idx="86">
                <c:v>1.6486423897058167</c:v>
              </c:pt>
              <c:pt idx="87">
                <c:v>1.7996476898047664</c:v>
              </c:pt>
              <c:pt idx="88">
                <c:v>1.7996476898047664</c:v>
              </c:pt>
              <c:pt idx="89">
                <c:v>1.7996476898047664</c:v>
              </c:pt>
              <c:pt idx="90">
                <c:v>1.9506529899037159</c:v>
              </c:pt>
              <c:pt idx="91">
                <c:v>1.9506529899037159</c:v>
              </c:pt>
              <c:pt idx="92">
                <c:v>1.9506529899037159</c:v>
              </c:pt>
              <c:pt idx="93">
                <c:v>2.1016582900026655</c:v>
              </c:pt>
              <c:pt idx="94">
                <c:v>2.1016582900026655</c:v>
              </c:pt>
              <c:pt idx="95">
                <c:v>2.1016582900026655</c:v>
              </c:pt>
              <c:pt idx="96">
                <c:v>2.2526635901016152</c:v>
              </c:pt>
              <c:pt idx="97">
                <c:v>2.2526635901016152</c:v>
              </c:pt>
              <c:pt idx="98">
                <c:v>2.2526635901016152</c:v>
              </c:pt>
              <c:pt idx="99">
                <c:v>2.403668890200565</c:v>
              </c:pt>
              <c:pt idx="100">
                <c:v>2.403668890200565</c:v>
              </c:pt>
              <c:pt idx="101">
                <c:v>2.403668890200565</c:v>
              </c:pt>
              <c:pt idx="102">
                <c:v>2.5546741902995143</c:v>
              </c:pt>
              <c:pt idx="103">
                <c:v>2.5546741902995143</c:v>
              </c:pt>
              <c:pt idx="104">
                <c:v>2.5546741902995143</c:v>
              </c:pt>
              <c:pt idx="105">
                <c:v>2.705679490398464</c:v>
              </c:pt>
              <c:pt idx="106">
                <c:v>2.705679490398464</c:v>
              </c:pt>
              <c:pt idx="107">
                <c:v>2.705679490398464</c:v>
              </c:pt>
              <c:pt idx="108">
                <c:v>2.8566847904974138</c:v>
              </c:pt>
              <c:pt idx="109">
                <c:v>2.8566847904974138</c:v>
              </c:pt>
              <c:pt idx="110">
                <c:v>2.8566847904974138</c:v>
              </c:pt>
              <c:pt idx="111">
                <c:v>3.0076900905963631</c:v>
              </c:pt>
              <c:pt idx="112">
                <c:v>3.0076900905963631</c:v>
              </c:pt>
              <c:pt idx="113">
                <c:v>3.0076900905963631</c:v>
              </c:pt>
              <c:pt idx="114">
                <c:v>3.1586953906953128</c:v>
              </c:pt>
              <c:pt idx="115">
                <c:v>3.1586953906953128</c:v>
              </c:pt>
              <c:pt idx="116">
                <c:v>3.1586953906953128</c:v>
              </c:pt>
              <c:pt idx="117">
                <c:v>3.309700690794263</c:v>
              </c:pt>
              <c:pt idx="118">
                <c:v>3.309700690794263</c:v>
              </c:pt>
              <c:pt idx="119">
                <c:v>3.309700690794263</c:v>
              </c:pt>
            </c:numLit>
          </c:xVal>
          <c:yVal>
            <c:numLit>
              <c:formatCode>General</c:formatCode>
              <c:ptCount val="122"/>
              <c:pt idx="0">
                <c:v>0</c:v>
              </c:pt>
              <c:pt idx="1">
                <c:v>0</c:v>
              </c:pt>
              <c:pt idx="2">
                <c:v>6.6229464088059242E-4</c:v>
              </c:pt>
              <c:pt idx="3">
                <c:v>6.6229464088059242E-4</c:v>
              </c:pt>
              <c:pt idx="4">
                <c:v>0</c:v>
              </c:pt>
              <c:pt idx="5">
                <c:v>1.9868839226417833E-3</c:v>
              </c:pt>
              <c:pt idx="6">
                <c:v>1.9868839226417833E-3</c:v>
              </c:pt>
              <c:pt idx="7">
                <c:v>0</c:v>
              </c:pt>
              <c:pt idx="8">
                <c:v>6.6229464088059231E-4</c:v>
              </c:pt>
              <c:pt idx="9">
                <c:v>6.6229464088059231E-4</c:v>
              </c:pt>
              <c:pt idx="10">
                <c:v>0</c:v>
              </c:pt>
              <c:pt idx="11">
                <c:v>5.2983571270447394E-3</c:v>
              </c:pt>
              <c:pt idx="12">
                <c:v>5.2983571270447394E-3</c:v>
              </c:pt>
              <c:pt idx="13">
                <c:v>0</c:v>
              </c:pt>
              <c:pt idx="14">
                <c:v>6.6229464088059329E-3</c:v>
              </c:pt>
              <c:pt idx="15">
                <c:v>6.6229464088059329E-3</c:v>
              </c:pt>
              <c:pt idx="16">
                <c:v>0</c:v>
              </c:pt>
              <c:pt idx="17">
                <c:v>1.7219660662895427E-2</c:v>
              </c:pt>
              <c:pt idx="18">
                <c:v>1.7219660662895427E-2</c:v>
              </c:pt>
              <c:pt idx="19">
                <c:v>0</c:v>
              </c:pt>
              <c:pt idx="20">
                <c:v>3.2452437403149029E-2</c:v>
              </c:pt>
              <c:pt idx="21">
                <c:v>3.2452437403149029E-2</c:v>
              </c:pt>
              <c:pt idx="22">
                <c:v>0</c:v>
              </c:pt>
              <c:pt idx="23">
                <c:v>5.4308160552208662E-2</c:v>
              </c:pt>
              <c:pt idx="24">
                <c:v>5.4308160552208662E-2</c:v>
              </c:pt>
              <c:pt idx="25">
                <c:v>0</c:v>
              </c:pt>
              <c:pt idx="26">
                <c:v>6.5567169447178733E-2</c:v>
              </c:pt>
              <c:pt idx="27">
                <c:v>6.5567169447178733E-2</c:v>
              </c:pt>
              <c:pt idx="28">
                <c:v>0</c:v>
              </c:pt>
              <c:pt idx="29">
                <c:v>7.6826178342148735E-2</c:v>
              </c:pt>
              <c:pt idx="30">
                <c:v>7.6826178342148735E-2</c:v>
              </c:pt>
              <c:pt idx="31">
                <c:v>0</c:v>
              </c:pt>
              <c:pt idx="32">
                <c:v>0.13643269602140223</c:v>
              </c:pt>
              <c:pt idx="33">
                <c:v>0.13643269602140223</c:v>
              </c:pt>
              <c:pt idx="34">
                <c:v>0</c:v>
              </c:pt>
              <c:pt idx="35">
                <c:v>0.15497694596605877</c:v>
              </c:pt>
              <c:pt idx="36">
                <c:v>0.15497694596605877</c:v>
              </c:pt>
              <c:pt idx="37">
                <c:v>0</c:v>
              </c:pt>
              <c:pt idx="38">
                <c:v>0.20663592795474492</c:v>
              </c:pt>
              <c:pt idx="39">
                <c:v>0.20663592795474492</c:v>
              </c:pt>
              <c:pt idx="40">
                <c:v>0</c:v>
              </c:pt>
              <c:pt idx="41">
                <c:v>0.24902278497110311</c:v>
              </c:pt>
              <c:pt idx="42">
                <c:v>0.24902278497110311</c:v>
              </c:pt>
              <c:pt idx="43">
                <c:v>0</c:v>
              </c:pt>
              <c:pt idx="44">
                <c:v>0.28081292773337141</c:v>
              </c:pt>
              <c:pt idx="45">
                <c:v>0.28081292773337141</c:v>
              </c:pt>
              <c:pt idx="46">
                <c:v>0</c:v>
              </c:pt>
              <c:pt idx="47">
                <c:v>0.29803258839626678</c:v>
              </c:pt>
              <c:pt idx="48">
                <c:v>0.29803258839626678</c:v>
              </c:pt>
              <c:pt idx="49">
                <c:v>0</c:v>
              </c:pt>
              <c:pt idx="50">
                <c:v>0.37220958817489336</c:v>
              </c:pt>
              <c:pt idx="51">
                <c:v>0.37220958817489336</c:v>
              </c:pt>
              <c:pt idx="52">
                <c:v>0</c:v>
              </c:pt>
              <c:pt idx="53">
                <c:v>0.45102265043968387</c:v>
              </c:pt>
              <c:pt idx="54">
                <c:v>0.45102265043968387</c:v>
              </c:pt>
              <c:pt idx="55">
                <c:v>0</c:v>
              </c:pt>
              <c:pt idx="56">
                <c:v>0.44042593618559445</c:v>
              </c:pt>
              <c:pt idx="57">
                <c:v>0.44042593618559445</c:v>
              </c:pt>
              <c:pt idx="58">
                <c:v>0</c:v>
              </c:pt>
              <c:pt idx="59">
                <c:v>0.43711446298119111</c:v>
              </c:pt>
              <c:pt idx="60">
                <c:v>0.43711446298119111</c:v>
              </c:pt>
              <c:pt idx="61">
                <c:v>0</c:v>
              </c:pt>
              <c:pt idx="62">
                <c:v>0.41592103447301243</c:v>
              </c:pt>
              <c:pt idx="63">
                <c:v>0.41592103447301243</c:v>
              </c:pt>
              <c:pt idx="64">
                <c:v>0</c:v>
              </c:pt>
              <c:pt idx="65">
                <c:v>0.475527552152266</c:v>
              </c:pt>
              <c:pt idx="66">
                <c:v>0.475527552152266</c:v>
              </c:pt>
              <c:pt idx="67">
                <c:v>0</c:v>
              </c:pt>
              <c:pt idx="68">
                <c:v>0.42916692729062433</c:v>
              </c:pt>
              <c:pt idx="69">
                <c:v>0.42916692729062433</c:v>
              </c:pt>
              <c:pt idx="70">
                <c:v>0</c:v>
              </c:pt>
              <c:pt idx="71">
                <c:v>0.37817023994281829</c:v>
              </c:pt>
              <c:pt idx="72">
                <c:v>0.37817023994281829</c:v>
              </c:pt>
              <c:pt idx="73">
                <c:v>0</c:v>
              </c:pt>
              <c:pt idx="74">
                <c:v>0.34373091861702831</c:v>
              </c:pt>
              <c:pt idx="75">
                <c:v>0.34373091861702831</c:v>
              </c:pt>
              <c:pt idx="76">
                <c:v>0</c:v>
              </c:pt>
              <c:pt idx="77">
                <c:v>0.27882604381072917</c:v>
              </c:pt>
              <c:pt idx="78">
                <c:v>0.27882604381072917</c:v>
              </c:pt>
              <c:pt idx="79">
                <c:v>0</c:v>
              </c:pt>
              <c:pt idx="80">
                <c:v>0.2662424456339984</c:v>
              </c:pt>
              <c:pt idx="81">
                <c:v>0.2662424456339984</c:v>
              </c:pt>
              <c:pt idx="82">
                <c:v>0</c:v>
              </c:pt>
              <c:pt idx="83">
                <c:v>0.21590805292707388</c:v>
              </c:pt>
              <c:pt idx="84">
                <c:v>0.21590805292707388</c:v>
              </c:pt>
              <c:pt idx="85">
                <c:v>0</c:v>
              </c:pt>
              <c:pt idx="86">
                <c:v>0.15563924060693887</c:v>
              </c:pt>
              <c:pt idx="87">
                <c:v>0.15563924060693887</c:v>
              </c:pt>
              <c:pt idx="88">
                <c:v>0</c:v>
              </c:pt>
              <c:pt idx="89">
                <c:v>0.13047204425347683</c:v>
              </c:pt>
              <c:pt idx="90">
                <c:v>0.13047204425347683</c:v>
              </c:pt>
              <c:pt idx="91">
                <c:v>0</c:v>
              </c:pt>
              <c:pt idx="92">
                <c:v>8.0799946187433067E-2</c:v>
              </c:pt>
              <c:pt idx="93">
                <c:v>8.0799946187433067E-2</c:v>
              </c:pt>
              <c:pt idx="94">
                <c:v>0</c:v>
              </c:pt>
              <c:pt idx="95">
                <c:v>7.0865526574222737E-2</c:v>
              </c:pt>
              <c:pt idx="96">
                <c:v>7.0865526574222737E-2</c:v>
              </c:pt>
              <c:pt idx="97">
                <c:v>0</c:v>
              </c:pt>
              <c:pt idx="98">
                <c:v>4.6360624861642011E-2</c:v>
              </c:pt>
              <c:pt idx="99">
                <c:v>4.6360624861642011E-2</c:v>
              </c:pt>
              <c:pt idx="100">
                <c:v>0</c:v>
              </c:pt>
              <c:pt idx="101">
                <c:v>2.2518017789939924E-2</c:v>
              </c:pt>
              <c:pt idx="102">
                <c:v>2.2518017789939924E-2</c:v>
              </c:pt>
              <c:pt idx="103">
                <c:v>0</c:v>
              </c:pt>
              <c:pt idx="104">
                <c:v>1.1921303535851075E-2</c:v>
              </c:pt>
              <c:pt idx="105">
                <c:v>1.1921303535851075E-2</c:v>
              </c:pt>
              <c:pt idx="106">
                <c:v>0</c:v>
              </c:pt>
              <c:pt idx="107">
                <c:v>7.9475356905671386E-3</c:v>
              </c:pt>
              <c:pt idx="108">
                <c:v>7.9475356905671386E-3</c:v>
              </c:pt>
              <c:pt idx="109">
                <c:v>0</c:v>
              </c:pt>
              <c:pt idx="110">
                <c:v>1.9868839226416068E-3</c:v>
              </c:pt>
              <c:pt idx="111">
                <c:v>1.9868839226416068E-3</c:v>
              </c:pt>
              <c:pt idx="112">
                <c:v>0</c:v>
              </c:pt>
              <c:pt idx="113">
                <c:v>6.6229464088077869E-4</c:v>
              </c:pt>
              <c:pt idx="114">
                <c:v>6.6229464088077869E-4</c:v>
              </c:pt>
              <c:pt idx="115">
                <c:v>0</c:v>
              </c:pt>
              <c:pt idx="116">
                <c:v>1.3245892817608182E-3</c:v>
              </c:pt>
              <c:pt idx="117">
                <c:v>1.3245892817608182E-3</c:v>
              </c:pt>
              <c:pt idx="118">
                <c:v>0</c:v>
              </c:pt>
              <c:pt idx="119">
                <c:v>0</c:v>
              </c:pt>
              <c:pt idx="120">
                <c:v>0</c:v>
              </c:pt>
              <c:pt idx="121">
                <c:v>0</c:v>
              </c:pt>
            </c:numLit>
          </c:yVal>
          <c:smooth val="0"/>
          <c:extLst>
            <c:ext xmlns:c16="http://schemas.microsoft.com/office/drawing/2014/chart" uri="{C3380CC4-5D6E-409C-BE32-E72D297353CC}">
              <c16:uniqueId val="{00000001-EE0B-48E2-B8D3-A552D6B7A634}"/>
            </c:ext>
          </c:extLst>
        </c:ser>
        <c:ser>
          <c:idx val="2"/>
          <c:order val="2"/>
          <c:tx>
            <c:v>xDelimiter</c:v>
          </c:tx>
          <c:spPr>
            <a:ln w="19050">
              <a:noFill/>
            </a:ln>
          </c:spPr>
          <c:marker>
            <c:symbol val="diamond"/>
            <c:size val="5"/>
            <c:spPr>
              <a:solidFill>
                <a:srgbClr val="000000"/>
              </a:solidFill>
            </c:spPr>
          </c:marker>
          <c:dLbls>
            <c:dLbl>
              <c:idx val="0"/>
              <c:layout>
                <c:manualLayout>
                  <c:x val="-5.7565071368597814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-1.25</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EE0B-48E2-B8D3-A552D6B7A634}"/>
                </c:ext>
              </c:extLst>
            </c:dLbl>
            <c:dLbl>
              <c:idx val="1"/>
              <c:layout>
                <c:manualLayout>
                  <c:x val="-5.2989018690044097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2.10</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EE0B-48E2-B8D3-A552D6B7A634}"/>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errBars>
            <c:errDir val="y"/>
            <c:errBarType val="minus"/>
            <c:errValType val="fixedVal"/>
            <c:noEndCap val="0"/>
            <c:val val="0.5"/>
            <c:spPr>
              <a:ln w="12700">
                <a:solidFill>
                  <a:srgbClr val="000000"/>
                </a:solidFill>
                <a:prstDash val="sysDash"/>
              </a:ln>
            </c:spPr>
          </c:errBars>
          <c:xVal>
            <c:numLit>
              <c:formatCode>General</c:formatCode>
              <c:ptCount val="2"/>
              <c:pt idx="0">
                <c:v>-1.2486991424103018</c:v>
              </c:pt>
              <c:pt idx="1">
                <c:v>2.0955026999589648</c:v>
              </c:pt>
            </c:numLit>
          </c:xVal>
          <c:yVal>
            <c:numLit>
              <c:formatCode>General</c:formatCode>
              <c:ptCount val="2"/>
              <c:pt idx="0">
                <c:v>0.5</c:v>
              </c:pt>
              <c:pt idx="1">
                <c:v>0.5</c:v>
              </c:pt>
            </c:numLit>
          </c:yVal>
          <c:smooth val="1"/>
          <c:extLst>
            <c:ext xmlns:c16="http://schemas.microsoft.com/office/drawing/2014/chart" uri="{C3380CC4-5D6E-409C-BE32-E72D297353CC}">
              <c16:uniqueId val="{00000004-EE0B-48E2-B8D3-A552D6B7A634}"/>
            </c:ext>
          </c:extLst>
        </c:ser>
        <c:ser>
          <c:idx val="3"/>
          <c:order val="3"/>
          <c:tx>
            <c:v>xPDelimiter1</c:v>
          </c:tx>
          <c:spPr>
            <a:ln w="19050">
              <a:noFill/>
            </a:ln>
          </c:spPr>
          <c:marker>
            <c:symbol val="none"/>
          </c:marker>
          <c:dLbls>
            <c:dLbl>
              <c:idx val="0"/>
              <c:layout>
                <c:manualLayout>
                  <c:x val="-9.6474873890134011E-2"/>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15600651277402786"/>
                      <c:h val="6.5420560747663545E-2"/>
                    </c:manualLayout>
                  </c15:layout>
                  <c15:showDataLabelsRange val="0"/>
                </c:ext>
                <c:ext xmlns:c16="http://schemas.microsoft.com/office/drawing/2014/chart" uri="{C3380CC4-5D6E-409C-BE32-E72D297353CC}">
                  <c16:uniqueId val="{00000005-EE0B-48E2-B8D3-A552D6B7A634}"/>
                </c:ext>
              </c:extLst>
            </c:dLbl>
            <c:dLbl>
              <c:idx val="1"/>
              <c:layout>
                <c:manualLayout>
                  <c:x val="-0.10329862419590498"/>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16965330237605611"/>
                      <c:h val="6.5420560747663545E-2"/>
                    </c:manualLayout>
                  </c15:layout>
                  <c15:showDataLabelsRange val="0"/>
                </c:ext>
                <c:ext xmlns:c16="http://schemas.microsoft.com/office/drawing/2014/chart" uri="{C3380CC4-5D6E-409C-BE32-E72D297353CC}">
                  <c16:uniqueId val="{00000006-EE0B-48E2-B8D3-A552D6B7A634}"/>
                </c:ext>
              </c:extLst>
            </c:dLbl>
            <c:dLbl>
              <c:idx val="2"/>
              <c:layout>
                <c:manualLayout>
                  <c:x val="-0.16742299529939111"/>
                  <c:y val="-4.2056070005352442E-2"/>
                </c:manualLayout>
              </c:layout>
              <c:tx>
                <c:rich>
                  <a:bodyPr wrap="square" lIns="38100" tIns="19050" rIns="38100" bIns="19050" anchor="ctr">
                    <a:noAutofit/>
                  </a:bodyPr>
                  <a:lstStyle/>
                  <a:p>
                    <a:pPr>
                      <a:defRPr sz="750">
                        <a:solidFill>
                          <a:srgbClr val="FFFFFF"/>
                        </a:solidFill>
                        <a:latin typeface="Tahoma"/>
                        <a:ea typeface="Tahoma"/>
                        <a:cs typeface="Tahoma"/>
                      </a:defRPr>
                    </a:pPr>
                    <a:r>
                      <a:rPr lang="en-US"/>
                      <a:t>95.0%</a:t>
                    </a:r>
                  </a:p>
                </c:rich>
              </c:tx>
              <c:spPr>
                <a:solidFill>
                  <a:srgbClr val="DC143C"/>
                </a:solid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29790270698861249"/>
                      <c:h val="6.5420560747663545E-2"/>
                    </c:manualLayout>
                  </c15:layout>
                  <c15:showDataLabelsRange val="0"/>
                </c:ext>
                <c:ext xmlns:c16="http://schemas.microsoft.com/office/drawing/2014/chart" uri="{C3380CC4-5D6E-409C-BE32-E72D297353CC}">
                  <c16:uniqueId val="{00000007-EE0B-48E2-B8D3-A552D6B7A634}"/>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Lit>
              <c:formatCode>General</c:formatCode>
              <c:ptCount val="3"/>
              <c:pt idx="0">
                <c:v>-2.1243495712051508</c:v>
              </c:pt>
              <c:pt idx="1">
                <c:v>3.0477513499794826</c:v>
              </c:pt>
              <c:pt idx="2">
                <c:v>0.42340177877433149</c:v>
              </c:pt>
            </c:numLit>
          </c:xVal>
          <c:yVal>
            <c:numLit>
              <c:formatCode>General</c:formatCode>
              <c:ptCount val="3"/>
              <c:pt idx="0">
                <c:v>0.5</c:v>
              </c:pt>
              <c:pt idx="1">
                <c:v>0.5</c:v>
              </c:pt>
              <c:pt idx="2">
                <c:v>0.5</c:v>
              </c:pt>
            </c:numLit>
          </c:yVal>
          <c:smooth val="1"/>
          <c:extLst>
            <c:ext xmlns:c16="http://schemas.microsoft.com/office/drawing/2014/chart" uri="{C3380CC4-5D6E-409C-BE32-E72D297353CC}">
              <c16:uniqueId val="{00000008-EE0B-48E2-B8D3-A552D6B7A634}"/>
            </c:ext>
          </c:extLst>
        </c:ser>
        <c:dLbls>
          <c:showLegendKey val="0"/>
          <c:showVal val="0"/>
          <c:showCatName val="0"/>
          <c:showSerName val="0"/>
          <c:showPercent val="0"/>
          <c:showBubbleSize val="0"/>
        </c:dLbls>
        <c:axId val="340438920"/>
        <c:axId val="340439704"/>
      </c:scatterChart>
      <c:valAx>
        <c:axId val="340438920"/>
        <c:scaling>
          <c:orientation val="minMax"/>
          <c:max val="4"/>
          <c:min val="-3"/>
        </c:scaling>
        <c:delete val="0"/>
        <c:axPos val="b"/>
        <c:majorGridlines>
          <c:spPr>
            <a:ln>
              <a:solidFill>
                <a:srgbClr val="C0C0C0"/>
              </a:solidFill>
              <a:prstDash val="solid"/>
            </a:ln>
          </c:spPr>
        </c:majorGridlines>
        <c:numFmt formatCode="0" sourceLinked="0"/>
        <c:majorTickMark val="out"/>
        <c:minorTickMark val="none"/>
        <c:tickLblPos val="nextTo"/>
        <c:txPr>
          <a:bodyPr rot="-5400000" vert="horz"/>
          <a:lstStyle/>
          <a:p>
            <a:pPr>
              <a:defRPr sz="750" b="0" i="0" u="none" strike="noStrike">
                <a:solidFill>
                  <a:srgbClr val="000000"/>
                </a:solidFill>
                <a:latin typeface="Tahoma"/>
                <a:ea typeface="Tahoma"/>
                <a:cs typeface="Tahoma"/>
              </a:defRPr>
            </a:pPr>
            <a:endParaRPr lang="en-US"/>
          </a:p>
        </c:txPr>
        <c:crossAx val="340439704"/>
        <c:crossesAt val="0"/>
        <c:crossBetween val="midCat"/>
        <c:majorUnit val="1"/>
      </c:valAx>
      <c:valAx>
        <c:axId val="340439704"/>
        <c:scaling>
          <c:orientation val="minMax"/>
          <c:max val="0.5"/>
          <c:min val="0"/>
        </c:scaling>
        <c:delete val="0"/>
        <c:axPos val="l"/>
        <c:majorGridlines>
          <c:spPr>
            <a:ln>
              <a:solidFill>
                <a:srgbClr val="C0C0C0"/>
              </a:solidFill>
              <a:prstDash val="solid"/>
            </a:ln>
          </c:spPr>
        </c:majorGridlines>
        <c:numFmt formatCode="0.00" sourceLinked="0"/>
        <c:majorTickMark val="out"/>
        <c:minorTickMark val="none"/>
        <c:tickLblPos val="nextTo"/>
        <c:txPr>
          <a:bodyPr/>
          <a:lstStyle/>
          <a:p>
            <a:pPr>
              <a:defRPr sz="750" b="0" i="0" u="none" strike="noStrike">
                <a:solidFill>
                  <a:srgbClr val="000000"/>
                </a:solidFill>
                <a:latin typeface="Tahoma"/>
                <a:ea typeface="Tahoma"/>
                <a:cs typeface="Tahoma"/>
              </a:defRPr>
            </a:pPr>
            <a:endParaRPr lang="en-US"/>
          </a:p>
        </c:txPr>
        <c:crossAx val="340438920"/>
        <c:crossesAt val="-3"/>
        <c:crossBetween val="midCat"/>
        <c:majorUnit val="0.05"/>
      </c:valAx>
      <c:spPr>
        <a:solidFill>
          <a:srgbClr val="F5F5F5"/>
        </a:solidFill>
        <a:ln>
          <a:noFill/>
        </a:ln>
        <a:effectLst/>
        <a:extLst>
          <a:ext uri="{91240B29-F687-4F45-9708-019B960494DF}">
            <a14:hiddenLine xmlns:a14="http://schemas.microsoft.com/office/drawing/2010/main">
              <a:noFill/>
            </a14:hiddenLine>
          </a:ext>
        </a:extLst>
      </c:spPr>
    </c:plotArea>
    <c:legend>
      <c:legendPos val="r"/>
      <c:legendEntry>
        <c:idx val="1"/>
        <c:delete val="1"/>
      </c:legendEntry>
      <c:legendEntry>
        <c:idx val="2"/>
        <c:delete val="1"/>
      </c:legendEntry>
      <c:legendEntry>
        <c:idx val="3"/>
        <c:delete val="1"/>
      </c:legendEntry>
      <c:layout>
        <c:manualLayout>
          <c:xMode val="edge"/>
          <c:yMode val="edge"/>
          <c:x val="0.73131821998320734"/>
          <c:y val="0.52664469781323009"/>
          <c:w val="0.23173803526448364"/>
          <c:h val="9.9688473520249218E-2"/>
        </c:manualLayout>
      </c:layout>
      <c:overlay val="1"/>
      <c:spPr>
        <a:ln w="25400">
          <a:noFill/>
        </a:ln>
      </c:spPr>
      <c:txPr>
        <a:bodyPr/>
        <a:lstStyle/>
        <a:p>
          <a:pPr>
            <a:defRPr sz="563"/>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rgbClr val="FFFFFF"/>
    </a:solidFill>
    <a:ln w="9525"/>
  </c:sp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ocumenttasks/documenttask1.xml><?xml version="1.0" encoding="utf-8"?>
<Tasks xmlns="http://schemas.microsoft.com/office/tasks/2019/documenttasks">
  <Task id="{8F5988A1-1AA6-4B0F-A677-FF899C03A1F0}">
    <Anchor>
      <Comment id="{4EE249BC-5C67-47CB-9082-A9BA674F7F93}"/>
    </Anchor>
    <History>
      <Event time="2023-07-19T13:48:00.30" id="{0929C539-9FBE-4DCE-B07E-0ABDC8EFA78F}">
        <Attribution userId="S::58669@icf.com::d8d83bf8-e10e-42ef-ab43-9727a797c899" userName="Hartung, Leah" userProvider="AD"/>
        <Anchor>
          <Comment id="{4EE249BC-5C67-47CB-9082-A9BA674F7F93}"/>
        </Anchor>
        <Create/>
      </Event>
      <Event time="2023-07-19T13:48:00.30" id="{FA7AE5AB-E884-487A-ABF1-3307658E843D}">
        <Attribution userId="S::58669@icf.com::d8d83bf8-e10e-42ef-ab43-9727a797c899" userName="Hartung, Leah" userProvider="AD"/>
        <Anchor>
          <Comment id="{4EE249BC-5C67-47CB-9082-A9BA674F7F93}"/>
        </Anchor>
        <Assign userId="S::55516@icf.com::39750a70-4e3b-48b2-b1eb-a61f03deb968" userName="Roberts, Annie" userProvider="AD"/>
      </Event>
      <Event time="2023-07-19T13:48:00.30" id="{26EA90F7-8DB9-481B-9273-FFA31F730E21}">
        <Attribution userId="S::58669@icf.com::d8d83bf8-e10e-42ef-ab43-9727a797c899" userName="Hartung, Leah" userProvider="AD"/>
        <Anchor>
          <Comment id="{4EE249BC-5C67-47CB-9082-A9BA674F7F93}"/>
        </Anchor>
        <SetTitle title="@Roberts, Annie do you know if this has been updated in SIT? I'm guessing not"/>
      </Event>
    </History>
  </Task>
</Tasks>
</file>

<file path=xl/documenttasks/documenttask2.xml><?xml version="1.0" encoding="utf-8"?>
<Tasks xmlns="http://schemas.microsoft.com/office/tasks/2019/documenttasks">
  <Task id="{6E43D9AC-0F14-4E2C-9022-400E49009A22}">
    <Anchor>
      <Comment id="{C4399D42-C25D-4C8B-AD8D-6FDC43778FF6}"/>
    </Anchor>
    <History>
      <Event time="2023-07-24T01:24:19.68" id="{AA026618-0617-4293-B7BB-F1A684326C98}">
        <Attribution userId="S::58833@icf.com::556be317-afb0-4606-97af-bb0e219c37b8" userName="Miranda, Megan" userProvider="AD"/>
        <Anchor>
          <Comment id="{C4399D42-C25D-4C8B-AD8D-6FDC43778FF6}"/>
        </Anchor>
        <Create/>
      </Event>
      <Event time="2023-07-24T01:24:19.68" id="{1D912631-2C90-442B-8559-137C95D3AF48}">
        <Attribution userId="S::58833@icf.com::556be317-afb0-4606-97af-bb0e219c37b8" userName="Miranda, Megan" userProvider="AD"/>
        <Anchor>
          <Comment id="{C4399D42-C25D-4C8B-AD8D-6FDC43778FF6}"/>
        </Anchor>
        <Assign userId="S::58669@icf.com::d8d83bf8-e10e-42ef-ab43-9727a797c899" userName="Hartung, Leah" userProvider="AD"/>
      </Event>
      <Event time="2023-07-24T01:24:19.68" id="{E759B132-9A6F-419F-AC64-A43DBEA2F5DA}">
        <Attribution userId="S::58833@icf.com::556be317-afb0-4606-97af-bb0e219c37b8" userName="Miranda, Megan" userProvider="AD"/>
        <Anchor>
          <Comment id="{C4399D42-C25D-4C8B-AD8D-6FDC43778FF6}"/>
        </Anchor>
        <SetTitle title="@Hartung, Leah Please fill in 2011 through 2019. Please note, we decided on holding a number steady from the year of reporting if it's not reported again, this holds true for the 2000 data as well (e.g. Line 45 should be 6.893 from 2000 on)"/>
      </Event>
      <Event time="2023-07-24T12:15:39.63" id="{57DDFB7F-0523-4ABC-A6B1-5886FF9A7ACF}">
        <Attribution userId="S::58669@icf.com::d8d83bf8-e10e-42ef-ab43-9727a797c899" userName="Hartung, Leah" userProvider="AD"/>
        <Anchor>
          <Comment id="{DF504E02-9D7A-4290-A792-8D09AF483736}"/>
        </Anchor>
        <UnassignAll/>
      </Event>
      <Event time="2023-07-24T12:15:39.63" id="{C40DB596-7766-4A2F-BE15-22EBD30018DD}">
        <Attribution userId="S::58669@icf.com::d8d83bf8-e10e-42ef-ab43-9727a797c899" userName="Hartung, Leah" userProvider="AD"/>
        <Anchor>
          <Comment id="{DF504E02-9D7A-4290-A792-8D09AF483736}"/>
        </Anchor>
        <Assign userId="S::58833@icf.com::556be317-afb0-4606-97af-bb0e219c37b8" userName="Miranda, Megan" userProvider="AD"/>
      </Event>
      <Event time="2023-07-25T00:32:22.91" id="{BD11B154-EAC9-48F8-9FB2-A83DF77CF617}">
        <Attribution userId="S::58833@icf.com::556be317-afb0-4606-97af-bb0e219c37b8" userName="Miranda, Megan" userProvider="AD"/>
        <Anchor>
          <Comment id="{0AC9EBA0-5517-4949-B665-25E3267F1E29}"/>
        </Anchor>
        <UnassignAll/>
      </Event>
      <Event time="2023-07-25T00:32:22.91" id="{CE48105A-688C-460C-B631-2AD06B1BC535}">
        <Attribution userId="S::58833@icf.com::556be317-afb0-4606-97af-bb0e219c37b8" userName="Miranda, Megan" userProvider="AD"/>
        <Anchor>
          <Comment id="{0AC9EBA0-5517-4949-B665-25E3267F1E29}"/>
        </Anchor>
        <Assign userId="S::58669@icf.com::d8d83bf8-e10e-42ef-ab43-9727a797c899" userName="Hartung, Leah" userProvider="AD"/>
      </Event>
    </History>
  </Task>
</Tasks>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12" Type="http://schemas.openxmlformats.org/officeDocument/2006/relationships/chart" Target="../charts/chart17.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11" Type="http://schemas.openxmlformats.org/officeDocument/2006/relationships/chart" Target="../charts/chart16.xml"/><Relationship Id="rId5" Type="http://schemas.openxmlformats.org/officeDocument/2006/relationships/chart" Target="../charts/chart10.xml"/><Relationship Id="rId10" Type="http://schemas.openxmlformats.org/officeDocument/2006/relationships/chart" Target="../charts/chart15.xml"/><Relationship Id="rId4" Type="http://schemas.openxmlformats.org/officeDocument/2006/relationships/chart" Target="../charts/chart9.xml"/><Relationship Id="rId9" Type="http://schemas.openxmlformats.org/officeDocument/2006/relationships/chart" Target="../charts/chart14.xml"/></Relationships>
</file>

<file path=xl/drawings/_rels/drawing5.xml.rels><?xml version="1.0" encoding="UTF-8" standalone="yes"?>
<Relationships xmlns="http://schemas.openxmlformats.org/package/2006/relationships"><Relationship Id="rId1" Type="http://schemas.openxmlformats.org/officeDocument/2006/relationships/chart" Target="../charts/chart18.xml"/></Relationships>
</file>

<file path=xl/drawings/_rels/drawing6.xml.rels><?xml version="1.0" encoding="UTF-8" standalone="yes"?>
<Relationships xmlns="http://schemas.openxmlformats.org/package/2006/relationships"><Relationship Id="rId8" Type="http://schemas.openxmlformats.org/officeDocument/2006/relationships/chart" Target="../charts/chart26.xml"/><Relationship Id="rId3" Type="http://schemas.openxmlformats.org/officeDocument/2006/relationships/chart" Target="../charts/chart21.xml"/><Relationship Id="rId7" Type="http://schemas.openxmlformats.org/officeDocument/2006/relationships/chart" Target="../charts/chart25.xml"/><Relationship Id="rId2" Type="http://schemas.openxmlformats.org/officeDocument/2006/relationships/chart" Target="../charts/chart20.xml"/><Relationship Id="rId1" Type="http://schemas.openxmlformats.org/officeDocument/2006/relationships/chart" Target="../charts/chart19.xml"/><Relationship Id="rId6" Type="http://schemas.openxmlformats.org/officeDocument/2006/relationships/chart" Target="../charts/chart24.xml"/><Relationship Id="rId5" Type="http://schemas.openxmlformats.org/officeDocument/2006/relationships/chart" Target="../charts/chart23.xml"/><Relationship Id="rId10" Type="http://schemas.openxmlformats.org/officeDocument/2006/relationships/chart" Target="../charts/chart28.xml"/><Relationship Id="rId4" Type="http://schemas.openxmlformats.org/officeDocument/2006/relationships/chart" Target="../charts/chart22.xml"/><Relationship Id="rId9" Type="http://schemas.openxmlformats.org/officeDocument/2006/relationships/chart" Target="../charts/chart27.xml"/></Relationships>
</file>

<file path=xl/drawings/_rels/drawing7.xml.rels><?xml version="1.0" encoding="UTF-8" standalone="yes"?>
<Relationships xmlns="http://schemas.openxmlformats.org/package/2006/relationships"><Relationship Id="rId8" Type="http://schemas.openxmlformats.org/officeDocument/2006/relationships/image" Target="../media/image4.png"/><Relationship Id="rId3" Type="http://schemas.openxmlformats.org/officeDocument/2006/relationships/chart" Target="../charts/chart31.xml"/><Relationship Id="rId7" Type="http://schemas.openxmlformats.org/officeDocument/2006/relationships/image" Target="../media/image3.png"/><Relationship Id="rId2" Type="http://schemas.openxmlformats.org/officeDocument/2006/relationships/chart" Target="../charts/chart30.xml"/><Relationship Id="rId1" Type="http://schemas.openxmlformats.org/officeDocument/2006/relationships/chart" Target="../charts/chart29.xml"/><Relationship Id="rId6" Type="http://schemas.openxmlformats.org/officeDocument/2006/relationships/chart" Target="../charts/chart34.xml"/><Relationship Id="rId5" Type="http://schemas.openxmlformats.org/officeDocument/2006/relationships/chart" Target="../charts/chart33.xml"/><Relationship Id="rId4" Type="http://schemas.openxmlformats.org/officeDocument/2006/relationships/chart" Target="../charts/chart32.xml"/><Relationship Id="rId9"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6</xdr:col>
      <xdr:colOff>0</xdr:colOff>
      <xdr:row>6</xdr:row>
      <xdr:rowOff>0</xdr:rowOff>
    </xdr:from>
    <xdr:to>
      <xdr:col>11</xdr:col>
      <xdr:colOff>0</xdr:colOff>
      <xdr:row>18</xdr:row>
      <xdr:rowOff>0</xdr:rowOff>
    </xdr:to>
    <xdr:graphicFrame macro="">
      <xdr:nvGraphicFramePr>
        <xdr:cNvPr id="17" name="RiskRGRiskTemplatLUCFR6C7">
          <a:extLst>
            <a:ext uri="{FF2B5EF4-FFF2-40B4-BE49-F238E27FC236}">
              <a16:creationId xmlns:a16="http://schemas.microsoft.com/office/drawing/2014/main" id="{FEFDCD95-EEBA-4917-97C3-3C36E9B45A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6</xdr:col>
      <xdr:colOff>0</xdr:colOff>
      <xdr:row>35</xdr:row>
      <xdr:rowOff>0</xdr:rowOff>
    </xdr:from>
    <xdr:to>
      <xdr:col>11</xdr:col>
      <xdr:colOff>0</xdr:colOff>
      <xdr:row>47</xdr:row>
      <xdr:rowOff>0</xdr:rowOff>
    </xdr:to>
    <xdr:graphicFrame macro="">
      <xdr:nvGraphicFramePr>
        <xdr:cNvPr id="18" name="RiskRGRiskTemplatLUCFR35C7">
          <a:extLst>
            <a:ext uri="{FF2B5EF4-FFF2-40B4-BE49-F238E27FC236}">
              <a16:creationId xmlns:a16="http://schemas.microsoft.com/office/drawing/2014/main" id="{4276D177-3755-4561-A3AB-A2C9B444353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6</xdr:col>
      <xdr:colOff>0</xdr:colOff>
      <xdr:row>64</xdr:row>
      <xdr:rowOff>0</xdr:rowOff>
    </xdr:from>
    <xdr:to>
      <xdr:col>11</xdr:col>
      <xdr:colOff>0</xdr:colOff>
      <xdr:row>76</xdr:row>
      <xdr:rowOff>0</xdr:rowOff>
    </xdr:to>
    <xdr:graphicFrame macro="">
      <xdr:nvGraphicFramePr>
        <xdr:cNvPr id="19" name="RiskRGRiskTemplatLUCFR64C7">
          <a:extLst>
            <a:ext uri="{FF2B5EF4-FFF2-40B4-BE49-F238E27FC236}">
              <a16:creationId xmlns:a16="http://schemas.microsoft.com/office/drawing/2014/main" id="{C7C54BE2-4313-43C5-83AB-1DD2683112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6</xdr:col>
      <xdr:colOff>0</xdr:colOff>
      <xdr:row>93</xdr:row>
      <xdr:rowOff>0</xdr:rowOff>
    </xdr:from>
    <xdr:to>
      <xdr:col>11</xdr:col>
      <xdr:colOff>0</xdr:colOff>
      <xdr:row>105</xdr:row>
      <xdr:rowOff>0</xdr:rowOff>
    </xdr:to>
    <xdr:graphicFrame macro="">
      <xdr:nvGraphicFramePr>
        <xdr:cNvPr id="20" name="RiskRGRiskTemplatLUCFR93C7">
          <a:extLst>
            <a:ext uri="{FF2B5EF4-FFF2-40B4-BE49-F238E27FC236}">
              <a16:creationId xmlns:a16="http://schemas.microsoft.com/office/drawing/2014/main" id="{101852F8-E656-4ECA-A703-71DFD909EFE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oneCell">
    <xdr:from>
      <xdr:col>6</xdr:col>
      <xdr:colOff>0</xdr:colOff>
      <xdr:row>122</xdr:row>
      <xdr:rowOff>0</xdr:rowOff>
    </xdr:from>
    <xdr:to>
      <xdr:col>11</xdr:col>
      <xdr:colOff>0</xdr:colOff>
      <xdr:row>134</xdr:row>
      <xdr:rowOff>0</xdr:rowOff>
    </xdr:to>
    <xdr:graphicFrame macro="">
      <xdr:nvGraphicFramePr>
        <xdr:cNvPr id="21" name="RiskRGRiskTemplatLUCFR122C7">
          <a:extLst>
            <a:ext uri="{FF2B5EF4-FFF2-40B4-BE49-F238E27FC236}">
              <a16:creationId xmlns:a16="http://schemas.microsoft.com/office/drawing/2014/main" id="{CB25056C-FBED-40BD-B68A-18562B8B019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86061</xdr:colOff>
      <xdr:row>2</xdr:row>
      <xdr:rowOff>150717</xdr:rowOff>
    </xdr:from>
    <xdr:to>
      <xdr:col>4</xdr:col>
      <xdr:colOff>798213</xdr:colOff>
      <xdr:row>5</xdr:row>
      <xdr:rowOff>37052</xdr:rowOff>
    </xdr:to>
    <xdr:pic>
      <xdr:nvPicPr>
        <xdr:cNvPr id="2" name="Picture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567794" y="574050"/>
          <a:ext cx="701040" cy="640080"/>
        </a:xfrm>
        <a:prstGeom prst="rect">
          <a:avLst/>
        </a:prstGeom>
      </xdr:spPr>
    </xdr:pic>
    <xdr:clientData/>
  </xdr:twoCellAnchor>
  <xdr:twoCellAnchor editAs="oneCell">
    <xdr:from>
      <xdr:col>3</xdr:col>
      <xdr:colOff>149861</xdr:colOff>
      <xdr:row>2</xdr:row>
      <xdr:rowOff>165535</xdr:rowOff>
    </xdr:from>
    <xdr:to>
      <xdr:col>3</xdr:col>
      <xdr:colOff>809700</xdr:colOff>
      <xdr:row>5</xdr:row>
      <xdr:rowOff>56632</xdr:rowOff>
    </xdr:to>
    <xdr:pic>
      <xdr:nvPicPr>
        <xdr:cNvPr id="4" name="Picture 3" descr="Image result for state of hawaii department of health logo">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598786" y="603685"/>
          <a:ext cx="659839" cy="643572"/>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39</xdr:col>
      <xdr:colOff>594360</xdr:colOff>
      <xdr:row>29</xdr:row>
      <xdr:rowOff>22860</xdr:rowOff>
    </xdr:from>
    <xdr:to>
      <xdr:col>48</xdr:col>
      <xdr:colOff>365760</xdr:colOff>
      <xdr:row>45</xdr:row>
      <xdr:rowOff>83820</xdr:rowOff>
    </xdr:to>
    <xdr:graphicFrame macro="">
      <xdr:nvGraphicFramePr>
        <xdr:cNvPr id="2" name="Chart 1">
          <a:extLst>
            <a:ext uri="{FF2B5EF4-FFF2-40B4-BE49-F238E27FC236}">
              <a16:creationId xmlns:a16="http://schemas.microsoft.com/office/drawing/2014/main" id="{CAFEA3F0-A846-493A-ACDE-FC50B192DE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52</xdr:col>
      <xdr:colOff>356233</xdr:colOff>
      <xdr:row>29</xdr:row>
      <xdr:rowOff>22860</xdr:rowOff>
    </xdr:from>
    <xdr:to>
      <xdr:col>61</xdr:col>
      <xdr:colOff>127633</xdr:colOff>
      <xdr:row>45</xdr:row>
      <xdr:rowOff>83820</xdr:rowOff>
    </xdr:to>
    <xdr:graphicFrame macro="">
      <xdr:nvGraphicFramePr>
        <xdr:cNvPr id="3" name="Chart 2">
          <a:extLst>
            <a:ext uri="{FF2B5EF4-FFF2-40B4-BE49-F238E27FC236}">
              <a16:creationId xmlns:a16="http://schemas.microsoft.com/office/drawing/2014/main" id="{D1A8FFF8-E530-4CD3-A326-8CF39BBDC65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39</xdr:col>
      <xdr:colOff>594360</xdr:colOff>
      <xdr:row>48</xdr:row>
      <xdr:rowOff>0</xdr:rowOff>
    </xdr:from>
    <xdr:to>
      <xdr:col>48</xdr:col>
      <xdr:colOff>365760</xdr:colOff>
      <xdr:row>64</xdr:row>
      <xdr:rowOff>60960</xdr:rowOff>
    </xdr:to>
    <xdr:graphicFrame macro="">
      <xdr:nvGraphicFramePr>
        <xdr:cNvPr id="4" name="Chart 3">
          <a:extLst>
            <a:ext uri="{FF2B5EF4-FFF2-40B4-BE49-F238E27FC236}">
              <a16:creationId xmlns:a16="http://schemas.microsoft.com/office/drawing/2014/main" id="{654DC474-B9B0-42D3-911B-C146E500D80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52</xdr:col>
      <xdr:colOff>340993</xdr:colOff>
      <xdr:row>48</xdr:row>
      <xdr:rowOff>0</xdr:rowOff>
    </xdr:from>
    <xdr:to>
      <xdr:col>61</xdr:col>
      <xdr:colOff>112393</xdr:colOff>
      <xdr:row>64</xdr:row>
      <xdr:rowOff>60960</xdr:rowOff>
    </xdr:to>
    <xdr:graphicFrame macro="">
      <xdr:nvGraphicFramePr>
        <xdr:cNvPr id="5" name="Chart 4">
          <a:extLst>
            <a:ext uri="{FF2B5EF4-FFF2-40B4-BE49-F238E27FC236}">
              <a16:creationId xmlns:a16="http://schemas.microsoft.com/office/drawing/2014/main" id="{54133F41-6527-42C1-BF00-C3F6140329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52</xdr:col>
      <xdr:colOff>340993</xdr:colOff>
      <xdr:row>67</xdr:row>
      <xdr:rowOff>22859</xdr:rowOff>
    </xdr:from>
    <xdr:to>
      <xdr:col>61</xdr:col>
      <xdr:colOff>112393</xdr:colOff>
      <xdr:row>83</xdr:row>
      <xdr:rowOff>83819</xdr:rowOff>
    </xdr:to>
    <xdr:graphicFrame macro="">
      <xdr:nvGraphicFramePr>
        <xdr:cNvPr id="6" name="Chart 5">
          <a:extLst>
            <a:ext uri="{FF2B5EF4-FFF2-40B4-BE49-F238E27FC236}">
              <a16:creationId xmlns:a16="http://schemas.microsoft.com/office/drawing/2014/main" id="{408493D5-6108-49F4-98B5-7985CA4187C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39</xdr:col>
      <xdr:colOff>594360</xdr:colOff>
      <xdr:row>67</xdr:row>
      <xdr:rowOff>22859</xdr:rowOff>
    </xdr:from>
    <xdr:to>
      <xdr:col>48</xdr:col>
      <xdr:colOff>365760</xdr:colOff>
      <xdr:row>83</xdr:row>
      <xdr:rowOff>83819</xdr:rowOff>
    </xdr:to>
    <xdr:graphicFrame macro="">
      <xdr:nvGraphicFramePr>
        <xdr:cNvPr id="7" name="Chart 6">
          <a:extLst>
            <a:ext uri="{FF2B5EF4-FFF2-40B4-BE49-F238E27FC236}">
              <a16:creationId xmlns:a16="http://schemas.microsoft.com/office/drawing/2014/main" id="{9279452B-C7F5-4C19-88D1-33F7CF5D6A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39</xdr:col>
      <xdr:colOff>594360</xdr:colOff>
      <xdr:row>86</xdr:row>
      <xdr:rowOff>7620</xdr:rowOff>
    </xdr:from>
    <xdr:to>
      <xdr:col>48</xdr:col>
      <xdr:colOff>365760</xdr:colOff>
      <xdr:row>102</xdr:row>
      <xdr:rowOff>68580</xdr:rowOff>
    </xdr:to>
    <xdr:graphicFrame macro="">
      <xdr:nvGraphicFramePr>
        <xdr:cNvPr id="8" name="Chart 7">
          <a:extLst>
            <a:ext uri="{FF2B5EF4-FFF2-40B4-BE49-F238E27FC236}">
              <a16:creationId xmlns:a16="http://schemas.microsoft.com/office/drawing/2014/main" id="{04332CA5-F737-4142-B28D-5BC8B568722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39</xdr:col>
      <xdr:colOff>594360</xdr:colOff>
      <xdr:row>105</xdr:row>
      <xdr:rowOff>3810</xdr:rowOff>
    </xdr:from>
    <xdr:to>
      <xdr:col>48</xdr:col>
      <xdr:colOff>365760</xdr:colOff>
      <xdr:row>121</xdr:row>
      <xdr:rowOff>64770</xdr:rowOff>
    </xdr:to>
    <xdr:graphicFrame macro="">
      <xdr:nvGraphicFramePr>
        <xdr:cNvPr id="9" name="Chart 8">
          <a:extLst>
            <a:ext uri="{FF2B5EF4-FFF2-40B4-BE49-F238E27FC236}">
              <a16:creationId xmlns:a16="http://schemas.microsoft.com/office/drawing/2014/main" id="{F3A2D226-9537-4EBB-97ED-0631B577E0D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52</xdr:col>
      <xdr:colOff>340993</xdr:colOff>
      <xdr:row>86</xdr:row>
      <xdr:rowOff>7620</xdr:rowOff>
    </xdr:from>
    <xdr:to>
      <xdr:col>61</xdr:col>
      <xdr:colOff>112393</xdr:colOff>
      <xdr:row>102</xdr:row>
      <xdr:rowOff>68580</xdr:rowOff>
    </xdr:to>
    <xdr:graphicFrame macro="">
      <xdr:nvGraphicFramePr>
        <xdr:cNvPr id="10" name="Chart 9">
          <a:extLst>
            <a:ext uri="{FF2B5EF4-FFF2-40B4-BE49-F238E27FC236}">
              <a16:creationId xmlns:a16="http://schemas.microsoft.com/office/drawing/2014/main" id="{A34091AC-B3FE-4F27-B5C9-59CCCC03060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52</xdr:col>
      <xdr:colOff>340993</xdr:colOff>
      <xdr:row>105</xdr:row>
      <xdr:rowOff>24765</xdr:rowOff>
    </xdr:from>
    <xdr:to>
      <xdr:col>61</xdr:col>
      <xdr:colOff>112393</xdr:colOff>
      <xdr:row>121</xdr:row>
      <xdr:rowOff>85725</xdr:rowOff>
    </xdr:to>
    <xdr:graphicFrame macro="">
      <xdr:nvGraphicFramePr>
        <xdr:cNvPr id="11" name="Chart 10">
          <a:extLst>
            <a:ext uri="{FF2B5EF4-FFF2-40B4-BE49-F238E27FC236}">
              <a16:creationId xmlns:a16="http://schemas.microsoft.com/office/drawing/2014/main" id="{5ED9D916-9B8A-4953-AAFB-F79129F49A7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39</xdr:col>
      <xdr:colOff>594360</xdr:colOff>
      <xdr:row>10</xdr:row>
      <xdr:rowOff>163830</xdr:rowOff>
    </xdr:from>
    <xdr:to>
      <xdr:col>48</xdr:col>
      <xdr:colOff>365760</xdr:colOff>
      <xdr:row>27</xdr:row>
      <xdr:rowOff>57150</xdr:rowOff>
    </xdr:to>
    <xdr:graphicFrame macro="">
      <xdr:nvGraphicFramePr>
        <xdr:cNvPr id="12" name="Chart 11">
          <a:extLst>
            <a:ext uri="{FF2B5EF4-FFF2-40B4-BE49-F238E27FC236}">
              <a16:creationId xmlns:a16="http://schemas.microsoft.com/office/drawing/2014/main" id="{E72B6796-143F-4970-B4E9-F72F5FD7DBD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52</xdr:col>
      <xdr:colOff>340993</xdr:colOff>
      <xdr:row>11</xdr:row>
      <xdr:rowOff>1904</xdr:rowOff>
    </xdr:from>
    <xdr:to>
      <xdr:col>61</xdr:col>
      <xdr:colOff>112393</xdr:colOff>
      <xdr:row>27</xdr:row>
      <xdr:rowOff>62864</xdr:rowOff>
    </xdr:to>
    <xdr:graphicFrame macro="">
      <xdr:nvGraphicFramePr>
        <xdr:cNvPr id="14" name="Chart 13">
          <a:extLst>
            <a:ext uri="{FF2B5EF4-FFF2-40B4-BE49-F238E27FC236}">
              <a16:creationId xmlns:a16="http://schemas.microsoft.com/office/drawing/2014/main" id="{E78A392F-66F4-4A14-A519-5A3A485A8EE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7</xdr:col>
      <xdr:colOff>571500</xdr:colOff>
      <xdr:row>8</xdr:row>
      <xdr:rowOff>15240</xdr:rowOff>
    </xdr:from>
    <xdr:to>
      <xdr:col>17</xdr:col>
      <xdr:colOff>472440</xdr:colOff>
      <xdr:row>13</xdr:row>
      <xdr:rowOff>137160</xdr:rowOff>
    </xdr:to>
    <xdr:sp macro="" textlink="">
      <xdr:nvSpPr>
        <xdr:cNvPr id="12289" name="Text Box 1">
          <a:extLst>
            <a:ext uri="{FF2B5EF4-FFF2-40B4-BE49-F238E27FC236}">
              <a16:creationId xmlns:a16="http://schemas.microsoft.com/office/drawing/2014/main" id="{00000000-0008-0000-0B00-000001300000}"/>
            </a:ext>
          </a:extLst>
        </xdr:cNvPr>
        <xdr:cNvSpPr txBox="1">
          <a:spLocks noChangeArrowheads="1"/>
        </xdr:cNvSpPr>
      </xdr:nvSpPr>
      <xdr:spPr bwMode="auto">
        <a:xfrm>
          <a:off x="6042660" y="967740"/>
          <a:ext cx="5996940" cy="1021080"/>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0" bIns="0" anchor="t" upright="1"/>
        <a:lstStyle/>
        <a:p>
          <a:pPr algn="l" rtl="0">
            <a:defRPr sz="1000"/>
          </a:pPr>
          <a:r>
            <a:rPr lang="en-US" sz="800" b="0" i="0" u="none" strike="noStrike" baseline="0">
              <a:solidFill>
                <a:srgbClr val="000000"/>
              </a:solidFill>
              <a:latin typeface="Arial"/>
              <a:cs typeface="Arial"/>
            </a:rPr>
            <a:t>Estimates of net carbon flux of landfilled yard trimmings and food scraps are calculated by estimating the change in landfill carbon stocks between inventory years.  For a given year, the following factors are estimated: (1) the composition of the yard trimmings, (2) the mass of yard trimmings and food scraps discarded in the state’s landfills, (3) the carbon storage factor of the landfilled yard trimmings and food scraps, and (4) the rate of decomposition of the degradable carbon. The amount of carbon remaining in the landfill for each year is tracked based on a model of carbon fate that employs the equation outlined in Step 3 below.</a:t>
          </a:r>
        </a:p>
        <a:p>
          <a:pPr algn="l" rtl="0">
            <a:defRPr sz="1000"/>
          </a:pPr>
          <a:endParaRPr lang="en-US" sz="800" b="0" i="0" u="none" strike="noStrike" baseline="0">
            <a:solidFill>
              <a:srgbClr val="000000"/>
            </a:solidFill>
            <a:latin typeface="Arial"/>
            <a:cs typeface="Arial"/>
          </a:endParaRPr>
        </a:p>
        <a:p>
          <a:pPr algn="l" rtl="0">
            <a:defRPr sz="1000"/>
          </a:pPr>
          <a:r>
            <a:rPr lang="en-US" sz="800" b="0" i="0" u="none" strike="noStrike" baseline="0">
              <a:solidFill>
                <a:srgbClr val="000000"/>
              </a:solidFill>
              <a:latin typeface="Arial"/>
              <a:cs typeface="Arial"/>
            </a:rPr>
            <a:t>Due to the complexity of these calculations, more detail about the methodology is provided below. Please note that many of the default factors are based on national values that can vary from state to state.</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45720</xdr:colOff>
      <xdr:row>98</xdr:row>
      <xdr:rowOff>114300</xdr:rowOff>
    </xdr:from>
    <xdr:to>
      <xdr:col>8</xdr:col>
      <xdr:colOff>548640</xdr:colOff>
      <xdr:row>121</xdr:row>
      <xdr:rowOff>83820</xdr:rowOff>
    </xdr:to>
    <xdr:sp macro="" textlink="">
      <xdr:nvSpPr>
        <xdr:cNvPr id="13313" name="Text Box 1">
          <a:extLst>
            <a:ext uri="{FF2B5EF4-FFF2-40B4-BE49-F238E27FC236}">
              <a16:creationId xmlns:a16="http://schemas.microsoft.com/office/drawing/2014/main" id="{00000000-0008-0000-0D00-000001340000}"/>
            </a:ext>
          </a:extLst>
        </xdr:cNvPr>
        <xdr:cNvSpPr txBox="1">
          <a:spLocks noChangeArrowheads="1"/>
        </xdr:cNvSpPr>
      </xdr:nvSpPr>
      <xdr:spPr bwMode="auto">
        <a:xfrm>
          <a:off x="45720" y="18143220"/>
          <a:ext cx="6987540" cy="382524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7432" rIns="0" bIns="0" anchor="t" upright="1"/>
        <a:lstStyle/>
        <a:p>
          <a:pPr algn="l" rtl="0">
            <a:defRPr sz="1000"/>
          </a:pPr>
          <a:r>
            <a:rPr lang="en-US" sz="1000" b="0" i="0" u="none" strike="noStrike" baseline="0">
              <a:solidFill>
                <a:srgbClr val="000000"/>
              </a:solidFill>
              <a:latin typeface="Arial"/>
              <a:cs typeface="Arial"/>
            </a:rPr>
            <a:t>For each of the four materials (grass, leaves, branches, food scraps), the stock of carbon in landfills for any given year is calculated according to the following formula:</a:t>
          </a:r>
        </a:p>
        <a:p>
          <a:pPr algn="l" rtl="0">
            <a:defRPr sz="1000"/>
          </a:pPr>
          <a:r>
            <a:rPr lang="en-US" sz="1000" b="0" i="0" u="none" strike="noStrike" baseline="0">
              <a:solidFill>
                <a:srgbClr val="000000"/>
              </a:solidFill>
              <a:latin typeface="Arial"/>
              <a:cs typeface="Arial"/>
            </a:rPr>
            <a:t>                </a:t>
          </a:r>
        </a:p>
        <a:p>
          <a:pPr algn="l" rtl="0">
            <a:defRPr sz="1000"/>
          </a:pPr>
          <a:r>
            <a:rPr lang="en-US" sz="1000" b="0" i="0" u="none" strike="noStrike" baseline="0">
              <a:solidFill>
                <a:srgbClr val="000000"/>
              </a:solidFill>
              <a:latin typeface="Arial"/>
              <a:cs typeface="Arial"/>
            </a:rPr>
            <a:t>LFC </a:t>
          </a:r>
          <a:r>
            <a:rPr lang="en-US" sz="1000" b="0" i="0" u="none" strike="noStrike" baseline="-25000">
              <a:solidFill>
                <a:srgbClr val="000000"/>
              </a:solidFill>
              <a:latin typeface="Arial"/>
              <a:cs typeface="Arial"/>
            </a:rPr>
            <a:t>i,t</a:t>
          </a:r>
          <a:r>
            <a:rPr lang="en-US" sz="1000" b="0" i="0" u="none" strike="noStrike" baseline="0">
              <a:solidFill>
                <a:srgbClr val="000000"/>
              </a:solidFill>
              <a:latin typeface="Arial"/>
              <a:cs typeface="Arial"/>
            </a:rPr>
            <a:t> =  Σ W</a:t>
          </a:r>
          <a:r>
            <a:rPr lang="en-US" sz="1000" b="0" i="0" u="none" strike="noStrike" baseline="-25000">
              <a:solidFill>
                <a:srgbClr val="000000"/>
              </a:solidFill>
              <a:latin typeface="Arial"/>
              <a:cs typeface="Arial"/>
            </a:rPr>
            <a:t>i,n</a:t>
          </a:r>
          <a:r>
            <a:rPr lang="en-US" sz="1000" b="0" i="0" u="none" strike="noStrike" baseline="0">
              <a:solidFill>
                <a:srgbClr val="000000"/>
              </a:solidFill>
              <a:latin typeface="Arial"/>
              <a:cs typeface="Arial"/>
            </a:rPr>
            <a:t> * (1 - MC</a:t>
          </a:r>
          <a:r>
            <a:rPr lang="en-US" sz="1000" b="0" i="0" u="none" strike="noStrike" baseline="-25000">
              <a:solidFill>
                <a:srgbClr val="000000"/>
              </a:solidFill>
              <a:latin typeface="Arial"/>
              <a:cs typeface="Arial"/>
            </a:rPr>
            <a:t>i</a:t>
          </a:r>
          <a:r>
            <a:rPr lang="en-US" sz="1000" b="0" i="0" u="none" strike="noStrike" baseline="0">
              <a:solidFill>
                <a:srgbClr val="000000"/>
              </a:solidFill>
              <a:latin typeface="Arial"/>
              <a:cs typeface="Arial"/>
            </a:rPr>
            <a:t>) * ICC</a:t>
          </a:r>
          <a:r>
            <a:rPr lang="en-US" sz="1000" b="0" i="0" u="none" strike="noStrike" baseline="-25000">
              <a:solidFill>
                <a:srgbClr val="000000"/>
              </a:solidFill>
              <a:latin typeface="Arial"/>
              <a:cs typeface="Arial"/>
            </a:rPr>
            <a:t>i</a:t>
          </a:r>
          <a:r>
            <a:rPr lang="en-US" sz="1000" b="0" i="0" u="none" strike="noStrike" baseline="0">
              <a:solidFill>
                <a:srgbClr val="000000"/>
              </a:solidFill>
              <a:latin typeface="Arial"/>
              <a:cs typeface="Arial"/>
            </a:rPr>
            <a:t>  * {[CSF</a:t>
          </a:r>
          <a:r>
            <a:rPr lang="en-US" sz="1000" b="0" i="0" u="none" strike="noStrike" baseline="-25000">
              <a:solidFill>
                <a:srgbClr val="000000"/>
              </a:solidFill>
              <a:latin typeface="Arial"/>
              <a:cs typeface="Arial"/>
            </a:rPr>
            <a:t>i</a:t>
          </a:r>
          <a:r>
            <a:rPr lang="en-US" sz="1000" b="0" i="0" u="none" strike="noStrike" baseline="0">
              <a:solidFill>
                <a:srgbClr val="000000"/>
              </a:solidFill>
              <a:latin typeface="Arial"/>
              <a:cs typeface="Arial"/>
            </a:rPr>
            <a:t> / ICC</a:t>
          </a:r>
          <a:r>
            <a:rPr lang="en-US" sz="1000" b="0" i="0" u="none" strike="noStrike" baseline="-25000">
              <a:solidFill>
                <a:srgbClr val="000000"/>
              </a:solidFill>
              <a:latin typeface="Arial"/>
              <a:cs typeface="Arial"/>
            </a:rPr>
            <a:t>i</a:t>
          </a:r>
          <a:r>
            <a:rPr lang="en-US" sz="1000" b="0" i="0" u="none" strike="noStrike" baseline="0">
              <a:solidFill>
                <a:srgbClr val="000000"/>
              </a:solidFill>
              <a:latin typeface="Arial"/>
              <a:cs typeface="Arial"/>
            </a:rPr>
            <a:t>] + [(1 – (CSF</a:t>
          </a:r>
          <a:r>
            <a:rPr lang="en-US" sz="1000" b="0" i="0" u="none" strike="noStrike" baseline="-25000">
              <a:solidFill>
                <a:srgbClr val="000000"/>
              </a:solidFill>
              <a:latin typeface="Arial"/>
              <a:cs typeface="Arial"/>
            </a:rPr>
            <a:t>i</a:t>
          </a:r>
          <a:r>
            <a:rPr lang="en-US" sz="1000" b="0" i="0" u="none" strike="noStrike" baseline="0">
              <a:solidFill>
                <a:srgbClr val="000000"/>
              </a:solidFill>
              <a:latin typeface="Arial"/>
              <a:cs typeface="Arial"/>
            </a:rPr>
            <a:t> / ICC</a:t>
          </a:r>
          <a:r>
            <a:rPr lang="en-US" sz="1000" b="0" i="0" u="none" strike="noStrike" baseline="-25000">
              <a:solidFill>
                <a:srgbClr val="000000"/>
              </a:solidFill>
              <a:latin typeface="Arial"/>
              <a:cs typeface="Arial"/>
            </a:rPr>
            <a:t>i</a:t>
          </a:r>
          <a:r>
            <a:rPr lang="en-US" sz="1000" b="0" i="0" u="none" strike="noStrike" baseline="0">
              <a:solidFill>
                <a:srgbClr val="000000"/>
              </a:solidFill>
              <a:latin typeface="Arial"/>
              <a:cs typeface="Arial"/>
            </a:rPr>
            <a:t> )) * e</a:t>
          </a:r>
          <a:r>
            <a:rPr lang="en-US" sz="1000" b="0" i="0" u="none" strike="noStrike" baseline="30000">
              <a:solidFill>
                <a:srgbClr val="000000"/>
              </a:solidFill>
              <a:latin typeface="Arial"/>
              <a:cs typeface="Arial"/>
            </a:rPr>
            <a:t>-k*(t - n)</a:t>
          </a:r>
          <a:r>
            <a:rPr lang="en-US" sz="1000" b="0" i="0" u="none" strike="noStrike" baseline="0">
              <a:solidFill>
                <a:srgbClr val="000000"/>
              </a:solidFill>
              <a:latin typeface="Arial"/>
              <a:cs typeface="Arial"/>
            </a:rPr>
            <a:t> ]} </a:t>
          </a:r>
        </a:p>
        <a:p>
          <a:pPr algn="l" rtl="0">
            <a:defRPr sz="1000"/>
          </a:pPr>
          <a:r>
            <a:rPr lang="en-US" sz="1000" b="0" i="0" u="none" strike="noStrike" baseline="0">
              <a:solidFill>
                <a:srgbClr val="000000"/>
              </a:solidFill>
              <a:latin typeface="Arial"/>
              <a:cs typeface="Arial"/>
            </a:rPr>
            <a:t>              n</a:t>
          </a:r>
        </a:p>
        <a:p>
          <a:pPr algn="l" rtl="0">
            <a:defRPr sz="1000"/>
          </a:pPr>
          <a:r>
            <a:rPr lang="en-US" sz="1000" b="0" i="0" u="none" strike="noStrike" baseline="0">
              <a:solidFill>
                <a:srgbClr val="000000"/>
              </a:solidFill>
              <a:latin typeface="Arial"/>
              <a:cs typeface="Arial"/>
            </a:rPr>
            <a:t>where</a:t>
          </a:r>
        </a:p>
        <a:p>
          <a:pPr algn="l" rtl="0">
            <a:defRPr sz="1000"/>
          </a:pPr>
          <a:r>
            <a:rPr lang="en-US" sz="1000" b="0" i="0" u="none" strike="noStrike" baseline="0">
              <a:solidFill>
                <a:srgbClr val="000000"/>
              </a:solidFill>
              <a:latin typeface="Arial"/>
              <a:cs typeface="Arial"/>
            </a:rPr>
            <a:t>t is the year for which carbon stocks are being estimated, </a:t>
          </a:r>
        </a:p>
        <a:p>
          <a:pPr algn="l" rtl="0">
            <a:defRPr sz="1000"/>
          </a:pPr>
          <a:r>
            <a:rPr lang="en-US" sz="1000" b="0" i="0" u="none" strike="noStrike" baseline="0">
              <a:solidFill>
                <a:srgbClr val="000000"/>
              </a:solidFill>
              <a:latin typeface="Arial"/>
              <a:cs typeface="Arial"/>
            </a:rPr>
            <a:t>LFC </a:t>
          </a:r>
          <a:r>
            <a:rPr lang="en-US" sz="1000" b="0" i="0" u="none" strike="noStrike" baseline="-25000">
              <a:solidFill>
                <a:srgbClr val="000000"/>
              </a:solidFill>
              <a:latin typeface="Arial"/>
              <a:cs typeface="Arial"/>
            </a:rPr>
            <a:t>i,t</a:t>
          </a:r>
          <a:r>
            <a:rPr lang="en-US" sz="1000" b="0" i="0" u="none" strike="noStrike" baseline="0">
              <a:solidFill>
                <a:srgbClr val="000000"/>
              </a:solidFill>
              <a:latin typeface="Arial"/>
              <a:cs typeface="Arial"/>
            </a:rPr>
            <a:t> is the stock of carbon in landfills in year t, for waste i (grass, leaves, branches, food scraps)</a:t>
          </a:r>
        </a:p>
        <a:p>
          <a:pPr algn="l" rtl="0">
            <a:defRPr sz="1000"/>
          </a:pPr>
          <a:r>
            <a:rPr lang="en-US" sz="1000" b="0" i="0" u="none" strike="noStrike" baseline="0">
              <a:solidFill>
                <a:srgbClr val="000000"/>
              </a:solidFill>
              <a:latin typeface="Arial"/>
              <a:cs typeface="Arial"/>
            </a:rPr>
            <a:t>W</a:t>
          </a:r>
          <a:r>
            <a:rPr lang="en-US" sz="1000" b="0" i="0" u="none" strike="noStrike" baseline="-25000">
              <a:solidFill>
                <a:srgbClr val="000000"/>
              </a:solidFill>
              <a:latin typeface="Arial"/>
              <a:cs typeface="Arial"/>
            </a:rPr>
            <a:t>i,n</a:t>
          </a:r>
          <a:r>
            <a:rPr lang="en-US" sz="1000" b="0" i="0" u="none" strike="noStrike" baseline="0">
              <a:solidFill>
                <a:srgbClr val="000000"/>
              </a:solidFill>
              <a:latin typeface="Arial"/>
              <a:cs typeface="Arial"/>
            </a:rPr>
            <a:t> is the mass of waste i disposed in landfills in year n, in units of wet weight</a:t>
          </a:r>
        </a:p>
        <a:p>
          <a:pPr algn="l" rtl="0">
            <a:defRPr sz="1000"/>
          </a:pPr>
          <a:r>
            <a:rPr lang="en-US" sz="1000" b="0" i="0" u="none" strike="noStrike" baseline="0">
              <a:solidFill>
                <a:srgbClr val="000000"/>
              </a:solidFill>
              <a:latin typeface="Arial"/>
              <a:cs typeface="Arial"/>
            </a:rPr>
            <a:t>n is the year in which the waste was disposed, where 1960 &lt; n &lt; t</a:t>
          </a:r>
        </a:p>
        <a:p>
          <a:pPr algn="l" rtl="0">
            <a:defRPr sz="1000"/>
          </a:pPr>
          <a:r>
            <a:rPr lang="en-US" sz="1000" b="0" i="0" u="none" strike="noStrike" baseline="0">
              <a:solidFill>
                <a:srgbClr val="000000"/>
              </a:solidFill>
              <a:latin typeface="Arial"/>
              <a:cs typeface="Arial"/>
            </a:rPr>
            <a:t>MC</a:t>
          </a:r>
          <a:r>
            <a:rPr lang="en-US" sz="1000" b="0" i="0" u="none" strike="noStrike" baseline="-25000">
              <a:solidFill>
                <a:srgbClr val="000000"/>
              </a:solidFill>
              <a:latin typeface="Arial"/>
              <a:cs typeface="Arial"/>
            </a:rPr>
            <a:t>i</a:t>
          </a:r>
          <a:r>
            <a:rPr lang="en-US" sz="1000" b="0" i="0" u="none" strike="noStrike" baseline="0">
              <a:solidFill>
                <a:srgbClr val="000000"/>
              </a:solidFill>
              <a:latin typeface="Arial"/>
              <a:cs typeface="Arial"/>
            </a:rPr>
            <a:t> is moisture content of waste i,</a:t>
          </a:r>
        </a:p>
        <a:p>
          <a:pPr algn="l" rtl="0">
            <a:defRPr sz="1000"/>
          </a:pPr>
          <a:r>
            <a:rPr lang="en-US" sz="1000" b="0" i="0" u="none" strike="noStrike" baseline="0">
              <a:solidFill>
                <a:srgbClr val="000000"/>
              </a:solidFill>
              <a:latin typeface="Arial"/>
              <a:cs typeface="Arial"/>
            </a:rPr>
            <a:t>ICC</a:t>
          </a:r>
          <a:r>
            <a:rPr lang="en-US" sz="1000" b="0" i="0" u="none" strike="noStrike" baseline="-25000">
              <a:solidFill>
                <a:srgbClr val="000000"/>
              </a:solidFill>
              <a:latin typeface="Arial"/>
              <a:cs typeface="Arial"/>
            </a:rPr>
            <a:t>i</a:t>
          </a:r>
          <a:r>
            <a:rPr lang="en-US" sz="1000" b="0" i="0" u="none" strike="noStrike" baseline="0">
              <a:solidFill>
                <a:srgbClr val="000000"/>
              </a:solidFill>
              <a:latin typeface="Arial"/>
              <a:cs typeface="Arial"/>
            </a:rPr>
            <a:t> is the initial carbon content of waste i,</a:t>
          </a:r>
        </a:p>
        <a:p>
          <a:pPr algn="l" rtl="0">
            <a:defRPr sz="1000"/>
          </a:pPr>
          <a:r>
            <a:rPr lang="en-US" sz="1000" b="0" i="0" u="none" strike="noStrike" baseline="0">
              <a:solidFill>
                <a:srgbClr val="000000"/>
              </a:solidFill>
              <a:latin typeface="Arial"/>
              <a:cs typeface="Arial"/>
            </a:rPr>
            <a:t>CSF</a:t>
          </a:r>
          <a:r>
            <a:rPr lang="en-US" sz="1000" b="0" i="0" u="none" strike="noStrike" baseline="-25000">
              <a:solidFill>
                <a:srgbClr val="000000"/>
              </a:solidFill>
              <a:latin typeface="Arial"/>
              <a:cs typeface="Arial"/>
            </a:rPr>
            <a:t>i</a:t>
          </a:r>
          <a:r>
            <a:rPr lang="en-US" sz="1000" b="0" i="0" u="none" strike="noStrike" baseline="0">
              <a:solidFill>
                <a:srgbClr val="000000"/>
              </a:solidFill>
              <a:latin typeface="Arial"/>
              <a:cs typeface="Arial"/>
            </a:rPr>
            <a:t> is the carbon storage factor of waste i,</a:t>
          </a:r>
        </a:p>
        <a:p>
          <a:pPr algn="l" rtl="0">
            <a:defRPr sz="1000"/>
          </a:pPr>
          <a:r>
            <a:rPr lang="en-US" sz="1000" b="0" i="0" u="none" strike="noStrike" baseline="0">
              <a:solidFill>
                <a:srgbClr val="000000"/>
              </a:solidFill>
              <a:latin typeface="Arial"/>
              <a:cs typeface="Arial"/>
            </a:rPr>
            <a:t>e is the natural logarithm, </a:t>
          </a:r>
        </a:p>
        <a:p>
          <a:pPr algn="l" rtl="0">
            <a:defRPr sz="1000"/>
          </a:pPr>
          <a:r>
            <a:rPr lang="en-US" sz="1000" b="0" i="0" u="none" strike="noStrike" baseline="0">
              <a:solidFill>
                <a:srgbClr val="000000"/>
              </a:solidFill>
              <a:latin typeface="Arial"/>
              <a:cs typeface="Arial"/>
            </a:rPr>
            <a:t>k is the first order rate constant for waste i, and is equal to 0.693 divided by the half-life for decomposition.</a:t>
          </a:r>
        </a:p>
        <a:p>
          <a:pPr algn="l" rtl="0">
            <a:defRPr sz="1000"/>
          </a:pPr>
          <a:endParaRPr lang="en-US" sz="1000" b="0" i="0" u="none" strike="noStrike" baseline="0">
            <a:solidFill>
              <a:srgbClr val="000000"/>
            </a:solidFill>
            <a:latin typeface="Arial"/>
            <a:cs typeface="Arial"/>
          </a:endParaRPr>
        </a:p>
        <a:p>
          <a:pPr algn="l" rtl="0">
            <a:defRPr sz="1000"/>
          </a:pPr>
          <a:r>
            <a:rPr lang="en-US" sz="1000" b="0" i="0" u="none" strike="noStrike" baseline="0">
              <a:solidFill>
                <a:srgbClr val="000000"/>
              </a:solidFill>
              <a:latin typeface="Arial"/>
              <a:cs typeface="Arial"/>
            </a:rPr>
            <a:t>For a given year t, the total stock of carbon in landfills (TLFC</a:t>
          </a:r>
          <a:r>
            <a:rPr lang="en-US" sz="1000" b="0" i="0" u="none" strike="noStrike" baseline="-25000">
              <a:solidFill>
                <a:srgbClr val="000000"/>
              </a:solidFill>
              <a:latin typeface="Arial"/>
              <a:cs typeface="Arial"/>
            </a:rPr>
            <a:t>t</a:t>
          </a:r>
          <a:r>
            <a:rPr lang="en-US" sz="1000" b="0" i="0" u="none" strike="noStrike" baseline="0">
              <a:solidFill>
                <a:srgbClr val="000000"/>
              </a:solidFill>
              <a:latin typeface="Arial"/>
              <a:cs typeface="Arial"/>
            </a:rPr>
            <a:t>) is the sum of stocks across all four materials.  The annual flux of carbon in landfills (F</a:t>
          </a:r>
          <a:r>
            <a:rPr lang="en-US" sz="1000" b="0" i="0" u="none" strike="noStrike" baseline="-25000">
              <a:solidFill>
                <a:srgbClr val="000000"/>
              </a:solidFill>
              <a:latin typeface="Arial"/>
              <a:cs typeface="Arial"/>
            </a:rPr>
            <a:t>t</a:t>
          </a:r>
          <a:r>
            <a:rPr lang="en-US" sz="1000" b="0" i="0" u="none" strike="noStrike" baseline="0">
              <a:solidFill>
                <a:srgbClr val="000000"/>
              </a:solidFill>
              <a:latin typeface="Arial"/>
              <a:cs typeface="Arial"/>
            </a:rPr>
            <a:t>) for year t is calculated as the change in stock compared to the preceding year:</a:t>
          </a:r>
        </a:p>
        <a:p>
          <a:pPr algn="l" rtl="0">
            <a:defRPr sz="1000"/>
          </a:pPr>
          <a:r>
            <a:rPr lang="en-US" sz="1000" b="0" i="0" u="none" strike="noStrike" baseline="0">
              <a:solidFill>
                <a:srgbClr val="000000"/>
              </a:solidFill>
              <a:latin typeface="Arial"/>
              <a:cs typeface="Arial"/>
            </a:rPr>
            <a:t> F</a:t>
          </a:r>
          <a:r>
            <a:rPr lang="en-US" sz="1000" b="0" i="0" u="none" strike="noStrike" baseline="-25000">
              <a:solidFill>
                <a:srgbClr val="000000"/>
              </a:solidFill>
              <a:latin typeface="Arial"/>
              <a:cs typeface="Arial"/>
            </a:rPr>
            <a:t>t</a:t>
          </a:r>
          <a:r>
            <a:rPr lang="en-US" sz="1000" b="0" i="0" u="none" strike="noStrike" baseline="0">
              <a:solidFill>
                <a:srgbClr val="000000"/>
              </a:solidFill>
              <a:latin typeface="Arial"/>
              <a:cs typeface="Arial"/>
            </a:rPr>
            <a:t> = TLFC</a:t>
          </a:r>
          <a:r>
            <a:rPr lang="en-US" sz="1000" b="0" i="0" u="none" strike="noStrike" baseline="-25000">
              <a:solidFill>
                <a:srgbClr val="000000"/>
              </a:solidFill>
              <a:latin typeface="Arial"/>
              <a:cs typeface="Arial"/>
            </a:rPr>
            <a:t>t</a:t>
          </a:r>
          <a:r>
            <a:rPr lang="en-US" sz="1000" b="0" i="0" u="none" strike="noStrike" baseline="0">
              <a:solidFill>
                <a:srgbClr val="000000"/>
              </a:solidFill>
              <a:latin typeface="Arial"/>
              <a:cs typeface="Arial"/>
            </a:rPr>
            <a:t> - TLFC</a:t>
          </a:r>
          <a:r>
            <a:rPr lang="en-US" sz="1000" b="0" i="0" u="none" strike="noStrike" baseline="-25000">
              <a:solidFill>
                <a:srgbClr val="000000"/>
              </a:solidFill>
              <a:latin typeface="Arial"/>
              <a:cs typeface="Arial"/>
            </a:rPr>
            <a:t>t - 1</a:t>
          </a:r>
          <a:r>
            <a:rPr lang="en-US" sz="1000" b="0" i="0" u="none" strike="noStrike" baseline="0">
              <a:solidFill>
                <a:srgbClr val="000000"/>
              </a:solidFill>
              <a:latin typeface="Arial"/>
              <a:cs typeface="Arial"/>
            </a:rPr>
            <a:t> </a:t>
          </a:r>
        </a:p>
        <a:p>
          <a:pPr algn="l" rtl="0">
            <a:defRPr sz="1000"/>
          </a:pPr>
          <a:endParaRPr lang="en-US" sz="1000" b="0" i="0" u="none" strike="noStrike" baseline="0">
            <a:solidFill>
              <a:srgbClr val="000000"/>
            </a:solidFill>
            <a:latin typeface="Arial"/>
            <a:cs typeface="Arial"/>
          </a:endParaRPr>
        </a:p>
      </xdr:txBody>
    </xdr:sp>
    <xdr:clientData/>
  </xdr:twoCellAnchor>
  <xdr:twoCellAnchor editAs="oneCell">
    <xdr:from>
      <xdr:col>58</xdr:col>
      <xdr:colOff>0</xdr:colOff>
      <xdr:row>40</xdr:row>
      <xdr:rowOff>0</xdr:rowOff>
    </xdr:from>
    <xdr:to>
      <xdr:col>58</xdr:col>
      <xdr:colOff>304800</xdr:colOff>
      <xdr:row>41</xdr:row>
      <xdr:rowOff>140335</xdr:rowOff>
    </xdr:to>
    <xdr:sp macro="" textlink="">
      <xdr:nvSpPr>
        <xdr:cNvPr id="14237" name="avatar">
          <a:extLst>
            <a:ext uri="{FF2B5EF4-FFF2-40B4-BE49-F238E27FC236}">
              <a16:creationId xmlns:a16="http://schemas.microsoft.com/office/drawing/2014/main" id="{1D22F661-19CB-DA17-DABD-A1FEFE83C80D}"/>
            </a:ext>
          </a:extLst>
        </xdr:cNvPr>
        <xdr:cNvSpPr>
          <a:spLocks noChangeAspect="1" noChangeArrowheads="1"/>
        </xdr:cNvSpPr>
      </xdr:nvSpPr>
      <xdr:spPr bwMode="auto">
        <a:xfrm>
          <a:off x="63226950" y="69088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xdr:from>
      <xdr:col>54</xdr:col>
      <xdr:colOff>660401</xdr:colOff>
      <xdr:row>0</xdr:row>
      <xdr:rowOff>0</xdr:rowOff>
    </xdr:from>
    <xdr:to>
      <xdr:col>60</xdr:col>
      <xdr:colOff>304801</xdr:colOff>
      <xdr:row>11</xdr:row>
      <xdr:rowOff>69850</xdr:rowOff>
    </xdr:to>
    <xdr:graphicFrame macro="">
      <xdr:nvGraphicFramePr>
        <xdr:cNvPr id="3" name="Chart 2">
          <a:extLst>
            <a:ext uri="{FF2B5EF4-FFF2-40B4-BE49-F238E27FC236}">
              <a16:creationId xmlns:a16="http://schemas.microsoft.com/office/drawing/2014/main" id="{C128CDFE-4779-83C9-FD5A-E49E0AD8F9A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editAs="oneCell">
    <xdr:from>
      <xdr:col>6</xdr:col>
      <xdr:colOff>0</xdr:colOff>
      <xdr:row>6</xdr:row>
      <xdr:rowOff>0</xdr:rowOff>
    </xdr:from>
    <xdr:to>
      <xdr:col>11</xdr:col>
      <xdr:colOff>0</xdr:colOff>
      <xdr:row>18</xdr:row>
      <xdr:rowOff>0</xdr:rowOff>
    </xdr:to>
    <xdr:graphicFrame macro="">
      <xdr:nvGraphicFramePr>
        <xdr:cNvPr id="2" name="RiskRGRiskTemplatLUCFR6C7">
          <a:extLst>
            <a:ext uri="{FF2B5EF4-FFF2-40B4-BE49-F238E27FC236}">
              <a16:creationId xmlns:a16="http://schemas.microsoft.com/office/drawing/2014/main" id="{AB75F2A7-7D09-4B5C-A4A4-892F878F12C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6</xdr:col>
      <xdr:colOff>0</xdr:colOff>
      <xdr:row>35</xdr:row>
      <xdr:rowOff>0</xdr:rowOff>
    </xdr:from>
    <xdr:to>
      <xdr:col>11</xdr:col>
      <xdr:colOff>0</xdr:colOff>
      <xdr:row>47</xdr:row>
      <xdr:rowOff>0</xdr:rowOff>
    </xdr:to>
    <xdr:graphicFrame macro="">
      <xdr:nvGraphicFramePr>
        <xdr:cNvPr id="3" name="RiskRGRiskTemplatLUCFR35C7">
          <a:extLst>
            <a:ext uri="{FF2B5EF4-FFF2-40B4-BE49-F238E27FC236}">
              <a16:creationId xmlns:a16="http://schemas.microsoft.com/office/drawing/2014/main" id="{04BFB1D2-C877-4EDA-98EF-8D5FCA9FAED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6</xdr:col>
      <xdr:colOff>0</xdr:colOff>
      <xdr:row>64</xdr:row>
      <xdr:rowOff>0</xdr:rowOff>
    </xdr:from>
    <xdr:to>
      <xdr:col>11</xdr:col>
      <xdr:colOff>0</xdr:colOff>
      <xdr:row>76</xdr:row>
      <xdr:rowOff>0</xdr:rowOff>
    </xdr:to>
    <xdr:graphicFrame macro="">
      <xdr:nvGraphicFramePr>
        <xdr:cNvPr id="4" name="RiskRGRiskTemplatLUCFR64C7">
          <a:extLst>
            <a:ext uri="{FF2B5EF4-FFF2-40B4-BE49-F238E27FC236}">
              <a16:creationId xmlns:a16="http://schemas.microsoft.com/office/drawing/2014/main" id="{285F3905-6FBC-401D-8FE9-44E17822C0E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6</xdr:col>
      <xdr:colOff>0</xdr:colOff>
      <xdr:row>93</xdr:row>
      <xdr:rowOff>0</xdr:rowOff>
    </xdr:from>
    <xdr:to>
      <xdr:col>11</xdr:col>
      <xdr:colOff>0</xdr:colOff>
      <xdr:row>105</xdr:row>
      <xdr:rowOff>0</xdr:rowOff>
    </xdr:to>
    <xdr:graphicFrame macro="">
      <xdr:nvGraphicFramePr>
        <xdr:cNvPr id="5" name="RiskRGRiskTemplatLUCFR93C7">
          <a:extLst>
            <a:ext uri="{FF2B5EF4-FFF2-40B4-BE49-F238E27FC236}">
              <a16:creationId xmlns:a16="http://schemas.microsoft.com/office/drawing/2014/main" id="{D91F9DA5-8A04-45F1-8D69-735683BA5CB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oneCell">
    <xdr:from>
      <xdr:col>6</xdr:col>
      <xdr:colOff>0</xdr:colOff>
      <xdr:row>122</xdr:row>
      <xdr:rowOff>0</xdr:rowOff>
    </xdr:from>
    <xdr:to>
      <xdr:col>11</xdr:col>
      <xdr:colOff>0</xdr:colOff>
      <xdr:row>134</xdr:row>
      <xdr:rowOff>0</xdr:rowOff>
    </xdr:to>
    <xdr:graphicFrame macro="">
      <xdr:nvGraphicFramePr>
        <xdr:cNvPr id="6" name="RiskRGRiskTemplatLUCFR122C7">
          <a:extLst>
            <a:ext uri="{FF2B5EF4-FFF2-40B4-BE49-F238E27FC236}">
              <a16:creationId xmlns:a16="http://schemas.microsoft.com/office/drawing/2014/main" id="{74CE9CB1-0182-4530-85C6-06FECAA85F0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oneCell">
    <xdr:from>
      <xdr:col>6</xdr:col>
      <xdr:colOff>152400</xdr:colOff>
      <xdr:row>6</xdr:row>
      <xdr:rowOff>152400</xdr:rowOff>
    </xdr:from>
    <xdr:to>
      <xdr:col>12</xdr:col>
      <xdr:colOff>57150</xdr:colOff>
      <xdr:row>18</xdr:row>
      <xdr:rowOff>152400</xdr:rowOff>
    </xdr:to>
    <xdr:graphicFrame macro="">
      <xdr:nvGraphicFramePr>
        <xdr:cNvPr id="7" name="RiskRGRiskTemplatLUCFR6C7">
          <a:extLst>
            <a:ext uri="{FF2B5EF4-FFF2-40B4-BE49-F238E27FC236}">
              <a16:creationId xmlns:a16="http://schemas.microsoft.com/office/drawing/2014/main" id="{8FC12046-2CAA-4E5E-A34A-1344798363D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editAs="oneCell">
    <xdr:from>
      <xdr:col>6</xdr:col>
      <xdr:colOff>152400</xdr:colOff>
      <xdr:row>35</xdr:row>
      <xdr:rowOff>152400</xdr:rowOff>
    </xdr:from>
    <xdr:to>
      <xdr:col>12</xdr:col>
      <xdr:colOff>57150</xdr:colOff>
      <xdr:row>47</xdr:row>
      <xdr:rowOff>152400</xdr:rowOff>
    </xdr:to>
    <xdr:graphicFrame macro="">
      <xdr:nvGraphicFramePr>
        <xdr:cNvPr id="8" name="RiskRGRiskTemplatLUCFR35C7">
          <a:extLst>
            <a:ext uri="{FF2B5EF4-FFF2-40B4-BE49-F238E27FC236}">
              <a16:creationId xmlns:a16="http://schemas.microsoft.com/office/drawing/2014/main" id="{B70B9DEB-BB30-439D-9D64-E9162E624A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editAs="oneCell">
    <xdr:from>
      <xdr:col>6</xdr:col>
      <xdr:colOff>152400</xdr:colOff>
      <xdr:row>64</xdr:row>
      <xdr:rowOff>152400</xdr:rowOff>
    </xdr:from>
    <xdr:to>
      <xdr:col>12</xdr:col>
      <xdr:colOff>57150</xdr:colOff>
      <xdr:row>76</xdr:row>
      <xdr:rowOff>152400</xdr:rowOff>
    </xdr:to>
    <xdr:graphicFrame macro="">
      <xdr:nvGraphicFramePr>
        <xdr:cNvPr id="9" name="RiskRGRiskTemplatLUCFR64C7">
          <a:extLst>
            <a:ext uri="{FF2B5EF4-FFF2-40B4-BE49-F238E27FC236}">
              <a16:creationId xmlns:a16="http://schemas.microsoft.com/office/drawing/2014/main" id="{CF8F0207-E52F-4D06-8287-29A7D50F98A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editAs="oneCell">
    <xdr:from>
      <xdr:col>6</xdr:col>
      <xdr:colOff>152400</xdr:colOff>
      <xdr:row>93</xdr:row>
      <xdr:rowOff>152400</xdr:rowOff>
    </xdr:from>
    <xdr:to>
      <xdr:col>12</xdr:col>
      <xdr:colOff>57150</xdr:colOff>
      <xdr:row>105</xdr:row>
      <xdr:rowOff>152400</xdr:rowOff>
    </xdr:to>
    <xdr:graphicFrame macro="">
      <xdr:nvGraphicFramePr>
        <xdr:cNvPr id="10" name="RiskRGRiskTemplatLUCFR93C7">
          <a:extLst>
            <a:ext uri="{FF2B5EF4-FFF2-40B4-BE49-F238E27FC236}">
              <a16:creationId xmlns:a16="http://schemas.microsoft.com/office/drawing/2014/main" id="{A4ECD84F-A43A-4555-9D22-FCEC08D5978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editAs="oneCell">
    <xdr:from>
      <xdr:col>6</xdr:col>
      <xdr:colOff>152400</xdr:colOff>
      <xdr:row>122</xdr:row>
      <xdr:rowOff>152400</xdr:rowOff>
    </xdr:from>
    <xdr:to>
      <xdr:col>12</xdr:col>
      <xdr:colOff>57150</xdr:colOff>
      <xdr:row>134</xdr:row>
      <xdr:rowOff>152400</xdr:rowOff>
    </xdr:to>
    <xdr:graphicFrame macro="">
      <xdr:nvGraphicFramePr>
        <xdr:cNvPr id="11" name="RiskRGRiskTemplatLUCFR122C7">
          <a:extLst>
            <a:ext uri="{FF2B5EF4-FFF2-40B4-BE49-F238E27FC236}">
              <a16:creationId xmlns:a16="http://schemas.microsoft.com/office/drawing/2014/main" id="{C3439061-9DB5-4354-9B57-310E730F32F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wsDr>
</file>

<file path=xl/drawings/drawing7.xml><?xml version="1.0" encoding="utf-8"?>
<xdr:wsDr xmlns:xdr="http://schemas.openxmlformats.org/drawingml/2006/spreadsheetDrawing" xmlns:a="http://schemas.openxmlformats.org/drawingml/2006/main">
  <xdr:oneCellAnchor>
    <xdr:from>
      <xdr:col>6</xdr:col>
      <xdr:colOff>0</xdr:colOff>
      <xdr:row>6</xdr:row>
      <xdr:rowOff>0</xdr:rowOff>
    </xdr:from>
    <xdr:ext cx="3829050" cy="2038350"/>
    <xdr:graphicFrame macro="">
      <xdr:nvGraphicFramePr>
        <xdr:cNvPr id="2" name="RiskRGRiskTemplatLUCFR6C7">
          <a:extLst>
            <a:ext uri="{FF2B5EF4-FFF2-40B4-BE49-F238E27FC236}">
              <a16:creationId xmlns:a16="http://schemas.microsoft.com/office/drawing/2014/main" id="{D8FE1E0E-9D54-4995-95D2-D79010136E2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oneCellAnchor>
  <xdr:oneCellAnchor>
    <xdr:from>
      <xdr:col>6</xdr:col>
      <xdr:colOff>0</xdr:colOff>
      <xdr:row>35</xdr:row>
      <xdr:rowOff>0</xdr:rowOff>
    </xdr:from>
    <xdr:ext cx="3829050" cy="2038350"/>
    <xdr:graphicFrame macro="">
      <xdr:nvGraphicFramePr>
        <xdr:cNvPr id="3" name="RiskRGRiskTemplatLUCFR35C7">
          <a:extLst>
            <a:ext uri="{FF2B5EF4-FFF2-40B4-BE49-F238E27FC236}">
              <a16:creationId xmlns:a16="http://schemas.microsoft.com/office/drawing/2014/main" id="{B3E341AC-D725-44C3-A23B-66F3217F767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oneCellAnchor>
  <xdr:oneCellAnchor>
    <xdr:from>
      <xdr:col>6</xdr:col>
      <xdr:colOff>0</xdr:colOff>
      <xdr:row>64</xdr:row>
      <xdr:rowOff>0</xdr:rowOff>
    </xdr:from>
    <xdr:ext cx="3829050" cy="2038350"/>
    <xdr:graphicFrame macro="">
      <xdr:nvGraphicFramePr>
        <xdr:cNvPr id="4" name="RiskRGRiskTemplatLUCFR64C7">
          <a:extLst>
            <a:ext uri="{FF2B5EF4-FFF2-40B4-BE49-F238E27FC236}">
              <a16:creationId xmlns:a16="http://schemas.microsoft.com/office/drawing/2014/main" id="{CC8F2C6D-774B-497D-9000-3214EE98F7E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oneCellAnchor>
  <xdr:oneCellAnchor>
    <xdr:from>
      <xdr:col>6</xdr:col>
      <xdr:colOff>0</xdr:colOff>
      <xdr:row>93</xdr:row>
      <xdr:rowOff>0</xdr:rowOff>
    </xdr:from>
    <xdr:ext cx="3829050" cy="2038350"/>
    <xdr:graphicFrame macro="">
      <xdr:nvGraphicFramePr>
        <xdr:cNvPr id="5" name="RiskRGRiskTemplatLUCFR93C7">
          <a:extLst>
            <a:ext uri="{FF2B5EF4-FFF2-40B4-BE49-F238E27FC236}">
              <a16:creationId xmlns:a16="http://schemas.microsoft.com/office/drawing/2014/main" id="{D3CFB2DA-5DA2-437D-8FAA-1C36DF3BB7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oneCellAnchor>
  <xdr:oneCellAnchor>
    <xdr:from>
      <xdr:col>6</xdr:col>
      <xdr:colOff>0</xdr:colOff>
      <xdr:row>122</xdr:row>
      <xdr:rowOff>0</xdr:rowOff>
    </xdr:from>
    <xdr:ext cx="3829050" cy="2038350"/>
    <xdr:graphicFrame macro="">
      <xdr:nvGraphicFramePr>
        <xdr:cNvPr id="6" name="RiskRGRiskTemplatLUCFR122C7">
          <a:extLst>
            <a:ext uri="{FF2B5EF4-FFF2-40B4-BE49-F238E27FC236}">
              <a16:creationId xmlns:a16="http://schemas.microsoft.com/office/drawing/2014/main" id="{39D86FE6-0AA2-4515-81BA-1AB3155EE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oneCellAnchor>
  <xdr:twoCellAnchor editAs="oneCell">
    <xdr:from>
      <xdr:col>6</xdr:col>
      <xdr:colOff>0</xdr:colOff>
      <xdr:row>6</xdr:row>
      <xdr:rowOff>0</xdr:rowOff>
    </xdr:from>
    <xdr:to>
      <xdr:col>11</xdr:col>
      <xdr:colOff>0</xdr:colOff>
      <xdr:row>18</xdr:row>
      <xdr:rowOff>0</xdr:rowOff>
    </xdr:to>
    <xdr:graphicFrame macro="">
      <xdr:nvGraphicFramePr>
        <xdr:cNvPr id="7" name="RiskRGRiskTemplatLUCFR6C7">
          <a:extLst>
            <a:ext uri="{FF2B5EF4-FFF2-40B4-BE49-F238E27FC236}">
              <a16:creationId xmlns:a16="http://schemas.microsoft.com/office/drawing/2014/main" id="{24764535-021F-4164-A0DC-3A5B57F4D44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editAs="oneCell">
    <xdr:from>
      <xdr:col>5</xdr:col>
      <xdr:colOff>95250</xdr:colOff>
      <xdr:row>34</xdr:row>
      <xdr:rowOff>127000</xdr:rowOff>
    </xdr:from>
    <xdr:to>
      <xdr:col>11</xdr:col>
      <xdr:colOff>2540</xdr:colOff>
      <xdr:row>46</xdr:row>
      <xdr:rowOff>101600</xdr:rowOff>
    </xdr:to>
    <xdr:pic>
      <xdr:nvPicPr>
        <xdr:cNvPr id="8" name="RiskRGRiskTemplatLUCFR35C7">
          <a:extLst>
            <a:ext uri="{FF2B5EF4-FFF2-40B4-BE49-F238E27FC236}">
              <a16:creationId xmlns:a16="http://schemas.microsoft.com/office/drawing/2014/main" id="{2E751B77-8E68-4F4B-91EB-9DE51363F811}"/>
            </a:ext>
          </a:extLst>
        </xdr:cNvPr>
        <xdr:cNvPicPr>
          <a:picLocks/>
        </xdr:cNvPicPr>
      </xdr:nvPicPr>
      <xdr:blipFill>
        <a:blip xmlns:r="http://schemas.openxmlformats.org/officeDocument/2006/relationships" r:embed="rId7"/>
        <a:stretch>
          <a:fillRect/>
        </a:stretch>
      </xdr:blipFill>
      <xdr:spPr>
        <a:xfrm>
          <a:off x="2832100" y="5924550"/>
          <a:ext cx="4015740" cy="1987550"/>
        </a:xfrm>
        <a:prstGeom prst="rect">
          <a:avLst/>
        </a:prstGeom>
      </xdr:spPr>
    </xdr:pic>
    <xdr:clientData/>
  </xdr:twoCellAnchor>
  <xdr:twoCellAnchor editAs="oneCell">
    <xdr:from>
      <xdr:col>5</xdr:col>
      <xdr:colOff>95250</xdr:colOff>
      <xdr:row>92</xdr:row>
      <xdr:rowOff>33020</xdr:rowOff>
    </xdr:from>
    <xdr:to>
      <xdr:col>11</xdr:col>
      <xdr:colOff>2540</xdr:colOff>
      <xdr:row>104</xdr:row>
      <xdr:rowOff>1270</xdr:rowOff>
    </xdr:to>
    <xdr:pic>
      <xdr:nvPicPr>
        <xdr:cNvPr id="9" name="RiskRGRiskTemplatLUCFR93C7">
          <a:extLst>
            <a:ext uri="{FF2B5EF4-FFF2-40B4-BE49-F238E27FC236}">
              <a16:creationId xmlns:a16="http://schemas.microsoft.com/office/drawing/2014/main" id="{9271B615-5054-45F1-986B-C49D053C23D7}"/>
            </a:ext>
          </a:extLst>
        </xdr:cNvPr>
        <xdr:cNvPicPr>
          <a:picLocks/>
        </xdr:cNvPicPr>
      </xdr:nvPicPr>
      <xdr:blipFill>
        <a:blip xmlns:r="http://schemas.openxmlformats.org/officeDocument/2006/relationships" r:embed="rId8"/>
        <a:stretch>
          <a:fillRect/>
        </a:stretch>
      </xdr:blipFill>
      <xdr:spPr>
        <a:xfrm>
          <a:off x="2832100" y="15863570"/>
          <a:ext cx="4015740" cy="1981200"/>
        </a:xfrm>
        <a:prstGeom prst="rect">
          <a:avLst/>
        </a:prstGeom>
      </xdr:spPr>
    </xdr:pic>
    <xdr:clientData/>
  </xdr:twoCellAnchor>
  <xdr:twoCellAnchor editAs="oneCell">
    <xdr:from>
      <xdr:col>5</xdr:col>
      <xdr:colOff>95250</xdr:colOff>
      <xdr:row>120</xdr:row>
      <xdr:rowOff>184150</xdr:rowOff>
    </xdr:from>
    <xdr:to>
      <xdr:col>11</xdr:col>
      <xdr:colOff>2540</xdr:colOff>
      <xdr:row>132</xdr:row>
      <xdr:rowOff>139700</xdr:rowOff>
    </xdr:to>
    <xdr:pic>
      <xdr:nvPicPr>
        <xdr:cNvPr id="10" name="RiskRGRiskTemplatLUCFR122C7">
          <a:extLst>
            <a:ext uri="{FF2B5EF4-FFF2-40B4-BE49-F238E27FC236}">
              <a16:creationId xmlns:a16="http://schemas.microsoft.com/office/drawing/2014/main" id="{F8C2BC65-8B47-4DF4-874D-730FBD8827AB}"/>
            </a:ext>
          </a:extLst>
        </xdr:cNvPr>
        <xdr:cNvPicPr>
          <a:picLocks/>
        </xdr:cNvPicPr>
      </xdr:nvPicPr>
      <xdr:blipFill>
        <a:blip xmlns:r="http://schemas.openxmlformats.org/officeDocument/2006/relationships" r:embed="rId9"/>
        <a:stretch>
          <a:fillRect/>
        </a:stretch>
      </xdr:blipFill>
      <xdr:spPr>
        <a:xfrm>
          <a:off x="2832100" y="20834350"/>
          <a:ext cx="4015740" cy="200025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3" Type="http://schemas.openxmlformats.org/officeDocument/2006/relationships/externalLinkPath" Target="https://icfonline.sharepoint.com/teams/HawaiiInventory/Shared%20Documents/Project%20Year%203%20-%202024/Inventory%20Spreadsheets/Supporting%20Files%20-%20Direct%20Links/AFOLU/Cropland-Grassland_90-22_FR.xlsx" TargetMode="External"/><Relationship Id="rId2" Type="http://schemas.microsoft.com/office/2019/04/relationships/externalLinkLongPath" Target="/teams/HawaiiInventory/Shared%20Documents/Project%20Year%203%20-%202024/Inventory%20Spreadsheets/Sector%20Spreadsheets%20Linked%207.25.24/Supporting%20Files%20-%20Direct%20Links/AFOLU/Cropland-Grassland_90-22_FR.xlsx?25A45D54" TargetMode="External"/><Relationship Id="rId1" Type="http://schemas.openxmlformats.org/officeDocument/2006/relationships/externalLinkPath" Target="file:///\\25A45D54\Cropland-Grassland_90-22_FR.xlsx" TargetMode="External"/></Relationships>
</file>

<file path=xl/externalLinks/_rels/externalLink2.xml.rels><?xml version="1.0" encoding="UTF-8" standalone="yes"?>
<Relationships xmlns="http://schemas.openxmlformats.org/package/2006/relationships"><Relationship Id="rId3" Type="http://schemas.openxmlformats.org/officeDocument/2006/relationships/externalLinkPath" Target="https://icfonline.sharepoint.com/teams/HawaiiInventory/Shared%20Documents/Project%20Year%203%20-%202024/Inventory%20Spreadsheets/Supporting%20Files%20-%20Direct%20Links/DBEDT%20De%20Facto%20Population%20Data.xlsx" TargetMode="External"/><Relationship Id="rId2" Type="http://schemas.microsoft.com/office/2019/04/relationships/externalLinkLongPath" Target="/teams/HawaiiInventory/Shared%20Documents/Project%20Year%203%20-%202024/Inventory%20Spreadsheets/Sector%20Spreadsheets%20Linked%207.25.24/Supporting%20Files%20-%20Direct%20Links/DBEDT%20De%20Facto%20Population%20Data.xlsx?296D60E2" TargetMode="External"/><Relationship Id="rId1" Type="http://schemas.openxmlformats.org/officeDocument/2006/relationships/externalLinkPath" Target="file:///\\296D60E2\DBEDT%20De%20Facto%20Population%20Data.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CRF Reporter Input"/>
      <sheetName val="InvDB"/>
      <sheetName val="Added for HI Inventory"/>
      <sheetName val="InvDB-Old"/>
      <sheetName val="Tables"/>
      <sheetName val="Summary"/>
      <sheetName val="Biomass"/>
      <sheetName val="Dead Organic Matter"/>
      <sheetName val="Organic Soil"/>
      <sheetName val="Mineral Soil"/>
      <sheetName val="Inventory &amp; Managed Land Area"/>
      <sheetName val="1990 Uncertainty"/>
      <sheetName val="2022 Uncertainty"/>
      <sheetName val="Forest Biomass C Losses"/>
      <sheetName val="Grassland Biomass C Losses"/>
      <sheetName val="1990 Confidence Intervals"/>
      <sheetName val="Tier 3 Min C Splicing Method"/>
      <sheetName val="Tier 2 Min C Splicing Method"/>
      <sheetName val="Organic C Splicing Method"/>
      <sheetName val="Citations"/>
      <sheetName val="AL"/>
      <sheetName val="AZ"/>
      <sheetName val="AR"/>
      <sheetName val="CA"/>
      <sheetName val="CO"/>
      <sheetName val="CT"/>
      <sheetName val="DE"/>
      <sheetName val="FL"/>
      <sheetName val="GA"/>
      <sheetName val="HI"/>
      <sheetName val="ID"/>
      <sheetName val="IL"/>
      <sheetName val="IN"/>
      <sheetName val="IA"/>
      <sheetName val="KS"/>
      <sheetName val="KY"/>
      <sheetName val="LA"/>
      <sheetName val="ME"/>
      <sheetName val="MD"/>
      <sheetName val="MA"/>
      <sheetName val="MI"/>
      <sheetName val="MN"/>
      <sheetName val="MS"/>
      <sheetName val="MO"/>
      <sheetName val="MT"/>
      <sheetName val="NE"/>
      <sheetName val="NV"/>
      <sheetName val="NH"/>
      <sheetName val="NJ"/>
      <sheetName val="NM"/>
      <sheetName val="NY"/>
      <sheetName val="NC"/>
      <sheetName val="ND"/>
      <sheetName val="OH"/>
      <sheetName val="OK"/>
      <sheetName val="OR"/>
      <sheetName val="PA"/>
      <sheetName val="RI"/>
      <sheetName val="SC"/>
      <sheetName val="SD"/>
      <sheetName val="TN"/>
      <sheetName val="TX"/>
      <sheetName val="UT"/>
      <sheetName val="VT"/>
      <sheetName val="VA"/>
      <sheetName val="WA"/>
      <sheetName val="WV"/>
      <sheetName val="WI"/>
      <sheetName val="WY"/>
      <sheetName val="State Instructions"/>
      <sheetName val="state_tier3"/>
      <sheetName val="state_tier2"/>
      <sheetName val="state_tier2_fed"/>
      <sheetName val="state_org"/>
      <sheetName val="Notes"/>
      <sheetName val="Background"/>
      <sheetName val="A. Data (Base Year, 1990)"/>
      <sheetName val="A. Data (Current Year)"/>
      <sheetName val="B. Details (Base Year, 1990)"/>
      <sheetName val="B. Details (Current Year)"/>
      <sheetName val="C. Results (Base Year, 1990)"/>
      <sheetName val="C. Results (Current Year)"/>
      <sheetName val="D. Addendum (Base Year, 1990)"/>
      <sheetName val="D. Addendum (Current Year)"/>
      <sheetName val="EPA-Recalcs"/>
    </sheetNames>
    <sheetDataSet>
      <sheetData sheetId="0"/>
      <sheetData sheetId="1"/>
      <sheetData sheetId="2">
        <row r="3">
          <cell r="C3">
            <v>-15743.902533333336</v>
          </cell>
          <cell r="D3">
            <v>-30235.606866666672</v>
          </cell>
          <cell r="E3">
            <v>-54715.215866666666</v>
          </cell>
          <cell r="F3">
            <v>-169741.11586666669</v>
          </cell>
          <cell r="G3">
            <v>-274698.53253333335</v>
          </cell>
          <cell r="H3">
            <v>-286494.07453333325</v>
          </cell>
          <cell r="I3">
            <v>-284376.83120000002</v>
          </cell>
          <cell r="J3">
            <v>-299150.41163333331</v>
          </cell>
          <cell r="K3">
            <v>-239571.47829999996</v>
          </cell>
          <cell r="L3">
            <v>-188903.79053333332</v>
          </cell>
          <cell r="M3">
            <v>-148340.29320000001</v>
          </cell>
          <cell r="N3">
            <v>-99422.912819999998</v>
          </cell>
          <cell r="O3">
            <v>-100965.75448666666</v>
          </cell>
          <cell r="P3">
            <v>-62578.559486666658</v>
          </cell>
          <cell r="Q3">
            <v>-67416.817819999982</v>
          </cell>
          <cell r="R3">
            <v>-49810.907153333326</v>
          </cell>
          <cell r="S3">
            <v>-41128.412819999998</v>
          </cell>
          <cell r="T3">
            <v>-36240.831476666666</v>
          </cell>
          <cell r="U3">
            <v>-44623.505740000001</v>
          </cell>
          <cell r="V3">
            <v>-30179.420333333332</v>
          </cell>
          <cell r="W3">
            <v>-35560.675333333333</v>
          </cell>
          <cell r="X3">
            <v>8327.5756666666657</v>
          </cell>
          <cell r="Y3">
            <v>26252.515666666659</v>
          </cell>
          <cell r="Z3">
            <v>29600.768999999993</v>
          </cell>
          <cell r="AA3">
            <v>13234.414966666669</v>
          </cell>
          <cell r="AB3">
            <v>13941.337300000003</v>
          </cell>
          <cell r="AC3">
            <v>35386.87533333333</v>
          </cell>
          <cell r="AD3">
            <v>11400.027099999996</v>
          </cell>
          <cell r="AE3">
            <v>1789.9420000000009</v>
          </cell>
          <cell r="AF3">
            <v>-5204.4813333333304</v>
          </cell>
          <cell r="AG3">
            <v>-5966.561333333334</v>
          </cell>
          <cell r="AH3">
            <v>-21169.301856872378</v>
          </cell>
          <cell r="AI3">
            <v>-27495.941955374463</v>
          </cell>
        </row>
        <row r="4">
          <cell r="C4">
            <v>321164.72666666668</v>
          </cell>
          <cell r="D4">
            <v>323250.21666666667</v>
          </cell>
          <cell r="E4">
            <v>323250.21666666667</v>
          </cell>
          <cell r="F4">
            <v>323250.21666666667</v>
          </cell>
          <cell r="G4">
            <v>323250.21666666667</v>
          </cell>
          <cell r="H4">
            <v>246087.34333333332</v>
          </cell>
          <cell r="I4">
            <v>246087.34333333332</v>
          </cell>
          <cell r="J4">
            <v>246087.34333333332</v>
          </cell>
          <cell r="K4">
            <v>191864.67666666661</v>
          </cell>
          <cell r="L4">
            <v>191864.67666666661</v>
          </cell>
          <cell r="M4">
            <v>162668.11000000004</v>
          </cell>
          <cell r="N4">
            <v>162668.11000000004</v>
          </cell>
          <cell r="O4">
            <v>162668.11000000004</v>
          </cell>
          <cell r="P4">
            <v>162668.11000000004</v>
          </cell>
          <cell r="Q4">
            <v>162667.81300000005</v>
          </cell>
          <cell r="R4">
            <v>162667.81300000005</v>
          </cell>
          <cell r="S4">
            <v>160582.57966666663</v>
          </cell>
          <cell r="T4">
            <v>160582.57966666663</v>
          </cell>
          <cell r="U4">
            <v>210634.48633333333</v>
          </cell>
          <cell r="V4">
            <v>210634.48633333333</v>
          </cell>
          <cell r="W4">
            <v>210634.48633333333</v>
          </cell>
          <cell r="X4">
            <v>210634.23333333331</v>
          </cell>
          <cell r="Y4">
            <v>210634.23333333331</v>
          </cell>
          <cell r="Z4">
            <v>210634.23333333331</v>
          </cell>
          <cell r="AA4">
            <v>210634.23333333331</v>
          </cell>
          <cell r="AB4">
            <v>210634.23333333331</v>
          </cell>
          <cell r="AC4">
            <v>210634.23333333331</v>
          </cell>
          <cell r="AD4">
            <v>210634.23333333331</v>
          </cell>
          <cell r="AE4">
            <v>210634.23333333331</v>
          </cell>
          <cell r="AF4">
            <v>210634.23333333331</v>
          </cell>
          <cell r="AG4">
            <v>210634.23333333331</v>
          </cell>
          <cell r="AH4">
            <v>211629.82139077858</v>
          </cell>
          <cell r="AI4">
            <v>213565.72181799385</v>
          </cell>
        </row>
        <row r="5">
          <cell r="C5">
            <v>305420.82413333334</v>
          </cell>
          <cell r="D5">
            <v>293014.60979999998</v>
          </cell>
          <cell r="E5">
            <v>268535.00080000004</v>
          </cell>
          <cell r="F5">
            <v>153509.10079999999</v>
          </cell>
          <cell r="G5">
            <v>48551.684133333329</v>
          </cell>
          <cell r="H5">
            <v>-40406.731199999922</v>
          </cell>
          <cell r="I5">
            <v>-38289.487866666692</v>
          </cell>
          <cell r="J5">
            <v>-53063.068299999984</v>
          </cell>
          <cell r="K5">
            <v>-47706.801633333351</v>
          </cell>
          <cell r="L5">
            <v>2960.8861333332898</v>
          </cell>
          <cell r="M5">
            <v>14327.81680000003</v>
          </cell>
          <cell r="N5">
            <v>63245.197180000047</v>
          </cell>
          <cell r="O5">
            <v>61702.355513333387</v>
          </cell>
          <cell r="P5">
            <v>100089.55051333338</v>
          </cell>
          <cell r="Q5">
            <v>95250.995180000071</v>
          </cell>
          <cell r="R5">
            <v>112856.90584666672</v>
          </cell>
          <cell r="S5">
            <v>119454.16684666663</v>
          </cell>
          <cell r="T5">
            <v>124341.74818999995</v>
          </cell>
          <cell r="U5">
            <v>166010.98059333334</v>
          </cell>
          <cell r="V5">
            <v>180455.06599999999</v>
          </cell>
          <cell r="W5">
            <v>175073.81099999999</v>
          </cell>
          <cell r="X5">
            <v>218961.80899999998</v>
          </cell>
          <cell r="Y5">
            <v>236886.74899999995</v>
          </cell>
          <cell r="Z5">
            <v>240235.00233333331</v>
          </cell>
          <cell r="AA5">
            <v>223868.64829999997</v>
          </cell>
          <cell r="AB5">
            <v>224575.57063333332</v>
          </cell>
          <cell r="AC5">
            <v>246021.10866666664</v>
          </cell>
          <cell r="AD5">
            <v>222034.26043333331</v>
          </cell>
          <cell r="AE5">
            <v>212424.17533333332</v>
          </cell>
          <cell r="AF5">
            <v>205429.75199999998</v>
          </cell>
          <cell r="AG5">
            <v>204667.67199999996</v>
          </cell>
          <cell r="AH5">
            <v>190460.51953390619</v>
          </cell>
          <cell r="AI5">
            <v>186069.77986261938</v>
          </cell>
        </row>
        <row r="6">
          <cell r="C6">
            <v>-73834.107991431752</v>
          </cell>
          <cell r="D6">
            <v>-89632.214535007457</v>
          </cell>
          <cell r="E6">
            <v>-103358.59942667473</v>
          </cell>
          <cell r="F6">
            <v>-87050.883711134811</v>
          </cell>
          <cell r="G6">
            <v>-89735.678502564027</v>
          </cell>
          <cell r="H6">
            <v>-95843.300395319733</v>
          </cell>
          <cell r="I6">
            <v>-103126.82628995313</v>
          </cell>
          <cell r="J6">
            <v>-111373.63723670621</v>
          </cell>
          <cell r="K6">
            <v>-128645.24842406511</v>
          </cell>
          <cell r="L6">
            <v>-132244.03929213621</v>
          </cell>
          <cell r="M6">
            <v>-150323.81144156732</v>
          </cell>
          <cell r="N6">
            <v>-165602.9232264189</v>
          </cell>
          <cell r="O6">
            <v>-175078.72441223936</v>
          </cell>
          <cell r="P6">
            <v>-181216.61241076532</v>
          </cell>
          <cell r="Q6">
            <v>-192858.43192862929</v>
          </cell>
          <cell r="R6">
            <v>-198548.00580809402</v>
          </cell>
          <cell r="S6">
            <v>-199391.77794222854</v>
          </cell>
          <cell r="T6">
            <v>-204299.53373794645</v>
          </cell>
          <cell r="U6">
            <v>-206103.46221392686</v>
          </cell>
          <cell r="V6">
            <v>-180480.10218591947</v>
          </cell>
          <cell r="W6">
            <v>-168528.81699108615</v>
          </cell>
          <cell r="X6">
            <v>-165382.75101204988</v>
          </cell>
          <cell r="Y6">
            <v>-217119.7119289402</v>
          </cell>
          <cell r="Z6">
            <v>-214060.50808794529</v>
          </cell>
          <cell r="AA6">
            <v>-221134.0391188318</v>
          </cell>
          <cell r="AB6">
            <v>-219115.35133059297</v>
          </cell>
          <cell r="AC6">
            <v>-214383.14739425687</v>
          </cell>
          <cell r="AD6">
            <v>-243516.03830250335</v>
          </cell>
          <cell r="AE6">
            <v>-198304.50007298595</v>
          </cell>
          <cell r="AF6">
            <v>-211406.91377351119</v>
          </cell>
          <cell r="AG6">
            <v>-193084.67063024626</v>
          </cell>
          <cell r="AH6">
            <v>-182087.37190076453</v>
          </cell>
          <cell r="AI6">
            <v>-177761.7313111797</v>
          </cell>
        </row>
        <row r="7">
          <cell r="C7">
            <v>529840.66666666663</v>
          </cell>
          <cell r="D7">
            <v>529840.66666666663</v>
          </cell>
          <cell r="E7">
            <v>529840.66666666663</v>
          </cell>
          <cell r="F7">
            <v>529312.66666666651</v>
          </cell>
          <cell r="G7">
            <v>529312.66666666651</v>
          </cell>
          <cell r="H7">
            <v>529312.66666666651</v>
          </cell>
          <cell r="I7">
            <v>517737</v>
          </cell>
          <cell r="J7">
            <v>517737</v>
          </cell>
          <cell r="K7">
            <v>555622.06333333335</v>
          </cell>
          <cell r="L7">
            <v>555622.06333333335</v>
          </cell>
          <cell r="M7">
            <v>584560.64333333331</v>
          </cell>
          <cell r="N7">
            <v>584560.64333333331</v>
          </cell>
          <cell r="O7">
            <v>584560.64333333331</v>
          </cell>
          <cell r="P7">
            <v>584034.47666666668</v>
          </cell>
          <cell r="Q7">
            <v>584034.47666666668</v>
          </cell>
          <cell r="R7">
            <v>584034.47666666668</v>
          </cell>
          <cell r="S7">
            <v>584034.47666666668</v>
          </cell>
          <cell r="T7">
            <v>584034.47666666668</v>
          </cell>
          <cell r="U7">
            <v>564040.4</v>
          </cell>
          <cell r="V7">
            <v>567723.56666666665</v>
          </cell>
          <cell r="W7">
            <v>567723.56666666665</v>
          </cell>
          <cell r="X7">
            <v>566143.2333333334</v>
          </cell>
          <cell r="Y7">
            <v>565618.9</v>
          </cell>
          <cell r="Z7">
            <v>565618.9</v>
          </cell>
          <cell r="AA7">
            <v>565090.9</v>
          </cell>
          <cell r="AB7">
            <v>565090.9</v>
          </cell>
          <cell r="AC7">
            <v>565090.9</v>
          </cell>
          <cell r="AD7">
            <v>565090.9</v>
          </cell>
          <cell r="AE7">
            <v>565091.30333333334</v>
          </cell>
          <cell r="AF7">
            <v>565091.30333333334</v>
          </cell>
          <cell r="AG7">
            <v>565090.09333333338</v>
          </cell>
          <cell r="AH7">
            <v>575277.6067836422</v>
          </cell>
          <cell r="AI7">
            <v>575490.23476409866</v>
          </cell>
        </row>
        <row r="8">
          <cell r="C8">
            <v>456006.5586752349</v>
          </cell>
          <cell r="D8">
            <v>440208.45213165914</v>
          </cell>
          <cell r="E8">
            <v>426482.06723999191</v>
          </cell>
          <cell r="F8">
            <v>442261.78295553173</v>
          </cell>
          <cell r="G8">
            <v>439576.98816410248</v>
          </cell>
          <cell r="H8">
            <v>433469.36627134681</v>
          </cell>
          <cell r="I8">
            <v>414610.17371004686</v>
          </cell>
          <cell r="J8">
            <v>406363.36276329379</v>
          </cell>
          <cell r="K8">
            <v>426976.81490926823</v>
          </cell>
          <cell r="L8">
            <v>423378.02404119715</v>
          </cell>
          <cell r="M8">
            <v>434236.83189176599</v>
          </cell>
          <cell r="N8">
            <v>418957.72010691441</v>
          </cell>
          <cell r="O8">
            <v>409481.91892109392</v>
          </cell>
          <cell r="P8">
            <v>402817.86425590137</v>
          </cell>
          <cell r="Q8">
            <v>391176.0447380374</v>
          </cell>
          <cell r="R8">
            <v>385486.47085857263</v>
          </cell>
          <cell r="S8">
            <v>384642.69872443815</v>
          </cell>
          <cell r="T8">
            <v>379734.94292872027</v>
          </cell>
          <cell r="U8">
            <v>357936.93778607319</v>
          </cell>
          <cell r="V8">
            <v>387243.46448074718</v>
          </cell>
          <cell r="W8">
            <v>399194.74967558053</v>
          </cell>
          <cell r="X8">
            <v>400760.48232128355</v>
          </cell>
          <cell r="Y8">
            <v>348499.18807105982</v>
          </cell>
          <cell r="Z8">
            <v>351558.39191205474</v>
          </cell>
          <cell r="AA8">
            <v>343956.86088116822</v>
          </cell>
          <cell r="AB8">
            <v>345975.54866940703</v>
          </cell>
          <cell r="AC8">
            <v>350707.75260574312</v>
          </cell>
          <cell r="AD8">
            <v>321574.86169749667</v>
          </cell>
          <cell r="AE8">
            <v>366786.8032603474</v>
          </cell>
          <cell r="AF8">
            <v>353684.38955982216</v>
          </cell>
          <cell r="AG8">
            <v>372005.4227030871</v>
          </cell>
          <cell r="AH8">
            <v>393190.23488287767</v>
          </cell>
          <cell r="AI8">
            <v>397728.50345291896</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Hawaii Pop by County"/>
      <sheetName val="2020 Data Download"/>
      <sheetName val="2022 Data Download"/>
    </sheetNames>
    <sheetDataSet>
      <sheetData sheetId="0">
        <row r="7">
          <cell r="B7">
            <v>1958</v>
          </cell>
          <cell r="G7">
            <v>611800</v>
          </cell>
        </row>
        <row r="8">
          <cell r="B8">
            <v>1959</v>
          </cell>
          <cell r="G8">
            <v>630500</v>
          </cell>
        </row>
        <row r="9">
          <cell r="B9">
            <v>1960</v>
          </cell>
          <cell r="G9">
            <v>651200</v>
          </cell>
        </row>
        <row r="10">
          <cell r="B10">
            <v>1961</v>
          </cell>
          <cell r="G10">
            <v>668200</v>
          </cell>
        </row>
        <row r="11">
          <cell r="B11">
            <v>1962</v>
          </cell>
          <cell r="G11">
            <v>693600</v>
          </cell>
        </row>
        <row r="12">
          <cell r="B12">
            <v>1963</v>
          </cell>
          <cell r="G12">
            <v>694500</v>
          </cell>
        </row>
        <row r="13">
          <cell r="B13">
            <v>1964</v>
          </cell>
          <cell r="G13">
            <v>711200</v>
          </cell>
        </row>
        <row r="14">
          <cell r="B14">
            <v>1965</v>
          </cell>
          <cell r="G14">
            <v>715400</v>
          </cell>
        </row>
        <row r="15">
          <cell r="B15">
            <v>1966</v>
          </cell>
          <cell r="G15">
            <v>724600</v>
          </cell>
        </row>
        <row r="16">
          <cell r="B16">
            <v>1967</v>
          </cell>
          <cell r="G16">
            <v>742600</v>
          </cell>
        </row>
        <row r="17">
          <cell r="B17">
            <v>1968</v>
          </cell>
          <cell r="G17">
            <v>758800</v>
          </cell>
        </row>
        <row r="18">
          <cell r="B18">
            <v>1969</v>
          </cell>
          <cell r="G18">
            <v>778800</v>
          </cell>
        </row>
        <row r="19">
          <cell r="B19">
            <v>1970</v>
          </cell>
          <cell r="G19">
            <v>798600</v>
          </cell>
        </row>
        <row r="20">
          <cell r="B20">
            <v>1971</v>
          </cell>
          <cell r="G20">
            <v>833100</v>
          </cell>
        </row>
        <row r="21">
          <cell r="B21">
            <v>1972</v>
          </cell>
          <cell r="G21">
            <v>869800</v>
          </cell>
        </row>
        <row r="22">
          <cell r="B22">
            <v>1973</v>
          </cell>
          <cell r="G22">
            <v>901300</v>
          </cell>
        </row>
        <row r="23">
          <cell r="B23">
            <v>1974</v>
          </cell>
          <cell r="G23">
            <v>923700</v>
          </cell>
        </row>
        <row r="24">
          <cell r="B24">
            <v>1975</v>
          </cell>
          <cell r="G24">
            <v>943500</v>
          </cell>
        </row>
        <row r="25">
          <cell r="B25">
            <v>1976</v>
          </cell>
          <cell r="G25">
            <v>970300</v>
          </cell>
        </row>
        <row r="26">
          <cell r="B26">
            <v>1977</v>
          </cell>
          <cell r="G26">
            <v>992300</v>
          </cell>
        </row>
        <row r="27">
          <cell r="B27">
            <v>1978</v>
          </cell>
          <cell r="G27">
            <v>1014300</v>
          </cell>
        </row>
        <row r="28">
          <cell r="B28">
            <v>1979</v>
          </cell>
          <cell r="G28">
            <v>1042700</v>
          </cell>
        </row>
        <row r="29">
          <cell r="B29">
            <v>1980</v>
          </cell>
          <cell r="C29">
            <v>99181</v>
          </cell>
          <cell r="D29">
            <v>822408</v>
          </cell>
          <cell r="E29">
            <v>46341</v>
          </cell>
          <cell r="F29">
            <v>86288</v>
          </cell>
          <cell r="G29">
            <v>1054218</v>
          </cell>
        </row>
        <row r="30">
          <cell r="B30">
            <v>1981</v>
          </cell>
          <cell r="C30">
            <v>101597</v>
          </cell>
          <cell r="D30">
            <v>823849</v>
          </cell>
          <cell r="E30">
            <v>47246</v>
          </cell>
          <cell r="F30">
            <v>88895</v>
          </cell>
          <cell r="G30">
            <v>1061588</v>
          </cell>
        </row>
        <row r="31">
          <cell r="B31">
            <v>1982</v>
          </cell>
          <cell r="C31">
            <v>104087</v>
          </cell>
          <cell r="D31">
            <v>835903</v>
          </cell>
          <cell r="E31">
            <v>48304</v>
          </cell>
          <cell r="F31">
            <v>94016</v>
          </cell>
          <cell r="G31">
            <v>1082311</v>
          </cell>
        </row>
        <row r="32">
          <cell r="B32">
            <v>1983</v>
          </cell>
          <cell r="C32">
            <v>108331</v>
          </cell>
          <cell r="D32">
            <v>844984</v>
          </cell>
          <cell r="E32">
            <v>50419</v>
          </cell>
          <cell r="F32">
            <v>103829</v>
          </cell>
          <cell r="G32">
            <v>1107563</v>
          </cell>
        </row>
        <row r="33">
          <cell r="B33">
            <v>1984</v>
          </cell>
          <cell r="C33">
            <v>109480</v>
          </cell>
          <cell r="D33">
            <v>851350</v>
          </cell>
          <cell r="E33">
            <v>54027</v>
          </cell>
          <cell r="F33">
            <v>114230</v>
          </cell>
          <cell r="G33">
            <v>1129088</v>
          </cell>
        </row>
        <row r="34">
          <cell r="B34">
            <v>1985</v>
          </cell>
          <cell r="C34">
            <v>112343</v>
          </cell>
          <cell r="D34">
            <v>853605</v>
          </cell>
          <cell r="E34">
            <v>55086</v>
          </cell>
          <cell r="F34">
            <v>115125</v>
          </cell>
          <cell r="G34">
            <v>1136160</v>
          </cell>
        </row>
        <row r="35">
          <cell r="B35">
            <v>1986</v>
          </cell>
          <cell r="C35">
            <v>116451</v>
          </cell>
          <cell r="D35">
            <v>869891</v>
          </cell>
          <cell r="E35">
            <v>59599</v>
          </cell>
          <cell r="F35">
            <v>119885</v>
          </cell>
          <cell r="G35">
            <v>1165826</v>
          </cell>
        </row>
        <row r="36">
          <cell r="B36">
            <v>1987</v>
          </cell>
          <cell r="C36">
            <v>120289</v>
          </cell>
          <cell r="D36">
            <v>880191</v>
          </cell>
          <cell r="E36">
            <v>62007</v>
          </cell>
          <cell r="F36">
            <v>122906</v>
          </cell>
          <cell r="G36">
            <v>1185394</v>
          </cell>
        </row>
        <row r="37">
          <cell r="B37">
            <v>1988</v>
          </cell>
          <cell r="C37">
            <v>122038</v>
          </cell>
          <cell r="D37">
            <v>887025</v>
          </cell>
          <cell r="E37">
            <v>64090</v>
          </cell>
          <cell r="F37">
            <v>125484</v>
          </cell>
          <cell r="G37">
            <v>1198637</v>
          </cell>
        </row>
        <row r="38">
          <cell r="B38">
            <v>1989</v>
          </cell>
          <cell r="C38">
            <v>131153</v>
          </cell>
          <cell r="D38">
            <v>898727</v>
          </cell>
          <cell r="E38">
            <v>67300</v>
          </cell>
          <cell r="F38">
            <v>137460</v>
          </cell>
          <cell r="G38">
            <v>1234640</v>
          </cell>
        </row>
        <row r="39">
          <cell r="B39">
            <v>1990</v>
          </cell>
          <cell r="C39">
            <v>137103</v>
          </cell>
          <cell r="D39">
            <v>913268</v>
          </cell>
          <cell r="E39">
            <v>68558</v>
          </cell>
          <cell r="F39">
            <v>138390</v>
          </cell>
          <cell r="G39">
            <v>1257319</v>
          </cell>
        </row>
        <row r="40">
          <cell r="B40">
            <v>1991</v>
          </cell>
          <cell r="C40">
            <v>141240</v>
          </cell>
          <cell r="D40">
            <v>901717</v>
          </cell>
          <cell r="E40">
            <v>69605</v>
          </cell>
          <cell r="F40">
            <v>139703</v>
          </cell>
          <cell r="G40">
            <v>1252265</v>
          </cell>
        </row>
        <row r="41">
          <cell r="B41">
            <v>1992</v>
          </cell>
          <cell r="C41">
            <v>146421</v>
          </cell>
          <cell r="D41">
            <v>912514</v>
          </cell>
          <cell r="E41">
            <v>66076</v>
          </cell>
          <cell r="F41">
            <v>146651</v>
          </cell>
          <cell r="G41">
            <v>1271662</v>
          </cell>
        </row>
        <row r="42">
          <cell r="B42">
            <v>1993</v>
          </cell>
          <cell r="C42">
            <v>148014</v>
          </cell>
          <cell r="D42">
            <v>909506</v>
          </cell>
          <cell r="E42">
            <v>61262</v>
          </cell>
          <cell r="F42">
            <v>149067</v>
          </cell>
          <cell r="G42">
            <v>1267849</v>
          </cell>
        </row>
        <row r="43">
          <cell r="B43">
            <v>1994</v>
          </cell>
          <cell r="C43">
            <v>150311</v>
          </cell>
          <cell r="D43">
            <v>919898</v>
          </cell>
          <cell r="E43">
            <v>67161</v>
          </cell>
          <cell r="F43">
            <v>152434</v>
          </cell>
          <cell r="G43">
            <v>1289804</v>
          </cell>
        </row>
        <row r="44">
          <cell r="B44">
            <v>1995</v>
          </cell>
          <cell r="C44">
            <v>152482</v>
          </cell>
          <cell r="D44">
            <v>921626</v>
          </cell>
          <cell r="E44">
            <v>68844</v>
          </cell>
          <cell r="F44">
            <v>155144</v>
          </cell>
          <cell r="G44">
            <v>1298096</v>
          </cell>
        </row>
        <row r="45">
          <cell r="B45">
            <v>1996</v>
          </cell>
          <cell r="C45">
            <v>154364</v>
          </cell>
          <cell r="D45">
            <v>921609</v>
          </cell>
          <cell r="E45">
            <v>70474</v>
          </cell>
          <cell r="F45">
            <v>157468</v>
          </cell>
          <cell r="G45">
            <v>1303915</v>
          </cell>
        </row>
        <row r="46">
          <cell r="B46">
            <v>1997</v>
          </cell>
          <cell r="C46">
            <v>161225</v>
          </cell>
          <cell r="D46">
            <v>932931</v>
          </cell>
          <cell r="E46">
            <v>71763</v>
          </cell>
          <cell r="F46">
            <v>162011</v>
          </cell>
          <cell r="G46">
            <v>1327930</v>
          </cell>
        </row>
        <row r="47">
          <cell r="B47">
            <v>1998</v>
          </cell>
          <cell r="C47">
            <v>165205</v>
          </cell>
          <cell r="D47">
            <v>931439</v>
          </cell>
          <cell r="E47">
            <v>73920</v>
          </cell>
          <cell r="F47">
            <v>163562</v>
          </cell>
          <cell r="G47">
            <v>1334125</v>
          </cell>
        </row>
        <row r="48">
          <cell r="B48">
            <v>1999</v>
          </cell>
          <cell r="C48">
            <v>164570</v>
          </cell>
          <cell r="D48">
            <v>927689</v>
          </cell>
          <cell r="E48">
            <v>74441</v>
          </cell>
          <cell r="F48">
            <v>165743</v>
          </cell>
          <cell r="G48">
            <v>1332442</v>
          </cell>
        </row>
        <row r="49">
          <cell r="B49">
            <v>2000</v>
          </cell>
          <cell r="C49">
            <v>166429</v>
          </cell>
          <cell r="D49">
            <v>926192</v>
          </cell>
          <cell r="E49">
            <v>74734</v>
          </cell>
          <cell r="F49">
            <v>168650</v>
          </cell>
          <cell r="G49">
            <v>1336005</v>
          </cell>
        </row>
        <row r="50">
          <cell r="B50">
            <v>2001</v>
          </cell>
          <cell r="C50">
            <v>168131</v>
          </cell>
          <cell r="D50">
            <v>926713</v>
          </cell>
          <cell r="E50">
            <v>73940</v>
          </cell>
          <cell r="F50">
            <v>168845</v>
          </cell>
          <cell r="G50">
            <v>1337629</v>
          </cell>
        </row>
        <row r="51">
          <cell r="B51">
            <v>2002</v>
          </cell>
          <cell r="C51">
            <v>171784</v>
          </cell>
          <cell r="D51">
            <v>934070</v>
          </cell>
          <cell r="E51">
            <v>74895</v>
          </cell>
          <cell r="F51">
            <v>172302</v>
          </cell>
          <cell r="G51">
            <v>1353051</v>
          </cell>
        </row>
        <row r="52">
          <cell r="B52">
            <v>2003</v>
          </cell>
          <cell r="C52">
            <v>174683</v>
          </cell>
          <cell r="D52">
            <v>931880</v>
          </cell>
          <cell r="E52">
            <v>76148</v>
          </cell>
          <cell r="F52">
            <v>176044</v>
          </cell>
          <cell r="G52">
            <v>1358755</v>
          </cell>
        </row>
        <row r="53">
          <cell r="B53">
            <v>2004</v>
          </cell>
          <cell r="C53">
            <v>180107</v>
          </cell>
          <cell r="D53">
            <v>949262</v>
          </cell>
          <cell r="E53">
            <v>78167</v>
          </cell>
          <cell r="F53">
            <v>180033</v>
          </cell>
          <cell r="G53">
            <v>1387569</v>
          </cell>
        </row>
        <row r="54">
          <cell r="B54">
            <v>2005</v>
          </cell>
          <cell r="C54">
            <v>188612</v>
          </cell>
          <cell r="D54">
            <v>959340</v>
          </cell>
          <cell r="E54">
            <v>79561</v>
          </cell>
          <cell r="F54">
            <v>184987</v>
          </cell>
          <cell r="G54">
            <v>1412500</v>
          </cell>
        </row>
        <row r="55">
          <cell r="B55">
            <v>2006</v>
          </cell>
          <cell r="C55">
            <v>194008</v>
          </cell>
          <cell r="D55">
            <v>967400</v>
          </cell>
          <cell r="E55">
            <v>80887</v>
          </cell>
          <cell r="F55">
            <v>188221</v>
          </cell>
          <cell r="G55">
            <v>1430516</v>
          </cell>
        </row>
        <row r="56">
          <cell r="B56">
            <v>2007</v>
          </cell>
          <cell r="C56">
            <v>196723</v>
          </cell>
          <cell r="D56">
            <v>963577</v>
          </cell>
          <cell r="E56">
            <v>83286</v>
          </cell>
          <cell r="F56">
            <v>189875</v>
          </cell>
          <cell r="G56">
            <v>1433461</v>
          </cell>
        </row>
        <row r="57">
          <cell r="B57">
            <v>2008</v>
          </cell>
          <cell r="C57">
            <v>198413</v>
          </cell>
          <cell r="D57">
            <v>962908</v>
          </cell>
          <cell r="E57">
            <v>81968</v>
          </cell>
          <cell r="F57">
            <v>189331</v>
          </cell>
          <cell r="G57">
            <v>1432620</v>
          </cell>
        </row>
        <row r="58">
          <cell r="B58">
            <v>2009</v>
          </cell>
          <cell r="C58">
            <v>199047</v>
          </cell>
          <cell r="D58">
            <v>972202</v>
          </cell>
          <cell r="E58">
            <v>82101</v>
          </cell>
          <cell r="F58">
            <v>189206</v>
          </cell>
          <cell r="G58">
            <v>1442556</v>
          </cell>
        </row>
        <row r="59">
          <cell r="B59">
            <v>2010</v>
          </cell>
          <cell r="C59">
            <v>202410</v>
          </cell>
          <cell r="D59">
            <v>988402</v>
          </cell>
          <cell r="E59">
            <v>83189</v>
          </cell>
          <cell r="F59">
            <v>194735</v>
          </cell>
          <cell r="G59">
            <v>1468736</v>
          </cell>
        </row>
        <row r="60">
          <cell r="B60">
            <v>2011</v>
          </cell>
          <cell r="C60">
            <v>205498</v>
          </cell>
          <cell r="D60">
            <v>1006527</v>
          </cell>
          <cell r="E60">
            <v>85327</v>
          </cell>
          <cell r="F60">
            <v>198595</v>
          </cell>
          <cell r="G60">
            <v>1495947</v>
          </cell>
        </row>
        <row r="61">
          <cell r="B61">
            <v>2012</v>
          </cell>
          <cell r="C61">
            <v>209047</v>
          </cell>
          <cell r="D61">
            <v>1030914</v>
          </cell>
          <cell r="E61">
            <v>87547</v>
          </cell>
          <cell r="F61">
            <v>201958</v>
          </cell>
          <cell r="G61">
            <v>1529466</v>
          </cell>
        </row>
        <row r="62">
          <cell r="B62">
            <v>2013</v>
          </cell>
          <cell r="C62">
            <v>212011</v>
          </cell>
          <cell r="D62">
            <v>1047769</v>
          </cell>
          <cell r="E62">
            <v>89986</v>
          </cell>
          <cell r="F62">
            <v>206604</v>
          </cell>
          <cell r="G62">
            <v>1556369</v>
          </cell>
        </row>
        <row r="63">
          <cell r="B63">
            <v>2014</v>
          </cell>
          <cell r="C63">
            <v>215042</v>
          </cell>
          <cell r="D63">
            <v>1058783</v>
          </cell>
          <cell r="E63">
            <v>90942</v>
          </cell>
          <cell r="F63">
            <v>210099</v>
          </cell>
          <cell r="G63">
            <v>1574866</v>
          </cell>
        </row>
        <row r="64">
          <cell r="B64">
            <v>2015</v>
          </cell>
          <cell r="C64">
            <v>218770</v>
          </cell>
          <cell r="D64">
            <v>1072517</v>
          </cell>
          <cell r="E64">
            <v>92964</v>
          </cell>
          <cell r="F64">
            <v>213199</v>
          </cell>
          <cell r="G64">
            <v>1597450</v>
          </cell>
        </row>
        <row r="65">
          <cell r="B65">
            <v>2016</v>
          </cell>
          <cell r="C65">
            <v>221095</v>
          </cell>
          <cell r="D65">
            <v>1079640</v>
          </cell>
          <cell r="E65">
            <v>93979</v>
          </cell>
          <cell r="F65">
            <v>216337</v>
          </cell>
          <cell r="G65">
            <v>1611051</v>
          </cell>
        </row>
        <row r="66">
          <cell r="B66">
            <v>2017</v>
          </cell>
          <cell r="C66">
            <v>226372</v>
          </cell>
          <cell r="D66">
            <v>1082858</v>
          </cell>
          <cell r="E66">
            <v>95964</v>
          </cell>
          <cell r="F66">
            <v>218969</v>
          </cell>
          <cell r="G66">
            <v>1624163</v>
          </cell>
        </row>
        <row r="67">
          <cell r="B67">
            <v>2018</v>
          </cell>
          <cell r="C67">
            <v>226774</v>
          </cell>
          <cell r="D67">
            <v>1085816</v>
          </cell>
          <cell r="E67">
            <v>98348</v>
          </cell>
          <cell r="F67">
            <v>223299</v>
          </cell>
          <cell r="G67">
            <v>1634237</v>
          </cell>
        </row>
        <row r="68">
          <cell r="B68">
            <v>2019</v>
          </cell>
          <cell r="C68">
            <v>226688</v>
          </cell>
          <cell r="D68">
            <v>1083883</v>
          </cell>
          <cell r="E68">
            <v>97463</v>
          </cell>
          <cell r="F68">
            <v>224554</v>
          </cell>
          <cell r="G68">
            <v>1632588</v>
          </cell>
        </row>
        <row r="69">
          <cell r="B69">
            <v>2020</v>
          </cell>
          <cell r="C69">
            <v>207869</v>
          </cell>
          <cell r="D69">
            <v>1015488</v>
          </cell>
          <cell r="E69">
            <v>78951</v>
          </cell>
          <cell r="F69">
            <v>180482</v>
          </cell>
          <cell r="G69">
            <v>1482790</v>
          </cell>
        </row>
        <row r="70">
          <cell r="B70">
            <v>2021</v>
          </cell>
          <cell r="C70">
            <v>225471</v>
          </cell>
          <cell r="D70">
            <v>1036974</v>
          </cell>
          <cell r="E70">
            <v>89625</v>
          </cell>
          <cell r="F70">
            <v>212973</v>
          </cell>
          <cell r="G70">
            <v>1565043</v>
          </cell>
        </row>
        <row r="71">
          <cell r="B71">
            <v>2022</v>
          </cell>
          <cell r="C71">
            <v>233808</v>
          </cell>
          <cell r="D71">
            <v>1045329</v>
          </cell>
          <cell r="E71">
            <v>98182</v>
          </cell>
          <cell r="F71">
            <v>220256</v>
          </cell>
          <cell r="G71">
            <v>1597575</v>
          </cell>
        </row>
      </sheetData>
      <sheetData sheetId="1"/>
      <sheetData sheetId="2"/>
    </sheetDataSet>
  </externalBook>
</externalLink>
</file>

<file path=xl/persons/person.xml><?xml version="1.0" encoding="utf-8"?>
<personList xmlns="http://schemas.microsoft.com/office/spreadsheetml/2018/threadedcomments" xmlns:x="http://schemas.openxmlformats.org/spreadsheetml/2006/main">
  <person displayName="Roberts, Annie" id="{338255A0-D85D-476F-9905-D9A475BF43BC}" userId="55516@icf.com" providerId="PeoplePicker"/>
  <person displayName="Hartung, Leah" id="{7A5E207A-3235-4585-B6D7-9CB301CBE06B}" userId="58669@icf.com" providerId="PeoplePicker"/>
  <person displayName="Summers, Kelly" id="{D5D5A144-E10B-4935-AE5D-10732BB43EC1}" userId="58815@icf.com" providerId="PeoplePicker"/>
  <person displayName="Miranda, Megan" id="{367D85CE-6A92-4457-85F4-9DAF5FFD988F}" userId="58833@icf.com" providerId="PeoplePicker"/>
  <person displayName="Hartung, Leah" id="{19F1EB93-AF35-4F3A-BDAB-33BEE9EF5635}" userId="S::58669@icf.com::d8d83bf8-e10e-42ef-ab43-9727a797c899" providerId="AD"/>
  <person displayName="Summers, Kelly" id="{F6C59153-A0B3-4D8E-8C9B-8CE248E1751B}" userId="S::58815@icf.com::8ebfeae3-a639-448c-bf5e-1fe65d1920d0" providerId="AD"/>
  <person displayName="Miranda, Megan" id="{2CB42184-DDC3-4046-915C-F685ED741C02}" userId="S::58833@icf.com::556be317-afb0-4606-97af-bb0e219c37b8" providerId="AD"/>
  <person displayName="Andrews, Sabrina C" id="{37019A52-15FA-428C-93C7-CE6AB2E64372}" userId="S::sandre03@tufts.edu::706df091-37a6-4bbb-ae40-6e561cbd4f5e" providerId="AD"/>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M11" dT="2024-07-19T02:41:08.33" personId="{2CB42184-DDC3-4046-915C-F685ED741C02}" id="{4E215CFD-4E53-4C43-8ACE-9C0FE78B11E5}">
    <text>@Summers, Kelly What are the colored cells calling out?</text>
    <mentions>
      <mention mentionpersonId="{D5D5A144-E10B-4935-AE5D-10732BB43EC1}" mentionId="{4A513803-CA04-439D-80E0-194F52040DE4}" startIndex="0" length="15"/>
    </mentions>
  </threadedComment>
  <threadedComment ref="M11" dT="2024-07-19T12:13:32.66" personId="{F6C59153-A0B3-4D8E-8C9B-8CE248E1751B}" id="{1201EDD1-918C-4A07-B802-41295FFAA237}" parentId="{4E215CFD-4E53-4C43-8ACE-9C0FE78B11E5}">
    <text>I think they're QAQC cells. They're just flagging that there's a big change in emissions in 2021 as compared to 2020 and 2022. This appears to be driven by wildfire - the area burned for 2021 was ~2x that in 2020 and 2022</text>
  </threadedComment>
</ThreadedComments>
</file>

<file path=xl/threadedComments/threadedComment2.xml><?xml version="1.0" encoding="utf-8"?>
<ThreadedComments xmlns="http://schemas.microsoft.com/office/spreadsheetml/2018/threadedcomments" xmlns:x="http://schemas.openxmlformats.org/spreadsheetml/2006/main">
  <threadedComment ref="O6" dT="2024-06-12T13:54:25.68" personId="{F6C59153-A0B3-4D8E-8C9B-8CE248E1751B}" id="{4262E090-7923-46F7-9041-EAF1D0A62965}">
    <text>Kelly check this populated correctly!</text>
  </threadedComment>
</ThreadedComments>
</file>

<file path=xl/threadedComments/threadedComment3.xml><?xml version="1.0" encoding="utf-8"?>
<ThreadedComments xmlns="http://schemas.microsoft.com/office/spreadsheetml/2018/threadedcomments" xmlns:x="http://schemas.openxmlformats.org/spreadsheetml/2006/main">
  <threadedComment ref="A2" dT="2023-07-19T13:48:00.30" personId="{19F1EB93-AF35-4F3A-BDAB-33BEE9EF5635}" id="{4EE249BC-5C67-47CB-9082-A9BA674F7F93}">
    <text>@Roberts, Annie do you know if this has been updated in SIT? I'm guessing not</text>
    <mentions>
      <mention mentionpersonId="{338255A0-D85D-476F-9905-D9A475BF43BC}" mentionId="{B0863F67-6823-40C4-A081-2DC357F5E7CE}" startIndex="0" length="15"/>
    </mentions>
  </threadedComment>
</ThreadedComments>
</file>

<file path=xl/threadedComments/threadedComment4.xml><?xml version="1.0" encoding="utf-8"?>
<ThreadedComments xmlns="http://schemas.microsoft.com/office/spreadsheetml/2018/threadedcomments" xmlns:x="http://schemas.openxmlformats.org/spreadsheetml/2006/main">
  <threadedComment ref="Y33" dT="2023-07-24T01:24:19.69" personId="{2CB42184-DDC3-4046-915C-F685ED741C02}" id="{C4399D42-C25D-4C8B-AD8D-6FDC43778FF6}">
    <text>@Hartung, Leah Please fill in 2011 through 2019. Please note, we decided on holding a number steady from the year of reporting if it's not reported again, this holds true for the 2000 data as well (e.g. Line 45 should be 6.893 from 2000 on)</text>
    <mentions>
      <mention mentionpersonId="{7A5E207A-3235-4585-B6D7-9CB301CBE06B}" mentionId="{874DDD48-1516-458D-A7A2-68E5B1049AF3}" startIndex="0" length="14"/>
    </mentions>
  </threadedComment>
  <threadedComment ref="Y33" dT="2023-07-24T12:15:39.63" personId="{19F1EB93-AF35-4F3A-BDAB-33BEE9EF5635}" id="{DF504E02-9D7A-4290-A792-8D09AF483736}" parentId="{C4399D42-C25D-4C8B-AD8D-6FDC43778FF6}">
    <text>@Miranda, Megan rows 33 to 60 are not actually used in calculations, only the total in row 61. Rows 33-60 for the individual years do not actually add to row 61, so I think if anything we should delete the formulas for the individual urban areas between the census years</text>
    <mentions>
      <mention mentionpersonId="{367D85CE-6A92-4457-85F4-9DAF5FFD988F}" mentionId="{8AB9A27E-0A77-45F3-80B5-CF12C33CC3A8}" startIndex="0" length="15"/>
    </mentions>
  </threadedComment>
  <threadedComment ref="Y33" dT="2023-07-25T00:32:22.91" personId="{2CB42184-DDC3-4046-915C-F685ED741C02}" id="{0AC9EBA0-5517-4949-B665-25E3267F1E29}" parentId="{C4399D42-C25D-4C8B-AD8D-6FDC43778FF6}">
    <text xml:space="preserve">@Hartung, Leah The current excel sheet does not reflect the update to the methodology (see lines 42, 45, and 53) to hold the urban area constant if there is a report one year. Please fill in appropriately. Additionally, the client will see the spreadsheets and having a large blank spot isn't ideal, so let's please fill them in. Agree with you that this section can be refined next inventory cycle.  </text>
    <mentions>
      <mention mentionpersonId="{7A5E207A-3235-4585-B6D7-9CB301CBE06B}" mentionId="{4A3E6B32-C4E7-4643-89C9-CC6701CC8A02}" startIndex="0" length="14"/>
    </mentions>
  </threadedComment>
</ThreadedComments>
</file>

<file path=xl/threadedComments/threadedComment5.xml><?xml version="1.0" encoding="utf-8"?>
<ThreadedComments xmlns="http://schemas.microsoft.com/office/spreadsheetml/2018/threadedcomments" xmlns:x="http://schemas.openxmlformats.org/spreadsheetml/2006/main">
  <threadedComment ref="A54" dT="2020-09-30T02:55:49.16" personId="{37019A52-15FA-428C-93C7-CE6AB2E64372}" id="{748B6457-5686-4AA4-87DD-9CED180C23A7}">
    <text xml:space="preserve">IPCC (2006) requires multiplying by -44/12 because “The change of sign (-) is due to the convention that increases in
C stocks, i.e. positive (+) stock changes, represent a removal (or ‘negative’ emission) from the atmosphere,
while decreases in C stocks, i.e. negative (-) stock changes, represent a positive emission to the atmosphere.” (Vol 4, Ch 2, p. 2.11) </text>
  </threadedComment>
  <threadedComment ref="A54" dT="2020-09-30T02:57:28.32" personId="{37019A52-15FA-428C-93C7-CE6AB2E64372}" id="{7719F4B8-7CF8-41FE-9FB0-4C0A3DF6EC50}" parentId="{748B6457-5686-4AA4-87DD-9CED180C23A7}">
    <text>https://www.ipcc-nggip.iges.or.jp/public/2006gl/pdf/4_Volume4/V4_02_Ch2_Generic.pdf</text>
  </threadedComment>
</ThreadedComments>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microsoft.com/office/2017/10/relationships/threadedComment" Target="../threadedComments/threadedComment1.xml"/><Relationship Id="rId4" Type="http://schemas.openxmlformats.org/officeDocument/2006/relationships/comments" Target="../comments1.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3" Type="http://schemas.microsoft.com/office/2017/10/relationships/threadedComment" Target="../threadedComments/threadedComment2.xml"/><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3" Type="http://schemas.microsoft.com/office/2017/10/relationships/threadedComment" Target="../threadedComments/threadedComment3.xml"/><Relationship Id="rId2" Type="http://schemas.openxmlformats.org/officeDocument/2006/relationships/comments" Target="../comments7.xml"/><Relationship Id="rId1" Type="http://schemas.openxmlformats.org/officeDocument/2006/relationships/vmlDrawing" Target="../drawings/vmlDrawing7.vml"/><Relationship Id="rId4" Type="http://schemas.microsoft.com/office/2019/04/relationships/documenttask" Target="../documenttasks/documenttask1.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5.xml"/><Relationship Id="rId1" Type="http://schemas.openxmlformats.org/officeDocument/2006/relationships/printerSettings" Target="../printerSettings/printerSettings13.bin"/><Relationship Id="rId4" Type="http://schemas.openxmlformats.org/officeDocument/2006/relationships/comments" Target="../comments8.xml"/></Relationships>
</file>

<file path=xl/worksheets/_rels/sheet19.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4.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20.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21.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22.bin"/></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printerSettings" Target="../printerSettings/printerSettings23.bin"/><Relationship Id="rId1" Type="http://schemas.openxmlformats.org/officeDocument/2006/relationships/hyperlink" Target="https://www.census.gov/programs-surveys/geography/guidance/geo-areas/urban-rural.html" TargetMode="External"/><Relationship Id="rId6" Type="http://schemas.microsoft.com/office/2019/04/relationships/documenttask" Target="../documenttasks/documenttask2.xml"/><Relationship Id="rId5" Type="http://schemas.microsoft.com/office/2017/10/relationships/threadedComment" Target="../threadedComments/threadedComment4.xml"/><Relationship Id="rId4" Type="http://schemas.openxmlformats.org/officeDocument/2006/relationships/comments" Target="../comments18.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26.bin"/><Relationship Id="rId4" Type="http://schemas.microsoft.com/office/2017/10/relationships/threadedComment" Target="../threadedComments/threadedComment5.xm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8.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5"/>
  <dimension ref="B1:O143"/>
  <sheetViews>
    <sheetView workbookViewId="0"/>
  </sheetViews>
  <sheetFormatPr defaultColWidth="9.28515625" defaultRowHeight="12.75"/>
  <cols>
    <col min="1" max="1" width="2.28515625" style="323" customWidth="1"/>
    <col min="2" max="2" width="2.42578125" style="323" customWidth="1"/>
    <col min="3" max="3" width="9.28515625" style="323"/>
    <col min="4" max="4" width="15.42578125" style="323" customWidth="1"/>
    <col min="5" max="5" width="9.7109375" style="323" customWidth="1"/>
    <col min="6" max="6" width="1.42578125" style="323" customWidth="1"/>
    <col min="7" max="7" width="20.28515625" style="323" customWidth="1"/>
    <col min="8" max="11" width="9.28515625" style="323"/>
    <col min="12" max="12" width="1.42578125" style="323" customWidth="1"/>
    <col min="13" max="16384" width="9.28515625" style="323"/>
  </cols>
  <sheetData>
    <row r="1" spans="2:13" ht="18">
      <c r="B1" s="343" t="s">
        <v>0</v>
      </c>
      <c r="C1" s="343"/>
      <c r="D1" s="343"/>
      <c r="E1" s="344"/>
      <c r="F1" s="344"/>
      <c r="G1" s="344"/>
      <c r="H1" s="344"/>
      <c r="I1" s="344"/>
      <c r="J1" s="344"/>
      <c r="K1" s="344"/>
      <c r="L1" s="344"/>
      <c r="M1" s="344"/>
    </row>
    <row r="2" spans="2:13">
      <c r="B2" s="345" t="s">
        <v>1</v>
      </c>
      <c r="C2" s="345"/>
      <c r="D2" s="345"/>
      <c r="E2" s="344"/>
      <c r="F2" s="344"/>
      <c r="G2" s="344"/>
      <c r="H2" s="344"/>
      <c r="I2" s="344"/>
      <c r="J2" s="344"/>
      <c r="K2" s="344"/>
      <c r="L2" s="344"/>
      <c r="M2" s="344"/>
    </row>
    <row r="3" spans="2:13">
      <c r="B3" s="1130">
        <f ca="1">NOW()</f>
        <v>45620.471191319448</v>
      </c>
      <c r="C3" s="1130"/>
      <c r="D3" s="1130"/>
      <c r="E3" s="346"/>
      <c r="F3" s="347"/>
      <c r="G3" s="344"/>
      <c r="H3" s="346"/>
      <c r="I3" s="344"/>
      <c r="J3" s="344"/>
      <c r="K3" s="344"/>
      <c r="L3" s="344"/>
      <c r="M3" s="344"/>
    </row>
    <row r="4" spans="2:13" ht="3.75" customHeight="1" thickBot="1">
      <c r="B4" s="344"/>
      <c r="C4" s="344"/>
      <c r="D4" s="344"/>
      <c r="E4" s="344"/>
      <c r="F4" s="344"/>
      <c r="G4" s="344"/>
      <c r="H4" s="344"/>
      <c r="I4" s="344"/>
      <c r="J4" s="344"/>
      <c r="K4" s="344"/>
      <c r="L4" s="344"/>
      <c r="M4" s="344"/>
    </row>
    <row r="5" spans="2:13" ht="15.75" thickBot="1">
      <c r="B5" s="324" t="s">
        <v>2</v>
      </c>
      <c r="C5" s="348"/>
      <c r="D5" s="348"/>
      <c r="E5" s="349"/>
      <c r="F5" s="349"/>
      <c r="G5" s="349"/>
      <c r="H5" s="349"/>
      <c r="I5" s="349"/>
      <c r="J5" s="349"/>
      <c r="K5" s="349"/>
      <c r="L5" s="350"/>
      <c r="M5" s="344"/>
    </row>
    <row r="6" spans="2:13" ht="18.75" customHeight="1" thickTop="1" thickBot="1">
      <c r="B6" s="351"/>
      <c r="C6" s="344"/>
      <c r="D6" s="344"/>
      <c r="E6" s="344"/>
      <c r="F6" s="344"/>
      <c r="G6" s="352" t="e">
        <f ca="1">_xll.RiskResultsGraph(AgSoilC2016,G7:K18,0,TRUE,2.5,97.5,,,,B5,1)</f>
        <v>#NAME?</v>
      </c>
      <c r="H6" s="353"/>
      <c r="I6" s="344"/>
      <c r="J6" s="344"/>
      <c r="K6" s="344"/>
      <c r="L6" s="354"/>
      <c r="M6" s="344"/>
    </row>
    <row r="7" spans="2:13">
      <c r="B7" s="351"/>
      <c r="C7" s="355" t="s">
        <v>3</v>
      </c>
      <c r="D7" s="356"/>
      <c r="E7" s="357" t="s">
        <v>4</v>
      </c>
      <c r="F7" s="358"/>
      <c r="G7" s="344"/>
      <c r="H7" s="344"/>
      <c r="I7" s="344"/>
      <c r="J7" s="344"/>
      <c r="K7" s="344"/>
      <c r="L7" s="354"/>
      <c r="M7" s="344"/>
    </row>
    <row r="8" spans="2:13" ht="18">
      <c r="B8" s="351"/>
      <c r="C8" s="359" t="s">
        <v>5</v>
      </c>
      <c r="D8" s="360"/>
      <c r="E8" s="361" t="e">
        <f ca="1">_xll.RiskMin(AgSoilC2016)</f>
        <v>#NAME?</v>
      </c>
      <c r="F8" s="353"/>
      <c r="G8" s="344"/>
      <c r="H8" s="344"/>
      <c r="I8" s="344"/>
      <c r="J8" s="344"/>
      <c r="K8" s="344"/>
      <c r="L8" s="354"/>
      <c r="M8" s="325"/>
    </row>
    <row r="9" spans="2:13">
      <c r="B9" s="351"/>
      <c r="C9" s="362" t="s">
        <v>6</v>
      </c>
      <c r="D9" s="363"/>
      <c r="E9" s="361" t="e">
        <f ca="1">_xll.RiskPercentile(AgSoilC2016,0.025)</f>
        <v>#NAME?</v>
      </c>
      <c r="F9" s="353"/>
      <c r="G9" s="344"/>
      <c r="H9" s="344"/>
      <c r="I9" s="344"/>
      <c r="J9" s="344"/>
      <c r="K9" s="344"/>
      <c r="L9" s="354"/>
      <c r="M9" s="326"/>
    </row>
    <row r="10" spans="2:13">
      <c r="B10" s="351"/>
      <c r="C10" s="359" t="s">
        <v>7</v>
      </c>
      <c r="D10" s="360"/>
      <c r="E10" s="361" t="e">
        <f ca="1">_xll.RiskMean(AgSoilC2016)</f>
        <v>#NAME?</v>
      </c>
      <c r="F10" s="353"/>
      <c r="G10" s="344"/>
      <c r="H10" s="344"/>
      <c r="I10" s="344"/>
      <c r="J10" s="344"/>
      <c r="K10" s="344"/>
      <c r="L10" s="354"/>
      <c r="M10" s="326"/>
    </row>
    <row r="11" spans="2:13">
      <c r="B11" s="351"/>
      <c r="C11" s="359" t="s">
        <v>8</v>
      </c>
      <c r="D11" s="360"/>
      <c r="E11" s="361" t="e">
        <f ca="1">_xll.RiskStdDev(AgSoilC2016)</f>
        <v>#NAME?</v>
      </c>
      <c r="F11" s="353"/>
      <c r="G11" s="344"/>
      <c r="H11" s="344"/>
      <c r="I11" s="344"/>
      <c r="J11" s="344"/>
      <c r="K11" s="344"/>
      <c r="L11" s="354"/>
      <c r="M11" s="326"/>
    </row>
    <row r="12" spans="2:13">
      <c r="B12" s="351"/>
      <c r="C12" s="359" t="s">
        <v>9</v>
      </c>
      <c r="D12" s="360"/>
      <c r="E12" s="361" t="e">
        <f ca="1">_xll.RiskPercentile(AgSoilC2016,0.975)</f>
        <v>#NAME?</v>
      </c>
      <c r="F12" s="353"/>
      <c r="G12" s="344"/>
      <c r="H12" s="344"/>
      <c r="I12" s="344"/>
      <c r="J12" s="344"/>
      <c r="K12" s="344"/>
      <c r="L12" s="354"/>
      <c r="M12" s="326"/>
    </row>
    <row r="13" spans="2:13" ht="13.5" thickBot="1">
      <c r="B13" s="351"/>
      <c r="C13" s="364" t="s">
        <v>10</v>
      </c>
      <c r="D13" s="365"/>
      <c r="E13" s="366" t="e">
        <f ca="1">_xll.RiskMax(AgSoilC2016)</f>
        <v>#NAME?</v>
      </c>
      <c r="F13" s="353"/>
      <c r="G13" s="344"/>
      <c r="H13" s="344"/>
      <c r="I13" s="344"/>
      <c r="J13" s="344"/>
      <c r="K13" s="344"/>
      <c r="L13" s="354"/>
      <c r="M13" s="344"/>
    </row>
    <row r="14" spans="2:13" ht="13.5" thickBot="1">
      <c r="B14" s="351"/>
      <c r="C14" s="367"/>
      <c r="D14" s="344"/>
      <c r="E14" s="344"/>
      <c r="F14" s="344"/>
      <c r="G14" s="344"/>
      <c r="H14" s="344"/>
      <c r="I14" s="344"/>
      <c r="J14" s="344"/>
      <c r="K14" s="344"/>
      <c r="L14" s="354"/>
      <c r="M14" s="344"/>
    </row>
    <row r="15" spans="2:13">
      <c r="B15" s="351"/>
      <c r="C15" s="368" t="s">
        <v>3</v>
      </c>
      <c r="D15" s="1131" t="s">
        <v>11</v>
      </c>
      <c r="E15" s="1132"/>
      <c r="F15" s="344"/>
      <c r="G15" s="344"/>
      <c r="H15" s="344"/>
      <c r="I15" s="344"/>
      <c r="J15" s="344"/>
      <c r="K15" s="344"/>
      <c r="L15" s="354"/>
      <c r="M15" s="344"/>
    </row>
    <row r="16" spans="2:13">
      <c r="B16" s="351"/>
      <c r="C16" s="362" t="s">
        <v>6</v>
      </c>
      <c r="D16" s="363"/>
      <c r="E16" s="369" t="e">
        <f ca="1">E9/E10-1</f>
        <v>#NAME?</v>
      </c>
      <c r="F16" s="344"/>
      <c r="G16" s="344"/>
      <c r="H16" s="344"/>
      <c r="I16" s="344"/>
      <c r="J16" s="344"/>
      <c r="K16" s="344"/>
      <c r="L16" s="354"/>
      <c r="M16" s="344"/>
    </row>
    <row r="17" spans="2:15" ht="13.5" thickBot="1">
      <c r="B17" s="351"/>
      <c r="C17" s="364" t="s">
        <v>9</v>
      </c>
      <c r="D17" s="365"/>
      <c r="E17" s="370" t="e">
        <f ca="1">E12/E10-1</f>
        <v>#NAME?</v>
      </c>
      <c r="F17" s="344"/>
      <c r="G17" s="344"/>
      <c r="H17" s="344"/>
      <c r="I17" s="344"/>
      <c r="J17" s="344"/>
      <c r="K17" s="344"/>
      <c r="L17" s="354"/>
      <c r="M17" s="344"/>
      <c r="N17" s="344"/>
      <c r="O17" s="344"/>
    </row>
    <row r="18" spans="2:15">
      <c r="B18" s="351"/>
      <c r="C18" s="344"/>
      <c r="D18" s="344"/>
      <c r="E18" s="344"/>
      <c r="F18" s="344"/>
      <c r="G18" s="344"/>
      <c r="H18" s="344"/>
      <c r="I18" s="344"/>
      <c r="J18" s="344"/>
      <c r="K18" s="344"/>
      <c r="L18" s="354"/>
      <c r="M18" s="344"/>
      <c r="N18" s="344"/>
      <c r="O18" s="344"/>
    </row>
    <row r="19" spans="2:15" ht="13.5" thickBot="1">
      <c r="B19" s="371"/>
      <c r="C19" s="372"/>
      <c r="D19" s="372"/>
      <c r="E19" s="372"/>
      <c r="F19" s="372"/>
      <c r="G19" s="372"/>
      <c r="H19" s="372"/>
      <c r="I19" s="372"/>
      <c r="J19" s="372"/>
      <c r="K19" s="372"/>
      <c r="L19" s="373"/>
      <c r="M19" s="344"/>
      <c r="N19" s="344"/>
      <c r="O19" s="344"/>
    </row>
    <row r="20" spans="2:15" ht="3.75" customHeight="1" thickBot="1">
      <c r="B20" s="374"/>
      <c r="C20" s="375"/>
      <c r="D20" s="375"/>
      <c r="E20" s="375"/>
      <c r="F20" s="375"/>
      <c r="G20" s="375"/>
      <c r="H20" s="375"/>
      <c r="I20" s="375"/>
      <c r="J20" s="375"/>
      <c r="K20" s="375"/>
      <c r="L20" s="376"/>
      <c r="M20" s="344"/>
      <c r="N20" s="344"/>
      <c r="O20" s="344"/>
    </row>
    <row r="21" spans="2:15" ht="3.75" customHeight="1" thickTop="1">
      <c r="B21" s="344"/>
      <c r="C21" s="344"/>
      <c r="D21" s="344"/>
      <c r="E21" s="344"/>
      <c r="F21" s="344"/>
      <c r="G21" s="344"/>
      <c r="H21" s="344"/>
      <c r="I21" s="344"/>
      <c r="J21" s="344"/>
      <c r="K21" s="344"/>
      <c r="L21" s="344"/>
      <c r="M21" s="344"/>
      <c r="N21" s="344"/>
      <c r="O21" s="344"/>
    </row>
    <row r="22" spans="2:15" ht="16.5" thickBot="1">
      <c r="B22" s="344"/>
      <c r="C22" s="1133" t="s">
        <v>12</v>
      </c>
      <c r="D22" s="328" t="s">
        <v>13</v>
      </c>
      <c r="E22" s="344"/>
      <c r="F22" s="344"/>
      <c r="G22" s="344"/>
      <c r="H22" s="344"/>
      <c r="I22" s="344"/>
      <c r="J22" s="344"/>
      <c r="K22" s="344"/>
      <c r="L22" s="344"/>
      <c r="M22" s="344"/>
      <c r="N22" s="344"/>
      <c r="O22" s="344"/>
    </row>
    <row r="23" spans="2:15">
      <c r="B23" s="344"/>
      <c r="C23" s="1133"/>
      <c r="D23" s="329" t="s">
        <v>14</v>
      </c>
      <c r="E23" s="329" t="s">
        <v>15</v>
      </c>
      <c r="F23" s="329"/>
      <c r="G23" s="329" t="s">
        <v>16</v>
      </c>
      <c r="H23" s="1134" t="s">
        <v>17</v>
      </c>
      <c r="I23" s="1134"/>
      <c r="J23" s="1134"/>
      <c r="K23" s="1134"/>
      <c r="L23" s="344"/>
      <c r="M23" s="344"/>
      <c r="N23" s="344"/>
      <c r="O23" s="344"/>
    </row>
    <row r="24" spans="2:15" ht="16.5" thickBot="1">
      <c r="B24" s="344"/>
      <c r="C24" s="1133"/>
      <c r="D24" s="377"/>
      <c r="E24" s="377"/>
      <c r="F24" s="377"/>
      <c r="G24" s="378" t="s">
        <v>18</v>
      </c>
      <c r="H24" s="1135" t="s">
        <v>18</v>
      </c>
      <c r="I24" s="1135"/>
      <c r="J24" s="1135" t="s">
        <v>19</v>
      </c>
      <c r="K24" s="1135"/>
      <c r="L24" s="344"/>
      <c r="M24" s="344"/>
      <c r="N24" s="344"/>
      <c r="O24" s="344"/>
    </row>
    <row r="25" spans="2:15" ht="26.25" thickBot="1">
      <c r="B25" s="344"/>
      <c r="C25" s="1133"/>
      <c r="D25" s="377"/>
      <c r="E25" s="377"/>
      <c r="F25" s="377"/>
      <c r="G25" s="379"/>
      <c r="H25" s="380" t="s">
        <v>20</v>
      </c>
      <c r="I25" s="380" t="s">
        <v>21</v>
      </c>
      <c r="J25" s="380" t="s">
        <v>20</v>
      </c>
      <c r="K25" s="380" t="s">
        <v>21</v>
      </c>
      <c r="L25" s="344"/>
      <c r="M25" s="344"/>
      <c r="N25" s="344"/>
      <c r="O25" s="344"/>
    </row>
    <row r="26" spans="2:15" ht="26.25" thickBot="1">
      <c r="B26" s="344"/>
      <c r="C26" s="1133"/>
      <c r="D26" s="330" t="s">
        <v>22</v>
      </c>
      <c r="E26" s="330" t="s">
        <v>23</v>
      </c>
      <c r="F26" s="330"/>
      <c r="G26" s="381">
        <v>0.54975897653799632</v>
      </c>
      <c r="H26" s="382" t="e">
        <f ca="1">E9</f>
        <v>#NAME?</v>
      </c>
      <c r="I26" s="382" t="e">
        <f ca="1">E12</f>
        <v>#NAME?</v>
      </c>
      <c r="J26" s="383" t="e">
        <f ca="1">E9/G26-1</f>
        <v>#NAME?</v>
      </c>
      <c r="K26" s="383" t="e">
        <f ca="1">E12/G26-1</f>
        <v>#NAME?</v>
      </c>
      <c r="L26" s="344"/>
      <c r="M26" s="344"/>
      <c r="N26" s="344"/>
      <c r="O26" s="344">
        <v>0.54975897653799632</v>
      </c>
    </row>
    <row r="27" spans="2:15" ht="13.5">
      <c r="B27" s="344"/>
      <c r="C27" s="1133"/>
      <c r="D27" s="327" t="s">
        <v>24</v>
      </c>
      <c r="E27" s="344"/>
      <c r="F27" s="344"/>
      <c r="G27" s="344"/>
      <c r="H27" s="344"/>
      <c r="I27" s="344"/>
      <c r="J27" s="344"/>
      <c r="K27" s="344"/>
      <c r="L27" s="344"/>
      <c r="M27" s="344"/>
      <c r="N27" s="384"/>
      <c r="O27" s="344"/>
    </row>
    <row r="33" spans="2:13" ht="13.5" thickBot="1">
      <c r="B33" s="344"/>
      <c r="C33" s="344"/>
      <c r="D33" s="344"/>
      <c r="E33" s="344"/>
      <c r="F33" s="344"/>
      <c r="G33" s="344"/>
      <c r="H33" s="344"/>
      <c r="I33" s="344"/>
      <c r="J33" s="344"/>
      <c r="K33" s="344"/>
      <c r="L33" s="344"/>
      <c r="M33" s="344"/>
    </row>
    <row r="34" spans="2:13" ht="15.75" thickBot="1">
      <c r="B34" s="324" t="s">
        <v>25</v>
      </c>
      <c r="C34" s="348"/>
      <c r="D34" s="348"/>
      <c r="E34" s="349"/>
      <c r="F34" s="349"/>
      <c r="G34" s="349"/>
      <c r="H34" s="349"/>
      <c r="I34" s="349"/>
      <c r="J34" s="349"/>
      <c r="K34" s="349"/>
      <c r="L34" s="350"/>
      <c r="M34" s="344"/>
    </row>
    <row r="35" spans="2:13" ht="14.25" thickTop="1" thickBot="1">
      <c r="B35" s="351"/>
      <c r="C35" s="344"/>
      <c r="D35" s="344"/>
      <c r="E35" s="344"/>
      <c r="F35" s="344"/>
      <c r="G35" s="352" t="e">
        <f ca="1">_xll.RiskResultsGraph(LandfilledTrimScraps2016,G36:K47,0,TRUE,2.5,97.5,,,,B34,1)</f>
        <v>#NAME?</v>
      </c>
      <c r="H35" s="353"/>
      <c r="I35" s="344"/>
      <c r="J35" s="344"/>
      <c r="K35" s="344"/>
      <c r="L35" s="354"/>
      <c r="M35" s="344"/>
    </row>
    <row r="36" spans="2:13">
      <c r="B36" s="351"/>
      <c r="C36" s="355" t="s">
        <v>3</v>
      </c>
      <c r="D36" s="356"/>
      <c r="E36" s="357" t="s">
        <v>4</v>
      </c>
      <c r="F36" s="358"/>
      <c r="G36" s="344"/>
      <c r="H36" s="344"/>
      <c r="I36" s="344"/>
      <c r="J36" s="344"/>
      <c r="K36" s="344"/>
      <c r="L36" s="354"/>
      <c r="M36" s="344"/>
    </row>
    <row r="37" spans="2:13" ht="18">
      <c r="B37" s="351"/>
      <c r="C37" s="359" t="s">
        <v>5</v>
      </c>
      <c r="D37" s="360"/>
      <c r="E37" s="361" t="e">
        <f ca="1">_xll.RiskMin(LandfilledTrimScraps2016)</f>
        <v>#NAME?</v>
      </c>
      <c r="F37" s="353"/>
      <c r="G37" s="344"/>
      <c r="H37" s="344"/>
      <c r="I37" s="344"/>
      <c r="J37" s="344"/>
      <c r="K37" s="344"/>
      <c r="L37" s="354"/>
      <c r="M37" s="325"/>
    </row>
    <row r="38" spans="2:13">
      <c r="B38" s="351"/>
      <c r="C38" s="362" t="s">
        <v>6</v>
      </c>
      <c r="D38" s="363"/>
      <c r="E38" s="361" t="e">
        <f ca="1">_xll.RiskPercentile(LandfilledTrimScraps2016,0.025)</f>
        <v>#NAME?</v>
      </c>
      <c r="F38" s="353"/>
      <c r="G38" s="344"/>
      <c r="H38" s="344"/>
      <c r="I38" s="344"/>
      <c r="J38" s="344"/>
      <c r="K38" s="344"/>
      <c r="L38" s="354"/>
      <c r="M38" s="326"/>
    </row>
    <row r="39" spans="2:13">
      <c r="B39" s="351"/>
      <c r="C39" s="359" t="s">
        <v>7</v>
      </c>
      <c r="D39" s="360"/>
      <c r="E39" s="361" t="e">
        <f ca="1">_xll.RiskMean(LandfilledTrimScraps2016)</f>
        <v>#NAME?</v>
      </c>
      <c r="F39" s="353"/>
      <c r="G39" s="344"/>
      <c r="H39" s="344"/>
      <c r="I39" s="344"/>
      <c r="J39" s="344"/>
      <c r="K39" s="344"/>
      <c r="L39" s="354"/>
      <c r="M39" s="326"/>
    </row>
    <row r="40" spans="2:13">
      <c r="B40" s="351"/>
      <c r="C40" s="359" t="s">
        <v>8</v>
      </c>
      <c r="D40" s="360"/>
      <c r="E40" s="361" t="e">
        <f ca="1">_xll.RiskStdDev(LandfilledTrimScraps2016)</f>
        <v>#NAME?</v>
      </c>
      <c r="F40" s="353"/>
      <c r="G40" s="344"/>
      <c r="H40" s="344"/>
      <c r="I40" s="344"/>
      <c r="J40" s="344"/>
      <c r="K40" s="344"/>
      <c r="L40" s="354"/>
      <c r="M40" s="326"/>
    </row>
    <row r="41" spans="2:13">
      <c r="B41" s="351"/>
      <c r="C41" s="359" t="s">
        <v>9</v>
      </c>
      <c r="D41" s="360"/>
      <c r="E41" s="361" t="e">
        <f ca="1">_xll.RiskPercentile(LandfilledTrimScraps2016,0.975)</f>
        <v>#NAME?</v>
      </c>
      <c r="F41" s="353"/>
      <c r="G41" s="344"/>
      <c r="H41" s="344"/>
      <c r="I41" s="344"/>
      <c r="J41" s="344"/>
      <c r="K41" s="344"/>
      <c r="L41" s="354"/>
      <c r="M41" s="326"/>
    </row>
    <row r="42" spans="2:13" ht="13.5" thickBot="1">
      <c r="B42" s="351"/>
      <c r="C42" s="364" t="s">
        <v>10</v>
      </c>
      <c r="D42" s="365"/>
      <c r="E42" s="366" t="e">
        <f ca="1">_xll.RiskMax(LandfilledTrimScraps2016)</f>
        <v>#NAME?</v>
      </c>
      <c r="F42" s="353"/>
      <c r="G42" s="344"/>
      <c r="H42" s="344"/>
      <c r="I42" s="344"/>
      <c r="J42" s="344"/>
      <c r="K42" s="344"/>
      <c r="L42" s="354"/>
      <c r="M42" s="344"/>
    </row>
    <row r="43" spans="2:13" ht="13.5" thickBot="1">
      <c r="B43" s="351"/>
      <c r="C43" s="367"/>
      <c r="D43" s="344"/>
      <c r="E43" s="344"/>
      <c r="F43" s="344"/>
      <c r="G43" s="344"/>
      <c r="H43" s="344"/>
      <c r="I43" s="344"/>
      <c r="J43" s="344"/>
      <c r="K43" s="344"/>
      <c r="L43" s="354"/>
      <c r="M43" s="344"/>
    </row>
    <row r="44" spans="2:13">
      <c r="B44" s="351"/>
      <c r="C44" s="368" t="s">
        <v>3</v>
      </c>
      <c r="D44" s="1131" t="s">
        <v>11</v>
      </c>
      <c r="E44" s="1132"/>
      <c r="F44" s="344"/>
      <c r="G44" s="344"/>
      <c r="H44" s="344"/>
      <c r="I44" s="344"/>
      <c r="J44" s="344"/>
      <c r="K44" s="344"/>
      <c r="L44" s="354"/>
      <c r="M44" s="344"/>
    </row>
    <row r="45" spans="2:13">
      <c r="B45" s="351"/>
      <c r="C45" s="362" t="s">
        <v>6</v>
      </c>
      <c r="D45" s="363"/>
      <c r="E45" s="369" t="e">
        <f ca="1">E38/E39-1</f>
        <v>#NAME?</v>
      </c>
      <c r="F45" s="344"/>
      <c r="G45" s="344"/>
      <c r="H45" s="344"/>
      <c r="I45" s="344"/>
      <c r="J45" s="344"/>
      <c r="K45" s="344"/>
      <c r="L45" s="354"/>
      <c r="M45" s="344"/>
    </row>
    <row r="46" spans="2:13" ht="13.5" thickBot="1">
      <c r="B46" s="351"/>
      <c r="C46" s="364" t="s">
        <v>9</v>
      </c>
      <c r="D46" s="365"/>
      <c r="E46" s="370" t="e">
        <f ca="1">E41/E39-1</f>
        <v>#NAME?</v>
      </c>
      <c r="F46" s="344"/>
      <c r="G46" s="344"/>
      <c r="H46" s="344"/>
      <c r="I46" s="344"/>
      <c r="J46" s="344"/>
      <c r="K46" s="344"/>
      <c r="L46" s="354"/>
      <c r="M46" s="344"/>
    </row>
    <row r="47" spans="2:13">
      <c r="B47" s="351"/>
      <c r="C47" s="344"/>
      <c r="D47" s="344"/>
      <c r="E47" s="344"/>
      <c r="F47" s="344"/>
      <c r="G47" s="344"/>
      <c r="H47" s="344"/>
      <c r="I47" s="344"/>
      <c r="J47" s="344"/>
      <c r="K47" s="344"/>
      <c r="L47" s="354"/>
      <c r="M47" s="344"/>
    </row>
    <row r="48" spans="2:13" ht="13.5" thickBot="1">
      <c r="B48" s="371"/>
      <c r="C48" s="372"/>
      <c r="D48" s="372"/>
      <c r="E48" s="372"/>
      <c r="F48" s="372"/>
      <c r="G48" s="372"/>
      <c r="H48" s="372"/>
      <c r="I48" s="372"/>
      <c r="J48" s="372"/>
      <c r="K48" s="372"/>
      <c r="L48" s="373"/>
      <c r="M48" s="344"/>
    </row>
    <row r="49" spans="2:15" ht="13.5" thickBot="1">
      <c r="B49" s="374"/>
      <c r="C49" s="375"/>
      <c r="D49" s="375"/>
      <c r="E49" s="375"/>
      <c r="F49" s="375"/>
      <c r="G49" s="375"/>
      <c r="H49" s="375"/>
      <c r="I49" s="375"/>
      <c r="J49" s="375"/>
      <c r="K49" s="375"/>
      <c r="L49" s="376"/>
      <c r="M49" s="344"/>
      <c r="N49" s="344"/>
      <c r="O49" s="344"/>
    </row>
    <row r="50" spans="2:15" ht="13.5" thickTop="1">
      <c r="B50" s="344"/>
      <c r="C50" s="344"/>
      <c r="D50" s="344"/>
      <c r="E50" s="344"/>
      <c r="F50" s="344"/>
      <c r="G50" s="344"/>
      <c r="H50" s="344"/>
      <c r="I50" s="344"/>
      <c r="J50" s="344"/>
      <c r="K50" s="344"/>
      <c r="L50" s="344"/>
      <c r="M50" s="344"/>
      <c r="N50" s="344"/>
      <c r="O50" s="344"/>
    </row>
    <row r="51" spans="2:15" ht="16.5" thickBot="1">
      <c r="B51" s="344"/>
      <c r="C51" s="1133" t="s">
        <v>12</v>
      </c>
      <c r="D51" s="328" t="s">
        <v>26</v>
      </c>
      <c r="E51" s="344"/>
      <c r="F51" s="344"/>
      <c r="G51" s="344"/>
      <c r="H51" s="344"/>
      <c r="I51" s="344"/>
      <c r="J51" s="344"/>
      <c r="K51" s="344"/>
      <c r="L51" s="344"/>
      <c r="M51" s="344"/>
      <c r="N51" s="344"/>
      <c r="O51" s="344"/>
    </row>
    <row r="52" spans="2:15">
      <c r="B52" s="344"/>
      <c r="C52" s="1133"/>
      <c r="D52" s="329" t="s">
        <v>14</v>
      </c>
      <c r="E52" s="329" t="s">
        <v>15</v>
      </c>
      <c r="F52" s="329"/>
      <c r="G52" s="329" t="s">
        <v>16</v>
      </c>
      <c r="H52" s="1134" t="s">
        <v>17</v>
      </c>
      <c r="I52" s="1134"/>
      <c r="J52" s="1134"/>
      <c r="K52" s="1134"/>
      <c r="L52" s="344"/>
      <c r="M52" s="344"/>
      <c r="N52" s="344"/>
      <c r="O52" s="344"/>
    </row>
    <row r="53" spans="2:15" ht="16.5" thickBot="1">
      <c r="B53" s="344"/>
      <c r="C53" s="1133"/>
      <c r="D53" s="377"/>
      <c r="E53" s="377"/>
      <c r="F53" s="377"/>
      <c r="G53" s="378" t="s">
        <v>18</v>
      </c>
      <c r="H53" s="1135" t="s">
        <v>18</v>
      </c>
      <c r="I53" s="1135"/>
      <c r="J53" s="1135" t="s">
        <v>19</v>
      </c>
      <c r="K53" s="1135"/>
      <c r="L53" s="344"/>
      <c r="M53" s="344"/>
      <c r="N53" s="344"/>
      <c r="O53" s="344"/>
    </row>
    <row r="54" spans="2:15" ht="26.25" thickBot="1">
      <c r="B54" s="344"/>
      <c r="C54" s="1133"/>
      <c r="D54" s="377"/>
      <c r="E54" s="377"/>
      <c r="F54" s="377"/>
      <c r="G54" s="379"/>
      <c r="H54" s="380" t="s">
        <v>20</v>
      </c>
      <c r="I54" s="380" t="s">
        <v>21</v>
      </c>
      <c r="J54" s="380" t="s">
        <v>20</v>
      </c>
      <c r="K54" s="380" t="s">
        <v>21</v>
      </c>
      <c r="L54" s="344"/>
      <c r="M54" s="344"/>
      <c r="N54" s="344"/>
      <c r="O54" s="344"/>
    </row>
    <row r="55" spans="2:15" ht="16.5" thickBot="1">
      <c r="B55" s="344"/>
      <c r="C55" s="1133"/>
      <c r="D55" s="385" t="s">
        <v>27</v>
      </c>
      <c r="E55" s="330" t="s">
        <v>23</v>
      </c>
      <c r="F55" s="330"/>
      <c r="G55" s="381">
        <v>-4.9827128897378357E-2</v>
      </c>
      <c r="H55" s="382" t="e">
        <f ca="1">E38</f>
        <v>#NAME?</v>
      </c>
      <c r="I55" s="382" t="e">
        <f ca="1">E41</f>
        <v>#NAME?</v>
      </c>
      <c r="J55" s="383" t="e">
        <f ca="1">E38/G55-1</f>
        <v>#NAME?</v>
      </c>
      <c r="K55" s="383" t="e">
        <f ca="1">E41/G55-1</f>
        <v>#NAME?</v>
      </c>
      <c r="L55" s="344"/>
      <c r="M55" s="344"/>
      <c r="N55" s="344"/>
      <c r="O55" s="344">
        <v>-4.9827128897378357E-2</v>
      </c>
    </row>
    <row r="56" spans="2:15" ht="13.5">
      <c r="B56" s="344"/>
      <c r="C56" s="1133"/>
      <c r="D56" s="327" t="s">
        <v>24</v>
      </c>
      <c r="E56" s="344"/>
      <c r="F56" s="344"/>
      <c r="G56" s="344"/>
      <c r="H56" s="344"/>
      <c r="I56" s="344"/>
      <c r="J56" s="344"/>
      <c r="K56" s="344"/>
      <c r="L56" s="344"/>
      <c r="M56" s="344"/>
      <c r="N56" s="384"/>
      <c r="O56" s="344"/>
    </row>
    <row r="62" spans="2:15" ht="13.5" thickBot="1">
      <c r="B62" s="344"/>
      <c r="C62" s="344"/>
      <c r="D62" s="344"/>
      <c r="E62" s="344"/>
      <c r="F62" s="344"/>
      <c r="G62" s="344"/>
      <c r="H62" s="344"/>
      <c r="I62" s="344"/>
      <c r="J62" s="344"/>
      <c r="K62" s="344"/>
      <c r="L62" s="344"/>
      <c r="M62" s="344"/>
      <c r="N62" s="344"/>
      <c r="O62" s="344"/>
    </row>
    <row r="63" spans="2:15" ht="15.75" thickBot="1">
      <c r="B63" s="324" t="s">
        <v>28</v>
      </c>
      <c r="C63" s="348"/>
      <c r="D63" s="348"/>
      <c r="E63" s="349"/>
      <c r="F63" s="349"/>
      <c r="G63" s="349"/>
      <c r="H63" s="349"/>
      <c r="I63" s="349"/>
      <c r="J63" s="349"/>
      <c r="K63" s="349"/>
      <c r="L63" s="350"/>
      <c r="M63" s="344"/>
      <c r="N63" s="344"/>
      <c r="O63" s="344"/>
    </row>
    <row r="64" spans="2:15" ht="14.25" thickTop="1" thickBot="1">
      <c r="B64" s="351"/>
      <c r="C64" s="344"/>
      <c r="D64" s="344"/>
      <c r="E64" s="344"/>
      <c r="F64" s="344"/>
      <c r="G64" s="352" t="e">
        <f ca="1">_xll.RiskResultsGraph(UrbanTrees2016,G65:K76,0,TRUE,2.5,97.5,,,,B63,1)</f>
        <v>#NAME?</v>
      </c>
      <c r="H64" s="353"/>
      <c r="I64" s="344"/>
      <c r="J64" s="344"/>
      <c r="K64" s="344"/>
      <c r="L64" s="354"/>
      <c r="M64" s="344"/>
      <c r="N64" s="344"/>
      <c r="O64" s="344"/>
    </row>
    <row r="65" spans="2:13">
      <c r="B65" s="351"/>
      <c r="C65" s="355" t="s">
        <v>3</v>
      </c>
      <c r="D65" s="356"/>
      <c r="E65" s="357" t="s">
        <v>4</v>
      </c>
      <c r="F65" s="358"/>
      <c r="G65" s="344"/>
      <c r="H65" s="344"/>
      <c r="I65" s="344"/>
      <c r="J65" s="344"/>
      <c r="K65" s="344"/>
      <c r="L65" s="354"/>
      <c r="M65" s="344"/>
    </row>
    <row r="66" spans="2:13" ht="18">
      <c r="B66" s="351"/>
      <c r="C66" s="359" t="s">
        <v>5</v>
      </c>
      <c r="D66" s="360"/>
      <c r="E66" s="361" t="e">
        <f ca="1">_xll.RiskMin(UrbanTrees2016)</f>
        <v>#NAME?</v>
      </c>
      <c r="F66" s="353"/>
      <c r="G66" s="344"/>
      <c r="H66" s="344"/>
      <c r="I66" s="344"/>
      <c r="J66" s="344"/>
      <c r="K66" s="344"/>
      <c r="L66" s="354"/>
      <c r="M66" s="325"/>
    </row>
    <row r="67" spans="2:13">
      <c r="B67" s="351"/>
      <c r="C67" s="362" t="s">
        <v>6</v>
      </c>
      <c r="D67" s="363"/>
      <c r="E67" s="361" t="e">
        <f ca="1">_xll.RiskPercentile(UrbanTrees2016,0.025)</f>
        <v>#NAME?</v>
      </c>
      <c r="F67" s="353"/>
      <c r="G67" s="344"/>
      <c r="H67" s="344"/>
      <c r="I67" s="344"/>
      <c r="J67" s="344"/>
      <c r="K67" s="344"/>
      <c r="L67" s="354"/>
      <c r="M67" s="326"/>
    </row>
    <row r="68" spans="2:13">
      <c r="B68" s="351"/>
      <c r="C68" s="359" t="s">
        <v>7</v>
      </c>
      <c r="D68" s="360"/>
      <c r="E68" s="361" t="e">
        <f ca="1">_xll.RiskMean(UrbanTrees2016)</f>
        <v>#NAME?</v>
      </c>
      <c r="F68" s="353"/>
      <c r="G68" s="344"/>
      <c r="H68" s="344"/>
      <c r="I68" s="344"/>
      <c r="J68" s="344"/>
      <c r="K68" s="344"/>
      <c r="L68" s="354"/>
      <c r="M68" s="326"/>
    </row>
    <row r="69" spans="2:13">
      <c r="B69" s="351"/>
      <c r="C69" s="359" t="s">
        <v>8</v>
      </c>
      <c r="D69" s="360"/>
      <c r="E69" s="361" t="e">
        <f ca="1">_xll.RiskStdDev(UrbanTrees2016)</f>
        <v>#NAME?</v>
      </c>
      <c r="F69" s="353"/>
      <c r="G69" s="344"/>
      <c r="H69" s="344"/>
      <c r="I69" s="344"/>
      <c r="J69" s="344"/>
      <c r="K69" s="344"/>
      <c r="L69" s="354"/>
      <c r="M69" s="326"/>
    </row>
    <row r="70" spans="2:13">
      <c r="B70" s="351"/>
      <c r="C70" s="359" t="s">
        <v>9</v>
      </c>
      <c r="D70" s="360"/>
      <c r="E70" s="361" t="e">
        <f ca="1">_xll.RiskPercentile(UrbanTrees2016,0.975)</f>
        <v>#NAME?</v>
      </c>
      <c r="F70" s="353"/>
      <c r="G70" s="344"/>
      <c r="H70" s="344"/>
      <c r="I70" s="344"/>
      <c r="J70" s="344"/>
      <c r="K70" s="344"/>
      <c r="L70" s="354"/>
      <c r="M70" s="326"/>
    </row>
    <row r="71" spans="2:13" ht="13.5" thickBot="1">
      <c r="B71" s="351"/>
      <c r="C71" s="364" t="s">
        <v>10</v>
      </c>
      <c r="D71" s="365"/>
      <c r="E71" s="366" t="e">
        <f ca="1">_xll.RiskMax(UrbanTrees2016)</f>
        <v>#NAME?</v>
      </c>
      <c r="F71" s="353"/>
      <c r="G71" s="344"/>
      <c r="H71" s="344"/>
      <c r="I71" s="344"/>
      <c r="J71" s="344"/>
      <c r="K71" s="344"/>
      <c r="L71" s="354"/>
      <c r="M71" s="344"/>
    </row>
    <row r="72" spans="2:13" ht="13.5" thickBot="1">
      <c r="B72" s="351"/>
      <c r="C72" s="367"/>
      <c r="D72" s="344"/>
      <c r="E72" s="344"/>
      <c r="F72" s="344"/>
      <c r="G72" s="344"/>
      <c r="H72" s="344"/>
      <c r="I72" s="344"/>
      <c r="J72" s="344"/>
      <c r="K72" s="344"/>
      <c r="L72" s="354"/>
      <c r="M72" s="344"/>
    </row>
    <row r="73" spans="2:13">
      <c r="B73" s="351"/>
      <c r="C73" s="368" t="s">
        <v>3</v>
      </c>
      <c r="D73" s="1131" t="s">
        <v>11</v>
      </c>
      <c r="E73" s="1132"/>
      <c r="F73" s="344"/>
      <c r="G73" s="344"/>
      <c r="H73" s="344"/>
      <c r="I73" s="344"/>
      <c r="J73" s="344"/>
      <c r="K73" s="344"/>
      <c r="L73" s="354"/>
      <c r="M73" s="344"/>
    </row>
    <row r="74" spans="2:13">
      <c r="B74" s="351"/>
      <c r="C74" s="362" t="s">
        <v>6</v>
      </c>
      <c r="D74" s="363"/>
      <c r="E74" s="369" t="e">
        <f ca="1">E67/E68-1</f>
        <v>#NAME?</v>
      </c>
      <c r="F74" s="344"/>
      <c r="G74" s="344"/>
      <c r="H74" s="344"/>
      <c r="I74" s="344"/>
      <c r="J74" s="344"/>
      <c r="K74" s="344"/>
      <c r="L74" s="354"/>
      <c r="M74" s="344"/>
    </row>
    <row r="75" spans="2:13" ht="13.5" thickBot="1">
      <c r="B75" s="351"/>
      <c r="C75" s="364" t="s">
        <v>9</v>
      </c>
      <c r="D75" s="365"/>
      <c r="E75" s="370" t="e">
        <f ca="1">E70/E68-1</f>
        <v>#NAME?</v>
      </c>
      <c r="F75" s="344"/>
      <c r="G75" s="344"/>
      <c r="H75" s="344"/>
      <c r="I75" s="344"/>
      <c r="J75" s="344"/>
      <c r="K75" s="344"/>
      <c r="L75" s="354"/>
      <c r="M75" s="344"/>
    </row>
    <row r="76" spans="2:13">
      <c r="B76" s="351"/>
      <c r="C76" s="344"/>
      <c r="D76" s="344"/>
      <c r="E76" s="344"/>
      <c r="F76" s="344"/>
      <c r="G76" s="344"/>
      <c r="H76" s="344"/>
      <c r="I76" s="344"/>
      <c r="J76" s="344"/>
      <c r="K76" s="344"/>
      <c r="L76" s="354"/>
      <c r="M76" s="344"/>
    </row>
    <row r="77" spans="2:13" ht="13.5" thickBot="1">
      <c r="B77" s="371"/>
      <c r="C77" s="372"/>
      <c r="D77" s="372"/>
      <c r="E77" s="372"/>
      <c r="F77" s="372"/>
      <c r="G77" s="372"/>
      <c r="H77" s="372"/>
      <c r="I77" s="372"/>
      <c r="J77" s="372"/>
      <c r="K77" s="372"/>
      <c r="L77" s="373"/>
      <c r="M77" s="344"/>
    </row>
    <row r="78" spans="2:13" ht="13.5" thickBot="1">
      <c r="B78" s="374"/>
      <c r="C78" s="375"/>
      <c r="D78" s="375"/>
      <c r="E78" s="375"/>
      <c r="F78" s="375"/>
      <c r="G78" s="375"/>
      <c r="H78" s="375"/>
      <c r="I78" s="375"/>
      <c r="J78" s="375"/>
      <c r="K78" s="375"/>
      <c r="L78" s="376"/>
      <c r="M78" s="344"/>
    </row>
    <row r="79" spans="2:13" ht="13.5" thickTop="1">
      <c r="B79" s="344"/>
      <c r="C79" s="344"/>
      <c r="D79" s="344"/>
      <c r="E79" s="344"/>
      <c r="F79" s="344"/>
      <c r="G79" s="344"/>
      <c r="H79" s="344"/>
      <c r="I79" s="344"/>
      <c r="J79" s="344"/>
      <c r="K79" s="344"/>
      <c r="L79" s="344"/>
      <c r="M79" s="344"/>
    </row>
    <row r="80" spans="2:13" ht="16.5" thickBot="1">
      <c r="B80" s="344"/>
      <c r="C80" s="1133" t="s">
        <v>12</v>
      </c>
      <c r="D80" s="328" t="s">
        <v>29</v>
      </c>
      <c r="E80" s="344"/>
      <c r="F80" s="344"/>
      <c r="G80" s="344"/>
      <c r="H80" s="344"/>
      <c r="I80" s="344"/>
      <c r="J80" s="344"/>
      <c r="K80" s="344"/>
      <c r="L80" s="344"/>
      <c r="M80" s="344"/>
    </row>
    <row r="81" spans="2:15">
      <c r="B81" s="344"/>
      <c r="C81" s="1133"/>
      <c r="D81" s="329" t="s">
        <v>14</v>
      </c>
      <c r="E81" s="329" t="s">
        <v>15</v>
      </c>
      <c r="F81" s="329"/>
      <c r="G81" s="329" t="s">
        <v>16</v>
      </c>
      <c r="H81" s="1134" t="s">
        <v>17</v>
      </c>
      <c r="I81" s="1134"/>
      <c r="J81" s="1134"/>
      <c r="K81" s="1134"/>
      <c r="L81" s="344"/>
      <c r="M81" s="344"/>
      <c r="N81" s="344"/>
      <c r="O81" s="344"/>
    </row>
    <row r="82" spans="2:15" ht="16.5" thickBot="1">
      <c r="B82" s="344"/>
      <c r="C82" s="1133"/>
      <c r="D82" s="377"/>
      <c r="E82" s="377"/>
      <c r="F82" s="377"/>
      <c r="G82" s="378" t="s">
        <v>18</v>
      </c>
      <c r="H82" s="1135" t="s">
        <v>18</v>
      </c>
      <c r="I82" s="1135"/>
      <c r="J82" s="1135" t="s">
        <v>19</v>
      </c>
      <c r="K82" s="1135"/>
      <c r="L82" s="344"/>
      <c r="M82" s="344"/>
      <c r="N82" s="344"/>
      <c r="O82" s="344"/>
    </row>
    <row r="83" spans="2:15" ht="26.25" thickBot="1">
      <c r="B83" s="344"/>
      <c r="C83" s="1133"/>
      <c r="D83" s="377"/>
      <c r="E83" s="377"/>
      <c r="F83" s="377"/>
      <c r="G83" s="379"/>
      <c r="H83" s="380" t="s">
        <v>20</v>
      </c>
      <c r="I83" s="380" t="s">
        <v>21</v>
      </c>
      <c r="J83" s="380" t="s">
        <v>20</v>
      </c>
      <c r="K83" s="380" t="s">
        <v>21</v>
      </c>
      <c r="L83" s="344"/>
      <c r="M83" s="344"/>
      <c r="N83" s="344"/>
      <c r="O83" s="344"/>
    </row>
    <row r="84" spans="2:15" ht="16.5" thickBot="1">
      <c r="B84" s="344"/>
      <c r="C84" s="1133"/>
      <c r="D84" s="330" t="s">
        <v>30</v>
      </c>
      <c r="E84" s="330" t="s">
        <v>23</v>
      </c>
      <c r="F84" s="330"/>
      <c r="G84" s="381">
        <v>-0.33061174331778137</v>
      </c>
      <c r="H84" s="382" t="e">
        <f ca="1">E67</f>
        <v>#NAME?</v>
      </c>
      <c r="I84" s="382" t="e">
        <f ca="1">E70</f>
        <v>#NAME?</v>
      </c>
      <c r="J84" s="383" t="e">
        <f ca="1">E67/G84-1</f>
        <v>#NAME?</v>
      </c>
      <c r="K84" s="383" t="e">
        <f ca="1">E70/G84-1</f>
        <v>#NAME?</v>
      </c>
      <c r="L84" s="344"/>
      <c r="M84" s="344"/>
      <c r="N84" s="344"/>
      <c r="O84" s="344">
        <v>-0.33061174331778137</v>
      </c>
    </row>
    <row r="85" spans="2:15" ht="13.5">
      <c r="B85" s="344"/>
      <c r="C85" s="1133"/>
      <c r="D85" s="327" t="s">
        <v>24</v>
      </c>
      <c r="E85" s="344"/>
      <c r="F85" s="344"/>
      <c r="G85" s="344"/>
      <c r="H85" s="344"/>
      <c r="I85" s="344"/>
      <c r="J85" s="344"/>
      <c r="K85" s="344"/>
      <c r="L85" s="344"/>
      <c r="M85" s="344"/>
      <c r="N85" s="384"/>
      <c r="O85" s="344"/>
    </row>
    <row r="91" spans="2:15" ht="13.5" thickBot="1">
      <c r="B91" s="344"/>
      <c r="C91" s="344"/>
      <c r="D91" s="344"/>
      <c r="E91" s="344"/>
      <c r="F91" s="344"/>
      <c r="G91" s="344"/>
      <c r="H91" s="344"/>
      <c r="I91" s="344"/>
      <c r="J91" s="344"/>
      <c r="K91" s="344"/>
      <c r="L91" s="344"/>
      <c r="M91" s="344"/>
      <c r="N91" s="344"/>
      <c r="O91" s="344"/>
    </row>
    <row r="92" spans="2:15" ht="15.75" thickBot="1">
      <c r="B92" s="324" t="s">
        <v>31</v>
      </c>
      <c r="C92" s="348"/>
      <c r="D92" s="348"/>
      <c r="E92" s="349"/>
      <c r="F92" s="349"/>
      <c r="G92" s="349"/>
      <c r="H92" s="349"/>
      <c r="I92" s="349"/>
      <c r="J92" s="349"/>
      <c r="K92" s="349"/>
      <c r="L92" s="350"/>
      <c r="M92" s="344"/>
      <c r="N92" s="344"/>
      <c r="O92" s="344"/>
    </row>
    <row r="93" spans="2:15" ht="14.25" thickTop="1" thickBot="1">
      <c r="B93" s="351"/>
      <c r="C93" s="344"/>
      <c r="D93" s="344"/>
      <c r="E93" s="344"/>
      <c r="F93" s="344"/>
      <c r="G93" s="352" t="e">
        <f ca="1">_xll.RiskResultsGraph(ForestC2016,G94:K105,0,TRUE,2.5,97.5,,,,B92,1)</f>
        <v>#NAME?</v>
      </c>
      <c r="H93" s="353"/>
      <c r="I93" s="344"/>
      <c r="J93" s="344"/>
      <c r="K93" s="344"/>
      <c r="L93" s="354"/>
      <c r="M93" s="344"/>
      <c r="N93" s="344"/>
      <c r="O93" s="344"/>
    </row>
    <row r="94" spans="2:15">
      <c r="B94" s="351"/>
      <c r="C94" s="355" t="s">
        <v>3</v>
      </c>
      <c r="D94" s="356"/>
      <c r="E94" s="357" t="s">
        <v>4</v>
      </c>
      <c r="F94" s="358"/>
      <c r="G94" s="344"/>
      <c r="H94" s="344"/>
      <c r="I94" s="344"/>
      <c r="J94" s="344"/>
      <c r="K94" s="344"/>
      <c r="L94" s="354"/>
      <c r="M94" s="344"/>
      <c r="N94" s="344"/>
      <c r="O94" s="344"/>
    </row>
    <row r="95" spans="2:15" ht="18">
      <c r="B95" s="351"/>
      <c r="C95" s="359" t="s">
        <v>5</v>
      </c>
      <c r="D95" s="360"/>
      <c r="E95" s="361" t="e">
        <f ca="1">_xll.RiskMin(ForestC2016)</f>
        <v>#NAME?</v>
      </c>
      <c r="F95" s="353"/>
      <c r="G95" s="344"/>
      <c r="H95" s="344"/>
      <c r="I95" s="344"/>
      <c r="J95" s="344"/>
      <c r="K95" s="344"/>
      <c r="L95" s="354"/>
      <c r="M95" s="325"/>
      <c r="N95" s="344"/>
      <c r="O95" s="344"/>
    </row>
    <row r="96" spans="2:15">
      <c r="B96" s="351"/>
      <c r="C96" s="362" t="s">
        <v>6</v>
      </c>
      <c r="D96" s="363"/>
      <c r="E96" s="361" t="e">
        <f ca="1">_xll.RiskPercentile(ForestC2016,0.025)</f>
        <v>#NAME?</v>
      </c>
      <c r="F96" s="353"/>
      <c r="G96" s="344"/>
      <c r="H96" s="344"/>
      <c r="I96" s="344"/>
      <c r="J96" s="344"/>
      <c r="K96" s="344"/>
      <c r="L96" s="354"/>
      <c r="M96" s="326"/>
      <c r="N96" s="344"/>
      <c r="O96" s="344"/>
    </row>
    <row r="97" spans="2:13">
      <c r="B97" s="351"/>
      <c r="C97" s="359" t="s">
        <v>7</v>
      </c>
      <c r="D97" s="360"/>
      <c r="E97" s="361" t="e">
        <f ca="1">_xll.RiskMean(ForestC2016)</f>
        <v>#NAME?</v>
      </c>
      <c r="F97" s="353"/>
      <c r="G97" s="344"/>
      <c r="H97" s="344"/>
      <c r="I97" s="344"/>
      <c r="J97" s="344"/>
      <c r="K97" s="344"/>
      <c r="L97" s="354"/>
      <c r="M97" s="326"/>
    </row>
    <row r="98" spans="2:13">
      <c r="B98" s="351"/>
      <c r="C98" s="359" t="s">
        <v>8</v>
      </c>
      <c r="D98" s="360"/>
      <c r="E98" s="361" t="e">
        <f ca="1">_xll.RiskStdDev(ForestC2016)</f>
        <v>#NAME?</v>
      </c>
      <c r="F98" s="353"/>
      <c r="G98" s="344"/>
      <c r="H98" s="344"/>
      <c r="I98" s="344"/>
      <c r="J98" s="344"/>
      <c r="K98" s="344"/>
      <c r="L98" s="354"/>
      <c r="M98" s="326"/>
    </row>
    <row r="99" spans="2:13">
      <c r="B99" s="351"/>
      <c r="C99" s="359" t="s">
        <v>9</v>
      </c>
      <c r="D99" s="360"/>
      <c r="E99" s="361" t="e">
        <f ca="1">_xll.RiskPercentile(ForestC2016,0.975)</f>
        <v>#NAME?</v>
      </c>
      <c r="F99" s="353"/>
      <c r="G99" s="344"/>
      <c r="H99" s="344"/>
      <c r="I99" s="344"/>
      <c r="J99" s="344"/>
      <c r="K99" s="344"/>
      <c r="L99" s="354"/>
      <c r="M99" s="326"/>
    </row>
    <row r="100" spans="2:13" ht="13.5" thickBot="1">
      <c r="B100" s="351"/>
      <c r="C100" s="364" t="s">
        <v>10</v>
      </c>
      <c r="D100" s="365"/>
      <c r="E100" s="366" t="e">
        <f ca="1">_xll.RiskMax(ForestC2016)</f>
        <v>#NAME?</v>
      </c>
      <c r="F100" s="353"/>
      <c r="G100" s="344"/>
      <c r="H100" s="344"/>
      <c r="I100" s="344"/>
      <c r="J100" s="344"/>
      <c r="K100" s="344"/>
      <c r="L100" s="354"/>
      <c r="M100" s="344"/>
    </row>
    <row r="101" spans="2:13" ht="13.5" thickBot="1">
      <c r="B101" s="351"/>
      <c r="C101" s="367"/>
      <c r="D101" s="344"/>
      <c r="E101" s="344"/>
      <c r="F101" s="344"/>
      <c r="G101" s="344"/>
      <c r="H101" s="344"/>
      <c r="I101" s="344"/>
      <c r="J101" s="344"/>
      <c r="K101" s="344"/>
      <c r="L101" s="354"/>
      <c r="M101" s="344"/>
    </row>
    <row r="102" spans="2:13">
      <c r="B102" s="351"/>
      <c r="C102" s="368" t="s">
        <v>3</v>
      </c>
      <c r="D102" s="1131" t="s">
        <v>11</v>
      </c>
      <c r="E102" s="1132"/>
      <c r="F102" s="344"/>
      <c r="G102" s="344"/>
      <c r="H102" s="344"/>
      <c r="I102" s="344"/>
      <c r="J102" s="344"/>
      <c r="K102" s="344"/>
      <c r="L102" s="354"/>
      <c r="M102" s="344"/>
    </row>
    <row r="103" spans="2:13">
      <c r="B103" s="351"/>
      <c r="C103" s="362" t="s">
        <v>6</v>
      </c>
      <c r="D103" s="363"/>
      <c r="E103" s="369" t="e">
        <f ca="1">E96/E97-1</f>
        <v>#NAME?</v>
      </c>
      <c r="F103" s="344"/>
      <c r="G103" s="344"/>
      <c r="H103" s="344"/>
      <c r="I103" s="344"/>
      <c r="J103" s="344"/>
      <c r="K103" s="344"/>
      <c r="L103" s="354"/>
      <c r="M103" s="344"/>
    </row>
    <row r="104" spans="2:13" ht="13.5" thickBot="1">
      <c r="B104" s="351"/>
      <c r="C104" s="364" t="s">
        <v>9</v>
      </c>
      <c r="D104" s="365"/>
      <c r="E104" s="370" t="e">
        <f ca="1">E99/E97-1</f>
        <v>#NAME?</v>
      </c>
      <c r="F104" s="344"/>
      <c r="G104" s="344"/>
      <c r="H104" s="344"/>
      <c r="I104" s="344"/>
      <c r="J104" s="344"/>
      <c r="K104" s="344"/>
      <c r="L104" s="354"/>
      <c r="M104" s="344"/>
    </row>
    <row r="105" spans="2:13">
      <c r="B105" s="351"/>
      <c r="C105" s="344"/>
      <c r="D105" s="344"/>
      <c r="E105" s="344"/>
      <c r="F105" s="344"/>
      <c r="G105" s="344"/>
      <c r="H105" s="344"/>
      <c r="I105" s="344"/>
      <c r="J105" s="344"/>
      <c r="K105" s="344"/>
      <c r="L105" s="354"/>
      <c r="M105" s="344"/>
    </row>
    <row r="106" spans="2:13" ht="13.5" thickBot="1">
      <c r="B106" s="371"/>
      <c r="C106" s="372"/>
      <c r="D106" s="372"/>
      <c r="E106" s="372"/>
      <c r="F106" s="372"/>
      <c r="G106" s="372"/>
      <c r="H106" s="372"/>
      <c r="I106" s="372"/>
      <c r="J106" s="372"/>
      <c r="K106" s="372"/>
      <c r="L106" s="373"/>
      <c r="M106" s="344"/>
    </row>
    <row r="107" spans="2:13" ht="13.5" thickBot="1">
      <c r="B107" s="374"/>
      <c r="C107" s="375"/>
      <c r="D107" s="375"/>
      <c r="E107" s="375"/>
      <c r="F107" s="375"/>
      <c r="G107" s="375"/>
      <c r="H107" s="375"/>
      <c r="I107" s="375"/>
      <c r="J107" s="375"/>
      <c r="K107" s="375"/>
      <c r="L107" s="376"/>
      <c r="M107" s="344"/>
    </row>
    <row r="108" spans="2:13" ht="13.5" thickTop="1">
      <c r="B108" s="344"/>
      <c r="C108" s="344"/>
      <c r="D108" s="344"/>
      <c r="E108" s="344"/>
      <c r="F108" s="344"/>
      <c r="G108" s="344"/>
      <c r="H108" s="344"/>
      <c r="I108" s="344"/>
      <c r="J108" s="344"/>
      <c r="K108" s="344"/>
      <c r="L108" s="344"/>
      <c r="M108" s="344"/>
    </row>
    <row r="109" spans="2:13" ht="16.5" thickBot="1">
      <c r="B109" s="344"/>
      <c r="C109" s="1133" t="s">
        <v>12</v>
      </c>
      <c r="D109" s="328" t="s">
        <v>32</v>
      </c>
      <c r="E109" s="344"/>
      <c r="F109" s="344"/>
      <c r="G109" s="344"/>
      <c r="H109" s="344"/>
      <c r="I109" s="344"/>
      <c r="J109" s="344"/>
      <c r="K109" s="344"/>
      <c r="L109" s="344"/>
      <c r="M109" s="344"/>
    </row>
    <row r="110" spans="2:13">
      <c r="B110" s="344"/>
      <c r="C110" s="1133"/>
      <c r="D110" s="329" t="s">
        <v>14</v>
      </c>
      <c r="E110" s="329" t="s">
        <v>15</v>
      </c>
      <c r="F110" s="329"/>
      <c r="G110" s="329" t="s">
        <v>16</v>
      </c>
      <c r="H110" s="1134" t="s">
        <v>17</v>
      </c>
      <c r="I110" s="1134"/>
      <c r="J110" s="1134"/>
      <c r="K110" s="1134"/>
      <c r="L110" s="344"/>
      <c r="M110" s="344"/>
    </row>
    <row r="111" spans="2:13" ht="16.5" thickBot="1">
      <c r="B111" s="344"/>
      <c r="C111" s="1133"/>
      <c r="D111" s="377"/>
      <c r="E111" s="377"/>
      <c r="F111" s="377"/>
      <c r="G111" s="378" t="s">
        <v>18</v>
      </c>
      <c r="H111" s="1135" t="s">
        <v>18</v>
      </c>
      <c r="I111" s="1135"/>
      <c r="J111" s="1135" t="s">
        <v>19</v>
      </c>
      <c r="K111" s="1135"/>
      <c r="L111" s="344"/>
      <c r="M111" s="344"/>
    </row>
    <row r="112" spans="2:13" ht="26.25" thickBot="1">
      <c r="B112" s="344"/>
      <c r="C112" s="1133"/>
      <c r="D112" s="377"/>
      <c r="E112" s="377"/>
      <c r="F112" s="377"/>
      <c r="G112" s="379"/>
      <c r="H112" s="380" t="s">
        <v>20</v>
      </c>
      <c r="I112" s="380" t="s">
        <v>21</v>
      </c>
      <c r="J112" s="380" t="s">
        <v>20</v>
      </c>
      <c r="K112" s="380" t="s">
        <v>21</v>
      </c>
      <c r="L112" s="344"/>
      <c r="M112" s="344"/>
    </row>
    <row r="113" spans="2:15" ht="16.5" thickBot="1">
      <c r="B113" s="344"/>
      <c r="C113" s="1133"/>
      <c r="D113" s="330" t="s">
        <v>33</v>
      </c>
      <c r="E113" s="330" t="s">
        <v>23</v>
      </c>
      <c r="F113" s="330"/>
      <c r="G113" s="381">
        <v>-6.1326539603694679</v>
      </c>
      <c r="H113" s="382" t="e">
        <f ca="1">E96</f>
        <v>#NAME?</v>
      </c>
      <c r="I113" s="382" t="e">
        <f ca="1">E99</f>
        <v>#NAME?</v>
      </c>
      <c r="J113" s="383" t="e">
        <f ca="1">E96/G113-1</f>
        <v>#NAME?</v>
      </c>
      <c r="K113" s="383" t="e">
        <f ca="1">E99/G113-1</f>
        <v>#NAME?</v>
      </c>
      <c r="L113" s="344"/>
      <c r="M113" s="344"/>
      <c r="N113" s="344"/>
      <c r="O113" s="344">
        <v>-6.1326539603694679</v>
      </c>
    </row>
    <row r="114" spans="2:15" ht="13.5">
      <c r="B114" s="344"/>
      <c r="C114" s="1133"/>
      <c r="D114" s="327" t="s">
        <v>24</v>
      </c>
      <c r="E114" s="344"/>
      <c r="F114" s="344"/>
      <c r="G114" s="344"/>
      <c r="H114" s="344"/>
      <c r="I114" s="344"/>
      <c r="J114" s="344"/>
      <c r="K114" s="344"/>
      <c r="L114" s="344"/>
      <c r="M114" s="344"/>
      <c r="N114" s="384"/>
      <c r="O114" s="344"/>
    </row>
    <row r="120" spans="2:15" ht="13.5" thickBot="1">
      <c r="B120" s="344"/>
      <c r="C120" s="344"/>
      <c r="D120" s="344"/>
      <c r="E120" s="344"/>
      <c r="F120" s="344"/>
      <c r="G120" s="344"/>
      <c r="H120" s="344"/>
      <c r="I120" s="344"/>
      <c r="J120" s="344"/>
      <c r="K120" s="344"/>
      <c r="L120" s="344"/>
      <c r="M120" s="344"/>
      <c r="N120" s="344"/>
      <c r="O120" s="344"/>
    </row>
    <row r="121" spans="2:15" ht="15.75" thickBot="1">
      <c r="B121" s="324" t="s">
        <v>34</v>
      </c>
      <c r="C121" s="348"/>
      <c r="D121" s="348"/>
      <c r="E121" s="349"/>
      <c r="F121" s="349"/>
      <c r="G121" s="349"/>
      <c r="H121" s="349"/>
      <c r="I121" s="349"/>
      <c r="J121" s="349"/>
      <c r="K121" s="349"/>
      <c r="L121" s="350"/>
      <c r="M121" s="344"/>
      <c r="N121" s="344"/>
      <c r="O121" s="344"/>
    </row>
    <row r="122" spans="2:15" ht="14.25" thickTop="1" thickBot="1">
      <c r="B122" s="351"/>
      <c r="C122" s="344"/>
      <c r="D122" s="344"/>
      <c r="E122" s="344"/>
      <c r="F122" s="344"/>
      <c r="G122" s="352" t="e">
        <f ca="1">_xll.RiskResultsGraph(ForestFires2016,G123:K134,0,TRUE,2.5,97.5,,,,B121,1)</f>
        <v>#NAME?</v>
      </c>
      <c r="H122" s="353"/>
      <c r="I122" s="344"/>
      <c r="J122" s="344"/>
      <c r="K122" s="344"/>
      <c r="L122" s="354"/>
      <c r="M122" s="344"/>
      <c r="N122" s="344"/>
      <c r="O122" s="344"/>
    </row>
    <row r="123" spans="2:15">
      <c r="B123" s="351"/>
      <c r="C123" s="355" t="s">
        <v>3</v>
      </c>
      <c r="D123" s="356"/>
      <c r="E123" s="357" t="s">
        <v>4</v>
      </c>
      <c r="F123" s="358"/>
      <c r="G123" s="344"/>
      <c r="H123" s="344"/>
      <c r="I123" s="344"/>
      <c r="J123" s="344"/>
      <c r="K123" s="344"/>
      <c r="L123" s="354"/>
      <c r="M123" s="344"/>
      <c r="N123" s="344"/>
      <c r="O123" s="344"/>
    </row>
    <row r="124" spans="2:15" ht="18">
      <c r="B124" s="351"/>
      <c r="C124" s="359" t="s">
        <v>5</v>
      </c>
      <c r="D124" s="360"/>
      <c r="E124" s="361" t="e">
        <f ca="1">_xll.RiskMin(ForestFires2016)</f>
        <v>#NAME?</v>
      </c>
      <c r="F124" s="353"/>
      <c r="G124" s="344"/>
      <c r="H124" s="344"/>
      <c r="I124" s="344"/>
      <c r="J124" s="344"/>
      <c r="K124" s="344"/>
      <c r="L124" s="354"/>
      <c r="M124" s="325"/>
      <c r="N124" s="344"/>
      <c r="O124" s="344"/>
    </row>
    <row r="125" spans="2:15">
      <c r="B125" s="351"/>
      <c r="C125" s="362" t="s">
        <v>6</v>
      </c>
      <c r="D125" s="363"/>
      <c r="E125" s="361" t="e">
        <f ca="1">_xll.RiskPercentile(ForestFires2016,0.025)</f>
        <v>#NAME?</v>
      </c>
      <c r="F125" s="353"/>
      <c r="G125" s="344"/>
      <c r="H125" s="344"/>
      <c r="I125" s="344"/>
      <c r="J125" s="344"/>
      <c r="K125" s="344"/>
      <c r="L125" s="354"/>
      <c r="M125" s="326"/>
      <c r="N125" s="344"/>
      <c r="O125" s="344"/>
    </row>
    <row r="126" spans="2:15">
      <c r="B126" s="351"/>
      <c r="C126" s="359" t="s">
        <v>7</v>
      </c>
      <c r="D126" s="360"/>
      <c r="E126" s="361" t="e">
        <f ca="1">_xll.RiskMean(ForestFires2016)</f>
        <v>#NAME?</v>
      </c>
      <c r="F126" s="353"/>
      <c r="G126" s="344"/>
      <c r="H126" s="344"/>
      <c r="I126" s="344"/>
      <c r="J126" s="344"/>
      <c r="K126" s="344"/>
      <c r="L126" s="354"/>
      <c r="M126" s="326"/>
      <c r="N126" s="344"/>
      <c r="O126" s="344"/>
    </row>
    <row r="127" spans="2:15">
      <c r="B127" s="351"/>
      <c r="C127" s="359" t="s">
        <v>8</v>
      </c>
      <c r="D127" s="360"/>
      <c r="E127" s="361" t="e">
        <f ca="1">_xll.RiskStdDev(ForestFires2016)</f>
        <v>#NAME?</v>
      </c>
      <c r="F127" s="353"/>
      <c r="G127" s="344"/>
      <c r="H127" s="344"/>
      <c r="I127" s="344"/>
      <c r="J127" s="344"/>
      <c r="K127" s="344"/>
      <c r="L127" s="354"/>
      <c r="M127" s="326"/>
      <c r="N127" s="344"/>
      <c r="O127" s="344"/>
    </row>
    <row r="128" spans="2:15">
      <c r="B128" s="351"/>
      <c r="C128" s="359" t="s">
        <v>9</v>
      </c>
      <c r="D128" s="360"/>
      <c r="E128" s="361" t="e">
        <f ca="1">_xll.RiskPercentile(ForestFires2016,0.975)</f>
        <v>#NAME?</v>
      </c>
      <c r="F128" s="353"/>
      <c r="G128" s="344"/>
      <c r="H128" s="344"/>
      <c r="I128" s="344"/>
      <c r="J128" s="344"/>
      <c r="K128" s="344"/>
      <c r="L128" s="354"/>
      <c r="M128" s="326"/>
      <c r="N128" s="344"/>
      <c r="O128" s="344"/>
    </row>
    <row r="129" spans="2:15" ht="13.5" thickBot="1">
      <c r="B129" s="351"/>
      <c r="C129" s="364" t="s">
        <v>10</v>
      </c>
      <c r="D129" s="365"/>
      <c r="E129" s="366" t="e">
        <f ca="1">_xll.RiskMax(ForestFires2016)</f>
        <v>#NAME?</v>
      </c>
      <c r="F129" s="353"/>
      <c r="G129" s="344"/>
      <c r="H129" s="344"/>
      <c r="I129" s="344"/>
      <c r="J129" s="344"/>
      <c r="K129" s="344"/>
      <c r="L129" s="354"/>
      <c r="M129" s="344"/>
      <c r="N129" s="344"/>
      <c r="O129" s="344"/>
    </row>
    <row r="130" spans="2:15" ht="13.5" thickBot="1">
      <c r="B130" s="351"/>
      <c r="C130" s="367"/>
      <c r="D130" s="344"/>
      <c r="E130" s="344"/>
      <c r="F130" s="344"/>
      <c r="G130" s="344"/>
      <c r="H130" s="344"/>
      <c r="I130" s="344"/>
      <c r="J130" s="344"/>
      <c r="K130" s="344"/>
      <c r="L130" s="354"/>
      <c r="M130" s="344"/>
      <c r="N130" s="344"/>
      <c r="O130" s="344"/>
    </row>
    <row r="131" spans="2:15">
      <c r="B131" s="351"/>
      <c r="C131" s="368" t="s">
        <v>3</v>
      </c>
      <c r="D131" s="1131" t="s">
        <v>11</v>
      </c>
      <c r="E131" s="1132"/>
      <c r="F131" s="344"/>
      <c r="G131" s="344"/>
      <c r="H131" s="344"/>
      <c r="I131" s="344"/>
      <c r="J131" s="344"/>
      <c r="K131" s="344"/>
      <c r="L131" s="354"/>
      <c r="M131" s="344"/>
      <c r="N131" s="344"/>
      <c r="O131" s="344"/>
    </row>
    <row r="132" spans="2:15">
      <c r="B132" s="351"/>
      <c r="C132" s="362" t="s">
        <v>6</v>
      </c>
      <c r="D132" s="363"/>
      <c r="E132" s="369" t="e">
        <f ca="1">E125/E126-1</f>
        <v>#NAME?</v>
      </c>
      <c r="F132" s="344"/>
      <c r="G132" s="344"/>
      <c r="H132" s="344"/>
      <c r="I132" s="344"/>
      <c r="J132" s="344"/>
      <c r="K132" s="344"/>
      <c r="L132" s="354"/>
      <c r="M132" s="344"/>
      <c r="N132" s="344"/>
      <c r="O132" s="344"/>
    </row>
    <row r="133" spans="2:15" ht="13.5" thickBot="1">
      <c r="B133" s="351"/>
      <c r="C133" s="364" t="s">
        <v>9</v>
      </c>
      <c r="D133" s="365"/>
      <c r="E133" s="370" t="e">
        <f ca="1">E128/E126-1</f>
        <v>#NAME?</v>
      </c>
      <c r="F133" s="344"/>
      <c r="G133" s="344"/>
      <c r="H133" s="344"/>
      <c r="I133" s="344"/>
      <c r="J133" s="344"/>
      <c r="K133" s="344"/>
      <c r="L133" s="354"/>
      <c r="M133" s="344"/>
      <c r="N133" s="344"/>
      <c r="O133" s="344"/>
    </row>
    <row r="134" spans="2:15">
      <c r="B134" s="351"/>
      <c r="C134" s="344"/>
      <c r="D134" s="344"/>
      <c r="E134" s="344"/>
      <c r="F134" s="344"/>
      <c r="G134" s="344"/>
      <c r="H134" s="344"/>
      <c r="I134" s="344"/>
      <c r="J134" s="344"/>
      <c r="K134" s="344"/>
      <c r="L134" s="354"/>
      <c r="M134" s="344"/>
      <c r="N134" s="344"/>
      <c r="O134" s="344"/>
    </row>
    <row r="135" spans="2:15" ht="13.5" thickBot="1">
      <c r="B135" s="371"/>
      <c r="C135" s="372"/>
      <c r="D135" s="372"/>
      <c r="E135" s="372"/>
      <c r="F135" s="372"/>
      <c r="G135" s="372"/>
      <c r="H135" s="372"/>
      <c r="I135" s="372"/>
      <c r="J135" s="372"/>
      <c r="K135" s="372"/>
      <c r="L135" s="373"/>
      <c r="M135" s="344"/>
      <c r="N135" s="344"/>
      <c r="O135" s="344"/>
    </row>
    <row r="136" spans="2:15" ht="13.5" thickBot="1">
      <c r="B136" s="374"/>
      <c r="C136" s="375"/>
      <c r="D136" s="375"/>
      <c r="E136" s="375"/>
      <c r="F136" s="375"/>
      <c r="G136" s="375"/>
      <c r="H136" s="375"/>
      <c r="I136" s="375"/>
      <c r="J136" s="375"/>
      <c r="K136" s="375"/>
      <c r="L136" s="376"/>
      <c r="M136" s="344"/>
      <c r="N136" s="344"/>
      <c r="O136" s="344"/>
    </row>
    <row r="137" spans="2:15" ht="13.5" thickTop="1">
      <c r="B137" s="344"/>
      <c r="C137" s="344"/>
      <c r="D137" s="344"/>
      <c r="E137" s="344"/>
      <c r="F137" s="344"/>
      <c r="G137" s="344"/>
      <c r="H137" s="344"/>
      <c r="I137" s="344"/>
      <c r="J137" s="344"/>
      <c r="K137" s="344"/>
      <c r="L137" s="344"/>
      <c r="M137" s="344"/>
      <c r="N137" s="344"/>
      <c r="O137" s="344"/>
    </row>
    <row r="138" spans="2:15" ht="16.5" thickBot="1">
      <c r="B138" s="344"/>
      <c r="C138" s="1133" t="s">
        <v>12</v>
      </c>
      <c r="D138" s="328" t="s">
        <v>35</v>
      </c>
      <c r="E138" s="344"/>
      <c r="F138" s="344"/>
      <c r="G138" s="344"/>
      <c r="H138" s="344"/>
      <c r="I138" s="344"/>
      <c r="J138" s="344"/>
      <c r="K138" s="344"/>
      <c r="L138" s="344"/>
      <c r="M138" s="344"/>
      <c r="N138" s="344"/>
      <c r="O138" s="344"/>
    </row>
    <row r="139" spans="2:15">
      <c r="B139" s="344"/>
      <c r="C139" s="1133"/>
      <c r="D139" s="329" t="s">
        <v>14</v>
      </c>
      <c r="E139" s="329" t="s">
        <v>15</v>
      </c>
      <c r="F139" s="329"/>
      <c r="G139" s="329" t="s">
        <v>16</v>
      </c>
      <c r="H139" s="1134" t="s">
        <v>17</v>
      </c>
      <c r="I139" s="1134"/>
      <c r="J139" s="1134"/>
      <c r="K139" s="1134"/>
      <c r="L139" s="344"/>
      <c r="M139" s="344"/>
      <c r="N139" s="344"/>
      <c r="O139" s="344"/>
    </row>
    <row r="140" spans="2:15" ht="16.5" thickBot="1">
      <c r="B140" s="344"/>
      <c r="C140" s="1133"/>
      <c r="D140" s="377"/>
      <c r="E140" s="377"/>
      <c r="F140" s="377"/>
      <c r="G140" s="378" t="s">
        <v>18</v>
      </c>
      <c r="H140" s="1135" t="s">
        <v>18</v>
      </c>
      <c r="I140" s="1135"/>
      <c r="J140" s="1135" t="s">
        <v>19</v>
      </c>
      <c r="K140" s="1135"/>
      <c r="L140" s="344"/>
      <c r="M140" s="344"/>
      <c r="N140" s="344"/>
      <c r="O140" s="344"/>
    </row>
    <row r="141" spans="2:15" ht="26.25" thickBot="1">
      <c r="B141" s="344"/>
      <c r="C141" s="1133"/>
      <c r="D141" s="377"/>
      <c r="E141" s="330"/>
      <c r="F141" s="377"/>
      <c r="G141" s="379"/>
      <c r="H141" s="380" t="s">
        <v>20</v>
      </c>
      <c r="I141" s="380" t="s">
        <v>21</v>
      </c>
      <c r="J141" s="380" t="s">
        <v>20</v>
      </c>
      <c r="K141" s="380" t="s">
        <v>21</v>
      </c>
      <c r="L141" s="344"/>
      <c r="M141" s="344"/>
      <c r="N141" s="344"/>
      <c r="O141" s="344"/>
    </row>
    <row r="142" spans="2:15" ht="26.25" thickBot="1">
      <c r="B142" s="344"/>
      <c r="C142" s="1133"/>
      <c r="D142" s="330" t="s">
        <v>36</v>
      </c>
      <c r="E142" s="330" t="s">
        <v>37</v>
      </c>
      <c r="F142" s="330"/>
      <c r="G142" s="381">
        <v>7.212054669815679E-2</v>
      </c>
      <c r="H142" s="382" t="e">
        <f ca="1">E125</f>
        <v>#NAME?</v>
      </c>
      <c r="I142" s="382" t="e">
        <f ca="1">E128</f>
        <v>#NAME?</v>
      </c>
      <c r="J142" s="383" t="e">
        <f ca="1">E125/G142-1</f>
        <v>#NAME?</v>
      </c>
      <c r="K142" s="383" t="e">
        <f ca="1">E128/G142-1</f>
        <v>#NAME?</v>
      </c>
      <c r="L142" s="344"/>
      <c r="M142" s="344"/>
      <c r="N142" s="344"/>
      <c r="O142" s="344">
        <v>7.212054669815679E-2</v>
      </c>
    </row>
    <row r="143" spans="2:15" ht="13.5">
      <c r="B143" s="344"/>
      <c r="C143" s="1133"/>
      <c r="D143" s="327" t="s">
        <v>24</v>
      </c>
      <c r="E143" s="344"/>
      <c r="F143" s="344"/>
      <c r="G143" s="344"/>
      <c r="H143" s="344"/>
      <c r="I143" s="344"/>
      <c r="J143" s="344"/>
      <c r="K143" s="344"/>
      <c r="L143" s="344"/>
      <c r="M143" s="344"/>
      <c r="N143" s="384"/>
      <c r="O143" s="344"/>
    </row>
  </sheetData>
  <mergeCells count="26">
    <mergeCell ref="D131:E131"/>
    <mergeCell ref="C138:C143"/>
    <mergeCell ref="H139:K139"/>
    <mergeCell ref="H140:I140"/>
    <mergeCell ref="J140:K140"/>
    <mergeCell ref="C109:C114"/>
    <mergeCell ref="H110:K110"/>
    <mergeCell ref="H111:I111"/>
    <mergeCell ref="J111:K111"/>
    <mergeCell ref="D44:E44"/>
    <mergeCell ref="C51:C56"/>
    <mergeCell ref="H52:K52"/>
    <mergeCell ref="H53:I53"/>
    <mergeCell ref="J53:K53"/>
    <mergeCell ref="D73:E73"/>
    <mergeCell ref="C80:C85"/>
    <mergeCell ref="H81:K81"/>
    <mergeCell ref="H82:I82"/>
    <mergeCell ref="J82:K82"/>
    <mergeCell ref="D102:E102"/>
    <mergeCell ref="B3:D3"/>
    <mergeCell ref="D15:E15"/>
    <mergeCell ref="C22:C27"/>
    <mergeCell ref="H23:K23"/>
    <mergeCell ref="H24:I24"/>
    <mergeCell ref="J24:K24"/>
  </mergeCells>
  <pageMargins left="0.75" right="0.75" top="1" bottom="1" header="0.5" footer="0.5"/>
  <pageSetup orientation="portrait" r:id="rId1"/>
  <headerFooter alignWithMargins="0"/>
  <drawing r:id="rId2"/>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27"/>
  <dimension ref="B1:E44"/>
  <sheetViews>
    <sheetView workbookViewId="0">
      <selection activeCell="B11" sqref="B11:B32"/>
    </sheetView>
  </sheetViews>
  <sheetFormatPr defaultColWidth="8.7109375" defaultRowHeight="12.75"/>
  <cols>
    <col min="1" max="1" width="1.42578125" style="396" customWidth="1"/>
    <col min="2" max="2" width="32" style="396" customWidth="1"/>
    <col min="3" max="3" width="123.28515625" style="396" customWidth="1"/>
    <col min="4" max="5" width="14" style="397" customWidth="1"/>
    <col min="6" max="256" width="8.7109375" style="396"/>
    <col min="257" max="257" width="1.42578125" style="396" customWidth="1"/>
    <col min="258" max="258" width="15.28515625" style="396" customWidth="1"/>
    <col min="259" max="259" width="101" style="396" customWidth="1"/>
    <col min="260" max="260" width="19.7109375" style="396" customWidth="1"/>
    <col min="261" max="512" width="8.7109375" style="396"/>
    <col min="513" max="513" width="1.42578125" style="396" customWidth="1"/>
    <col min="514" max="514" width="15.28515625" style="396" customWidth="1"/>
    <col min="515" max="515" width="101" style="396" customWidth="1"/>
    <col min="516" max="516" width="19.7109375" style="396" customWidth="1"/>
    <col min="517" max="768" width="8.7109375" style="396"/>
    <col min="769" max="769" width="1.42578125" style="396" customWidth="1"/>
    <col min="770" max="770" width="15.28515625" style="396" customWidth="1"/>
    <col min="771" max="771" width="101" style="396" customWidth="1"/>
    <col min="772" max="772" width="19.7109375" style="396" customWidth="1"/>
    <col min="773" max="1024" width="8.7109375" style="396"/>
    <col min="1025" max="1025" width="1.42578125" style="396" customWidth="1"/>
    <col min="1026" max="1026" width="15.28515625" style="396" customWidth="1"/>
    <col min="1027" max="1027" width="101" style="396" customWidth="1"/>
    <col min="1028" max="1028" width="19.7109375" style="396" customWidth="1"/>
    <col min="1029" max="1280" width="8.7109375" style="396"/>
    <col min="1281" max="1281" width="1.42578125" style="396" customWidth="1"/>
    <col min="1282" max="1282" width="15.28515625" style="396" customWidth="1"/>
    <col min="1283" max="1283" width="101" style="396" customWidth="1"/>
    <col min="1284" max="1284" width="19.7109375" style="396" customWidth="1"/>
    <col min="1285" max="1536" width="8.7109375" style="396"/>
    <col min="1537" max="1537" width="1.42578125" style="396" customWidth="1"/>
    <col min="1538" max="1538" width="15.28515625" style="396" customWidth="1"/>
    <col min="1539" max="1539" width="101" style="396" customWidth="1"/>
    <col min="1540" max="1540" width="19.7109375" style="396" customWidth="1"/>
    <col min="1541" max="1792" width="8.7109375" style="396"/>
    <col min="1793" max="1793" width="1.42578125" style="396" customWidth="1"/>
    <col min="1794" max="1794" width="15.28515625" style="396" customWidth="1"/>
    <col min="1795" max="1795" width="101" style="396" customWidth="1"/>
    <col min="1796" max="1796" width="19.7109375" style="396" customWidth="1"/>
    <col min="1797" max="2048" width="8.7109375" style="396"/>
    <col min="2049" max="2049" width="1.42578125" style="396" customWidth="1"/>
    <col min="2050" max="2050" width="15.28515625" style="396" customWidth="1"/>
    <col min="2051" max="2051" width="101" style="396" customWidth="1"/>
    <col min="2052" max="2052" width="19.7109375" style="396" customWidth="1"/>
    <col min="2053" max="2304" width="8.7109375" style="396"/>
    <col min="2305" max="2305" width="1.42578125" style="396" customWidth="1"/>
    <col min="2306" max="2306" width="15.28515625" style="396" customWidth="1"/>
    <col min="2307" max="2307" width="101" style="396" customWidth="1"/>
    <col min="2308" max="2308" width="19.7109375" style="396" customWidth="1"/>
    <col min="2309" max="2560" width="8.7109375" style="396"/>
    <col min="2561" max="2561" width="1.42578125" style="396" customWidth="1"/>
    <col min="2562" max="2562" width="15.28515625" style="396" customWidth="1"/>
    <col min="2563" max="2563" width="101" style="396" customWidth="1"/>
    <col min="2564" max="2564" width="19.7109375" style="396" customWidth="1"/>
    <col min="2565" max="2816" width="8.7109375" style="396"/>
    <col min="2817" max="2817" width="1.42578125" style="396" customWidth="1"/>
    <col min="2818" max="2818" width="15.28515625" style="396" customWidth="1"/>
    <col min="2819" max="2819" width="101" style="396" customWidth="1"/>
    <col min="2820" max="2820" width="19.7109375" style="396" customWidth="1"/>
    <col min="2821" max="3072" width="8.7109375" style="396"/>
    <col min="3073" max="3073" width="1.42578125" style="396" customWidth="1"/>
    <col min="3074" max="3074" width="15.28515625" style="396" customWidth="1"/>
    <col min="3075" max="3075" width="101" style="396" customWidth="1"/>
    <col min="3076" max="3076" width="19.7109375" style="396" customWidth="1"/>
    <col min="3077" max="3328" width="8.7109375" style="396"/>
    <col min="3329" max="3329" width="1.42578125" style="396" customWidth="1"/>
    <col min="3330" max="3330" width="15.28515625" style="396" customWidth="1"/>
    <col min="3331" max="3331" width="101" style="396" customWidth="1"/>
    <col min="3332" max="3332" width="19.7109375" style="396" customWidth="1"/>
    <col min="3333" max="3584" width="8.7109375" style="396"/>
    <col min="3585" max="3585" width="1.42578125" style="396" customWidth="1"/>
    <col min="3586" max="3586" width="15.28515625" style="396" customWidth="1"/>
    <col min="3587" max="3587" width="101" style="396" customWidth="1"/>
    <col min="3588" max="3588" width="19.7109375" style="396" customWidth="1"/>
    <col min="3589" max="3840" width="8.7109375" style="396"/>
    <col min="3841" max="3841" width="1.42578125" style="396" customWidth="1"/>
    <col min="3842" max="3842" width="15.28515625" style="396" customWidth="1"/>
    <col min="3843" max="3843" width="101" style="396" customWidth="1"/>
    <col min="3844" max="3844" width="19.7109375" style="396" customWidth="1"/>
    <col min="3845" max="4096" width="8.7109375" style="396"/>
    <col min="4097" max="4097" width="1.42578125" style="396" customWidth="1"/>
    <col min="4098" max="4098" width="15.28515625" style="396" customWidth="1"/>
    <col min="4099" max="4099" width="101" style="396" customWidth="1"/>
    <col min="4100" max="4100" width="19.7109375" style="396" customWidth="1"/>
    <col min="4101" max="4352" width="8.7109375" style="396"/>
    <col min="4353" max="4353" width="1.42578125" style="396" customWidth="1"/>
    <col min="4354" max="4354" width="15.28515625" style="396" customWidth="1"/>
    <col min="4355" max="4355" width="101" style="396" customWidth="1"/>
    <col min="4356" max="4356" width="19.7109375" style="396" customWidth="1"/>
    <col min="4357" max="4608" width="8.7109375" style="396"/>
    <col min="4609" max="4609" width="1.42578125" style="396" customWidth="1"/>
    <col min="4610" max="4610" width="15.28515625" style="396" customWidth="1"/>
    <col min="4611" max="4611" width="101" style="396" customWidth="1"/>
    <col min="4612" max="4612" width="19.7109375" style="396" customWidth="1"/>
    <col min="4613" max="4864" width="8.7109375" style="396"/>
    <col min="4865" max="4865" width="1.42578125" style="396" customWidth="1"/>
    <col min="4866" max="4866" width="15.28515625" style="396" customWidth="1"/>
    <col min="4867" max="4867" width="101" style="396" customWidth="1"/>
    <col min="4868" max="4868" width="19.7109375" style="396" customWidth="1"/>
    <col min="4869" max="5120" width="8.7109375" style="396"/>
    <col min="5121" max="5121" width="1.42578125" style="396" customWidth="1"/>
    <col min="5122" max="5122" width="15.28515625" style="396" customWidth="1"/>
    <col min="5123" max="5123" width="101" style="396" customWidth="1"/>
    <col min="5124" max="5124" width="19.7109375" style="396" customWidth="1"/>
    <col min="5125" max="5376" width="8.7109375" style="396"/>
    <col min="5377" max="5377" width="1.42578125" style="396" customWidth="1"/>
    <col min="5378" max="5378" width="15.28515625" style="396" customWidth="1"/>
    <col min="5379" max="5379" width="101" style="396" customWidth="1"/>
    <col min="5380" max="5380" width="19.7109375" style="396" customWidth="1"/>
    <col min="5381" max="5632" width="8.7109375" style="396"/>
    <col min="5633" max="5633" width="1.42578125" style="396" customWidth="1"/>
    <col min="5634" max="5634" width="15.28515625" style="396" customWidth="1"/>
    <col min="5635" max="5635" width="101" style="396" customWidth="1"/>
    <col min="5636" max="5636" width="19.7109375" style="396" customWidth="1"/>
    <col min="5637" max="5888" width="8.7109375" style="396"/>
    <col min="5889" max="5889" width="1.42578125" style="396" customWidth="1"/>
    <col min="5890" max="5890" width="15.28515625" style="396" customWidth="1"/>
    <col min="5891" max="5891" width="101" style="396" customWidth="1"/>
    <col min="5892" max="5892" width="19.7109375" style="396" customWidth="1"/>
    <col min="5893" max="6144" width="8.7109375" style="396"/>
    <col min="6145" max="6145" width="1.42578125" style="396" customWidth="1"/>
    <col min="6146" max="6146" width="15.28515625" style="396" customWidth="1"/>
    <col min="6147" max="6147" width="101" style="396" customWidth="1"/>
    <col min="6148" max="6148" width="19.7109375" style="396" customWidth="1"/>
    <col min="6149" max="6400" width="8.7109375" style="396"/>
    <col min="6401" max="6401" width="1.42578125" style="396" customWidth="1"/>
    <col min="6402" max="6402" width="15.28515625" style="396" customWidth="1"/>
    <col min="6403" max="6403" width="101" style="396" customWidth="1"/>
    <col min="6404" max="6404" width="19.7109375" style="396" customWidth="1"/>
    <col min="6405" max="6656" width="8.7109375" style="396"/>
    <col min="6657" max="6657" width="1.42578125" style="396" customWidth="1"/>
    <col min="6658" max="6658" width="15.28515625" style="396" customWidth="1"/>
    <col min="6659" max="6659" width="101" style="396" customWidth="1"/>
    <col min="6660" max="6660" width="19.7109375" style="396" customWidth="1"/>
    <col min="6661" max="6912" width="8.7109375" style="396"/>
    <col min="6913" max="6913" width="1.42578125" style="396" customWidth="1"/>
    <col min="6914" max="6914" width="15.28515625" style="396" customWidth="1"/>
    <col min="6915" max="6915" width="101" style="396" customWidth="1"/>
    <col min="6916" max="6916" width="19.7109375" style="396" customWidth="1"/>
    <col min="6917" max="7168" width="8.7109375" style="396"/>
    <col min="7169" max="7169" width="1.42578125" style="396" customWidth="1"/>
    <col min="7170" max="7170" width="15.28515625" style="396" customWidth="1"/>
    <col min="7171" max="7171" width="101" style="396" customWidth="1"/>
    <col min="7172" max="7172" width="19.7109375" style="396" customWidth="1"/>
    <col min="7173" max="7424" width="8.7109375" style="396"/>
    <col min="7425" max="7425" width="1.42578125" style="396" customWidth="1"/>
    <col min="7426" max="7426" width="15.28515625" style="396" customWidth="1"/>
    <col min="7427" max="7427" width="101" style="396" customWidth="1"/>
    <col min="7428" max="7428" width="19.7109375" style="396" customWidth="1"/>
    <col min="7429" max="7680" width="8.7109375" style="396"/>
    <col min="7681" max="7681" width="1.42578125" style="396" customWidth="1"/>
    <col min="7682" max="7682" width="15.28515625" style="396" customWidth="1"/>
    <col min="7683" max="7683" width="101" style="396" customWidth="1"/>
    <col min="7684" max="7684" width="19.7109375" style="396" customWidth="1"/>
    <col min="7685" max="7936" width="8.7109375" style="396"/>
    <col min="7937" max="7937" width="1.42578125" style="396" customWidth="1"/>
    <col min="7938" max="7938" width="15.28515625" style="396" customWidth="1"/>
    <col min="7939" max="7939" width="101" style="396" customWidth="1"/>
    <col min="7940" max="7940" width="19.7109375" style="396" customWidth="1"/>
    <col min="7941" max="8192" width="8.7109375" style="396"/>
    <col min="8193" max="8193" width="1.42578125" style="396" customWidth="1"/>
    <col min="8194" max="8194" width="15.28515625" style="396" customWidth="1"/>
    <col min="8195" max="8195" width="101" style="396" customWidth="1"/>
    <col min="8196" max="8196" width="19.7109375" style="396" customWidth="1"/>
    <col min="8197" max="8448" width="8.7109375" style="396"/>
    <col min="8449" max="8449" width="1.42578125" style="396" customWidth="1"/>
    <col min="8450" max="8450" width="15.28515625" style="396" customWidth="1"/>
    <col min="8451" max="8451" width="101" style="396" customWidth="1"/>
    <col min="8452" max="8452" width="19.7109375" style="396" customWidth="1"/>
    <col min="8453" max="8704" width="8.7109375" style="396"/>
    <col min="8705" max="8705" width="1.42578125" style="396" customWidth="1"/>
    <col min="8706" max="8706" width="15.28515625" style="396" customWidth="1"/>
    <col min="8707" max="8707" width="101" style="396" customWidth="1"/>
    <col min="8708" max="8708" width="19.7109375" style="396" customWidth="1"/>
    <col min="8709" max="8960" width="8.7109375" style="396"/>
    <col min="8961" max="8961" width="1.42578125" style="396" customWidth="1"/>
    <col min="8962" max="8962" width="15.28515625" style="396" customWidth="1"/>
    <col min="8963" max="8963" width="101" style="396" customWidth="1"/>
    <col min="8964" max="8964" width="19.7109375" style="396" customWidth="1"/>
    <col min="8965" max="9216" width="8.7109375" style="396"/>
    <col min="9217" max="9217" width="1.42578125" style="396" customWidth="1"/>
    <col min="9218" max="9218" width="15.28515625" style="396" customWidth="1"/>
    <col min="9219" max="9219" width="101" style="396" customWidth="1"/>
    <col min="9220" max="9220" width="19.7109375" style="396" customWidth="1"/>
    <col min="9221" max="9472" width="8.7109375" style="396"/>
    <col min="9473" max="9473" width="1.42578125" style="396" customWidth="1"/>
    <col min="9474" max="9474" width="15.28515625" style="396" customWidth="1"/>
    <col min="9475" max="9475" width="101" style="396" customWidth="1"/>
    <col min="9476" max="9476" width="19.7109375" style="396" customWidth="1"/>
    <col min="9477" max="9728" width="8.7109375" style="396"/>
    <col min="9729" max="9729" width="1.42578125" style="396" customWidth="1"/>
    <col min="9730" max="9730" width="15.28515625" style="396" customWidth="1"/>
    <col min="9731" max="9731" width="101" style="396" customWidth="1"/>
    <col min="9732" max="9732" width="19.7109375" style="396" customWidth="1"/>
    <col min="9733" max="9984" width="8.7109375" style="396"/>
    <col min="9985" max="9985" width="1.42578125" style="396" customWidth="1"/>
    <col min="9986" max="9986" width="15.28515625" style="396" customWidth="1"/>
    <col min="9987" max="9987" width="101" style="396" customWidth="1"/>
    <col min="9988" max="9988" width="19.7109375" style="396" customWidth="1"/>
    <col min="9989" max="10240" width="8.7109375" style="396"/>
    <col min="10241" max="10241" width="1.42578125" style="396" customWidth="1"/>
    <col min="10242" max="10242" width="15.28515625" style="396" customWidth="1"/>
    <col min="10243" max="10243" width="101" style="396" customWidth="1"/>
    <col min="10244" max="10244" width="19.7109375" style="396" customWidth="1"/>
    <col min="10245" max="10496" width="8.7109375" style="396"/>
    <col min="10497" max="10497" width="1.42578125" style="396" customWidth="1"/>
    <col min="10498" max="10498" width="15.28515625" style="396" customWidth="1"/>
    <col min="10499" max="10499" width="101" style="396" customWidth="1"/>
    <col min="10500" max="10500" width="19.7109375" style="396" customWidth="1"/>
    <col min="10501" max="10752" width="8.7109375" style="396"/>
    <col min="10753" max="10753" width="1.42578125" style="396" customWidth="1"/>
    <col min="10754" max="10754" width="15.28515625" style="396" customWidth="1"/>
    <col min="10755" max="10755" width="101" style="396" customWidth="1"/>
    <col min="10756" max="10756" width="19.7109375" style="396" customWidth="1"/>
    <col min="10757" max="11008" width="8.7109375" style="396"/>
    <col min="11009" max="11009" width="1.42578125" style="396" customWidth="1"/>
    <col min="11010" max="11010" width="15.28515625" style="396" customWidth="1"/>
    <col min="11011" max="11011" width="101" style="396" customWidth="1"/>
    <col min="11012" max="11012" width="19.7109375" style="396" customWidth="1"/>
    <col min="11013" max="11264" width="8.7109375" style="396"/>
    <col min="11265" max="11265" width="1.42578125" style="396" customWidth="1"/>
    <col min="11266" max="11266" width="15.28515625" style="396" customWidth="1"/>
    <col min="11267" max="11267" width="101" style="396" customWidth="1"/>
    <col min="11268" max="11268" width="19.7109375" style="396" customWidth="1"/>
    <col min="11269" max="11520" width="8.7109375" style="396"/>
    <col min="11521" max="11521" width="1.42578125" style="396" customWidth="1"/>
    <col min="11522" max="11522" width="15.28515625" style="396" customWidth="1"/>
    <col min="11523" max="11523" width="101" style="396" customWidth="1"/>
    <col min="11524" max="11524" width="19.7109375" style="396" customWidth="1"/>
    <col min="11525" max="11776" width="8.7109375" style="396"/>
    <col min="11777" max="11777" width="1.42578125" style="396" customWidth="1"/>
    <col min="11778" max="11778" width="15.28515625" style="396" customWidth="1"/>
    <col min="11779" max="11779" width="101" style="396" customWidth="1"/>
    <col min="11780" max="11780" width="19.7109375" style="396" customWidth="1"/>
    <col min="11781" max="12032" width="8.7109375" style="396"/>
    <col min="12033" max="12033" width="1.42578125" style="396" customWidth="1"/>
    <col min="12034" max="12034" width="15.28515625" style="396" customWidth="1"/>
    <col min="12035" max="12035" width="101" style="396" customWidth="1"/>
    <col min="12036" max="12036" width="19.7109375" style="396" customWidth="1"/>
    <col min="12037" max="12288" width="8.7109375" style="396"/>
    <col min="12289" max="12289" width="1.42578125" style="396" customWidth="1"/>
    <col min="12290" max="12290" width="15.28515625" style="396" customWidth="1"/>
    <col min="12291" max="12291" width="101" style="396" customWidth="1"/>
    <col min="12292" max="12292" width="19.7109375" style="396" customWidth="1"/>
    <col min="12293" max="12544" width="8.7109375" style="396"/>
    <col min="12545" max="12545" width="1.42578125" style="396" customWidth="1"/>
    <col min="12546" max="12546" width="15.28515625" style="396" customWidth="1"/>
    <col min="12547" max="12547" width="101" style="396" customWidth="1"/>
    <col min="12548" max="12548" width="19.7109375" style="396" customWidth="1"/>
    <col min="12549" max="12800" width="8.7109375" style="396"/>
    <col min="12801" max="12801" width="1.42578125" style="396" customWidth="1"/>
    <col min="12802" max="12802" width="15.28515625" style="396" customWidth="1"/>
    <col min="12803" max="12803" width="101" style="396" customWidth="1"/>
    <col min="12804" max="12804" width="19.7109375" style="396" customWidth="1"/>
    <col min="12805" max="13056" width="8.7109375" style="396"/>
    <col min="13057" max="13057" width="1.42578125" style="396" customWidth="1"/>
    <col min="13058" max="13058" width="15.28515625" style="396" customWidth="1"/>
    <col min="13059" max="13059" width="101" style="396" customWidth="1"/>
    <col min="13060" max="13060" width="19.7109375" style="396" customWidth="1"/>
    <col min="13061" max="13312" width="8.7109375" style="396"/>
    <col min="13313" max="13313" width="1.42578125" style="396" customWidth="1"/>
    <col min="13314" max="13314" width="15.28515625" style="396" customWidth="1"/>
    <col min="13315" max="13315" width="101" style="396" customWidth="1"/>
    <col min="13316" max="13316" width="19.7109375" style="396" customWidth="1"/>
    <col min="13317" max="13568" width="8.7109375" style="396"/>
    <col min="13569" max="13569" width="1.42578125" style="396" customWidth="1"/>
    <col min="13570" max="13570" width="15.28515625" style="396" customWidth="1"/>
    <col min="13571" max="13571" width="101" style="396" customWidth="1"/>
    <col min="13572" max="13572" width="19.7109375" style="396" customWidth="1"/>
    <col min="13573" max="13824" width="8.7109375" style="396"/>
    <col min="13825" max="13825" width="1.42578125" style="396" customWidth="1"/>
    <col min="13826" max="13826" width="15.28515625" style="396" customWidth="1"/>
    <col min="13827" max="13827" width="101" style="396" customWidth="1"/>
    <col min="13828" max="13828" width="19.7109375" style="396" customWidth="1"/>
    <col min="13829" max="14080" width="8.7109375" style="396"/>
    <col min="14081" max="14081" width="1.42578125" style="396" customWidth="1"/>
    <col min="14082" max="14082" width="15.28515625" style="396" customWidth="1"/>
    <col min="14083" max="14083" width="101" style="396" customWidth="1"/>
    <col min="14084" max="14084" width="19.7109375" style="396" customWidth="1"/>
    <col min="14085" max="14336" width="8.7109375" style="396"/>
    <col min="14337" max="14337" width="1.42578125" style="396" customWidth="1"/>
    <col min="14338" max="14338" width="15.28515625" style="396" customWidth="1"/>
    <col min="14339" max="14339" width="101" style="396" customWidth="1"/>
    <col min="14340" max="14340" width="19.7109375" style="396" customWidth="1"/>
    <col min="14341" max="14592" width="8.7109375" style="396"/>
    <col min="14593" max="14593" width="1.42578125" style="396" customWidth="1"/>
    <col min="14594" max="14594" width="15.28515625" style="396" customWidth="1"/>
    <col min="14595" max="14595" width="101" style="396" customWidth="1"/>
    <col min="14596" max="14596" width="19.7109375" style="396" customWidth="1"/>
    <col min="14597" max="14848" width="8.7109375" style="396"/>
    <col min="14849" max="14849" width="1.42578125" style="396" customWidth="1"/>
    <col min="14850" max="14850" width="15.28515625" style="396" customWidth="1"/>
    <col min="14851" max="14851" width="101" style="396" customWidth="1"/>
    <col min="14852" max="14852" width="19.7109375" style="396" customWidth="1"/>
    <col min="14853" max="15104" width="8.7109375" style="396"/>
    <col min="15105" max="15105" width="1.42578125" style="396" customWidth="1"/>
    <col min="15106" max="15106" width="15.28515625" style="396" customWidth="1"/>
    <col min="15107" max="15107" width="101" style="396" customWidth="1"/>
    <col min="15108" max="15108" width="19.7109375" style="396" customWidth="1"/>
    <col min="15109" max="15360" width="8.7109375" style="396"/>
    <col min="15361" max="15361" width="1.42578125" style="396" customWidth="1"/>
    <col min="15362" max="15362" width="15.28515625" style="396" customWidth="1"/>
    <col min="15363" max="15363" width="101" style="396" customWidth="1"/>
    <col min="15364" max="15364" width="19.7109375" style="396" customWidth="1"/>
    <col min="15365" max="15616" width="8.7109375" style="396"/>
    <col min="15617" max="15617" width="1.42578125" style="396" customWidth="1"/>
    <col min="15618" max="15618" width="15.28515625" style="396" customWidth="1"/>
    <col min="15619" max="15619" width="101" style="396" customWidth="1"/>
    <col min="15620" max="15620" width="19.7109375" style="396" customWidth="1"/>
    <col min="15621" max="15872" width="8.7109375" style="396"/>
    <col min="15873" max="15873" width="1.42578125" style="396" customWidth="1"/>
    <col min="15874" max="15874" width="15.28515625" style="396" customWidth="1"/>
    <col min="15875" max="15875" width="101" style="396" customWidth="1"/>
    <col min="15876" max="15876" width="19.7109375" style="396" customWidth="1"/>
    <col min="15877" max="16128" width="8.7109375" style="396"/>
    <col min="16129" max="16129" width="1.42578125" style="396" customWidth="1"/>
    <col min="16130" max="16130" width="15.28515625" style="396" customWidth="1"/>
    <col min="16131" max="16131" width="101" style="396" customWidth="1"/>
    <col min="16132" max="16132" width="19.7109375" style="396" customWidth="1"/>
    <col min="16133" max="16384" width="8.7109375" style="396"/>
  </cols>
  <sheetData>
    <row r="1" spans="2:5" ht="15.75" customHeight="1" thickBot="1">
      <c r="B1" s="518"/>
      <c r="C1" s="518"/>
      <c r="D1" s="519"/>
      <c r="E1" s="519"/>
    </row>
    <row r="2" spans="2:5" ht="18.75" thickBot="1">
      <c r="B2" s="1138" t="s">
        <v>38</v>
      </c>
      <c r="C2" s="1139"/>
      <c r="D2" s="662" t="s">
        <v>39</v>
      </c>
      <c r="E2" s="663" t="s">
        <v>40</v>
      </c>
    </row>
    <row r="3" spans="2:5" ht="26.25" customHeight="1">
      <c r="B3" s="398" t="s">
        <v>41</v>
      </c>
      <c r="C3" s="659" t="s">
        <v>42</v>
      </c>
      <c r="D3" s="656"/>
      <c r="E3" s="399"/>
    </row>
    <row r="4" spans="2:5" ht="16.5" customHeight="1">
      <c r="B4" s="398" t="s">
        <v>43</v>
      </c>
      <c r="C4" s="660" t="s">
        <v>44</v>
      </c>
      <c r="D4" s="657"/>
      <c r="E4" s="520"/>
    </row>
    <row r="5" spans="2:5" ht="16.5" customHeight="1">
      <c r="B5" s="398" t="s">
        <v>45</v>
      </c>
      <c r="C5" s="664" t="s">
        <v>46</v>
      </c>
      <c r="D5" s="657"/>
      <c r="E5" s="520"/>
    </row>
    <row r="6" spans="2:5" ht="16.5" customHeight="1" thickBot="1">
      <c r="B6" s="400" t="s">
        <v>47</v>
      </c>
      <c r="C6" s="661"/>
      <c r="D6" s="658"/>
      <c r="E6" s="521"/>
    </row>
    <row r="7" spans="2:5" ht="15.75" customHeight="1">
      <c r="B7" s="518"/>
      <c r="C7" s="518"/>
      <c r="D7" s="519"/>
      <c r="E7" s="519"/>
    </row>
    <row r="8" spans="2:5" ht="15.75" customHeight="1" thickBot="1">
      <c r="B8" s="518"/>
      <c r="C8" s="518"/>
      <c r="D8" s="519"/>
      <c r="E8" s="519"/>
    </row>
    <row r="9" spans="2:5" ht="18">
      <c r="B9" s="1136" t="s">
        <v>48</v>
      </c>
      <c r="C9" s="1137"/>
      <c r="D9" s="519"/>
      <c r="E9" s="519"/>
    </row>
    <row r="10" spans="2:5" ht="16.5" thickBot="1">
      <c r="B10" s="401" t="s">
        <v>49</v>
      </c>
      <c r="C10" s="402" t="s">
        <v>50</v>
      </c>
      <c r="D10" s="519"/>
      <c r="E10" s="519"/>
    </row>
    <row r="11" spans="2:5">
      <c r="B11" s="403" t="s">
        <v>51</v>
      </c>
      <c r="C11" s="441" t="s">
        <v>52</v>
      </c>
      <c r="D11" s="519"/>
      <c r="E11" s="519"/>
    </row>
    <row r="12" spans="2:5">
      <c r="B12" s="403" t="s">
        <v>53</v>
      </c>
      <c r="C12" s="441" t="s">
        <v>54</v>
      </c>
      <c r="D12" s="519"/>
      <c r="E12" s="519"/>
    </row>
    <row r="13" spans="2:5">
      <c r="B13" s="403" t="s">
        <v>55</v>
      </c>
      <c r="C13" s="441" t="s">
        <v>56</v>
      </c>
      <c r="D13" s="519"/>
      <c r="E13" s="519"/>
    </row>
    <row r="14" spans="2:5" ht="13.5" customHeight="1">
      <c r="B14" s="403" t="s">
        <v>57</v>
      </c>
      <c r="C14" s="441" t="s">
        <v>58</v>
      </c>
      <c r="D14" s="519"/>
      <c r="E14" s="519"/>
    </row>
    <row r="15" spans="2:5" ht="13.5" customHeight="1">
      <c r="B15" s="403" t="s">
        <v>59</v>
      </c>
      <c r="C15" s="441" t="s">
        <v>60</v>
      </c>
      <c r="D15" s="519"/>
      <c r="E15" s="519"/>
    </row>
    <row r="16" spans="2:5" ht="13.5" customHeight="1">
      <c r="B16" s="403" t="s">
        <v>61</v>
      </c>
      <c r="C16" s="441" t="s">
        <v>62</v>
      </c>
      <c r="D16" s="519"/>
      <c r="E16" s="519"/>
    </row>
    <row r="17" spans="2:5" ht="13.5" customHeight="1">
      <c r="B17" s="403" t="s">
        <v>63</v>
      </c>
      <c r="C17" s="441" t="s">
        <v>64</v>
      </c>
      <c r="D17" s="519"/>
      <c r="E17" s="519"/>
    </row>
    <row r="18" spans="2:5" ht="13.5" customHeight="1">
      <c r="B18" s="403" t="s">
        <v>36</v>
      </c>
      <c r="C18" s="441" t="s">
        <v>65</v>
      </c>
      <c r="D18" s="519"/>
      <c r="E18" s="519"/>
    </row>
    <row r="19" spans="2:5" ht="13.5" customHeight="1">
      <c r="B19" s="403" t="s">
        <v>66</v>
      </c>
      <c r="C19" s="441" t="s">
        <v>67</v>
      </c>
      <c r="D19" s="519"/>
      <c r="E19" s="519"/>
    </row>
    <row r="20" spans="2:5" ht="13.5" customHeight="1">
      <c r="B20" s="403" t="s">
        <v>68</v>
      </c>
      <c r="C20" s="441" t="s">
        <v>69</v>
      </c>
      <c r="D20" s="519"/>
      <c r="E20" s="519"/>
    </row>
    <row r="21" spans="2:5" ht="13.5" customHeight="1">
      <c r="B21" s="403" t="s">
        <v>70</v>
      </c>
      <c r="C21" s="441" t="s">
        <v>71</v>
      </c>
      <c r="D21" s="519"/>
      <c r="E21" s="519"/>
    </row>
    <row r="22" spans="2:5" ht="23.25" customHeight="1">
      <c r="B22" s="403" t="s">
        <v>72</v>
      </c>
      <c r="C22" s="441" t="s">
        <v>73</v>
      </c>
      <c r="D22" s="519"/>
      <c r="E22" s="519"/>
    </row>
    <row r="23" spans="2:5" ht="13.5" customHeight="1">
      <c r="B23" s="403" t="s">
        <v>74</v>
      </c>
      <c r="C23" s="441" t="s">
        <v>75</v>
      </c>
      <c r="D23" s="519"/>
      <c r="E23" s="519"/>
    </row>
    <row r="24" spans="2:5" ht="13.5" customHeight="1">
      <c r="B24" s="403" t="s">
        <v>76</v>
      </c>
      <c r="C24" s="441" t="s">
        <v>77</v>
      </c>
      <c r="D24" s="519"/>
      <c r="E24" s="519"/>
    </row>
    <row r="25" spans="2:5" ht="13.5" customHeight="1">
      <c r="B25" s="403" t="s">
        <v>78</v>
      </c>
      <c r="C25" s="441" t="s">
        <v>79</v>
      </c>
      <c r="D25" s="519"/>
      <c r="E25" s="519"/>
    </row>
    <row r="26" spans="2:5" ht="13.5" customHeight="1">
      <c r="B26" s="403" t="s">
        <v>80</v>
      </c>
      <c r="C26" s="441" t="s">
        <v>81</v>
      </c>
      <c r="D26" s="519"/>
      <c r="E26" s="519"/>
    </row>
    <row r="27" spans="2:5" ht="13.5" customHeight="1">
      <c r="B27" s="403" t="s">
        <v>82</v>
      </c>
      <c r="C27" s="441" t="s">
        <v>83</v>
      </c>
      <c r="D27" s="519"/>
      <c r="E27" s="519"/>
    </row>
    <row r="28" spans="2:5" ht="13.5" customHeight="1">
      <c r="B28" s="403" t="s">
        <v>84</v>
      </c>
      <c r="C28" s="441" t="s">
        <v>85</v>
      </c>
      <c r="D28" s="519"/>
      <c r="E28" s="519"/>
    </row>
    <row r="29" spans="2:5" ht="13.5" customHeight="1">
      <c r="B29" s="403" t="s">
        <v>86</v>
      </c>
      <c r="C29" s="441" t="s">
        <v>87</v>
      </c>
      <c r="D29" s="519"/>
      <c r="E29" s="519"/>
    </row>
    <row r="30" spans="2:5" ht="13.5" customHeight="1">
      <c r="B30" s="403" t="s">
        <v>88</v>
      </c>
      <c r="C30" s="441" t="s">
        <v>89</v>
      </c>
      <c r="D30" s="519"/>
      <c r="E30" s="519"/>
    </row>
    <row r="31" spans="2:5" ht="13.5" customHeight="1">
      <c r="B31" s="404" t="s">
        <v>90</v>
      </c>
      <c r="C31" s="441" t="s">
        <v>91</v>
      </c>
      <c r="D31" s="519"/>
      <c r="E31" s="519"/>
    </row>
    <row r="32" spans="2:5" s="405" customFormat="1" ht="13.5" customHeight="1" thickBot="1">
      <c r="B32" s="406" t="s">
        <v>92</v>
      </c>
      <c r="C32" s="522" t="s">
        <v>93</v>
      </c>
      <c r="D32" s="1033"/>
      <c r="E32" s="1033"/>
    </row>
    <row r="33" spans="2:3" s="405" customFormat="1">
      <c r="B33" s="518"/>
      <c r="C33" s="518"/>
    </row>
    <row r="34" spans="2:3" ht="15.75" customHeight="1" thickBot="1">
      <c r="B34" s="518"/>
      <c r="C34" s="518"/>
    </row>
    <row r="35" spans="2:3" ht="15.75" customHeight="1" thickBot="1">
      <c r="B35" s="407" t="s">
        <v>94</v>
      </c>
      <c r="C35" s="408"/>
    </row>
    <row r="36" spans="2:3" ht="15.75" customHeight="1">
      <c r="B36" s="523" t="s">
        <v>95</v>
      </c>
      <c r="C36" s="524"/>
    </row>
    <row r="37" spans="2:3" ht="15.75" customHeight="1">
      <c r="B37" s="525" t="s">
        <v>96</v>
      </c>
      <c r="C37" s="524"/>
    </row>
    <row r="38" spans="2:3" ht="15.75" customHeight="1">
      <c r="B38" s="526" t="s">
        <v>97</v>
      </c>
      <c r="C38" s="524"/>
    </row>
    <row r="39" spans="2:3" ht="15.75" customHeight="1">
      <c r="B39" s="527" t="s">
        <v>98</v>
      </c>
      <c r="C39" s="524"/>
    </row>
    <row r="40" spans="2:3" ht="15.75" customHeight="1">
      <c r="B40" s="528" t="s">
        <v>99</v>
      </c>
      <c r="C40" s="524"/>
    </row>
    <row r="41" spans="2:3" ht="15.75" customHeight="1" thickBot="1">
      <c r="B41" s="529" t="s">
        <v>100</v>
      </c>
      <c r="C41" s="530"/>
    </row>
    <row r="42" spans="2:3" ht="15.75" customHeight="1">
      <c r="B42" s="518"/>
      <c r="C42" s="518"/>
    </row>
    <row r="43" spans="2:3" ht="15.75" customHeight="1">
      <c r="B43" s="518"/>
      <c r="C43" s="518"/>
    </row>
    <row r="44" spans="2:3" ht="15.75" customHeight="1">
      <c r="B44" s="518"/>
      <c r="C44" s="518"/>
    </row>
  </sheetData>
  <mergeCells count="2">
    <mergeCell ref="B9:C9"/>
    <mergeCell ref="B2:C2"/>
  </mergeCells>
  <hyperlinks>
    <hyperlink ref="B31" location="Unc_Inputs!A1" display="Unc_Inputs" xr:uid="{00000000-0004-0000-0500-000000000000}"/>
    <hyperlink ref="B32" location="'Uncertainty Results'!A1" display="Uncertainty Results" xr:uid="{00000000-0004-0000-0500-000001000000}"/>
    <hyperlink ref="B14" location="'LULUCF Summary'!A1" display="LULUCF Summary" xr:uid="{00000000-0004-0000-0500-000003000000}"/>
    <hyperlink ref="B16" location="'Ag Soils Emissions'!A1" display="Ag Soils Emissions" xr:uid="{00000000-0004-0000-0500-000004000000}"/>
    <hyperlink ref="B17" location="'Urban Trees Summary'!A1" display="Urban Trees Summary" xr:uid="{00000000-0004-0000-0500-000005000000}"/>
    <hyperlink ref="B18" location="'Forest Fires'!A1" display="Forest Fires" xr:uid="{00000000-0004-0000-0500-000006000000}"/>
    <hyperlink ref="B19" location="'Forest Carbon Calculation Sum.'!A1" display="Forest Carbon Calculation Sum." xr:uid="{00000000-0004-0000-0500-000007000000}"/>
    <hyperlink ref="B21" location="'LFYT Summary'!A1" display="LFYT Summary" xr:uid="{00000000-0004-0000-0500-000008000000}"/>
    <hyperlink ref="B22" location="'Yard Trimmings'!A1" display="Yard Trimmings" xr:uid="{00000000-0004-0000-0500-000009000000}"/>
    <hyperlink ref="B23" location="LYTCalculations!A1" display="LYTCalculations" xr:uid="{00000000-0004-0000-0500-00000A000000}"/>
    <hyperlink ref="B24" location="LYTInputs!A1" display="LYTInputs" xr:uid="{00000000-0004-0000-0500-00000B000000}"/>
    <hyperlink ref="B26" location="'Forest ShrubScrub Data'!A1" display="Forest ShrubScrub Data" xr:uid="{00000000-0004-0000-0500-00000C000000}"/>
    <hyperlink ref="B27" location="'Forest Acreage Calculation'!A1" display="Forest Acreage Calculation" xr:uid="{00000000-0004-0000-0500-00000D000000}"/>
    <hyperlink ref="B28" location="'Urban Trees Calcs'!A1" display="Urban Trees Calcs" xr:uid="{00000000-0004-0000-0500-00000E000000}"/>
    <hyperlink ref="B29" location="'Conversions and EFs'!A1" display="Conversions and EFs" xr:uid="{00000000-0004-0000-0500-000010000000}"/>
    <hyperlink ref="B30" location="'Projections Calcs'!A1" display="Projection Calcs" xr:uid="{00000000-0004-0000-0500-000011000000}"/>
    <hyperlink ref="B15" location="'LULUCF Summary by County'!A1" display="LULUCF Summary by County" xr:uid="{00000000-0004-0000-0500-000013000000}"/>
    <hyperlink ref="B20" location="'Forest Carbon by County'!A1" display="Forest Carbon by County" xr:uid="{00000000-0004-0000-0500-000014000000}"/>
    <hyperlink ref="B11" location="'Projections Trends'!A1" display="Projections Trends" xr:uid="{A9FCB224-0AFB-48E1-B796-4B470C2148BF}"/>
    <hyperlink ref="B12" location="'LULUCF Summary Projections'!A1" display="LULUCF Summary Projections" xr:uid="{BA1012DE-48E1-4F01-9E95-6CB490977E21}"/>
    <hyperlink ref="B13" location="'LULUCF by County Projections'!A1" display="LULUCF by County Projections" xr:uid="{E2D02C1E-25DA-4254-BB55-B7B642A6B252}"/>
  </hyperlinks>
  <pageMargins left="0.7" right="0.7" top="0.75" bottom="0.75" header="0.3" footer="0.3"/>
  <pageSetup orientation="portrait" r:id="rId1"/>
  <drawing r:id="rId2"/>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DD9C03-68EE-40D9-A377-AAA577164642}">
  <sheetPr codeName="Sheet1">
    <tabColor theme="4" tint="0.79998168889431442"/>
  </sheetPr>
  <dimension ref="A1:BL116"/>
  <sheetViews>
    <sheetView topLeftCell="AO70" workbookViewId="0">
      <selection activeCell="P29" sqref="P29"/>
    </sheetView>
  </sheetViews>
  <sheetFormatPr defaultColWidth="8.7109375" defaultRowHeight="12.75"/>
  <cols>
    <col min="1" max="1" width="1.5703125" customWidth="1"/>
    <col min="2" max="2" width="28.28515625" customWidth="1"/>
    <col min="3" max="3" width="8.7109375" customWidth="1"/>
    <col min="4" max="4" width="11.7109375" style="45" customWidth="1"/>
    <col min="5" max="10" width="8.7109375" style="45" customWidth="1"/>
    <col min="11" max="17" width="8.7109375" customWidth="1"/>
    <col min="18" max="21" width="8.7109375" hidden="1" customWidth="1"/>
    <col min="22" max="22" width="8.7109375" customWidth="1"/>
    <col min="23" max="26" width="8.7109375" hidden="1" customWidth="1"/>
    <col min="27" max="27" width="8.7109375" customWidth="1"/>
    <col min="28" max="31" width="8.7109375" hidden="1" customWidth="1"/>
    <col min="32" max="32" width="8.7109375" customWidth="1"/>
    <col min="33" max="36" width="8.7109375" hidden="1" customWidth="1"/>
    <col min="37" max="37" width="8.7109375" customWidth="1"/>
    <col min="38" max="38" width="6.28515625" customWidth="1"/>
    <col min="39" max="39" width="2.28515625" style="1004" customWidth="1"/>
    <col min="40" max="40" width="6.28515625" customWidth="1"/>
    <col min="50" max="50" width="6.28515625" customWidth="1"/>
    <col min="51" max="51" width="2.28515625" style="1004" customWidth="1"/>
    <col min="52" max="52" width="6.28515625" customWidth="1"/>
    <col min="63" max="63" width="6.28515625" customWidth="1"/>
    <col min="64" max="64" width="2.28515625" style="1004" customWidth="1"/>
    <col min="65" max="65" width="6.28515625" customWidth="1"/>
  </cols>
  <sheetData>
    <row r="1" spans="1:64" ht="26.25">
      <c r="A1" s="992" t="s">
        <v>101</v>
      </c>
      <c r="AM1"/>
      <c r="AY1"/>
      <c r="BL1"/>
    </row>
    <row r="2" spans="1:64">
      <c r="AM2"/>
      <c r="AY2"/>
      <c r="BL2"/>
    </row>
    <row r="3" spans="1:64">
      <c r="AM3"/>
      <c r="AY3"/>
      <c r="BL3"/>
    </row>
    <row r="4" spans="1:64">
      <c r="AM4"/>
      <c r="AY4"/>
      <c r="BL4"/>
    </row>
    <row r="5" spans="1:64">
      <c r="AM5"/>
      <c r="AY5"/>
      <c r="BL5"/>
    </row>
    <row r="6" spans="1:64">
      <c r="AM6"/>
      <c r="AY6"/>
      <c r="BL6"/>
    </row>
    <row r="7" spans="1:64">
      <c r="AM7"/>
      <c r="AY7"/>
      <c r="BL7"/>
    </row>
    <row r="8" spans="1:64" ht="27" thickBot="1">
      <c r="B8" s="1008" t="s">
        <v>102</v>
      </c>
      <c r="C8" s="1009"/>
      <c r="D8" s="1010"/>
      <c r="E8" s="1010"/>
      <c r="F8" s="1010"/>
      <c r="G8" s="1010"/>
      <c r="H8" s="1010"/>
      <c r="I8" s="1010"/>
      <c r="J8" s="1010"/>
      <c r="K8" s="1009"/>
      <c r="L8" s="1009"/>
      <c r="M8" s="1009"/>
      <c r="N8" s="1009"/>
      <c r="O8" s="1009"/>
      <c r="P8" s="1009"/>
      <c r="Q8" s="1009"/>
      <c r="R8" s="1009"/>
      <c r="S8" s="1009"/>
      <c r="T8" s="1009"/>
      <c r="U8" s="1009"/>
      <c r="V8" s="1009"/>
      <c r="W8" s="1009"/>
      <c r="X8" s="1009"/>
      <c r="Y8" s="1009"/>
      <c r="Z8" s="1009"/>
      <c r="AA8" s="1009"/>
      <c r="AB8" s="1009"/>
      <c r="AC8" s="1009"/>
      <c r="AD8" s="1009"/>
      <c r="AE8" s="1009"/>
      <c r="AF8" s="1009"/>
      <c r="AG8" s="1009"/>
      <c r="AH8" s="1009"/>
      <c r="AI8" s="1009"/>
      <c r="AJ8" s="1009"/>
      <c r="AK8" s="1009"/>
      <c r="AL8" s="1009"/>
      <c r="AM8" s="1009"/>
      <c r="AN8" s="1009"/>
      <c r="AO8" s="1008" t="s">
        <v>103</v>
      </c>
      <c r="AP8" s="1008"/>
      <c r="AQ8" s="1009"/>
      <c r="AR8" s="1009"/>
      <c r="AS8" s="1009"/>
      <c r="AT8" s="1009"/>
      <c r="AU8" s="1009"/>
      <c r="AV8" s="1009"/>
      <c r="AW8" s="1009"/>
      <c r="AX8" s="1009"/>
      <c r="AY8" s="1009"/>
      <c r="AZ8" s="1009"/>
      <c r="BA8" s="1008" t="s">
        <v>104</v>
      </c>
      <c r="BB8" s="1009"/>
      <c r="BC8" s="1009"/>
      <c r="BD8" s="1009"/>
      <c r="BE8" s="1009"/>
      <c r="BF8" s="1009"/>
      <c r="BG8" s="1009"/>
      <c r="BH8" s="1009"/>
      <c r="BI8" s="1009"/>
      <c r="BJ8" s="1009"/>
      <c r="BK8" s="1009"/>
      <c r="BL8" s="1009"/>
    </row>
    <row r="10" spans="1:64" ht="26.25">
      <c r="B10" s="992" t="s">
        <v>105</v>
      </c>
      <c r="C10" s="992"/>
      <c r="D10" s="992"/>
      <c r="E10" s="992"/>
      <c r="F10" s="992"/>
      <c r="G10" s="992"/>
      <c r="H10" s="992"/>
      <c r="I10" s="992"/>
      <c r="J10" s="992"/>
      <c r="K10" s="992"/>
      <c r="L10" s="992"/>
      <c r="M10" s="992"/>
      <c r="N10" s="992"/>
      <c r="O10" s="992"/>
      <c r="P10" s="992"/>
      <c r="Q10" s="992"/>
      <c r="R10" s="992"/>
    </row>
    <row r="11" spans="1:64"/>
    <row r="12" spans="1:64">
      <c r="B12" s="677"/>
      <c r="C12" s="677">
        <f>'LULUCF by County Projections'!D6</f>
        <v>1990</v>
      </c>
      <c r="D12" s="678">
        <f>'LULUCF by County Projections'!E6</f>
        <v>2005</v>
      </c>
      <c r="E12" s="678">
        <f>'LULUCF by County Projections'!F6</f>
        <v>2007</v>
      </c>
      <c r="F12" s="678">
        <f>'LULUCF by County Projections'!G6</f>
        <v>2010</v>
      </c>
      <c r="G12" s="678">
        <f>'LULUCF by County Projections'!H6</f>
        <v>2015</v>
      </c>
      <c r="H12" s="678">
        <f>'LULUCF by County Projections'!I6</f>
        <v>2016</v>
      </c>
      <c r="I12" s="678">
        <f>'LULUCF by County Projections'!J6</f>
        <v>2017</v>
      </c>
      <c r="J12" s="678">
        <f>'LULUCF by County Projections'!K6</f>
        <v>2018</v>
      </c>
      <c r="K12" s="677">
        <f>'LULUCF by County Projections'!L6</f>
        <v>2019</v>
      </c>
      <c r="L12" s="677">
        <f>'LULUCF by County Projections'!M6</f>
        <v>2020</v>
      </c>
      <c r="M12" s="677">
        <f>'LULUCF by County Projections'!N6</f>
        <v>2021</v>
      </c>
      <c r="N12" s="677">
        <f>'LULUCF by County Projections'!O6</f>
        <v>2022</v>
      </c>
      <c r="O12" s="677">
        <f>'LULUCF by County Projections'!P6</f>
        <v>2023</v>
      </c>
      <c r="P12" s="677">
        <f>'LULUCF by County Projections'!Q6</f>
        <v>2024</v>
      </c>
      <c r="Q12" s="677">
        <f>'LULUCF by County Projections'!R6</f>
        <v>2025</v>
      </c>
      <c r="R12" s="677">
        <f>'LULUCF by County Projections'!S6</f>
        <v>2026</v>
      </c>
      <c r="S12" s="677">
        <f>'LULUCF by County Projections'!T6</f>
        <v>2027</v>
      </c>
      <c r="T12" s="677">
        <f>'LULUCF by County Projections'!U6</f>
        <v>2028</v>
      </c>
      <c r="U12" s="677">
        <f>'LULUCF by County Projections'!V6</f>
        <v>2029</v>
      </c>
      <c r="V12" s="677">
        <f>'LULUCF by County Projections'!W6</f>
        <v>2030</v>
      </c>
      <c r="W12" s="677">
        <f>'LULUCF by County Projections'!X6</f>
        <v>2031</v>
      </c>
      <c r="X12" s="677">
        <f>'LULUCF by County Projections'!Y6</f>
        <v>2032</v>
      </c>
      <c r="Y12" s="677">
        <f>'LULUCF by County Projections'!Z6</f>
        <v>2033</v>
      </c>
      <c r="Z12" s="677">
        <f>'LULUCF by County Projections'!AA6</f>
        <v>2034</v>
      </c>
      <c r="AA12" s="677">
        <f>'LULUCF by County Projections'!AB6</f>
        <v>2035</v>
      </c>
      <c r="AB12" s="677">
        <f>'LULUCF by County Projections'!AC6</f>
        <v>2036</v>
      </c>
      <c r="AC12" s="677">
        <f>'LULUCF by County Projections'!AD6</f>
        <v>2037</v>
      </c>
      <c r="AD12" s="677">
        <f>'LULUCF by County Projections'!AE6</f>
        <v>2038</v>
      </c>
      <c r="AE12" s="677">
        <f>'LULUCF by County Projections'!AF6</f>
        <v>2039</v>
      </c>
      <c r="AF12" s="677">
        <f>'LULUCF by County Projections'!AG6</f>
        <v>2040</v>
      </c>
      <c r="AG12" s="677">
        <f>'LULUCF by County Projections'!AH6</f>
        <v>2041</v>
      </c>
      <c r="AH12" s="677">
        <f>'LULUCF by County Projections'!AI6</f>
        <v>2042</v>
      </c>
      <c r="AI12" s="677">
        <f>'LULUCF by County Projections'!AJ6</f>
        <v>2043</v>
      </c>
      <c r="AJ12" s="677">
        <f>'LULUCF by County Projections'!AK6</f>
        <v>2044</v>
      </c>
      <c r="AK12" s="677">
        <f>'LULUCF by County Projections'!AL6</f>
        <v>2045</v>
      </c>
    </row>
    <row r="13" spans="1:64">
      <c r="B13" s="677" t="s">
        <v>106</v>
      </c>
      <c r="C13" s="993" t="s">
        <v>107</v>
      </c>
      <c r="D13" s="996">
        <f>('LULUCF by County Projections'!E48-'LULUCF by County Projections'!D48)/(D$12-C$12)</f>
        <v>-1.3757488122114215E-2</v>
      </c>
      <c r="E13" s="996">
        <f>('LULUCF by County Projections'!F48-'LULUCF by County Projections'!E48)/(E$12-D$12)</f>
        <v>4.260247949650664E-2</v>
      </c>
      <c r="F13" s="996">
        <f>('LULUCF by County Projections'!G48-'LULUCF by County Projections'!F48)/(F$12-E$12)</f>
        <v>-2.6529043286711684E-2</v>
      </c>
      <c r="G13" s="996">
        <f>('LULUCF by County Projections'!H48-'LULUCF by County Projections'!G48)/(G$12-F$12)</f>
        <v>-1.3241190611420529E-2</v>
      </c>
      <c r="H13" s="996">
        <f>('LULUCF by County Projections'!I48-'LULUCF by County Projections'!H48)/(H$12-G$12)</f>
        <v>-7.4233807129504559E-3</v>
      </c>
      <c r="I13" s="996">
        <f>('LULUCF by County Projections'!J48-'LULUCF by County Projections'!I48)/(I$12-H$12)</f>
        <v>-1.7064392844154952E-3</v>
      </c>
      <c r="J13" s="996">
        <f>('LULUCF by County Projections'!K48-'LULUCF by County Projections'!J48)/(J$12-I$12)</f>
        <v>0.15759345606573605</v>
      </c>
      <c r="K13" s="995">
        <f>('LULUCF by County Projections'!L48-'LULUCF by County Projections'!K48)/(K$12-J$12)</f>
        <v>-0.11943971664578079</v>
      </c>
      <c r="L13" s="995">
        <f>('LULUCF by County Projections'!M48-'LULUCF by County Projections'!L48)/(L$12-K$12)</f>
        <v>1.5179589346567157E-2</v>
      </c>
      <c r="M13" s="995">
        <f>('LULUCF by County Projections'!N48-'LULUCF by County Projections'!M48)/(M$12-L$12)</f>
        <v>9.251287192630453E-2</v>
      </c>
      <c r="N13" s="995">
        <f>('LULUCF by County Projections'!O48-'LULUCF by County Projections'!N48)/(N$12-M$12)</f>
        <v>-9.9236165008496413E-2</v>
      </c>
      <c r="O13" s="995">
        <f>('LULUCF by County Projections'!P48-'LULUCF by County Projections'!O48)/(O$12-N$12)</f>
        <v>-1.857816907244414E-2</v>
      </c>
      <c r="P13" s="995">
        <f>('LULUCF by County Projections'!Q48-'LULUCF by County Projections'!P48)/(P$12-O$12)</f>
        <v>-1.2399918218033434E-2</v>
      </c>
      <c r="Q13" s="995">
        <f>('LULUCF by County Projections'!R48-'LULUCF by County Projections'!Q48)/(Q$12-P$12)</f>
        <v>3.6905794819043547E-2</v>
      </c>
      <c r="R13" s="995">
        <f>('LULUCF by County Projections'!S48-'LULUCF by County Projections'!R48)/(R$12-Q$12)</f>
        <v>9.7977552617289909E-3</v>
      </c>
      <c r="S13" s="995">
        <f>('LULUCF by County Projections'!T48-'LULUCF by County Projections'!S48)/(S$12-R$12)</f>
        <v>-1.7941236121190585E-3</v>
      </c>
      <c r="T13" s="995">
        <f>('LULUCF by County Projections'!U48-'LULUCF by County Projections'!T48)/(T$12-S$12)</f>
        <v>-4.1927468010815039E-3</v>
      </c>
      <c r="U13" s="995">
        <f>('LULUCF by County Projections'!V48-'LULUCF by County Projections'!U48)/(U$12-T$12)</f>
        <v>3.0996665198892437E-3</v>
      </c>
      <c r="V13" s="995">
        <f>('LULUCF by County Projections'!W48-'LULUCF by County Projections'!V48)/(V$12-U$12)</f>
        <v>1.7072600370705793E-2</v>
      </c>
      <c r="W13" s="995">
        <f>('LULUCF by County Projections'!X48-'LULUCF by County Projections'!W48)/(W$12-V$12)</f>
        <v>-3.8659146393351662E-3</v>
      </c>
      <c r="X13" s="995">
        <f>('LULUCF by County Projections'!Y48-'LULUCF by County Projections'!X48)/(X$12-W$12)</f>
        <v>-6.1711078720690926E-3</v>
      </c>
      <c r="Y13" s="995">
        <f>('LULUCF by County Projections'!Z48-'LULUCF by County Projections'!Y48)/(Y$12-X$12)</f>
        <v>-6.3925420712437342E-3</v>
      </c>
      <c r="Z13" s="995">
        <f>('LULUCF by County Projections'!AA48-'LULUCF by County Projections'!Z48)/(Z$12-Y$12)</f>
        <v>-6.5638365090644468E-3</v>
      </c>
      <c r="AA13" s="995">
        <f>('LULUCF by County Projections'!AB48-'LULUCF by County Projections'!AA48)/(AA$12-Z$12)</f>
        <v>-6.6952789441041549E-3</v>
      </c>
      <c r="AB13" s="995">
        <f>('LULUCF by County Projections'!AC48-'LULUCF by County Projections'!AB48)/(AB$12-AA$12)</f>
        <v>-6.7952848211038086E-3</v>
      </c>
      <c r="AC13" s="995">
        <f>('LULUCF by County Projections'!AD48-'LULUCF by County Projections'!AC48)/(AC$12-AB$12)</f>
        <v>-6.8707228170509227E-3</v>
      </c>
      <c r="AD13" s="995">
        <f>('LULUCF by County Projections'!AE48-'LULUCF by County Projections'!AD48)/(AD$12-AC$12)</f>
        <v>-6.4707149888217907E-3</v>
      </c>
      <c r="AE13" s="995">
        <f>('LULUCF by County Projections'!AF48-'LULUCF by County Projections'!AE48)/(AE$12-AD$12)</f>
        <v>-7.4439319417108907E-3</v>
      </c>
      <c r="AF13" s="995">
        <f>('LULUCF by County Projections'!AG48-'LULUCF by County Projections'!AF48)/(AF$12-AE$12)</f>
        <v>-6.9981226477171532E-3</v>
      </c>
      <c r="AG13" s="995">
        <f>('LULUCF by County Projections'!AH48-'LULUCF by County Projections'!AG48)/(AG$12-AF$12)</f>
        <v>-7.0219076735295038E-3</v>
      </c>
      <c r="AH13" s="995">
        <f>('LULUCF by County Projections'!AI48-'LULUCF by County Projections'!AH48)/(AH$12-AG$12)</f>
        <v>-7.0402457095337656E-3</v>
      </c>
      <c r="AI13" s="995">
        <f>('LULUCF by County Projections'!AJ48-'LULUCF by County Projections'!AI48)/(AI$12-AH$12)</f>
        <v>-7.0550498231494174E-3</v>
      </c>
      <c r="AJ13" s="995">
        <f>('LULUCF by County Projections'!AK48-'LULUCF by County Projections'!AJ48)/(AJ$12-AI$12)</f>
        <v>-7.4447094992013962E-3</v>
      </c>
      <c r="AK13" s="995">
        <f>('LULUCF by County Projections'!AL48-'LULUCF by County Projections'!AK48)/(AK$12-AJ$12)</f>
        <v>-6.6950258810860586E-3</v>
      </c>
      <c r="AL13" s="1003"/>
      <c r="AM13" s="1005"/>
      <c r="AX13" s="1003"/>
      <c r="AY13" s="1005"/>
      <c r="BK13" s="1003"/>
      <c r="BL13" s="1005"/>
    </row>
    <row r="14" spans="1:64">
      <c r="B14" s="677" t="s">
        <v>108</v>
      </c>
      <c r="C14" s="993" t="s">
        <v>107</v>
      </c>
      <c r="D14" s="996">
        <f>('LULUCF by County Projections'!E49-'LULUCF by County Projections'!D49)/(D$12-C$12)</f>
        <v>-3.1045808558886833E-3</v>
      </c>
      <c r="E14" s="996">
        <f>('LULUCF by County Projections'!F49-'LULUCF by County Projections'!E49)/(E$12-D$12)</f>
        <v>-6.8076529990694634E-4</v>
      </c>
      <c r="F14" s="996">
        <f>('LULUCF by County Projections'!G49-'LULUCF by County Projections'!F49)/(F$12-E$12)</f>
        <v>-1.1386403397509773E-2</v>
      </c>
      <c r="G14" s="996">
        <f>('LULUCF by County Projections'!H49-'LULUCF by County Projections'!G49)/(G$12-F$12)</f>
        <v>-5.7387261604015969E-3</v>
      </c>
      <c r="H14" s="996">
        <f>('LULUCF by County Projections'!I49-'LULUCF by County Projections'!H49)/(H$12-G$12)</f>
        <v>-2.6405113824173876E-4</v>
      </c>
      <c r="I14" s="996">
        <f>('LULUCF by County Projections'!J49-'LULUCF by County Projections'!I49)/(I$12-H$12)</f>
        <v>-9.6730047338255964E-4</v>
      </c>
      <c r="J14" s="996">
        <f>('LULUCF by County Projections'!K49-'LULUCF by County Projections'!J49)/(J$12-I$12)</f>
        <v>8.3034635325702599E-2</v>
      </c>
      <c r="K14" s="995">
        <f>('LULUCF by County Projections'!L49-'LULUCF by County Projections'!K49)/(K$12-J$12)</f>
        <v>-2.4953707189551755E-2</v>
      </c>
      <c r="L14" s="995">
        <f>('LULUCF by County Projections'!M49-'LULUCF by County Projections'!L49)/(L$12-K$12)</f>
        <v>1.3386720279172815E-2</v>
      </c>
      <c r="M14" s="995">
        <f>('LULUCF by County Projections'!N49-'LULUCF by County Projections'!M49)/(M$12-L$12)</f>
        <v>1.5107277424746796E-2</v>
      </c>
      <c r="N14" s="995">
        <f>('LULUCF by County Projections'!O49-'LULUCF by County Projections'!N49)/(N$12-M$12)</f>
        <v>-1.938146495937032E-2</v>
      </c>
      <c r="O14" s="995">
        <f>('LULUCF by County Projections'!P49-'LULUCF by County Projections'!O49)/(O$12-N$12)</f>
        <v>-4.809367670842446E-3</v>
      </c>
      <c r="P14" s="995">
        <f>('LULUCF by County Projections'!Q49-'LULUCF by County Projections'!P49)/(P$12-O$12)</f>
        <v>-3.7991276912206495E-3</v>
      </c>
      <c r="Q14" s="995">
        <f>('LULUCF by County Projections'!R49-'LULUCF by County Projections'!Q49)/(Q$12-P$12)</f>
        <v>6.5569440398819123E-3</v>
      </c>
      <c r="R14" s="995">
        <f>('LULUCF by County Projections'!S49-'LULUCF by County Projections'!R49)/(R$12-Q$12)</f>
        <v>7.1186060024794329E-4</v>
      </c>
      <c r="S14" s="995">
        <f>('LULUCF by County Projections'!T49-'LULUCF by County Projections'!S49)/(S$12-R$12)</f>
        <v>-1.4176614256986575E-3</v>
      </c>
      <c r="T14" s="995">
        <f>('LULUCF by County Projections'!U49-'LULUCF by County Projections'!T49)/(T$12-S$12)</f>
        <v>-2.0538319798256155E-3</v>
      </c>
      <c r="U14" s="995">
        <f>('LULUCF by County Projections'!V49-'LULUCF by County Projections'!U49)/(U$12-T$12)</f>
        <v>-7.6749617592397623E-4</v>
      </c>
      <c r="V14" s="995">
        <f>('LULUCF by County Projections'!W49-'LULUCF by County Projections'!V49)/(V$12-U$12)</f>
        <v>2.8579767224140018E-3</v>
      </c>
      <c r="W14" s="995">
        <f>('LULUCF by County Projections'!X49-'LULUCF by County Projections'!W49)/(W$12-V$12)</f>
        <v>-8.7275980817794196E-4</v>
      </c>
      <c r="X14" s="995">
        <f>('LULUCF by County Projections'!Y49-'LULUCF by County Projections'!X49)/(X$12-W$12)</f>
        <v>-1.8411136457300581E-3</v>
      </c>
      <c r="Y14" s="995">
        <f>('LULUCF by County Projections'!Z49-'LULUCF by County Projections'!Y49)/(Y$12-X$12)</f>
        <v>-1.934174472619149E-3</v>
      </c>
      <c r="Z14" s="995">
        <f>('LULUCF by County Projections'!AA49-'LULUCF by County Projections'!Z49)/(Z$12-Y$12)</f>
        <v>-2.0059110809644287E-3</v>
      </c>
      <c r="AA14" s="995">
        <f>('LULUCF by County Projections'!AB49-'LULUCF by County Projections'!AA49)/(AA$12-Z$12)</f>
        <v>-2.0606431206711406E-3</v>
      </c>
      <c r="AB14" s="995">
        <f>('LULUCF by County Projections'!AC49-'LULUCF by County Projections'!AB49)/(AB$12-AA$12)</f>
        <v>-2.1019038736809215E-3</v>
      </c>
      <c r="AC14" s="995">
        <f>('LULUCF by County Projections'!AD49-'LULUCF by County Projections'!AC49)/(AC$12-AB$12)</f>
        <v>-2.1325769606194978E-3</v>
      </c>
      <c r="AD14" s="995">
        <f>('LULUCF by County Projections'!AE49-'LULUCF by County Projections'!AD49)/(AD$12-AC$12)</f>
        <v>-1.9633262765317294E-3</v>
      </c>
      <c r="AE14" s="995">
        <f>('LULUCF by County Projections'!AF49-'LULUCF by County Projections'!AE49)/(AE$12-AD$12)</f>
        <v>-2.3704552366393405E-3</v>
      </c>
      <c r="AF14" s="995">
        <f>('LULUCF by County Projections'!AG49-'LULUCF by County Projections'!AF49)/(AF$12-AE$12)</f>
        <v>-2.1814246238525403E-3</v>
      </c>
      <c r="AG14" s="995">
        <f>('LULUCF by County Projections'!AH49-'LULUCF by County Projections'!AG49)/(AG$12-AF$12)</f>
        <v>-2.1893136121802215E-3</v>
      </c>
      <c r="AH14" s="995">
        <f>('LULUCF by County Projections'!AI49-'LULUCF by County Projections'!AH49)/(AH$12-AG$12)</f>
        <v>-2.1946387591462169E-3</v>
      </c>
      <c r="AI14" s="995">
        <f>('LULUCF by County Projections'!AJ49-'LULUCF by County Projections'!AI49)/(AI$12-AH$12)</f>
        <v>-2.1982019202871905E-3</v>
      </c>
      <c r="AJ14" s="995">
        <f>('LULUCF by County Projections'!AK49-'LULUCF by County Projections'!AJ49)/(AJ$12-AI$12)</f>
        <v>-2.3588969672934113E-3</v>
      </c>
      <c r="AK14" s="995">
        <f>('LULUCF by County Projections'!AL49-'LULUCF by County Projections'!AK49)/(AK$12-AJ$12)</f>
        <v>-2.0408710656995566E-3</v>
      </c>
      <c r="AL14" s="1003"/>
      <c r="AM14" s="1005"/>
      <c r="AX14" s="1003"/>
      <c r="AY14" s="1005"/>
      <c r="BK14" s="1003"/>
      <c r="BL14" s="1005"/>
    </row>
    <row r="15" spans="1:64">
      <c r="B15" s="677" t="s">
        <v>109</v>
      </c>
      <c r="C15" s="993" t="s">
        <v>107</v>
      </c>
      <c r="D15" s="996">
        <f>('LULUCF by County Projections'!E50-'LULUCF by County Projections'!D50)/(D$12-C$12)</f>
        <v>-2.1395014267269106E-3</v>
      </c>
      <c r="E15" s="996">
        <f>('LULUCF by County Projections'!F50-'LULUCF by County Projections'!E50)/(E$12-D$12)</f>
        <v>-9.4625648694684761E-3</v>
      </c>
      <c r="F15" s="996">
        <f>('LULUCF by County Projections'!G50-'LULUCF by County Projections'!F50)/(F$12-E$12)</f>
        <v>-7.0751686485792664E-4</v>
      </c>
      <c r="G15" s="996">
        <f>('LULUCF by County Projections'!H50-'LULUCF by County Projections'!G50)/(G$12-F$12)</f>
        <v>8.8684747719939231E-3</v>
      </c>
      <c r="H15" s="996">
        <f>('LULUCF by County Projections'!I50-'LULUCF by County Projections'!H50)/(H$12-G$12)</f>
        <v>6.7111122888628416E-3</v>
      </c>
      <c r="I15" s="996">
        <f>('LULUCF by County Projections'!J50-'LULUCF by County Projections'!I50)/(I$12-H$12)</f>
        <v>-3.2322045923725312E-2</v>
      </c>
      <c r="J15" s="996">
        <f>('LULUCF by County Projections'!K50-'LULUCF by County Projections'!J50)/(J$12-I$12)</f>
        <v>-2.0968617606910933E-2</v>
      </c>
      <c r="K15" s="995">
        <f>('LULUCF by County Projections'!L50-'LULUCF by County Projections'!K50)/(K$12-J$12)</f>
        <v>-3.1066651446116422E-2</v>
      </c>
      <c r="L15" s="995">
        <f>('LULUCF by County Projections'!M50-'LULUCF by County Projections'!L50)/(L$12-K$12)</f>
        <v>0.12931018797411314</v>
      </c>
      <c r="M15" s="995">
        <f>('LULUCF by County Projections'!N50-'LULUCF by County Projections'!M50)/(M$12-L$12)</f>
        <v>2.3437537221691007E-2</v>
      </c>
      <c r="N15" s="995">
        <f>('LULUCF by County Projections'!O50-'LULUCF by County Projections'!N50)/(N$12-M$12)</f>
        <v>-5.0998279845377054E-2</v>
      </c>
      <c r="O15" s="995">
        <f>('LULUCF by County Projections'!P50-'LULUCF by County Projections'!O50)/(O$12-N$12)</f>
        <v>-7.4083351059201497E-3</v>
      </c>
      <c r="P15" s="995">
        <f>('LULUCF by County Projections'!Q50-'LULUCF by County Projections'!P50)/(P$12-O$12)</f>
        <v>-5.8793093759527681E-3</v>
      </c>
      <c r="Q15" s="995">
        <f>('LULUCF by County Projections'!R50-'LULUCF by County Projections'!Q50)/(Q$12-P$12)</f>
        <v>6.9055590846227033E-3</v>
      </c>
      <c r="R15" s="995">
        <f>('LULUCF by County Projections'!S50-'LULUCF by County Projections'!R50)/(R$12-Q$12)</f>
        <v>-1.023762258229588E-4</v>
      </c>
      <c r="S15" s="995">
        <f>('LULUCF by County Projections'!T50-'LULUCF by County Projections'!S50)/(S$12-R$12)</f>
        <v>-2.8991976601727698E-3</v>
      </c>
      <c r="T15" s="995">
        <f>('LULUCF by County Projections'!U50-'LULUCF by County Projections'!T50)/(T$12-S$12)</f>
        <v>-3.5274354630359384E-3</v>
      </c>
      <c r="U15" s="995">
        <f>('LULUCF by County Projections'!V50-'LULUCF by County Projections'!U50)/(U$12-T$12)</f>
        <v>-1.7083266584067835E-3</v>
      </c>
      <c r="V15" s="995">
        <f>('LULUCF by County Projections'!W50-'LULUCF by County Projections'!V50)/(V$12-U$12)</f>
        <v>2.2665620083570648E-3</v>
      </c>
      <c r="W15" s="995">
        <f>('LULUCF by County Projections'!X50-'LULUCF by County Projections'!W50)/(W$12-V$12)</f>
        <v>-1.0033932575909121E-3</v>
      </c>
      <c r="X15" s="995">
        <f>('LULUCF by County Projections'!Y50-'LULUCF by County Projections'!X50)/(X$12-W$12)</f>
        <v>-3.1416881925939999E-3</v>
      </c>
      <c r="Y15" s="995">
        <f>('LULUCF by County Projections'!Z50-'LULUCF by County Projections'!Y50)/(Y$12-X$12)</f>
        <v>-3.3167037877805117E-3</v>
      </c>
      <c r="Z15" s="995">
        <f>('LULUCF by County Projections'!AA50-'LULUCF by County Projections'!Z50)/(Z$12-Y$12)</f>
        <v>-3.4441636328849945E-3</v>
      </c>
      <c r="AA15" s="995">
        <f>('LULUCF by County Projections'!AB50-'LULUCF by County Projections'!AA50)/(AA$12-Z$12)</f>
        <v>-3.5337366313581697E-3</v>
      </c>
      <c r="AB15" s="995">
        <f>('LULUCF by County Projections'!AC50-'LULUCF by County Projections'!AB50)/(AB$12-AA$12)</f>
        <v>-3.5933281836518227E-3</v>
      </c>
      <c r="AC15" s="995">
        <f>('LULUCF by County Projections'!AD50-'LULUCF by County Projections'!AC50)/(AC$12-AB$12)</f>
        <v>-3.6293868451164335E-3</v>
      </c>
      <c r="AD15" s="995">
        <f>('LULUCF by County Projections'!AE50-'LULUCF by County Projections'!AD50)/(AD$12-AC$12)</f>
        <v>-3.2171467515396679E-3</v>
      </c>
      <c r="AE15" s="995">
        <f>('LULUCF by County Projections'!AF50-'LULUCF by County Projections'!AE50)/(AE$12-AD$12)</f>
        <v>-4.098104183093948E-3</v>
      </c>
      <c r="AF15" s="995">
        <f>('LULUCF by County Projections'!AG50-'LULUCF by County Projections'!AF50)/(AF$12-AE$12)</f>
        <v>-3.6418315124862044E-3</v>
      </c>
      <c r="AG15" s="995">
        <f>('LULUCF by County Projections'!AH50-'LULUCF by County Projections'!AG50)/(AG$12-AF$12)</f>
        <v>-3.6274598114665324E-3</v>
      </c>
      <c r="AH15" s="995">
        <f>('LULUCF by County Projections'!AI50-'LULUCF by County Projections'!AH50)/(AH$12-AG$12)</f>
        <v>-3.6074612361593483E-3</v>
      </c>
      <c r="AI15" s="995">
        <f>('LULUCF by County Projections'!AJ50-'LULUCF by County Projections'!AI50)/(AI$12-AH$12)</f>
        <v>-3.583617213482243E-3</v>
      </c>
      <c r="AJ15" s="995">
        <f>('LULUCF by County Projections'!AK50-'LULUCF by County Projections'!AJ50)/(AJ$12-AI$12)</f>
        <v>-3.9123643782043027E-3</v>
      </c>
      <c r="AK15" s="995">
        <f>('LULUCF by County Projections'!AL50-'LULUCF by County Projections'!AK50)/(AK$12-AJ$12)</f>
        <v>-3.1672495312599358E-3</v>
      </c>
      <c r="AL15" s="1003"/>
      <c r="AM15" s="1005"/>
      <c r="AX15" s="1003"/>
      <c r="AY15" s="1005"/>
      <c r="BK15" s="1003"/>
      <c r="BL15" s="1005"/>
    </row>
    <row r="16" spans="1:64">
      <c r="B16" s="677" t="s">
        <v>110</v>
      </c>
      <c r="C16" s="993" t="s">
        <v>107</v>
      </c>
      <c r="D16" s="996">
        <f>('LULUCF by County Projections'!E51-'LULUCF by County Projections'!D51)/(D$12-C$12)</f>
        <v>-3.2087438157067344E-3</v>
      </c>
      <c r="E16" s="996">
        <f>('LULUCF by County Projections'!F51-'LULUCF by County Projections'!E51)/(E$12-D$12)</f>
        <v>5.6256041055385841E-4</v>
      </c>
      <c r="F16" s="996">
        <f>('LULUCF by County Projections'!G51-'LULUCF by County Projections'!F51)/(F$12-E$12)</f>
        <v>-8.3543695177160284E-3</v>
      </c>
      <c r="G16" s="996">
        <f>('LULUCF by County Projections'!H51-'LULUCF by County Projections'!G51)/(G$12-F$12)</f>
        <v>9.8820754929895838E-4</v>
      </c>
      <c r="H16" s="996">
        <f>('LULUCF by County Projections'!I51-'LULUCF by County Projections'!H51)/(H$12-G$12)</f>
        <v>2.6934018621075362E-3</v>
      </c>
      <c r="I16" s="996">
        <f>('LULUCF by County Projections'!J51-'LULUCF by County Projections'!I51)/(I$12-H$12)</f>
        <v>-3.6734422597826111E-3</v>
      </c>
      <c r="J16" s="996">
        <f>('LULUCF by County Projections'!K51-'LULUCF by County Projections'!J51)/(J$12-I$12)</f>
        <v>0.12528397408904135</v>
      </c>
      <c r="K16" s="995">
        <f>('LULUCF by County Projections'!L51-'LULUCF by County Projections'!K51)/(K$12-J$12)</f>
        <v>1.3970933312873468E-4</v>
      </c>
      <c r="L16" s="995">
        <f>('LULUCF by County Projections'!M51-'LULUCF by County Projections'!L51)/(L$12-K$12)</f>
        <v>1.6721231216957455E-2</v>
      </c>
      <c r="M16" s="995">
        <f>('LULUCF by County Projections'!N51-'LULUCF by County Projections'!M51)/(M$12-L$12)</f>
        <v>4.5986973076617699E-3</v>
      </c>
      <c r="N16" s="995">
        <f>('LULUCF by County Projections'!O51-'LULUCF by County Projections'!N51)/(N$12-M$12)</f>
        <v>-2.0879601447848506E-2</v>
      </c>
      <c r="O16" s="995">
        <f>('LULUCF by County Projections'!P51-'LULUCF by County Projections'!O51)/(O$12-N$12)</f>
        <v>-8.711048616396988E-3</v>
      </c>
      <c r="P16" s="995">
        <f>('LULUCF by County Projections'!Q51-'LULUCF by County Projections'!P51)/(P$12-O$12)</f>
        <v>-8.270686633949087E-3</v>
      </c>
      <c r="Q16" s="995">
        <f>('LULUCF by County Projections'!R51-'LULUCF by County Projections'!Q51)/(Q$12-P$12)</f>
        <v>-3.0327587310938764E-3</v>
      </c>
      <c r="R16" s="995">
        <f>('LULUCF by County Projections'!S51-'LULUCF by County Projections'!R51)/(R$12-Q$12)</f>
        <v>-6.1475015019833434E-3</v>
      </c>
      <c r="S16" s="995">
        <f>('LULUCF by County Projections'!T51-'LULUCF by County Projections'!S51)/(S$12-R$12)</f>
        <v>-7.3234107001647342E-3</v>
      </c>
      <c r="T16" s="995">
        <f>('LULUCF by County Projections'!U51-'LULUCF by County Projections'!T51)/(T$12-S$12)</f>
        <v>-7.7770032509328346E-3</v>
      </c>
      <c r="U16" s="995">
        <f>('LULUCF by County Projections'!V51-'LULUCF by County Projections'!U51)/(U$12-T$12)</f>
        <v>-7.2529299409572201E-3</v>
      </c>
      <c r="V16" s="995">
        <f>('LULUCF by County Projections'!W51-'LULUCF by County Projections'!V51)/(V$12-U$12)</f>
        <v>-5.4262256384562391E-3</v>
      </c>
      <c r="W16" s="995">
        <f>('LULUCF by County Projections'!X51-'LULUCF by County Projections'!W51)/(W$12-V$12)</f>
        <v>5.4326532739038536E-3</v>
      </c>
      <c r="X16" s="995">
        <f>('LULUCF by County Projections'!Y51-'LULUCF by County Projections'!X51)/(X$12-W$12)</f>
        <v>-5.0794556237911959E-3</v>
      </c>
      <c r="Y16" s="995">
        <f>('LULUCF by County Projections'!Z51-'LULUCF by County Projections'!Y51)/(Y$12-X$12)</f>
        <v>-6.2647578712839991E-3</v>
      </c>
      <c r="Z16" s="995">
        <f>('LULUCF by County Projections'!AA51-'LULUCF by County Projections'!Z51)/(Z$12-Y$12)</f>
        <v>-7.2155766918936548E-3</v>
      </c>
      <c r="AA16" s="995">
        <f>('LULUCF by County Projections'!AB51-'LULUCF by County Projections'!AA51)/(AA$12-Z$12)</f>
        <v>-7.9781404686326551E-3</v>
      </c>
      <c r="AB16" s="995">
        <f>('LULUCF by County Projections'!AC51-'LULUCF by County Projections'!AB51)/(AB$12-AA$12)</f>
        <v>-8.5902974242769714E-3</v>
      </c>
      <c r="AC16" s="995">
        <f>('LULUCF by County Projections'!AD51-'LULUCF by County Projections'!AC51)/(AC$12-AB$12)</f>
        <v>-9.0829713898540332E-3</v>
      </c>
      <c r="AD16" s="995">
        <f>('LULUCF by County Projections'!AE51-'LULUCF by County Projections'!AD51)/(AD$12-AC$12)</f>
        <v>-7.4405443822282979E-3</v>
      </c>
      <c r="AE16" s="995">
        <f>('LULUCF by County Projections'!AF51-'LULUCF by County Projections'!AE51)/(AE$12-AD$12)</f>
        <v>-1.1928410255233945E-2</v>
      </c>
      <c r="AF16" s="995">
        <f>('LULUCF by County Projections'!AG51-'LULUCF by County Projections'!AF51)/(AF$12-AE$12)</f>
        <v>-1.0062921433823147E-2</v>
      </c>
      <c r="AG16" s="995">
        <f>('LULUCF by County Projections'!AH51-'LULUCF by County Projections'!AG51)/(AG$12-AF$12)</f>
        <v>-1.0288067435142323E-2</v>
      </c>
      <c r="AH16" s="995">
        <f>('LULUCF by County Projections'!AI51-'LULUCF by County Projections'!AH51)/(AH$12-AG$12)</f>
        <v>-1.0480166442953909E-2</v>
      </c>
      <c r="AI16" s="995">
        <f>('LULUCF by County Projections'!AJ51-'LULUCF by County Projections'!AI51)/(AI$12-AH$12)</f>
        <v>-1.0647938024553105E-2</v>
      </c>
      <c r="AJ16" s="995">
        <f>('LULUCF by County Projections'!AK51-'LULUCF by County Projections'!AJ51)/(AJ$12-AI$12)</f>
        <v>-1.2483277814696603E-2</v>
      </c>
      <c r="AK16" s="995">
        <f>('LULUCF by County Projections'!AL51-'LULUCF by County Projections'!AK51)/(AK$12-AJ$12)</f>
        <v>-9.2165270323414372E-3</v>
      </c>
      <c r="AL16" s="1003"/>
      <c r="AM16" s="1005"/>
      <c r="AX16" s="1003"/>
      <c r="AY16" s="1005"/>
      <c r="BK16" s="1003"/>
      <c r="BL16" s="1005"/>
    </row>
    <row r="17" spans="2:64">
      <c r="B17" s="677" t="s">
        <v>111</v>
      </c>
      <c r="C17" s="993" t="s">
        <v>107</v>
      </c>
      <c r="D17" s="996">
        <f>('LULUCF by County Projections'!E52-'LULUCF by County Projections'!D52)/(D$12-C$12)</f>
        <v>-2.2210314220436549E-2</v>
      </c>
      <c r="E17" s="996">
        <f>('LULUCF by County Projections'!F52-'LULUCF by County Projections'!E52)/(E$12-D$12)</f>
        <v>3.3021709737685034E-2</v>
      </c>
      <c r="F17" s="996">
        <f>('LULUCF by County Projections'!G52-'LULUCF by County Projections'!F52)/(F$12-E$12)</f>
        <v>-4.6977333066795378E-2</v>
      </c>
      <c r="G17" s="996">
        <f>('LULUCF by County Projections'!H52-'LULUCF by County Projections'!G52)/(G$12-F$12)</f>
        <v>-9.1232344505292502E-3</v>
      </c>
      <c r="H17" s="996">
        <f>('LULUCF by County Projections'!I52-'LULUCF by County Projections'!H52)/(H$12-G$12)</f>
        <v>1.7170822997782942E-3</v>
      </c>
      <c r="I17" s="996">
        <f>('LULUCF by County Projections'!J52-'LULUCF by County Projections'!I52)/(I$12-H$12)</f>
        <v>-3.8669227941306339E-2</v>
      </c>
      <c r="J17" s="996">
        <f>('LULUCF by County Projections'!K52-'LULUCF by County Projections'!J52)/(J$12-I$12)</f>
        <v>0.34494344787356956</v>
      </c>
      <c r="K17" s="995">
        <f>('LULUCF by County Projections'!L52-'LULUCF by County Projections'!K52)/(K$12-J$12)</f>
        <v>-0.17532036594832046</v>
      </c>
      <c r="L17" s="995">
        <f>('LULUCF by County Projections'!M52-'LULUCF by County Projections'!L52)/(L$12-K$12)</f>
        <v>0.17459772881681057</v>
      </c>
      <c r="M17" s="995">
        <f>('LULUCF by County Projections'!N52-'LULUCF by County Projections'!M52)/(M$12-L$12)</f>
        <v>0.13565638388040413</v>
      </c>
      <c r="N17" s="995">
        <f>('LULUCF by County Projections'!O52-'LULUCF by County Projections'!N52)/(N$12-M$12)</f>
        <v>-0.19049551126109221</v>
      </c>
      <c r="O17" s="995">
        <f>('LULUCF by County Projections'!P52-'LULUCF by County Projections'!O52)/(O$12-N$12)</f>
        <v>-3.9506920465604001E-2</v>
      </c>
      <c r="P17" s="995">
        <f>('LULUCF by County Projections'!Q52-'LULUCF by County Projections'!P52)/(P$12-O$12)</f>
        <v>-3.0349041919155884E-2</v>
      </c>
      <c r="Q17" s="995">
        <f>('LULUCF by County Projections'!R52-'LULUCF by County Projections'!Q52)/(Q$12-P$12)</f>
        <v>4.7335539212454369E-2</v>
      </c>
      <c r="R17" s="995">
        <f>('LULUCF by County Projections'!S52-'LULUCF by County Projections'!R52)/(R$12-Q$12)</f>
        <v>4.2597381341704654E-3</v>
      </c>
      <c r="S17" s="995">
        <f>('LULUCF by County Projections'!T52-'LULUCF by County Projections'!S52)/(S$12-R$12)</f>
        <v>-1.3434393398155109E-2</v>
      </c>
      <c r="T17" s="995">
        <f>('LULUCF by County Projections'!U52-'LULUCF by County Projections'!T52)/(T$12-S$12)</f>
        <v>-1.7551017494875643E-2</v>
      </c>
      <c r="U17" s="995">
        <f>('LULUCF by County Projections'!V52-'LULUCF by County Projections'!U52)/(U$12-T$12)</f>
        <v>-6.6290862553988195E-3</v>
      </c>
      <c r="V17" s="995">
        <f>('LULUCF by County Projections'!W52-'LULUCF by County Projections'!V52)/(V$12-U$12)</f>
        <v>1.6770913463020509E-2</v>
      </c>
      <c r="W17" s="995">
        <f>('LULUCF by County Projections'!X52-'LULUCF by County Projections'!W52)/(W$12-V$12)</f>
        <v>-3.0941443120036105E-4</v>
      </c>
      <c r="X17" s="995">
        <f>('LULUCF by County Projections'!Y52-'LULUCF by County Projections'!X52)/(X$12-W$12)</f>
        <v>-1.6233365334183958E-2</v>
      </c>
      <c r="Y17" s="995">
        <f>('LULUCF by County Projections'!Z52-'LULUCF by County Projections'!Y52)/(Y$12-X$12)</f>
        <v>-1.7908178202927783E-2</v>
      </c>
      <c r="Z17" s="995">
        <f>('LULUCF by County Projections'!AA52-'LULUCF by County Projections'!Z52)/(Z$12-Y$12)</f>
        <v>-1.9229487914807386E-2</v>
      </c>
      <c r="AA17" s="995">
        <f>('LULUCF by County Projections'!AB52-'LULUCF by County Projections'!AA52)/(AA$12-Z$12)</f>
        <v>-2.0267799164765954E-2</v>
      </c>
      <c r="AB17" s="995">
        <f>('LULUCF by County Projections'!AC52-'LULUCF by County Projections'!AB52)/(AB$12-AA$12)</f>
        <v>-2.1080814302713469E-2</v>
      </c>
      <c r="AC17" s="995">
        <f>('LULUCF by County Projections'!AD52-'LULUCF by County Projections'!AC52)/(AC$12-AB$12)</f>
        <v>-2.171565801264097E-2</v>
      </c>
      <c r="AD17" s="995">
        <f>('LULUCF by County Projections'!AE52-'LULUCF by County Projections'!AD52)/(AD$12-AC$12)</f>
        <v>-1.9091732399121319E-2</v>
      </c>
      <c r="AE17" s="995">
        <f>('LULUCF by County Projections'!AF52-'LULUCF by County Projections'!AE52)/(AE$12-AD$12)</f>
        <v>-2.5840901616678291E-2</v>
      </c>
      <c r="AF17" s="995">
        <f>('LULUCF by County Projections'!AG52-'LULUCF by County Projections'!AF52)/(AF$12-AE$12)</f>
        <v>-2.288430021787935E-2</v>
      </c>
      <c r="AG17" s="995">
        <f>('LULUCF by County Projections'!AH52-'LULUCF by County Projections'!AG52)/(AG$12-AF$12)</f>
        <v>-2.3126748532318331E-2</v>
      </c>
      <c r="AH17" s="995">
        <f>('LULUCF by County Projections'!AI52-'LULUCF by County Projections'!AH52)/(AH$12-AG$12)</f>
        <v>-2.3322512147793351E-2</v>
      </c>
      <c r="AI17" s="995">
        <f>('LULUCF by County Projections'!AJ52-'LULUCF by County Projections'!AI52)/(AI$12-AH$12)</f>
        <v>-2.3484806981472151E-2</v>
      </c>
      <c r="AJ17" s="995">
        <f>('LULUCF by County Projections'!AK52-'LULUCF by County Projections'!AJ52)/(AJ$12-AI$12)</f>
        <v>-2.619924865939538E-2</v>
      </c>
      <c r="AK17" s="995">
        <f>('LULUCF by County Projections'!AL52-'LULUCF by County Projections'!AK52)/(AK$12-AJ$12)</f>
        <v>-2.1119673510387127E-2</v>
      </c>
      <c r="AL17" s="1003"/>
      <c r="AM17" s="1005"/>
      <c r="AX17" s="1003"/>
      <c r="AY17" s="1005"/>
      <c r="BK17" s="1003"/>
      <c r="BL17" s="1005"/>
    </row>
    <row r="18" spans="2:64">
      <c r="D18" s="997"/>
    </row>
    <row r="19" spans="2:64">
      <c r="B19" s="999"/>
      <c r="C19" s="45" t="s">
        <v>112</v>
      </c>
      <c r="D19" s="997"/>
    </row>
    <row r="20" spans="2:64">
      <c r="B20" s="1000"/>
      <c r="C20" s="45" t="s">
        <v>113</v>
      </c>
      <c r="D20" s="997"/>
    </row>
    <row r="21" spans="2:64">
      <c r="D21" s="997"/>
    </row>
    <row r="22" spans="2:64">
      <c r="D22" s="997"/>
    </row>
    <row r="23" spans="2:64">
      <c r="D23" s="997"/>
    </row>
    <row r="24" spans="2:64">
      <c r="D24" s="997"/>
    </row>
    <row r="25" spans="2:64">
      <c r="D25" s="997"/>
    </row>
    <row r="26" spans="2:64">
      <c r="D26" s="997"/>
    </row>
    <row r="27" spans="2:64">
      <c r="D27" s="997"/>
    </row>
    <row r="28" spans="2:64" ht="26.25">
      <c r="B28" s="992" t="s">
        <v>22</v>
      </c>
      <c r="C28" s="992"/>
      <c r="D28" s="992"/>
      <c r="E28" s="992"/>
      <c r="F28" s="992"/>
      <c r="G28" s="992"/>
      <c r="H28" s="992"/>
      <c r="I28" s="992"/>
      <c r="J28" s="992"/>
      <c r="K28" s="992"/>
      <c r="L28" s="992"/>
      <c r="M28" s="992"/>
      <c r="N28" s="992"/>
      <c r="O28" s="992"/>
      <c r="P28" s="992"/>
      <c r="Q28" s="992"/>
      <c r="R28" s="992"/>
    </row>
    <row r="30" spans="2:64">
      <c r="B30" s="677"/>
      <c r="C30" s="677">
        <f t="shared" ref="C30:V30" si="0">C12</f>
        <v>1990</v>
      </c>
      <c r="D30" s="678">
        <f t="shared" si="0"/>
        <v>2005</v>
      </c>
      <c r="E30" s="678">
        <f t="shared" si="0"/>
        <v>2007</v>
      </c>
      <c r="F30" s="678">
        <f t="shared" si="0"/>
        <v>2010</v>
      </c>
      <c r="G30" s="678">
        <f t="shared" si="0"/>
        <v>2015</v>
      </c>
      <c r="H30" s="678">
        <f t="shared" si="0"/>
        <v>2016</v>
      </c>
      <c r="I30" s="678">
        <f t="shared" si="0"/>
        <v>2017</v>
      </c>
      <c r="J30" s="678">
        <f t="shared" si="0"/>
        <v>2018</v>
      </c>
      <c r="K30" s="677">
        <f t="shared" si="0"/>
        <v>2019</v>
      </c>
      <c r="L30" s="677">
        <f t="shared" si="0"/>
        <v>2020</v>
      </c>
      <c r="M30" s="677">
        <f t="shared" si="0"/>
        <v>2021</v>
      </c>
      <c r="N30" s="677">
        <f t="shared" si="0"/>
        <v>2022</v>
      </c>
      <c r="O30" s="677">
        <f t="shared" si="0"/>
        <v>2023</v>
      </c>
      <c r="P30" s="677">
        <f t="shared" si="0"/>
        <v>2024</v>
      </c>
      <c r="Q30" s="677">
        <f t="shared" si="0"/>
        <v>2025</v>
      </c>
      <c r="R30" s="677">
        <f t="shared" si="0"/>
        <v>2026</v>
      </c>
      <c r="S30" s="677">
        <f t="shared" si="0"/>
        <v>2027</v>
      </c>
      <c r="T30" s="677">
        <f t="shared" si="0"/>
        <v>2028</v>
      </c>
      <c r="U30" s="677">
        <f t="shared" si="0"/>
        <v>2029</v>
      </c>
      <c r="V30" s="677">
        <f t="shared" si="0"/>
        <v>2030</v>
      </c>
      <c r="W30" s="677">
        <f t="shared" ref="W30:AK30" si="1">W12</f>
        <v>2031</v>
      </c>
      <c r="X30" s="677">
        <f t="shared" si="1"/>
        <v>2032</v>
      </c>
      <c r="Y30" s="677">
        <f t="shared" si="1"/>
        <v>2033</v>
      </c>
      <c r="Z30" s="677">
        <f t="shared" si="1"/>
        <v>2034</v>
      </c>
      <c r="AA30" s="677">
        <f t="shared" si="1"/>
        <v>2035</v>
      </c>
      <c r="AB30" s="677">
        <f t="shared" si="1"/>
        <v>2036</v>
      </c>
      <c r="AC30" s="677">
        <f t="shared" si="1"/>
        <v>2037</v>
      </c>
      <c r="AD30" s="677">
        <f t="shared" si="1"/>
        <v>2038</v>
      </c>
      <c r="AE30" s="677">
        <f t="shared" si="1"/>
        <v>2039</v>
      </c>
      <c r="AF30" s="677">
        <f t="shared" si="1"/>
        <v>2040</v>
      </c>
      <c r="AG30" s="677">
        <f t="shared" si="1"/>
        <v>2041</v>
      </c>
      <c r="AH30" s="677">
        <f t="shared" si="1"/>
        <v>2042</v>
      </c>
      <c r="AI30" s="677">
        <f t="shared" si="1"/>
        <v>2043</v>
      </c>
      <c r="AJ30" s="677">
        <f t="shared" si="1"/>
        <v>2044</v>
      </c>
      <c r="AK30" s="677">
        <f t="shared" si="1"/>
        <v>2045</v>
      </c>
    </row>
    <row r="31" spans="2:64">
      <c r="B31" s="677" t="s">
        <v>114</v>
      </c>
      <c r="C31" s="993" t="s">
        <v>107</v>
      </c>
      <c r="D31" s="996">
        <f>('LULUCF Summary Projections'!E11-'LULUCF Summary Projections'!D11)/(D$30-C$30)</f>
        <v>-2.2711336413333331E-3</v>
      </c>
      <c r="E31" s="996">
        <f>('LULUCF Summary Projections'!F11-'LULUCF Summary Projections'!E11)/(E$30-D$30)</f>
        <v>6.7850378383333305E-3</v>
      </c>
      <c r="F31" s="996">
        <f>('LULUCF Summary Projections'!G11-'LULUCF Summary Projections'!F11)/(F$30-E$30)</f>
        <v>2.2671871444444416E-4</v>
      </c>
      <c r="G31" s="996">
        <f>('LULUCF Summary Projections'!H11-'LULUCF Summary Projections'!G11)/(G$30-F$30)</f>
        <v>9.9004025266666677E-3</v>
      </c>
      <c r="H31" s="996">
        <f>('LULUCF Summary Projections'!I11-'LULUCF Summary Projections'!H11)/(H$30-G$30)</f>
        <v>2.1445538033333329E-2</v>
      </c>
      <c r="I31" s="996">
        <f>('LULUCF Summary Projections'!J11-'LULUCF Summary Projections'!I11)/(I$30-H$30)</f>
        <v>-2.3986848233333337E-2</v>
      </c>
      <c r="J31" s="996">
        <f>('LULUCF Summary Projections'!K11-'LULUCF Summary Projections'!J11)/(J$30-I$30)</f>
        <v>-9.6100850999999952E-3</v>
      </c>
      <c r="K31" s="995">
        <f>('LULUCF Summary Projections'!L11-'LULUCF Summary Projections'!K11)/(K$30-J$30)</f>
        <v>-6.994423333333331E-3</v>
      </c>
      <c r="L31" s="995">
        <f>('LULUCF Summary Projections'!M11-'LULUCF Summary Projections'!L11)/(L$30-K$30)</f>
        <v>-7.6208000000000352E-4</v>
      </c>
      <c r="M31" s="995">
        <f>('LULUCF Summary Projections'!N11-'LULUCF Summary Projections'!M11)/(M$30-L$30)</f>
        <v>-1.5202740523539043E-2</v>
      </c>
      <c r="N31" s="995">
        <f>('LULUCF Summary Projections'!O11-'LULUCF Summary Projections'!N11)/(N$30-M$30)</f>
        <v>-6.3266400985020864E-3</v>
      </c>
      <c r="O31" s="995">
        <f>('LULUCF Summary Projections'!P11-'LULUCF Summary Projections'!O11)/(O$30-N$30)</f>
        <v>9.4064849037387571E-4</v>
      </c>
      <c r="P31" s="995">
        <f>('LULUCF Summary Projections'!Q11-'LULUCF Summary Projections'!P11)/(P$30-O$30)</f>
        <v>9.0846848417955317E-4</v>
      </c>
      <c r="Q31" s="995">
        <f>('LULUCF Summary Projections'!R11-'LULUCF Summary Projections'!Q11)/(Q$30-P$30)</f>
        <v>8.7738937041132239E-4</v>
      </c>
      <c r="R31" s="995">
        <f>('LULUCF Summary Projections'!S11-'LULUCF Summary Projections'!R11)/(R$30-Q$30)</f>
        <v>8.4737348704616924E-4</v>
      </c>
      <c r="S31" s="995">
        <f>('LULUCF Summary Projections'!T11-'LULUCF Summary Projections'!S11)/(S$30-R$30)</f>
        <v>8.1838446049576144E-4</v>
      </c>
      <c r="T31" s="995">
        <f>('LULUCF Summary Projections'!U11-'LULUCF Summary Projections'!T11)/(T$30-S$30)</f>
        <v>7.9038716152851629E-4</v>
      </c>
      <c r="U31" s="995">
        <f>('LULUCF Summary Projections'!V11-'LULUCF Summary Projections'!U11)/(U$30-T$30)</f>
        <v>7.6334766269958026E-4</v>
      </c>
      <c r="V31" s="995">
        <f>('LULUCF Summary Projections'!W11-'LULUCF Summary Projections'!V11)/(V$30-U$30)</f>
        <v>7.3723319723721994E-4</v>
      </c>
      <c r="W31" s="995">
        <f>('LULUCF Summary Projections'!X11-'LULUCF Summary Projections'!W11)/(W$30-V$30)</f>
        <v>7.1201211933560882E-4</v>
      </c>
      <c r="X31" s="995">
        <f>('LULUCF Summary Projections'!Y11-'LULUCF Summary Projections'!X11)/(X$30-W$30)</f>
        <v>6.8765386580612459E-4</v>
      </c>
      <c r="Y31" s="995">
        <f>('LULUCF Summary Projections'!Z11-'LULUCF Summary Projections'!Y11)/(Y$30-X$30)</f>
        <v>6.6412891904052071E-4</v>
      </c>
      <c r="Z31" s="995">
        <f>('LULUCF Summary Projections'!AA11-'LULUCF Summary Projections'!Z11)/(Z$30-Y$30)</f>
        <v>6.4140877124115037E-4</v>
      </c>
      <c r="AA31" s="995">
        <f>('LULUCF Summary Projections'!AB11-'LULUCF Summary Projections'!AA11)/(AA$30-Z$30)</f>
        <v>6.1946588987488171E-4</v>
      </c>
      <c r="AB31" s="995">
        <f>('LULUCF Summary Projections'!AC11-'LULUCF Summary Projections'!AB11)/(AB$30-AA$30)</f>
        <v>5.9827368430889066E-4</v>
      </c>
      <c r="AC31" s="995">
        <f>('LULUCF Summary Projections'!AD11-'LULUCF Summary Projections'!AC11)/(AC$30-AB$30)</f>
        <v>5.7780647358779413E-4</v>
      </c>
      <c r="AD31" s="995">
        <f>('LULUCF Summary Projections'!AE11-'LULUCF Summary Projections'!AD11)/(AD$30-AC$30)</f>
        <v>5.5803945531321744E-4</v>
      </c>
      <c r="AE31" s="995">
        <f>('LULUCF Summary Projections'!AF11-'LULUCF Summary Projections'!AE11)/(AE$30-AD$30)</f>
        <v>5.3894867558792851E-4</v>
      </c>
      <c r="AF31" s="995">
        <f>('LULUCF Summary Projections'!AG11-'LULUCF Summary Projections'!AF11)/(AF$30-AE$30)</f>
        <v>5.2051099998824853E-4</v>
      </c>
      <c r="AG31" s="995">
        <f>('LULUCF Summary Projections'!AH11-'LULUCF Summary Projections'!AG11)/(AG$30-AF$30)</f>
        <v>5.02704085529505E-4</v>
      </c>
      <c r="AH31" s="995">
        <f>('LULUCF Summary Projections'!AI11-'LULUCF Summary Projections'!AH11)/(AH$30-AG$30)</f>
        <v>4.8550635359053199E-4</v>
      </c>
      <c r="AI31" s="995">
        <f>('LULUCF Summary Projections'!AJ11-'LULUCF Summary Projections'!AI11)/(AI$30-AH$30)</f>
        <v>4.6889696376445876E-4</v>
      </c>
      <c r="AJ31" s="995">
        <f>('LULUCF Summary Projections'!AK11-'LULUCF Summary Projections'!AJ11)/(AJ$30-AI$30)</f>
        <v>4.5285578860407467E-4</v>
      </c>
      <c r="AK31" s="995">
        <f>('LULUCF Summary Projections'!AL11-'LULUCF Summary Projections'!AK11)/(AK$30-AJ$30)</f>
        <v>4.3736338923114695E-4</v>
      </c>
      <c r="AL31" s="1003"/>
      <c r="AM31" s="1005"/>
      <c r="AX31" s="1003"/>
      <c r="AY31" s="1005"/>
      <c r="BK31" s="1003"/>
      <c r="BL31" s="1005"/>
    </row>
    <row r="32" spans="2:64">
      <c r="B32" s="677" t="s">
        <v>115</v>
      </c>
      <c r="C32" s="993" t="s">
        <v>107</v>
      </c>
      <c r="D32" s="996">
        <f>('LULUCF Summary Projections'!E12-'LULUCF Summary Projections'!D12)/(D$30-C$30)</f>
        <v>0</v>
      </c>
      <c r="E32" s="996">
        <f>('LULUCF Summary Projections'!F12-'LULUCF Summary Projections'!E12)/(E$30-D$30)</f>
        <v>0</v>
      </c>
      <c r="F32" s="996">
        <f>('LULUCF Summary Projections'!G12-'LULUCF Summary Projections'!F12)/(F$30-E$30)</f>
        <v>0</v>
      </c>
      <c r="G32" s="996">
        <f>('LULUCF Summary Projections'!H12-'LULUCF Summary Projections'!G12)/(G$30-F$30)</f>
        <v>0</v>
      </c>
      <c r="H32" s="996">
        <f>('LULUCF Summary Projections'!I12-'LULUCF Summary Projections'!H12)/(H$30-G$30)</f>
        <v>0</v>
      </c>
      <c r="I32" s="996">
        <f>('LULUCF Summary Projections'!J12-'LULUCF Summary Projections'!I12)/(I$30-H$30)</f>
        <v>0</v>
      </c>
      <c r="J32" s="996">
        <f>('LULUCF Summary Projections'!K12-'LULUCF Summary Projections'!J12)/(J$30-I$30)</f>
        <v>0</v>
      </c>
      <c r="K32" s="995">
        <f>('LULUCF Summary Projections'!L12-'LULUCF Summary Projections'!K12)/(K$30-J$30)</f>
        <v>0</v>
      </c>
      <c r="L32" s="995">
        <f>('LULUCF Summary Projections'!M12-'LULUCF Summary Projections'!L12)/(L$30-K$30)</f>
        <v>0</v>
      </c>
      <c r="M32" s="995">
        <f>('LULUCF Summary Projections'!N12-'LULUCF Summary Projections'!M12)/(M$30-L$30)</f>
        <v>0</v>
      </c>
      <c r="N32" s="995">
        <f>('LULUCF Summary Projections'!O12-'LULUCF Summary Projections'!N12)/(N$30-M$30)</f>
        <v>0</v>
      </c>
      <c r="O32" s="995">
        <f>('LULUCF Summary Projections'!P12-'LULUCF Summary Projections'!O12)/(O$30-N$30)</f>
        <v>0</v>
      </c>
      <c r="P32" s="995">
        <f>('LULUCF Summary Projections'!Q12-'LULUCF Summary Projections'!P12)/(P$30-O$30)</f>
        <v>0</v>
      </c>
      <c r="Q32" s="995">
        <f>('LULUCF Summary Projections'!R12-'LULUCF Summary Projections'!Q12)/(Q$30-P$30)</f>
        <v>0</v>
      </c>
      <c r="R32" s="995">
        <f>('LULUCF Summary Projections'!S12-'LULUCF Summary Projections'!R12)/(R$30-Q$30)</f>
        <v>0</v>
      </c>
      <c r="S32" s="995">
        <f>('LULUCF Summary Projections'!T12-'LULUCF Summary Projections'!S12)/(S$30-R$30)</f>
        <v>0</v>
      </c>
      <c r="T32" s="995">
        <f>('LULUCF Summary Projections'!U12-'LULUCF Summary Projections'!T12)/(T$30-S$30)</f>
        <v>0</v>
      </c>
      <c r="U32" s="995">
        <f>('LULUCF Summary Projections'!V12-'LULUCF Summary Projections'!U12)/(U$30-T$30)</f>
        <v>0</v>
      </c>
      <c r="V32" s="995">
        <f>('LULUCF Summary Projections'!W12-'LULUCF Summary Projections'!V12)/(V$30-U$30)</f>
        <v>0</v>
      </c>
      <c r="W32" s="995">
        <f>('LULUCF Summary Projections'!X12-'LULUCF Summary Projections'!W12)/(W$30-V$30)</f>
        <v>0</v>
      </c>
      <c r="X32" s="995">
        <f>('LULUCF Summary Projections'!Y12-'LULUCF Summary Projections'!X12)/(X$30-W$30)</f>
        <v>0</v>
      </c>
      <c r="Y32" s="995">
        <f>('LULUCF Summary Projections'!Z12-'LULUCF Summary Projections'!Y12)/(Y$30-X$30)</f>
        <v>0</v>
      </c>
      <c r="Z32" s="995">
        <f>('LULUCF Summary Projections'!AA12-'LULUCF Summary Projections'!Z12)/(Z$30-Y$30)</f>
        <v>0</v>
      </c>
      <c r="AA32" s="995">
        <f>('LULUCF Summary Projections'!AB12-'LULUCF Summary Projections'!AA12)/(AA$30-Z$30)</f>
        <v>0</v>
      </c>
      <c r="AB32" s="995">
        <f>('LULUCF Summary Projections'!AC12-'LULUCF Summary Projections'!AB12)/(AB$30-AA$30)</f>
        <v>0</v>
      </c>
      <c r="AC32" s="995">
        <f>('LULUCF Summary Projections'!AD12-'LULUCF Summary Projections'!AC12)/(AC$30-AB$30)</f>
        <v>0</v>
      </c>
      <c r="AD32" s="995">
        <f>('LULUCF Summary Projections'!AE12-'LULUCF Summary Projections'!AD12)/(AD$30-AC$30)</f>
        <v>0</v>
      </c>
      <c r="AE32" s="995">
        <f>('LULUCF Summary Projections'!AF12-'LULUCF Summary Projections'!AE12)/(AE$30-AD$30)</f>
        <v>0</v>
      </c>
      <c r="AF32" s="995">
        <f>('LULUCF Summary Projections'!AG12-'LULUCF Summary Projections'!AF12)/(AF$30-AE$30)</f>
        <v>0</v>
      </c>
      <c r="AG32" s="995">
        <f>('LULUCF Summary Projections'!AH12-'LULUCF Summary Projections'!AG12)/(AG$30-AF$30)</f>
        <v>0</v>
      </c>
      <c r="AH32" s="995">
        <f>('LULUCF Summary Projections'!AI12-'LULUCF Summary Projections'!AH12)/(AH$30-AG$30)</f>
        <v>0</v>
      </c>
      <c r="AI32" s="995">
        <f>('LULUCF Summary Projections'!AJ12-'LULUCF Summary Projections'!AI12)/(AI$30-AH$30)</f>
        <v>0</v>
      </c>
      <c r="AJ32" s="995">
        <f>('LULUCF Summary Projections'!AK12-'LULUCF Summary Projections'!AJ12)/(AJ$30-AI$30)</f>
        <v>0</v>
      </c>
      <c r="AK32" s="995">
        <f>('LULUCF Summary Projections'!AL12-'LULUCF Summary Projections'!AK12)/(AK$30-AJ$30)</f>
        <v>0</v>
      </c>
      <c r="AL32" s="1003"/>
      <c r="AM32" s="1005"/>
      <c r="AX32" s="1003"/>
      <c r="AY32" s="1005"/>
      <c r="BK32" s="1003"/>
      <c r="BL32" s="1005"/>
    </row>
    <row r="33" spans="2:64">
      <c r="B33" s="677" t="s">
        <v>116</v>
      </c>
      <c r="C33" s="993" t="s">
        <v>107</v>
      </c>
      <c r="D33" s="996">
        <f>('LULUCF Summary Projections'!E13-'LULUCF Summary Projections'!D13)/(D$30-C$30)</f>
        <v>0</v>
      </c>
      <c r="E33" s="996">
        <f>('LULUCF Summary Projections'!F13-'LULUCF Summary Projections'!E13)/(E$30-D$30)</f>
        <v>0</v>
      </c>
      <c r="F33" s="996">
        <f>('LULUCF Summary Projections'!G13-'LULUCF Summary Projections'!F13)/(F$30-E$30)</f>
        <v>0</v>
      </c>
      <c r="G33" s="996">
        <f>('LULUCF Summary Projections'!H13-'LULUCF Summary Projections'!G13)/(G$30-F$30)</f>
        <v>0</v>
      </c>
      <c r="H33" s="996">
        <f>('LULUCF Summary Projections'!I13-'LULUCF Summary Projections'!H13)/(H$30-G$30)</f>
        <v>0</v>
      </c>
      <c r="I33" s="996">
        <f>('LULUCF Summary Projections'!J13-'LULUCF Summary Projections'!I13)/(I$30-H$30)</f>
        <v>0</v>
      </c>
      <c r="J33" s="996">
        <f>('LULUCF Summary Projections'!K13-'LULUCF Summary Projections'!J13)/(J$30-I$30)</f>
        <v>0</v>
      </c>
      <c r="K33" s="995">
        <f>('LULUCF Summary Projections'!L13-'LULUCF Summary Projections'!K13)/(K$30-J$30)</f>
        <v>0</v>
      </c>
      <c r="L33" s="995">
        <f>('LULUCF Summary Projections'!M13-'LULUCF Summary Projections'!L13)/(L$30-K$30)</f>
        <v>0</v>
      </c>
      <c r="M33" s="995">
        <f>('LULUCF Summary Projections'!N13-'LULUCF Summary Projections'!M13)/(M$30-L$30)</f>
        <v>0</v>
      </c>
      <c r="N33" s="995">
        <f>('LULUCF Summary Projections'!O13-'LULUCF Summary Projections'!N13)/(N$30-M$30)</f>
        <v>0</v>
      </c>
      <c r="O33" s="995">
        <f>('LULUCF Summary Projections'!P13-'LULUCF Summary Projections'!O13)/(O$30-N$30)</f>
        <v>0</v>
      </c>
      <c r="P33" s="995">
        <f>('LULUCF Summary Projections'!Q13-'LULUCF Summary Projections'!P13)/(P$30-O$30)</f>
        <v>0</v>
      </c>
      <c r="Q33" s="995">
        <f>('LULUCF Summary Projections'!R13-'LULUCF Summary Projections'!Q13)/(Q$30-P$30)</f>
        <v>0</v>
      </c>
      <c r="R33" s="995">
        <f>('LULUCF Summary Projections'!S13-'LULUCF Summary Projections'!R13)/(R$30-Q$30)</f>
        <v>0</v>
      </c>
      <c r="S33" s="995">
        <f>('LULUCF Summary Projections'!T13-'LULUCF Summary Projections'!S13)/(S$30-R$30)</f>
        <v>0</v>
      </c>
      <c r="T33" s="995">
        <f>('LULUCF Summary Projections'!U13-'LULUCF Summary Projections'!T13)/(T$30-S$30)</f>
        <v>0</v>
      </c>
      <c r="U33" s="995">
        <f>('LULUCF Summary Projections'!V13-'LULUCF Summary Projections'!U13)/(U$30-T$30)</f>
        <v>0</v>
      </c>
      <c r="V33" s="995">
        <f>('LULUCF Summary Projections'!W13-'LULUCF Summary Projections'!V13)/(V$30-U$30)</f>
        <v>0</v>
      </c>
      <c r="W33" s="995">
        <f>('LULUCF Summary Projections'!X13-'LULUCF Summary Projections'!W13)/(W$30-V$30)</f>
        <v>0</v>
      </c>
      <c r="X33" s="995">
        <f>('LULUCF Summary Projections'!Y13-'LULUCF Summary Projections'!X13)/(X$30-W$30)</f>
        <v>0</v>
      </c>
      <c r="Y33" s="995">
        <f>('LULUCF Summary Projections'!Z13-'LULUCF Summary Projections'!Y13)/(Y$30-X$30)</f>
        <v>0</v>
      </c>
      <c r="Z33" s="995">
        <f>('LULUCF Summary Projections'!AA13-'LULUCF Summary Projections'!Z13)/(Z$30-Y$30)</f>
        <v>0</v>
      </c>
      <c r="AA33" s="995">
        <f>('LULUCF Summary Projections'!AB13-'LULUCF Summary Projections'!AA13)/(AA$30-Z$30)</f>
        <v>0</v>
      </c>
      <c r="AB33" s="995">
        <f>('LULUCF Summary Projections'!AC13-'LULUCF Summary Projections'!AB13)/(AB$30-AA$30)</f>
        <v>0</v>
      </c>
      <c r="AC33" s="995">
        <f>('LULUCF Summary Projections'!AD13-'LULUCF Summary Projections'!AC13)/(AC$30-AB$30)</f>
        <v>0</v>
      </c>
      <c r="AD33" s="995">
        <f>('LULUCF Summary Projections'!AE13-'LULUCF Summary Projections'!AD13)/(AD$30-AC$30)</f>
        <v>0</v>
      </c>
      <c r="AE33" s="995">
        <f>('LULUCF Summary Projections'!AF13-'LULUCF Summary Projections'!AE13)/(AE$30-AD$30)</f>
        <v>0</v>
      </c>
      <c r="AF33" s="995">
        <f>('LULUCF Summary Projections'!AG13-'LULUCF Summary Projections'!AF13)/(AF$30-AE$30)</f>
        <v>0</v>
      </c>
      <c r="AG33" s="995">
        <f>('LULUCF Summary Projections'!AH13-'LULUCF Summary Projections'!AG13)/(AG$30-AF$30)</f>
        <v>0</v>
      </c>
      <c r="AH33" s="995">
        <f>('LULUCF Summary Projections'!AI13-'LULUCF Summary Projections'!AH13)/(AH$30-AG$30)</f>
        <v>0</v>
      </c>
      <c r="AI33" s="995">
        <f>('LULUCF Summary Projections'!AJ13-'LULUCF Summary Projections'!AI13)/(AI$30-AH$30)</f>
        <v>0</v>
      </c>
      <c r="AJ33" s="995">
        <f>('LULUCF Summary Projections'!AK13-'LULUCF Summary Projections'!AJ13)/(AJ$30-AI$30)</f>
        <v>0</v>
      </c>
      <c r="AK33" s="995">
        <f>('LULUCF Summary Projections'!AL13-'LULUCF Summary Projections'!AK13)/(AK$30-AJ$30)</f>
        <v>0</v>
      </c>
      <c r="AL33" s="1003"/>
      <c r="AM33" s="1005"/>
      <c r="AX33" s="1003"/>
      <c r="AY33" s="1005"/>
      <c r="BK33" s="1003"/>
      <c r="BL33" s="1005"/>
    </row>
    <row r="34" spans="2:64">
      <c r="B34" s="677" t="s">
        <v>117</v>
      </c>
      <c r="C34" s="993" t="s">
        <v>107</v>
      </c>
      <c r="D34" s="996">
        <f>('LULUCF Summary Projections'!E14-'LULUCF Summary Projections'!D14)/(D$30-C$30)</f>
        <v>0</v>
      </c>
      <c r="E34" s="996">
        <f>('LULUCF Summary Projections'!F14-'LULUCF Summary Projections'!E14)/(E$30-D$30)</f>
        <v>0</v>
      </c>
      <c r="F34" s="996">
        <f>('LULUCF Summary Projections'!G14-'LULUCF Summary Projections'!F14)/(F$30-E$30)</f>
        <v>0</v>
      </c>
      <c r="G34" s="996">
        <f>('LULUCF Summary Projections'!H14-'LULUCF Summary Projections'!G14)/(G$30-F$30)</f>
        <v>0</v>
      </c>
      <c r="H34" s="996">
        <f>('LULUCF Summary Projections'!I14-'LULUCF Summary Projections'!H14)/(H$30-G$30)</f>
        <v>0</v>
      </c>
      <c r="I34" s="996">
        <f>('LULUCF Summary Projections'!J14-'LULUCF Summary Projections'!I14)/(I$30-H$30)</f>
        <v>0</v>
      </c>
      <c r="J34" s="996">
        <f>('LULUCF Summary Projections'!K14-'LULUCF Summary Projections'!J14)/(J$30-I$30)</f>
        <v>0</v>
      </c>
      <c r="K34" s="995">
        <f>('LULUCF Summary Projections'!L14-'LULUCF Summary Projections'!K14)/(K$30-J$30)</f>
        <v>0</v>
      </c>
      <c r="L34" s="995">
        <f>('LULUCF Summary Projections'!M14-'LULUCF Summary Projections'!L14)/(L$30-K$30)</f>
        <v>0</v>
      </c>
      <c r="M34" s="995">
        <f>('LULUCF Summary Projections'!N14-'LULUCF Summary Projections'!M14)/(M$30-L$30)</f>
        <v>0</v>
      </c>
      <c r="N34" s="995">
        <f>('LULUCF Summary Projections'!O14-'LULUCF Summary Projections'!N14)/(N$30-M$30)</f>
        <v>0</v>
      </c>
      <c r="O34" s="995">
        <f>('LULUCF Summary Projections'!P14-'LULUCF Summary Projections'!O14)/(O$30-N$30)</f>
        <v>0</v>
      </c>
      <c r="P34" s="995">
        <f>('LULUCF Summary Projections'!Q14-'LULUCF Summary Projections'!P14)/(P$30-O$30)</f>
        <v>0</v>
      </c>
      <c r="Q34" s="995">
        <f>('LULUCF Summary Projections'!R14-'LULUCF Summary Projections'!Q14)/(Q$30-P$30)</f>
        <v>0</v>
      </c>
      <c r="R34" s="995">
        <f>('LULUCF Summary Projections'!S14-'LULUCF Summary Projections'!R14)/(R$30-Q$30)</f>
        <v>0</v>
      </c>
      <c r="S34" s="995">
        <f>('LULUCF Summary Projections'!T14-'LULUCF Summary Projections'!S14)/(S$30-R$30)</f>
        <v>0</v>
      </c>
      <c r="T34" s="995">
        <f>('LULUCF Summary Projections'!U14-'LULUCF Summary Projections'!T14)/(T$30-S$30)</f>
        <v>0</v>
      </c>
      <c r="U34" s="995">
        <f>('LULUCF Summary Projections'!V14-'LULUCF Summary Projections'!U14)/(U$30-T$30)</f>
        <v>0</v>
      </c>
      <c r="V34" s="995">
        <f>('LULUCF Summary Projections'!W14-'LULUCF Summary Projections'!V14)/(V$30-U$30)</f>
        <v>0</v>
      </c>
      <c r="W34" s="995">
        <f>('LULUCF Summary Projections'!X14-'LULUCF Summary Projections'!W14)/(W$30-V$30)</f>
        <v>0</v>
      </c>
      <c r="X34" s="995">
        <f>('LULUCF Summary Projections'!Y14-'LULUCF Summary Projections'!X14)/(X$30-W$30)</f>
        <v>0</v>
      </c>
      <c r="Y34" s="995">
        <f>('LULUCF Summary Projections'!Z14-'LULUCF Summary Projections'!Y14)/(Y$30-X$30)</f>
        <v>0</v>
      </c>
      <c r="Z34" s="995">
        <f>('LULUCF Summary Projections'!AA14-'LULUCF Summary Projections'!Z14)/(Z$30-Y$30)</f>
        <v>0</v>
      </c>
      <c r="AA34" s="995">
        <f>('LULUCF Summary Projections'!AB14-'LULUCF Summary Projections'!AA14)/(AA$30-Z$30)</f>
        <v>0</v>
      </c>
      <c r="AB34" s="995">
        <f>('LULUCF Summary Projections'!AC14-'LULUCF Summary Projections'!AB14)/(AB$30-AA$30)</f>
        <v>0</v>
      </c>
      <c r="AC34" s="995">
        <f>('LULUCF Summary Projections'!AD14-'LULUCF Summary Projections'!AC14)/(AC$30-AB$30)</f>
        <v>0</v>
      </c>
      <c r="AD34" s="995">
        <f>('LULUCF Summary Projections'!AE14-'LULUCF Summary Projections'!AD14)/(AD$30-AC$30)</f>
        <v>0</v>
      </c>
      <c r="AE34" s="995">
        <f>('LULUCF Summary Projections'!AF14-'LULUCF Summary Projections'!AE14)/(AE$30-AD$30)</f>
        <v>0</v>
      </c>
      <c r="AF34" s="995">
        <f>('LULUCF Summary Projections'!AG14-'LULUCF Summary Projections'!AF14)/(AF$30-AE$30)</f>
        <v>0</v>
      </c>
      <c r="AG34" s="995">
        <f>('LULUCF Summary Projections'!AH14-'LULUCF Summary Projections'!AG14)/(AG$30-AF$30)</f>
        <v>0</v>
      </c>
      <c r="AH34" s="995">
        <f>('LULUCF Summary Projections'!AI14-'LULUCF Summary Projections'!AH14)/(AH$30-AG$30)</f>
        <v>0</v>
      </c>
      <c r="AI34" s="995">
        <f>('LULUCF Summary Projections'!AJ14-'LULUCF Summary Projections'!AI14)/(AI$30-AH$30)</f>
        <v>0</v>
      </c>
      <c r="AJ34" s="995">
        <f>('LULUCF Summary Projections'!AK14-'LULUCF Summary Projections'!AJ14)/(AJ$30-AI$30)</f>
        <v>0</v>
      </c>
      <c r="AK34" s="995">
        <f>('LULUCF Summary Projections'!AL14-'LULUCF Summary Projections'!AK14)/(AK$30-AJ$30)</f>
        <v>0</v>
      </c>
      <c r="AL34" s="1003"/>
      <c r="AM34" s="1005"/>
      <c r="AX34" s="1003"/>
      <c r="AY34" s="1005"/>
      <c r="BK34" s="1003"/>
      <c r="BL34" s="1005"/>
    </row>
    <row r="35" spans="2:64">
      <c r="B35" s="677" t="s">
        <v>111</v>
      </c>
      <c r="C35" s="993" t="s">
        <v>107</v>
      </c>
      <c r="D35" s="996">
        <f>('LULUCF Summary Projections'!E15-'LULUCF Summary Projections'!D15)/(D$30-C$30)</f>
        <v>-1.0566460911111108E-2</v>
      </c>
      <c r="E35" s="996">
        <f>('LULUCF Summary Projections'!F15-'LULUCF Summary Projections'!E15)/(E$30-D$30)</f>
        <v>-1.0426166666667042E-3</v>
      </c>
      <c r="F35" s="996">
        <f>('LULUCF Summary Projections'!G15-'LULUCF Summary Projections'!F15)/(F$30-E$30)</f>
        <v>1.66839688888889E-2</v>
      </c>
      <c r="G35" s="996">
        <f>('LULUCF Summary Projections'!H15-'LULUCF Summary Projections'!G15)/(G$30-F$30)</f>
        <v>-5.0600000006673087E-8</v>
      </c>
      <c r="H35" s="996">
        <f>('LULUCF Summary Projections'!I15-'LULUCF Summary Projections'!H15)/(H$30-G$30)</f>
        <v>0</v>
      </c>
      <c r="I35" s="996">
        <f>('LULUCF Summary Projections'!J15-'LULUCF Summary Projections'!I15)/(I$30-H$30)</f>
        <v>0</v>
      </c>
      <c r="J35" s="996">
        <f>('LULUCF Summary Projections'!K15-'LULUCF Summary Projections'!J15)/(J$30-I$30)</f>
        <v>0</v>
      </c>
      <c r="K35" s="995">
        <f>('LULUCF Summary Projections'!L15-'LULUCF Summary Projections'!K15)/(K$30-J$30)</f>
        <v>0</v>
      </c>
      <c r="L35" s="995">
        <f>('LULUCF Summary Projections'!M15-'LULUCF Summary Projections'!L15)/(L$30-K$30)</f>
        <v>0</v>
      </c>
      <c r="M35" s="995">
        <f>('LULUCF Summary Projections'!N15-'LULUCF Summary Projections'!M15)/(M$30-L$30)</f>
        <v>9.9558805744526246E-4</v>
      </c>
      <c r="N35" s="995">
        <f>('LULUCF Summary Projections'!O15-'LULUCF Summary Projections'!N15)/(N$30-M$30)</f>
        <v>1.9359004272152813E-3</v>
      </c>
      <c r="O35" s="995">
        <f>('LULUCF Summary Projections'!P15-'LULUCF Summary Projections'!O15)/(O$30-N$30)</f>
        <v>-7.3061790045143571E-3</v>
      </c>
      <c r="P35" s="995">
        <f>('LULUCF Summary Projections'!Q15-'LULUCF Summary Projections'!P15)/(P$30-O$30)</f>
        <v>-7.0562313481601358E-3</v>
      </c>
      <c r="Q35" s="995">
        <f>('LULUCF Summary Projections'!R15-'LULUCF Summary Projections'!Q15)/(Q$30-P$30)</f>
        <v>-6.8148345130872312E-3</v>
      </c>
      <c r="R35" s="995">
        <f>('LULUCF Summary Projections'!S15-'LULUCF Summary Projections'!R15)/(R$30-Q$30)</f>
        <v>-6.5816959718695278E-3</v>
      </c>
      <c r="S35" s="995">
        <f>('LULUCF Summary Projections'!T15-'LULUCF Summary Projections'!S15)/(S$30-R$30)</f>
        <v>-6.3565332045750766E-3</v>
      </c>
      <c r="T35" s="995">
        <f>('LULUCF Summary Projections'!U15-'LULUCF Summary Projections'!T15)/(T$30-S$30)</f>
        <v>-6.1390733564055389E-3</v>
      </c>
      <c r="U35" s="995">
        <f>('LULUCF Summary Projections'!V15-'LULUCF Summary Projections'!U15)/(U$30-T$30)</f>
        <v>-5.9290529070472608E-3</v>
      </c>
      <c r="V35" s="995">
        <f>('LULUCF Summary Projections'!W15-'LULUCF Summary Projections'!V15)/(V$30-U$30)</f>
        <v>-5.726217351334606E-3</v>
      </c>
      <c r="W35" s="995">
        <f>('LULUCF Summary Projections'!X15-'LULUCF Summary Projections'!W15)/(W$30-V$30)</f>
        <v>-5.5303208908376866E-3</v>
      </c>
      <c r="X35" s="995">
        <f>('LULUCF Summary Projections'!Y15-'LULUCF Summary Projections'!X15)/(X$30-W$30)</f>
        <v>-5.3411261360010731E-3</v>
      </c>
      <c r="Y35" s="995">
        <f>('LULUCF Summary Projections'!Z15-'LULUCF Summary Projections'!Y15)/(Y$30-X$30)</f>
        <v>-5.1584038184721848E-3</v>
      </c>
      <c r="Z35" s="995">
        <f>('LULUCF Summary Projections'!AA15-'LULUCF Summary Projections'!Z15)/(Z$30-Y$30)</f>
        <v>-4.9819325132715864E-3</v>
      </c>
      <c r="AA35" s="995">
        <f>('LULUCF Summary Projections'!AB15-'LULUCF Summary Projections'!AA15)/(AA$30-Z$30)</f>
        <v>-4.8114983704675429E-3</v>
      </c>
      <c r="AB35" s="995">
        <f>('LULUCF Summary Projections'!AC15-'LULUCF Summary Projections'!AB15)/(AB$30-AA$30)</f>
        <v>-4.6468948560303425E-3</v>
      </c>
      <c r="AC35" s="995">
        <f>('LULUCF Summary Projections'!AD15-'LULUCF Summary Projections'!AC15)/(AC$30-AB$30)</f>
        <v>-4.4879225015518054E-3</v>
      </c>
      <c r="AD35" s="995">
        <f>('LULUCF Summary Projections'!AE15-'LULUCF Summary Projections'!AD15)/(AD$30-AC$30)</f>
        <v>-4.3343886625274303E-3</v>
      </c>
      <c r="AE35" s="995">
        <f>('LULUCF Summary Projections'!AF15-'LULUCF Summary Projections'!AE15)/(AE$30-AD$30)</f>
        <v>-4.1861072849075226E-3</v>
      </c>
      <c r="AF35" s="995">
        <f>('LULUCF Summary Projections'!AG15-'LULUCF Summary Projections'!AF15)/(AF$30-AE$30)</f>
        <v>-4.0428986796347127E-3</v>
      </c>
      <c r="AG35" s="995">
        <f>('LULUCF Summary Projections'!AH15-'LULUCF Summary Projections'!AG15)/(AG$30-AF$30)</f>
        <v>-3.9045893048947899E-3</v>
      </c>
      <c r="AH35" s="995">
        <f>('LULUCF Summary Projections'!AI15-'LULUCF Summary Projections'!AH15)/(AH$30-AG$30)</f>
        <v>-3.7710115558167584E-3</v>
      </c>
      <c r="AI35" s="995">
        <f>('LULUCF Summary Projections'!AJ15-'LULUCF Summary Projections'!AI15)/(AI$30-AH$30)</f>
        <v>-3.6420035613673185E-3</v>
      </c>
      <c r="AJ35" s="995">
        <f>('LULUCF Summary Projections'!AK15-'LULUCF Summary Projections'!AJ15)/(AJ$30-AI$30)</f>
        <v>-3.5174089881936793E-3</v>
      </c>
      <c r="AK35" s="995">
        <f>('LULUCF Summary Projections'!AL15-'LULUCF Summary Projections'!AK15)/(AK$30-AJ$30)</f>
        <v>-3.3970768511771832E-3</v>
      </c>
      <c r="AL35" s="1003"/>
      <c r="AM35" s="1005"/>
      <c r="AX35" s="1003"/>
      <c r="AY35" s="1005"/>
      <c r="BK35" s="1003"/>
      <c r="BL35" s="1005"/>
    </row>
    <row r="36" spans="2:64">
      <c r="D36" s="997"/>
      <c r="E36" s="997"/>
      <c r="F36" s="997"/>
      <c r="G36" s="997"/>
      <c r="H36" s="997"/>
      <c r="I36" s="997"/>
      <c r="J36" s="997"/>
      <c r="K36" s="31"/>
      <c r="L36" s="31"/>
      <c r="M36" s="31"/>
      <c r="N36" s="31"/>
      <c r="O36" s="31"/>
      <c r="P36" s="31"/>
      <c r="Q36" s="31"/>
      <c r="R36" s="31"/>
      <c r="S36" s="31"/>
      <c r="T36" s="31"/>
      <c r="U36" s="31"/>
      <c r="V36" s="31"/>
      <c r="W36" s="31"/>
      <c r="X36" s="31"/>
      <c r="Y36" s="31"/>
      <c r="Z36" s="31"/>
      <c r="AA36" s="31"/>
      <c r="AB36" s="31"/>
      <c r="AC36" s="31"/>
      <c r="AD36" s="31"/>
      <c r="AE36" s="31"/>
      <c r="AF36" s="31"/>
      <c r="AG36" s="31"/>
      <c r="AH36" s="31"/>
      <c r="AI36" s="31"/>
      <c r="AJ36" s="31"/>
      <c r="AK36" s="31"/>
      <c r="AL36" s="31"/>
      <c r="AM36" s="1006"/>
      <c r="AX36" s="31"/>
      <c r="AY36" s="1006"/>
      <c r="BK36" s="31"/>
      <c r="BL36" s="1006"/>
    </row>
    <row r="37" spans="2:64">
      <c r="B37" s="677" t="s">
        <v>106</v>
      </c>
      <c r="C37" s="677"/>
      <c r="D37" s="998">
        <f>('LULUCF by County Projections'!E9-'LULUCF by County Projections'!D9)/(D$30-C$30)</f>
        <v>-9.6455657249284368E-3</v>
      </c>
      <c r="E37" s="998">
        <f>('LULUCF by County Projections'!F9-'LULUCF by County Projections'!E9)/(E$30-D$30)</f>
        <v>3.3066657317359915E-4</v>
      </c>
      <c r="F37" s="998">
        <f>('LULUCF by County Projections'!G9-'LULUCF by County Projections'!F9)/(F$30-E$30)</f>
        <v>9.7636883471391434E-3</v>
      </c>
      <c r="G37" s="998">
        <f>('LULUCF by County Projections'!H9-'LULUCF by County Projections'!G9)/(G$30-F$30)</f>
        <v>-4.2455831982508019E-3</v>
      </c>
      <c r="H37" s="998">
        <f>('LULUCF by County Projections'!I9-'LULUCF by County Projections'!H9)/(H$30-G$30)</f>
        <v>1.1283198489200785E-2</v>
      </c>
      <c r="I37" s="998">
        <f>('LULUCF by County Projections'!J9-'LULUCF by County Projections'!I9)/(I$30-H$30)</f>
        <v>-2.9372933367840859E-2</v>
      </c>
      <c r="J37" s="998">
        <f>('LULUCF by County Projections'!K9-'LULUCF by County Projections'!J9)/(J$30-I$30)</f>
        <v>1.9575033159918986E-2</v>
      </c>
      <c r="K37" s="994">
        <f>('LULUCF by County Projections'!L9-'LULUCF by County Projections'!K9)/(K$30-J$30)</f>
        <v>-1.5494844724779022E-2</v>
      </c>
      <c r="L37" s="995">
        <f>('LULUCF by County Projections'!M9-'LULUCF by County Projections'!L9)/(L$30-K$30)</f>
        <v>6.6628535568099001E-3</v>
      </c>
      <c r="M37" s="995">
        <f>('LULUCF by County Projections'!N9-'LULUCF by County Projections'!M9)/(M$30-L$30)</f>
        <v>3.6404321058411404E-3</v>
      </c>
      <c r="N37" s="995">
        <f>('LULUCF by County Projections'!O9-'LULUCF by County Projections'!N9)/(N$30-M$30)</f>
        <v>-2.8817658464749818E-3</v>
      </c>
      <c r="O37" s="995">
        <f>('LULUCF by County Projections'!P9-'LULUCF by County Projections'!O9)/(O$30-N$30)</f>
        <v>-4.636886448852684E-3</v>
      </c>
      <c r="P37" s="995">
        <f>('LULUCF by County Projections'!Q9-'LULUCF by County Projections'!P9)/(P$30-O$30)</f>
        <v>-4.5383537685816933E-3</v>
      </c>
      <c r="Q37" s="995">
        <f>('LULUCF by County Projections'!R9-'LULUCF by County Projections'!Q9)/(Q$30-P$30)</f>
        <v>-4.4425810765425511E-3</v>
      </c>
      <c r="R37" s="995">
        <f>('LULUCF by County Projections'!S9-'LULUCF by County Projections'!R9)/(R$30-Q$30)</f>
        <v>-4.3494801613774281E-3</v>
      </c>
      <c r="S37" s="995">
        <f>('LULUCF by County Projections'!T9-'LULUCF by County Projections'!S9)/(S$30-R$30)</f>
        <v>-4.2589657663665292E-3</v>
      </c>
      <c r="T37" s="995">
        <f>('LULUCF by County Projections'!U9-'LULUCF by County Projections'!T9)/(T$30-S$30)</f>
        <v>-4.1709554889902134E-3</v>
      </c>
      <c r="U37" s="995">
        <f>('LULUCF by County Projections'!V9-'LULUCF by County Projections'!U9)/(U$30-T$30)</f>
        <v>-4.0853696839195375E-3</v>
      </c>
      <c r="V37" s="995">
        <f>('LULUCF by County Projections'!W9-'LULUCF by County Projections'!V9)/(V$30-U$30)</f>
        <v>-4.0021313693217597E-3</v>
      </c>
      <c r="W37" s="995">
        <f>('LULUCF by County Projections'!X9-'LULUCF by County Projections'!W9)/(W$30-V$30)</f>
        <v>-3.9211661363613981E-3</v>
      </c>
      <c r="X37" s="995">
        <f>('LULUCF by County Projections'!Y9-'LULUCF by County Projections'!X9)/(X$30-W$30)</f>
        <v>-3.8424020617936483E-3</v>
      </c>
      <c r="Y37" s="995">
        <f>('LULUCF by County Projections'!Z9-'LULUCF by County Projections'!Y9)/(Y$30-X$30)</f>
        <v>-3.7657696235404714E-3</v>
      </c>
      <c r="Z37" s="995">
        <f>('LULUCF by County Projections'!AA9-'LULUCF by County Projections'!Z9)/(Z$30-Y$30)</f>
        <v>-3.6912016191488206E-3</v>
      </c>
      <c r="AA37" s="995">
        <f>('LULUCF by County Projections'!AB9-'LULUCF by County Projections'!AA9)/(AA$30-Z$30)</f>
        <v>-3.6186330870331407E-3</v>
      </c>
      <c r="AB37" s="995">
        <f>('LULUCF by County Projections'!AC9-'LULUCF by County Projections'!AB9)/(AB$30-AA$30)</f>
        <v>-3.5480012304042741E-3</v>
      </c>
      <c r="AC37" s="995">
        <f>('LULUCF by County Projections'!AD9-'LULUCF by County Projections'!AC9)/(AC$30-AB$30)</f>
        <v>-3.4792453437969828E-3</v>
      </c>
      <c r="AD37" s="995">
        <f>('LULUCF by County Projections'!AE9-'LULUCF by County Projections'!AD9)/(AD$30-AC$30)</f>
        <v>-3.4123067421036324E-3</v>
      </c>
      <c r="AE37" s="995">
        <f>('LULUCF by County Projections'!AF9-'LULUCF by County Projections'!AE9)/(AE$30-AD$30)</f>
        <v>-3.3471286920300214E-3</v>
      </c>
      <c r="AF37" s="995">
        <f>('LULUCF by County Projections'!AG9-'LULUCF by County Projections'!AF9)/(AF$30-AE$30)</f>
        <v>-3.2836563458908674E-3</v>
      </c>
      <c r="AG37" s="995">
        <f>('LULUCF by County Projections'!AH9-'LULUCF by County Projections'!AG9)/(AG$30-AF$30)</f>
        <v>-3.2218366776635698E-3</v>
      </c>
      <c r="AH37" s="995">
        <f>('LULUCF by County Projections'!AI9-'LULUCF by County Projections'!AH9)/(AH$30-AG$30)</f>
        <v>-3.1616184212245046E-3</v>
      </c>
      <c r="AI37" s="995">
        <f>('LULUCF by County Projections'!AJ9-'LULUCF by County Projections'!AI9)/(AI$30-AH$30)</f>
        <v>-3.1029520106925224E-3</v>
      </c>
      <c r="AJ37" s="995">
        <f>('LULUCF by County Projections'!AK9-'LULUCF by County Projections'!AJ9)/(AJ$30-AI$30)</f>
        <v>-3.0457895228076515E-3</v>
      </c>
      <c r="AK37" s="995">
        <f>('LULUCF by County Projections'!AL9-'LULUCF by County Projections'!AK9)/(AK$30-AJ$30)</f>
        <v>-2.9900846212751464E-3</v>
      </c>
      <c r="AL37" s="1003"/>
      <c r="AM37" s="1005"/>
      <c r="AX37" s="1003"/>
      <c r="AY37" s="1005"/>
      <c r="BK37" s="1003"/>
      <c r="BL37" s="1005"/>
    </row>
    <row r="38" spans="2:64">
      <c r="B38" s="677" t="s">
        <v>108</v>
      </c>
      <c r="C38" s="677"/>
      <c r="D38" s="998">
        <f>('LULUCF by County Projections'!E10-'LULUCF by County Projections'!D10)/(D$30-C$30)</f>
        <v>-2.1871572764623191E-3</v>
      </c>
      <c r="E38" s="998">
        <f>('LULUCF by County Projections'!F10-'LULUCF by County Projections'!E10)/(E$30-D$30)</f>
        <v>2.5583683946266839E-4</v>
      </c>
      <c r="F38" s="998">
        <f>('LULUCF by County Projections'!G10-'LULUCF by County Projections'!F10)/(F$30-E$30)</f>
        <v>4.7539295831620712E-3</v>
      </c>
      <c r="G38" s="998">
        <f>('LULUCF by County Projections'!H10-'LULUCF by County Projections'!G10)/(G$30-F$30)</f>
        <v>7.619595101133914E-4</v>
      </c>
      <c r="H38" s="998">
        <f>('LULUCF by County Projections'!I10-'LULUCF by County Projections'!H10)/(H$30-G$30)</f>
        <v>3.3082037222980365E-3</v>
      </c>
      <c r="I38" s="998">
        <f>('LULUCF by County Projections'!J10-'LULUCF by County Projections'!I10)/(I$30-H$30)</f>
        <v>-8.0931201996983226E-3</v>
      </c>
      <c r="J38" s="998">
        <f>('LULUCF by County Projections'!K10-'LULUCF by County Projections'!J10)/(J$30-I$30)</f>
        <v>2.5529068347625444E-3</v>
      </c>
      <c r="K38" s="994">
        <f>('LULUCF by County Projections'!L10-'LULUCF by County Projections'!K10)/(K$30-J$30)</f>
        <v>-4.297295896940459E-3</v>
      </c>
      <c r="L38" s="995">
        <f>('LULUCF by County Projections'!M10-'LULUCF by County Projections'!L10)/(L$30-K$30)</f>
        <v>4.7422108849866362E-4</v>
      </c>
      <c r="M38" s="995">
        <f>('LULUCF by County Projections'!N10-'LULUCF by County Projections'!M10)/(M$30-L$30)</f>
        <v>-1.0561428751891394E-3</v>
      </c>
      <c r="N38" s="995">
        <f>('LULUCF by County Projections'!O10-'LULUCF by County Projections'!N10)/(N$30-M$30)</f>
        <v>-1.6746179997816496E-3</v>
      </c>
      <c r="O38" s="995">
        <f>('LULUCF by County Projections'!P10-'LULUCF by County Projections'!O10)/(O$30-N$30)</f>
        <v>-1.2983507926161569E-3</v>
      </c>
      <c r="P38" s="995">
        <f>('LULUCF by County Projections'!Q10-'LULUCF by County Projections'!P10)/(P$30-O$30)</f>
        <v>-1.2652870795099441E-3</v>
      </c>
      <c r="Q38" s="995">
        <f>('LULUCF by County Projections'!R10-'LULUCF by County Projections'!Q10)/(Q$30-P$30)</f>
        <v>-1.2332390886925226E-3</v>
      </c>
      <c r="R38" s="995">
        <f>('LULUCF by County Projections'!S10-'LULUCF by County Projections'!R10)/(R$30-Q$30)</f>
        <v>-1.2021732448547068E-3</v>
      </c>
      <c r="S38" s="995">
        <f>('LULUCF by County Projections'!T10-'LULUCF by County Projections'!S10)/(S$30-R$30)</f>
        <v>-1.1720571093906396E-3</v>
      </c>
      <c r="T38" s="995">
        <f>('LULUCF by County Projections'!U10-'LULUCF by County Projections'!T10)/(T$30-S$30)</f>
        <v>-1.1428593416319133E-3</v>
      </c>
      <c r="U38" s="995">
        <f>('LULUCF by County Projections'!V10-'LULUCF by County Projections'!U10)/(U$30-T$30)</f>
        <v>-1.1145496614064707E-3</v>
      </c>
      <c r="V38" s="995">
        <f>('LULUCF by County Projections'!W10-'LULUCF by County Projections'!V10)/(V$30-U$30)</f>
        <v>-1.0870988128774753E-3</v>
      </c>
      <c r="W38" s="995">
        <f>('LULUCF by County Projections'!X10-'LULUCF by County Projections'!W10)/(W$30-V$30)</f>
        <v>-1.0604785296177352E-3</v>
      </c>
      <c r="X38" s="995">
        <f>('LULUCF by County Projections'!Y10-'LULUCF by County Projections'!X10)/(X$30-W$30)</f>
        <v>-1.0346615008779772E-3</v>
      </c>
      <c r="Y38" s="995">
        <f>('LULUCF by County Projections'!Z10-'LULUCF by County Projections'!Y10)/(Y$30-X$30)</f>
        <v>-1.0096213390077477E-3</v>
      </c>
      <c r="Z38" s="995">
        <f>('LULUCF by County Projections'!AA10-'LULUCF by County Projections'!Z10)/(Z$30-Y$30)</f>
        <v>-9.8533254798987419E-4</v>
      </c>
      <c r="AA38" s="995">
        <f>('LULUCF by County Projections'!AB10-'LULUCF by County Projections'!AA10)/(AA$30-Z$30)</f>
        <v>-9.6177049305008061E-4</v>
      </c>
      <c r="AB38" s="995">
        <f>('LULUCF by County Projections'!AC10-'LULUCF by County Projections'!AB10)/(AB$30-AA$30)</f>
        <v>-9.3891137130507757E-4</v>
      </c>
      <c r="AC38" s="995">
        <f>('LULUCF by County Projections'!AD10-'LULUCF by County Projections'!AC10)/(AC$30-AB$30)</f>
        <v>-9.1673218341393331E-4</v>
      </c>
      <c r="AD38" s="995">
        <f>('LULUCF by County Projections'!AE10-'LULUCF by County Projections'!AD10)/(AD$30-AC$30)</f>
        <v>-8.9521070619771187E-4</v>
      </c>
      <c r="AE38" s="995">
        <f>('LULUCF by County Projections'!AF10-'LULUCF by County Projections'!AE10)/(AE$30-AD$30)</f>
        <v>-8.7432546619516105E-4</v>
      </c>
      <c r="AF38" s="995">
        <f>('LULUCF by County Projections'!AG10-'LULUCF by County Projections'!AF10)/(AF$30-AE$30)</f>
        <v>-8.5405571412159459E-4</v>
      </c>
      <c r="AG38" s="995">
        <f>('LULUCF by County Projections'!AH10-'LULUCF by County Projections'!AG10)/(AG$30-AF$30)</f>
        <v>-8.3438140020063861E-4</v>
      </c>
      <c r="AH38" s="995">
        <f>('LULUCF by County Projections'!AI10-'LULUCF by County Projections'!AH10)/(AH$30-AG$30)</f>
        <v>-8.1528315033881776E-4</v>
      </c>
      <c r="AI38" s="995">
        <f>('LULUCF by County Projections'!AJ10-'LULUCF by County Projections'!AI10)/(AI$30-AH$30)</f>
        <v>-7.967422431140736E-4</v>
      </c>
      <c r="AJ38" s="995">
        <f>('LULUCF by County Projections'!AK10-'LULUCF by County Projections'!AJ10)/(AJ$30-AI$30)</f>
        <v>-7.7874058755052905E-4</v>
      </c>
      <c r="AK38" s="995">
        <f>('LULUCF by County Projections'!AL10-'LULUCF by County Projections'!AK10)/(AK$30-AJ$30)</f>
        <v>-7.6126070165245113E-4</v>
      </c>
      <c r="AL38" s="1003"/>
      <c r="AM38" s="1005"/>
      <c r="AX38" s="1003"/>
      <c r="AY38" s="1005"/>
      <c r="BK38" s="1003"/>
      <c r="BL38" s="1005"/>
    </row>
    <row r="39" spans="2:64">
      <c r="B39" s="677" t="s">
        <v>109</v>
      </c>
      <c r="C39" s="677"/>
      <c r="D39" s="998">
        <f>('LULUCF by County Projections'!E11-'LULUCF by County Projections'!D11)/(D$30-C$30)</f>
        <v>-3.805345550917663E-3</v>
      </c>
      <c r="E39" s="998">
        <f>('LULUCF by County Projections'!F11-'LULUCF by County Projections'!E11)/(E$30-D$30)</f>
        <v>2.3084268515189063E-3</v>
      </c>
      <c r="F39" s="998">
        <f>('LULUCF by County Projections'!G11-'LULUCF by County Projections'!F11)/(F$30-E$30)</f>
        <v>6.3586667150252003E-3</v>
      </c>
      <c r="G39" s="998">
        <f>('LULUCF by County Projections'!H11-'LULUCF by County Projections'!G11)/(G$30-F$30)</f>
        <v>1.9187446673127717E-3</v>
      </c>
      <c r="H39" s="998">
        <f>('LULUCF by County Projections'!I11-'LULUCF by County Projections'!H11)/(H$30-G$30)</f>
        <v>9.2518696372411169E-3</v>
      </c>
      <c r="I39" s="998">
        <f>('LULUCF by County Projections'!J11-'LULUCF by County Projections'!I11)/(I$30-H$30)</f>
        <v>-1.1335360824878182E-2</v>
      </c>
      <c r="J39" s="998">
        <f>('LULUCF by County Projections'!K11-'LULUCF by County Projections'!J11)/(J$30-I$30)</f>
        <v>1.2065715391963994E-2</v>
      </c>
      <c r="K39" s="994">
        <f>('LULUCF by County Projections'!L11-'LULUCF by County Projections'!K11)/(K$30-J$30)</f>
        <v>-4.7915112170310303E-5</v>
      </c>
      <c r="L39" s="995">
        <f>('LULUCF by County Projections'!M11-'LULUCF by County Projections'!L11)/(L$30-K$30)</f>
        <v>8.8582657852175617E-3</v>
      </c>
      <c r="M39" s="995">
        <f>('LULUCF by County Projections'!N11-'LULUCF by County Projections'!M11)/(M$30-L$30)</f>
        <v>4.6034415809505791E-3</v>
      </c>
      <c r="N39" s="995">
        <f>('LULUCF by County Projections'!O11-'LULUCF by County Projections'!N11)/(N$30-M$30)</f>
        <v>4.1887908535845897E-3</v>
      </c>
      <c r="O39" s="995">
        <f>('LULUCF by County Projections'!P11-'LULUCF by County Projections'!O11)/(O$30-N$30)</f>
        <v>-3.418841439568443E-3</v>
      </c>
      <c r="P39" s="995">
        <f>('LULUCF by County Projections'!Q11-'LULUCF by County Projections'!P11)/(P$30-O$30)</f>
        <v>-3.324330953921012E-3</v>
      </c>
      <c r="Q39" s="995">
        <f>('LULUCF by County Projections'!R11-'LULUCF by County Projections'!Q11)/(Q$30-P$30)</f>
        <v>-3.2328255252194182E-3</v>
      </c>
      <c r="R39" s="995">
        <f>('LULUCF by County Projections'!S11-'LULUCF by County Projections'!R11)/(R$30-Q$30)</f>
        <v>-3.1442246685481623E-3</v>
      </c>
      <c r="S39" s="995">
        <f>('LULUCF by County Projections'!T11-'LULUCF by County Projections'!S11)/(S$30-R$30)</f>
        <v>-3.0584313130493923E-3</v>
      </c>
      <c r="T39" s="995">
        <f>('LULUCF by County Projections'!U11-'LULUCF by County Projections'!T11)/(T$30-S$30)</f>
        <v>-2.9753516853668893E-3</v>
      </c>
      <c r="U39" s="995">
        <f>('LULUCF by County Projections'!V11-'LULUCF by County Projections'!U11)/(U$30-T$30)</f>
        <v>-2.8948951970739489E-3</v>
      </c>
      <c r="V39" s="995">
        <f>('LULUCF by County Projections'!W11-'LULUCF by County Projections'!V11)/(V$30-U$30)</f>
        <v>-2.8169743359501564E-3</v>
      </c>
      <c r="W39" s="995">
        <f>('LULUCF by County Projections'!X11-'LULUCF by County Projections'!W11)/(W$30-V$30)</f>
        <v>-2.741504560975716E-3</v>
      </c>
      <c r="X39" s="995">
        <f>('LULUCF by County Projections'!Y11-'LULUCF by County Projections'!X11)/(X$30-W$30)</f>
        <v>-2.6684042009151032E-3</v>
      </c>
      <c r="Y39" s="995">
        <f>('LULUCF by County Projections'!Z11-'LULUCF by County Projections'!Y11)/(Y$30-X$30)</f>
        <v>-2.5975943563684156E-3</v>
      </c>
      <c r="Z39" s="995">
        <f>('LULUCF by County Projections'!AA11-'LULUCF by County Projections'!Z11)/(Z$30-Y$30)</f>
        <v>-2.5289988051707679E-3</v>
      </c>
      <c r="AA39" s="995">
        <f>('LULUCF by County Projections'!AB11-'LULUCF by County Projections'!AA11)/(AA$30-Z$30)</f>
        <v>-2.4625439110261271E-3</v>
      </c>
      <c r="AB39" s="995">
        <f>('LULUCF by County Projections'!AC11-'LULUCF by County Projections'!AB11)/(AB$30-AA$30)</f>
        <v>-2.3981585352644552E-3</v>
      </c>
      <c r="AC39" s="995">
        <f>('LULUCF by County Projections'!AD11-'LULUCF by County Projections'!AC11)/(AC$30-AB$30)</f>
        <v>-2.335773951615272E-3</v>
      </c>
      <c r="AD39" s="995">
        <f>('LULUCF by County Projections'!AE11-'LULUCF by County Projections'!AD11)/(AD$30-AC$30)</f>
        <v>-2.275323763894832E-3</v>
      </c>
      <c r="AE39" s="995">
        <f>('LULUCF by County Projections'!AF11-'LULUCF by County Projections'!AE11)/(AE$30-AD$30)</f>
        <v>-2.216743826506884E-3</v>
      </c>
      <c r="AF39" s="995">
        <f>('LULUCF by County Projections'!AG11-'LULUCF by County Projections'!AF11)/(AF$30-AE$30)</f>
        <v>-2.1599721676611727E-3</v>
      </c>
      <c r="AG39" s="995">
        <f>('LULUCF by County Projections'!AH11-'LULUCF by County Projections'!AG11)/(AG$30-AF$30)</f>
        <v>-2.1049489152163148E-3</v>
      </c>
      <c r="AH39" s="995">
        <f>('LULUCF by County Projections'!AI11-'LULUCF by County Projections'!AH11)/(AH$30-AG$30)</f>
        <v>-2.0516162250575343E-3</v>
      </c>
      <c r="AI39" s="995">
        <f>('LULUCF by County Projections'!AJ11-'LULUCF by County Projections'!AI11)/(AI$30-AH$30)</f>
        <v>-1.9999182119227465E-3</v>
      </c>
      <c r="AJ39" s="995">
        <f>('LULUCF by County Projections'!AK11-'LULUCF by County Projections'!AJ11)/(AJ$30-AI$30)</f>
        <v>-1.9498008825925423E-3</v>
      </c>
      <c r="AK39" s="995">
        <f>('LULUCF by County Projections'!AL11-'LULUCF by County Projections'!AK11)/(AK$30-AJ$30)</f>
        <v>-1.9012120713641778E-3</v>
      </c>
      <c r="AL39" s="1003"/>
      <c r="AM39" s="1005"/>
      <c r="AX39" s="1003"/>
      <c r="AY39" s="1005"/>
      <c r="BK39" s="1003"/>
      <c r="BL39" s="1005"/>
    </row>
    <row r="40" spans="2:64">
      <c r="B40" s="677" t="s">
        <v>110</v>
      </c>
      <c r="C40" s="677"/>
      <c r="D40" s="998">
        <f>('LULUCF by County Projections'!E12-'LULUCF by County Projections'!D12)/(D$30-C$30)</f>
        <v>-1.9008651879135084E-3</v>
      </c>
      <c r="E40" s="998">
        <f>('LULUCF by County Projections'!F12-'LULUCF by County Projections'!E12)/(E$30-D$30)</f>
        <v>-2.8273057414743633E-5</v>
      </c>
      <c r="F40" s="998">
        <f>('LULUCF by County Projections'!G12-'LULUCF by County Projections'!F12)/(F$30-E$30)</f>
        <v>2.5210052069603701E-3</v>
      </c>
      <c r="G40" s="998">
        <f>('LULUCF by County Projections'!H12-'LULUCF by County Projections'!G12)/(G$30-F$30)</f>
        <v>8.2139074625660195E-4</v>
      </c>
      <c r="H40" s="998">
        <f>('LULUCF by County Projections'!I12-'LULUCF by County Projections'!H12)/(H$30-G$30)</f>
        <v>2.3344701209294869E-3</v>
      </c>
      <c r="I40" s="998">
        <f>('LULUCF by County Projections'!J12-'LULUCF by County Projections'!I12)/(I$30-H$30)</f>
        <v>-4.318324749162418E-3</v>
      </c>
      <c r="J40" s="998">
        <f>('LULUCF by County Projections'!K12-'LULUCF by County Projections'!J12)/(J$30-I$30)</f>
        <v>1.4082010762052621E-3</v>
      </c>
      <c r="K40" s="994">
        <f>('LULUCF by County Projections'!L12-'LULUCF by County Projections'!K12)/(K$30-J$30)</f>
        <v>-2.5678129996881821E-4</v>
      </c>
      <c r="L40" s="995">
        <f>('LULUCF by County Projections'!M12-'LULUCF by County Projections'!L12)/(L$30-K$30)</f>
        <v>1.5636127127387558E-3</v>
      </c>
      <c r="M40" s="995">
        <f>('LULUCF by County Projections'!N12-'LULUCF by County Projections'!M12)/(M$30-L$30)</f>
        <v>-2.1007109790577988E-4</v>
      </c>
      <c r="N40" s="995">
        <f>('LULUCF by County Projections'!O12-'LULUCF by County Projections'!N12)/(N$30-M$30)</f>
        <v>5.151218914265232E-4</v>
      </c>
      <c r="O40" s="995">
        <f>('LULUCF by County Projections'!P12-'LULUCF by County Projections'!O12)/(O$30-N$30)</f>
        <v>-1.0541636785922626E-3</v>
      </c>
      <c r="P40" s="995">
        <f>('LULUCF by County Projections'!Q12-'LULUCF by County Projections'!P12)/(P$30-O$30)</f>
        <v>-1.0214107581044546E-3</v>
      </c>
      <c r="Q40" s="995">
        <f>('LULUCF by County Projections'!R12-'LULUCF by County Projections'!Q12)/(Q$30-P$30)</f>
        <v>-9.8974468020623235E-4</v>
      </c>
      <c r="R40" s="995">
        <f>('LULUCF by County Projections'!S12-'LULUCF by County Projections'!R12)/(R$30-Q$30)</f>
        <v>-9.5912860555601859E-4</v>
      </c>
      <c r="S40" s="995">
        <f>('LULUCF by County Projections'!T12-'LULUCF by County Projections'!S12)/(S$30-R$30)</f>
        <v>-9.2952695162615284E-4</v>
      </c>
      <c r="T40" s="995">
        <f>('LULUCF by County Projections'!U12-'LULUCF by County Projections'!T12)/(T$30-S$30)</f>
        <v>-9.0090534974185399E-4</v>
      </c>
      <c r="U40" s="995">
        <f>('LULUCF by County Projections'!V12-'LULUCF by County Projections'!U12)/(U$30-T$30)</f>
        <v>-8.7323060358994453E-4</v>
      </c>
      <c r="V40" s="995">
        <f>('LULUCF by County Projections'!W12-'LULUCF by County Projections'!V12)/(V$30-U$30)</f>
        <v>-8.4647064914628728E-4</v>
      </c>
      <c r="W40" s="995">
        <f>('LULUCF by County Projections'!X12-'LULUCF by County Projections'!W12)/(W$30-V$30)</f>
        <v>-8.2059451597406297E-4</v>
      </c>
      <c r="X40" s="995">
        <f>('LULUCF by County Projections'!Y12-'LULUCF by County Projections'!X12)/(X$30-W$30)</f>
        <v>-7.9557228984549963E-4</v>
      </c>
      <c r="Y40" s="995">
        <f>('LULUCF by County Projections'!Z12-'LULUCF by County Projections'!Y12)/(Y$30-X$30)</f>
        <v>-7.7137507664213137E-4</v>
      </c>
      <c r="Z40" s="995">
        <f>('LULUCF by County Projections'!AA12-'LULUCF by County Projections'!Z12)/(Z$30-Y$30)</f>
        <v>-7.479749674895661E-4</v>
      </c>
      <c r="AA40" s="995">
        <f>('LULUCF by County Projections'!AB12-'LULUCF by County Projections'!AA12)/(AA$30-Z$30)</f>
        <v>-7.2534500508483063E-4</v>
      </c>
      <c r="AB40" s="995">
        <f>('LULUCF by County Projections'!AC12-'LULUCF by County Projections'!AB12)/(AB$30-AA$30)</f>
        <v>-7.0345915117515576E-4</v>
      </c>
      <c r="AC40" s="995">
        <f>('LULUCF by County Projections'!AD12-'LULUCF by County Projections'!AC12)/(AC$30-AB$30)</f>
        <v>-6.8229225514919445E-4</v>
      </c>
      <c r="AD40" s="995">
        <f>('LULUCF by County Projections'!AE12-'LULUCF by County Projections'!AD12)/(AD$30-AC$30)</f>
        <v>-6.6182002370220039E-4</v>
      </c>
      <c r="AE40" s="995">
        <f>('LULUCF by County Projections'!AF12-'LULUCF by County Projections'!AE12)/(AE$30-AD$30)</f>
        <v>-6.4201899153885911E-4</v>
      </c>
      <c r="AF40" s="995">
        <f>('LULUCF by County Projections'!AG12-'LULUCF by County Projections'!AF12)/(AF$30-AE$30)</f>
        <v>-6.2286649307793929E-4</v>
      </c>
      <c r="AG40" s="995">
        <f>('LULUCF by County Projections'!AH12-'LULUCF by County Projections'!AG12)/(AG$30-AF$30)</f>
        <v>-6.0434063512467343E-4</v>
      </c>
      <c r="AH40" s="995">
        <f>('LULUCF by County Projections'!AI12-'LULUCF by County Projections'!AH12)/(AH$30-AG$30)</f>
        <v>-5.8642027047764791E-4</v>
      </c>
      <c r="AI40" s="995">
        <f>('LULUCF by County Projections'!AJ12-'LULUCF by County Projections'!AI12)/(AI$30-AH$30)</f>
        <v>-5.6908497243842587E-4</v>
      </c>
      <c r="AJ40" s="995">
        <f>('LULUCF by County Projections'!AK12-'LULUCF by County Projections'!AJ12)/(AJ$30-AI$30)</f>
        <v>-5.5231501019278872E-4</v>
      </c>
      <c r="AK40" s="995">
        <f>('LULUCF by County Projections'!AL12-'LULUCF by County Projections'!AK12)/(AK$30-AJ$30)</f>
        <v>-5.3609132503390847E-4</v>
      </c>
      <c r="AL40" s="1003"/>
      <c r="AM40" s="1005"/>
      <c r="AX40" s="1003"/>
      <c r="AY40" s="1005"/>
      <c r="BK40" s="1003"/>
      <c r="BL40" s="1005"/>
    </row>
    <row r="41" spans="2:64">
      <c r="B41" s="677" t="s">
        <v>111</v>
      </c>
      <c r="C41" s="677"/>
      <c r="D41" s="998">
        <f>('LULUCF by County Projections'!E13-'LULUCF by County Projections'!D13)/(D$30-C$30)</f>
        <v>-1.7538933740221928E-2</v>
      </c>
      <c r="E41" s="998">
        <f>('LULUCF by County Projections'!F13-'LULUCF by County Projections'!E13)/(E$30-D$30)</f>
        <v>2.8666572067404528E-3</v>
      </c>
      <c r="F41" s="998">
        <f>('LULUCF by County Projections'!G13-'LULUCF by County Projections'!F13)/(F$30-E$30)</f>
        <v>2.3397289852286767E-2</v>
      </c>
      <c r="G41" s="998">
        <f>('LULUCF by County Projections'!H13-'LULUCF by County Projections'!G13)/(G$30-F$30)</f>
        <v>-7.4348827456802711E-4</v>
      </c>
      <c r="H41" s="998">
        <f>('LULUCF by County Projections'!I13-'LULUCF by County Projections'!H13)/(H$30-G$30)</f>
        <v>2.6177741969669377E-2</v>
      </c>
      <c r="I41" s="998">
        <f>('LULUCF by County Projections'!J13-'LULUCF by County Projections'!I13)/(I$30-H$30)</f>
        <v>-5.3119739141579747E-2</v>
      </c>
      <c r="J41" s="998">
        <f>('LULUCF by County Projections'!K13-'LULUCF by County Projections'!J13)/(J$30-I$30)</f>
        <v>3.5601856462850745E-2</v>
      </c>
      <c r="K41" s="994">
        <f>('LULUCF by County Projections'!L13-'LULUCF by County Projections'!K13)/(K$30-J$30)</f>
        <v>-2.0096837033858561E-2</v>
      </c>
      <c r="L41" s="995">
        <f>('LULUCF by County Projections'!M13-'LULUCF by County Projections'!L13)/(L$30-K$30)</f>
        <v>1.7558953143264833E-2</v>
      </c>
      <c r="M41" s="995">
        <f>('LULUCF by County Projections'!N13-'LULUCF by County Projections'!M13)/(M$30-L$30)</f>
        <v>6.9776597136967933E-3</v>
      </c>
      <c r="N41" s="995">
        <f>('LULUCF by County Projections'!O13-'LULUCF by County Projections'!N13)/(N$30-M$30)</f>
        <v>1.4752889875446762E-4</v>
      </c>
      <c r="O41" s="995">
        <f>('LULUCF by County Projections'!P13-'LULUCF by County Projections'!O13)/(O$30-N$30)</f>
        <v>-1.0408242359629449E-2</v>
      </c>
      <c r="P41" s="995">
        <f>('LULUCF by County Projections'!Q13-'LULUCF by County Projections'!P13)/(P$30-O$30)</f>
        <v>-1.0149382560117104E-2</v>
      </c>
      <c r="Q41" s="995">
        <f>('LULUCF by County Projections'!R13-'LULUCF by County Projections'!Q13)/(Q$30-P$30)</f>
        <v>-9.898390370660759E-3</v>
      </c>
      <c r="R41" s="995">
        <f>('LULUCF by County Projections'!S13-'LULUCF by County Projections'!R13)/(R$30-Q$30)</f>
        <v>-9.6550066803362533E-3</v>
      </c>
      <c r="S41" s="995">
        <f>('LULUCF by County Projections'!T13-'LULUCF by County Projections'!S13)/(S$30-R$30)</f>
        <v>-9.418981140432825E-3</v>
      </c>
      <c r="T41" s="995">
        <f>('LULUCF by County Projections'!U13-'LULUCF by County Projections'!T13)/(T$30-S$30)</f>
        <v>-9.1900718657308422E-3</v>
      </c>
      <c r="U41" s="995">
        <f>('LULUCF by County Projections'!V13-'LULUCF by County Projections'!U13)/(U$30-T$30)</f>
        <v>-8.9680451459898114E-3</v>
      </c>
      <c r="V41" s="995">
        <f>('LULUCF by County Projections'!W13-'LULUCF by County Projections'!V13)/(V$30-U$30)</f>
        <v>-8.7526751672957204E-3</v>
      </c>
      <c r="W41" s="995">
        <f>('LULUCF by County Projections'!X13-'LULUCF by County Projections'!W13)/(W$30-V$30)</f>
        <v>-8.5437437429289331E-3</v>
      </c>
      <c r="X41" s="995">
        <f>('LULUCF by County Projections'!Y13-'LULUCF by County Projections'!X13)/(X$30-W$30)</f>
        <v>-8.3410400534322249E-3</v>
      </c>
      <c r="Y41" s="995">
        <f>('LULUCF by County Projections'!Z13-'LULUCF by County Projections'!Y13)/(Y$30-X$30)</f>
        <v>-8.1443603955587696E-3</v>
      </c>
      <c r="Z41" s="995">
        <f>('LULUCF by County Projections'!AA13-'LULUCF by County Projections'!Z13)/(Z$30-Y$30)</f>
        <v>-7.9535079397990982E-3</v>
      </c>
      <c r="AA41" s="995">
        <f>('LULUCF by County Projections'!AB13-'LULUCF by County Projections'!AA13)/(AA$30-Z$30)</f>
        <v>-7.7682924961941513E-3</v>
      </c>
      <c r="AB41" s="995">
        <f>('LULUCF by County Projections'!AC13-'LULUCF by County Projections'!AB13)/(AB$30-AA$30)</f>
        <v>-7.5885302881489314E-3</v>
      </c>
      <c r="AC41" s="995">
        <f>('LULUCF by County Projections'!AD13-'LULUCF by County Projections'!AC13)/(AC$30-AB$30)</f>
        <v>-7.4140437339754173E-3</v>
      </c>
      <c r="AD41" s="995">
        <f>('LULUCF by County Projections'!AE13-'LULUCF by County Projections'!AD13)/(AD$30-AC$30)</f>
        <v>-7.244661235898342E-3</v>
      </c>
      <c r="AE41" s="995">
        <f>('LULUCF by County Projections'!AF13-'LULUCF by County Projections'!AE13)/(AE$30-AD$30)</f>
        <v>-7.0802169762709255E-3</v>
      </c>
      <c r="AF41" s="995">
        <f>('LULUCF by County Projections'!AG13-'LULUCF by County Projections'!AF13)/(AF$30-AE$30)</f>
        <v>-6.9205507207515393E-3</v>
      </c>
      <c r="AG41" s="995">
        <f>('LULUCF by County Projections'!AH13-'LULUCF by County Projections'!AG13)/(AG$30-AF$30)</f>
        <v>-6.7655076282052695E-3</v>
      </c>
      <c r="AH41" s="995">
        <f>('LULUCF by County Projections'!AI13-'LULUCF by County Projections'!AH13)/(AH$30-AG$30)</f>
        <v>-6.6149380670984526E-3</v>
      </c>
      <c r="AI41" s="995">
        <f>('LULUCF by County Projections'!AJ13-'LULUCF by County Projections'!AI13)/(AI$30-AH$30)</f>
        <v>-6.4686974381678031E-3</v>
      </c>
      <c r="AJ41" s="995">
        <f>('LULUCF by County Projections'!AK13-'LULUCF by County Projections'!AJ13)/(AJ$30-AI$30)</f>
        <v>-6.3266460031434768E-3</v>
      </c>
      <c r="AK41" s="995">
        <f>('LULUCF by County Projections'!AL13-'LULUCF by County Projections'!AK13)/(AK$30-AJ$30)</f>
        <v>-6.1886487193257289E-3</v>
      </c>
      <c r="AL41" s="1003"/>
      <c r="AM41" s="1005"/>
      <c r="AX41" s="1003"/>
      <c r="AY41" s="1005"/>
      <c r="BK41" s="1003"/>
      <c r="BL41" s="1005"/>
    </row>
    <row r="42" spans="2:64">
      <c r="D42" s="997"/>
    </row>
    <row r="43" spans="2:64">
      <c r="D43" s="997"/>
    </row>
    <row r="44" spans="2:64">
      <c r="D44" s="997"/>
    </row>
    <row r="45" spans="2:64">
      <c r="D45" s="997"/>
    </row>
    <row r="46" spans="2:64">
      <c r="D46" s="997"/>
    </row>
    <row r="47" spans="2:64" ht="26.25">
      <c r="B47" s="992" t="s">
        <v>27</v>
      </c>
      <c r="C47" s="992"/>
      <c r="D47"/>
      <c r="E47" s="992"/>
      <c r="F47" s="992"/>
      <c r="G47" s="992"/>
      <c r="H47" s="992"/>
      <c r="I47" s="992"/>
      <c r="J47" s="992"/>
      <c r="K47" s="992"/>
      <c r="L47" s="992"/>
      <c r="M47" s="992"/>
      <c r="N47" s="992"/>
      <c r="O47" s="992"/>
      <c r="P47" s="992"/>
      <c r="Q47" s="992"/>
      <c r="R47" s="992"/>
    </row>
    <row r="49" spans="2:64">
      <c r="B49" s="677"/>
      <c r="C49" s="677">
        <v>1990</v>
      </c>
      <c r="D49" s="678">
        <f t="shared" ref="D49:V49" si="2">D30</f>
        <v>2005</v>
      </c>
      <c r="E49" s="678">
        <f t="shared" si="2"/>
        <v>2007</v>
      </c>
      <c r="F49" s="678">
        <f t="shared" si="2"/>
        <v>2010</v>
      </c>
      <c r="G49" s="678">
        <f t="shared" si="2"/>
        <v>2015</v>
      </c>
      <c r="H49" s="678">
        <f t="shared" si="2"/>
        <v>2016</v>
      </c>
      <c r="I49" s="678">
        <f t="shared" si="2"/>
        <v>2017</v>
      </c>
      <c r="J49" s="678">
        <f t="shared" si="2"/>
        <v>2018</v>
      </c>
      <c r="K49" s="677">
        <f t="shared" si="2"/>
        <v>2019</v>
      </c>
      <c r="L49" s="677">
        <f t="shared" si="2"/>
        <v>2020</v>
      </c>
      <c r="M49" s="677">
        <f t="shared" si="2"/>
        <v>2021</v>
      </c>
      <c r="N49" s="677">
        <f t="shared" si="2"/>
        <v>2022</v>
      </c>
      <c r="O49" s="677">
        <f t="shared" si="2"/>
        <v>2023</v>
      </c>
      <c r="P49" s="677">
        <f t="shared" si="2"/>
        <v>2024</v>
      </c>
      <c r="Q49" s="677">
        <f t="shared" si="2"/>
        <v>2025</v>
      </c>
      <c r="R49" s="677">
        <f t="shared" si="2"/>
        <v>2026</v>
      </c>
      <c r="S49" s="677">
        <f t="shared" si="2"/>
        <v>2027</v>
      </c>
      <c r="T49" s="677">
        <f t="shared" si="2"/>
        <v>2028</v>
      </c>
      <c r="U49" s="677">
        <f t="shared" si="2"/>
        <v>2029</v>
      </c>
      <c r="V49" s="677">
        <f t="shared" si="2"/>
        <v>2030</v>
      </c>
      <c r="W49" s="677">
        <f t="shared" ref="W49:AK49" si="3">W30</f>
        <v>2031</v>
      </c>
      <c r="X49" s="677">
        <f t="shared" si="3"/>
        <v>2032</v>
      </c>
      <c r="Y49" s="677">
        <f t="shared" si="3"/>
        <v>2033</v>
      </c>
      <c r="Z49" s="677">
        <f t="shared" si="3"/>
        <v>2034</v>
      </c>
      <c r="AA49" s="677">
        <f t="shared" si="3"/>
        <v>2035</v>
      </c>
      <c r="AB49" s="677">
        <f t="shared" si="3"/>
        <v>2036</v>
      </c>
      <c r="AC49" s="677">
        <f t="shared" si="3"/>
        <v>2037</v>
      </c>
      <c r="AD49" s="677">
        <f t="shared" si="3"/>
        <v>2038</v>
      </c>
      <c r="AE49" s="677">
        <f t="shared" si="3"/>
        <v>2039</v>
      </c>
      <c r="AF49" s="677">
        <f t="shared" si="3"/>
        <v>2040</v>
      </c>
      <c r="AG49" s="677">
        <f t="shared" si="3"/>
        <v>2041</v>
      </c>
      <c r="AH49" s="677">
        <f t="shared" si="3"/>
        <v>2042</v>
      </c>
      <c r="AI49" s="677">
        <f t="shared" si="3"/>
        <v>2043</v>
      </c>
      <c r="AJ49" s="677">
        <f t="shared" si="3"/>
        <v>2044</v>
      </c>
      <c r="AK49" s="677">
        <f t="shared" si="3"/>
        <v>2045</v>
      </c>
    </row>
    <row r="50" spans="2:64">
      <c r="B50" s="677" t="s">
        <v>118</v>
      </c>
      <c r="C50" s="677"/>
      <c r="D50" s="996">
        <f>('LULUCF Summary Projections'!E35-'LULUCF Summary Projections'!D35)/(D$49-C$49)</f>
        <v>5.4706399424958715E-4</v>
      </c>
      <c r="E50" s="996">
        <f>('LULUCF Summary Projections'!F35-'LULUCF Summary Projections'!E35)/(E$49-D$49)</f>
        <v>-1.0247297358135425E-4</v>
      </c>
      <c r="F50" s="996">
        <f>('LULUCF Summary Projections'!G35-'LULUCF Summary Projections'!F35)/(F$49-E$49)</f>
        <v>-3.7789780264172785E-4</v>
      </c>
      <c r="G50" s="996">
        <f>('LULUCF Summary Projections'!H35-'LULUCF Summary Projections'!G35)/(G$49-F$49)</f>
        <v>-5.2520483130205369E-5</v>
      </c>
      <c r="H50" s="996">
        <f>('LULUCF Summary Projections'!I35-'LULUCF Summary Projections'!H35)/(H$49-G$49)</f>
        <v>3.6348794228807917E-4</v>
      </c>
      <c r="I50" s="996">
        <f>('LULUCF Summary Projections'!J35-'LULUCF Summary Projections'!I35)/(I$49-H$49)</f>
        <v>3.0958366661419743E-4</v>
      </c>
      <c r="J50" s="996">
        <f>('LULUCF Summary Projections'!K35-'LULUCF Summary Projections'!J35)/(J$49-I$49)</f>
        <v>-7.2313667652785336E-4</v>
      </c>
      <c r="K50" s="995">
        <f>('LULUCF Summary Projections'!L35-'LULUCF Summary Projections'!K35)/(K$49-J$49)</f>
        <v>4.4453827750605022E-4</v>
      </c>
      <c r="L50" s="995">
        <f>('LULUCF Summary Projections'!M35-'LULUCF Summary Projections'!L35)/(L$49-K$49)</f>
        <v>4.0027223364434445E-4</v>
      </c>
      <c r="M50" s="995">
        <f>('LULUCF Summary Projections'!N35-'LULUCF Summary Projections'!M35)/(M$49-L$49)</f>
        <v>-8.5298359477591068E-5</v>
      </c>
      <c r="N50" s="995">
        <f>('LULUCF Summary Projections'!O35-'LULUCF Summary Projections'!N35)/(N$49-M$49)</f>
        <v>2.5884382676002321E-5</v>
      </c>
      <c r="O50" s="995">
        <f>('LULUCF Summary Projections'!P35-'LULUCF Summary Projections'!O35)/(O$49-N$49)</f>
        <v>7.4136598033187028E-5</v>
      </c>
      <c r="P50" s="995">
        <f>('LULUCF Summary Projections'!Q35-'LULUCF Summary Projections'!P35)/(P$49-O$49)</f>
        <v>8.1140630614503703E-5</v>
      </c>
      <c r="Q50" s="995">
        <f>('LULUCF Summary Projections'!R35-'LULUCF Summary Projections'!Q35)/(Q$49-P$49)</f>
        <v>8.2707643894769107E-5</v>
      </c>
      <c r="R50" s="995">
        <f>('LULUCF Summary Projections'!S35-'LULUCF Summary Projections'!R35)/(R$49-Q$49)</f>
        <v>8.6077394650421225E-5</v>
      </c>
      <c r="S50" s="995">
        <f>('LULUCF Summary Projections'!T35-'LULUCF Summary Projections'!S35)/(S$49-R$49)</f>
        <v>8.7008310200607352E-5</v>
      </c>
      <c r="T50" s="995">
        <f>('LULUCF Summary Projections'!U35-'LULUCF Summary Projections'!T35)/(T$49-S$49)</f>
        <v>8.7747536843726156E-5</v>
      </c>
      <c r="U50" s="995">
        <f>('LULUCF Summary Projections'!V35-'LULUCF Summary Projections'!U35)/(U$49-T$49)</f>
        <v>8.8325712943012995E-5</v>
      </c>
      <c r="V50" s="995">
        <f>('LULUCF Summary Projections'!W35-'LULUCF Summary Projections'!V35)/(V$49-U$49)</f>
        <v>8.8781952570480844E-5</v>
      </c>
      <c r="W50" s="995">
        <f>('LULUCF Summary Projections'!X35-'LULUCF Summary Projections'!W35)/(W$49-V$49)</f>
        <v>3.7172197189508913E-4</v>
      </c>
      <c r="X50" s="995">
        <f>('LULUCF Summary Projections'!Y35-'LULUCF Summary Projections'!X35)/(X$49-W$49)</f>
        <v>2.7467533993950606E-4</v>
      </c>
      <c r="Y50" s="995">
        <f>('LULUCF Summary Projections'!Z35-'LULUCF Summary Projections'!Y35)/(Y$49-X$49)</f>
        <v>1.9652496834684499E-4</v>
      </c>
      <c r="Z50" s="995">
        <f>('LULUCF Summary Projections'!AA35-'LULUCF Summary Projections'!Z35)/(Z$49-Y$49)</f>
        <v>1.3400486221335959E-4</v>
      </c>
      <c r="AA50" s="995">
        <f>('LULUCF Summary Projections'!AB35-'LULUCF Summary Projections'!AA35)/(AA$49-Z$49)</f>
        <v>8.4377941440171326E-5</v>
      </c>
      <c r="AB50" s="995">
        <f>('LULUCF Summary Projections'!AC35-'LULUCF Summary Projections'!AB35)/(AB$49-AA$49)</f>
        <v>4.5353834075802062E-5</v>
      </c>
      <c r="AC50" s="995">
        <f>('LULUCF Summary Projections'!AD35-'LULUCF Summary Projections'!AC35)/(AC$49-AB$49)</f>
        <v>1.5019089761764874E-5</v>
      </c>
      <c r="AD50" s="995">
        <f>('LULUCF Summary Projections'!AE35-'LULUCF Summary Projections'!AD35)/(AD$49-AC$49)</f>
        <v>3.1107723559398526E-3</v>
      </c>
      <c r="AE50" s="995">
        <f>('LULUCF Summary Projections'!AF35-'LULUCF Summary Projections'!AE35)/(AE$49-AD$49)</f>
        <v>-3.2693742436520614E-3</v>
      </c>
      <c r="AF50" s="995">
        <f>('LULUCF Summary Projections'!AG35-'LULUCF Summary Projections'!AF35)/(AF$49-AE$49)</f>
        <v>-2.2371162968080199E-5</v>
      </c>
      <c r="AG50" s="995">
        <f>('LULUCF Summary Projections'!AH35-'LULUCF Summary Projections'!AG35)/(AG$49-AF$49)</f>
        <v>-3.352594371010308E-5</v>
      </c>
      <c r="AH50" s="995">
        <f>('LULUCF Summary Projections'!AI35-'LULUCF Summary Projections'!AH35)/(AH$49-AG$49)</f>
        <v>-4.1417887203318597E-5</v>
      </c>
      <c r="AI50" s="995">
        <f>('LULUCF Summary Projections'!AJ35-'LULUCF Summary Projections'!AI35)/(AI$49-AH$49)</f>
        <v>-4.6704815925494329E-5</v>
      </c>
      <c r="AJ50" s="995">
        <f>('LULUCF Summary Projections'!AK35-'LULUCF Summary Projections'!AJ35)/(AJ$49-AI$49)</f>
        <v>-2.6249959487327553E-3</v>
      </c>
      <c r="AK50" s="995">
        <f>('LULUCF Summary Projections'!AL35-'LULUCF Summary Projections'!AK35)/(AK$49-AJ$49)</f>
        <v>2.5778024206910047E-3</v>
      </c>
      <c r="AL50" s="1003"/>
      <c r="AM50" s="1005"/>
      <c r="AX50" s="1003"/>
      <c r="AY50" s="1005"/>
      <c r="BK50" s="1003"/>
      <c r="BL50" s="1005"/>
    </row>
    <row r="51" spans="2:64">
      <c r="B51" s="677" t="s">
        <v>119</v>
      </c>
      <c r="C51" s="677"/>
      <c r="D51" s="996">
        <f>('LULUCF Summary Projections'!E36-'LULUCF Summary Projections'!D36)/(D$49-C$49)</f>
        <v>0</v>
      </c>
      <c r="E51" s="996">
        <f>('LULUCF Summary Projections'!F36-'LULUCF Summary Projections'!E36)/(E$49-D$49)</f>
        <v>0</v>
      </c>
      <c r="F51" s="996">
        <f>('LULUCF Summary Projections'!G36-'LULUCF Summary Projections'!F36)/(F$49-E$49)</f>
        <v>0</v>
      </c>
      <c r="G51" s="996">
        <f>('LULUCF Summary Projections'!H36-'LULUCF Summary Projections'!G36)/(G$49-F$49)</f>
        <v>0</v>
      </c>
      <c r="H51" s="996">
        <f>('LULUCF Summary Projections'!I36-'LULUCF Summary Projections'!H36)/(H$49-G$49)</f>
        <v>0</v>
      </c>
      <c r="I51" s="996">
        <f>('LULUCF Summary Projections'!J36-'LULUCF Summary Projections'!I36)/(I$49-H$49)</f>
        <v>0</v>
      </c>
      <c r="J51" s="996">
        <f>('LULUCF Summary Projections'!K36-'LULUCF Summary Projections'!J36)/(J$49-I$49)</f>
        <v>0</v>
      </c>
      <c r="K51" s="995">
        <f>('LULUCF Summary Projections'!L36-'LULUCF Summary Projections'!K36)/(K$49-J$49)</f>
        <v>0</v>
      </c>
      <c r="L51" s="995">
        <f>('LULUCF Summary Projections'!M36-'LULUCF Summary Projections'!L36)/(L$49-K$49)</f>
        <v>0</v>
      </c>
      <c r="M51" s="995">
        <f>('LULUCF Summary Projections'!N36-'LULUCF Summary Projections'!M36)/(M$49-L$49)</f>
        <v>0</v>
      </c>
      <c r="N51" s="995">
        <f>('LULUCF Summary Projections'!O36-'LULUCF Summary Projections'!N36)/(N$49-M$49)</f>
        <v>0</v>
      </c>
      <c r="O51" s="995">
        <f>('LULUCF Summary Projections'!P36-'LULUCF Summary Projections'!O36)/(O$49-N$49)</f>
        <v>0</v>
      </c>
      <c r="P51" s="995">
        <f>('LULUCF Summary Projections'!Q36-'LULUCF Summary Projections'!P36)/(P$49-O$49)</f>
        <v>0</v>
      </c>
      <c r="Q51" s="995">
        <f>('LULUCF Summary Projections'!R36-'LULUCF Summary Projections'!Q36)/(Q$49-P$49)</f>
        <v>0</v>
      </c>
      <c r="R51" s="995">
        <f>('LULUCF Summary Projections'!S36-'LULUCF Summary Projections'!R36)/(R$49-Q$49)</f>
        <v>0</v>
      </c>
      <c r="S51" s="995">
        <f>('LULUCF Summary Projections'!T36-'LULUCF Summary Projections'!S36)/(S$49-R$49)</f>
        <v>0</v>
      </c>
      <c r="T51" s="995">
        <f>('LULUCF Summary Projections'!U36-'LULUCF Summary Projections'!T36)/(T$49-S$49)</f>
        <v>0</v>
      </c>
      <c r="U51" s="995">
        <f>('LULUCF Summary Projections'!V36-'LULUCF Summary Projections'!U36)/(U$49-T$49)</f>
        <v>0</v>
      </c>
      <c r="V51" s="995">
        <f>('LULUCF Summary Projections'!W36-'LULUCF Summary Projections'!V36)/(V$49-U$49)</f>
        <v>0</v>
      </c>
      <c r="W51" s="995">
        <f>('LULUCF Summary Projections'!X36-'LULUCF Summary Projections'!W36)/(W$49-V$49)</f>
        <v>0</v>
      </c>
      <c r="X51" s="995">
        <f>('LULUCF Summary Projections'!Y36-'LULUCF Summary Projections'!X36)/(X$49-W$49)</f>
        <v>0</v>
      </c>
      <c r="Y51" s="995">
        <f>('LULUCF Summary Projections'!Z36-'LULUCF Summary Projections'!Y36)/(Y$49-X$49)</f>
        <v>0</v>
      </c>
      <c r="Z51" s="995">
        <f>('LULUCF Summary Projections'!AA36-'LULUCF Summary Projections'!Z36)/(Z$49-Y$49)</f>
        <v>0</v>
      </c>
      <c r="AA51" s="995">
        <f>('LULUCF Summary Projections'!AB36-'LULUCF Summary Projections'!AA36)/(AA$49-Z$49)</f>
        <v>0</v>
      </c>
      <c r="AB51" s="995">
        <f>('LULUCF Summary Projections'!AC36-'LULUCF Summary Projections'!AB36)/(AB$49-AA$49)</f>
        <v>0</v>
      </c>
      <c r="AC51" s="995">
        <f>('LULUCF Summary Projections'!AD36-'LULUCF Summary Projections'!AC36)/(AC$49-AB$49)</f>
        <v>0</v>
      </c>
      <c r="AD51" s="995">
        <f>('LULUCF Summary Projections'!AE36-'LULUCF Summary Projections'!AD36)/(AD$49-AC$49)</f>
        <v>0</v>
      </c>
      <c r="AE51" s="995">
        <f>('LULUCF Summary Projections'!AF36-'LULUCF Summary Projections'!AE36)/(AE$49-AD$49)</f>
        <v>0</v>
      </c>
      <c r="AF51" s="995">
        <f>('LULUCF Summary Projections'!AG36-'LULUCF Summary Projections'!AF36)/(AF$49-AE$49)</f>
        <v>0</v>
      </c>
      <c r="AG51" s="995">
        <f>('LULUCF Summary Projections'!AH36-'LULUCF Summary Projections'!AG36)/(AG$49-AF$49)</f>
        <v>0</v>
      </c>
      <c r="AH51" s="995">
        <f>('LULUCF Summary Projections'!AI36-'LULUCF Summary Projections'!AH36)/(AH$49-AG$49)</f>
        <v>0</v>
      </c>
      <c r="AI51" s="995">
        <f>('LULUCF Summary Projections'!AJ36-'LULUCF Summary Projections'!AI36)/(AI$49-AH$49)</f>
        <v>0</v>
      </c>
      <c r="AJ51" s="995">
        <f>('LULUCF Summary Projections'!AK36-'LULUCF Summary Projections'!AJ36)/(AJ$49-AI$49)</f>
        <v>0</v>
      </c>
      <c r="AK51" s="995">
        <f>('LULUCF Summary Projections'!AL36-'LULUCF Summary Projections'!AK36)/(AK$49-AJ$49)</f>
        <v>0</v>
      </c>
      <c r="AL51" s="1003"/>
      <c r="AM51" s="1005"/>
      <c r="AX51" s="1003"/>
      <c r="AY51" s="1005"/>
      <c r="BK51" s="1003"/>
      <c r="BL51" s="1005"/>
    </row>
    <row r="52" spans="2:64">
      <c r="B52" s="677" t="s">
        <v>120</v>
      </c>
      <c r="C52" s="677"/>
      <c r="D52" s="996">
        <f>('LULUCF Summary Projections'!E37-'LULUCF Summary Projections'!D37)/(D$49-C$49)</f>
        <v>0</v>
      </c>
      <c r="E52" s="996">
        <f>('LULUCF Summary Projections'!F37-'LULUCF Summary Projections'!E37)/(E$49-D$49)</f>
        <v>0</v>
      </c>
      <c r="F52" s="996">
        <f>('LULUCF Summary Projections'!G37-'LULUCF Summary Projections'!F37)/(F$49-E$49)</f>
        <v>0</v>
      </c>
      <c r="G52" s="996">
        <f>('LULUCF Summary Projections'!H37-'LULUCF Summary Projections'!G37)/(G$49-F$49)</f>
        <v>0</v>
      </c>
      <c r="H52" s="996">
        <f>('LULUCF Summary Projections'!I37-'LULUCF Summary Projections'!H37)/(H$49-G$49)</f>
        <v>0</v>
      </c>
      <c r="I52" s="996">
        <f>('LULUCF Summary Projections'!J37-'LULUCF Summary Projections'!I37)/(I$49-H$49)</f>
        <v>0</v>
      </c>
      <c r="J52" s="996">
        <f>('LULUCF Summary Projections'!K37-'LULUCF Summary Projections'!J37)/(J$49-I$49)</f>
        <v>0</v>
      </c>
      <c r="K52" s="995">
        <f>('LULUCF Summary Projections'!L37-'LULUCF Summary Projections'!K37)/(K$49-J$49)</f>
        <v>0</v>
      </c>
      <c r="L52" s="995">
        <f>('LULUCF Summary Projections'!M37-'LULUCF Summary Projections'!L37)/(L$49-K$49)</f>
        <v>0</v>
      </c>
      <c r="M52" s="995">
        <f>('LULUCF Summary Projections'!N37-'LULUCF Summary Projections'!M37)/(M$49-L$49)</f>
        <v>0</v>
      </c>
      <c r="N52" s="995">
        <f>('LULUCF Summary Projections'!O37-'LULUCF Summary Projections'!N37)/(N$49-M$49)</f>
        <v>0</v>
      </c>
      <c r="O52" s="995">
        <f>('LULUCF Summary Projections'!P37-'LULUCF Summary Projections'!O37)/(O$49-N$49)</f>
        <v>0</v>
      </c>
      <c r="P52" s="995">
        <f>('LULUCF Summary Projections'!Q37-'LULUCF Summary Projections'!P37)/(P$49-O$49)</f>
        <v>0</v>
      </c>
      <c r="Q52" s="995">
        <f>('LULUCF Summary Projections'!R37-'LULUCF Summary Projections'!Q37)/(Q$49-P$49)</f>
        <v>0</v>
      </c>
      <c r="R52" s="995">
        <f>('LULUCF Summary Projections'!S37-'LULUCF Summary Projections'!R37)/(R$49-Q$49)</f>
        <v>0</v>
      </c>
      <c r="S52" s="995">
        <f>('LULUCF Summary Projections'!T37-'LULUCF Summary Projections'!S37)/(S$49-R$49)</f>
        <v>0</v>
      </c>
      <c r="T52" s="995">
        <f>('LULUCF Summary Projections'!U37-'LULUCF Summary Projections'!T37)/(T$49-S$49)</f>
        <v>0</v>
      </c>
      <c r="U52" s="995">
        <f>('LULUCF Summary Projections'!V37-'LULUCF Summary Projections'!U37)/(U$49-T$49)</f>
        <v>0</v>
      </c>
      <c r="V52" s="995">
        <f>('LULUCF Summary Projections'!W37-'LULUCF Summary Projections'!V37)/(V$49-U$49)</f>
        <v>0</v>
      </c>
      <c r="W52" s="995">
        <f>('LULUCF Summary Projections'!X37-'LULUCF Summary Projections'!W37)/(W$49-V$49)</f>
        <v>0</v>
      </c>
      <c r="X52" s="995">
        <f>('LULUCF Summary Projections'!Y37-'LULUCF Summary Projections'!X37)/(X$49-W$49)</f>
        <v>0</v>
      </c>
      <c r="Y52" s="995">
        <f>('LULUCF Summary Projections'!Z37-'LULUCF Summary Projections'!Y37)/(Y$49-X$49)</f>
        <v>0</v>
      </c>
      <c r="Z52" s="995">
        <f>('LULUCF Summary Projections'!AA37-'LULUCF Summary Projections'!Z37)/(Z$49-Y$49)</f>
        <v>0</v>
      </c>
      <c r="AA52" s="995">
        <f>('LULUCF Summary Projections'!AB37-'LULUCF Summary Projections'!AA37)/(AA$49-Z$49)</f>
        <v>0</v>
      </c>
      <c r="AB52" s="995">
        <f>('LULUCF Summary Projections'!AC37-'LULUCF Summary Projections'!AB37)/(AB$49-AA$49)</f>
        <v>0</v>
      </c>
      <c r="AC52" s="995">
        <f>('LULUCF Summary Projections'!AD37-'LULUCF Summary Projections'!AC37)/(AC$49-AB$49)</f>
        <v>0</v>
      </c>
      <c r="AD52" s="995">
        <f>('LULUCF Summary Projections'!AE37-'LULUCF Summary Projections'!AD37)/(AD$49-AC$49)</f>
        <v>0</v>
      </c>
      <c r="AE52" s="995">
        <f>('LULUCF Summary Projections'!AF37-'LULUCF Summary Projections'!AE37)/(AE$49-AD$49)</f>
        <v>0</v>
      </c>
      <c r="AF52" s="995">
        <f>('LULUCF Summary Projections'!AG37-'LULUCF Summary Projections'!AF37)/(AF$49-AE$49)</f>
        <v>0</v>
      </c>
      <c r="AG52" s="995">
        <f>('LULUCF Summary Projections'!AH37-'LULUCF Summary Projections'!AG37)/(AG$49-AF$49)</f>
        <v>0</v>
      </c>
      <c r="AH52" s="995">
        <f>('LULUCF Summary Projections'!AI37-'LULUCF Summary Projections'!AH37)/(AH$49-AG$49)</f>
        <v>0</v>
      </c>
      <c r="AI52" s="995">
        <f>('LULUCF Summary Projections'!AJ37-'LULUCF Summary Projections'!AI37)/(AI$49-AH$49)</f>
        <v>0</v>
      </c>
      <c r="AJ52" s="995">
        <f>('LULUCF Summary Projections'!AK37-'LULUCF Summary Projections'!AJ37)/(AJ$49-AI$49)</f>
        <v>0</v>
      </c>
      <c r="AK52" s="995">
        <f>('LULUCF Summary Projections'!AL37-'LULUCF Summary Projections'!AK37)/(AK$49-AJ$49)</f>
        <v>0</v>
      </c>
      <c r="AL52" s="1003"/>
      <c r="AM52" s="1005"/>
      <c r="AX52" s="1003"/>
      <c r="AY52" s="1005"/>
      <c r="BK52" s="1003"/>
      <c r="BL52" s="1005"/>
    </row>
    <row r="53" spans="2:64">
      <c r="B53" s="677" t="s">
        <v>121</v>
      </c>
      <c r="C53" s="677"/>
      <c r="D53" s="996">
        <f>('LULUCF Summary Projections'!E38-'LULUCF Summary Projections'!D38)/(D$49-C$49)</f>
        <v>0</v>
      </c>
      <c r="E53" s="996">
        <f>('LULUCF Summary Projections'!F38-'LULUCF Summary Projections'!E38)/(E$49-D$49)</f>
        <v>0</v>
      </c>
      <c r="F53" s="996">
        <f>('LULUCF Summary Projections'!G38-'LULUCF Summary Projections'!F38)/(F$49-E$49)</f>
        <v>0</v>
      </c>
      <c r="G53" s="996">
        <f>('LULUCF Summary Projections'!H38-'LULUCF Summary Projections'!G38)/(G$49-F$49)</f>
        <v>0</v>
      </c>
      <c r="H53" s="996">
        <f>('LULUCF Summary Projections'!I38-'LULUCF Summary Projections'!H38)/(H$49-G$49)</f>
        <v>0</v>
      </c>
      <c r="I53" s="996">
        <f>('LULUCF Summary Projections'!J38-'LULUCF Summary Projections'!I38)/(I$49-H$49)</f>
        <v>0</v>
      </c>
      <c r="J53" s="996">
        <f>('LULUCF Summary Projections'!K38-'LULUCF Summary Projections'!J38)/(J$49-I$49)</f>
        <v>0</v>
      </c>
      <c r="K53" s="995">
        <f>('LULUCF Summary Projections'!L38-'LULUCF Summary Projections'!K38)/(K$49-J$49)</f>
        <v>0</v>
      </c>
      <c r="L53" s="995">
        <f>('LULUCF Summary Projections'!M38-'LULUCF Summary Projections'!L38)/(L$49-K$49)</f>
        <v>0</v>
      </c>
      <c r="M53" s="995">
        <f>('LULUCF Summary Projections'!N38-'LULUCF Summary Projections'!M38)/(M$49-L$49)</f>
        <v>0</v>
      </c>
      <c r="N53" s="995">
        <f>('LULUCF Summary Projections'!O38-'LULUCF Summary Projections'!N38)/(N$49-M$49)</f>
        <v>0</v>
      </c>
      <c r="O53" s="995">
        <f>('LULUCF Summary Projections'!P38-'LULUCF Summary Projections'!O38)/(O$49-N$49)</f>
        <v>0</v>
      </c>
      <c r="P53" s="995">
        <f>('LULUCF Summary Projections'!Q38-'LULUCF Summary Projections'!P38)/(P$49-O$49)</f>
        <v>0</v>
      </c>
      <c r="Q53" s="995">
        <f>('LULUCF Summary Projections'!R38-'LULUCF Summary Projections'!Q38)/(Q$49-P$49)</f>
        <v>0</v>
      </c>
      <c r="R53" s="995">
        <f>('LULUCF Summary Projections'!S38-'LULUCF Summary Projections'!R38)/(R$49-Q$49)</f>
        <v>0</v>
      </c>
      <c r="S53" s="995">
        <f>('LULUCF Summary Projections'!T38-'LULUCF Summary Projections'!S38)/(S$49-R$49)</f>
        <v>0</v>
      </c>
      <c r="T53" s="995">
        <f>('LULUCF Summary Projections'!U38-'LULUCF Summary Projections'!T38)/(T$49-S$49)</f>
        <v>0</v>
      </c>
      <c r="U53" s="995">
        <f>('LULUCF Summary Projections'!V38-'LULUCF Summary Projections'!U38)/(U$49-T$49)</f>
        <v>0</v>
      </c>
      <c r="V53" s="995">
        <f>('LULUCF Summary Projections'!W38-'LULUCF Summary Projections'!V38)/(V$49-U$49)</f>
        <v>0</v>
      </c>
      <c r="W53" s="995">
        <f>('LULUCF Summary Projections'!X38-'LULUCF Summary Projections'!W38)/(W$49-V$49)</f>
        <v>0</v>
      </c>
      <c r="X53" s="995">
        <f>('LULUCF Summary Projections'!Y38-'LULUCF Summary Projections'!X38)/(X$49-W$49)</f>
        <v>0</v>
      </c>
      <c r="Y53" s="995">
        <f>('LULUCF Summary Projections'!Z38-'LULUCF Summary Projections'!Y38)/(Y$49-X$49)</f>
        <v>0</v>
      </c>
      <c r="Z53" s="995">
        <f>('LULUCF Summary Projections'!AA38-'LULUCF Summary Projections'!Z38)/(Z$49-Y$49)</f>
        <v>0</v>
      </c>
      <c r="AA53" s="995">
        <f>('LULUCF Summary Projections'!AB38-'LULUCF Summary Projections'!AA38)/(AA$49-Z$49)</f>
        <v>0</v>
      </c>
      <c r="AB53" s="995">
        <f>('LULUCF Summary Projections'!AC38-'LULUCF Summary Projections'!AB38)/(AB$49-AA$49)</f>
        <v>0</v>
      </c>
      <c r="AC53" s="995">
        <f>('LULUCF Summary Projections'!AD38-'LULUCF Summary Projections'!AC38)/(AC$49-AB$49)</f>
        <v>0</v>
      </c>
      <c r="AD53" s="995">
        <f>('LULUCF Summary Projections'!AE38-'LULUCF Summary Projections'!AD38)/(AD$49-AC$49)</f>
        <v>0</v>
      </c>
      <c r="AE53" s="995">
        <f>('LULUCF Summary Projections'!AF38-'LULUCF Summary Projections'!AE38)/(AE$49-AD$49)</f>
        <v>0</v>
      </c>
      <c r="AF53" s="995">
        <f>('LULUCF Summary Projections'!AG38-'LULUCF Summary Projections'!AF38)/(AF$49-AE$49)</f>
        <v>0</v>
      </c>
      <c r="AG53" s="995">
        <f>('LULUCF Summary Projections'!AH38-'LULUCF Summary Projections'!AG38)/(AG$49-AF$49)</f>
        <v>0</v>
      </c>
      <c r="AH53" s="995">
        <f>('LULUCF Summary Projections'!AI38-'LULUCF Summary Projections'!AH38)/(AH$49-AG$49)</f>
        <v>0</v>
      </c>
      <c r="AI53" s="995">
        <f>('LULUCF Summary Projections'!AJ38-'LULUCF Summary Projections'!AI38)/(AI$49-AH$49)</f>
        <v>0</v>
      </c>
      <c r="AJ53" s="995">
        <f>('LULUCF Summary Projections'!AK38-'LULUCF Summary Projections'!AJ38)/(AJ$49-AI$49)</f>
        <v>0</v>
      </c>
      <c r="AK53" s="995">
        <f>('LULUCF Summary Projections'!AL38-'LULUCF Summary Projections'!AK38)/(AK$49-AJ$49)</f>
        <v>0</v>
      </c>
      <c r="AL53" s="1003"/>
      <c r="AM53" s="1005"/>
      <c r="AX53" s="1003"/>
      <c r="AY53" s="1005"/>
      <c r="BK53" s="1003"/>
      <c r="BL53" s="1005"/>
    </row>
    <row r="54" spans="2:64">
      <c r="B54" s="677" t="s">
        <v>111</v>
      </c>
      <c r="C54" s="677"/>
      <c r="D54" s="996">
        <f>('LULUCF Summary Projections'!E39-'LULUCF Summary Projections'!D39)/(D$49-C$49)</f>
        <v>2.2571852831164319E-3</v>
      </c>
      <c r="E54" s="996">
        <f>('LULUCF Summary Projections'!F39-'LULUCF Summary Projections'!E39)/(E$49-D$49)</f>
        <v>3.7120620722083837E-4</v>
      </c>
      <c r="F54" s="996">
        <f>('LULUCF Summary Projections'!G39-'LULUCF Summary Projections'!F39)/(F$49-E$49)</f>
        <v>-1.2571306607139024E-3</v>
      </c>
      <c r="G54" s="996">
        <f>('LULUCF Summary Projections'!H39-'LULUCF Summary Projections'!G39)/(G$49-F$49)</f>
        <v>8.4767687745482265E-5</v>
      </c>
      <c r="H54" s="996">
        <f>('LULUCF Summary Projections'!I39-'LULUCF Summary Projections'!H39)/(H$49-G$49)</f>
        <v>2.0136254210660794E-3</v>
      </c>
      <c r="I54" s="996">
        <f>('LULUCF Summary Projections'!J39-'LULUCF Summary Projections'!I39)/(I$49-H$49)</f>
        <v>1.7158368757918246E-3</v>
      </c>
      <c r="J54" s="996">
        <f>('LULUCF Summary Projections'!K39-'LULUCF Summary Projections'!J39)/(J$49-I$49)</f>
        <v>-3.4246062169675778E-3</v>
      </c>
      <c r="K54" s="995">
        <f>('LULUCF Summary Projections'!L39-'LULUCF Summary Projections'!K39)/(K$49-J$49)</f>
        <v>2.3341209630685089E-3</v>
      </c>
      <c r="L54" s="995">
        <f>('LULUCF Summary Projections'!M39-'LULUCF Summary Projections'!L39)/(L$49-K$49)</f>
        <v>2.0948382520758913E-3</v>
      </c>
      <c r="M54" s="995">
        <f>('LULUCF Summary Projections'!N39-'LULUCF Summary Projections'!M39)/(M$49-L$49)</f>
        <v>-3.2693336376293791E-4</v>
      </c>
      <c r="N54" s="995">
        <f>('LULUCF Summary Projections'!O39-'LULUCF Summary Projections'!N39)/(N$49-M$49)</f>
        <v>2.085585646439108E-4</v>
      </c>
      <c r="O54" s="995">
        <f>('LULUCF Summary Projections'!P39-'LULUCF Summary Projections'!O39)/(O$49-N$49)</f>
        <v>4.3447970833615859E-4</v>
      </c>
      <c r="P54" s="995">
        <f>('LULUCF Summary Projections'!Q39-'LULUCF Summary Projections'!P39)/(P$49-O$49)</f>
        <v>4.5792643054418623E-4</v>
      </c>
      <c r="Q54" s="995">
        <f>('LULUCF Summary Projections'!R39-'LULUCF Summary Projections'!Q39)/(Q$49-P$49)</f>
        <v>4.5599083093266803E-4</v>
      </c>
      <c r="R54" s="995">
        <f>('LULUCF Summary Projections'!S39-'LULUCF Summary Projections'!R39)/(R$49-Q$49)</f>
        <v>4.6431943447671278E-4</v>
      </c>
      <c r="S54" s="995">
        <f>('LULUCF Summary Projections'!T39-'LULUCF Summary Projections'!S39)/(S$49-R$49)</f>
        <v>4.6173345742507241E-4</v>
      </c>
      <c r="T54" s="995">
        <f>('LULUCF Summary Projections'!U39-'LULUCF Summary Projections'!T39)/(T$49-S$49)</f>
        <v>4.5920689414936065E-4</v>
      </c>
      <c r="U54" s="995">
        <f>('LULUCF Summary Projections'!V39-'LULUCF Summary Projections'!U39)/(U$49-T$49)</f>
        <v>4.5675826633648393E-4</v>
      </c>
      <c r="V54" s="995">
        <f>('LULUCF Summary Projections'!W39-'LULUCF Summary Projections'!V39)/(V$49-U$49)</f>
        <v>4.5446539518229599E-4</v>
      </c>
      <c r="W54" s="995">
        <f>('LULUCF Summary Projections'!X39-'LULUCF Summary Projections'!W39)/(W$49-V$49)</f>
        <v>1.3682910630384792E-2</v>
      </c>
      <c r="X54" s="995">
        <f>('LULUCF Summary Projections'!Y39-'LULUCF Summary Projections'!X39)/(X$49-W$49)</f>
        <v>-1.2242604436899776E-4</v>
      </c>
      <c r="Y54" s="995">
        <f>('LULUCF Summary Projections'!Z39-'LULUCF Summary Projections'!Y39)/(Y$49-X$49)</f>
        <v>-1.1825576386434054E-4</v>
      </c>
      <c r="Z54" s="995">
        <f>('LULUCF Summary Projections'!AA39-'LULUCF Summary Projections'!Z39)/(Z$49-Y$49)</f>
        <v>-1.1422753841937566E-4</v>
      </c>
      <c r="AA54" s="995">
        <f>('LULUCF Summary Projections'!AB39-'LULUCF Summary Projections'!AA39)/(AA$49-Z$49)</f>
        <v>-1.103365291253342E-4</v>
      </c>
      <c r="AB54" s="995">
        <f>('LULUCF Summary Projections'!AC39-'LULUCF Summary Projections'!AB39)/(AB$49-AA$49)</f>
        <v>-1.0657806188870203E-4</v>
      </c>
      <c r="AC54" s="995">
        <f>('LULUCF Summary Projections'!AD39-'LULUCF Summary Projections'!AC39)/(AC$49-AB$49)</f>
        <v>-1.029476218449947E-4</v>
      </c>
      <c r="AD54" s="995">
        <f>('LULUCF Summary Projections'!AE39-'LULUCF Summary Projections'!AD39)/(AD$49-AC$49)</f>
        <v>-9.9440847915502686E-5</v>
      </c>
      <c r="AE54" s="995">
        <f>('LULUCF Summary Projections'!AF39-'LULUCF Summary Projections'!AE39)/(AE$49-AD$49)</f>
        <v>-9.6053527580389989E-5</v>
      </c>
      <c r="AF54" s="995">
        <f>('LULUCF Summary Projections'!AG39-'LULUCF Summary Projections'!AF39)/(AF$49-AE$49)</f>
        <v>-9.2781591813112518E-5</v>
      </c>
      <c r="AG54" s="995">
        <f>('LULUCF Summary Projections'!AH39-'LULUCF Summary Projections'!AG39)/(AG$49-AF$49)</f>
        <v>-8.962111018657494E-5</v>
      </c>
      <c r="AH54" s="995">
        <f>('LULUCF Summary Projections'!AI39-'LULUCF Summary Projections'!AH39)/(AH$49-AG$49)</f>
        <v>-8.6568286168130833E-5</v>
      </c>
      <c r="AI54" s="995">
        <f>('LULUCF Summary Projections'!AJ39-'LULUCF Summary Projections'!AI39)/(AI$49-AH$49)</f>
        <v>-8.3619452542336558E-5</v>
      </c>
      <c r="AJ54" s="995">
        <f>('LULUCF Summary Projections'!AK39-'LULUCF Summary Projections'!AJ39)/(AJ$49-AI$49)</f>
        <v>-8.0771067015670238E-5</v>
      </c>
      <c r="AK54" s="995">
        <f>('LULUCF Summary Projections'!AL39-'LULUCF Summary Projections'!AK39)/(AK$49-AJ$49)</f>
        <v>-7.8019707955680542E-5</v>
      </c>
      <c r="AL54" s="1003"/>
      <c r="AM54" s="1005"/>
      <c r="AX54" s="1003"/>
      <c r="AY54" s="1005"/>
      <c r="BK54" s="1003"/>
      <c r="BL54" s="1005"/>
    </row>
    <row r="55" spans="2:64">
      <c r="D55" s="997"/>
      <c r="E55" s="997"/>
      <c r="F55" s="997"/>
      <c r="G55" s="997"/>
      <c r="H55" s="997"/>
      <c r="I55" s="997"/>
      <c r="J55" s="997"/>
      <c r="K55" s="31"/>
      <c r="L55" s="31"/>
      <c r="M55" s="31"/>
      <c r="N55" s="31"/>
      <c r="O55" s="31"/>
      <c r="P55" s="31"/>
      <c r="Q55" s="31"/>
      <c r="R55" s="31"/>
      <c r="S55" s="31"/>
      <c r="T55" s="31"/>
      <c r="U55" s="31"/>
      <c r="V55" s="31"/>
      <c r="W55" s="31"/>
      <c r="X55" s="31"/>
      <c r="Y55" s="31"/>
      <c r="Z55" s="31"/>
      <c r="AA55" s="31"/>
      <c r="AB55" s="31"/>
      <c r="AC55" s="31"/>
      <c r="AD55" s="31"/>
      <c r="AE55" s="31"/>
      <c r="AF55" s="31"/>
      <c r="AG55" s="31"/>
      <c r="AH55" s="31"/>
      <c r="AI55" s="31"/>
      <c r="AJ55" s="31"/>
      <c r="AK55" s="31"/>
      <c r="AL55" s="31"/>
      <c r="AM55" s="1006"/>
      <c r="AX55" s="31"/>
      <c r="AY55" s="1006"/>
      <c r="BK55" s="31"/>
      <c r="BL55" s="1006"/>
    </row>
    <row r="56" spans="2:64">
      <c r="B56" s="677" t="s">
        <v>106</v>
      </c>
      <c r="C56" s="677"/>
      <c r="D56" s="998">
        <f>('LULUCF by County Projections'!E17-'LULUCF by County Projections'!D17)/(D$49-C$49)</f>
        <v>4.6678389718504589E-4</v>
      </c>
      <c r="E56" s="998">
        <f>('LULUCF by County Projections'!F17-'LULUCF by County Projections'!E17)/(E$49-D$49)</f>
        <v>1.006049030219708E-4</v>
      </c>
      <c r="F56" s="998">
        <f>('LULUCF by County Projections'!G17-'LULUCF by County Projections'!F17)/(F$49-E$49)</f>
        <v>-3.7092326088937564E-4</v>
      </c>
      <c r="G56" s="998">
        <f>('LULUCF by County Projections'!H17-'LULUCF by County Projections'!G17)/(G$49-F$49)</f>
        <v>3.8292617300990373E-5</v>
      </c>
      <c r="H56" s="998">
        <f>('LULUCF by County Projections'!I17-'LULUCF by County Projections'!H17)/(H$49-G$49)</f>
        <v>5.723401132359824E-4</v>
      </c>
      <c r="I56" s="998">
        <f>('LULUCF by County Projections'!J17-'LULUCF by County Projections'!I17)/(I$49-H$49)</f>
        <v>4.2789449472503422E-4</v>
      </c>
      <c r="J56" s="998">
        <f>('LULUCF by County Projections'!K17-'LULUCF by County Projections'!J17)/(J$49-I$49)</f>
        <v>-2.2100532996348673E-3</v>
      </c>
      <c r="K56" s="994">
        <f>('LULUCF by County Projections'!L17-'LULUCF by County Projections'!K17)/(K$49-J$49)</f>
        <v>1.4548655686050568E-3</v>
      </c>
      <c r="L56" s="995">
        <f>('LULUCF by County Projections'!M17-'LULUCF by County Projections'!L17)/(L$49-K$49)</f>
        <v>7.0879013468433914E-4</v>
      </c>
      <c r="M56" s="995">
        <f>('LULUCF by County Projections'!N17-'LULUCF by County Projections'!M17)/(M$49-L$49)</f>
        <v>-4.6847885825685234E-4</v>
      </c>
      <c r="N56" s="995">
        <f>('LULUCF by County Projections'!O17-'LULUCF by County Projections'!N17)/(N$49-M$49)</f>
        <v>-1.6703420484150307E-4</v>
      </c>
      <c r="O56" s="995">
        <f>('LULUCF by County Projections'!P17-'LULUCF by County Projections'!O17)/(O$49-N$49)</f>
        <v>4.381403715938894E-5</v>
      </c>
      <c r="P56" s="995">
        <f>('LULUCF by County Projections'!Q17-'LULUCF by County Projections'!P17)/(P$49-O$49)</f>
        <v>5.4371091552294498E-5</v>
      </c>
      <c r="Q56" s="995">
        <f>('LULUCF by County Projections'!R17-'LULUCF by County Projections'!Q17)/(Q$49-P$49)</f>
        <v>5.272613484887459E-5</v>
      </c>
      <c r="R56" s="995">
        <f>('LULUCF by County Projections'!S17-'LULUCF by County Projections'!R17)/(R$49-Q$49)</f>
        <v>5.6721307482348639E-5</v>
      </c>
      <c r="S56" s="995">
        <f>('LULUCF by County Projections'!T17-'LULUCF by County Projections'!S17)/(S$49-R$49)</f>
        <v>5.5187289051262037E-5</v>
      </c>
      <c r="T56" s="995">
        <f>('LULUCF by County Projections'!U17-'LULUCF by County Projections'!T17)/(T$49-S$49)</f>
        <v>5.3712617056283704E-5</v>
      </c>
      <c r="U56" s="995">
        <f>('LULUCF by County Projections'!V17-'LULUCF by County Projections'!U17)/(U$49-T$49)</f>
        <v>5.2284850836638655E-5</v>
      </c>
      <c r="V56" s="995">
        <f>('LULUCF by County Projections'!W17-'LULUCF by County Projections'!V17)/(V$49-U$49)</f>
        <v>5.0930738115837794E-5</v>
      </c>
      <c r="W56" s="995">
        <f>('LULUCF by County Projections'!X17-'LULUCF by County Projections'!W17)/(W$49-V$49)</f>
        <v>3.0815999022896995E-3</v>
      </c>
      <c r="X56" s="995">
        <f>('LULUCF by County Projections'!Y17-'LULUCF by County Projections'!X17)/(X$49-W$49)</f>
        <v>7.5510180121258E-4</v>
      </c>
      <c r="Y56" s="995">
        <f>('LULUCF by County Projections'!Z17-'LULUCF by County Projections'!Y17)/(Y$49-X$49)</f>
        <v>5.1543277749784488E-4</v>
      </c>
      <c r="Z56" s="995">
        <f>('LULUCF by County Projections'!AA17-'LULUCF by County Projections'!Z17)/(Z$49-Y$49)</f>
        <v>3.2892191819597328E-4</v>
      </c>
      <c r="AA56" s="995">
        <f>('LULUCF by County Projections'!AB17-'LULUCF by County Projections'!AA17)/(AA$49-Z$49)</f>
        <v>1.8523232125382022E-4</v>
      </c>
      <c r="AB56" s="995">
        <f>('LULUCF by County Projections'!AC17-'LULUCF by County Projections'!AB17)/(AB$49-AA$49)</f>
        <v>7.5901823826609325E-5</v>
      </c>
      <c r="AC56" s="995">
        <f>('LULUCF by County Projections'!AD17-'LULUCF by County Projections'!AC17)/(AC$49-AB$49)</f>
        <v>-5.9826130225707191E-6</v>
      </c>
      <c r="AD56" s="995">
        <f>('LULUCF by County Projections'!AE17-'LULUCF by County Projections'!AD17)/(AD$49-AC$49)</f>
        <v>3.9041488138801851E-4</v>
      </c>
      <c r="AE56" s="995">
        <f>('LULUCF by County Projections'!AF17-'LULUCF by County Projections'!AE17)/(AE$49-AD$49)</f>
        <v>-5.8361614532452619E-4</v>
      </c>
      <c r="AF56" s="995">
        <f>('LULUCF by County Projections'!AG17-'LULUCF by County Projections'!AF17)/(AF$49-AE$49)</f>
        <v>-1.3586234863528887E-4</v>
      </c>
      <c r="AG56" s="995">
        <f>('LULUCF by County Projections'!AH17-'LULUCF by County Projections'!AG17)/(AG$49-AF$49)</f>
        <v>-1.5497987451730771E-4</v>
      </c>
      <c r="AH56" s="995">
        <f>('LULUCF by County Projections'!AI17-'LULUCF by County Projections'!AH17)/(AH$49-AG$49)</f>
        <v>-1.6596094560039588E-4</v>
      </c>
      <c r="AI56" s="995">
        <f>('LULUCF by County Projections'!AJ17-'LULUCF by County Projections'!AI17)/(AI$49-AH$49)</f>
        <v>-1.7075016948546462E-4</v>
      </c>
      <c r="AJ56" s="995">
        <f>('LULUCF by County Projections'!AK17-'LULUCF by County Projections'!AJ17)/(AJ$49-AI$49)</f>
        <v>-5.4776663198502972E-4</v>
      </c>
      <c r="AK56" s="995">
        <f>('LULUCF by County Projections'!AL17-'LULUCF by County Projections'!AK17)/(AK$49-AJ$49)</f>
        <v>2.1716081089197519E-4</v>
      </c>
      <c r="AL56" s="1003"/>
      <c r="AM56" s="1005"/>
      <c r="AX56" s="1003"/>
      <c r="AY56" s="1005"/>
      <c r="BK56" s="1003"/>
      <c r="BL56" s="1005"/>
    </row>
    <row r="57" spans="2:64">
      <c r="B57" s="677" t="s">
        <v>108</v>
      </c>
      <c r="C57" s="677"/>
      <c r="D57" s="998">
        <f>('LULUCF by County Projections'!E18-'LULUCF by County Projections'!D18)/(D$49-C$49)</f>
        <v>2.6689170952027018E-4</v>
      </c>
      <c r="E57" s="998">
        <f>('LULUCF by County Projections'!F18-'LULUCF by County Projections'!E18)/(E$49-D$49)</f>
        <v>3.7639337266379439E-5</v>
      </c>
      <c r="F57" s="998">
        <f>('LULUCF by County Projections'!G18-'LULUCF by County Projections'!F18)/(F$49-E$49)</f>
        <v>-1.2679727560333063E-4</v>
      </c>
      <c r="G57" s="998">
        <f>('LULUCF by County Projections'!H18-'LULUCF by County Projections'!G18)/(G$49-F$49)</f>
        <v>-4.1773086923524093E-6</v>
      </c>
      <c r="H57" s="998">
        <f>('LULUCF by County Projections'!I18-'LULUCF by County Projections'!H18)/(H$49-G$49)</f>
        <v>2.424074133922662E-4</v>
      </c>
      <c r="I57" s="998">
        <f>('LULUCF by County Projections'!J18-'LULUCF by County Projections'!I18)/(I$49-H$49)</f>
        <v>1.8888012718597637E-4</v>
      </c>
      <c r="J57" s="998">
        <f>('LULUCF by County Projections'!K18-'LULUCF by County Projections'!J18)/(J$49-I$49)</f>
        <v>-1.0183905996058958E-3</v>
      </c>
      <c r="K57" s="994">
        <f>('LULUCF by County Projections'!L18-'LULUCF by County Projections'!K18)/(K$49-J$49)</f>
        <v>6.5673288954122078E-4</v>
      </c>
      <c r="L57" s="995">
        <f>('LULUCF by County Projections'!M18-'LULUCF by County Projections'!L18)/(L$49-K$49)</f>
        <v>6.1484880147070911E-4</v>
      </c>
      <c r="M57" s="995">
        <f>('LULUCF by County Projections'!N18-'LULUCF by County Projections'!M18)/(M$49-L$49)</f>
        <v>-2.9564801564839005E-4</v>
      </c>
      <c r="N57" s="995">
        <f>('LULUCF by County Projections'!O18-'LULUCF by County Projections'!N18)/(N$49-M$49)</f>
        <v>-2.1936207099643472E-4</v>
      </c>
      <c r="O57" s="995">
        <f>('LULUCF by County Projections'!P18-'LULUCF by County Projections'!O18)/(O$49-N$49)</f>
        <v>1.8398642460408423E-5</v>
      </c>
      <c r="P57" s="995">
        <f>('LULUCF by County Projections'!Q18-'LULUCF by County Projections'!P18)/(P$49-O$49)</f>
        <v>2.2831821455157868E-5</v>
      </c>
      <c r="Q57" s="995">
        <f>('LULUCF by County Projections'!R18-'LULUCF by County Projections'!Q18)/(Q$49-P$49)</f>
        <v>2.2141061776038539E-5</v>
      </c>
      <c r="R57" s="995">
        <f>('LULUCF by County Projections'!S18-'LULUCF by County Projections'!R18)/(R$49-Q$49)</f>
        <v>2.3818737644700199E-5</v>
      </c>
      <c r="S57" s="995">
        <f>('LULUCF by County Projections'!T18-'LULUCF by County Projections'!S18)/(S$49-R$49)</f>
        <v>2.3174563802910979E-5</v>
      </c>
      <c r="T57" s="995">
        <f>('LULUCF by County Projections'!U18-'LULUCF by County Projections'!T18)/(T$49-S$49)</f>
        <v>2.2555311057876563E-5</v>
      </c>
      <c r="U57" s="995">
        <f>('LULUCF by County Projections'!V18-'LULUCF by County Projections'!U18)/(U$49-T$49)</f>
        <v>2.1955755255778208E-5</v>
      </c>
      <c r="V57" s="995">
        <f>('LULUCF by County Projections'!W18-'LULUCF by County Projections'!V18)/(V$49-U$49)</f>
        <v>2.1387128454496921E-5</v>
      </c>
      <c r="W57" s="995">
        <f>('LULUCF by County Projections'!X18-'LULUCF by County Projections'!W18)/(W$49-V$49)</f>
        <v>1.2940431533848599E-3</v>
      </c>
      <c r="X57" s="995">
        <f>('LULUCF by County Projections'!Y18-'LULUCF by County Projections'!X18)/(X$49-W$49)</f>
        <v>3.1708669098856135E-4</v>
      </c>
      <c r="Y57" s="995">
        <f>('LULUCF by County Projections'!Z18-'LULUCF by County Projections'!Y18)/(Y$49-X$49)</f>
        <v>2.1644349620326649E-4</v>
      </c>
      <c r="Z57" s="995">
        <f>('LULUCF by County Projections'!AA18-'LULUCF by County Projections'!Z18)/(Z$49-Y$49)</f>
        <v>1.3812278353314295E-4</v>
      </c>
      <c r="AA57" s="995">
        <f>('LULUCF by County Projections'!AB18-'LULUCF by County Projections'!AA18)/(AA$49-Z$49)</f>
        <v>7.7783821620058227E-5</v>
      </c>
      <c r="AB57" s="995">
        <f>('LULUCF by County Projections'!AC18-'LULUCF by County Projections'!AB18)/(AB$49-AA$49)</f>
        <v>3.1873130375967263E-5</v>
      </c>
      <c r="AC57" s="995">
        <f>('LULUCF by County Projections'!AD18-'LULUCF by County Projections'!AC18)/(AC$49-AB$49)</f>
        <v>-2.5122532667061969E-6</v>
      </c>
      <c r="AD57" s="995">
        <f>('LULUCF by County Projections'!AE18-'LULUCF by County Projections'!AD18)/(AD$49-AC$49)</f>
        <v>1.6394526228545825E-4</v>
      </c>
      <c r="AE57" s="995">
        <f>('LULUCF by County Projections'!AF18-'LULUCF by County Projections'!AE18)/(AE$49-AD$49)</f>
        <v>-2.4507544814656742E-4</v>
      </c>
      <c r="AF57" s="995">
        <f>('LULUCF by County Projections'!AG18-'LULUCF by County Projections'!AF18)/(AF$49-AE$49)</f>
        <v>-5.7052098789219896E-5</v>
      </c>
      <c r="AG57" s="995">
        <f>('LULUCF by County Projections'!AH18-'LULUCF by County Projections'!AG18)/(AG$49-AF$49)</f>
        <v>-6.5080040203321921E-5</v>
      </c>
      <c r="AH57" s="995">
        <f>('LULUCF by County Projections'!AI18-'LULUCF by County Projections'!AH18)/(AH$49-AG$49)</f>
        <v>-6.9691274725150812E-5</v>
      </c>
      <c r="AI57" s="995">
        <f>('LULUCF by County Projections'!AJ18-'LULUCF by County Projections'!AI18)/(AI$49-AH$49)</f>
        <v>-7.1702393162004457E-5</v>
      </c>
      <c r="AJ57" s="995">
        <f>('LULUCF by County Projections'!AK18-'LULUCF by County Projections'!AJ18)/(AJ$49-AI$49)</f>
        <v>-2.3002131433293171E-4</v>
      </c>
      <c r="AK57" s="995">
        <f>('LULUCF by County Projections'!AL18-'LULUCF by County Projections'!AK18)/(AK$49-AJ$49)</f>
        <v>9.1191416611047975E-5</v>
      </c>
      <c r="AL57" s="1003"/>
      <c r="AM57" s="1005"/>
      <c r="AX57" s="1003"/>
      <c r="AY57" s="1005"/>
      <c r="BK57" s="1003"/>
      <c r="BL57" s="1005"/>
    </row>
    <row r="58" spans="2:64">
      <c r="B58" s="677" t="s">
        <v>109</v>
      </c>
      <c r="C58" s="677"/>
      <c r="D58" s="998">
        <f>('LULUCF by County Projections'!E19-'LULUCF by County Projections'!D19)/(D$49-C$49)</f>
        <v>4.834084237704545E-4</v>
      </c>
      <c r="E58" s="998">
        <f>('LULUCF by County Projections'!F19-'LULUCF by County Projections'!E19)/(E$49-D$49)</f>
        <v>1.4714677340239499E-4</v>
      </c>
      <c r="F58" s="998">
        <f>('LULUCF by County Projections'!G19-'LULUCF by County Projections'!F19)/(F$49-E$49)</f>
        <v>-3.5041690165577531E-4</v>
      </c>
      <c r="G58" s="998">
        <f>('LULUCF by County Projections'!H19-'LULUCF by County Projections'!G19)/(G$49-F$49)</f>
        <v>1.9058551821222491E-5</v>
      </c>
      <c r="H58" s="998">
        <f>('LULUCF by County Projections'!I19-'LULUCF by County Projections'!H19)/(H$49-G$49)</f>
        <v>5.3185763430808712E-4</v>
      </c>
      <c r="I58" s="998">
        <f>('LULUCF by County Projections'!J19-'LULUCF by County Projections'!I19)/(I$49-H$49)</f>
        <v>4.8734145110968918E-4</v>
      </c>
      <c r="J58" s="998">
        <f>('LULUCF by County Projections'!K19-'LULUCF by County Projections'!J19)/(J$49-I$49)</f>
        <v>-2.282885907645589E-3</v>
      </c>
      <c r="K58" s="994">
        <f>('LULUCF by County Projections'!L19-'LULUCF by County Projections'!K19)/(K$49-J$49)</f>
        <v>1.3918257715727148E-3</v>
      </c>
      <c r="L58" s="995">
        <f>('LULUCF by County Projections'!M19-'LULUCF by County Projections'!L19)/(L$49-K$49)</f>
        <v>1.458878548157772E-3</v>
      </c>
      <c r="M58" s="995">
        <f>('LULUCF by County Projections'!N19-'LULUCF by County Projections'!M19)/(M$49-L$49)</f>
        <v>-9.146185708519142E-4</v>
      </c>
      <c r="N58" s="995">
        <f>('LULUCF by County Projections'!O19-'LULUCF by County Projections'!N19)/(N$49-M$49)</f>
        <v>-1.4050741113710852E-4</v>
      </c>
      <c r="O58" s="995">
        <f>('LULUCF by County Projections'!P19-'LULUCF by County Projections'!O19)/(O$49-N$49)</f>
        <v>4.1274484057767825E-5</v>
      </c>
      <c r="P58" s="995">
        <f>('LULUCF by County Projections'!Q19-'LULUCF by County Projections'!P19)/(P$49-O$49)</f>
        <v>5.1219629529110182E-5</v>
      </c>
      <c r="Q58" s="995">
        <f>('LULUCF by County Projections'!R19-'LULUCF by County Projections'!Q19)/(Q$49-P$49)</f>
        <v>4.9670017951796222E-5</v>
      </c>
      <c r="R58" s="995">
        <f>('LULUCF by County Projections'!S19-'LULUCF by County Projections'!R19)/(R$49-Q$49)</f>
        <v>5.3433622035312447E-5</v>
      </c>
      <c r="S58" s="995">
        <f>('LULUCF by County Projections'!T19-'LULUCF by County Projections'!S19)/(S$49-R$49)</f>
        <v>5.1988518516367203E-5</v>
      </c>
      <c r="T58" s="995">
        <f>('LULUCF by County Projections'!U19-'LULUCF by County Projections'!T19)/(T$49-S$49)</f>
        <v>5.0599321590144401E-5</v>
      </c>
      <c r="U58" s="995">
        <f>('LULUCF by County Projections'!V19-'LULUCF by County Projections'!U19)/(U$49-T$49)</f>
        <v>4.9254311682555077E-5</v>
      </c>
      <c r="V58" s="995">
        <f>('LULUCF by County Projections'!W19-'LULUCF by County Projections'!V19)/(V$49-U$49)</f>
        <v>4.7978686163185034E-5</v>
      </c>
      <c r="W58" s="995">
        <f>('LULUCF by County Projections'!X19-'LULUCF by County Projections'!W19)/(W$49-V$49)</f>
        <v>2.9029839358735376E-3</v>
      </c>
      <c r="X58" s="995">
        <f>('LULUCF by County Projections'!Y19-'LULUCF by County Projections'!X19)/(X$49-W$49)</f>
        <v>7.1133452374545813E-4</v>
      </c>
      <c r="Y58" s="995">
        <f>('LULUCF by County Projections'!Z19-'LULUCF by County Projections'!Y19)/(Y$49-X$49)</f>
        <v>4.8555721720627701E-4</v>
      </c>
      <c r="Z58" s="995">
        <f>('LULUCF by County Projections'!AA19-'LULUCF by County Projections'!Z19)/(Z$49-Y$49)</f>
        <v>3.0985691684703824E-4</v>
      </c>
      <c r="AA58" s="995">
        <f>('LULUCF by County Projections'!AB19-'LULUCF by County Projections'!AA19)/(AA$49-Z$49)</f>
        <v>1.7449586904674536E-4</v>
      </c>
      <c r="AB58" s="995">
        <f>('LULUCF by County Projections'!AC19-'LULUCF by County Projections'!AB19)/(AB$49-AA$49)</f>
        <v>7.1502395592766858E-5</v>
      </c>
      <c r="AC58" s="995">
        <f>('LULUCF by County Projections'!AD19-'LULUCF by County Projections'!AC19)/(AC$49-AB$49)</f>
        <v>-5.6358482767883671E-6</v>
      </c>
      <c r="AD58" s="995">
        <f>('LULUCF by County Projections'!AE19-'LULUCF by County Projections'!AD19)/(AD$49-AC$49)</f>
        <v>3.6778561946126487E-4</v>
      </c>
      <c r="AE58" s="995">
        <f>('LULUCF by County Projections'!AF19-'LULUCF by County Projections'!AE19)/(AE$49-AD$49)</f>
        <v>-5.4978853462926366E-4</v>
      </c>
      <c r="AF58" s="995">
        <f>('LULUCF by County Projections'!AG19-'LULUCF by County Projections'!AF19)/(AF$49-AE$49)</f>
        <v>-1.2798748315290373E-4</v>
      </c>
      <c r="AG58" s="995">
        <f>('LULUCF by County Projections'!AH19-'LULUCF by County Projections'!AG19)/(AG$49-AF$49)</f>
        <v>-1.4599691730686785E-4</v>
      </c>
      <c r="AH58" s="995">
        <f>('LULUCF by County Projections'!AI19-'LULUCF by County Projections'!AH19)/(AH$49-AG$49)</f>
        <v>-1.5634150257544973E-4</v>
      </c>
      <c r="AI58" s="995">
        <f>('LULUCF by County Projections'!AJ19-'LULUCF by County Projections'!AI19)/(AI$49-AH$49)</f>
        <v>-1.6085313304160104E-4</v>
      </c>
      <c r="AJ58" s="995">
        <f>('LULUCF by County Projections'!AK19-'LULUCF by County Projections'!AJ19)/(AJ$49-AI$49)</f>
        <v>-5.1601693395647141E-4</v>
      </c>
      <c r="AK58" s="995">
        <f>('LULUCF by County Projections'!AL19-'LULUCF by County Projections'!AK19)/(AK$49-AJ$49)</f>
        <v>2.0457371674118506E-4</v>
      </c>
      <c r="AL58" s="1003"/>
      <c r="AM58" s="1005"/>
      <c r="AX58" s="1003"/>
      <c r="AY58" s="1005"/>
      <c r="BK58" s="1003"/>
      <c r="BL58" s="1005"/>
    </row>
    <row r="59" spans="2:64">
      <c r="B59" s="677" t="s">
        <v>110</v>
      </c>
      <c r="C59" s="677"/>
      <c r="D59" s="998">
        <f>('LULUCF by County Projections'!E20-'LULUCF by County Projections'!D20)/(D$49-C$49)</f>
        <v>3.7833322856237837E-3</v>
      </c>
      <c r="E59" s="998">
        <f>('LULUCF by County Projections'!F20-'LULUCF by County Projections'!E20)/(E$49-D$49)</f>
        <v>1.0967759800879218E-3</v>
      </c>
      <c r="F59" s="998">
        <f>('LULUCF by County Projections'!G20-'LULUCF by County Projections'!F20)/(F$49-E$49)</f>
        <v>-1.7802441615257351E-3</v>
      </c>
      <c r="G59" s="998">
        <f>('LULUCF by County Projections'!H20-'LULUCF by County Projections'!G20)/(G$49-F$49)</f>
        <v>1.5940324110630123E-4</v>
      </c>
      <c r="H59" s="998">
        <f>('LULUCF by County Projections'!I20-'LULUCF by County Projections'!H20)/(H$49-G$49)</f>
        <v>2.9328815495441654E-3</v>
      </c>
      <c r="I59" s="998">
        <f>('LULUCF by County Projections'!J20-'LULUCF by County Projections'!I20)/(I$49-H$49)</f>
        <v>2.7010634195310454E-3</v>
      </c>
      <c r="J59" s="998">
        <f>('LULUCF by County Projections'!K20-'LULUCF by County Projections'!J20)/(J$49-I$49)</f>
        <v>-1.0609971540297608E-2</v>
      </c>
      <c r="K59" s="994">
        <f>('LULUCF by County Projections'!L20-'LULUCF by County Projections'!K20)/(K$49-J$49)</f>
        <v>7.0123055507746238E-3</v>
      </c>
      <c r="L59" s="995">
        <f>('LULUCF by County Projections'!M20-'LULUCF by County Projections'!L20)/(L$49-K$49)</f>
        <v>2.7466373970926571E-3</v>
      </c>
      <c r="M59" s="995">
        <f>('LULUCF by County Projections'!N20-'LULUCF by County Projections'!M20)/(M$49-L$49)</f>
        <v>-3.8492514626273233E-4</v>
      </c>
      <c r="N59" s="995">
        <f>('LULUCF by County Projections'!O20-'LULUCF by County Projections'!N20)/(N$49-M$49)</f>
        <v>1.0668926410724658E-4</v>
      </c>
      <c r="O59" s="995">
        <f>('LULUCF by County Projections'!P20-'LULUCF by County Projections'!O20)/(O$49-N$49)</f>
        <v>1.9588758147619928E-4</v>
      </c>
      <c r="P59" s="995">
        <f>('LULUCF by County Projections'!Q20-'LULUCF by County Projections'!P20)/(P$49-O$49)</f>
        <v>2.4308697205086688E-4</v>
      </c>
      <c r="Q59" s="995">
        <f>('LULUCF by County Projections'!R20-'LULUCF by County Projections'!Q20)/(Q$49-P$49)</f>
        <v>2.3573255754909608E-4</v>
      </c>
      <c r="R59" s="995">
        <f>('LULUCF by County Projections'!S20-'LULUCF by County Projections'!R20)/(R$49-Q$49)</f>
        <v>2.5359452041510966E-4</v>
      </c>
      <c r="S59" s="995">
        <f>('LULUCF by County Projections'!T20-'LULUCF by County Projections'!S20)/(S$49-R$49)</f>
        <v>2.4673609832284726E-4</v>
      </c>
      <c r="T59" s="995">
        <f>('LULUCF by County Projections'!U20-'LULUCF by County Projections'!T20)/(T$49-S$49)</f>
        <v>2.4014300740277453E-4</v>
      </c>
      <c r="U59" s="995">
        <f>('LULUCF by County Projections'!V20-'LULUCF by County Projections'!U20)/(U$49-T$49)</f>
        <v>2.3375962687424354E-4</v>
      </c>
      <c r="V59" s="995">
        <f>('LULUCF by County Projections'!W20-'LULUCF by County Projections'!V20)/(V$49-U$49)</f>
        <v>2.277055427696642E-4</v>
      </c>
      <c r="W59" s="995">
        <f>('LULUCF by County Projections'!X20-'LULUCF by County Projections'!W20)/(W$49-V$49)</f>
        <v>1.37774829957084E-2</v>
      </c>
      <c r="X59" s="995">
        <f>('LULUCF by County Projections'!Y20-'LULUCF by County Projections'!X20)/(X$49-W$49)</f>
        <v>3.3759743497217588E-3</v>
      </c>
      <c r="Y59" s="995">
        <f>('LULUCF by County Projections'!Z20-'LULUCF by County Projections'!Y20)/(Y$49-X$49)</f>
        <v>2.3044413786912511E-3</v>
      </c>
      <c r="Z59" s="995">
        <f>('LULUCF by County Projections'!AA20-'LULUCF by County Projections'!Z20)/(Z$49-Y$49)</f>
        <v>1.4705725202981889E-3</v>
      </c>
      <c r="AA59" s="995">
        <f>('LULUCF by County Projections'!AB20-'LULUCF by County Projections'!AA20)/(AA$49-Z$49)</f>
        <v>8.2815266006267853E-4</v>
      </c>
      <c r="AB59" s="995">
        <f>('LULUCF by County Projections'!AC20-'LULUCF by County Projections'!AB20)/(AB$49-AA$49)</f>
        <v>3.3934842947566136E-4</v>
      </c>
      <c r="AC59" s="995">
        <f>('LULUCF by County Projections'!AD20-'LULUCF by County Projections'!AC20)/(AC$49-AB$49)</f>
        <v>-2.674758300943731E-5</v>
      </c>
      <c r="AD59" s="995">
        <f>('LULUCF by County Projections'!AE20-'LULUCF by County Projections'!AD20)/(AD$49-AC$49)</f>
        <v>1.7455005711800101E-3</v>
      </c>
      <c r="AE59" s="995">
        <f>('LULUCF by County Projections'!AF20-'LULUCF by County Projections'!AE20)/(AE$49-AD$49)</f>
        <v>-2.6092814684524988E-3</v>
      </c>
      <c r="AF59" s="995">
        <f>('LULUCF by County Projections'!AG20-'LULUCF by County Projections'!AF20)/(AF$49-AE$49)</f>
        <v>-6.074251224790321E-4</v>
      </c>
      <c r="AG59" s="995">
        <f>('LULUCF by County Projections'!AH20-'LULUCF by County Projections'!AG20)/(AG$49-AF$49)</f>
        <v>-6.9289740834061614E-4</v>
      </c>
      <c r="AH59" s="995">
        <f>('LULUCF by County Projections'!AI20-'LULUCF by County Projections'!AH20)/(AH$49-AG$49)</f>
        <v>-7.4199252935535157E-4</v>
      </c>
      <c r="AI59" s="995">
        <f>('LULUCF by County Projections'!AJ20-'LULUCF by County Projections'!AI20)/(AI$49-AH$49)</f>
        <v>-7.6340460513785527E-4</v>
      </c>
      <c r="AJ59" s="995">
        <f>('LULUCF by County Projections'!AK20-'LULUCF by County Projections'!AJ20)/(AJ$49-AI$49)</f>
        <v>-2.449002367952674E-3</v>
      </c>
      <c r="AK59" s="995">
        <f>('LULUCF by County Projections'!AL20-'LULUCF by County Projections'!AK20)/(AK$49-AJ$49)</f>
        <v>9.7090130914638355E-4</v>
      </c>
      <c r="AL59" s="1003"/>
      <c r="AM59" s="1005"/>
      <c r="AX59" s="1003"/>
      <c r="AY59" s="1005"/>
      <c r="BK59" s="1003"/>
      <c r="BL59" s="1005"/>
    </row>
    <row r="60" spans="2:64">
      <c r="B60" s="677" t="s">
        <v>111</v>
      </c>
      <c r="C60" s="677"/>
      <c r="D60" s="998">
        <f>('LULUCF by County Projections'!E21-'LULUCF by County Projections'!D21)/(D$49-C$49)</f>
        <v>5.0004163160995542E-3</v>
      </c>
      <c r="E60" s="998">
        <f>('LULUCF by County Projections'!F21-'LULUCF by County Projections'!E21)/(E$49-D$49)</f>
        <v>1.3821669937786642E-3</v>
      </c>
      <c r="F60" s="998">
        <f>('LULUCF by County Projections'!G21-'LULUCF by County Projections'!F21)/(F$49-E$49)</f>
        <v>-2.6283815996742143E-3</v>
      </c>
      <c r="G60" s="998">
        <f>('LULUCF by County Projections'!H21-'LULUCF by County Projections'!G21)/(G$49-F$49)</f>
        <v>2.1257710153616132E-4</v>
      </c>
      <c r="H60" s="998">
        <f>('LULUCF by County Projections'!I21-'LULUCF by County Projections'!H21)/(H$49-G$49)</f>
        <v>4.2794867104804998E-3</v>
      </c>
      <c r="I60" s="998">
        <f>('LULUCF by County Projections'!J21-'LULUCF by County Projections'!I21)/(I$49-H$49)</f>
        <v>3.8051794925517482E-3</v>
      </c>
      <c r="J60" s="998">
        <f>('LULUCF by County Projections'!K21-'LULUCF by County Projections'!J21)/(J$49-I$49)</f>
        <v>-1.6121301347183967E-2</v>
      </c>
      <c r="K60" s="994">
        <f>('LULUCF by County Projections'!L21-'LULUCF by County Projections'!K21)/(K$49-J$49)</f>
        <v>1.0515729780493616E-2</v>
      </c>
      <c r="L60" s="995">
        <f>('LULUCF by County Projections'!M21-'LULUCF by County Projections'!L21)/(L$49-K$49)</f>
        <v>5.5291548814054847E-3</v>
      </c>
      <c r="M60" s="995">
        <f>('LULUCF by County Projections'!N21-'LULUCF by County Projections'!M21)/(M$49-L$49)</f>
        <v>-2.0636705910198894E-3</v>
      </c>
      <c r="N60" s="995">
        <f>('LULUCF by County Projections'!O21-'LULUCF by County Projections'!N21)/(N$49-M$49)</f>
        <v>-4.2021442286779842E-4</v>
      </c>
      <c r="O60" s="995">
        <f>('LULUCF by County Projections'!P21-'LULUCF by County Projections'!O21)/(O$49-N$49)</f>
        <v>2.9937474515376317E-4</v>
      </c>
      <c r="P60" s="995">
        <f>('LULUCF by County Projections'!Q21-'LULUCF by County Projections'!P21)/(P$49-O$49)</f>
        <v>3.7150951458742726E-4</v>
      </c>
      <c r="Q60" s="995">
        <f>('LULUCF by County Projections'!R21-'LULUCF by County Projections'!Q21)/(Q$49-P$49)</f>
        <v>3.6026977212580413E-4</v>
      </c>
      <c r="R60" s="995">
        <f>('LULUCF by County Projections'!S21-'LULUCF by County Projections'!R21)/(R$49-Q$49)</f>
        <v>3.8756818757747225E-4</v>
      </c>
      <c r="S60" s="995">
        <f>('LULUCF by County Projections'!T21-'LULUCF by County Projections'!S21)/(S$49-R$49)</f>
        <v>3.7708646969338705E-4</v>
      </c>
      <c r="T60" s="995">
        <f>('LULUCF by County Projections'!U21-'LULUCF by County Projections'!T21)/(T$49-S$49)</f>
        <v>3.6701025710707963E-4</v>
      </c>
      <c r="U60" s="995">
        <f>('LULUCF by County Projections'!V21-'LULUCF by County Projections'!U21)/(U$49-T$49)</f>
        <v>3.5725454464921591E-4</v>
      </c>
      <c r="V60" s="995">
        <f>('LULUCF by County Projections'!W21-'LULUCF by County Projections'!V21)/(V$49-U$49)</f>
        <v>3.4800209550318179E-4</v>
      </c>
      <c r="W60" s="995">
        <f>('LULUCF by County Projections'!X21-'LULUCF by County Projections'!W21)/(W$49-V$49)</f>
        <v>2.1056109987256499E-2</v>
      </c>
      <c r="X60" s="995">
        <f>('LULUCF by County Projections'!Y21-'LULUCF by County Projections'!X21)/(X$49-W$49)</f>
        <v>5.1594973656683592E-3</v>
      </c>
      <c r="Y60" s="995">
        <f>('LULUCF by County Projections'!Z21-'LULUCF by County Projections'!Y21)/(Y$49-X$49)</f>
        <v>3.5218748695986374E-3</v>
      </c>
      <c r="Z60" s="995">
        <f>('LULUCF by County Projections'!AA21-'LULUCF by County Projections'!Z21)/(Z$49-Y$49)</f>
        <v>2.2474741388743454E-3</v>
      </c>
      <c r="AA60" s="995">
        <f>('LULUCF by County Projections'!AB21-'LULUCF by County Projections'!AA21)/(AA$49-Z$49)</f>
        <v>1.265664671983302E-3</v>
      </c>
      <c r="AB60" s="995">
        <f>('LULUCF by County Projections'!AC21-'LULUCF by County Projections'!AB21)/(AB$49-AA$49)</f>
        <v>5.1862577927100362E-4</v>
      </c>
      <c r="AC60" s="995">
        <f>('LULUCF by County Projections'!AD21-'LULUCF by County Projections'!AC21)/(AC$49-AB$49)</f>
        <v>-4.0878297575501835E-5</v>
      </c>
      <c r="AD60" s="995">
        <f>('LULUCF by County Projections'!AE21-'LULUCF by County Projections'!AD21)/(AD$49-AC$49)</f>
        <v>2.6676463343147513E-3</v>
      </c>
      <c r="AE60" s="995">
        <f>('LULUCF by County Projections'!AF21-'LULUCF by County Projections'!AE21)/(AE$49-AD$49)</f>
        <v>-3.987761596552856E-3</v>
      </c>
      <c r="AF60" s="995">
        <f>('LULUCF by County Projections'!AG21-'LULUCF by County Projections'!AF21)/(AF$49-AE$49)</f>
        <v>-9.2832705305644428E-4</v>
      </c>
      <c r="AG60" s="995">
        <f>('LULUCF by County Projections'!AH21-'LULUCF by County Projections'!AG21)/(AG$49-AF$49)</f>
        <v>-1.0589542403681151E-3</v>
      </c>
      <c r="AH60" s="995">
        <f>('LULUCF by County Projections'!AI21-'LULUCF by County Projections'!AH21)/(AH$49-AG$49)</f>
        <v>-1.1339862522563478E-3</v>
      </c>
      <c r="AI60" s="995">
        <f>('LULUCF by County Projections'!AJ21-'LULUCF by County Projections'!AI21)/(AI$49-AH$49)</f>
        <v>-1.1667103008269238E-3</v>
      </c>
      <c r="AJ60" s="995">
        <f>('LULUCF by County Projections'!AK21-'LULUCF by County Projections'!AJ21)/(AJ$49-AI$49)</f>
        <v>-3.7428072482271098E-3</v>
      </c>
      <c r="AK60" s="995">
        <f>('LULUCF by County Projections'!AL21-'LULUCF by County Projections'!AK21)/(AK$49-AJ$49)</f>
        <v>1.4838272533905933E-3</v>
      </c>
      <c r="AL60" s="1003"/>
      <c r="AM60" s="1005"/>
      <c r="AX60" s="1003"/>
      <c r="AY60" s="1005"/>
      <c r="BK60" s="1003"/>
      <c r="BL60" s="1005"/>
    </row>
    <row r="61" spans="2:64">
      <c r="D61" s="202"/>
    </row>
    <row r="62" spans="2:64">
      <c r="D62" s="202"/>
    </row>
    <row r="63" spans="2:64">
      <c r="D63" s="202"/>
    </row>
    <row r="64" spans="2:64">
      <c r="D64" s="202"/>
    </row>
    <row r="65" spans="2:64">
      <c r="D65" s="202"/>
    </row>
    <row r="66" spans="2:64" ht="26.25">
      <c r="B66" s="992" t="s">
        <v>30</v>
      </c>
      <c r="C66" s="992"/>
      <c r="D66" s="992"/>
      <c r="E66" s="992"/>
      <c r="F66" s="992"/>
      <c r="G66" s="992"/>
      <c r="H66" s="992"/>
      <c r="I66" s="992"/>
      <c r="J66" s="992"/>
      <c r="K66" s="992"/>
      <c r="L66" s="992"/>
      <c r="M66" s="992"/>
      <c r="N66" s="992"/>
      <c r="O66" s="992"/>
      <c r="P66" s="992"/>
      <c r="Q66" s="992"/>
      <c r="R66" s="992"/>
    </row>
    <row r="68" spans="2:64">
      <c r="B68" s="677"/>
      <c r="C68" s="677">
        <v>1990</v>
      </c>
      <c r="D68" s="678">
        <f t="shared" ref="D68:V68" si="4">D49</f>
        <v>2005</v>
      </c>
      <c r="E68" s="678">
        <f t="shared" si="4"/>
        <v>2007</v>
      </c>
      <c r="F68" s="678">
        <f t="shared" si="4"/>
        <v>2010</v>
      </c>
      <c r="G68" s="678">
        <f t="shared" si="4"/>
        <v>2015</v>
      </c>
      <c r="H68" s="678">
        <f t="shared" si="4"/>
        <v>2016</v>
      </c>
      <c r="I68" s="678">
        <f t="shared" si="4"/>
        <v>2017</v>
      </c>
      <c r="J68" s="678">
        <f t="shared" si="4"/>
        <v>2018</v>
      </c>
      <c r="K68" s="677">
        <f t="shared" si="4"/>
        <v>2019</v>
      </c>
      <c r="L68" s="677">
        <f t="shared" si="4"/>
        <v>2020</v>
      </c>
      <c r="M68" s="677">
        <f t="shared" si="4"/>
        <v>2021</v>
      </c>
      <c r="N68" s="677">
        <f t="shared" si="4"/>
        <v>2022</v>
      </c>
      <c r="O68" s="677">
        <f t="shared" si="4"/>
        <v>2023</v>
      </c>
      <c r="P68" s="677">
        <f t="shared" si="4"/>
        <v>2024</v>
      </c>
      <c r="Q68" s="677">
        <f t="shared" si="4"/>
        <v>2025</v>
      </c>
      <c r="R68" s="677">
        <f t="shared" si="4"/>
        <v>2026</v>
      </c>
      <c r="S68" s="677">
        <f t="shared" si="4"/>
        <v>2027</v>
      </c>
      <c r="T68" s="677">
        <f t="shared" si="4"/>
        <v>2028</v>
      </c>
      <c r="U68" s="677">
        <f t="shared" si="4"/>
        <v>2029</v>
      </c>
      <c r="V68" s="677">
        <f t="shared" si="4"/>
        <v>2030</v>
      </c>
      <c r="W68" s="677">
        <f t="shared" ref="W68:AK68" si="5">W49</f>
        <v>2031</v>
      </c>
      <c r="X68" s="677">
        <f t="shared" si="5"/>
        <v>2032</v>
      </c>
      <c r="Y68" s="677">
        <f t="shared" si="5"/>
        <v>2033</v>
      </c>
      <c r="Z68" s="677">
        <f t="shared" si="5"/>
        <v>2034</v>
      </c>
      <c r="AA68" s="677">
        <f t="shared" si="5"/>
        <v>2035</v>
      </c>
      <c r="AB68" s="677">
        <f t="shared" si="5"/>
        <v>2036</v>
      </c>
      <c r="AC68" s="677">
        <f t="shared" si="5"/>
        <v>2037</v>
      </c>
      <c r="AD68" s="677">
        <f t="shared" si="5"/>
        <v>2038</v>
      </c>
      <c r="AE68" s="677">
        <f t="shared" si="5"/>
        <v>2039</v>
      </c>
      <c r="AF68" s="677">
        <f t="shared" si="5"/>
        <v>2040</v>
      </c>
      <c r="AG68" s="677">
        <f t="shared" si="5"/>
        <v>2041</v>
      </c>
      <c r="AH68" s="677">
        <f t="shared" si="5"/>
        <v>2042</v>
      </c>
      <c r="AI68" s="677">
        <f t="shared" si="5"/>
        <v>2043</v>
      </c>
      <c r="AJ68" s="677">
        <f t="shared" si="5"/>
        <v>2044</v>
      </c>
      <c r="AK68" s="677">
        <f t="shared" si="5"/>
        <v>2045</v>
      </c>
    </row>
    <row r="69" spans="2:64">
      <c r="B69" s="677" t="s">
        <v>111</v>
      </c>
      <c r="C69" s="677"/>
      <c r="D69" s="996">
        <f>('LULUCF Summary Projections'!E60-'LULUCF Summary Projections'!D60)/(D68-C68)</f>
        <v>-8.0062453849771478E-3</v>
      </c>
      <c r="E69" s="996">
        <f>('LULUCF Summary Projections'!F60-'LULUCF Summary Projections'!E60)/(E68-D68)</f>
        <v>-4.6509271969457089E-3</v>
      </c>
      <c r="F69" s="996">
        <f>('LULUCF Summary Projections'!G60-'LULUCF Summary Projections'!F60)/(F68-E68)</f>
        <v>-4.4893263055577615E-3</v>
      </c>
      <c r="G69" s="996">
        <f>('LULUCF Summary Projections'!H60-'LULUCF Summary Projections'!G60)/(G68-F68)</f>
        <v>3.7307837069798788E-3</v>
      </c>
      <c r="H69" s="996">
        <f>('LULUCF Summary Projections'!I60-'LULUCF Summary Projections'!H60)/(H68-G68)</f>
        <v>3.5712894196731071E-3</v>
      </c>
      <c r="I69" s="996">
        <f>('LULUCF Summary Projections'!J60-'LULUCF Summary Projections'!I60)/(I68-H68)</f>
        <v>3.5914343555389916E-3</v>
      </c>
      <c r="J69" s="996">
        <f>('LULUCF Summary Projections'!K60-'LULUCF Summary Projections'!J60)/(J68-I68)</f>
        <v>3.4005752180454873E-3</v>
      </c>
      <c r="K69" s="995">
        <f>('LULUCF Summary Projections'!L60-'LULUCF Summary Projections'!K60)/(K68-J68)</f>
        <v>3.444229488337891E-3</v>
      </c>
      <c r="L69" s="995">
        <f>('LULUCF Summary Projections'!M60-'LULUCF Summary Projections'!L60)/(L68-K68)</f>
        <v>7.8247246812571669E-3</v>
      </c>
      <c r="M69" s="995">
        <f>('LULUCF Summary Projections'!N60-'LULUCF Summary Projections'!M60)/(M68-L68)</f>
        <v>-6.6316075711063682E-3</v>
      </c>
      <c r="N69" s="995">
        <f>('LULUCF Summary Projections'!O60-'LULUCF Summary Projections'!N60)/(N68-M68)</f>
        <v>-1.563104435587348E-2</v>
      </c>
      <c r="O69" s="995">
        <f>('LULUCF Summary Projections'!P60-'LULUCF Summary Projections'!O60)/(O68-N68)</f>
        <v>-1.1067446507174949E-2</v>
      </c>
      <c r="P69" s="995">
        <f>('LULUCF Summary Projections'!Q60-'LULUCF Summary Projections'!P60)/(P68-O68)</f>
        <v>-1.1261682894219471E-2</v>
      </c>
      <c r="Q69" s="995">
        <f>('LULUCF Summary Projections'!R60-'LULUCF Summary Projections'!Q60)/(Q68-P68)</f>
        <v>-1.1459232076737935E-2</v>
      </c>
      <c r="R69" s="995">
        <f>('LULUCF Summary Projections'!S60-'LULUCF Summary Projections'!R60)/(R68-Q68)</f>
        <v>-1.1660149388285079E-2</v>
      </c>
      <c r="S69" s="995">
        <f>('LULUCF Summary Projections'!T60-'LULUCF Summary Projections'!S60)/(S68-R68)</f>
        <v>-1.1864491072052896E-2</v>
      </c>
      <c r="T69" s="995">
        <f>('LULUCF Summary Projections'!U60-'LULUCF Summary Projections'!T60)/(T68-S68)</f>
        <v>-1.2072314295631159E-2</v>
      </c>
      <c r="U69" s="995">
        <f>('LULUCF Summary Projections'!V60-'LULUCF Summary Projections'!U60)/(U68-T68)</f>
        <v>-1.2283677166016527E-2</v>
      </c>
      <c r="V69" s="995">
        <f>('LULUCF Summary Projections'!W60-'LULUCF Summary Projections'!V60)/(V68-U68)</f>
        <v>-1.2498638744853241E-2</v>
      </c>
      <c r="W69" s="995">
        <f>('LULUCF Summary Projections'!X60-'LULUCF Summary Projections'!W60)/(W68-V68)</f>
        <v>-1.2717259063930952E-2</v>
      </c>
      <c r="X69" s="995">
        <f>('LULUCF Summary Projections'!Y60-'LULUCF Summary Projections'!X60)/(X68-W68)</f>
        <v>-1.2939599140914804E-2</v>
      </c>
      <c r="Y69" s="995">
        <f>('LULUCF Summary Projections'!Z60-'LULUCF Summary Projections'!Y60)/(Y68-X68)</f>
        <v>-1.3165720995346075E-2</v>
      </c>
      <c r="Z69" s="995">
        <f>('LULUCF Summary Projections'!AA60-'LULUCF Summary Projections'!Z60)/(Z68-Y68)</f>
        <v>-1.3395687664884526E-2</v>
      </c>
      <c r="AA69" s="995">
        <f>('LULUCF Summary Projections'!AB60-'LULUCF Summary Projections'!AA60)/(AA68-Z68)</f>
        <v>-1.3629563221821961E-2</v>
      </c>
      <c r="AB69" s="995">
        <f>('LULUCF Summary Projections'!AC60-'LULUCF Summary Projections'!AB60)/(AB68-AA68)</f>
        <v>-1.3867412789858147E-2</v>
      </c>
      <c r="AC69" s="995">
        <f>('LULUCF Summary Projections'!AD60-'LULUCF Summary Projections'!AC60)/(AC68-AB68)</f>
        <v>-1.4109302561138293E-2</v>
      </c>
      <c r="AD69" s="995">
        <f>('LULUCF Summary Projections'!AE60-'LULUCF Summary Projections'!AD60)/(AD68-AC68)</f>
        <v>-1.4355299813581524E-2</v>
      </c>
      <c r="AE69" s="995">
        <f>('LULUCF Summary Projections'!AF60-'LULUCF Summary Projections'!AE60)/(AE68-AD68)</f>
        <v>-1.4605472928465146E-2</v>
      </c>
      <c r="AF69" s="995">
        <f>('LULUCF Summary Projections'!AG60-'LULUCF Summary Projections'!AF60)/(AF68-AE68)</f>
        <v>-1.4859891408313897E-2</v>
      </c>
      <c r="AG69" s="995">
        <f>('LULUCF Summary Projections'!AH60-'LULUCF Summary Projections'!AG60)/(AG68-AF68)</f>
        <v>-1.5118625895054083E-2</v>
      </c>
      <c r="AH69" s="995">
        <f>('LULUCF Summary Projections'!AI60-'LULUCF Summary Projections'!AH60)/(AH68-AG68)</f>
        <v>-1.5381748188479372E-2</v>
      </c>
      <c r="AI69" s="995">
        <f>('LULUCF Summary Projections'!AJ60-'LULUCF Summary Projections'!AI60)/(AI68-AH68)</f>
        <v>-1.5649331264995681E-2</v>
      </c>
      <c r="AJ69" s="995">
        <f>('LULUCF Summary Projections'!AK60-'LULUCF Summary Projections'!AJ60)/(AJ68-AI68)</f>
        <v>-1.5921449296682155E-2</v>
      </c>
      <c r="AK69" s="995">
        <f>('LULUCF Summary Projections'!AL60-'LULUCF Summary Projections'!AK60)/(AK68-AJ68)</f>
        <v>-1.6198177670640801E-2</v>
      </c>
      <c r="AL69" s="1003"/>
      <c r="AM69" s="1005"/>
      <c r="AX69" s="1003"/>
      <c r="AY69" s="1005"/>
      <c r="BK69" s="1003"/>
      <c r="BL69" s="1005"/>
    </row>
    <row r="70" spans="2:64">
      <c r="D70" s="997"/>
      <c r="E70" s="997"/>
      <c r="F70" s="997"/>
      <c r="G70" s="997"/>
      <c r="H70" s="997"/>
      <c r="I70" s="997"/>
      <c r="J70" s="997"/>
      <c r="K70" s="31"/>
      <c r="L70" s="31"/>
      <c r="M70" s="31"/>
      <c r="N70" s="31"/>
      <c r="O70" s="31"/>
      <c r="P70" s="31"/>
      <c r="Q70" s="31"/>
      <c r="R70" s="31"/>
      <c r="S70" s="31"/>
      <c r="T70" s="31"/>
      <c r="U70" s="31"/>
      <c r="V70" s="31"/>
      <c r="W70" s="31"/>
      <c r="X70" s="31"/>
      <c r="Y70" s="31"/>
      <c r="Z70" s="31"/>
      <c r="AA70" s="31"/>
      <c r="AB70" s="31"/>
      <c r="AC70" s="31"/>
      <c r="AD70" s="31"/>
      <c r="AE70" s="31"/>
      <c r="AF70" s="31"/>
      <c r="AG70" s="31"/>
      <c r="AH70" s="31"/>
      <c r="AI70" s="31"/>
      <c r="AJ70" s="31"/>
      <c r="AK70" s="31"/>
      <c r="AL70" s="31"/>
      <c r="AM70" s="1006"/>
      <c r="AX70" s="31"/>
      <c r="AY70" s="1006"/>
      <c r="BK70" s="31"/>
      <c r="BL70" s="1006"/>
    </row>
    <row r="71" spans="2:64">
      <c r="B71" s="677" t="s">
        <v>106</v>
      </c>
      <c r="C71" s="677"/>
      <c r="D71" s="998">
        <f>('LULUCF by County Projections'!E25-'LULUCF by County Projections'!D25)/(D$68-C$68)</f>
        <v>-1.8848792982938103E-3</v>
      </c>
      <c r="E71" s="998">
        <f>('LULUCF by County Projections'!F25-'LULUCF by County Projections'!E25)/(E$68-D$68)</f>
        <v>-2.5351937668381605E-3</v>
      </c>
      <c r="F71" s="998">
        <f>('LULUCF by County Projections'!G25-'LULUCF by County Projections'!F25)/(F$68-E$68)</f>
        <v>-2.5835647094658762E-3</v>
      </c>
      <c r="G71" s="998">
        <f>('LULUCF by County Projections'!H25-'LULUCF by County Projections'!G25)/(G$68-F$68)</f>
        <v>-1.7375622331007479E-3</v>
      </c>
      <c r="H71" s="998">
        <f>('LULUCF by County Projections'!I25-'LULUCF by County Projections'!H25)/(H$68-G$68)</f>
        <v>-2.1703817732493524E-3</v>
      </c>
      <c r="I71" s="998">
        <f>('LULUCF by County Projections'!J25-'LULUCF by County Projections'!I25)/(I$68-H$68)</f>
        <v>-2.151209238487245E-3</v>
      </c>
      <c r="J71" s="998">
        <f>('LULUCF by County Projections'!K25-'LULUCF by County Projections'!J25)/(J$68-I$68)</f>
        <v>-1.6234886957368078E-3</v>
      </c>
      <c r="K71" s="994">
        <f>('LULUCF by County Projections'!L25-'LULUCF by County Projections'!K25)/(K$68-J$68)</f>
        <v>-1.5928618431633179E-3</v>
      </c>
      <c r="L71" s="995">
        <f>('LULUCF by County Projections'!M25-'LULUCF by County Projections'!L25)/(L$68-K$68)</f>
        <v>-1.0426053523413803E-3</v>
      </c>
      <c r="M71" s="995">
        <f>('LULUCF by County Projections'!N25-'LULUCF by County Projections'!M25)/(M$68-L$68)</f>
        <v>-1.733828428707257E-3</v>
      </c>
      <c r="N71" s="995">
        <f>('LULUCF by County Projections'!O25-'LULUCF by County Projections'!N25)/(N$68-M$68)</f>
        <v>-3.3051264025359683E-3</v>
      </c>
      <c r="O71" s="995">
        <f>('LULUCF by County Projections'!P25-'LULUCF by County Projections'!O25)/(O$68-N$68)</f>
        <v>-2.5059646802813029E-3</v>
      </c>
      <c r="P71" s="995">
        <f>('LULUCF by County Projections'!Q25-'LULUCF by County Projections'!P25)/(P$68-O$68)</f>
        <v>-2.5513838567028102E-3</v>
      </c>
      <c r="Q71" s="995">
        <f>('LULUCF by County Projections'!R25-'LULUCF by County Projections'!Q25)/(Q$68-P$68)</f>
        <v>-2.5975951638287087E-3</v>
      </c>
      <c r="R71" s="995">
        <f>('LULUCF by County Projections'!S25-'LULUCF by County Projections'!R25)/(R$68-Q$68)</f>
        <v>-2.6446120512323146E-3</v>
      </c>
      <c r="S71" s="995">
        <f>('LULUCF by County Projections'!T25-'LULUCF by County Projections'!S25)/(S$68-R$68)</f>
        <v>-2.6924481923766841E-3</v>
      </c>
      <c r="T71" s="995">
        <f>('LULUCF by County Projections'!U25-'LULUCF by County Projections'!T25)/(T$68-S$68)</f>
        <v>-2.7411174882868705E-3</v>
      </c>
      <c r="U71" s="995">
        <f>('LULUCF by County Projections'!V25-'LULUCF by County Projections'!U25)/(U$68-T$68)</f>
        <v>-2.7906340712782751E-3</v>
      </c>
      <c r="V71" s="995">
        <f>('LULUCF by County Projections'!W25-'LULUCF by County Projections'!V25)/(V$68-U$68)</f>
        <v>-2.8410123087490302E-3</v>
      </c>
      <c r="W71" s="995">
        <f>('LULUCF by County Projections'!X25-'LULUCF by County Projections'!W25)/(W$68-V$68)</f>
        <v>-2.8922668070317237E-3</v>
      </c>
      <c r="X71" s="995">
        <f>('LULUCF by County Projections'!Y25-'LULUCF by County Projections'!X25)/(X$68-W$68)</f>
        <v>-2.9444124153077678E-3</v>
      </c>
      <c r="Y71" s="995">
        <f>('LULUCF by County Projections'!Z25-'LULUCF by County Projections'!Y25)/(Y$68-X$68)</f>
        <v>-2.9974642295851062E-3</v>
      </c>
      <c r="Z71" s="995">
        <f>('LULUCF by County Projections'!AA25-'LULUCF by County Projections'!Z25)/(Z$68-Y$68)</f>
        <v>-3.0514375967417018E-3</v>
      </c>
      <c r="AA71" s="995">
        <f>('LULUCF by County Projections'!AB25-'LULUCF by County Projections'!AA25)/(AA$68-Z$68)</f>
        <v>-3.1063481186309472E-3</v>
      </c>
      <c r="AB71" s="995">
        <f>('LULUCF by County Projections'!AC25-'LULUCF by County Projections'!AB25)/(AB$68-AA$68)</f>
        <v>-3.1622116562583791E-3</v>
      </c>
      <c r="AC71" s="995">
        <f>('LULUCF by County Projections'!AD25-'LULUCF by County Projections'!AC25)/(AC$68-AB$68)</f>
        <v>-3.2190443340219255E-3</v>
      </c>
      <c r="AD71" s="995">
        <f>('LULUCF by County Projections'!AE25-'LULUCF by County Projections'!AD25)/(AD$68-AC$68)</f>
        <v>-3.2768625440227905E-3</v>
      </c>
      <c r="AE71" s="995">
        <f>('LULUCF by County Projections'!AF25-'LULUCF by County Projections'!AE25)/(AE$68-AD$68)</f>
        <v>-3.3356829504448127E-3</v>
      </c>
      <c r="AF71" s="995">
        <f>('LULUCF by County Projections'!AG25-'LULUCF by County Projections'!AF25)/(AF$68-AE$68)</f>
        <v>-3.3955224940076523E-3</v>
      </c>
      <c r="AG71" s="995">
        <f>('LULUCF by County Projections'!AH25-'LULUCF by County Projections'!AG25)/(AG$68-AF$68)</f>
        <v>-3.4563983964857048E-3</v>
      </c>
      <c r="AH71" s="995">
        <f>('LULUCF by County Projections'!AI25-'LULUCF by County Projections'!AH25)/(AH$68-AG$68)</f>
        <v>-3.5183281653080045E-3</v>
      </c>
      <c r="AI71" s="995">
        <f>('LULUCF by County Projections'!AJ25-'LULUCF by County Projections'!AI25)/(AI$68-AH$68)</f>
        <v>-3.5813295982264626E-3</v>
      </c>
      <c r="AJ71" s="995">
        <f>('LULUCF by County Projections'!AK25-'LULUCF by County Projections'!AJ25)/(AJ$68-AI$68)</f>
        <v>-3.6454207880622647E-3</v>
      </c>
      <c r="AK71" s="995">
        <f>('LULUCF by County Projections'!AL25-'LULUCF by County Projections'!AK25)/(AK$68-AJ$68)</f>
        <v>-3.7106201275279582E-3</v>
      </c>
      <c r="AL71" s="1003"/>
      <c r="AM71" s="1005"/>
      <c r="AX71" s="1003"/>
      <c r="AY71" s="1005"/>
      <c r="BK71" s="1003"/>
      <c r="BL71" s="1005"/>
    </row>
    <row r="72" spans="2:64">
      <c r="B72" s="677" t="s">
        <v>108</v>
      </c>
      <c r="C72" s="677"/>
      <c r="D72" s="998">
        <f>('LULUCF by County Projections'!E26-'LULUCF by County Projections'!D26)/(D$68-C$68)</f>
        <v>-1.0415279250589984E-3</v>
      </c>
      <c r="E72" s="998">
        <f>('LULUCF by County Projections'!F26-'LULUCF by County Projections'!E26)/(E$68-D$68)</f>
        <v>-5.4952135474435615E-4</v>
      </c>
      <c r="F72" s="998">
        <f>('LULUCF by County Projections'!G26-'LULUCF by County Projections'!F26)/(F$68-E$68)</f>
        <v>-5.3157152961255671E-4</v>
      </c>
      <c r="G72" s="998">
        <f>('LULUCF by County Projections'!H26-'LULUCF by County Projections'!G26)/(G$68-F$68)</f>
        <v>3.8373984192627552E-4</v>
      </c>
      <c r="H72" s="998">
        <f>('LULUCF by County Projections'!I26-'LULUCF by County Projections'!H26)/(H$68-G$68)</f>
        <v>6.9460575205361474E-4</v>
      </c>
      <c r="I72" s="998">
        <f>('LULUCF by County Projections'!J26-'LULUCF by County Projections'!I26)/(I$68-H$68)</f>
        <v>6.93896674517816E-4</v>
      </c>
      <c r="J72" s="998">
        <f>('LULUCF by County Projections'!K26-'LULUCF by County Projections'!J26)/(J$68-I$68)</f>
        <v>2.0227185396592962E-4</v>
      </c>
      <c r="K72" s="994">
        <f>('LULUCF by County Projections'!L26-'LULUCF by County Projections'!K26)/(K$68-J$68)</f>
        <v>2.0785516671997795E-4</v>
      </c>
      <c r="L72" s="995">
        <f>('LULUCF by County Projections'!M26-'LULUCF by County Projections'!L26)/(L$68-K$68)</f>
        <v>7.1078237473427841E-4</v>
      </c>
      <c r="M72" s="995">
        <f>('LULUCF by County Projections'!N26-'LULUCF by County Projections'!M26)/(M$68-L$68)</f>
        <v>-7.125822393751341E-4</v>
      </c>
      <c r="N72" s="995">
        <f>('LULUCF by County Projections'!O26-'LULUCF by County Projections'!N26)/(N$68-M$68)</f>
        <v>-1.2344707926323362E-3</v>
      </c>
      <c r="O72" s="995">
        <f>('LULUCF by County Projections'!P26-'LULUCF by County Projections'!O26)/(O$68-N$68)</f>
        <v>-1.0062681411378283E-3</v>
      </c>
      <c r="P72" s="995">
        <f>('LULUCF by County Projections'!Q26-'LULUCF by County Projections'!P26)/(P$68-O$68)</f>
        <v>-1.0208994373997332E-3</v>
      </c>
      <c r="Q72" s="995">
        <f>('LULUCF by County Projections'!R26-'LULUCF by County Projections'!Q26)/(Q$68-P$68)</f>
        <v>-1.0357434709588192E-3</v>
      </c>
      <c r="R72" s="995">
        <f>('LULUCF by County Projections'!S26-'LULUCF by County Projections'!R26)/(R$68-Q$68)</f>
        <v>-1.050803334930725E-3</v>
      </c>
      <c r="S72" s="995">
        <f>('LULUCF by County Projections'!T26-'LULUCF by County Projections'!S26)/(S$68-R$68)</f>
        <v>-1.0660821674028376E-3</v>
      </c>
      <c r="T72" s="995">
        <f>('LULUCF by County Projections'!U26-'LULUCF by County Projections'!T26)/(T$68-S$68)</f>
        <v>-1.0815831520881586E-3</v>
      </c>
      <c r="U72" s="995">
        <f>('LULUCF by County Projections'!V26-'LULUCF by County Projections'!U26)/(U$68-T$68)</f>
        <v>-1.0973095189887178E-3</v>
      </c>
      <c r="V72" s="995">
        <f>('LULUCF by County Projections'!W26-'LULUCF by County Projections'!V26)/(V$68-U$68)</f>
        <v>-1.1132645450685763E-3</v>
      </c>
      <c r="W72" s="995">
        <f>('LULUCF by County Projections'!X26-'LULUCF by County Projections'!W26)/(W$68-V$68)</f>
        <v>-1.1294515549365308E-3</v>
      </c>
      <c r="X72" s="995">
        <f>('LULUCF by County Projections'!Y26-'LULUCF by County Projections'!X26)/(X$68-W$68)</f>
        <v>-1.1458739215388508E-3</v>
      </c>
      <c r="Y72" s="995">
        <f>('LULUCF by County Projections'!Z26-'LULUCF by County Projections'!Y26)/(Y$68-X$68)</f>
        <v>-1.1625350668621748E-3</v>
      </c>
      <c r="Z72" s="995">
        <f>('LULUCF by County Projections'!AA26-'LULUCF by County Projections'!Z26)/(Z$68-Y$68)</f>
        <v>-1.179438462646204E-3</v>
      </c>
      <c r="AA72" s="995">
        <f>('LULUCF by County Projections'!AB26-'LULUCF by County Projections'!AA26)/(AA$68-Z$68)</f>
        <v>-1.1965876311075402E-3</v>
      </c>
      <c r="AB72" s="995">
        <f>('LULUCF by County Projections'!AC26-'LULUCF by County Projections'!AB26)/(AB$68-AA$68)</f>
        <v>-1.2139861456730017E-3</v>
      </c>
      <c r="AC72" s="995">
        <f>('LULUCF by County Projections'!AD26-'LULUCF by County Projections'!AC26)/(AC$68-AB$68)</f>
        <v>-1.2316376317246941E-3</v>
      </c>
      <c r="AD72" s="995">
        <f>('LULUCF by County Projections'!AE26-'LULUCF by County Projections'!AD26)/(AD$68-AC$68)</f>
        <v>-1.2495457673549898E-3</v>
      </c>
      <c r="AE72" s="995">
        <f>('LULUCF by County Projections'!AF26-'LULUCF by County Projections'!AE26)/(AE$68-AD$68)</f>
        <v>-1.2677142841332339E-3</v>
      </c>
      <c r="AF72" s="995">
        <f>('LULUCF by County Projections'!AG26-'LULUCF by County Projections'!AF26)/(AF$68-AE$68)</f>
        <v>-1.2861469678827481E-3</v>
      </c>
      <c r="AG72" s="995">
        <f>('LULUCF by County Projections'!AH26-'LULUCF by County Projections'!AG26)/(AG$68-AF$68)</f>
        <v>-1.3048476594703373E-3</v>
      </c>
      <c r="AH72" s="995">
        <f>('LULUCF by County Projections'!AI26-'LULUCF by County Projections'!AH26)/(AH$68-AG$68)</f>
        <v>-1.3238202556058315E-3</v>
      </c>
      <c r="AI72" s="995">
        <f>('LULUCF by County Projections'!AJ26-'LULUCF by County Projections'!AI26)/(AI$68-AH$68)</f>
        <v>-1.3430687096545046E-3</v>
      </c>
      <c r="AJ72" s="995">
        <f>('LULUCF by County Projections'!AK26-'LULUCF by County Projections'!AJ26)/(AJ$68-AI$68)</f>
        <v>-1.3625970324604858E-3</v>
      </c>
      <c r="AK72" s="995">
        <f>('LULUCF by County Projections'!AL26-'LULUCF by County Projections'!AK26)/(AK$68-AJ$68)</f>
        <v>-1.3824092931827014E-3</v>
      </c>
      <c r="AL72" s="1003"/>
      <c r="AM72" s="1005"/>
      <c r="AX72" s="1003"/>
      <c r="AY72" s="1005"/>
      <c r="BK72" s="1003"/>
      <c r="BL72" s="1005"/>
    </row>
    <row r="73" spans="2:64">
      <c r="B73" s="677" t="s">
        <v>109</v>
      </c>
      <c r="C73" s="677"/>
      <c r="D73" s="998">
        <f>('LULUCF by County Projections'!E27-'LULUCF by County Projections'!D27)/(D$68-C$68)</f>
        <v>-8.8271565438609312E-4</v>
      </c>
      <c r="E73" s="998">
        <f>('LULUCF by County Projections'!F27-'LULUCF by County Projections'!E27)/(E$68-D$68)</f>
        <v>1.4982174095711648E-4</v>
      </c>
      <c r="F73" s="998">
        <f>('LULUCF by County Projections'!G27-'LULUCF by County Projections'!F27)/(F$68-E$68)</f>
        <v>1.9733821524392978E-4</v>
      </c>
      <c r="G73" s="998">
        <f>('LULUCF by County Projections'!H27-'LULUCF by County Projections'!G27)/(G$68-F$68)</f>
        <v>7.6084758683320208E-4</v>
      </c>
      <c r="H73" s="998">
        <f>('LULUCF by County Projections'!I27-'LULUCF by County Projections'!H27)/(H$68-G$68)</f>
        <v>1.0606927955337936E-3</v>
      </c>
      <c r="I73" s="998">
        <f>('LULUCF by County Projections'!J27-'LULUCF by County Projections'!I27)/(I$68-H$68)</f>
        <v>1.0512995743156006E-3</v>
      </c>
      <c r="J73" s="998">
        <f>('LULUCF by County Projections'!K27-'LULUCF by County Projections'!J27)/(J$68-I$68)</f>
        <v>8.3062774819470109E-4</v>
      </c>
      <c r="K73" s="994">
        <f>('LULUCF by County Projections'!L27-'LULUCF by County Projections'!K27)/(K$68-J$68)</f>
        <v>8.2789811362944665E-4</v>
      </c>
      <c r="L73" s="995">
        <f>('LULUCF by County Projections'!M27-'LULUCF by County Projections'!L27)/(L$68-K$68)</f>
        <v>1.442381258069704E-3</v>
      </c>
      <c r="M73" s="995">
        <f>('LULUCF by County Projections'!N27-'LULUCF by County Projections'!M27)/(M$68-L$68)</f>
        <v>-4.1158771657792692E-4</v>
      </c>
      <c r="N73" s="995">
        <f>('LULUCF by County Projections'!O27-'LULUCF by County Projections'!N27)/(N$68-M$68)</f>
        <v>-1.7196183587222177E-3</v>
      </c>
      <c r="O73" s="995">
        <f>('LULUCF by County Projections'!P27-'LULUCF by County Projections'!O27)/(O$68-N$68)</f>
        <v>-1.0158860804200115E-3</v>
      </c>
      <c r="P73" s="995">
        <f>('LULUCF by County Projections'!Q27-'LULUCF by County Projections'!P27)/(P$68-O$68)</f>
        <v>-1.032210343764689E-3</v>
      </c>
      <c r="Q73" s="995">
        <f>('LULUCF by County Projections'!R27-'LULUCF by County Projections'!Q27)/(Q$68-P$68)</f>
        <v>-1.048794739821779E-3</v>
      </c>
      <c r="R73" s="995">
        <f>('LULUCF by County Projections'!S27-'LULUCF by County Projections'!R27)/(R$68-Q$68)</f>
        <v>-1.0656433849398905E-3</v>
      </c>
      <c r="S73" s="995">
        <f>('LULUCF by County Projections'!T27-'LULUCF by County Projections'!S27)/(S$68-R$68)</f>
        <v>-1.0827604602173108E-3</v>
      </c>
      <c r="T73" s="995">
        <f>('LULUCF by County Projections'!U27-'LULUCF by County Projections'!T27)/(T$68-S$68)</f>
        <v>-1.1001502125154577E-3</v>
      </c>
      <c r="U73" s="995">
        <f>('LULUCF by County Projections'!V27-'LULUCF by County Projections'!U27)/(U$68-T$68)</f>
        <v>-1.1178169554876688E-3</v>
      </c>
      <c r="V73" s="995">
        <f>('LULUCF by County Projections'!W27-'LULUCF by County Projections'!V27)/(V$68-U$68)</f>
        <v>-1.135765070624517E-3</v>
      </c>
      <c r="W73" s="995">
        <f>('LULUCF by County Projections'!X27-'LULUCF by County Projections'!W27)/(W$68-V$68)</f>
        <v>-1.1539990083151985E-3</v>
      </c>
      <c r="X73" s="995">
        <f>('LULUCF by County Projections'!Y27-'LULUCF by County Projections'!X27)/(X$68-W$68)</f>
        <v>-1.1725232889253367E-3</v>
      </c>
      <c r="Y73" s="995">
        <f>('LULUCF by County Projections'!Z27-'LULUCF by County Projections'!Y27)/(Y$68-X$68)</f>
        <v>-1.191342503891718E-3</v>
      </c>
      <c r="Z73" s="995">
        <f>('LULUCF by County Projections'!AA27-'LULUCF by County Projections'!Z27)/(Z$68-Y$68)</f>
        <v>-1.2104613168342215E-3</v>
      </c>
      <c r="AA73" s="995">
        <f>('LULUCF by County Projections'!AB27-'LULUCF by County Projections'!AA27)/(AA$68-Z$68)</f>
        <v>-1.2298844646844581E-3</v>
      </c>
      <c r="AB73" s="995">
        <f>('LULUCF by County Projections'!AC27-'LULUCF by County Projections'!AB27)/(AB$68-AA$68)</f>
        <v>-1.2496167588329915E-3</v>
      </c>
      <c r="AC73" s="995">
        <f>('LULUCF by County Projections'!AD27-'LULUCF by County Projections'!AC27)/(AC$68-AB$68)</f>
        <v>-1.2696630862932407E-3</v>
      </c>
      <c r="AD73" s="995">
        <f>('LULUCF by County Projections'!AE27-'LULUCF by County Projections'!AD27)/(AD$68-AC$68)</f>
        <v>-1.2900284108847831E-3</v>
      </c>
      <c r="AE73" s="995">
        <f>('LULUCF by County Projections'!AF27-'LULUCF by County Projections'!AE27)/(AE$68-AD$68)</f>
        <v>-1.310717774433659E-3</v>
      </c>
      <c r="AF73" s="995">
        <f>('LULUCF by County Projections'!AG27-'LULUCF by County Projections'!AF27)/(AF$68-AE$68)</f>
        <v>-1.3317362979928388E-3</v>
      </c>
      <c r="AG73" s="995">
        <f>('LULUCF by County Projections'!AH27-'LULUCF by County Projections'!AG27)/(AG$68-AF$68)</f>
        <v>-1.3530891830804276E-3</v>
      </c>
      <c r="AH73" s="995">
        <f>('LULUCF by County Projections'!AI27-'LULUCF by County Projections'!AH27)/(AH$68-AG$68)</f>
        <v>-1.3747817129379641E-3</v>
      </c>
      <c r="AI73" s="995">
        <f>('LULUCF by County Projections'!AJ27-'LULUCF by County Projections'!AI27)/(AI$68-AH$68)</f>
        <v>-1.3968192538079821E-3</v>
      </c>
      <c r="AJ73" s="995">
        <f>('LULUCF by County Projections'!AK27-'LULUCF by County Projections'!AJ27)/(AJ$68-AI$68)</f>
        <v>-1.4192072562315139E-3</v>
      </c>
      <c r="AK73" s="995">
        <f>('LULUCF by County Projections'!AL27-'LULUCF by County Projections'!AK27)/(AK$68-AJ$68)</f>
        <v>-1.4419512563655923E-3</v>
      </c>
      <c r="AL73" s="1003"/>
      <c r="AM73" s="1005"/>
      <c r="AX73" s="1003"/>
      <c r="AY73" s="1005"/>
      <c r="BK73" s="1003"/>
      <c r="BL73" s="1005"/>
    </row>
    <row r="74" spans="2:64">
      <c r="B74" s="677" t="s">
        <v>110</v>
      </c>
      <c r="C74" s="677"/>
      <c r="D74" s="998">
        <f>('LULUCF by County Projections'!E28-'LULUCF by County Projections'!D28)/(D$68-C$68)</f>
        <v>-4.197122507238249E-3</v>
      </c>
      <c r="E74" s="998">
        <f>('LULUCF by County Projections'!F28-'LULUCF by County Projections'!E28)/(E$68-D$68)</f>
        <v>-1.7160338163202948E-3</v>
      </c>
      <c r="F74" s="998">
        <f>('LULUCF by County Projections'!G28-'LULUCF by County Projections'!F28)/(F$68-E$68)</f>
        <v>-1.5715282817232816E-3</v>
      </c>
      <c r="G74" s="998">
        <f>('LULUCF by County Projections'!H28-'LULUCF by County Projections'!G28)/(G$68-F$68)</f>
        <v>4.3237585113211742E-3</v>
      </c>
      <c r="H74" s="998">
        <f>('LULUCF by County Projections'!I28-'LULUCF by County Projections'!H28)/(H$68-G$68)</f>
        <v>3.9863726453348569E-3</v>
      </c>
      <c r="I74" s="998">
        <f>('LULUCF by County Projections'!J28-'LULUCF by County Projections'!I28)/(I$68-H$68)</f>
        <v>3.9974473451928616E-3</v>
      </c>
      <c r="J74" s="998">
        <f>('LULUCF by County Projections'!K28-'LULUCF by County Projections'!J28)/(J$68-I$68)</f>
        <v>3.9911643116216089E-3</v>
      </c>
      <c r="K74" s="994">
        <f>('LULUCF by County Projections'!L28-'LULUCF by County Projections'!K28)/(K$68-J$68)</f>
        <v>4.0013380511519925E-3</v>
      </c>
      <c r="L74" s="995">
        <f>('LULUCF by County Projections'!M28-'LULUCF by County Projections'!L28)/(L$68-K$68)</f>
        <v>6.7141664007946411E-3</v>
      </c>
      <c r="M74" s="995">
        <f>('LULUCF by County Projections'!N28-'LULUCF by County Projections'!M28)/(M$68-L$68)</f>
        <v>-3.7736091864461474E-3</v>
      </c>
      <c r="N74" s="995">
        <f>('LULUCF by County Projections'!O28-'LULUCF by County Projections'!N28)/(N$68-M$68)</f>
        <v>-9.3718288019831175E-3</v>
      </c>
      <c r="O74" s="995">
        <f>('LULUCF by County Projections'!P28-'LULUCF by County Projections'!O28)/(O$68-N$68)</f>
        <v>-6.5393276053357097E-3</v>
      </c>
      <c r="P74" s="995">
        <f>('LULUCF by County Projections'!Q28-'LULUCF by County Projections'!P28)/(P$68-O$68)</f>
        <v>-6.657189256352336E-3</v>
      </c>
      <c r="Q74" s="995">
        <f>('LULUCF by County Projections'!R28-'LULUCF by County Projections'!Q28)/(Q$68-P$68)</f>
        <v>-6.7770987021285589E-3</v>
      </c>
      <c r="R74" s="995">
        <f>('LULUCF by County Projections'!S28-'LULUCF by County Projections'!R28)/(R$68-Q$68)</f>
        <v>-6.8990906171821909E-3</v>
      </c>
      <c r="S74" s="995">
        <f>('LULUCF by County Projections'!T28-'LULUCF by County Projections'!S28)/(S$68-R$68)</f>
        <v>-7.0232002520559389E-3</v>
      </c>
      <c r="T74" s="995">
        <f>('LULUCF by County Projections'!U28-'LULUCF by County Projections'!T28)/(T$68-S$68)</f>
        <v>-7.1494634427407E-3</v>
      </c>
      <c r="U74" s="995">
        <f>('LULUCF by County Projections'!V28-'LULUCF by County Projections'!U28)/(U$68-T$68)</f>
        <v>-7.2779166202617263E-3</v>
      </c>
      <c r="V74" s="995">
        <f>('LULUCF by County Projections'!W28-'LULUCF by County Projections'!V28)/(V$68-U$68)</f>
        <v>-7.4085968204112285E-3</v>
      </c>
      <c r="W74" s="995">
        <f>('LULUCF by County Projections'!X28-'LULUCF by County Projections'!W28)/(W$68-V$68)</f>
        <v>-7.5415416936474577E-3</v>
      </c>
      <c r="X74" s="995">
        <f>('LULUCF by County Projections'!Y28-'LULUCF by County Projections'!X28)/(X$68-W$68)</f>
        <v>-7.67678951514289E-3</v>
      </c>
      <c r="Y74" s="995">
        <f>('LULUCF by County Projections'!Z28-'LULUCF by County Projections'!Y28)/(Y$68-X$68)</f>
        <v>-7.814379195006993E-3</v>
      </c>
      <c r="Z74" s="995">
        <f>('LULUCF by County Projections'!AA28-'LULUCF by County Projections'!Z28)/(Z$68-Y$68)</f>
        <v>-7.9543502886626483E-3</v>
      </c>
      <c r="AA74" s="995">
        <f>('LULUCF by County Projections'!AB28-'LULUCF by County Projections'!AA28)/(AA$68-Z$68)</f>
        <v>-8.0967430073990987E-3</v>
      </c>
      <c r="AB74" s="995">
        <f>('LULUCF by County Projections'!AC28-'LULUCF by County Projections'!AB28)/(AB$68-AA$68)</f>
        <v>-8.2415982290935386E-3</v>
      </c>
      <c r="AC74" s="995">
        <f>('LULUCF by County Projections'!AD28-'LULUCF by County Projections'!AC28)/(AC$68-AB$68)</f>
        <v>-8.3889575090984048E-3</v>
      </c>
      <c r="AD74" s="995">
        <f>('LULUCF by County Projections'!AE28-'LULUCF by County Projections'!AD28)/(AD$68-AC$68)</f>
        <v>-8.53886309131896E-3</v>
      </c>
      <c r="AE74" s="995">
        <f>('LULUCF by County Projections'!AF28-'LULUCF by County Projections'!AE28)/(AE$68-AD$68)</f>
        <v>-8.6913579194535795E-3</v>
      </c>
      <c r="AF74" s="995">
        <f>('LULUCF by County Projections'!AG28-'LULUCF by County Projections'!AF28)/(AF$68-AE$68)</f>
        <v>-8.8464856484307131E-3</v>
      </c>
      <c r="AG74" s="995">
        <f>('LULUCF by County Projections'!AH28-'LULUCF by County Projections'!AG28)/(AG$68-AF$68)</f>
        <v>-9.0042906560174329E-3</v>
      </c>
      <c r="AH74" s="995">
        <f>('LULUCF by County Projections'!AI28-'LULUCF by County Projections'!AH28)/(AH$68-AG$68)</f>
        <v>-9.1648180546274882E-3</v>
      </c>
      <c r="AI74" s="995">
        <f>('LULUCF by County Projections'!AJ28-'LULUCF by County Projections'!AI28)/(AI$68-AH$68)</f>
        <v>-9.3281137033069395E-3</v>
      </c>
      <c r="AJ74" s="995">
        <f>('LULUCF by County Projections'!AK28-'LULUCF by County Projections'!AJ28)/(AJ$68-AI$68)</f>
        <v>-9.4942242199279603E-3</v>
      </c>
      <c r="AK74" s="995">
        <f>('LULUCF by County Projections'!AL28-'LULUCF by County Projections'!AK28)/(AK$68-AJ$68)</f>
        <v>-9.663196993564438E-3</v>
      </c>
      <c r="AL74" s="1003"/>
      <c r="AM74" s="1005"/>
      <c r="AX74" s="1003"/>
      <c r="AY74" s="1005"/>
      <c r="BK74" s="1003"/>
      <c r="BL74" s="1005"/>
    </row>
    <row r="75" spans="2:64">
      <c r="B75" s="677" t="s">
        <v>111</v>
      </c>
      <c r="C75" s="677"/>
      <c r="D75" s="998">
        <f>('LULUCF by County Projections'!E29-'LULUCF by County Projections'!D29)/(D$68-C$68)</f>
        <v>-8.0062453849771478E-3</v>
      </c>
      <c r="E75" s="998">
        <f>('LULUCF by County Projections'!F29-'LULUCF by County Projections'!E29)/(E$68-D$68)</f>
        <v>-4.6509271969457089E-3</v>
      </c>
      <c r="F75" s="998">
        <f>('LULUCF by County Projections'!G29-'LULUCF by County Projections'!F29)/(F$68-E$68)</f>
        <v>-4.4893263055577988E-3</v>
      </c>
      <c r="G75" s="998">
        <f>('LULUCF by County Projections'!H29-'LULUCF by County Projections'!G29)/(G$68-F$68)</f>
        <v>3.7307837069799009E-3</v>
      </c>
      <c r="H75" s="998">
        <f>('LULUCF by County Projections'!I29-'LULUCF by County Projections'!H29)/(H$68-G$68)</f>
        <v>3.571289419672885E-3</v>
      </c>
      <c r="I75" s="998">
        <f>('LULUCF by County Projections'!J29-'LULUCF by County Projections'!I29)/(I$68-H$68)</f>
        <v>3.5914343555391026E-3</v>
      </c>
      <c r="J75" s="998">
        <f>('LULUCF by County Projections'!K29-'LULUCF by County Projections'!J29)/(J$68-I$68)</f>
        <v>3.4005752180453763E-3</v>
      </c>
      <c r="K75" s="994">
        <f>('LULUCF by County Projections'!L29-'LULUCF by County Projections'!K29)/(K$68-J$68)</f>
        <v>3.444229488338113E-3</v>
      </c>
      <c r="L75" s="995">
        <f>('LULUCF by County Projections'!M29-'LULUCF by County Projections'!L29)/(L$68-K$68)</f>
        <v>7.8247246812572779E-3</v>
      </c>
      <c r="M75" s="995">
        <f>('LULUCF by County Projections'!N29-'LULUCF by County Projections'!M29)/(M$68-L$68)</f>
        <v>-6.6316075711063682E-3</v>
      </c>
      <c r="N75" s="995">
        <f>('LULUCF by County Projections'!O29-'LULUCF by County Projections'!N29)/(N$68-M$68)</f>
        <v>-1.5631044355873702E-2</v>
      </c>
      <c r="O75" s="995">
        <f>('LULUCF by County Projections'!P29-'LULUCF by County Projections'!O29)/(O$68-N$68)</f>
        <v>-1.1067446507174838E-2</v>
      </c>
      <c r="P75" s="995">
        <f>('LULUCF by County Projections'!Q29-'LULUCF by County Projections'!P29)/(P$68-O$68)</f>
        <v>-1.1261682894219582E-2</v>
      </c>
      <c r="Q75" s="995">
        <f>('LULUCF by County Projections'!R29-'LULUCF by County Projections'!Q29)/(Q$68-P$68)</f>
        <v>-1.1459232076737935E-2</v>
      </c>
      <c r="R75" s="995">
        <f>('LULUCF by County Projections'!S29-'LULUCF by County Projections'!R29)/(R$68-Q$68)</f>
        <v>-1.1660149388285079E-2</v>
      </c>
      <c r="S75" s="995">
        <f>('LULUCF by County Projections'!T29-'LULUCF by County Projections'!S29)/(S$68-R$68)</f>
        <v>-1.1864491072052674E-2</v>
      </c>
      <c r="T75" s="995">
        <f>('LULUCF by County Projections'!U29-'LULUCF by County Projections'!T29)/(T$68-S$68)</f>
        <v>-1.207231429563127E-2</v>
      </c>
      <c r="U75" s="995">
        <f>('LULUCF by County Projections'!V29-'LULUCF by County Projections'!U29)/(U$68-T$68)</f>
        <v>-1.2283677166016416E-2</v>
      </c>
      <c r="V75" s="995">
        <f>('LULUCF by County Projections'!W29-'LULUCF by County Projections'!V29)/(V$68-U$68)</f>
        <v>-1.2498638744853352E-2</v>
      </c>
      <c r="W75" s="995">
        <f>('LULUCF by County Projections'!X29-'LULUCF by County Projections'!W29)/(W$68-V$68)</f>
        <v>-1.2717259063930952E-2</v>
      </c>
      <c r="X75" s="995">
        <f>('LULUCF by County Projections'!Y29-'LULUCF by County Projections'!X29)/(X$68-W$68)</f>
        <v>-1.2939599140914693E-2</v>
      </c>
      <c r="Y75" s="995">
        <f>('LULUCF by County Projections'!Z29-'LULUCF by County Projections'!Y29)/(Y$68-X$68)</f>
        <v>-1.3165720995346075E-2</v>
      </c>
      <c r="Z75" s="995">
        <f>('LULUCF by County Projections'!AA29-'LULUCF by County Projections'!Z29)/(Z$68-Y$68)</f>
        <v>-1.3395687664884748E-2</v>
      </c>
      <c r="AA75" s="995">
        <f>('LULUCF by County Projections'!AB29-'LULUCF by County Projections'!AA29)/(AA$68-Z$68)</f>
        <v>-1.3629563221822183E-2</v>
      </c>
      <c r="AB75" s="995">
        <f>('LULUCF by County Projections'!AC29-'LULUCF by County Projections'!AB29)/(AB$68-AA$68)</f>
        <v>-1.3867412789857703E-2</v>
      </c>
      <c r="AC75" s="995">
        <f>('LULUCF by County Projections'!AD29-'LULUCF by County Projections'!AC29)/(AC$68-AB$68)</f>
        <v>-1.4109302561138293E-2</v>
      </c>
      <c r="AD75" s="995">
        <f>('LULUCF by County Projections'!AE29-'LULUCF by County Projections'!AD29)/(AD$68-AC$68)</f>
        <v>-1.4355299813581635E-2</v>
      </c>
      <c r="AE75" s="995">
        <f>('LULUCF by County Projections'!AF29-'LULUCF by County Projections'!AE29)/(AE$68-AD$68)</f>
        <v>-1.4605472928465257E-2</v>
      </c>
      <c r="AF75" s="995">
        <f>('LULUCF by County Projections'!AG29-'LULUCF by County Projections'!AF29)/(AF$68-AE$68)</f>
        <v>-1.4859891408314008E-2</v>
      </c>
      <c r="AG75" s="995">
        <f>('LULUCF by County Projections'!AH29-'LULUCF by County Projections'!AG29)/(AG$68-AF$68)</f>
        <v>-1.5118625895053861E-2</v>
      </c>
      <c r="AH75" s="995">
        <f>('LULUCF by County Projections'!AI29-'LULUCF by County Projections'!AH29)/(AH$68-AG$68)</f>
        <v>-1.5381748188479261E-2</v>
      </c>
      <c r="AI75" s="995">
        <f>('LULUCF by County Projections'!AJ29-'LULUCF by County Projections'!AI29)/(AI$68-AH$68)</f>
        <v>-1.5649331264995903E-2</v>
      </c>
      <c r="AJ75" s="995">
        <f>('LULUCF by County Projections'!AK29-'LULUCF by County Projections'!AJ29)/(AJ$68-AI$68)</f>
        <v>-1.5921449296682155E-2</v>
      </c>
      <c r="AK75" s="995">
        <f>('LULUCF by County Projections'!AL29-'LULUCF by County Projections'!AK29)/(AK$68-AJ$68)</f>
        <v>-1.619817767064069E-2</v>
      </c>
      <c r="AL75" s="1003"/>
      <c r="AM75" s="1005"/>
      <c r="AX75" s="1003"/>
      <c r="AY75" s="1005"/>
      <c r="BK75" s="1003"/>
      <c r="BL75" s="1005"/>
    </row>
    <row r="76" spans="2:64">
      <c r="D76" s="202"/>
    </row>
    <row r="77" spans="2:64">
      <c r="D77" s="1001"/>
    </row>
    <row r="85" spans="2:64" ht="26.25">
      <c r="B85" s="992" t="s">
        <v>33</v>
      </c>
      <c r="C85" s="992"/>
      <c r="D85" s="992"/>
      <c r="E85" s="992"/>
      <c r="F85" s="992"/>
      <c r="G85" s="992"/>
      <c r="H85" s="992"/>
      <c r="I85" s="992"/>
      <c r="J85" s="992"/>
      <c r="K85" s="992"/>
      <c r="L85" s="992"/>
      <c r="M85" s="992"/>
      <c r="N85" s="992"/>
      <c r="O85" s="992"/>
      <c r="P85" s="992"/>
      <c r="Q85" s="992"/>
      <c r="R85" s="992"/>
    </row>
    <row r="87" spans="2:64">
      <c r="B87" s="677"/>
      <c r="C87" s="677">
        <v>1990</v>
      </c>
      <c r="D87" s="678">
        <f t="shared" ref="D87:V87" si="6">D68</f>
        <v>2005</v>
      </c>
      <c r="E87" s="678">
        <f t="shared" si="6"/>
        <v>2007</v>
      </c>
      <c r="F87" s="678">
        <f t="shared" si="6"/>
        <v>2010</v>
      </c>
      <c r="G87" s="678">
        <f t="shared" si="6"/>
        <v>2015</v>
      </c>
      <c r="H87" s="678">
        <f t="shared" si="6"/>
        <v>2016</v>
      </c>
      <c r="I87" s="678">
        <f t="shared" si="6"/>
        <v>2017</v>
      </c>
      <c r="J87" s="678">
        <f t="shared" si="6"/>
        <v>2018</v>
      </c>
      <c r="K87" s="677">
        <f t="shared" si="6"/>
        <v>2019</v>
      </c>
      <c r="L87" s="677">
        <f t="shared" si="6"/>
        <v>2020</v>
      </c>
      <c r="M87" s="677">
        <f t="shared" si="6"/>
        <v>2021</v>
      </c>
      <c r="N87" s="677">
        <f t="shared" si="6"/>
        <v>2022</v>
      </c>
      <c r="O87" s="677">
        <f t="shared" si="6"/>
        <v>2023</v>
      </c>
      <c r="P87" s="677">
        <f t="shared" si="6"/>
        <v>2024</v>
      </c>
      <c r="Q87" s="677">
        <f t="shared" si="6"/>
        <v>2025</v>
      </c>
      <c r="R87" s="677">
        <f t="shared" si="6"/>
        <v>2026</v>
      </c>
      <c r="S87" s="677">
        <f t="shared" si="6"/>
        <v>2027</v>
      </c>
      <c r="T87" s="677">
        <f t="shared" si="6"/>
        <v>2028</v>
      </c>
      <c r="U87" s="677">
        <f t="shared" si="6"/>
        <v>2029</v>
      </c>
      <c r="V87" s="677">
        <f t="shared" si="6"/>
        <v>2030</v>
      </c>
      <c r="W87" s="677">
        <f t="shared" ref="W87:AK87" si="7">W68</f>
        <v>2031</v>
      </c>
      <c r="X87" s="677">
        <f t="shared" si="7"/>
        <v>2032</v>
      </c>
      <c r="Y87" s="677">
        <f t="shared" si="7"/>
        <v>2033</v>
      </c>
      <c r="Z87" s="677">
        <f t="shared" si="7"/>
        <v>2034</v>
      </c>
      <c r="AA87" s="677">
        <f t="shared" si="7"/>
        <v>2035</v>
      </c>
      <c r="AB87" s="677">
        <f t="shared" si="7"/>
        <v>2036</v>
      </c>
      <c r="AC87" s="677">
        <f t="shared" si="7"/>
        <v>2037</v>
      </c>
      <c r="AD87" s="677">
        <f t="shared" si="7"/>
        <v>2038</v>
      </c>
      <c r="AE87" s="677">
        <f t="shared" si="7"/>
        <v>2039</v>
      </c>
      <c r="AF87" s="677">
        <f t="shared" si="7"/>
        <v>2040</v>
      </c>
      <c r="AG87" s="677">
        <f t="shared" si="7"/>
        <v>2041</v>
      </c>
      <c r="AH87" s="677">
        <f t="shared" si="7"/>
        <v>2042</v>
      </c>
      <c r="AI87" s="677">
        <f t="shared" si="7"/>
        <v>2043</v>
      </c>
      <c r="AJ87" s="677">
        <f t="shared" si="7"/>
        <v>2044</v>
      </c>
      <c r="AK87" s="677">
        <f t="shared" si="7"/>
        <v>2045</v>
      </c>
    </row>
    <row r="88" spans="2:64">
      <c r="B88" s="677" t="s">
        <v>122</v>
      </c>
      <c r="C88" s="677"/>
      <c r="D88" s="996">
        <f>('LULUCF Summary Projections'!E64-'LULUCF Summary Projections'!D64)/(D$87-C$87)</f>
        <v>-1.4560943081522589E-2</v>
      </c>
      <c r="E88" s="996">
        <f>('LULUCF Summary Projections'!F64-'LULUCF Summary Projections'!E64)/(E$87-D$87)</f>
        <v>-2.4036883009716292E-2</v>
      </c>
      <c r="F88" s="996">
        <f>('LULUCF Summary Projections'!G64-'LULUCF Summary Projections'!F64)/(F$87-E$87)</f>
        <v>-4.5619269070219216E-2</v>
      </c>
      <c r="G88" s="996">
        <f>('LULUCF Summary Projections'!H64-'LULUCF Summary Projections'!G64)/(G$87-F$87)</f>
        <v>-1.7811671724121146E-2</v>
      </c>
      <c r="H88" s="996">
        <f>('LULUCF Summary Projections'!I64-'LULUCF Summary Projections'!H64)/(H$87-G$87)</f>
        <v>1.1070189863165547E-2</v>
      </c>
      <c r="I88" s="996">
        <f>('LULUCF Summary Projections'!J64-'LULUCF Summary Projections'!I64)/(I$87-H$87)</f>
        <v>-1.8343776300305814E-2</v>
      </c>
      <c r="J88" s="996">
        <f>('LULUCF Summary Projections'!K64-'LULUCF Summary Projections'!J64)/(J$87-I$87)</f>
        <v>8.427518736885653E-2</v>
      </c>
      <c r="K88" s="995">
        <f>('LULUCF Summary Projections'!L64-'LULUCF Summary Projections'!K64)/(K$87-J$87)</f>
        <v>-1.5461661180767861E-2</v>
      </c>
      <c r="L88" s="995">
        <f>('LULUCF Summary Projections'!M64-'LULUCF Summary Projections'!L64)/(L$87-K$87)</f>
        <v>8.9481513351816089E-2</v>
      </c>
      <c r="M88" s="995">
        <f>('LULUCF Summary Projections'!N64-'LULUCF Summary Projections'!M64)/(M$87-L$87)</f>
        <v>8.831030068224166E-3</v>
      </c>
      <c r="N88" s="995">
        <f>('LULUCF Summary Projections'!O64-'LULUCF Summary Projections'!N64)/(N$87-M$87)</f>
        <v>-4.5877261972365302E-2</v>
      </c>
      <c r="O88" s="995">
        <f>('LULUCF Summary Projections'!P64-'LULUCF Summary Projections'!O64)/(O$87-N$87)</f>
        <v>5.6423346838101462E-3</v>
      </c>
      <c r="P88" s="995">
        <f>('LULUCF Summary Projections'!Q64-'LULUCF Summary Projections'!P64)/(P$87-O$87)</f>
        <v>-1.7356714605416546E-2</v>
      </c>
      <c r="Q88" s="995">
        <f>('LULUCF Summary Projections'!R64-'LULUCF Summary Projections'!Q64)/(Q$87-P$87)</f>
        <v>5.6689846666321042E-2</v>
      </c>
      <c r="R88" s="995">
        <f>('LULUCF Summary Projections'!S64-'LULUCF Summary Projections'!R64)/(R$87-Q$87)</f>
        <v>1.2179867881240813E-2</v>
      </c>
      <c r="S88" s="995">
        <f>('LULUCF Summary Projections'!T64-'LULUCF Summary Projections'!S64)/(S$87-R$87)</f>
        <v>1.4699953043684211E-3</v>
      </c>
      <c r="T88" s="995">
        <f>('LULUCF Summary Projections'!U64-'LULUCF Summary Projections'!T64)/(T$87-S$87)</f>
        <v>-5.3254696313385086E-3</v>
      </c>
      <c r="U88" s="995">
        <f>('LULUCF Summary Projections'!V64-'LULUCF Summary Projections'!U64)/(U$87-T$87)</f>
        <v>-7.8061010775565265E-5</v>
      </c>
      <c r="V88" s="995">
        <f>('LULUCF Summary Projections'!W64-'LULUCF Summary Projections'!V64)/(V$87-U$87)</f>
        <v>3.6522510899239746E-2</v>
      </c>
      <c r="W88" s="995">
        <f>('LULUCF Summary Projections'!X64-'LULUCF Summary Projections'!W64)/(W$87-V$87)</f>
        <v>9.8527622613286958E-4</v>
      </c>
      <c r="X88" s="995">
        <f>('LULUCF Summary Projections'!Y64-'LULUCF Summary Projections'!X64)/(X$87-W$87)</f>
        <v>9.8462447023739408E-4</v>
      </c>
      <c r="Y88" s="995">
        <f>('LULUCF Summary Projections'!Z64-'LULUCF Summary Projections'!Y64)/(Y$87-X$87)</f>
        <v>9.8397314547593595E-4</v>
      </c>
      <c r="Z88" s="995">
        <f>('LULUCF Summary Projections'!AA64-'LULUCF Summary Projections'!Z64)/(Z$87-Y$87)</f>
        <v>9.8332225156294584E-4</v>
      </c>
      <c r="AA88" s="995">
        <f>('LULUCF Summary Projections'!AB64-'LULUCF Summary Projections'!AA64)/(AA$87-Z$87)</f>
        <v>9.8267178821331846E-4</v>
      </c>
      <c r="AB88" s="995">
        <f>('LULUCF Summary Projections'!AC64-'LULUCF Summary Projections'!AB64)/(AB$87-AA$87)</f>
        <v>9.820217551421706E-4</v>
      </c>
      <c r="AC88" s="995">
        <f>('LULUCF Summary Projections'!AD64-'LULUCF Summary Projections'!AC64)/(AC$87-AB$87)</f>
        <v>9.8137215206506312E-4</v>
      </c>
      <c r="AD88" s="995">
        <f>('LULUCF Summary Projections'!AE64-'LULUCF Summary Projections'!AD64)/(AD$87-AC$87)</f>
        <v>9.80722978698223E-4</v>
      </c>
      <c r="AE88" s="995">
        <f>('LULUCF Summary Projections'!AF64-'LULUCF Summary Projections'!AE64)/(AE$87-AD$87)</f>
        <v>9.800742347556568E-4</v>
      </c>
      <c r="AF88" s="995">
        <f>('LULUCF Summary Projections'!AG64-'LULUCF Summary Projections'!AF64)/(AF$87-AE$87)</f>
        <v>9.7942591995514583E-4</v>
      </c>
      <c r="AG88" s="995">
        <f>('LULUCF Summary Projections'!AH64-'LULUCF Summary Projections'!AG64)/(AG$87-AF$87)</f>
        <v>9.7877803401158481E-4</v>
      </c>
      <c r="AH88" s="995">
        <f>('LULUCF Summary Projections'!AI64-'LULUCF Summary Projections'!AH64)/(AH$87-AG$87)</f>
        <v>9.7813057664186687E-4</v>
      </c>
      <c r="AI88" s="995">
        <f>('LULUCF Summary Projections'!AJ64-'LULUCF Summary Projections'!AI64)/(AI$87-AH$87)</f>
        <v>9.7748354756244105E-4</v>
      </c>
      <c r="AJ88" s="995">
        <f>('LULUCF Summary Projections'!AK64-'LULUCF Summary Projections'!AJ64)/(AJ$87-AI$87)</f>
        <v>9.7683694648975639E-4</v>
      </c>
      <c r="AK88" s="995">
        <f>('LULUCF Summary Projections'!AL64-'LULUCF Summary Projections'!AK64)/(AK$87-AJ$87)</f>
        <v>9.761907731411501E-4</v>
      </c>
      <c r="AL88" s="1003"/>
      <c r="AM88" s="1005"/>
      <c r="AX88" s="1003"/>
      <c r="AY88" s="1005"/>
      <c r="BK88" s="1003"/>
      <c r="BL88" s="1005"/>
    </row>
    <row r="89" spans="2:64">
      <c r="B89" s="677" t="s">
        <v>123</v>
      </c>
      <c r="C89" s="677"/>
      <c r="D89" s="996">
        <f>('LULUCF Summary Projections'!E65-'LULUCF Summary Projections'!D65)/(D$87-C$87)</f>
        <v>0</v>
      </c>
      <c r="E89" s="996">
        <f>('LULUCF Summary Projections'!F65-'LULUCF Summary Projections'!E65)/(E$87-D$87)</f>
        <v>0</v>
      </c>
      <c r="F89" s="996">
        <f>('LULUCF Summary Projections'!G65-'LULUCF Summary Projections'!F65)/(F$87-E$87)</f>
        <v>0</v>
      </c>
      <c r="G89" s="996">
        <f>('LULUCF Summary Projections'!H65-'LULUCF Summary Projections'!G65)/(G$87-F$87)</f>
        <v>0</v>
      </c>
      <c r="H89" s="996">
        <f>('LULUCF Summary Projections'!I65-'LULUCF Summary Projections'!H65)/(H$87-G$87)</f>
        <v>0</v>
      </c>
      <c r="I89" s="996">
        <f>('LULUCF Summary Projections'!J65-'LULUCF Summary Projections'!I65)/(I$87-H$87)</f>
        <v>0</v>
      </c>
      <c r="J89" s="996">
        <f>('LULUCF Summary Projections'!K65-'LULUCF Summary Projections'!J65)/(J$87-I$87)</f>
        <v>0</v>
      </c>
      <c r="K89" s="995">
        <f>('LULUCF Summary Projections'!L65-'LULUCF Summary Projections'!K65)/(K$87-J$87)</f>
        <v>0</v>
      </c>
      <c r="L89" s="995">
        <f>('LULUCF Summary Projections'!M65-'LULUCF Summary Projections'!L65)/(L$87-K$87)</f>
        <v>0</v>
      </c>
      <c r="M89" s="995">
        <f>('LULUCF Summary Projections'!N65-'LULUCF Summary Projections'!M65)/(M$87-L$87)</f>
        <v>0</v>
      </c>
      <c r="N89" s="995">
        <f>('LULUCF Summary Projections'!O65-'LULUCF Summary Projections'!N65)/(N$87-M$87)</f>
        <v>0</v>
      </c>
      <c r="O89" s="995">
        <f>('LULUCF Summary Projections'!P65-'LULUCF Summary Projections'!O65)/(O$87-N$87)</f>
        <v>0</v>
      </c>
      <c r="P89" s="995">
        <f>('LULUCF Summary Projections'!Q65-'LULUCF Summary Projections'!P65)/(P$87-O$87)</f>
        <v>0</v>
      </c>
      <c r="Q89" s="995">
        <f>('LULUCF Summary Projections'!R65-'LULUCF Summary Projections'!Q65)/(Q$87-P$87)</f>
        <v>0</v>
      </c>
      <c r="R89" s="995">
        <f>('LULUCF Summary Projections'!S65-'LULUCF Summary Projections'!R65)/(R$87-Q$87)</f>
        <v>0</v>
      </c>
      <c r="S89" s="995">
        <f>('LULUCF Summary Projections'!T65-'LULUCF Summary Projections'!S65)/(S$87-R$87)</f>
        <v>0</v>
      </c>
      <c r="T89" s="995">
        <f>('LULUCF Summary Projections'!U65-'LULUCF Summary Projections'!T65)/(T$87-S$87)</f>
        <v>0</v>
      </c>
      <c r="U89" s="995">
        <f>('LULUCF Summary Projections'!V65-'LULUCF Summary Projections'!U65)/(U$87-T$87)</f>
        <v>0</v>
      </c>
      <c r="V89" s="995">
        <f>('LULUCF Summary Projections'!W65-'LULUCF Summary Projections'!V65)/(V$87-U$87)</f>
        <v>0</v>
      </c>
      <c r="W89" s="995">
        <f>('LULUCF Summary Projections'!X65-'LULUCF Summary Projections'!W65)/(W$87-V$87)</f>
        <v>0</v>
      </c>
      <c r="X89" s="995">
        <f>('LULUCF Summary Projections'!Y65-'LULUCF Summary Projections'!X65)/(X$87-W$87)</f>
        <v>0</v>
      </c>
      <c r="Y89" s="995">
        <f>('LULUCF Summary Projections'!Z65-'LULUCF Summary Projections'!Y65)/(Y$87-X$87)</f>
        <v>0</v>
      </c>
      <c r="Z89" s="995">
        <f>('LULUCF Summary Projections'!AA65-'LULUCF Summary Projections'!Z65)/(Z$87-Y$87)</f>
        <v>0</v>
      </c>
      <c r="AA89" s="995">
        <f>('LULUCF Summary Projections'!AB65-'LULUCF Summary Projections'!AA65)/(AA$87-Z$87)</f>
        <v>0</v>
      </c>
      <c r="AB89" s="995">
        <f>('LULUCF Summary Projections'!AC65-'LULUCF Summary Projections'!AB65)/(AB$87-AA$87)</f>
        <v>0</v>
      </c>
      <c r="AC89" s="995">
        <f>('LULUCF Summary Projections'!AD65-'LULUCF Summary Projections'!AC65)/(AC$87-AB$87)</f>
        <v>0</v>
      </c>
      <c r="AD89" s="995">
        <f>('LULUCF Summary Projections'!AE65-'LULUCF Summary Projections'!AD65)/(AD$87-AC$87)</f>
        <v>0</v>
      </c>
      <c r="AE89" s="995">
        <f>('LULUCF Summary Projections'!AF65-'LULUCF Summary Projections'!AE65)/(AE$87-AD$87)</f>
        <v>0</v>
      </c>
      <c r="AF89" s="995">
        <f>('LULUCF Summary Projections'!AG65-'LULUCF Summary Projections'!AF65)/(AF$87-AE$87)</f>
        <v>0</v>
      </c>
      <c r="AG89" s="995">
        <f>('LULUCF Summary Projections'!AH65-'LULUCF Summary Projections'!AG65)/(AG$87-AF$87)</f>
        <v>0</v>
      </c>
      <c r="AH89" s="995">
        <f>('LULUCF Summary Projections'!AI65-'LULUCF Summary Projections'!AH65)/(AH$87-AG$87)</f>
        <v>0</v>
      </c>
      <c r="AI89" s="995">
        <f>('LULUCF Summary Projections'!AJ65-'LULUCF Summary Projections'!AI65)/(AI$87-AH$87)</f>
        <v>0</v>
      </c>
      <c r="AJ89" s="995">
        <f>('LULUCF Summary Projections'!AK65-'LULUCF Summary Projections'!AJ65)/(AJ$87-AI$87)</f>
        <v>0</v>
      </c>
      <c r="AK89" s="995">
        <f>('LULUCF Summary Projections'!AL65-'LULUCF Summary Projections'!AK65)/(AK$87-AJ$87)</f>
        <v>0</v>
      </c>
      <c r="AL89" s="1003"/>
      <c r="AM89" s="1005"/>
      <c r="AX89" s="1003"/>
      <c r="AY89" s="1005"/>
      <c r="BK89" s="1003"/>
      <c r="BL89" s="1005"/>
    </row>
    <row r="90" spans="2:64">
      <c r="B90" s="677" t="s">
        <v>124</v>
      </c>
      <c r="C90" s="677"/>
      <c r="D90" s="996">
        <f>('LULUCF Summary Projections'!E66-'LULUCF Summary Projections'!D66)/(D$87-C$87)</f>
        <v>0</v>
      </c>
      <c r="E90" s="996">
        <f>('LULUCF Summary Projections'!F66-'LULUCF Summary Projections'!E66)/(E$87-D$87)</f>
        <v>0</v>
      </c>
      <c r="F90" s="996">
        <f>('LULUCF Summary Projections'!G66-'LULUCF Summary Projections'!F66)/(F$87-E$87)</f>
        <v>0</v>
      </c>
      <c r="G90" s="996">
        <f>('LULUCF Summary Projections'!H66-'LULUCF Summary Projections'!G66)/(G$87-F$87)</f>
        <v>0</v>
      </c>
      <c r="H90" s="996">
        <f>('LULUCF Summary Projections'!I66-'LULUCF Summary Projections'!H66)/(H$87-G$87)</f>
        <v>0</v>
      </c>
      <c r="I90" s="996">
        <f>('LULUCF Summary Projections'!J66-'LULUCF Summary Projections'!I66)/(I$87-H$87)</f>
        <v>0</v>
      </c>
      <c r="J90" s="996">
        <f>('LULUCF Summary Projections'!K66-'LULUCF Summary Projections'!J66)/(J$87-I$87)</f>
        <v>0</v>
      </c>
      <c r="K90" s="995">
        <f>('LULUCF Summary Projections'!L66-'LULUCF Summary Projections'!K66)/(K$87-J$87)</f>
        <v>0</v>
      </c>
      <c r="L90" s="995">
        <f>('LULUCF Summary Projections'!M66-'LULUCF Summary Projections'!L66)/(L$87-K$87)</f>
        <v>0</v>
      </c>
      <c r="M90" s="995">
        <f>('LULUCF Summary Projections'!N66-'LULUCF Summary Projections'!M66)/(M$87-L$87)</f>
        <v>0</v>
      </c>
      <c r="N90" s="995">
        <f>('LULUCF Summary Projections'!O66-'LULUCF Summary Projections'!N66)/(N$87-M$87)</f>
        <v>0</v>
      </c>
      <c r="O90" s="995">
        <f>('LULUCF Summary Projections'!P66-'LULUCF Summary Projections'!O66)/(O$87-N$87)</f>
        <v>0</v>
      </c>
      <c r="P90" s="995">
        <f>('LULUCF Summary Projections'!Q66-'LULUCF Summary Projections'!P66)/(P$87-O$87)</f>
        <v>0</v>
      </c>
      <c r="Q90" s="995">
        <f>('LULUCF Summary Projections'!R66-'LULUCF Summary Projections'!Q66)/(Q$87-P$87)</f>
        <v>0</v>
      </c>
      <c r="R90" s="995">
        <f>('LULUCF Summary Projections'!S66-'LULUCF Summary Projections'!R66)/(R$87-Q$87)</f>
        <v>0</v>
      </c>
      <c r="S90" s="995">
        <f>('LULUCF Summary Projections'!T66-'LULUCF Summary Projections'!S66)/(S$87-R$87)</f>
        <v>0</v>
      </c>
      <c r="T90" s="995">
        <f>('LULUCF Summary Projections'!U66-'LULUCF Summary Projections'!T66)/(T$87-S$87)</f>
        <v>0</v>
      </c>
      <c r="U90" s="995">
        <f>('LULUCF Summary Projections'!V66-'LULUCF Summary Projections'!U66)/(U$87-T$87)</f>
        <v>0</v>
      </c>
      <c r="V90" s="995">
        <f>('LULUCF Summary Projections'!W66-'LULUCF Summary Projections'!V66)/(V$87-U$87)</f>
        <v>0</v>
      </c>
      <c r="W90" s="995">
        <f>('LULUCF Summary Projections'!X66-'LULUCF Summary Projections'!W66)/(W$87-V$87)</f>
        <v>0</v>
      </c>
      <c r="X90" s="995">
        <f>('LULUCF Summary Projections'!Y66-'LULUCF Summary Projections'!X66)/(X$87-W$87)</f>
        <v>0</v>
      </c>
      <c r="Y90" s="995">
        <f>('LULUCF Summary Projections'!Z66-'LULUCF Summary Projections'!Y66)/(Y$87-X$87)</f>
        <v>0</v>
      </c>
      <c r="Z90" s="995">
        <f>('LULUCF Summary Projections'!AA66-'LULUCF Summary Projections'!Z66)/(Z$87-Y$87)</f>
        <v>0</v>
      </c>
      <c r="AA90" s="995">
        <f>('LULUCF Summary Projections'!AB66-'LULUCF Summary Projections'!AA66)/(AA$87-Z$87)</f>
        <v>0</v>
      </c>
      <c r="AB90" s="995">
        <f>('LULUCF Summary Projections'!AC66-'LULUCF Summary Projections'!AB66)/(AB$87-AA$87)</f>
        <v>0</v>
      </c>
      <c r="AC90" s="995">
        <f>('LULUCF Summary Projections'!AD66-'LULUCF Summary Projections'!AC66)/(AC$87-AB$87)</f>
        <v>0</v>
      </c>
      <c r="AD90" s="995">
        <f>('LULUCF Summary Projections'!AE66-'LULUCF Summary Projections'!AD66)/(AD$87-AC$87)</f>
        <v>0</v>
      </c>
      <c r="AE90" s="995">
        <f>('LULUCF Summary Projections'!AF66-'LULUCF Summary Projections'!AE66)/(AE$87-AD$87)</f>
        <v>0</v>
      </c>
      <c r="AF90" s="995">
        <f>('LULUCF Summary Projections'!AG66-'LULUCF Summary Projections'!AF66)/(AF$87-AE$87)</f>
        <v>0</v>
      </c>
      <c r="AG90" s="995">
        <f>('LULUCF Summary Projections'!AH66-'LULUCF Summary Projections'!AG66)/(AG$87-AF$87)</f>
        <v>0</v>
      </c>
      <c r="AH90" s="995">
        <f>('LULUCF Summary Projections'!AI66-'LULUCF Summary Projections'!AH66)/(AH$87-AG$87)</f>
        <v>0</v>
      </c>
      <c r="AI90" s="995">
        <f>('LULUCF Summary Projections'!AJ66-'LULUCF Summary Projections'!AI66)/(AI$87-AH$87)</f>
        <v>0</v>
      </c>
      <c r="AJ90" s="995">
        <f>('LULUCF Summary Projections'!AK66-'LULUCF Summary Projections'!AJ66)/(AJ$87-AI$87)</f>
        <v>0</v>
      </c>
      <c r="AK90" s="995">
        <f>('LULUCF Summary Projections'!AL66-'LULUCF Summary Projections'!AK66)/(AK$87-AJ$87)</f>
        <v>0</v>
      </c>
      <c r="AL90" s="1003"/>
      <c r="AM90" s="1005"/>
      <c r="AX90" s="1003"/>
      <c r="AY90" s="1005"/>
      <c r="BK90" s="1003"/>
      <c r="BL90" s="1005"/>
    </row>
    <row r="91" spans="2:64">
      <c r="B91" s="677" t="s">
        <v>111</v>
      </c>
      <c r="C91" s="677"/>
      <c r="D91" s="996">
        <f>('LULUCF Summary Projections'!E67-'LULUCF Summary Projections'!D67)/(D$87-C$87)</f>
        <v>0</v>
      </c>
      <c r="E91" s="996">
        <f>('LULUCF Summary Projections'!F67-'LULUCF Summary Projections'!E67)/(E$87-D$87)</f>
        <v>0</v>
      </c>
      <c r="F91" s="996">
        <f>('LULUCF Summary Projections'!G67-'LULUCF Summary Projections'!F67)/(F$87-E$87)</f>
        <v>0</v>
      </c>
      <c r="G91" s="996">
        <f>('LULUCF Summary Projections'!H67-'LULUCF Summary Projections'!G67)/(G$87-F$87)</f>
        <v>0</v>
      </c>
      <c r="H91" s="996">
        <f>('LULUCF Summary Projections'!I67-'LULUCF Summary Projections'!H67)/(H$87-G$87)</f>
        <v>0</v>
      </c>
      <c r="I91" s="996">
        <f>('LULUCF Summary Projections'!J67-'LULUCF Summary Projections'!I67)/(I$87-H$87)</f>
        <v>0</v>
      </c>
      <c r="J91" s="996">
        <f>('LULUCF Summary Projections'!K67-'LULUCF Summary Projections'!J67)/(J$87-I$87)</f>
        <v>0</v>
      </c>
      <c r="K91" s="995">
        <f>('LULUCF Summary Projections'!L67-'LULUCF Summary Projections'!K67)/(K$87-J$87)</f>
        <v>0</v>
      </c>
      <c r="L91" s="995">
        <f>('LULUCF Summary Projections'!M67-'LULUCF Summary Projections'!L67)/(L$87-K$87)</f>
        <v>0</v>
      </c>
      <c r="M91" s="995">
        <f>('LULUCF Summary Projections'!N67-'LULUCF Summary Projections'!M67)/(M$87-L$87)</f>
        <v>0</v>
      </c>
      <c r="N91" s="995">
        <f>('LULUCF Summary Projections'!O67-'LULUCF Summary Projections'!N67)/(N$87-M$87)</f>
        <v>0</v>
      </c>
      <c r="O91" s="995">
        <f>('LULUCF Summary Projections'!P67-'LULUCF Summary Projections'!O67)/(O$87-N$87)</f>
        <v>0</v>
      </c>
      <c r="P91" s="995">
        <f>('LULUCF Summary Projections'!Q67-'LULUCF Summary Projections'!P67)/(P$87-O$87)</f>
        <v>0</v>
      </c>
      <c r="Q91" s="995">
        <f>('LULUCF Summary Projections'!R67-'LULUCF Summary Projections'!Q67)/(Q$87-P$87)</f>
        <v>0</v>
      </c>
      <c r="R91" s="995">
        <f>('LULUCF Summary Projections'!S67-'LULUCF Summary Projections'!R67)/(R$87-Q$87)</f>
        <v>0</v>
      </c>
      <c r="S91" s="995">
        <f>('LULUCF Summary Projections'!T67-'LULUCF Summary Projections'!S67)/(S$87-R$87)</f>
        <v>0</v>
      </c>
      <c r="T91" s="995">
        <f>('LULUCF Summary Projections'!U67-'LULUCF Summary Projections'!T67)/(T$87-S$87)</f>
        <v>0</v>
      </c>
      <c r="U91" s="995">
        <f>('LULUCF Summary Projections'!V67-'LULUCF Summary Projections'!U67)/(U$87-T$87)</f>
        <v>0</v>
      </c>
      <c r="V91" s="995">
        <f>('LULUCF Summary Projections'!W67-'LULUCF Summary Projections'!V67)/(V$87-U$87)</f>
        <v>0</v>
      </c>
      <c r="W91" s="995">
        <f>('LULUCF Summary Projections'!X67-'LULUCF Summary Projections'!W67)/(W$87-V$87)</f>
        <v>0</v>
      </c>
      <c r="X91" s="995">
        <f>('LULUCF Summary Projections'!Y67-'LULUCF Summary Projections'!X67)/(X$87-W$87)</f>
        <v>0</v>
      </c>
      <c r="Y91" s="995">
        <f>('LULUCF Summary Projections'!Z67-'LULUCF Summary Projections'!Y67)/(Y$87-X$87)</f>
        <v>0</v>
      </c>
      <c r="Z91" s="995">
        <f>('LULUCF Summary Projections'!AA67-'LULUCF Summary Projections'!Z67)/(Z$87-Y$87)</f>
        <v>0</v>
      </c>
      <c r="AA91" s="995">
        <f>('LULUCF Summary Projections'!AB67-'LULUCF Summary Projections'!AA67)/(AA$87-Z$87)</f>
        <v>0</v>
      </c>
      <c r="AB91" s="995">
        <f>('LULUCF Summary Projections'!AC67-'LULUCF Summary Projections'!AB67)/(AB$87-AA$87)</f>
        <v>0</v>
      </c>
      <c r="AC91" s="995">
        <f>('LULUCF Summary Projections'!AD67-'LULUCF Summary Projections'!AC67)/(AC$87-AB$87)</f>
        <v>0</v>
      </c>
      <c r="AD91" s="995">
        <f>('LULUCF Summary Projections'!AE67-'LULUCF Summary Projections'!AD67)/(AD$87-AC$87)</f>
        <v>0</v>
      </c>
      <c r="AE91" s="995">
        <f>('LULUCF Summary Projections'!AF67-'LULUCF Summary Projections'!AE67)/(AE$87-AD$87)</f>
        <v>0</v>
      </c>
      <c r="AF91" s="995">
        <f>('LULUCF Summary Projections'!AG67-'LULUCF Summary Projections'!AF67)/(AF$87-AE$87)</f>
        <v>0</v>
      </c>
      <c r="AG91" s="995">
        <f>('LULUCF Summary Projections'!AH67-'LULUCF Summary Projections'!AG67)/(AG$87-AF$87)</f>
        <v>0</v>
      </c>
      <c r="AH91" s="995">
        <f>('LULUCF Summary Projections'!AI67-'LULUCF Summary Projections'!AH67)/(AH$87-AG$87)</f>
        <v>0</v>
      </c>
      <c r="AI91" s="995">
        <f>('LULUCF Summary Projections'!AJ67-'LULUCF Summary Projections'!AI67)/(AI$87-AH$87)</f>
        <v>0</v>
      </c>
      <c r="AJ91" s="995">
        <f>('LULUCF Summary Projections'!AK67-'LULUCF Summary Projections'!AJ67)/(AJ$87-AI$87)</f>
        <v>0</v>
      </c>
      <c r="AK91" s="995">
        <f>('LULUCF Summary Projections'!AL67-'LULUCF Summary Projections'!AK67)/(AK$87-AJ$87)</f>
        <v>0</v>
      </c>
      <c r="AL91" s="1003"/>
      <c r="AM91" s="1005"/>
      <c r="AX91" s="1003"/>
      <c r="AY91" s="1005"/>
      <c r="BK91" s="1003"/>
      <c r="BL91" s="1005"/>
    </row>
    <row r="92" spans="2:64">
      <c r="D92" s="997"/>
      <c r="E92" s="997"/>
      <c r="F92" s="997"/>
      <c r="G92" s="997"/>
      <c r="H92" s="997"/>
      <c r="I92" s="997"/>
      <c r="J92" s="997"/>
      <c r="K92" s="997"/>
      <c r="L92" s="997"/>
      <c r="M92" s="997"/>
      <c r="N92" s="997"/>
      <c r="O92" s="997"/>
      <c r="P92" s="997"/>
      <c r="Q92" s="997"/>
      <c r="R92" s="997"/>
      <c r="S92" s="997"/>
      <c r="T92" s="997"/>
      <c r="U92" s="997"/>
      <c r="V92" s="997"/>
      <c r="W92" s="997"/>
      <c r="X92" s="997"/>
      <c r="Y92" s="997"/>
      <c r="Z92" s="997"/>
      <c r="AA92" s="997"/>
      <c r="AB92" s="997"/>
      <c r="AC92" s="997"/>
      <c r="AD92" s="997"/>
      <c r="AE92" s="997"/>
      <c r="AF92" s="997"/>
      <c r="AG92" s="997"/>
      <c r="AH92" s="997"/>
      <c r="AI92" s="997"/>
      <c r="AJ92" s="997"/>
      <c r="AK92" s="997"/>
      <c r="AL92" s="997"/>
      <c r="AM92" s="1007"/>
      <c r="AX92" s="997"/>
      <c r="AY92" s="1007"/>
      <c r="BK92" s="997"/>
      <c r="BL92" s="1007"/>
    </row>
    <row r="93" spans="2:64">
      <c r="B93" s="677" t="s">
        <v>106</v>
      </c>
      <c r="C93" s="677"/>
      <c r="D93" s="998">
        <f>('LULUCF by County Projections'!E33-'LULUCF by County Projections'!D33)/(D$87-C$87)</f>
        <v>-4.3020526953487792E-3</v>
      </c>
      <c r="E93" s="998">
        <f>('LULUCF by County Projections'!F33-'LULUCF by County Projections'!E33)/(E$87-D$87)</f>
        <v>1.5820639183990792E-2</v>
      </c>
      <c r="F93" s="998">
        <f>('LULUCF by County Projections'!G33-'LULUCF by County Projections'!F33)/(F$87-E$87)</f>
        <v>-7.0698189395501654E-3</v>
      </c>
      <c r="G93" s="998">
        <f>('LULUCF by County Projections'!H33-'LULUCF by County Projections'!G33)/(G$87-F$87)</f>
        <v>-1.4817260280393096E-2</v>
      </c>
      <c r="H93" s="998">
        <f>('LULUCF by County Projections'!I33-'LULUCF by County Projections'!H33)/(H$87-G$87)</f>
        <v>1.8299027802812562E-2</v>
      </c>
      <c r="I93" s="998">
        <f>('LULUCF by County Projections'!J33-'LULUCF by County Projections'!I33)/(I$87-H$87)</f>
        <v>4.0848035214356093E-2</v>
      </c>
      <c r="J93" s="998">
        <f>('LULUCF by County Projections'!K33-'LULUCF by County Projections'!J33)/(J$87-I$87)</f>
        <v>1.3258174096616004E-2</v>
      </c>
      <c r="K93" s="994">
        <f>('LULUCF by County Projections'!L33-'LULUCF by County Projections'!K33)/(K$87-J$87)</f>
        <v>4.7858116043952847E-4</v>
      </c>
      <c r="L93" s="995">
        <f>('LULUCF by County Projections'!M33-'LULUCF by County Projections'!L33)/(L$87-K$87)</f>
        <v>-2.0372594913517172E-2</v>
      </c>
      <c r="M93" s="995">
        <f>('LULUCF by County Projections'!N33-'LULUCF by County Projections'!M33)/(M$87-L$87)</f>
        <v>1.2157782644131476E-2</v>
      </c>
      <c r="N93" s="995">
        <f>('LULUCF by County Projections'!O33-'LULUCF by County Projections'!N33)/(N$87-M$87)</f>
        <v>-9.1875257203151151E-3</v>
      </c>
      <c r="O93" s="995">
        <f>('LULUCF by County Projections'!P33-'LULUCF by County Projections'!O33)/(O$87-N$87)</f>
        <v>1.2506843926444411E-2</v>
      </c>
      <c r="P93" s="995">
        <f>('LULUCF by County Projections'!Q33-'LULUCF by County Projections'!P33)/(P$87-O$87)</f>
        <v>-5.418409301410243E-3</v>
      </c>
      <c r="Q93" s="995">
        <f>('LULUCF by County Projections'!R33-'LULUCF by County Projections'!Q33)/(Q$87-P$87)</f>
        <v>4.3838932974449518E-2</v>
      </c>
      <c r="R93" s="995">
        <f>('LULUCF by County Projections'!S33-'LULUCF by County Projections'!R33)/(R$87-Q$87)</f>
        <v>1.668035694498049E-2</v>
      </c>
      <c r="S93" s="995">
        <f>('LULUCF by County Projections'!T33-'LULUCF by County Projections'!S33)/(S$87-R$87)</f>
        <v>5.0468736057140973E-3</v>
      </c>
      <c r="T93" s="995">
        <f>('LULUCF by County Projections'!U33-'LULUCF by County Projections'!T33)/(T$87-S$87)</f>
        <v>2.6099208994729839E-3</v>
      </c>
      <c r="U93" s="995">
        <f>('LULUCF by County Projections'!V33-'LULUCF by County Projections'!U33)/(U$87-T$87)</f>
        <v>9.8672265592216757E-3</v>
      </c>
      <c r="V93" s="995">
        <f>('LULUCF by County Projections'!W33-'LULUCF by County Projections'!V33)/(V$87-U$87)</f>
        <v>2.3808185222853995E-2</v>
      </c>
      <c r="W93" s="995">
        <f>('LULUCF by County Projections'!X33-'LULUCF by County Projections'!W33)/(W$87-V$87)</f>
        <v>-1.9118194622436135E-4</v>
      </c>
      <c r="X93" s="995">
        <f>('LULUCF by County Projections'!Y33-'LULUCF by County Projections'!X33)/(X$87-W$87)</f>
        <v>-1.9697086189052193E-4</v>
      </c>
      <c r="Y93" s="995">
        <f>('LULUCF by County Projections'!Z33-'LULUCF by County Projections'!Y33)/(Y$87-X$87)</f>
        <v>-2.0279505683307164E-4</v>
      </c>
      <c r="Z93" s="995">
        <f>('LULUCF by County Projections'!AA33-'LULUCF by County Projections'!Z33)/(Z$87-Y$87)</f>
        <v>-2.0865476627407453E-4</v>
      </c>
      <c r="AA93" s="995">
        <f>('LULUCF by County Projections'!AB33-'LULUCF by County Projections'!AA33)/(AA$87-Z$87)</f>
        <v>-2.1455022699123916E-4</v>
      </c>
      <c r="AB93" s="995">
        <f>('LULUCF by County Projections'!AC33-'LULUCF by County Projections'!AB33)/(AB$87-AA$87)</f>
        <v>-2.2048167732613422E-4</v>
      </c>
      <c r="AC93" s="995">
        <f>('LULUCF by County Projections'!AD33-'LULUCF by County Projections'!AC33)/(AC$87-AB$87)</f>
        <v>-2.2644935719462467E-4</v>
      </c>
      <c r="AD93" s="995">
        <f>('LULUCF by County Projections'!AE33-'LULUCF by County Projections'!AD33)/(AD$87-AC$87)</f>
        <v>-2.3245350809686371E-4</v>
      </c>
      <c r="AE93" s="995">
        <f>('LULUCF by County Projections'!AF33-'LULUCF by County Projections'!AE33)/(AE$87-AD$87)</f>
        <v>-2.3849437312883914E-4</v>
      </c>
      <c r="AF93" s="995">
        <f>('LULUCF by County Projections'!AG33-'LULUCF by County Projections'!AF33)/(AF$87-AE$87)</f>
        <v>-2.4457219699347554E-4</v>
      </c>
      <c r="AG93" s="995">
        <f>('LULUCF by County Projections'!AH33-'LULUCF by County Projections'!AG33)/(AG$87-AF$87)</f>
        <v>-2.5068722600796178E-4</v>
      </c>
      <c r="AH93" s="995">
        <f>('LULUCF by County Projections'!AI33-'LULUCF by County Projections'!AH33)/(AH$87-AG$87)</f>
        <v>-2.5683970811818391E-4</v>
      </c>
      <c r="AI93" s="995">
        <f>('LULUCF by County Projections'!AJ33-'LULUCF by County Projections'!AI33)/(AI$87-AH$87)</f>
        <v>-2.6302989290782897E-4</v>
      </c>
      <c r="AJ93" s="995">
        <f>('LULUCF by County Projections'!AK33-'LULUCF by County Projections'!AJ33)/(AJ$87-AI$87)</f>
        <v>-2.6925803160904316E-4</v>
      </c>
      <c r="AK93" s="995">
        <f>('LULUCF by County Projections'!AL33-'LULUCF by County Projections'!AK33)/(AK$87-AJ$87)</f>
        <v>-2.7552437711420019E-4</v>
      </c>
      <c r="AL93" s="1003"/>
      <c r="AM93" s="1005"/>
      <c r="AX93" s="1003"/>
      <c r="AY93" s="1005"/>
      <c r="BK93" s="1003"/>
      <c r="BL93" s="1005"/>
    </row>
    <row r="94" spans="2:64">
      <c r="B94" s="677" t="s">
        <v>108</v>
      </c>
      <c r="C94" s="677"/>
      <c r="D94" s="998">
        <f>('LULUCF by County Projections'!E34-'LULUCF by County Projections'!D34)/(D$87-C$87)</f>
        <v>-4.7899888333949314E-4</v>
      </c>
      <c r="E94" s="998">
        <f>('LULUCF by County Projections'!F34-'LULUCF by County Projections'!E34)/(E$87-D$87)</f>
        <v>-7.3494380152764049E-3</v>
      </c>
      <c r="F94" s="998">
        <f>('LULUCF by County Projections'!G34-'LULUCF by County Projections'!F34)/(F$87-E$87)</f>
        <v>-9.3449827105257701E-3</v>
      </c>
      <c r="G94" s="998">
        <f>('LULUCF by County Projections'!H34-'LULUCF by County Projections'!G34)/(G$87-F$87)</f>
        <v>-8.7229117014160588E-3</v>
      </c>
      <c r="H94" s="998">
        <f>('LULUCF by County Projections'!I34-'LULUCF by County Projections'!H34)/(H$87-G$87)</f>
        <v>4.1086361353199763E-3</v>
      </c>
      <c r="I94" s="998">
        <f>('LULUCF by County Projections'!J34-'LULUCF by County Projections'!I34)/(I$87-H$87)</f>
        <v>9.0274609580355825E-3</v>
      </c>
      <c r="J94" s="998">
        <f>('LULUCF by County Projections'!K34-'LULUCF by County Projections'!J34)/(J$87-I$87)</f>
        <v>5.5757798692375737E-2</v>
      </c>
      <c r="K94" s="994">
        <f>('LULUCF by County Projections'!L34-'LULUCF by County Projections'!K34)/(K$87-J$87)</f>
        <v>-6.0231323747778065E-4</v>
      </c>
      <c r="L94" s="995">
        <f>('LULUCF by County Projections'!M34-'LULUCF by County Projections'!L34)/(L$87-K$87)</f>
        <v>6.2369752187569627E-3</v>
      </c>
      <c r="M94" s="995">
        <f>('LULUCF by County Projections'!N34-'LULUCF by County Projections'!M34)/(M$87-L$87)</f>
        <v>2.0116299280074357E-3</v>
      </c>
      <c r="N94" s="995">
        <f>('LULUCF by County Projections'!O34-'LULUCF by County Projections'!N34)/(N$87-M$87)</f>
        <v>-8.8431590700238649E-5</v>
      </c>
      <c r="O94" s="995">
        <f>('LULUCF by County Projections'!P34-'LULUCF by County Projections'!O34)/(O$87-N$87)</f>
        <v>2.0464330357011784E-3</v>
      </c>
      <c r="P94" s="995">
        <f>('LULUCF by County Projections'!Q34-'LULUCF by County Projections'!P34)/(P$87-O$87)</f>
        <v>-1.5425754161719485E-3</v>
      </c>
      <c r="Q94" s="995">
        <f>('LULUCF by County Projections'!R34-'LULUCF by County Projections'!Q34)/(Q$87-P$87)</f>
        <v>8.7969171709864347E-3</v>
      </c>
      <c r="R94" s="995">
        <f>('LULUCF by County Projections'!S34-'LULUCF by County Projections'!R34)/(R$87-Q$87)</f>
        <v>2.934083707132662E-3</v>
      </c>
      <c r="S94" s="995">
        <f>('LULUCF by County Projections'!T34-'LULUCF by County Projections'!S34)/(S$87-R$87)</f>
        <v>7.9030175863034624E-4</v>
      </c>
      <c r="T94" s="995">
        <f>('LULUCF by County Projections'!U34-'LULUCF by County Projections'!T34)/(T$87-S$87)</f>
        <v>1.4098645303070589E-4</v>
      </c>
      <c r="U94" s="995">
        <f>('LULUCF by County Projections'!V34-'LULUCF by County Projections'!U34)/(U$87-T$87)</f>
        <v>1.4152708476893594E-3</v>
      </c>
      <c r="V94" s="995">
        <f>('LULUCF by County Projections'!W34-'LULUCF by County Projections'!V34)/(V$87-U$87)</f>
        <v>5.0297484652275792E-3</v>
      </c>
      <c r="W94" s="995">
        <f>('LULUCF by County Projections'!X34-'LULUCF by County Projections'!W34)/(W$87-V$87)</f>
        <v>1.5854114855162749E-5</v>
      </c>
      <c r="X94" s="995">
        <f>('LULUCF by County Projections'!Y34-'LULUCF by County Projections'!X34)/(X$87-W$87)</f>
        <v>1.499311690342231E-5</v>
      </c>
      <c r="Y94" s="995">
        <f>('LULUCF by County Projections'!Z34-'LULUCF by County Projections'!Y34)/(Y$87-X$87)</f>
        <v>1.4127065481261969E-5</v>
      </c>
      <c r="Z94" s="995">
        <f>('LULUCF by County Projections'!AA34-'LULUCF by County Projections'!Z34)/(Z$87-Y$87)</f>
        <v>1.3255926755745273E-5</v>
      </c>
      <c r="AA94" s="995">
        <f>('LULUCF by County Projections'!AB34-'LULUCF by County Projections'!AA34)/(AA$87-Z$87)</f>
        <v>1.2379666670531142E-5</v>
      </c>
      <c r="AB94" s="995">
        <f>('LULUCF by County Projections'!AC34-'LULUCF by County Projections'!AB34)/(AB$87-AA$87)</f>
        <v>1.1498250944680377E-5</v>
      </c>
      <c r="AC94" s="995">
        <f>('LULUCF by County Projections'!AD34-'LULUCF by County Projections'!AC34)/(AC$87-AB$87)</f>
        <v>1.0611645070518483E-5</v>
      </c>
      <c r="AD94" s="995">
        <f>('LULUCF by County Projections'!AE34-'LULUCF by County Projections'!AD34)/(AD$87-AC$87)</f>
        <v>9.7198143128585102E-6</v>
      </c>
      <c r="AE94" s="995">
        <f>('LULUCF by County Projections'!AF34-'LULUCF by County Projections'!AE34)/(AE$87-AD$87)</f>
        <v>8.8227237068083664E-6</v>
      </c>
      <c r="AF94" s="995">
        <f>('LULUCF by County Projections'!AG34-'LULUCF by County Projections'!AF34)/(AF$87-AE$87)</f>
        <v>7.9203380568548809E-6</v>
      </c>
      <c r="AG94" s="995">
        <f>('LULUCF by County Projections'!AH34-'LULUCF by County Projections'!AG34)/(AG$87-AF$87)</f>
        <v>7.012621935059693E-6</v>
      </c>
      <c r="AH94" s="995">
        <f>('LULUCF by County Projections'!AI34-'LULUCF by County Projections'!AH34)/(AH$87-AG$87)</f>
        <v>6.0995396792828949E-6</v>
      </c>
      <c r="AI94" s="995">
        <f>('LULUCF by County Projections'!AJ34-'LULUCF by County Projections'!AI34)/(AI$87-AH$87)</f>
        <v>5.1810553922670977E-6</v>
      </c>
      <c r="AJ94" s="995">
        <f>('LULUCF by County Projections'!AK34-'LULUCF by County Projections'!AJ34)/(AJ$87-AI$87)</f>
        <v>4.257132939250452E-6</v>
      </c>
      <c r="AK94" s="995">
        <f>('LULUCF by County Projections'!AL34-'LULUCF by County Projections'!AK34)/(AK$87-AJ$87)</f>
        <v>3.3277359474115364E-6</v>
      </c>
      <c r="AL94" s="1003"/>
      <c r="AM94" s="1005"/>
      <c r="AX94" s="1003"/>
      <c r="AY94" s="1005"/>
      <c r="BK94" s="1003"/>
      <c r="BL94" s="1005"/>
    </row>
    <row r="95" spans="2:64">
      <c r="B95" s="677" t="s">
        <v>109</v>
      </c>
      <c r="C95" s="677"/>
      <c r="D95" s="998">
        <f>('LULUCF by County Projections'!E35-'LULUCF by County Projections'!D35)/(D$87-C$87)</f>
        <v>1.723666609988935E-3</v>
      </c>
      <c r="E95" s="998">
        <f>('LULUCF by County Projections'!F35-'LULUCF by County Projections'!E35)/(E$87-D$87)</f>
        <v>-2.0432035444064023E-2</v>
      </c>
      <c r="F95" s="998">
        <f>('LULUCF by County Projections'!G35-'LULUCF by County Projections'!F35)/(F$87-E$87)</f>
        <v>2.1268567634658009E-4</v>
      </c>
      <c r="G95" s="998">
        <f>('LULUCF by County Projections'!H35-'LULUCF by County Projections'!G35)/(G$87-F$87)</f>
        <v>4.5563920760224533E-3</v>
      </c>
      <c r="H95" s="998">
        <f>('LULUCF by County Projections'!I35-'LULUCF by County Projections'!H35)/(H$87-G$87)</f>
        <v>3.9102062223903E-3</v>
      </c>
      <c r="I95" s="998">
        <f>('LULUCF by County Projections'!J35-'LULUCF by County Projections'!I35)/(I$87-H$87)</f>
        <v>-2.0059583855042029E-2</v>
      </c>
      <c r="J95" s="998">
        <f>('LULUCF by County Projections'!K35-'LULUCF by County Projections'!J35)/(J$87-I$87)</f>
        <v>-7.1935298335899178E-2</v>
      </c>
      <c r="K95" s="994">
        <f>('LULUCF by County Projections'!L35-'LULUCF by County Projections'!K35)/(K$87-J$87)</f>
        <v>-7.9975746749788579E-4</v>
      </c>
      <c r="L95" s="995">
        <f>('LULUCF by County Projections'!M35-'LULUCF by County Projections'!L35)/(L$87-K$87)</f>
        <v>0.11415235339757995</v>
      </c>
      <c r="M95" s="995">
        <f>('LULUCF by County Projections'!N35-'LULUCF by County Projections'!M35)/(M$87-L$87)</f>
        <v>3.2697232374301888E-3</v>
      </c>
      <c r="N95" s="995">
        <f>('LULUCF by County Projections'!O35-'LULUCF by County Projections'!N35)/(N$87-M$87)</f>
        <v>-3.7254625384530726E-2</v>
      </c>
      <c r="O95" s="995">
        <f>('LULUCF by County Projections'!P35-'LULUCF by County Projections'!O35)/(O$87-N$87)</f>
        <v>2.9596475225733276E-3</v>
      </c>
      <c r="P95" s="995">
        <f>('LULUCF by County Projections'!Q35-'LULUCF by County Projections'!P35)/(P$87-O$87)</f>
        <v>-1.5858024909434221E-3</v>
      </c>
      <c r="Q95" s="995">
        <f>('LULUCF by County Projections'!R35-'LULUCF by County Projections'!Q35)/(Q$87-P$87)</f>
        <v>1.1125590918713124E-2</v>
      </c>
      <c r="R95" s="995">
        <f>('LULUCF by County Projections'!S35-'LULUCF by County Projections'!R35)/(R$87-Q$87)</f>
        <v>4.0420354945267523E-3</v>
      </c>
      <c r="S95" s="995">
        <f>('LULUCF by County Projections'!T35-'LULUCF by County Projections'!S35)/(S$87-R$87)</f>
        <v>1.1778779126889738E-3</v>
      </c>
      <c r="T95" s="995">
        <f>('LULUCF by County Projections'!U35-'LULUCF by County Projections'!T35)/(T$87-S$87)</f>
        <v>4.8523378344222934E-4</v>
      </c>
      <c r="U95" s="995">
        <f>('LULUCF by County Projections'!V35-'LULUCF by County Projections'!U35)/(U$87-T$87)</f>
        <v>2.2427915231046924E-3</v>
      </c>
      <c r="V95" s="995">
        <f>('LULUCF by County Projections'!W35-'LULUCF by County Projections'!V35)/(V$87-U$87)</f>
        <v>6.1588760537020226E-3</v>
      </c>
      <c r="W95" s="995">
        <f>('LULUCF by County Projections'!X35-'LULUCF by County Projections'!W35)/(W$87-V$87)</f>
        <v>-2.3428005632153415E-5</v>
      </c>
      <c r="X95" s="995">
        <f>('LULUCF by County Projections'!Y35-'LULUCF by County Projections'!X35)/(X$87-W$87)</f>
        <v>-2.4758009620262644E-5</v>
      </c>
      <c r="Y95" s="995">
        <f>('LULUCF by County Projections'!Z35-'LULUCF by County Projections'!Y35)/(Y$87-X$87)</f>
        <v>-2.609602938885569E-5</v>
      </c>
      <c r="Z95" s="995">
        <f>('LULUCF by County Projections'!AA35-'LULUCF by County Projections'!Z35)/(Z$87-Y$87)</f>
        <v>-2.7442118446907582E-5</v>
      </c>
      <c r="AA95" s="995">
        <f>('LULUCF by County Projections'!AB35-'LULUCF by County Projections'!AA35)/(AA$87-Z$87)</f>
        <v>-2.8796330657387958E-5</v>
      </c>
      <c r="AB95" s="995">
        <f>('LULUCF by County Projections'!AC35-'LULUCF by County Projections'!AB35)/(AB$87-AA$87)</f>
        <v>-3.015872023859334E-5</v>
      </c>
      <c r="AC95" s="995">
        <f>('LULUCF by County Projections'!AD35-'LULUCF by County Projections'!AC35)/(AC$87-AB$87)</f>
        <v>-3.1529341767200236E-5</v>
      </c>
      <c r="AD95" s="995">
        <f>('LULUCF by County Projections'!AE35-'LULUCF by County Projections'!AD35)/(AD$87-AC$87)</f>
        <v>-3.2908250180208043E-5</v>
      </c>
      <c r="AE95" s="995">
        <f>('LULUCF by County Projections'!AF35-'LULUCF by County Projections'!AE35)/(AE$87-AD$87)</f>
        <v>-3.4295500777659083E-5</v>
      </c>
      <c r="AF95" s="995">
        <f>('LULUCF by County Projections'!AG35-'LULUCF by County Projections'!AF35)/(AF$87-AE$87)</f>
        <v>-3.5691149224525986E-5</v>
      </c>
      <c r="AG95" s="995">
        <f>('LULUCF by County Projections'!AH35-'LULUCF by County Projections'!AG35)/(AG$87-AF$87)</f>
        <v>-3.7095251554097874E-5</v>
      </c>
      <c r="AH95" s="995">
        <f>('LULUCF by County Projections'!AI35-'LULUCF by County Projections'!AH35)/(AH$87-AG$87)</f>
        <v>-3.8507864169035066E-5</v>
      </c>
      <c r="AI95" s="995">
        <f>('LULUCF by County Projections'!AJ35-'LULUCF by County Projections'!AI35)/(AI$87-AH$87)</f>
        <v>-3.992904384508833E-5</v>
      </c>
      <c r="AJ95" s="995">
        <f>('LULUCF by County Projections'!AK35-'LULUCF by County Projections'!AJ35)/(AJ$87-AI$87)</f>
        <v>-4.1358847732653192E-5</v>
      </c>
      <c r="AK95" s="995">
        <f>('LULUCF by County Projections'!AL35-'LULUCF by County Projections'!AK35)/(AK$87-AJ$87)</f>
        <v>-4.2797333360045098E-5</v>
      </c>
      <c r="AL95" s="1003"/>
      <c r="AM95" s="1005"/>
      <c r="AX95" s="1003"/>
      <c r="AY95" s="1005"/>
      <c r="BK95" s="1003"/>
      <c r="BL95" s="1005"/>
    </row>
    <row r="96" spans="2:64">
      <c r="B96" s="677" t="s">
        <v>110</v>
      </c>
      <c r="C96" s="677"/>
      <c r="D96" s="998">
        <f>('LULUCF by County Projections'!E36-'LULUCF by County Projections'!D36)/(D$87-C$87)</f>
        <v>-1.1757993454177698E-3</v>
      </c>
      <c r="E96" s="998">
        <f>('LULUCF by County Projections'!F36-'LULUCF by County Projections'!E36)/(E$87-D$87)</f>
        <v>-4.2501895881642549E-3</v>
      </c>
      <c r="F96" s="998">
        <f>('LULUCF by County Projections'!G36-'LULUCF by County Projections'!F36)/(F$87-E$87)</f>
        <v>-2.5962610627946747E-3</v>
      </c>
      <c r="G96" s="998">
        <f>('LULUCF by County Projections'!H36-'LULUCF by County Projections'!G36)/(G$87-F$87)</f>
        <v>-5.6799132707713029E-3</v>
      </c>
      <c r="H96" s="998">
        <f>('LULUCF by County Projections'!I36-'LULUCF by County Projections'!H36)/(H$87-G$87)</f>
        <v>-2.0866425272389466E-4</v>
      </c>
      <c r="I96" s="998">
        <f>('LULUCF by County Projections'!J36-'LULUCF by County Projections'!I36)/(I$87-H$87)</f>
        <v>-4.0097230417382723E-3</v>
      </c>
      <c r="J96" s="998">
        <f>('LULUCF by County Projections'!K36-'LULUCF by County Projections'!J36)/(J$87-I$87)</f>
        <v>0.11841279165136206</v>
      </c>
      <c r="K96" s="994">
        <f>('LULUCF by County Projections'!L36-'LULUCF by County Projections'!K36)/(K$87-J$87)</f>
        <v>-3.7324167262342556E-4</v>
      </c>
      <c r="L96" s="995">
        <f>('LULUCF by County Projections'!M36-'LULUCF by County Projections'!L36)/(L$87-K$87)</f>
        <v>3.0770460135004923E-3</v>
      </c>
      <c r="M96" s="995">
        <f>('LULUCF by County Projections'!N36-'LULUCF by County Projections'!M36)/(M$87-L$87)</f>
        <v>1.6158402431555585E-3</v>
      </c>
      <c r="N96" s="995">
        <f>('LULUCF by County Projections'!O36-'LULUCF by County Projections'!N36)/(N$87-M$87)</f>
        <v>-4.4460448963743043E-3</v>
      </c>
      <c r="O96" s="995">
        <f>('LULUCF by County Projections'!P36-'LULUCF by County Projections'!O36)/(O$87-N$87)</f>
        <v>9.9492487939255303E-4</v>
      </c>
      <c r="P96" s="995">
        <f>('LULUCF by County Projections'!Q36-'LULUCF by County Projections'!P36)/(P$87-O$87)</f>
        <v>-8.3821035391253018E-4</v>
      </c>
      <c r="Q96" s="995">
        <f>('LULUCF by County Projections'!R36-'LULUCF by County Projections'!Q36)/(Q$87-P$87)</f>
        <v>4.4952843990506142E-3</v>
      </c>
      <c r="R96" s="995">
        <f>('LULUCF by County Projections'!S36-'LULUCF by County Projections'!R36)/(R$87-Q$87)</f>
        <v>1.4540243761034383E-3</v>
      </c>
      <c r="S96" s="995">
        <f>('LULUCF by County Projections'!T36-'LULUCF by County Projections'!S36)/(S$87-R$87)</f>
        <v>3.7945025273060373E-4</v>
      </c>
      <c r="T96" s="995">
        <f>('LULUCF by County Projections'!U36-'LULUCF by County Projections'!T36)/(T$87-S$87)</f>
        <v>3.0060853505015084E-5</v>
      </c>
      <c r="U96" s="995">
        <f>('LULUCF by County Projections'!V36-'LULUCF by County Projections'!U36)/(U$87-T$87)</f>
        <v>6.6126424592291566E-4</v>
      </c>
      <c r="V96" s="995">
        <f>('LULUCF by County Projections'!W36-'LULUCF by County Projections'!V36)/(V$87-U$87)</f>
        <v>2.5979109461663069E-3</v>
      </c>
      <c r="W96" s="995">
        <f>('LULUCF by County Projections'!X36-'LULUCF by County Projections'!W36)/(W$87-V$87)</f>
        <v>1.4049009627051245E-5</v>
      </c>
      <c r="X96" s="995">
        <f>('LULUCF by County Projections'!Y36-'LULUCF by County Projections'!X36)/(X$87-W$87)</f>
        <v>1.3642011950698585E-5</v>
      </c>
      <c r="Y96" s="995">
        <f>('LULUCF by County Projections'!Z36-'LULUCF by County Projections'!Y36)/(Y$87-X$87)</f>
        <v>1.323265414182595E-5</v>
      </c>
      <c r="Z96" s="995">
        <f>('LULUCF by County Projections'!AA36-'LULUCF by County Projections'!Z36)/(Z$87-Y$87)</f>
        <v>1.2820920378089906E-5</v>
      </c>
      <c r="AA96" s="995">
        <f>('LULUCF by County Projections'!AB36-'LULUCF by County Projections'!AA36)/(AA$87-Z$87)</f>
        <v>1.2406794732577886E-5</v>
      </c>
      <c r="AB96" s="995">
        <f>('LULUCF by County Projections'!AC36-'LULUCF by County Projections'!AB36)/(AB$87-AA$87)</f>
        <v>1.1990261173308592E-5</v>
      </c>
      <c r="AC96" s="995">
        <f>('LULUCF by County Projections'!AD36-'LULUCF by County Projections'!AC36)/(AC$87-AB$87)</f>
        <v>1.1571303562468715E-5</v>
      </c>
      <c r="AD96" s="995">
        <f>('LULUCF by County Projections'!AE36-'LULUCF by County Projections'!AD36)/(AD$87-AC$87)</f>
        <v>1.1149905655608028E-5</v>
      </c>
      <c r="AE96" s="995">
        <f>('LULUCF by County Projections'!AF36-'LULUCF by County Projections'!AE36)/(AE$87-AD$87)</f>
        <v>1.0726051101112022E-5</v>
      </c>
      <c r="AF96" s="995">
        <f>('LULUCF by County Projections'!AG36-'LULUCF by County Projections'!AF36)/(AF$87-AE$87)</f>
        <v>1.0299723439410879E-5</v>
      </c>
      <c r="AG96" s="995">
        <f>('LULUCF by County Projections'!AH36-'LULUCF by County Projections'!AG36)/(AG$87-AF$87)</f>
        <v>9.8709061021329259E-6</v>
      </c>
      <c r="AH96" s="995">
        <f>('LULUCF by County Projections'!AI36-'LULUCF by County Projections'!AH36)/(AH$87-AG$87)</f>
        <v>9.4395824116744187E-6</v>
      </c>
      <c r="AI96" s="995">
        <f>('LULUCF by County Projections'!AJ36-'LULUCF by County Projections'!AI36)/(AI$87-AH$87)</f>
        <v>9.0057355801864691E-6</v>
      </c>
      <c r="AJ96" s="995">
        <f>('LULUCF by County Projections'!AK36-'LULUCF by County Projections'!AJ36)/(AJ$87-AI$87)</f>
        <v>8.5693487090476861E-6</v>
      </c>
      <c r="AK96" s="995">
        <f>('LULUCF by County Projections'!AL36-'LULUCF by County Projections'!AK36)/(AK$87-AJ$87)</f>
        <v>8.1304047880453867E-6</v>
      </c>
      <c r="AL96" s="1003"/>
      <c r="AM96" s="1005"/>
      <c r="AX96" s="1003"/>
      <c r="AY96" s="1005"/>
      <c r="BK96" s="1003"/>
      <c r="BL96" s="1005"/>
    </row>
    <row r="97" spans="2:64">
      <c r="B97" s="677" t="s">
        <v>111</v>
      </c>
      <c r="C97" s="677"/>
      <c r="D97" s="998">
        <f>('LULUCF by County Projections'!E37-'LULUCF by County Projections'!D37)/(D$87-C$87)</f>
        <v>-4.2331843141170996E-3</v>
      </c>
      <c r="E97" s="998">
        <f>('LULUCF by County Projections'!F37-'LULUCF by County Projections'!E37)/(E$87-D$87)</f>
        <v>-1.6211023863513918E-2</v>
      </c>
      <c r="F97" s="998">
        <f>('LULUCF by County Projections'!G37-'LULUCF by County Projections'!F37)/(F$87-E$87)</f>
        <v>-1.8798377036524021E-2</v>
      </c>
      <c r="G97" s="998">
        <f>('LULUCF by County Projections'!H37-'LULUCF by County Projections'!G37)/(G$87-F$87)</f>
        <v>-2.4663693176558033E-2</v>
      </c>
      <c r="H97" s="998">
        <f>('LULUCF by County Projections'!I37-'LULUCF by County Projections'!H37)/(H$87-G$87)</f>
        <v>2.6109205907799193E-2</v>
      </c>
      <c r="I97" s="998">
        <f>('LULUCF by County Projections'!J37-'LULUCF by County Projections'!I37)/(I$87-H$87)</f>
        <v>2.5806189275611402E-2</v>
      </c>
      <c r="J97" s="998">
        <f>('LULUCF by County Projections'!K37-'LULUCF by County Projections'!J37)/(J$87-I$87)</f>
        <v>0.11549346610445443</v>
      </c>
      <c r="K97" s="994">
        <f>('LULUCF by County Projections'!L37-'LULUCF by County Projections'!K37)/(K$87-J$87)</f>
        <v>-1.2967312171596745E-3</v>
      </c>
      <c r="L97" s="995">
        <f>('LULUCF by County Projections'!M37-'LULUCF by County Projections'!L37)/(L$87-K$87)</f>
        <v>0.1030937797163205</v>
      </c>
      <c r="M97" s="995">
        <f>('LULUCF by County Projections'!N37-'LULUCF by County Projections'!M37)/(M$87-L$87)</f>
        <v>1.905497605272477E-2</v>
      </c>
      <c r="N97" s="995">
        <f>('LULUCF by County Projections'!O37-'LULUCF by County Projections'!N37)/(N$87-M$87)</f>
        <v>-5.0976627591920565E-2</v>
      </c>
      <c r="O97" s="995">
        <f>('LULUCF by County Projections'!P37-'LULUCF by County Projections'!O37)/(O$87-N$87)</f>
        <v>1.8507849364111539E-2</v>
      </c>
      <c r="P97" s="995">
        <f>('LULUCF by County Projections'!Q37-'LULUCF by County Projections'!P37)/(P$87-O$87)</f>
        <v>-9.3849975624382687E-3</v>
      </c>
      <c r="Q97" s="995">
        <f>('LULUCF by County Projections'!R37-'LULUCF by County Projections'!Q37)/(Q$87-P$87)</f>
        <v>6.8256725463199608E-2</v>
      </c>
      <c r="R97" s="995">
        <f>('LULUCF by County Projections'!S37-'LULUCF by County Projections'!R37)/(R$87-Q$87)</f>
        <v>2.511050052274344E-2</v>
      </c>
      <c r="S97" s="995">
        <f>('LULUCF by County Projections'!T37-'LULUCF by County Projections'!S37)/(S$87-R$87)</f>
        <v>7.3945035297640072E-3</v>
      </c>
      <c r="T97" s="995">
        <f>('LULUCF by County Projections'!U37-'LULUCF by County Projections'!T37)/(T$87-S$87)</f>
        <v>3.2662019894509342E-3</v>
      </c>
      <c r="U97" s="995">
        <f>('LULUCF by County Projections'!V37-'LULUCF by County Projections'!U37)/(U$87-T$87)</f>
        <v>1.4186553175938643E-2</v>
      </c>
      <c r="V97" s="995">
        <f>('LULUCF by County Projections'!W37-'LULUCF by County Projections'!V37)/(V$87-U$87)</f>
        <v>3.759472068794989E-2</v>
      </c>
      <c r="W97" s="995">
        <f>('LULUCF by County Projections'!X37-'LULUCF by County Projections'!W37)/(W$87-V$87)</f>
        <v>-1.8470682737459221E-4</v>
      </c>
      <c r="X97" s="995">
        <f>('LULUCF by County Projections'!Y37-'LULUCF by County Projections'!X37)/(X$87-W$87)</f>
        <v>-1.9309374265641388E-4</v>
      </c>
      <c r="Y97" s="995">
        <f>('LULUCF by County Projections'!Z37-'LULUCF by County Projections'!Y37)/(Y$87-X$87)</f>
        <v>-2.0153136659883941E-4</v>
      </c>
      <c r="Z97" s="995">
        <f>('LULUCF by County Projections'!AA37-'LULUCF by County Projections'!Z37)/(Z$87-Y$87)</f>
        <v>-2.1002003758696652E-4</v>
      </c>
      <c r="AA97" s="995">
        <f>('LULUCF by County Projections'!AB37-'LULUCF by County Projections'!AA37)/(AA$87-Z$87)</f>
        <v>-2.1856009624565687E-4</v>
      </c>
      <c r="AB97" s="995">
        <f>('LULUCF by County Projections'!AC37-'LULUCF by County Projections'!AB37)/(AB$87-AA$87)</f>
        <v>-2.2715188544686349E-4</v>
      </c>
      <c r="AC97" s="995">
        <f>('LULUCF by County Projections'!AD37-'LULUCF by County Projections'!AC37)/(AC$87-AB$87)</f>
        <v>-2.3579575032894873E-4</v>
      </c>
      <c r="AD97" s="995">
        <f>('LULUCF by County Projections'!AE37-'LULUCF by County Projections'!AD37)/(AD$87-AC$87)</f>
        <v>-2.4449203830845256E-4</v>
      </c>
      <c r="AE97" s="995">
        <f>('LULUCF by County Projections'!AF37-'LULUCF by County Projections'!AE37)/(AE$87-AD$87)</f>
        <v>-2.5324109909852233E-4</v>
      </c>
      <c r="AF97" s="995">
        <f>('LULUCF by County Projections'!AG37-'LULUCF by County Projections'!AF37)/(AF$87-AE$87)</f>
        <v>-2.6204328472179128E-4</v>
      </c>
      <c r="AG97" s="995">
        <f>('LULUCF by County Projections'!AH37-'LULUCF by County Projections'!AG37)/(AG$87-AF$87)</f>
        <v>-2.7089894952481153E-4</v>
      </c>
      <c r="AH97" s="995">
        <f>('LULUCF by County Projections'!AI37-'LULUCF by County Projections'!AH37)/(AH$87-AG$87)</f>
        <v>-2.7980845019626166E-4</v>
      </c>
      <c r="AI97" s="995">
        <f>('LULUCF by County Projections'!AJ37-'LULUCF by County Projections'!AI37)/(AI$87-AH$87)</f>
        <v>-2.8877214578049148E-4</v>
      </c>
      <c r="AJ97" s="995">
        <f>('LULUCF by County Projections'!AK37-'LULUCF by County Projections'!AJ37)/(AJ$87-AI$87)</f>
        <v>-2.9779039769350923E-4</v>
      </c>
      <c r="AK97" s="995">
        <f>('LULUCF by County Projections'!AL37-'LULUCF by County Projections'!AK37)/(AK$87-AJ$87)</f>
        <v>-3.0686356973852469E-4</v>
      </c>
      <c r="AL97" s="1003"/>
      <c r="AM97" s="1005"/>
      <c r="AX97" s="1003"/>
      <c r="AY97" s="1005"/>
      <c r="BK97" s="1003"/>
      <c r="BL97" s="1005"/>
    </row>
    <row r="98" spans="2:64">
      <c r="D98" s="202"/>
    </row>
    <row r="99" spans="2:64">
      <c r="D99" s="202"/>
    </row>
    <row r="100" spans="2:64">
      <c r="D100" s="202"/>
    </row>
    <row r="101" spans="2:64">
      <c r="D101" s="202"/>
    </row>
    <row r="102" spans="2:64">
      <c r="D102" s="202"/>
    </row>
    <row r="103" spans="2:64">
      <c r="D103" s="202"/>
    </row>
    <row r="104" spans="2:64" ht="26.25">
      <c r="B104" s="992" t="s">
        <v>36</v>
      </c>
      <c r="C104" s="992"/>
      <c r="D104" s="992"/>
      <c r="E104" s="992"/>
      <c r="F104" s="992"/>
      <c r="G104" s="992"/>
      <c r="H104" s="992"/>
      <c r="I104" s="992"/>
      <c r="J104" s="992"/>
      <c r="K104" s="992"/>
      <c r="L104" s="992"/>
      <c r="M104" s="992"/>
      <c r="N104" s="992"/>
      <c r="O104" s="992"/>
      <c r="P104" s="992"/>
      <c r="Q104" s="992"/>
      <c r="R104" s="992"/>
    </row>
    <row r="106" spans="2:64">
      <c r="B106" s="677"/>
      <c r="C106" s="677">
        <v>1990</v>
      </c>
      <c r="D106" s="678">
        <f>D87</f>
        <v>2005</v>
      </c>
      <c r="E106" s="678">
        <f t="shared" ref="E106:V106" si="8">E87</f>
        <v>2007</v>
      </c>
      <c r="F106" s="678">
        <f t="shared" si="8"/>
        <v>2010</v>
      </c>
      <c r="G106" s="678">
        <f t="shared" si="8"/>
        <v>2015</v>
      </c>
      <c r="H106" s="678">
        <f t="shared" si="8"/>
        <v>2016</v>
      </c>
      <c r="I106" s="678">
        <f t="shared" si="8"/>
        <v>2017</v>
      </c>
      <c r="J106" s="678">
        <f t="shared" si="8"/>
        <v>2018</v>
      </c>
      <c r="K106" s="677">
        <f t="shared" si="8"/>
        <v>2019</v>
      </c>
      <c r="L106" s="677">
        <f t="shared" si="8"/>
        <v>2020</v>
      </c>
      <c r="M106" s="677">
        <f t="shared" si="8"/>
        <v>2021</v>
      </c>
      <c r="N106" s="677">
        <f t="shared" si="8"/>
        <v>2022</v>
      </c>
      <c r="O106" s="677">
        <f t="shared" si="8"/>
        <v>2023</v>
      </c>
      <c r="P106" s="677">
        <f t="shared" si="8"/>
        <v>2024</v>
      </c>
      <c r="Q106" s="677">
        <f t="shared" si="8"/>
        <v>2025</v>
      </c>
      <c r="R106" s="677">
        <f t="shared" si="8"/>
        <v>2026</v>
      </c>
      <c r="S106" s="677">
        <f t="shared" si="8"/>
        <v>2027</v>
      </c>
      <c r="T106" s="677">
        <f t="shared" si="8"/>
        <v>2028</v>
      </c>
      <c r="U106" s="677">
        <f t="shared" si="8"/>
        <v>2029</v>
      </c>
      <c r="V106" s="677">
        <f t="shared" si="8"/>
        <v>2030</v>
      </c>
      <c r="W106" s="677">
        <f t="shared" ref="W106:AK106" si="9">W87</f>
        <v>2031</v>
      </c>
      <c r="X106" s="677">
        <f t="shared" si="9"/>
        <v>2032</v>
      </c>
      <c r="Y106" s="677">
        <f t="shared" si="9"/>
        <v>2033</v>
      </c>
      <c r="Z106" s="677">
        <f t="shared" si="9"/>
        <v>2034</v>
      </c>
      <c r="AA106" s="677">
        <f t="shared" si="9"/>
        <v>2035</v>
      </c>
      <c r="AB106" s="677">
        <f t="shared" si="9"/>
        <v>2036</v>
      </c>
      <c r="AC106" s="677">
        <f t="shared" si="9"/>
        <v>2037</v>
      </c>
      <c r="AD106" s="677">
        <f t="shared" si="9"/>
        <v>2038</v>
      </c>
      <c r="AE106" s="677">
        <f t="shared" si="9"/>
        <v>2039</v>
      </c>
      <c r="AF106" s="677">
        <f t="shared" si="9"/>
        <v>2040</v>
      </c>
      <c r="AG106" s="677">
        <f t="shared" si="9"/>
        <v>2041</v>
      </c>
      <c r="AH106" s="677">
        <f t="shared" si="9"/>
        <v>2042</v>
      </c>
      <c r="AI106" s="677">
        <f t="shared" si="9"/>
        <v>2043</v>
      </c>
      <c r="AJ106" s="677">
        <f t="shared" si="9"/>
        <v>2044</v>
      </c>
      <c r="AK106" s="677">
        <f t="shared" si="9"/>
        <v>2045</v>
      </c>
    </row>
    <row r="107" spans="2:64">
      <c r="B107" s="677" t="s">
        <v>125</v>
      </c>
      <c r="C107" s="677"/>
      <c r="D107" s="996">
        <f>('LULUCF Summary Projections'!E83-'LULUCF Summary Projections'!D83)/(D$106-C$106)</f>
        <v>2.2766973859632447E-3</v>
      </c>
      <c r="E107" s="996">
        <f>('LULUCF Summary Projections'!F83-'LULUCF Summary Projections'!E83)/(E$106-D$106)</f>
        <v>4.4010770625416494E-2</v>
      </c>
      <c r="F107" s="996">
        <f>('LULUCF Summary Projections'!G83-'LULUCF Summary Projections'!F83)/(F$106-E$106)</f>
        <v>-3.9420992419567556E-2</v>
      </c>
      <c r="G107" s="996">
        <f>('LULUCF Summary Projections'!H83-'LULUCF Summary Projections'!G83)/(G$106-F$106)</f>
        <v>1.0942288632593772E-2</v>
      </c>
      <c r="H107" s="996">
        <f>('LULUCF Summary Projections'!I83-'LULUCF Summary Projections'!H83)/(H$106-G$106)</f>
        <v>-5.1801066312295349E-2</v>
      </c>
      <c r="I107" s="996">
        <f>('LULUCF Summary Projections'!J83-'LULUCF Summary Projections'!I83)/(I$106-H$106)</f>
        <v>-1.6627491397490118E-2</v>
      </c>
      <c r="J107" s="996">
        <f>('LULUCF Summary Projections'!K83-'LULUCF Summary Projections'!J83)/(J$106-I$106)</f>
        <v>0.18316277360957658</v>
      </c>
      <c r="K107" s="995">
        <f>('LULUCF Summary Projections'!L83-'LULUCF Summary Projections'!K83)/(K$106-J$106)</f>
        <v>-0.14886370255996828</v>
      </c>
      <c r="L107" s="995">
        <f>('LULUCF Summary Projections'!M83-'LULUCF Summary Projections'!L83)/(L$106-K$106)</f>
        <v>3.5991783906792252E-2</v>
      </c>
      <c r="M107" s="995">
        <f>('LULUCF Summary Projections'!N83-'LULUCF Summary Projections'!M83)/(M$106-L$106)</f>
        <v>0.10491243414931625</v>
      </c>
      <c r="N107" s="995">
        <f>('LULUCF Summary Projections'!O83-'LULUCF Summary Projections'!N83)/(N$106-M$106)</f>
        <v>-0.10960846357458671</v>
      </c>
      <c r="O107" s="995">
        <f>('LULUCF Summary Projections'!P83-'LULUCF Summary Projections'!O83)/(O$106-N$106)</f>
        <v>-3.2664332865754896E-2</v>
      </c>
      <c r="P107" s="995">
        <f>('LULUCF Summary Projections'!Q83-'LULUCF Summary Projections'!P83)/(P$106-O$106)</f>
        <v>6.6955452826325534E-5</v>
      </c>
      <c r="Q107" s="995">
        <f>('LULUCF Summary Projections'!R83-'LULUCF Summary Projections'!Q83)/(Q$106-P$106)</f>
        <v>6.7536094989370521E-5</v>
      </c>
      <c r="R107" s="995">
        <f>('LULUCF Summary Projections'!S83-'LULUCF Summary Projections'!R83)/(R$106-Q$106)</f>
        <v>6.8120484706002404E-5</v>
      </c>
      <c r="S107" s="995">
        <f>('LULUCF Summary Projections'!T83-'LULUCF Summary Projections'!S83)/(S$106-R$106)</f>
        <v>6.8708646812944141E-5</v>
      </c>
      <c r="T107" s="995">
        <f>('LULUCF Summary Projections'!U83-'LULUCF Summary Projections'!T83)/(T$106-S$106)</f>
        <v>6.9300606311106794E-5</v>
      </c>
      <c r="U107" s="995">
        <f>('LULUCF Summary Projections'!V83-'LULUCF Summary Projections'!U83)/(U$106-T$106)</f>
        <v>6.9896388366658124E-5</v>
      </c>
      <c r="V107" s="995">
        <f>('LULUCF Summary Projections'!W83-'LULUCF Summary Projections'!V83)/(V$106-U$106)</f>
        <v>7.0496018312049546E-5</v>
      </c>
      <c r="W107" s="995">
        <f>('LULUCF Summary Projections'!X83-'LULUCF Summary Projections'!W83)/(W$106-V$106)</f>
        <v>7.109952164725819E-5</v>
      </c>
      <c r="X107" s="995">
        <f>('LULUCF Summary Projections'!Y83-'LULUCF Summary Projections'!X83)/(X$106-W$106)</f>
        <v>7.1706924040772224E-5</v>
      </c>
      <c r="Y107" s="995">
        <f>('LULUCF Summary Projections'!Z83-'LULUCF Summary Projections'!Y83)/(Y$106-X$106)</f>
        <v>7.2318251330708017E-5</v>
      </c>
      <c r="Z107" s="995">
        <f>('LULUCF Summary Projections'!AA83-'LULUCF Summary Projections'!Z83)/(Z$106-Y$106)</f>
        <v>7.2933529526003626E-5</v>
      </c>
      <c r="AA107" s="995">
        <f>('LULUCF Summary Projections'!AB83-'LULUCF Summary Projections'!AA83)/(AA$106-Z$106)</f>
        <v>7.3552784807549842E-5</v>
      </c>
      <c r="AB107" s="995">
        <f>('LULUCF Summary Projections'!AC83-'LULUCF Summary Projections'!AB83)/(AB$106-AA$106)</f>
        <v>7.4176043529175506E-5</v>
      </c>
      <c r="AC107" s="995">
        <f>('LULUCF Summary Projections'!AD83-'LULUCF Summary Projections'!AC83)/(AC$106-AB$106)</f>
        <v>7.480333221903529E-5</v>
      </c>
      <c r="AD107" s="995">
        <f>('LULUCF Summary Projections'!AE83-'LULUCF Summary Projections'!AD83)/(AD$106-AC$106)</f>
        <v>7.5434677580532572E-5</v>
      </c>
      <c r="AE107" s="995">
        <f>('LULUCF Summary Projections'!AF83-'LULUCF Summary Projections'!AE83)/(AE$106-AD$106)</f>
        <v>7.6070106493637824E-5</v>
      </c>
      <c r="AF107" s="995">
        <f>('LULUCF Summary Projections'!AG83-'LULUCF Summary Projections'!AF83)/(AF$106-AE$106)</f>
        <v>7.6709646015929445E-5</v>
      </c>
      <c r="AG107" s="995">
        <f>('LULUCF Summary Projections'!AH83-'LULUCF Summary Projections'!AG83)/(AG$106-AF$106)</f>
        <v>7.7353323383939909E-5</v>
      </c>
      <c r="AH107" s="995">
        <f>('LULUCF Summary Projections'!AI83-'LULUCF Summary Projections'!AH83)/(AH$106-AG$106)</f>
        <v>7.8001166014106393E-5</v>
      </c>
      <c r="AI107" s="995">
        <f>('LULUCF Summary Projections'!AJ83-'LULUCF Summary Projections'!AI83)/(AI$106-AH$106)</f>
        <v>7.8653201504165493E-5</v>
      </c>
      <c r="AJ107" s="995">
        <f>('LULUCF Summary Projections'!AK83-'LULUCF Summary Projections'!AJ83)/(AJ$106-AI$106)</f>
        <v>7.9309457634263447E-5</v>
      </c>
      <c r="AK107" s="995">
        <f>('LULUCF Summary Projections'!AL83-'LULUCF Summary Projections'!AK83)/(AK$106-AJ$106)</f>
        <v>7.9969962368121872E-5</v>
      </c>
      <c r="AL107" s="1003"/>
      <c r="AM107" s="1005"/>
      <c r="AX107" s="1003"/>
      <c r="AY107" s="1005"/>
      <c r="BK107" s="1003"/>
      <c r="BL107" s="1005"/>
    </row>
    <row r="108" spans="2:64">
      <c r="B108" s="677" t="s">
        <v>126</v>
      </c>
      <c r="C108" s="677"/>
      <c r="D108" s="996">
        <f>('LULUCF Summary Projections'!E84-'LULUCF Summary Projections'!D84)/(D$106-C$106)</f>
        <v>1.9095817462891208E-4</v>
      </c>
      <c r="E108" s="996">
        <f>('LULUCF Summary Projections'!F84-'LULUCF Summary Projections'!E84)/(E$106-D$106)</f>
        <v>3.6914068924823523E-3</v>
      </c>
      <c r="F108" s="996">
        <f>('LULUCF Summary Projections'!G84-'LULUCF Summary Projections'!F84)/(F$106-E$106)</f>
        <v>-3.3064388798056659E-3</v>
      </c>
      <c r="G108" s="996">
        <f>('LULUCF Summary Projections'!H84-'LULUCF Summary Projections'!G84)/(G$106-F$106)</f>
        <v>9.17785330815386E-4</v>
      </c>
      <c r="H108" s="996">
        <f>('LULUCF Summary Projections'!I84-'LULUCF Summary Projections'!H84)/(H$106-G$106)</f>
        <v>-4.3448185638611022E-3</v>
      </c>
      <c r="I108" s="996">
        <f>('LULUCF Summary Projections'!J84-'LULUCF Summary Projections'!I84)/(I$106-H$106)</f>
        <v>-1.3946321656530911E-3</v>
      </c>
      <c r="J108" s="996">
        <f>('LULUCF Summary Projections'!K84-'LULUCF Summary Projections'!J84)/(J$106-I$106)</f>
        <v>1.536279222882108E-2</v>
      </c>
      <c r="K108" s="995">
        <f>('LULUCF Summary Projections'!L84-'LULUCF Summary Projections'!K84)/(K$106-J$106)</f>
        <v>-1.2485954911976942E-2</v>
      </c>
      <c r="L108" s="995">
        <f>('LULUCF Summary Projections'!M84-'LULUCF Summary Projections'!L84)/(L$106-K$106)</f>
        <v>3.0188137425964682E-3</v>
      </c>
      <c r="M108" s="995">
        <f>('LULUCF Summary Projections'!N84-'LULUCF Summary Projections'!M84)/(M$106-L$106)</f>
        <v>8.7995387724984185E-3</v>
      </c>
      <c r="N108" s="995">
        <f>('LULUCF Summary Projections'!O84-'LULUCF Summary Projections'!N84)/(N$106-M$106)</f>
        <v>-9.1934186146689686E-3</v>
      </c>
      <c r="O108" s="995">
        <f>('LULUCF Summary Projections'!P84-'LULUCF Summary Projections'!O84)/(O$106-N$106)</f>
        <v>-2.7397235214361658E-3</v>
      </c>
      <c r="P108" s="995">
        <f>('LULUCF Summary Projections'!Q84-'LULUCF Summary Projections'!P84)/(P$106-O$106)</f>
        <v>5.6158939400531051E-6</v>
      </c>
      <c r="Q108" s="995">
        <f>('LULUCF Summary Projections'!R84-'LULUCF Summary Projections'!Q84)/(Q$106-P$106)</f>
        <v>5.6645953477388322E-6</v>
      </c>
      <c r="R108" s="995">
        <f>('LULUCF Summary Projections'!S84-'LULUCF Summary Projections'!R84)/(R$106-Q$106)</f>
        <v>5.7136110817785669E-6</v>
      </c>
      <c r="S108" s="995">
        <f>('LULUCF Summary Projections'!T84-'LULUCF Summary Projections'!S84)/(S$106-R$106)</f>
        <v>5.7629432253553277E-6</v>
      </c>
      <c r="T108" s="995">
        <f>('LULUCF Summary Projections'!U84-'LULUCF Summary Projections'!T84)/(T$106-S$106)</f>
        <v>5.8125938754249699E-6</v>
      </c>
      <c r="U108" s="995">
        <f>('LULUCF Summary Projections'!V84-'LULUCF Summary Projections'!U84)/(U$106-T$106)</f>
        <v>5.862565142799453E-6</v>
      </c>
      <c r="V108" s="995">
        <f>('LULUCF Summary Projections'!W84-'LULUCF Summary Projections'!V84)/(V$106-U$106)</f>
        <v>5.9128591522405148E-6</v>
      </c>
      <c r="W108" s="995">
        <f>('LULUCF Summary Projections'!X84-'LULUCF Summary Projections'!W84)/(W$106-V$106)</f>
        <v>5.9634780425620211E-6</v>
      </c>
      <c r="X108" s="995">
        <f>('LULUCF Summary Projections'!Y84-'LULUCF Summary Projections'!X84)/(X$106-W$106)</f>
        <v>6.0144239667088949E-6</v>
      </c>
      <c r="Y108" s="995">
        <f>('LULUCF Summary Projections'!Z84-'LULUCF Summary Projections'!Y84)/(Y$106-X$106)</f>
        <v>6.0656990918546948E-6</v>
      </c>
      <c r="Z108" s="995">
        <f>('LULUCF Summary Projections'!AA84-'LULUCF Summary Projections'!Z84)/(Z$106-Y$106)</f>
        <v>6.1173055995043975E-6</v>
      </c>
      <c r="AA108" s="995">
        <f>('LULUCF Summary Projections'!AB84-'LULUCF Summary Projections'!AA84)/(AA$106-Z$106)</f>
        <v>6.1692456855793991E-6</v>
      </c>
      <c r="AB108" s="995">
        <f>('LULUCF Summary Projections'!AC84-'LULUCF Summary Projections'!AB84)/(AB$106-AA$106)</f>
        <v>6.2215215605094555E-6</v>
      </c>
      <c r="AC108" s="995">
        <f>('LULUCF Summary Projections'!AD84-'LULUCF Summary Projections'!AC84)/(AC$106-AB$106)</f>
        <v>6.2741354493463068E-6</v>
      </c>
      <c r="AD108" s="995">
        <f>('LULUCF Summary Projections'!AE84-'LULUCF Summary Projections'!AD84)/(AD$106-AC$106)</f>
        <v>6.3270895918404388E-6</v>
      </c>
      <c r="AE108" s="995">
        <f>('LULUCF Summary Projections'!AF84-'LULUCF Summary Projections'!AE84)/(AE$106-AD$106)</f>
        <v>6.3803862425521052E-6</v>
      </c>
      <c r="AF108" s="995">
        <f>('LULUCF Summary Projections'!AG84-'LULUCF Summary Projections'!AF84)/(AF$106-AE$106)</f>
        <v>6.4340276709332934E-6</v>
      </c>
      <c r="AG108" s="995">
        <f>('LULUCF Summary Projections'!AH84-'LULUCF Summary Projections'!AG84)/(AG$106-AF$106)</f>
        <v>6.4880161614582627E-6</v>
      </c>
      <c r="AH108" s="995">
        <f>('LULUCF Summary Projections'!AI84-'LULUCF Summary Projections'!AH84)/(AH$106-AG$106)</f>
        <v>6.5423540136755852E-6</v>
      </c>
      <c r="AI108" s="995">
        <f>('LULUCF Summary Projections'!AJ84-'LULUCF Summary Projections'!AI84)/(AI$106-AH$106)</f>
        <v>6.5970435423499604E-6</v>
      </c>
      <c r="AJ108" s="995">
        <f>('LULUCF Summary Projections'!AK84-'LULUCF Summary Projections'!AJ84)/(AJ$106-AI$106)</f>
        <v>6.6520870775454814E-6</v>
      </c>
      <c r="AK108" s="995">
        <f>('LULUCF Summary Projections'!AL84-'LULUCF Summary Projections'!AK84)/(AK$106-AJ$106)</f>
        <v>6.7074869647201774E-6</v>
      </c>
      <c r="AL108" s="1003"/>
      <c r="AM108" s="1005"/>
      <c r="AX108" s="1003"/>
      <c r="AY108" s="1005"/>
      <c r="BK108" s="1003"/>
      <c r="BL108" s="1005"/>
    </row>
    <row r="109" spans="2:64">
      <c r="B109" s="677" t="s">
        <v>127</v>
      </c>
      <c r="C109" s="677"/>
      <c r="D109" s="996">
        <f>('LULUCF Summary Projections'!E85-'LULUCF Summary Projections'!D85)/(D$106-C$106)</f>
        <v>9.9977342187933447E-5</v>
      </c>
      <c r="E109" s="996">
        <f>('LULUCF Summary Projections'!F85-'LULUCF Summary Projections'!E85)/(E$106-D$106)</f>
        <v>1.9326590797267029E-3</v>
      </c>
      <c r="F109" s="996">
        <f>('LULUCF Summary Projections'!G85-'LULUCF Summary Projections'!F85)/(F$106-E$106)</f>
        <v>-1.7311066779529666E-3</v>
      </c>
      <c r="G109" s="996">
        <f>('LULUCF Summary Projections'!H85-'LULUCF Summary Projections'!G85)/(G$106-F$106)</f>
        <v>4.8051222867158118E-4</v>
      </c>
      <c r="H109" s="996">
        <f>('LULUCF Summary Projections'!I85-'LULUCF Summary Projections'!H85)/(H$106-G$106)</f>
        <v>-2.2747568316871568E-3</v>
      </c>
      <c r="I109" s="996">
        <f>('LULUCF Summary Projections'!J85-'LULUCF Summary Projections'!I85)/(I$106-H$106)</f>
        <v>-7.3016836028493926E-4</v>
      </c>
      <c r="J109" s="996">
        <f>('LULUCF Summary Projections'!K85-'LULUCF Summary Projections'!J85)/(J$106-I$106)</f>
        <v>8.0432855970043494E-3</v>
      </c>
      <c r="K109" s="995">
        <f>('LULUCF Summary Projections'!L85-'LULUCF Summary Projections'!K85)/(K$106-J$106)</f>
        <v>-6.5370994941885367E-3</v>
      </c>
      <c r="L109" s="995">
        <f>('LULUCF Summary Projections'!M85-'LULUCF Summary Projections'!L85)/(L$106-K$106)</f>
        <v>1.5805187451739876E-3</v>
      </c>
      <c r="M109" s="995">
        <f>('LULUCF Summary Projections'!N85-'LULUCF Summary Projections'!M85)/(M$106-L$106)</f>
        <v>4.6070533542943853E-3</v>
      </c>
      <c r="N109" s="995">
        <f>('LULUCF Summary Projections'!O85-'LULUCF Summary Projections'!N85)/(N$106-M$106)</f>
        <v>-4.8132715999292704E-3</v>
      </c>
      <c r="O109" s="995">
        <f>('LULUCF Summary Projections'!P85-'LULUCF Summary Projections'!O85)/(O$106-N$106)</f>
        <v>-1.4343993208734943E-3</v>
      </c>
      <c r="P109" s="995">
        <f>('LULUCF Summary Projections'!Q85-'LULUCF Summary Projections'!P85)/(P$106-O$106)</f>
        <v>2.9402362649673299E-6</v>
      </c>
      <c r="Q109" s="995">
        <f>('LULUCF Summary Projections'!R85-'LULUCF Summary Projections'!Q85)/(Q$106-P$106)</f>
        <v>2.9657341904191364E-6</v>
      </c>
      <c r="R109" s="995">
        <f>('LULUCF Summary Projections'!S85-'LULUCF Summary Projections'!R85)/(R$106-Q$106)</f>
        <v>2.9913966833930959E-6</v>
      </c>
      <c r="S109" s="995">
        <f>('LULUCF Summary Projections'!T85-'LULUCF Summary Projections'!S85)/(S$106-R$106)</f>
        <v>3.0172248345519247E-6</v>
      </c>
      <c r="T109" s="995">
        <f>('LULUCF Summary Projections'!U85-'LULUCF Summary Projections'!T85)/(T$106-S$106)</f>
        <v>3.0432197417685006E-6</v>
      </c>
      <c r="U109" s="995">
        <f>('LULUCF Summary Projections'!V85-'LULUCF Summary Projections'!U85)/(U$106-T$106)</f>
        <v>3.069382510174001E-6</v>
      </c>
      <c r="V109" s="995">
        <f>('LULUCF Summary Projections'!W85-'LULUCF Summary Projections'!V85)/(V$106-U$106)</f>
        <v>3.0957142521988862E-6</v>
      </c>
      <c r="W109" s="995">
        <f>('LULUCF Summary Projections'!X85-'LULUCF Summary Projections'!W85)/(W$106-V$106)</f>
        <v>3.1222160876331808E-6</v>
      </c>
      <c r="X109" s="995">
        <f>('LULUCF Summary Projections'!Y85-'LULUCF Summary Projections'!X85)/(X$106-W$106)</f>
        <v>3.1488891436637703E-6</v>
      </c>
      <c r="Y109" s="995">
        <f>('LULUCF Summary Projections'!Z85-'LULUCF Summary Projections'!Y85)/(Y$106-X$106)</f>
        <v>3.1757345549307796E-6</v>
      </c>
      <c r="Z109" s="995">
        <f>('LULUCF Summary Projections'!AA85-'LULUCF Summary Projections'!Z85)/(Z$106-Y$106)</f>
        <v>3.202753463569857E-6</v>
      </c>
      <c r="AA109" s="995">
        <f>('LULUCF Summary Projections'!AB85-'LULUCF Summary Projections'!AA85)/(AA$106-Z$106)</f>
        <v>3.2299470192739734E-6</v>
      </c>
      <c r="AB109" s="995">
        <f>('LULUCF Summary Projections'!AC85-'LULUCF Summary Projections'!AB85)/(AB$106-AA$106)</f>
        <v>3.2573163793242141E-6</v>
      </c>
      <c r="AC109" s="995">
        <f>('LULUCF Summary Projections'!AD85-'LULUCF Summary Projections'!AC85)/(AC$106-AB$106)</f>
        <v>3.2848627086626368E-6</v>
      </c>
      <c r="AD109" s="995">
        <f>('LULUCF Summary Projections'!AE85-'LULUCF Summary Projections'!AD85)/(AD$106-AC$106)</f>
        <v>3.3125871799226294E-6</v>
      </c>
      <c r="AE109" s="995">
        <f>('LULUCF Summary Projections'!AF85-'LULUCF Summary Projections'!AE85)/(AE$106-AD$106)</f>
        <v>3.3404909734937455E-6</v>
      </c>
      <c r="AF109" s="995">
        <f>('LULUCF Summary Projections'!AG85-'LULUCF Summary Projections'!AF85)/(AF$106-AE$106)</f>
        <v>3.3685752775639878E-6</v>
      </c>
      <c r="AG109" s="995">
        <f>('LULUCF Summary Projections'!AH85-'LULUCF Summary Projections'!AG85)/(AG$106-AF$106)</f>
        <v>3.3968412881792229E-6</v>
      </c>
      <c r="AH109" s="995">
        <f>('LULUCF Summary Projections'!AI85-'LULUCF Summary Projections'!AH85)/(AH$106-AG$106)</f>
        <v>3.4252902092874165E-6</v>
      </c>
      <c r="AI109" s="995">
        <f>('LULUCF Summary Projections'!AJ85-'LULUCF Summary Projections'!AI85)/(AI$106-AH$106)</f>
        <v>3.4539232527960959E-6</v>
      </c>
      <c r="AJ109" s="995">
        <f>('LULUCF Summary Projections'!AK85-'LULUCF Summary Projections'!AJ85)/(AJ$106-AI$106)</f>
        <v>3.4827416386237417E-6</v>
      </c>
      <c r="AK109" s="995">
        <f>('LULUCF Summary Projections'!AL85-'LULUCF Summary Projections'!AK85)/(AK$106-AJ$106)</f>
        <v>3.511746594750528E-6</v>
      </c>
      <c r="AL109" s="1003"/>
      <c r="AM109" s="1005"/>
      <c r="AX109" s="1003"/>
      <c r="AY109" s="1005"/>
      <c r="BK109" s="1003"/>
      <c r="BL109" s="1005"/>
    </row>
    <row r="110" spans="2:64">
      <c r="B110" s="677" t="s">
        <v>111</v>
      </c>
      <c r="C110" s="677"/>
      <c r="D110" s="996">
        <f>('LULUCF Summary Projections'!E86-'LULUCF Summary Projections'!D86)/(D$106-C$106)</f>
        <v>2.5676329027800901E-3</v>
      </c>
      <c r="E110" s="996">
        <f>('LULUCF Summary Projections'!F86-'LULUCF Summary Projections'!E86)/(E$106-D$106)</f>
        <v>4.9634836597625548E-2</v>
      </c>
      <c r="F110" s="996">
        <f>('LULUCF Summary Projections'!G86-'LULUCF Summary Projections'!F86)/(F$106-E$106)</f>
        <v>-4.4458537977326185E-2</v>
      </c>
      <c r="G110" s="996">
        <f>('LULUCF Summary Projections'!H86-'LULUCF Summary Projections'!G86)/(G$106-F$106)</f>
        <v>1.2340586192080739E-2</v>
      </c>
      <c r="H110" s="996">
        <f>('LULUCF Summary Projections'!I86-'LULUCF Summary Projections'!H86)/(H$106-G$106)</f>
        <v>-5.8420641707843612E-2</v>
      </c>
      <c r="I110" s="996">
        <f>('LULUCF Summary Projections'!J86-'LULUCF Summary Projections'!I86)/(I$106-H$106)</f>
        <v>-1.8752291923428151E-2</v>
      </c>
      <c r="J110" s="996">
        <f>('LULUCF Summary Projections'!K86-'LULUCF Summary Projections'!J86)/(J$106-I$106)</f>
        <v>0.20656885143540202</v>
      </c>
      <c r="K110" s="995">
        <f>('LULUCF Summary Projections'!L86-'LULUCF Summary Projections'!K86)/(K$106-J$106)</f>
        <v>-0.16788675696613378</v>
      </c>
      <c r="L110" s="995">
        <f>('LULUCF Summary Projections'!M86-'LULUCF Summary Projections'!L86)/(L$106-K$106)</f>
        <v>4.0591116394562712E-2</v>
      </c>
      <c r="M110" s="995">
        <f>('LULUCF Summary Projections'!N86-'LULUCF Summary Projections'!M86)/(M$106-L$106)</f>
        <v>0.11831902627610906</v>
      </c>
      <c r="N110" s="995">
        <f>('LULUCF Summary Projections'!O86-'LULUCF Summary Projections'!N86)/(N$106-M$106)</f>
        <v>-0.12361515378918496</v>
      </c>
      <c r="O110" s="995">
        <f>('LULUCF Summary Projections'!P86-'LULUCF Summary Projections'!O86)/(O$106-N$106)</f>
        <v>-3.6838455708064557E-2</v>
      </c>
      <c r="P110" s="995">
        <f>('LULUCF Summary Projections'!Q86-'LULUCF Summary Projections'!P86)/(P$106-O$106)</f>
        <v>7.5511583031345753E-5</v>
      </c>
      <c r="Q110" s="995">
        <f>('LULUCF Summary Projections'!R86-'LULUCF Summary Projections'!Q86)/(Q$106-P$106)</f>
        <v>7.6166424527533694E-5</v>
      </c>
      <c r="R110" s="995">
        <f>('LULUCF Summary Projections'!S86-'LULUCF Summary Projections'!R86)/(R$106-Q$106)</f>
        <v>7.6825492471170598E-5</v>
      </c>
      <c r="S110" s="995">
        <f>('LULUCF Summary Projections'!T86-'LULUCF Summary Projections'!S86)/(S$106-R$106)</f>
        <v>7.7488814872850309E-5</v>
      </c>
      <c r="T110" s="995">
        <f>('LULUCF Summary Projections'!U86-'LULUCF Summary Projections'!T86)/(T$106-S$106)</f>
        <v>7.81564199283033E-5</v>
      </c>
      <c r="U110" s="995">
        <f>('LULUCF Summary Projections'!V86-'LULUCF Summary Projections'!U86)/(U$106-T$106)</f>
        <v>7.8828336019624856E-5</v>
      </c>
      <c r="V110" s="995">
        <f>('LULUCF Summary Projections'!W86-'LULUCF Summary Projections'!V86)/(V$106-U$106)</f>
        <v>7.9504591716489381E-5</v>
      </c>
      <c r="W110" s="995">
        <f>('LULUCF Summary Projections'!X86-'LULUCF Summary Projections'!W86)/(W$106-V$106)</f>
        <v>8.018521577745491E-5</v>
      </c>
      <c r="X110" s="995">
        <f>('LULUCF Summary Projections'!Y86-'LULUCF Summary Projections'!X86)/(X$106-W$106)</f>
        <v>8.087023715114966E-5</v>
      </c>
      <c r="Y110" s="995">
        <f>('LULUCF Summary Projections'!Z86-'LULUCF Summary Projections'!Y86)/(Y$106-X$106)</f>
        <v>8.1559684977493274E-5</v>
      </c>
      <c r="Z110" s="995">
        <f>('LULUCF Summary Projections'!AA86-'LULUCF Summary Projections'!Z86)/(Z$106-Y$106)</f>
        <v>8.2253588589077664E-5</v>
      </c>
      <c r="AA110" s="995">
        <f>('LULUCF Summary Projections'!AB86-'LULUCF Summary Projections'!AA86)/(AA$106-Z$106)</f>
        <v>8.2951977512402131E-5</v>
      </c>
      <c r="AB110" s="995">
        <f>('LULUCF Summary Projections'!AC86-'LULUCF Summary Projections'!AB86)/(AB$106-AA$106)</f>
        <v>8.3654881469004405E-5</v>
      </c>
      <c r="AC110" s="995">
        <f>('LULUCF Summary Projections'!AD86-'LULUCF Summary Projections'!AC86)/(AC$106-AB$106)</f>
        <v>8.4362330377049655E-5</v>
      </c>
      <c r="AD110" s="995">
        <f>('LULUCF Summary Projections'!AE86-'LULUCF Summary Projections'!AD86)/(AD$106-AC$106)</f>
        <v>8.507435435229499E-5</v>
      </c>
      <c r="AE110" s="995">
        <f>('LULUCF Summary Projections'!AF86-'LULUCF Summary Projections'!AE86)/(AE$106-AD$106)</f>
        <v>8.5790983709685409E-5</v>
      </c>
      <c r="AF110" s="995">
        <f>('LULUCF Summary Projections'!AG86-'LULUCF Summary Projections'!AF86)/(AF$106-AE$106)</f>
        <v>8.6512248964429328E-5</v>
      </c>
      <c r="AG110" s="995">
        <f>('LULUCF Summary Projections'!AH86-'LULUCF Summary Projections'!AG86)/(AG$106-AF$106)</f>
        <v>8.723818083356677E-5</v>
      </c>
      <c r="AH110" s="995">
        <f>('LULUCF Summary Projections'!AI86-'LULUCF Summary Projections'!AH86)/(AH$106-AG$106)</f>
        <v>8.7968810237072648E-5</v>
      </c>
      <c r="AI110" s="995">
        <f>('LULUCF Summary Projections'!AJ86-'LULUCF Summary Projections'!AI86)/(AI$106-AH$106)</f>
        <v>8.8704168299313935E-5</v>
      </c>
      <c r="AJ110" s="995">
        <f>('LULUCF Summary Projections'!AK86-'LULUCF Summary Projections'!AJ86)/(AJ$106-AI$106)</f>
        <v>8.9444286350430502E-5</v>
      </c>
      <c r="AK110" s="995">
        <f>('LULUCF Summary Projections'!AL86-'LULUCF Summary Projections'!AK86)/(AK$106-AJ$106)</f>
        <v>9.0189195927597998E-5</v>
      </c>
      <c r="AL110" s="1003"/>
      <c r="AM110" s="1005"/>
      <c r="AX110" s="1003"/>
      <c r="AY110" s="1005"/>
      <c r="BK110" s="1003"/>
      <c r="BL110" s="1005"/>
    </row>
    <row r="111" spans="2:64">
      <c r="D111" s="997"/>
      <c r="E111" s="997"/>
      <c r="F111" s="997"/>
      <c r="G111" s="997"/>
      <c r="H111" s="997"/>
      <c r="I111" s="997"/>
      <c r="J111" s="997"/>
      <c r="K111" s="31"/>
      <c r="L111" s="31"/>
      <c r="M111" s="31"/>
      <c r="N111" s="31"/>
      <c r="O111" s="31"/>
      <c r="P111" s="31"/>
      <c r="Q111" s="31"/>
      <c r="R111" s="31"/>
      <c r="S111" s="31"/>
      <c r="T111" s="31"/>
      <c r="U111" s="31"/>
      <c r="V111" s="31"/>
      <c r="W111" s="31"/>
      <c r="X111" s="31"/>
      <c r="Y111" s="31"/>
      <c r="Z111" s="31"/>
      <c r="AA111" s="31"/>
      <c r="AB111" s="31"/>
      <c r="AC111" s="31"/>
      <c r="AD111" s="31"/>
      <c r="AE111" s="31"/>
      <c r="AF111" s="31"/>
      <c r="AG111" s="31"/>
      <c r="AH111" s="31"/>
      <c r="AI111" s="31"/>
      <c r="AJ111" s="31"/>
      <c r="AK111" s="31"/>
      <c r="AL111" s="31"/>
      <c r="AM111" s="1006"/>
      <c r="AX111" s="31"/>
      <c r="AY111" s="1006"/>
      <c r="BK111" s="31"/>
      <c r="BL111" s="1006"/>
    </row>
    <row r="112" spans="2:64">
      <c r="B112" s="677" t="s">
        <v>106</v>
      </c>
      <c r="C112" s="677"/>
      <c r="D112" s="998">
        <f>('LULUCF by County Projections'!E41-'LULUCF by County Projections'!D41)/(D$106-C$106)</f>
        <v>1.6082256992717751E-3</v>
      </c>
      <c r="E112" s="998">
        <f>('LULUCF by County Projections'!F41-'LULUCF by County Projections'!E41)/(E$106-D$106)</f>
        <v>2.8885762603158442E-2</v>
      </c>
      <c r="F112" s="998">
        <f>('LULUCF by County Projections'!G41-'LULUCF by County Projections'!F41)/(F$106-E$106)</f>
        <v>-2.626842472394544E-2</v>
      </c>
      <c r="G112" s="998">
        <f>('LULUCF by County Projections'!H41-'LULUCF by County Projections'!G41)/(G$106-F$106)</f>
        <v>7.5209224830231416E-3</v>
      </c>
      <c r="H112" s="998">
        <f>('LULUCF by County Projections'!I41-'LULUCF by County Projections'!H41)/(H$106-G$106)</f>
        <v>-3.5407565344950549E-2</v>
      </c>
      <c r="I112" s="998">
        <f>('LULUCF by County Projections'!J41-'LULUCF by County Projections'!I41)/(I$106-H$106)</f>
        <v>-1.1458226387168438E-2</v>
      </c>
      <c r="J112" s="998">
        <f>('LULUCF by County Projections'!K41-'LULUCF by County Projections'!J41)/(J$106-I$106)</f>
        <v>0.12859379080457264</v>
      </c>
      <c r="K112" s="994">
        <f>('LULUCF by County Projections'!L41-'LULUCF by County Projections'!K41)/(K$106-J$106)</f>
        <v>-0.10428545680688296</v>
      </c>
      <c r="L112" s="995">
        <f>('LULUCF by County Projections'!M41-'LULUCF by County Projections'!L41)/(L$106-K$106)</f>
        <v>2.9223145920931365E-2</v>
      </c>
      <c r="M112" s="995">
        <f>('LULUCF by County Projections'!N41-'LULUCF by County Projections'!M41)/(M$106-L$106)</f>
        <v>7.8916964463296088E-2</v>
      </c>
      <c r="N112" s="995">
        <f>('LULUCF by County Projections'!O41-'LULUCF by County Projections'!N41)/(N$106-M$106)</f>
        <v>-8.3694712834328819E-2</v>
      </c>
      <c r="O112" s="995">
        <f>('LULUCF by County Projections'!P41-'LULUCF by County Projections'!O41)/(O$106-N$106)</f>
        <v>-2.3985975906913943E-2</v>
      </c>
      <c r="P112" s="995">
        <f>('LULUCF by County Projections'!Q41-'LULUCF by County Projections'!P41)/(P$106-O$106)</f>
        <v>5.3857617108913486E-5</v>
      </c>
      <c r="Q112" s="995">
        <f>('LULUCF by County Projections'!R41-'LULUCF by County Projections'!Q41)/(Q$106-P$106)</f>
        <v>5.4311950116552737E-5</v>
      </c>
      <c r="R112" s="995">
        <f>('LULUCF by County Projections'!S41-'LULUCF by County Projections'!R41)/(R$106-Q$106)</f>
        <v>5.476922187582986E-5</v>
      </c>
      <c r="S112" s="995">
        <f>('LULUCF by County Projections'!T41-'LULUCF by County Projections'!S41)/(S$106-R$106)</f>
        <v>5.5229451858818113E-5</v>
      </c>
      <c r="T112" s="995">
        <f>('LULUCF by County Projections'!U41-'LULUCF by County Projections'!T41)/(T$106-S$106)</f>
        <v>5.5692659666334993E-5</v>
      </c>
      <c r="U112" s="995">
        <f>('LULUCF by County Projections'!V41-'LULUCF by County Projections'!U41)/(U$106-T$106)</f>
        <v>5.6158865028747146E-5</v>
      </c>
      <c r="V112" s="995">
        <f>('LULUCF by County Projections'!W41-'LULUCF by County Projections'!V41)/(V$106-U$106)</f>
        <v>5.6628087806789157E-5</v>
      </c>
      <c r="W112" s="995">
        <f>('LULUCF by County Projections'!X41-'LULUCF by County Projections'!W41)/(W$106-V$106)</f>
        <v>5.7100347992573158E-5</v>
      </c>
      <c r="X112" s="995">
        <f>('LULUCF by County Projections'!Y41-'LULUCF by County Projections'!X41)/(X$106-W$106)</f>
        <v>5.7575665710261903E-5</v>
      </c>
      <c r="Y112" s="995">
        <f>('LULUCF by County Projections'!Z41-'LULUCF by County Projections'!Y41)/(Y$106-X$106)</f>
        <v>5.8054061217088782E-5</v>
      </c>
      <c r="Z112" s="995">
        <f>('LULUCF by County Projections'!AA41-'LULUCF by County Projections'!Z41)/(Z$106-Y$106)</f>
        <v>5.8535554904141918E-5</v>
      </c>
      <c r="AA112" s="995">
        <f>('LULUCF by County Projections'!AB41-'LULUCF by County Projections'!AA41)/(AA$106-Z$106)</f>
        <v>5.9020167297377246E-5</v>
      </c>
      <c r="AB112" s="995">
        <f>('LULUCF by County Projections'!AC41-'LULUCF by County Projections'!AB41)/(AB$106-AA$106)</f>
        <v>5.9507919058322811E-5</v>
      </c>
      <c r="AC112" s="995">
        <f>('LULUCF by County Projections'!AD41-'LULUCF by County Projections'!AC41)/(AC$106-AB$106)</f>
        <v>5.9998830985168172E-5</v>
      </c>
      <c r="AD112" s="995">
        <f>('LULUCF by County Projections'!AE41-'LULUCF by County Projections'!AD41)/(AD$106-AC$106)</f>
        <v>6.0492924013499927E-5</v>
      </c>
      <c r="AE112" s="995">
        <f>('LULUCF by County Projections'!AF41-'LULUCF by County Projections'!AE41)/(AE$106-AD$106)</f>
        <v>6.099021921737724E-5</v>
      </c>
      <c r="AF112" s="995">
        <f>('LULUCF by County Projections'!AG41-'LULUCF by County Projections'!AF41)/(AF$106-AE$106)</f>
        <v>6.1490737810039608E-5</v>
      </c>
      <c r="AG112" s="995">
        <f>('LULUCF by County Projections'!AH41-'LULUCF by County Projections'!AG41)/(AG$106-AF$106)</f>
        <v>6.1994501145114234E-5</v>
      </c>
      <c r="AH112" s="995">
        <f>('LULUCF by County Projections'!AI41-'LULUCF by County Projections'!AH41)/(AH$106-AG$106)</f>
        <v>6.2501530717185005E-5</v>
      </c>
      <c r="AI112" s="995">
        <f>('LULUCF by County Projections'!AJ41-'LULUCF by County Projections'!AI41)/(AI$106-AH$106)</f>
        <v>6.3011848163055384E-5</v>
      </c>
      <c r="AJ112" s="995">
        <f>('LULUCF by County Projections'!AK41-'LULUCF by County Projections'!AJ41)/(AJ$106-AI$106)</f>
        <v>6.3525475262504738E-5</v>
      </c>
      <c r="AK112" s="995">
        <f>('LULUCF by County Projections'!AL41-'LULUCF by County Projections'!AK41)/(AK$106-AJ$106)</f>
        <v>6.404243393926673E-5</v>
      </c>
      <c r="AL112" s="1003"/>
      <c r="AM112" s="1005"/>
      <c r="AX112" s="1003"/>
      <c r="AY112" s="1005"/>
      <c r="BK112" s="1003"/>
      <c r="BL112" s="1005"/>
    </row>
    <row r="113" spans="2:64">
      <c r="B113" s="677" t="s">
        <v>108</v>
      </c>
      <c r="C113" s="677"/>
      <c r="D113" s="998">
        <f>('LULUCF by County Projections'!E42-'LULUCF by County Projections'!D42)/(D$106-C$106)</f>
        <v>3.3621151945185701E-4</v>
      </c>
      <c r="E113" s="998">
        <f>('LULUCF by County Projections'!F42-'LULUCF by County Projections'!E42)/(E$106-D$106)</f>
        <v>6.9247178933847624E-3</v>
      </c>
      <c r="F113" s="998">
        <f>('LULUCF by County Projections'!G42-'LULUCF by County Projections'!F42)/(F$106-E$106)</f>
        <v>-6.1369814649301982E-3</v>
      </c>
      <c r="G113" s="998">
        <f>('LULUCF by County Projections'!H42-'LULUCF by County Projections'!G42)/(G$106-F$106)</f>
        <v>1.8426634976671454E-3</v>
      </c>
      <c r="H113" s="998">
        <f>('LULUCF by County Projections'!I42-'LULUCF by County Projections'!H42)/(H$106-G$106)</f>
        <v>-8.6179041613055792E-3</v>
      </c>
      <c r="I113" s="998">
        <f>('LULUCF by County Projections'!J42-'LULUCF by County Projections'!I42)/(I$106-H$106)</f>
        <v>-2.7844180334236097E-3</v>
      </c>
      <c r="J113" s="998">
        <f>('LULUCF by County Projections'!K42-'LULUCF by County Projections'!J42)/(J$106-I$106)</f>
        <v>2.5540048544204271E-2</v>
      </c>
      <c r="K113" s="994">
        <f>('LULUCF by County Projections'!L42-'LULUCF by County Projections'!K42)/(K$106-J$106)</f>
        <v>-2.0918686111394743E-2</v>
      </c>
      <c r="L113" s="995">
        <f>('LULUCF by County Projections'!M42-'LULUCF by County Projections'!L42)/(L$106-K$106)</f>
        <v>5.3498927957122385E-3</v>
      </c>
      <c r="M113" s="995">
        <f>('LULUCF by County Projections'!N42-'LULUCF by County Projections'!M42)/(M$106-L$106)</f>
        <v>1.5160020626951999E-2</v>
      </c>
      <c r="N113" s="995">
        <f>('LULUCF by County Projections'!O42-'LULUCF by County Projections'!N42)/(N$106-M$106)</f>
        <v>-1.6164582505259643E-2</v>
      </c>
      <c r="O113" s="995">
        <f>('LULUCF by County Projections'!P42-'LULUCF by County Projections'!O42)/(O$106-N$106)</f>
        <v>-4.5695804152500663E-3</v>
      </c>
      <c r="P113" s="995">
        <f>('LULUCF by County Projections'!Q42-'LULUCF by County Projections'!P42)/(P$106-O$106)</f>
        <v>6.8024204058422799E-6</v>
      </c>
      <c r="Q113" s="995">
        <f>('LULUCF by County Projections'!R42-'LULUCF by County Projections'!Q42)/(Q$106-P$106)</f>
        <v>6.8683667707502075E-6</v>
      </c>
      <c r="R113" s="995">
        <f>('LULUCF by County Projections'!S42-'LULUCF by County Projections'!R42)/(R$106-Q$106)</f>
        <v>6.9347352560046246E-6</v>
      </c>
      <c r="S113" s="995">
        <f>('LULUCF by County Projections'!T42-'LULUCF by County Projections'!S42)/(S$106-R$106)</f>
        <v>7.0015286615611114E-6</v>
      </c>
      <c r="T113" s="995">
        <f>('LULUCF by County Projections'!U42-'LULUCF by County Projections'!T42)/(T$106-S$106)</f>
        <v>7.0687498058864817E-6</v>
      </c>
      <c r="U113" s="995">
        <f>('LULUCF by County Projections'!V42-'LULUCF by County Projections'!U42)/(U$106-T$106)</f>
        <v>7.1364015260836841E-6</v>
      </c>
      <c r="V113" s="995">
        <f>('LULUCF by County Projections'!W42-'LULUCF by County Projections'!V42)/(V$106-U$106)</f>
        <v>7.2044866779785374E-6</v>
      </c>
      <c r="W113" s="995">
        <f>('LULUCF by County Projections'!X42-'LULUCF by County Projections'!W42)/(W$106-V$106)</f>
        <v>7.2730081363036117E-6</v>
      </c>
      <c r="X113" s="995">
        <f>('LULUCF by County Projections'!Y42-'LULUCF by County Projections'!X42)/(X$106-W$106)</f>
        <v>7.3419687947754234E-6</v>
      </c>
      <c r="Y113" s="995">
        <f>('LULUCF by County Projections'!Z42-'LULUCF by County Projections'!Y42)/(Y$106-X$106)</f>
        <v>7.4113715662340804E-6</v>
      </c>
      <c r="Z113" s="995">
        <f>('LULUCF by County Projections'!AA42-'LULUCF by County Projections'!Z42)/(Z$106-Y$106)</f>
        <v>7.481219382774254E-6</v>
      </c>
      <c r="AA113" s="995">
        <f>('LULUCF by County Projections'!AB42-'LULUCF by County Projections'!AA42)/(AA$106-Z$106)</f>
        <v>7.5515151958778851E-6</v>
      </c>
      <c r="AB113" s="995">
        <f>('LULUCF by County Projections'!AC42-'LULUCF by County Projections'!AB42)/(AB$106-AA$106)</f>
        <v>7.6222619765191346E-6</v>
      </c>
      <c r="AC113" s="995">
        <f>('LULUCF by County Projections'!AD42-'LULUCF by County Projections'!AC42)/(AC$106-AB$106)</f>
        <v>7.6934627153205093E-6</v>
      </c>
      <c r="AD113" s="995">
        <f>('LULUCF by County Projections'!AE42-'LULUCF by County Projections'!AD42)/(AD$106-AC$106)</f>
        <v>7.7651204226638834E-6</v>
      </c>
      <c r="AE113" s="995">
        <f>('LULUCF by County Projections'!AF42-'LULUCF by County Projections'!AE42)/(AE$106-AD$106)</f>
        <v>7.8372381288327464E-6</v>
      </c>
      <c r="AF113" s="995">
        <f>('LULUCF by County Projections'!AG42-'LULUCF by County Projections'!AF42)/(AF$106-AE$106)</f>
        <v>7.9098188841292966E-6</v>
      </c>
      <c r="AG113" s="995">
        <f>('LULUCF by County Projections'!AH42-'LULUCF by County Projections'!AG42)/(AG$106-AF$106)</f>
        <v>7.9828657590331684E-6</v>
      </c>
      <c r="AH113" s="995">
        <f>('LULUCF by County Projections'!AI42-'LULUCF by County Projections'!AH42)/(AH$106-AG$106)</f>
        <v>8.0563818442985768E-6</v>
      </c>
      <c r="AI113" s="995">
        <f>('LULUCF by County Projections'!AJ42-'LULUCF by County Projections'!AI42)/(AI$106-AH$106)</f>
        <v>8.1303702511199838E-6</v>
      </c>
      <c r="AJ113" s="995">
        <f>('LULUCF by County Projections'!AK42-'LULUCF by County Projections'!AJ42)/(AJ$106-AI$106)</f>
        <v>8.2048341112552631E-6</v>
      </c>
      <c r="AK113" s="995">
        <f>('LULUCF by County Projections'!AL42-'LULUCF by County Projections'!AK42)/(AK$106-AJ$106)</f>
        <v>8.2797765771514681E-6</v>
      </c>
      <c r="AL113" s="1003"/>
      <c r="AM113" s="1005"/>
      <c r="AX113" s="1003"/>
      <c r="AY113" s="1005"/>
      <c r="BK113" s="1003"/>
      <c r="BL113" s="1005"/>
    </row>
    <row r="114" spans="2:64">
      <c r="B114" s="677" t="s">
        <v>109</v>
      </c>
      <c r="C114" s="677"/>
      <c r="D114" s="998">
        <f>('LULUCF by County Projections'!E43-'LULUCF by County Projections'!D43)/(D$106-C$106)</f>
        <v>3.4148474481745611E-4</v>
      </c>
      <c r="E114" s="998">
        <f>('LULUCF by County Projections'!F43-'LULUCF by County Projections'!E43)/(E$106-D$106)</f>
        <v>8.3640752087171168E-3</v>
      </c>
      <c r="F114" s="998">
        <f>('LULUCF by County Projections'!G43-'LULUCF by County Projections'!F43)/(F$106-E$106)</f>
        <v>-7.1257905698178525E-3</v>
      </c>
      <c r="G114" s="998">
        <f>('LULUCF by County Projections'!H43-'LULUCF by County Projections'!G43)/(G$106-F$106)</f>
        <v>1.6134318900042715E-3</v>
      </c>
      <c r="H114" s="998">
        <f>('LULUCF by County Projections'!I43-'LULUCF by County Projections'!H43)/(H$106-G$106)</f>
        <v>-8.0435140006104716E-3</v>
      </c>
      <c r="I114" s="998">
        <f>('LULUCF by County Projections'!J43-'LULUCF by County Projections'!I43)/(I$106-H$106)</f>
        <v>-2.465742269230361E-3</v>
      </c>
      <c r="J114" s="998">
        <f>('LULUCF by County Projections'!K43-'LULUCF by County Projections'!J43)/(J$106-I$106)</f>
        <v>4.0353223496475119E-2</v>
      </c>
      <c r="K114" s="994">
        <f>('LULUCF by County Projections'!L43-'LULUCF by County Projections'!K43)/(K$106-J$106)</f>
        <v>-3.2438702751650374E-2</v>
      </c>
      <c r="L114" s="995">
        <f>('LULUCF by County Projections'!M43-'LULUCF by County Projections'!L43)/(L$106-K$106)</f>
        <v>3.3983089850881335E-3</v>
      </c>
      <c r="M114" s="995">
        <f>('LULUCF by County Projections'!N43-'LULUCF by County Projections'!M43)/(M$106-L$106)</f>
        <v>1.6890578690740093E-2</v>
      </c>
      <c r="N114" s="995">
        <f>('LULUCF by County Projections'!O43-'LULUCF by County Projections'!N43)/(N$106-M$106)</f>
        <v>-1.6072319544571619E-2</v>
      </c>
      <c r="O114" s="995">
        <f>('LULUCF by County Projections'!P43-'LULUCF by County Projections'!O43)/(O$106-N$106)</f>
        <v>-5.9745295925627646E-3</v>
      </c>
      <c r="P114" s="995">
        <f>('LULUCF by County Projections'!Q43-'LULUCF by County Projections'!P43)/(P$106-O$106)</f>
        <v>1.1814783147232576E-5</v>
      </c>
      <c r="Q114" s="995">
        <f>('LULUCF by County Projections'!R43-'LULUCF by County Projections'!Q43)/(Q$106-P$106)</f>
        <v>1.1918412998989693E-5</v>
      </c>
      <c r="R114" s="995">
        <f>('LULUCF by County Projections'!S43-'LULUCF by County Projections'!R43)/(R$106-Q$106)</f>
        <v>1.2022711103031047E-5</v>
      </c>
      <c r="S114" s="995">
        <f>('LULUCF by County Projections'!T43-'LULUCF by County Projections'!S43)/(S$106-R$106)</f>
        <v>1.2127681888565375E-5</v>
      </c>
      <c r="T114" s="995">
        <f>('LULUCF by County Projections'!U43-'LULUCF by County Projections'!T43)/(T$106-S$106)</f>
        <v>1.2233329814082677E-5</v>
      </c>
      <c r="U114" s="995">
        <f>('LULUCF by County Projections'!V43-'LULUCF by County Projections'!U43)/(U$106-T$106)</f>
        <v>1.2339659367540702E-5</v>
      </c>
      <c r="V114" s="995">
        <f>('LULUCF by County Projections'!W43-'LULUCF by County Projections'!V43)/(V$106-U$106)</f>
        <v>1.244667506655403E-5</v>
      </c>
      <c r="W114" s="995">
        <f>('LULUCF by County Projections'!X43-'LULUCF by County Projections'!W43)/(W$106-V$106)</f>
        <v>1.2554381458607447E-5</v>
      </c>
      <c r="X114" s="995">
        <f>('LULUCF by County Projections'!Y43-'LULUCF by County Projections'!X43)/(X$106-W$106)</f>
        <v>1.2662783121240688E-5</v>
      </c>
      <c r="Y114" s="995">
        <f>('LULUCF by County Projections'!Z43-'LULUCF by County Projections'!Y43)/(Y$106-X$106)</f>
        <v>1.277188466224273E-5</v>
      </c>
      <c r="Z114" s="995">
        <f>('LULUCF by County Projections'!AA43-'LULUCF by County Projections'!Z43)/(Z$106-Y$106)</f>
        <v>1.2881690719864294E-5</v>
      </c>
      <c r="AA114" s="995">
        <f>('LULUCF by County Projections'!AB43-'LULUCF by County Projections'!AA43)/(AA$106-Z$106)</f>
        <v>1.2992205963021676E-5</v>
      </c>
      <c r="AB114" s="995">
        <f>('LULUCF by County Projections'!AC43-'LULUCF by County Projections'!AB43)/(AB$106-AA$106)</f>
        <v>1.3103435091473686E-5</v>
      </c>
      <c r="AC114" s="995">
        <f>('LULUCF by County Projections'!AD43-'LULUCF by County Projections'!AC43)/(AC$106-AB$106)</f>
        <v>1.3215382836061045E-5</v>
      </c>
      <c r="AD114" s="995">
        <f>('LULUCF by County Projections'!AE43-'LULUCF by County Projections'!AD43)/(AD$106-AC$106)</f>
        <v>1.3328053958878983E-5</v>
      </c>
      <c r="AE114" s="995">
        <f>('LULUCF by County Projections'!AF43-'LULUCF by County Projections'!AE43)/(AE$106-AD$106)</f>
        <v>1.3441453253518372E-5</v>
      </c>
      <c r="AF114" s="995">
        <f>('LULUCF by County Projections'!AG43-'LULUCF by County Projections'!AF43)/(AF$106-AE$106)</f>
        <v>1.3555585545230522E-5</v>
      </c>
      <c r="AG114" s="995">
        <f>('LULUCF by County Projections'!AH43-'LULUCF by County Projections'!AG43)/(AG$106-AF$106)</f>
        <v>1.3670455691184788E-5</v>
      </c>
      <c r="AH114" s="995">
        <f>('LULUCF by County Projections'!AI43-'LULUCF by County Projections'!AH43)/(AH$106-AG$106)</f>
        <v>1.3786068580637703E-5</v>
      </c>
      <c r="AI114" s="995">
        <f>('LULUCF by County Projections'!AJ43-'LULUCF by County Projections'!AI43)/(AI$106-AH$106)</f>
        <v>1.3902429135171507E-5</v>
      </c>
      <c r="AJ114" s="995">
        <f>('LULUCF by County Projections'!AK43-'LULUCF by County Projections'!AJ43)/(AJ$106-AI$106)</f>
        <v>1.4019542308901442E-5</v>
      </c>
      <c r="AK114" s="995">
        <f>('LULUCF by County Projections'!AL43-'LULUCF by County Projections'!AK43)/(AK$106-AJ$106)</f>
        <v>1.4137413088676984E-5</v>
      </c>
      <c r="AL114" s="1003"/>
      <c r="AM114" s="1005"/>
      <c r="AX114" s="1003"/>
      <c r="AY114" s="1005"/>
      <c r="BK114" s="1003"/>
      <c r="BL114" s="1005"/>
    </row>
    <row r="115" spans="2:64">
      <c r="B115" s="677" t="s">
        <v>110</v>
      </c>
      <c r="C115" s="677"/>
      <c r="D115" s="998">
        <f>('LULUCF by County Projections'!E44-'LULUCF by County Projections'!D44)/(D$106-C$106)</f>
        <v>2.8171093923900294E-4</v>
      </c>
      <c r="E115" s="998">
        <f>('LULUCF by County Projections'!F44-'LULUCF by County Projections'!E44)/(E$106-D$106)</f>
        <v>5.460280892365223E-3</v>
      </c>
      <c r="F115" s="998">
        <f>('LULUCF by County Projections'!G44-'LULUCF by County Projections'!F44)/(F$106-E$106)</f>
        <v>-4.927341218632697E-3</v>
      </c>
      <c r="G115" s="998">
        <f>('LULUCF by County Projections'!H44-'LULUCF by County Projections'!G44)/(G$106-F$106)</f>
        <v>1.3635683213861789E-3</v>
      </c>
      <c r="H115" s="998">
        <f>('LULUCF by County Projections'!I44-'LULUCF by County Projections'!H44)/(H$106-G$106)</f>
        <v>-6.351658200977002E-3</v>
      </c>
      <c r="I115" s="998">
        <f>('LULUCF by County Projections'!J44-'LULUCF by County Projections'!I44)/(I$106-H$106)</f>
        <v>-2.043905233605741E-3</v>
      </c>
      <c r="J115" s="998">
        <f>('LULUCF by County Projections'!K44-'LULUCF by County Projections'!J44)/(J$106-I$106)</f>
        <v>1.2081788590149946E-2</v>
      </c>
      <c r="K115" s="994">
        <f>('LULUCF by County Projections'!L44-'LULUCF by County Projections'!K44)/(K$106-J$106)</f>
        <v>-1.0243911296205671E-2</v>
      </c>
      <c r="L115" s="995">
        <f>('LULUCF by County Projections'!M44-'LULUCF by County Projections'!L44)/(L$106-K$106)</f>
        <v>2.6197686928309725E-3</v>
      </c>
      <c r="M115" s="995">
        <f>('LULUCF by County Projections'!N44-'LULUCF by County Projections'!M44)/(M$106-L$106)</f>
        <v>7.3514624951208536E-3</v>
      </c>
      <c r="N115" s="995">
        <f>('LULUCF by County Projections'!O44-'LULUCF by County Projections'!N44)/(N$106-M$106)</f>
        <v>-7.6835389050248434E-3</v>
      </c>
      <c r="O115" s="995">
        <f>('LULUCF by County Projections'!P44-'LULUCF by County Projections'!O44)/(O$106-N$106)</f>
        <v>-2.3083697933377932E-3</v>
      </c>
      <c r="P115" s="995">
        <f>('LULUCF by County Projections'!Q44-'LULUCF by County Projections'!P44)/(P$106-O$106)</f>
        <v>3.0367623693660847E-6</v>
      </c>
      <c r="Q115" s="995">
        <f>('LULUCF by County Projections'!R44-'LULUCF by County Projections'!Q44)/(Q$106-P$106)</f>
        <v>3.0676946412388877E-6</v>
      </c>
      <c r="R115" s="995">
        <f>('LULUCF by County Projections'!S44-'LULUCF by County Projections'!R44)/(R$106-Q$106)</f>
        <v>3.0988242363120047E-6</v>
      </c>
      <c r="S115" s="995">
        <f>('LULUCF by County Projections'!T44-'LULUCF by County Projections'!S44)/(S$106-R$106)</f>
        <v>3.1301524639048423E-6</v>
      </c>
      <c r="T115" s="995">
        <f>('LULUCF by County Projections'!U44-'LULUCF by County Projections'!T44)/(T$106-S$106)</f>
        <v>3.1616806419917758E-6</v>
      </c>
      <c r="U115" s="995">
        <f>('LULUCF by County Projections'!V44-'LULUCF by County Projections'!U44)/(U$106-T$106)</f>
        <v>3.1934100972615641E-6</v>
      </c>
      <c r="V115" s="995">
        <f>('LULUCF by County Projections'!W44-'LULUCF by County Projections'!V44)/(V$106-U$106)</f>
        <v>3.2253421651602839E-6</v>
      </c>
      <c r="W115" s="995">
        <f>('LULUCF by County Projections'!X44-'LULUCF by County Projections'!W44)/(W$106-V$106)</f>
        <v>3.2574781899745962E-6</v>
      </c>
      <c r="X115" s="995">
        <f>('LULUCF by County Projections'!Y44-'LULUCF by County Projections'!X44)/(X$106-W$106)</f>
        <v>3.2898195248638393E-6</v>
      </c>
      <c r="Y115" s="995">
        <f>('LULUCF by County Projections'!Z44-'LULUCF by County Projections'!Y44)/(Y$106-X$106)</f>
        <v>3.3223675319350547E-6</v>
      </c>
      <c r="Z115" s="995">
        <f>('LULUCF by County Projections'!AA44-'LULUCF by County Projections'!Z44)/(Z$106-Y$106)</f>
        <v>3.3551235822954634E-6</v>
      </c>
      <c r="AA115" s="995">
        <f>('LULUCF by County Projections'!AB44-'LULUCF by County Projections'!AA44)/(AA$106-Z$106)</f>
        <v>3.3880890561196857E-6</v>
      </c>
      <c r="AB115" s="995">
        <f>('LULUCF by County Projections'!AC44-'LULUCF by County Projections'!AB44)/(AB$106-AA$106)</f>
        <v>3.4212653426952781E-6</v>
      </c>
      <c r="AC115" s="995">
        <f>('LULUCF by County Projections'!AD44-'LULUCF by County Projections'!AC44)/(AC$106-AB$106)</f>
        <v>3.4546538404999286E-6</v>
      </c>
      <c r="AD115" s="995">
        <f>('LULUCF by County Projections'!AE44-'LULUCF by County Projections'!AD44)/(AD$106-AC$106)</f>
        <v>3.4882559572469926E-6</v>
      </c>
      <c r="AE115" s="995">
        <f>('LULUCF by County Projections'!AF44-'LULUCF by County Projections'!AE44)/(AE$106-AD$106)</f>
        <v>3.5220731099618215E-6</v>
      </c>
      <c r="AF115" s="995">
        <f>('LULUCF by County Projections'!AG44-'LULUCF by County Projections'!AF44)/(AF$106-AE$106)</f>
        <v>3.556106725022528E-6</v>
      </c>
      <c r="AG115" s="995">
        <f>('LULUCF by County Projections'!AH44-'LULUCF by County Projections'!AG44)/(AG$106-AF$106)</f>
        <v>3.5903582382523606E-6</v>
      </c>
      <c r="AH115" s="995">
        <f>('LULUCF by County Projections'!AI44-'LULUCF by County Projections'!AH44)/(AH$106-AG$106)</f>
        <v>3.6248290949444234E-6</v>
      </c>
      <c r="AI115" s="995">
        <f>('LULUCF by County Projections'!AJ44-'LULUCF by County Projections'!AI44)/(AI$106-AH$106)</f>
        <v>3.6595207499605549E-6</v>
      </c>
      <c r="AJ115" s="995">
        <f>('LULUCF by County Projections'!AK44-'LULUCF by County Projections'!AJ44)/(AJ$106-AI$106)</f>
        <v>3.6944346677655893E-6</v>
      </c>
      <c r="AK115" s="995">
        <f>('LULUCF by County Projections'!AL44-'LULUCF by County Projections'!AK44)/(AK$106-AJ$106)</f>
        <v>3.7295723225123575E-6</v>
      </c>
      <c r="AL115" s="1003"/>
      <c r="AM115" s="1005"/>
      <c r="AX115" s="1003"/>
      <c r="AY115" s="1005"/>
      <c r="BK115" s="1003"/>
      <c r="BL115" s="1005"/>
    </row>
    <row r="116" spans="2:64">
      <c r="B116" s="677" t="s">
        <v>111</v>
      </c>
      <c r="C116" s="677"/>
      <c r="D116" s="998">
        <f>('LULUCF by County Projections'!E45-'LULUCF by County Projections'!D45)/(D$106-C$106)</f>
        <v>2.5676329027800918E-3</v>
      </c>
      <c r="E116" s="998">
        <f>('LULUCF by County Projections'!F45-'LULUCF by County Projections'!E45)/(E$106-D$106)</f>
        <v>4.9634836597625548E-2</v>
      </c>
      <c r="F116" s="998">
        <f>('LULUCF by County Projections'!G45-'LULUCF by County Projections'!F45)/(F$106-E$106)</f>
        <v>-4.4458537977326185E-2</v>
      </c>
      <c r="G116" s="998">
        <f>('LULUCF by County Projections'!H45-'LULUCF by County Projections'!G45)/(G$106-F$106)</f>
        <v>1.2340586192080737E-2</v>
      </c>
      <c r="H116" s="998">
        <f>('LULUCF by County Projections'!I45-'LULUCF by County Projections'!H45)/(H$106-G$106)</f>
        <v>-5.8420641707843599E-2</v>
      </c>
      <c r="I116" s="998">
        <f>('LULUCF by County Projections'!J45-'LULUCF by County Projections'!I45)/(I$106-H$106)</f>
        <v>-1.8752291923428151E-2</v>
      </c>
      <c r="J116" s="998">
        <f>('LULUCF by County Projections'!K45-'LULUCF by County Projections'!J45)/(J$106-I$106)</f>
        <v>0.20656885143540199</v>
      </c>
      <c r="K116" s="994">
        <f>('LULUCF by County Projections'!L45-'LULUCF by County Projections'!K45)/(K$106-J$106)</f>
        <v>-0.16788675696613375</v>
      </c>
      <c r="L116" s="995">
        <f>('LULUCF by County Projections'!M45-'LULUCF by County Projections'!L45)/(L$106-K$106)</f>
        <v>4.0591116394562705E-2</v>
      </c>
      <c r="M116" s="995">
        <f>('LULUCF by County Projections'!N45-'LULUCF by County Projections'!M45)/(M$106-L$106)</f>
        <v>0.11831902627610906</v>
      </c>
      <c r="N116" s="995">
        <f>('LULUCF by County Projections'!O45-'LULUCF by County Projections'!N45)/(N$106-M$106)</f>
        <v>-0.12361515378918496</v>
      </c>
      <c r="O116" s="995">
        <f>('LULUCF by County Projections'!P45-'LULUCF by County Projections'!O45)/(O$106-N$106)</f>
        <v>-3.6838455708064564E-2</v>
      </c>
      <c r="P116" s="995">
        <f>('LULUCF by County Projections'!Q45-'LULUCF by County Projections'!P45)/(P$106-O$106)</f>
        <v>7.551158303135963E-5</v>
      </c>
      <c r="Q116" s="995">
        <f>('LULUCF by County Projections'!R45-'LULUCF by County Projections'!Q45)/(Q$106-P$106)</f>
        <v>7.6166424527526755E-5</v>
      </c>
      <c r="R116" s="995">
        <f>('LULUCF by County Projections'!S45-'LULUCF by County Projections'!R45)/(R$106-Q$106)</f>
        <v>7.6825492471184476E-5</v>
      </c>
      <c r="S116" s="995">
        <f>('LULUCF by County Projections'!T45-'LULUCF by County Projections'!S45)/(S$106-R$106)</f>
        <v>7.748881487284337E-5</v>
      </c>
      <c r="T116" s="995">
        <f>('LULUCF by County Projections'!U45-'LULUCF by County Projections'!T45)/(T$106-S$106)</f>
        <v>7.81564199283033E-5</v>
      </c>
      <c r="U116" s="995">
        <f>('LULUCF by County Projections'!V45-'LULUCF by County Projections'!U45)/(U$106-T$106)</f>
        <v>7.8828336019631795E-5</v>
      </c>
      <c r="V116" s="995">
        <f>('LULUCF by County Projections'!W45-'LULUCF by County Projections'!V45)/(V$106-U$106)</f>
        <v>7.9504591716482442E-5</v>
      </c>
      <c r="W116" s="995">
        <f>('LULUCF by County Projections'!X45-'LULUCF by County Projections'!W45)/(W$106-V$106)</f>
        <v>8.018521577745491E-5</v>
      </c>
      <c r="X116" s="995">
        <f>('LULUCF by County Projections'!Y45-'LULUCF by County Projections'!X45)/(X$106-W$106)</f>
        <v>8.087023715114966E-5</v>
      </c>
      <c r="Y116" s="995">
        <f>('LULUCF by County Projections'!Z45-'LULUCF by County Projections'!Y45)/(Y$106-X$106)</f>
        <v>8.1559684977493274E-5</v>
      </c>
      <c r="Z116" s="995">
        <f>('LULUCF by County Projections'!AA45-'LULUCF by County Projections'!Z45)/(Z$106-Y$106)</f>
        <v>8.2253588589077664E-5</v>
      </c>
      <c r="AA116" s="995">
        <f>('LULUCF by County Projections'!AB45-'LULUCF by County Projections'!AA45)/(AA$106-Z$106)</f>
        <v>8.2951977512395192E-5</v>
      </c>
      <c r="AB116" s="995">
        <f>('LULUCF by County Projections'!AC45-'LULUCF by County Projections'!AB45)/(AB$106-AA$106)</f>
        <v>8.3654881469011344E-5</v>
      </c>
      <c r="AC116" s="995">
        <f>('LULUCF by County Projections'!AD45-'LULUCF by County Projections'!AC45)/(AC$106-AB$106)</f>
        <v>8.4362330377049655E-5</v>
      </c>
      <c r="AD116" s="995">
        <f>('LULUCF by County Projections'!AE45-'LULUCF by County Projections'!AD45)/(AD$106-AC$106)</f>
        <v>8.5074354352288051E-5</v>
      </c>
      <c r="AE116" s="995">
        <f>('LULUCF by County Projections'!AF45-'LULUCF by County Projections'!AE45)/(AE$106-AD$106)</f>
        <v>8.5790983709692348E-5</v>
      </c>
      <c r="AF116" s="995">
        <f>('LULUCF by County Projections'!AG45-'LULUCF by County Projections'!AF45)/(AF$106-AE$106)</f>
        <v>8.6512248964422389E-5</v>
      </c>
      <c r="AG116" s="995">
        <f>('LULUCF by County Projections'!AH45-'LULUCF by County Projections'!AG45)/(AG$106-AF$106)</f>
        <v>8.7238180833587586E-5</v>
      </c>
      <c r="AH116" s="995">
        <f>('LULUCF by County Projections'!AI45-'LULUCF by County Projections'!AH45)/(AH$106-AG$106)</f>
        <v>8.7968810237065709E-5</v>
      </c>
      <c r="AI116" s="995">
        <f>('LULUCF by County Projections'!AJ45-'LULUCF by County Projections'!AI45)/(AI$106-AH$106)</f>
        <v>8.8704168299306996E-5</v>
      </c>
      <c r="AJ116" s="995">
        <f>('LULUCF by County Projections'!AK45-'LULUCF by County Projections'!AJ45)/(AJ$106-AI$106)</f>
        <v>8.9444286350423563E-5</v>
      </c>
      <c r="AK116" s="995">
        <f>('LULUCF by County Projections'!AL45-'LULUCF by County Projections'!AK45)/(AK$106-AJ$106)</f>
        <v>9.0189195927604937E-5</v>
      </c>
      <c r="AL116" s="1003"/>
      <c r="AM116" s="1005"/>
      <c r="AX116" s="1003"/>
      <c r="AY116" s="1005"/>
      <c r="BK116" s="1003"/>
      <c r="BL116" s="1005"/>
    </row>
  </sheetData>
  <conditionalFormatting sqref="M13:AM17">
    <cfRule type="expression" dxfId="154" priority="95">
      <formula>ABS(M13)&gt;(1.5*AVERAGE(ABS($D13:$K13)))</formula>
    </cfRule>
    <cfRule type="expression" dxfId="153" priority="98">
      <formula>ABS(M13)&gt;(AVERAGE(ABS($D13:$K13)))</formula>
    </cfRule>
  </conditionalFormatting>
  <conditionalFormatting sqref="M31:AM35">
    <cfRule type="expression" dxfId="152" priority="64">
      <formula>ABS(M31)&gt;(AVERAGE(ABS($D31:$K31)))</formula>
    </cfRule>
    <cfRule type="expression" dxfId="151" priority="63">
      <formula>ABS(M31)&gt;(1.5*AVERAGE(ABS($D31:$K31)))</formula>
    </cfRule>
  </conditionalFormatting>
  <conditionalFormatting sqref="M37:AM41">
    <cfRule type="expression" dxfId="150" priority="62">
      <formula>ABS(M37)&gt;(AVERAGE(ABS($D37:$K37)))</formula>
    </cfRule>
    <cfRule type="expression" dxfId="149" priority="61">
      <formula>ABS(M37)&gt;(1.5*AVERAGE(ABS($D37:$K37)))</formula>
    </cfRule>
  </conditionalFormatting>
  <conditionalFormatting sqref="M50:AM54">
    <cfRule type="expression" dxfId="148" priority="60">
      <formula>ABS(M50)&gt;(AVERAGE(ABS($D50:$K50)))</formula>
    </cfRule>
    <cfRule type="expression" dxfId="147" priority="59">
      <formula>ABS(M50)&gt;(1.5*AVERAGE(ABS($D50:$K50)))</formula>
    </cfRule>
  </conditionalFormatting>
  <conditionalFormatting sqref="M56:AM60">
    <cfRule type="expression" dxfId="146" priority="58">
      <formula>ABS(M56)&gt;(AVERAGE(ABS($D56:$K56)))</formula>
    </cfRule>
    <cfRule type="expression" dxfId="145" priority="57">
      <formula>ABS(M56)&gt;(1.5*AVERAGE(ABS($D56:$K56)))</formula>
    </cfRule>
  </conditionalFormatting>
  <conditionalFormatting sqref="M69:AM69">
    <cfRule type="expression" dxfId="144" priority="56">
      <formula>ABS(M69)&gt;(AVERAGE(ABS($D69:$K69)))</formula>
    </cfRule>
    <cfRule type="expression" dxfId="143" priority="55">
      <formula>ABS(M69)&gt;(1.5*AVERAGE(ABS($D69:$K69)))</formula>
    </cfRule>
  </conditionalFormatting>
  <conditionalFormatting sqref="M71:AM75">
    <cfRule type="expression" dxfId="142" priority="54">
      <formula>ABS(M71)&gt;(AVERAGE(ABS($D71:$K71)))</formula>
    </cfRule>
    <cfRule type="expression" dxfId="141" priority="53">
      <formula>ABS(M71)&gt;(1.5*AVERAGE(ABS($D71:$K71)))</formula>
    </cfRule>
  </conditionalFormatting>
  <conditionalFormatting sqref="M88:AM91">
    <cfRule type="expression" dxfId="140" priority="52">
      <formula>ABS(M88)&gt;(AVERAGE(ABS($D88:$K88)))</formula>
    </cfRule>
    <cfRule type="expression" dxfId="139" priority="51">
      <formula>ABS(M88)&gt;(1.5*AVERAGE(ABS($D88:$K88)))</formula>
    </cfRule>
  </conditionalFormatting>
  <conditionalFormatting sqref="M93:AM97">
    <cfRule type="expression" dxfId="138" priority="50">
      <formula>ABS(M93)&gt;(AVERAGE(ABS($D93:$K93)))</formula>
    </cfRule>
    <cfRule type="expression" dxfId="137" priority="49">
      <formula>ABS(M93)&gt;(1.5*AVERAGE(ABS($D93:$K93)))</formula>
    </cfRule>
  </conditionalFormatting>
  <conditionalFormatting sqref="M107:AM110">
    <cfRule type="expression" dxfId="136" priority="48">
      <formula>ABS(M107)&gt;(AVERAGE(ABS($D107:$K107)))</formula>
    </cfRule>
    <cfRule type="expression" dxfId="135" priority="47">
      <formula>ABS(M107)&gt;(1.5*AVERAGE(ABS($D107:$K107)))</formula>
    </cfRule>
  </conditionalFormatting>
  <conditionalFormatting sqref="M112:AM116">
    <cfRule type="expression" dxfId="134" priority="46">
      <formula>ABS(M112)&gt;(AVERAGE(ABS($D112:$K112)))</formula>
    </cfRule>
    <cfRule type="expression" dxfId="133" priority="45">
      <formula>ABS(M112)&gt;(1.5*AVERAGE(ABS($D112:$K112)))</formula>
    </cfRule>
  </conditionalFormatting>
  <conditionalFormatting sqref="AX13:AY17">
    <cfRule type="expression" dxfId="132" priority="44">
      <formula>ABS(AX13)&gt;(AVERAGE(ABS($D13:$K13)))</formula>
    </cfRule>
    <cfRule type="expression" dxfId="131" priority="43">
      <formula>ABS(AX13)&gt;(1.5*AVERAGE(ABS($D13:$K13)))</formula>
    </cfRule>
  </conditionalFormatting>
  <conditionalFormatting sqref="AX31:AY35">
    <cfRule type="expression" dxfId="130" priority="41">
      <formula>ABS(AX31)&gt;(1.5*AVERAGE(ABS($D31:$K31)))</formula>
    </cfRule>
    <cfRule type="expression" dxfId="129" priority="42">
      <formula>ABS(AX31)&gt;(AVERAGE(ABS($D31:$K31)))</formula>
    </cfRule>
  </conditionalFormatting>
  <conditionalFormatting sqref="AX37:AY41">
    <cfRule type="expression" dxfId="128" priority="40">
      <formula>ABS(AX37)&gt;(AVERAGE(ABS($D37:$K37)))</formula>
    </cfRule>
    <cfRule type="expression" dxfId="127" priority="39">
      <formula>ABS(AX37)&gt;(1.5*AVERAGE(ABS($D37:$K37)))</formula>
    </cfRule>
  </conditionalFormatting>
  <conditionalFormatting sqref="AX50:AY54">
    <cfRule type="expression" dxfId="126" priority="38">
      <formula>ABS(AX50)&gt;(AVERAGE(ABS($D50:$K50)))</formula>
    </cfRule>
    <cfRule type="expression" dxfId="125" priority="37">
      <formula>ABS(AX50)&gt;(1.5*AVERAGE(ABS($D50:$K50)))</formula>
    </cfRule>
  </conditionalFormatting>
  <conditionalFormatting sqref="AX56:AY60">
    <cfRule type="expression" dxfId="124" priority="36">
      <formula>ABS(AX56)&gt;(AVERAGE(ABS($D56:$K56)))</formula>
    </cfRule>
    <cfRule type="expression" dxfId="123" priority="35">
      <formula>ABS(AX56)&gt;(1.5*AVERAGE(ABS($D56:$K56)))</formula>
    </cfRule>
  </conditionalFormatting>
  <conditionalFormatting sqref="AX69:AY69">
    <cfRule type="expression" dxfId="122" priority="33">
      <formula>ABS(AX69)&gt;(1.5*AVERAGE(ABS($D69:$K69)))</formula>
    </cfRule>
    <cfRule type="expression" dxfId="121" priority="34">
      <formula>ABS(AX69)&gt;(AVERAGE(ABS($D69:$K69)))</formula>
    </cfRule>
  </conditionalFormatting>
  <conditionalFormatting sqref="AX71:AY75">
    <cfRule type="expression" dxfId="120" priority="32">
      <formula>ABS(AX71)&gt;(AVERAGE(ABS($D71:$K71)))</formula>
    </cfRule>
    <cfRule type="expression" dxfId="119" priority="31">
      <formula>ABS(AX71)&gt;(1.5*AVERAGE(ABS($D71:$K71)))</formula>
    </cfRule>
  </conditionalFormatting>
  <conditionalFormatting sqref="AX88:AY91">
    <cfRule type="expression" dxfId="118" priority="30">
      <formula>ABS(AX88)&gt;(AVERAGE(ABS($D88:$K88)))</formula>
    </cfRule>
    <cfRule type="expression" dxfId="117" priority="29">
      <formula>ABS(AX88)&gt;(1.5*AVERAGE(ABS($D88:$K88)))</formula>
    </cfRule>
  </conditionalFormatting>
  <conditionalFormatting sqref="AX93:AY97">
    <cfRule type="expression" dxfId="116" priority="28">
      <formula>ABS(AX93)&gt;(AVERAGE(ABS($D93:$K93)))</formula>
    </cfRule>
    <cfRule type="expression" dxfId="115" priority="27">
      <formula>ABS(AX93)&gt;(1.5*AVERAGE(ABS($D93:$K93)))</formula>
    </cfRule>
  </conditionalFormatting>
  <conditionalFormatting sqref="AX107:AY110">
    <cfRule type="expression" dxfId="114" priority="25">
      <formula>ABS(AX107)&gt;(1.5*AVERAGE(ABS($D107:$K107)))</formula>
    </cfRule>
    <cfRule type="expression" dxfId="113" priority="26">
      <formula>ABS(AX107)&gt;(AVERAGE(ABS($D107:$K107)))</formula>
    </cfRule>
  </conditionalFormatting>
  <conditionalFormatting sqref="AX112:AY116">
    <cfRule type="expression" dxfId="112" priority="24">
      <formula>ABS(AX112)&gt;(AVERAGE(ABS($D112:$K112)))</formula>
    </cfRule>
    <cfRule type="expression" dxfId="111" priority="23">
      <formula>ABS(AX112)&gt;(1.5*AVERAGE(ABS($D112:$K112)))</formula>
    </cfRule>
  </conditionalFormatting>
  <conditionalFormatting sqref="BK13:BL17">
    <cfRule type="expression" dxfId="110" priority="22">
      <formula>ABS(BK13)&gt;(AVERAGE(ABS($D13:$K13)))</formula>
    </cfRule>
    <cfRule type="expression" dxfId="109" priority="21">
      <formula>ABS(BK13)&gt;(1.5*AVERAGE(ABS($D13:$K13)))</formula>
    </cfRule>
  </conditionalFormatting>
  <conditionalFormatting sqref="BK31:BL35">
    <cfRule type="expression" dxfId="108" priority="20">
      <formula>ABS(BK31)&gt;(AVERAGE(ABS($D31:$K31)))</formula>
    </cfRule>
    <cfRule type="expression" dxfId="107" priority="19">
      <formula>ABS(BK31)&gt;(1.5*AVERAGE(ABS($D31:$K31)))</formula>
    </cfRule>
  </conditionalFormatting>
  <conditionalFormatting sqref="BK37:BL41">
    <cfRule type="expression" dxfId="106" priority="18">
      <formula>ABS(BK37)&gt;(AVERAGE(ABS($D37:$K37)))</formula>
    </cfRule>
    <cfRule type="expression" dxfId="105" priority="17">
      <formula>ABS(BK37)&gt;(1.5*AVERAGE(ABS($D37:$K37)))</formula>
    </cfRule>
  </conditionalFormatting>
  <conditionalFormatting sqref="BK50:BL54">
    <cfRule type="expression" dxfId="104" priority="16">
      <formula>ABS(BK50)&gt;(AVERAGE(ABS($D50:$K50)))</formula>
    </cfRule>
    <cfRule type="expression" dxfId="103" priority="15">
      <formula>ABS(BK50)&gt;(1.5*AVERAGE(ABS($D50:$K50)))</formula>
    </cfRule>
  </conditionalFormatting>
  <conditionalFormatting sqref="BK56:BL60">
    <cfRule type="expression" dxfId="102" priority="14">
      <formula>ABS(BK56)&gt;(AVERAGE(ABS($D56:$K56)))</formula>
    </cfRule>
    <cfRule type="expression" dxfId="101" priority="13">
      <formula>ABS(BK56)&gt;(1.5*AVERAGE(ABS($D56:$K56)))</formula>
    </cfRule>
  </conditionalFormatting>
  <conditionalFormatting sqref="BK69:BL69">
    <cfRule type="expression" dxfId="100" priority="12">
      <formula>ABS(BK69)&gt;(AVERAGE(ABS($D69:$K69)))</formula>
    </cfRule>
    <cfRule type="expression" dxfId="99" priority="11">
      <formula>ABS(BK69)&gt;(1.5*AVERAGE(ABS($D69:$K69)))</formula>
    </cfRule>
  </conditionalFormatting>
  <conditionalFormatting sqref="BK71:BL75">
    <cfRule type="expression" dxfId="98" priority="10">
      <formula>ABS(BK71)&gt;(AVERAGE(ABS($D71:$K71)))</formula>
    </cfRule>
    <cfRule type="expression" dxfId="97" priority="9">
      <formula>ABS(BK71)&gt;(1.5*AVERAGE(ABS($D71:$K71)))</formula>
    </cfRule>
  </conditionalFormatting>
  <conditionalFormatting sqref="BK88:BL91">
    <cfRule type="expression" dxfId="96" priority="8">
      <formula>ABS(BK88)&gt;(AVERAGE(ABS($D88:$K88)))</formula>
    </cfRule>
    <cfRule type="expression" dxfId="95" priority="7">
      <formula>ABS(BK88)&gt;(1.5*AVERAGE(ABS($D88:$K88)))</formula>
    </cfRule>
  </conditionalFormatting>
  <conditionalFormatting sqref="BK93:BL97">
    <cfRule type="expression" dxfId="94" priority="6">
      <formula>ABS(BK93)&gt;(AVERAGE(ABS($D93:$K93)))</formula>
    </cfRule>
    <cfRule type="expression" dxfId="93" priority="5">
      <formula>ABS(BK93)&gt;(1.5*AVERAGE(ABS($D93:$K93)))</formula>
    </cfRule>
  </conditionalFormatting>
  <conditionalFormatting sqref="BK107:BL110">
    <cfRule type="expression" dxfId="92" priority="4">
      <formula>ABS(BK107)&gt;(AVERAGE(ABS($D107:$K107)))</formula>
    </cfRule>
    <cfRule type="expression" dxfId="91" priority="3">
      <formula>ABS(BK107)&gt;(1.5*AVERAGE(ABS($D107:$K107)))</formula>
    </cfRule>
  </conditionalFormatting>
  <conditionalFormatting sqref="BK112:BL116">
    <cfRule type="expression" dxfId="90" priority="1">
      <formula>ABS(BK112)&gt;(1.5*AVERAGE(ABS($D112:$K112)))</formula>
    </cfRule>
    <cfRule type="expression" dxfId="89" priority="2">
      <formula>ABS(BK112)&gt;(AVERAGE(ABS($D112:$K112)))</formula>
    </cfRule>
  </conditionalFormatting>
  <pageMargins left="0.7" right="0.7" top="0.75" bottom="0.75" header="0.3" footer="0.3"/>
  <pageSetup orientation="portrait" r:id="rId1"/>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04F5DB-A48F-4DEF-B3C8-27308726351A}">
  <sheetPr codeName="Sheet2">
    <tabColor theme="4" tint="0.79998168889431442"/>
  </sheetPr>
  <dimension ref="B2:AM102"/>
  <sheetViews>
    <sheetView topLeftCell="A58" workbookViewId="0">
      <selection activeCell="R86" sqref="R86"/>
    </sheetView>
  </sheetViews>
  <sheetFormatPr defaultRowHeight="12.75"/>
  <cols>
    <col min="1" max="1" width="6.28515625" customWidth="1"/>
    <col min="2" max="2" width="40.5703125" customWidth="1"/>
    <col min="3" max="3" width="8.7109375" customWidth="1"/>
    <col min="4" max="15" width="9" customWidth="1"/>
    <col min="16" max="17" width="9" hidden="1" customWidth="1"/>
    <col min="18" max="18" width="9" customWidth="1"/>
    <col min="19" max="19" width="11.28515625" hidden="1" customWidth="1"/>
    <col min="20" max="21" width="9" hidden="1" customWidth="1"/>
    <col min="22" max="22" width="0" hidden="1" customWidth="1"/>
    <col min="24" max="27" width="0" hidden="1" customWidth="1"/>
    <col min="29" max="32" width="0" hidden="1" customWidth="1"/>
    <col min="34" max="37" width="0" hidden="1" customWidth="1"/>
  </cols>
  <sheetData>
    <row r="2" spans="2:39" ht="21">
      <c r="B2" s="931" t="s">
        <v>128</v>
      </c>
      <c r="C2" s="932"/>
    </row>
    <row r="3" spans="2:39">
      <c r="C3" s="932"/>
    </row>
    <row r="4" spans="2:39">
      <c r="C4" s="932"/>
    </row>
    <row r="5" spans="2:39">
      <c r="C5" s="932"/>
    </row>
    <row r="6" spans="2:39">
      <c r="C6" s="932"/>
    </row>
    <row r="7" spans="2:39" ht="21">
      <c r="C7" s="932"/>
      <c r="D7" s="931">
        <v>1990</v>
      </c>
      <c r="E7" s="931">
        <v>2005</v>
      </c>
      <c r="F7" s="931">
        <v>2007</v>
      </c>
      <c r="G7" s="931">
        <v>2010</v>
      </c>
      <c r="H7" s="931">
        <v>2015</v>
      </c>
      <c r="I7" s="931">
        <v>2016</v>
      </c>
      <c r="J7" s="931">
        <v>2017</v>
      </c>
      <c r="K7" s="931">
        <v>2018</v>
      </c>
      <c r="L7" s="931">
        <v>2019</v>
      </c>
      <c r="M7" s="931">
        <v>2020</v>
      </c>
      <c r="N7" s="931">
        <v>2021</v>
      </c>
      <c r="O7" s="931">
        <v>2022</v>
      </c>
      <c r="P7" s="931">
        <v>2023</v>
      </c>
      <c r="Q7" s="931">
        <v>2024</v>
      </c>
      <c r="R7" s="931">
        <v>2025</v>
      </c>
      <c r="S7" s="931">
        <v>2026</v>
      </c>
      <c r="T7" s="931">
        <v>2027</v>
      </c>
      <c r="U7" s="931">
        <v>2028</v>
      </c>
      <c r="V7" s="931">
        <v>2029</v>
      </c>
      <c r="W7" s="931">
        <v>2030</v>
      </c>
      <c r="X7" s="931">
        <v>2031</v>
      </c>
      <c r="Y7" s="931">
        <v>2032</v>
      </c>
      <c r="Z7" s="931">
        <v>2033</v>
      </c>
      <c r="AA7" s="931">
        <v>2034</v>
      </c>
      <c r="AB7" s="931">
        <v>2035</v>
      </c>
      <c r="AC7" s="931">
        <v>2036</v>
      </c>
      <c r="AD7" s="931">
        <v>2037</v>
      </c>
      <c r="AE7" s="931">
        <v>2038</v>
      </c>
      <c r="AF7" s="931">
        <v>2039</v>
      </c>
      <c r="AG7" s="931">
        <v>2040</v>
      </c>
      <c r="AH7" s="931">
        <v>2041</v>
      </c>
      <c r="AI7" s="931">
        <v>2042</v>
      </c>
      <c r="AJ7" s="931">
        <v>2043</v>
      </c>
      <c r="AK7" s="931">
        <v>2044</v>
      </c>
      <c r="AL7" s="931">
        <v>2045</v>
      </c>
      <c r="AM7" s="931"/>
    </row>
    <row r="8" spans="2:39" ht="15.75" thickBot="1">
      <c r="B8" s="939"/>
      <c r="C8" s="940"/>
      <c r="D8" s="939"/>
      <c r="E8" s="939"/>
      <c r="F8" s="939"/>
      <c r="G8" s="939"/>
      <c r="H8" s="939"/>
      <c r="I8" s="939"/>
      <c r="J8" s="939"/>
      <c r="K8" s="939"/>
      <c r="L8" s="939"/>
      <c r="M8" s="939"/>
      <c r="N8" s="939"/>
      <c r="O8" s="939"/>
      <c r="P8" s="939"/>
      <c r="Q8" s="939"/>
      <c r="R8" s="939"/>
      <c r="S8" s="939"/>
      <c r="T8" s="939"/>
      <c r="U8" s="939"/>
      <c r="V8" s="939"/>
      <c r="W8" s="939"/>
      <c r="X8" s="939"/>
      <c r="Y8" s="939"/>
      <c r="Z8" s="939"/>
      <c r="AA8" s="939"/>
      <c r="AB8" s="939"/>
      <c r="AC8" s="939"/>
      <c r="AD8" s="939"/>
      <c r="AE8" s="939"/>
      <c r="AF8" s="939"/>
      <c r="AG8" s="939"/>
      <c r="AH8" s="939"/>
      <c r="AI8" s="939"/>
      <c r="AJ8" s="939"/>
      <c r="AK8" s="939"/>
      <c r="AL8" s="939"/>
    </row>
    <row r="9" spans="2:39" ht="15">
      <c r="B9" s="941" t="s">
        <v>22</v>
      </c>
      <c r="C9" s="942"/>
      <c r="D9" s="943"/>
      <c r="E9" s="943"/>
      <c r="F9" s="943"/>
      <c r="G9" s="943"/>
      <c r="H9" s="943"/>
      <c r="I9" s="943"/>
      <c r="J9" s="943"/>
      <c r="K9" s="943"/>
      <c r="L9" s="943"/>
      <c r="M9" s="943"/>
      <c r="N9" s="943"/>
      <c r="O9" s="943"/>
      <c r="P9" s="943"/>
      <c r="Q9" s="943"/>
      <c r="R9" s="943"/>
      <c r="S9" s="943"/>
      <c r="T9" s="943"/>
      <c r="U9" s="943"/>
      <c r="V9" s="943"/>
      <c r="W9" s="943"/>
      <c r="X9" s="943"/>
      <c r="Y9" s="943"/>
      <c r="Z9" s="943"/>
      <c r="AA9" s="943"/>
      <c r="AB9" s="943"/>
      <c r="AC9" s="943"/>
      <c r="AD9" s="943"/>
      <c r="AE9" s="943"/>
      <c r="AF9" s="943"/>
      <c r="AG9" s="943"/>
      <c r="AH9" s="943"/>
      <c r="AI9" s="943"/>
      <c r="AJ9" s="943"/>
      <c r="AK9" s="943"/>
      <c r="AL9" s="944"/>
    </row>
    <row r="10" spans="2:39" ht="15">
      <c r="B10" s="945" t="s">
        <v>114</v>
      </c>
      <c r="C10" s="940"/>
      <c r="D10" s="939"/>
      <c r="E10" s="939"/>
      <c r="F10" s="939"/>
      <c r="G10" s="939"/>
      <c r="H10" s="939"/>
      <c r="I10" s="939"/>
      <c r="J10" s="939"/>
      <c r="K10" s="939"/>
      <c r="L10" s="939"/>
      <c r="M10" s="939"/>
      <c r="N10" s="939"/>
      <c r="O10" s="939"/>
      <c r="P10" s="939"/>
      <c r="Q10" s="939"/>
      <c r="R10" s="939"/>
      <c r="S10" s="939"/>
      <c r="T10" s="939"/>
      <c r="U10" s="939"/>
      <c r="V10" s="939"/>
      <c r="W10" s="939"/>
      <c r="X10" s="939"/>
      <c r="Y10" s="939"/>
      <c r="Z10" s="939"/>
      <c r="AA10" s="939"/>
      <c r="AB10" s="939"/>
      <c r="AC10" s="939"/>
      <c r="AD10" s="939"/>
      <c r="AE10" s="939"/>
      <c r="AF10" s="939"/>
      <c r="AG10" s="939"/>
      <c r="AH10" s="939"/>
      <c r="AI10" s="939"/>
      <c r="AJ10" s="939"/>
      <c r="AK10" s="939"/>
      <c r="AL10" s="946"/>
    </row>
    <row r="11" spans="2:39" ht="18">
      <c r="B11" s="947"/>
      <c r="C11" s="940" t="s">
        <v>129</v>
      </c>
      <c r="D11" s="948">
        <f>'Ag Soils Emissions'!C7/1000000</f>
        <v>-1.5743902533333336E-2</v>
      </c>
      <c r="E11" s="948">
        <f>'Ag Soils Emissions'!R7/1000000</f>
        <v>-4.9810907153333327E-2</v>
      </c>
      <c r="F11" s="948">
        <f>'Ag Soils Emissions'!T7/1000000</f>
        <v>-3.6240831476666666E-2</v>
      </c>
      <c r="G11" s="948">
        <f>'Ag Soils Emissions'!W7/1000000</f>
        <v>-3.5560675333333333E-2</v>
      </c>
      <c r="H11" s="949">
        <f>'Ag Soils Emissions'!AB7/1000000</f>
        <v>1.3941337300000002E-2</v>
      </c>
      <c r="I11" s="949">
        <f>'Ag Soils Emissions'!AC7/1000000</f>
        <v>3.5386875333333331E-2</v>
      </c>
      <c r="J11" s="949">
        <f>'Ag Soils Emissions'!AD7/1000000</f>
        <v>1.1400027099999996E-2</v>
      </c>
      <c r="K11" s="949">
        <f>'Ag Soils Emissions'!AE7/1000000</f>
        <v>1.789942000000001E-3</v>
      </c>
      <c r="L11" s="949">
        <f>'Ag Soils Emissions'!AF7/1000000</f>
        <v>-5.2044813333333301E-3</v>
      </c>
      <c r="M11" s="949">
        <f>'Ag Soils Emissions'!AG7/1000000</f>
        <v>-5.9665613333333336E-3</v>
      </c>
      <c r="N11" s="991">
        <f>'Ag Soils Emissions'!AH7/1000000</f>
        <v>-2.1169301856872377E-2</v>
      </c>
      <c r="O11" s="991">
        <f>'Ag Soils Emissions'!AI7/1000000</f>
        <v>-2.7495941955374463E-2</v>
      </c>
      <c r="P11" s="991">
        <f>'Ag Soils Emissions'!AJ7/1000000</f>
        <v>-2.6555293465000587E-2</v>
      </c>
      <c r="Q11" s="991">
        <f>'Ag Soils Emissions'!AK7/1000000</f>
        <v>-2.5646824980821034E-2</v>
      </c>
      <c r="R11" s="991">
        <f>'Ag Soils Emissions'!AL7/1000000</f>
        <v>-2.4769435610409712E-2</v>
      </c>
      <c r="S11" s="949">
        <f>'Ag Soils Emissions'!AM7/1000000</f>
        <v>-2.3922062123363542E-2</v>
      </c>
      <c r="T11" s="949">
        <f>'Ag Soils Emissions'!AN7/1000000</f>
        <v>-2.3103677662867781E-2</v>
      </c>
      <c r="U11" s="949">
        <f>'Ag Soils Emissions'!AO7/1000000</f>
        <v>-2.2313290501339265E-2</v>
      </c>
      <c r="V11" s="949">
        <f>'Ag Soils Emissions'!AP7/1000000</f>
        <v>-2.1549942838639684E-2</v>
      </c>
      <c r="W11" s="949">
        <f>'Ag Soils Emissions'!AQ7/1000000</f>
        <v>-2.0812709641402465E-2</v>
      </c>
      <c r="X11" s="949">
        <f>'Ag Soils Emissions'!AR7/1000000</f>
        <v>-2.0100697522066856E-2</v>
      </c>
      <c r="Y11" s="949">
        <f>'Ag Soils Emissions'!AS7/1000000</f>
        <v>-1.9413043656260731E-2</v>
      </c>
      <c r="Z11" s="949">
        <f>'Ag Soils Emissions'!AT7/1000000</f>
        <v>-1.874891473722021E-2</v>
      </c>
      <c r="AA11" s="949">
        <f>'Ag Soils Emissions'!AU7/1000000</f>
        <v>-1.810750596597906E-2</v>
      </c>
      <c r="AB11" s="1025">
        <f>'Ag Soils Emissions'!AV7/1000000</f>
        <v>-1.7488040076104178E-2</v>
      </c>
      <c r="AC11" s="949">
        <f>'Ag Soils Emissions'!AW7/1000000</f>
        <v>-1.6889766391795288E-2</v>
      </c>
      <c r="AD11" s="949">
        <f>'Ag Soils Emissions'!AX7/1000000</f>
        <v>-1.6311959918207494E-2</v>
      </c>
      <c r="AE11" s="949">
        <f>'Ag Soils Emissions'!AY7/1000000</f>
        <v>-1.5753920462894276E-2</v>
      </c>
      <c r="AF11" s="949">
        <f>'Ag Soils Emissions'!AZ7/1000000</f>
        <v>-1.5214971787306348E-2</v>
      </c>
      <c r="AG11" s="949">
        <f>'Ag Soils Emissions'!BA7/1000000</f>
        <v>-1.4694460787318099E-2</v>
      </c>
      <c r="AH11" s="949">
        <f>'Ag Soils Emissions'!BB7/1000000</f>
        <v>-1.4191756701788594E-2</v>
      </c>
      <c r="AI11" s="949">
        <f>'Ag Soils Emissions'!BC7/1000000</f>
        <v>-1.3706250348198062E-2</v>
      </c>
      <c r="AJ11" s="949">
        <f>'Ag Soils Emissions'!BD7/1000000</f>
        <v>-1.3237353384433603E-2</v>
      </c>
      <c r="AK11" s="949">
        <f>'Ag Soils Emissions'!BE7/1000000</f>
        <v>-1.2784497595829529E-2</v>
      </c>
      <c r="AL11" s="950">
        <f>'Ag Soils Emissions'!BF7/1000000</f>
        <v>-1.2347134206598382E-2</v>
      </c>
    </row>
    <row r="12" spans="2:39" ht="18">
      <c r="B12" s="947"/>
      <c r="C12" s="951" t="s">
        <v>130</v>
      </c>
      <c r="D12" s="939"/>
      <c r="E12" s="939"/>
      <c r="F12" s="939"/>
      <c r="G12" s="939"/>
      <c r="H12" s="939"/>
      <c r="I12" s="939"/>
      <c r="J12" s="939"/>
      <c r="K12" s="977"/>
      <c r="L12" s="939"/>
      <c r="M12" s="977"/>
      <c r="N12" s="939"/>
      <c r="O12" s="939"/>
      <c r="P12" s="939"/>
      <c r="Q12" s="939"/>
      <c r="R12" s="939"/>
      <c r="S12" s="939"/>
      <c r="T12" s="939"/>
      <c r="U12" s="939"/>
      <c r="V12" s="939"/>
      <c r="W12" s="939"/>
      <c r="X12" s="939"/>
      <c r="Y12" s="939"/>
      <c r="Z12" s="939"/>
      <c r="AA12" s="939"/>
      <c r="AB12" s="939"/>
      <c r="AC12" s="939"/>
      <c r="AD12" s="939"/>
      <c r="AE12" s="939"/>
      <c r="AF12" s="939"/>
      <c r="AG12" s="939"/>
      <c r="AH12" s="939"/>
      <c r="AI12" s="939"/>
      <c r="AJ12" s="939"/>
      <c r="AK12" s="939"/>
      <c r="AL12" s="946"/>
    </row>
    <row r="13" spans="2:39" ht="18">
      <c r="B13" s="947"/>
      <c r="C13" s="951" t="s">
        <v>131</v>
      </c>
      <c r="D13" s="939"/>
      <c r="E13" s="939"/>
      <c r="F13" s="939"/>
      <c r="G13" s="939"/>
      <c r="H13" s="939"/>
      <c r="I13" s="939"/>
      <c r="J13" s="939"/>
      <c r="K13" s="977"/>
      <c r="L13" s="939"/>
      <c r="M13" s="977"/>
      <c r="N13" s="939"/>
      <c r="O13" s="939"/>
      <c r="P13" s="939"/>
      <c r="Q13" s="939"/>
      <c r="R13" s="939"/>
      <c r="S13" s="939"/>
      <c r="T13" s="939"/>
      <c r="U13" s="939"/>
      <c r="V13" s="939"/>
      <c r="W13" s="939"/>
      <c r="X13" s="939"/>
      <c r="Y13" s="939"/>
      <c r="Z13" s="939"/>
      <c r="AA13" s="939"/>
      <c r="AB13" s="939"/>
      <c r="AC13" s="939"/>
      <c r="AD13" s="939"/>
      <c r="AE13" s="939"/>
      <c r="AF13" s="939"/>
      <c r="AG13" s="939"/>
      <c r="AH13" s="939"/>
      <c r="AI13" s="939"/>
      <c r="AJ13" s="939"/>
      <c r="AK13" s="939"/>
      <c r="AL13" s="946"/>
    </row>
    <row r="14" spans="2:39" ht="15">
      <c r="B14" s="945" t="s">
        <v>115</v>
      </c>
      <c r="C14" s="940"/>
      <c r="D14" s="939"/>
      <c r="E14" s="939"/>
      <c r="F14" s="939"/>
      <c r="G14" s="939"/>
      <c r="H14" s="939"/>
      <c r="I14" s="939"/>
      <c r="J14" s="939"/>
      <c r="K14" s="977"/>
      <c r="L14" s="939"/>
      <c r="M14" s="977"/>
      <c r="N14" s="939"/>
      <c r="O14" s="939"/>
      <c r="P14" s="939"/>
      <c r="Q14" s="939"/>
      <c r="R14" s="939"/>
      <c r="S14" s="939"/>
      <c r="T14" s="939"/>
      <c r="U14" s="939"/>
      <c r="V14" s="939"/>
      <c r="W14" s="939"/>
      <c r="X14" s="939"/>
      <c r="Y14" s="939"/>
      <c r="Z14" s="939"/>
      <c r="AA14" s="939"/>
      <c r="AB14" s="939"/>
      <c r="AC14" s="939"/>
      <c r="AD14" s="939"/>
      <c r="AE14" s="939"/>
      <c r="AF14" s="939"/>
      <c r="AG14" s="939"/>
      <c r="AH14" s="939"/>
      <c r="AI14" s="939"/>
      <c r="AJ14" s="939"/>
      <c r="AK14" s="939"/>
      <c r="AL14" s="946"/>
    </row>
    <row r="15" spans="2:39" ht="18">
      <c r="B15" s="947"/>
      <c r="C15" s="940" t="s">
        <v>129</v>
      </c>
      <c r="D15" s="949">
        <f>'Ag Soils Emissions'!C8/1000000</f>
        <v>0.32116472666666668</v>
      </c>
      <c r="E15" s="949">
        <f>'Ag Soils Emissions'!R8/1000000</f>
        <v>0.16266781300000005</v>
      </c>
      <c r="F15" s="949">
        <f>'Ag Soils Emissions'!T8/1000000</f>
        <v>0.16058257966666664</v>
      </c>
      <c r="G15" s="949">
        <f>'Ag Soils Emissions'!W8/1000000</f>
        <v>0.21063448633333334</v>
      </c>
      <c r="H15" s="949">
        <f>'Ag Soils Emissions'!AB8/1000000</f>
        <v>0.21063423333333331</v>
      </c>
      <c r="I15" s="949">
        <f>'Ag Soils Emissions'!AC8/1000000</f>
        <v>0.21063423333333331</v>
      </c>
      <c r="J15" s="949">
        <f>'Ag Soils Emissions'!AD8/1000000</f>
        <v>0.21063423333333331</v>
      </c>
      <c r="K15" s="949">
        <f>'Ag Soils Emissions'!AE8/1000000</f>
        <v>0.21063423333333331</v>
      </c>
      <c r="L15" s="949">
        <f>'Ag Soils Emissions'!AF8/1000000</f>
        <v>0.21063423333333331</v>
      </c>
      <c r="M15" s="949">
        <f>'Ag Soils Emissions'!AG8/1000000</f>
        <v>0.21063423333333331</v>
      </c>
      <c r="N15" s="949">
        <f>'Ag Soils Emissions'!AH8/1000000</f>
        <v>0.21162982139077857</v>
      </c>
      <c r="O15" s="949">
        <f>'Ag Soils Emissions'!AI8/1000000</f>
        <v>0.21356572181799385</v>
      </c>
      <c r="P15" s="949">
        <f>'Ag Soils Emissions'!AJ8/1000000</f>
        <v>0.2062595428134795</v>
      </c>
      <c r="Q15" s="949">
        <f>'Ag Soils Emissions'!AK8/1000000</f>
        <v>0.19920331146531936</v>
      </c>
      <c r="R15" s="949">
        <f>'Ag Soils Emissions'!AL8/1000000</f>
        <v>0.19238847695223213</v>
      </c>
      <c r="S15" s="949">
        <f>'Ag Soils Emissions'!AM8/1000000</f>
        <v>0.1858067809803626</v>
      </c>
      <c r="T15" s="949">
        <f>'Ag Soils Emissions'!AN8/1000000</f>
        <v>0.17945024777578752</v>
      </c>
      <c r="U15" s="949">
        <f>'Ag Soils Emissions'!AO8/1000000</f>
        <v>0.17331117441938199</v>
      </c>
      <c r="V15" s="949">
        <f>'Ag Soils Emissions'!AP8/1000000</f>
        <v>0.16738212151233473</v>
      </c>
      <c r="W15" s="949">
        <f>'Ag Soils Emissions'!AQ8/1000000</f>
        <v>0.16165590416100012</v>
      </c>
      <c r="X15" s="949">
        <f>'Ag Soils Emissions'!AR8/1000000</f>
        <v>0.15612558327016243</v>
      </c>
      <c r="Y15" s="949">
        <f>'Ag Soils Emissions'!AS8/1000000</f>
        <v>0.15078445713416136</v>
      </c>
      <c r="Z15" s="949">
        <f>'Ag Soils Emissions'!AT8/1000000</f>
        <v>0.14562605331568917</v>
      </c>
      <c r="AA15" s="949">
        <f>'Ag Soils Emissions'!AU8/1000000</f>
        <v>0.14064412080241759</v>
      </c>
      <c r="AB15" s="949">
        <f>'Ag Soils Emissions'!AV8/1000000</f>
        <v>0.13583262243195005</v>
      </c>
      <c r="AC15" s="949">
        <f>'Ag Soils Emissions'!AW8/1000000</f>
        <v>0.1311857275759197</v>
      </c>
      <c r="AD15" s="949">
        <f>'Ag Soils Emissions'!AX8/1000000</f>
        <v>0.1266978050743679</v>
      </c>
      <c r="AE15" s="949">
        <f>'Ag Soils Emissions'!AY8/1000000</f>
        <v>0.12236341641184047</v>
      </c>
      <c r="AF15" s="949">
        <f>'Ag Soils Emissions'!AZ8/1000000</f>
        <v>0.11817730912693294</v>
      </c>
      <c r="AG15" s="949">
        <f>'Ag Soils Emissions'!BA8/1000000</f>
        <v>0.11413441044729823</v>
      </c>
      <c r="AH15" s="949">
        <f>'Ag Soils Emissions'!BB8/1000000</f>
        <v>0.11022982114240344</v>
      </c>
      <c r="AI15" s="949">
        <f>'Ag Soils Emissions'!BC8/1000000</f>
        <v>0.10645880958658668</v>
      </c>
      <c r="AJ15" s="949">
        <f>'Ag Soils Emissions'!BD8/1000000</f>
        <v>0.10281680602521936</v>
      </c>
      <c r="AK15" s="949">
        <f>'Ag Soils Emissions'!BE8/1000000</f>
        <v>9.9299397037025686E-2</v>
      </c>
      <c r="AL15" s="950">
        <f>'Ag Soils Emissions'!BF8/1000000</f>
        <v>9.5902320185848502E-2</v>
      </c>
    </row>
    <row r="16" spans="2:39" ht="18">
      <c r="B16" s="947"/>
      <c r="C16" s="951" t="s">
        <v>130</v>
      </c>
      <c r="D16" s="939"/>
      <c r="E16" s="939"/>
      <c r="F16" s="939"/>
      <c r="G16" s="939"/>
      <c r="H16" s="939"/>
      <c r="I16" s="939"/>
      <c r="J16" s="939"/>
      <c r="K16" s="977"/>
      <c r="L16" s="939"/>
      <c r="M16" s="977"/>
      <c r="N16" s="939"/>
      <c r="O16" s="939"/>
      <c r="P16" s="939"/>
      <c r="Q16" s="939"/>
      <c r="R16" s="939"/>
      <c r="S16" s="939"/>
      <c r="T16" s="939"/>
      <c r="U16" s="939"/>
      <c r="V16" s="939"/>
      <c r="W16" s="939"/>
      <c r="X16" s="939"/>
      <c r="Y16" s="939"/>
      <c r="Z16" s="939"/>
      <c r="AA16" s="939"/>
      <c r="AB16" s="939"/>
      <c r="AC16" s="939"/>
      <c r="AD16" s="939"/>
      <c r="AE16" s="939"/>
      <c r="AF16" s="939"/>
      <c r="AG16" s="939"/>
      <c r="AH16" s="939"/>
      <c r="AI16" s="939"/>
      <c r="AJ16" s="939"/>
      <c r="AK16" s="939"/>
      <c r="AL16" s="946"/>
    </row>
    <row r="17" spans="2:38" ht="18">
      <c r="B17" s="947"/>
      <c r="C17" s="951" t="s">
        <v>131</v>
      </c>
      <c r="D17" s="939"/>
      <c r="E17" s="939"/>
      <c r="F17" s="939"/>
      <c r="G17" s="939"/>
      <c r="H17" s="939"/>
      <c r="I17" s="939"/>
      <c r="J17" s="939"/>
      <c r="K17" s="977"/>
      <c r="L17" s="939"/>
      <c r="M17" s="977"/>
      <c r="N17" s="939"/>
      <c r="O17" s="939"/>
      <c r="P17" s="939"/>
      <c r="Q17" s="939"/>
      <c r="R17" s="939"/>
      <c r="S17" s="939"/>
      <c r="T17" s="939"/>
      <c r="U17" s="939"/>
      <c r="V17" s="939"/>
      <c r="W17" s="939"/>
      <c r="X17" s="939"/>
      <c r="Y17" s="939"/>
      <c r="Z17" s="939"/>
      <c r="AA17" s="939"/>
      <c r="AB17" s="939"/>
      <c r="AC17" s="939"/>
      <c r="AD17" s="939"/>
      <c r="AE17" s="939"/>
      <c r="AF17" s="939"/>
      <c r="AG17" s="939"/>
      <c r="AH17" s="939"/>
      <c r="AI17" s="939"/>
      <c r="AJ17" s="939"/>
      <c r="AK17" s="939"/>
      <c r="AL17" s="946"/>
    </row>
    <row r="18" spans="2:38" ht="15">
      <c r="B18" s="945" t="s">
        <v>116</v>
      </c>
      <c r="C18" s="940"/>
      <c r="D18" s="939"/>
      <c r="E18" s="939"/>
      <c r="F18" s="939"/>
      <c r="G18" s="939"/>
      <c r="H18" s="939"/>
      <c r="I18" s="939"/>
      <c r="J18" s="939"/>
      <c r="K18" s="977"/>
      <c r="L18" s="939"/>
      <c r="M18" s="977"/>
      <c r="N18" s="939"/>
      <c r="O18" s="939"/>
      <c r="P18" s="939"/>
      <c r="Q18" s="939"/>
      <c r="R18" s="939"/>
      <c r="S18" s="939"/>
      <c r="T18" s="939"/>
      <c r="U18" s="939"/>
      <c r="V18" s="939"/>
      <c r="W18" s="939"/>
      <c r="X18" s="939"/>
      <c r="Y18" s="939"/>
      <c r="Z18" s="939"/>
      <c r="AA18" s="939"/>
      <c r="AB18" s="939"/>
      <c r="AC18" s="939"/>
      <c r="AD18" s="939"/>
      <c r="AE18" s="939"/>
      <c r="AF18" s="939"/>
      <c r="AG18" s="939"/>
      <c r="AH18" s="939"/>
      <c r="AI18" s="939"/>
      <c r="AJ18" s="939"/>
      <c r="AK18" s="939"/>
      <c r="AL18" s="946"/>
    </row>
    <row r="19" spans="2:38" ht="18">
      <c r="B19" s="947"/>
      <c r="C19" s="940" t="s">
        <v>129</v>
      </c>
      <c r="D19" s="948">
        <f>'Ag Soils Emissions'!C10/1000000</f>
        <v>-7.3834107991431752E-2</v>
      </c>
      <c r="E19" s="948">
        <f>'Ag Soils Emissions'!R10/1000000</f>
        <v>-0.19854800580809401</v>
      </c>
      <c r="F19" s="948">
        <f>'Ag Soils Emissions'!T10/1000000</f>
        <v>-0.20429953373794646</v>
      </c>
      <c r="G19" s="948">
        <f>'Ag Soils Emissions'!W10/1000000</f>
        <v>-0.16852881699108616</v>
      </c>
      <c r="H19" s="948">
        <f>'Ag Soils Emissions'!AB10/1000000</f>
        <v>-0.21911535133059296</v>
      </c>
      <c r="I19" s="948">
        <f>'Ag Soils Emissions'!AC10/1000000</f>
        <v>-0.21438314739425687</v>
      </c>
      <c r="J19" s="948">
        <f>'Ag Soils Emissions'!AD10/1000000</f>
        <v>-0.24351603830250335</v>
      </c>
      <c r="K19" s="948">
        <f>'Ag Soils Emissions'!AE10/1000000</f>
        <v>-0.19830450007298595</v>
      </c>
      <c r="L19" s="948">
        <f>'Ag Soils Emissions'!AF10/1000000</f>
        <v>-0.21140691377351117</v>
      </c>
      <c r="M19" s="948">
        <f>'Ag Soils Emissions'!AG10/1000000</f>
        <v>-0.19308467063024626</v>
      </c>
      <c r="N19" s="948">
        <f>'Ag Soils Emissions'!AH10/1000000</f>
        <v>-0.18208737190076452</v>
      </c>
      <c r="O19" s="948">
        <f>'Ag Soils Emissions'!AI10/1000000</f>
        <v>-0.1777617313111797</v>
      </c>
      <c r="P19" s="948">
        <f>'Ag Soils Emissions'!AJ10/1000000</f>
        <v>-0.17595487198224699</v>
      </c>
      <c r="Q19" s="948">
        <f>'Ag Soils Emissions'!AK10/1000000</f>
        <v>-0.17416637847710814</v>
      </c>
      <c r="R19" s="948">
        <f>'Ag Soils Emissions'!AL10/1000000</f>
        <v>-0.17239606411632538</v>
      </c>
      <c r="S19" s="948">
        <f>'Ag Soils Emissions'!AM10/1000000</f>
        <v>-0.17064374411796432</v>
      </c>
      <c r="T19" s="948">
        <f>'Ag Soils Emissions'!AN10/1000000</f>
        <v>-0.16890923557830678</v>
      </c>
      <c r="U19" s="948">
        <f>'Ag Soils Emissions'!AO10/1000000</f>
        <v>-0.16719235745275959</v>
      </c>
      <c r="V19" s="948">
        <f>'Ag Soils Emissions'!AP10/1000000</f>
        <v>-0.16549293053695766</v>
      </c>
      <c r="W19" s="948">
        <f>'Ag Soils Emissions'!AQ10/1000000</f>
        <v>-0.16381077744805878</v>
      </c>
      <c r="X19" s="948">
        <f>'Ag Soils Emissions'!AR10/1000000</f>
        <v>-0.16214572260622886</v>
      </c>
      <c r="Y19" s="948">
        <f>'Ag Soils Emissions'!AS10/1000000</f>
        <v>-0.16049759221631532</v>
      </c>
      <c r="Z19" s="948">
        <f>'Ag Soils Emissions'!AT10/1000000</f>
        <v>-0.15886621424970657</v>
      </c>
      <c r="AA19" s="948">
        <f>'Ag Soils Emissions'!AU10/1000000</f>
        <v>-0.15725141842637599</v>
      </c>
      <c r="AB19" s="948">
        <f>'Ag Soils Emissions'!AV10/1000000</f>
        <v>-0.15565303619710857</v>
      </c>
      <c r="AC19" s="948">
        <f>'Ag Soils Emissions'!AW10/1000000</f>
        <v>-0.15407090072590796</v>
      </c>
      <c r="AD19" s="948">
        <f>'Ag Soils Emissions'!AX10/1000000</f>
        <v>-0.15250484687258253</v>
      </c>
      <c r="AE19" s="948">
        <f>'Ag Soils Emissions'!AY10/1000000</f>
        <v>-0.15095471117550829</v>
      </c>
      <c r="AF19" s="948">
        <f>'Ag Soils Emissions'!AZ10/1000000</f>
        <v>-0.14942033183456713</v>
      </c>
      <c r="AG19" s="948">
        <f>'Ag Soils Emissions'!BA10/1000000</f>
        <v>-0.14790154869425842</v>
      </c>
      <c r="AH19" s="948">
        <f>'Ag Soils Emissions'!BB10/1000000</f>
        <v>-0.1463982032269823</v>
      </c>
      <c r="AI19" s="948">
        <f>'Ag Soils Emissions'!BC10/1000000</f>
        <v>-0.14491013851649293</v>
      </c>
      <c r="AJ19" s="948">
        <f>'Ag Soils Emissions'!BD10/1000000</f>
        <v>-0.14343719924151982</v>
      </c>
      <c r="AK19" s="948">
        <f>'Ag Soils Emissions'!BE10/1000000</f>
        <v>-0.1419792316595557</v>
      </c>
      <c r="AL19" s="952">
        <f>'Ag Soils Emissions'!BF10/1000000</f>
        <v>-0.14053608359080916</v>
      </c>
    </row>
    <row r="20" spans="2:38" ht="18">
      <c r="B20" s="947"/>
      <c r="C20" s="951" t="s">
        <v>130</v>
      </c>
      <c r="D20" s="939"/>
      <c r="E20" s="939"/>
      <c r="F20" s="939"/>
      <c r="G20" s="939"/>
      <c r="H20" s="939"/>
      <c r="I20" s="939"/>
      <c r="J20" s="939"/>
      <c r="K20" s="977"/>
      <c r="L20" s="939"/>
      <c r="M20" s="977"/>
      <c r="N20" s="939"/>
      <c r="O20" s="939"/>
      <c r="P20" s="939"/>
      <c r="Q20" s="939"/>
      <c r="R20" s="939"/>
      <c r="S20" s="939"/>
      <c r="T20" s="939"/>
      <c r="U20" s="939"/>
      <c r="V20" s="939"/>
      <c r="W20" s="939"/>
      <c r="X20" s="939"/>
      <c r="Y20" s="939"/>
      <c r="Z20" s="939"/>
      <c r="AA20" s="939"/>
      <c r="AB20" s="939"/>
      <c r="AC20" s="939"/>
      <c r="AD20" s="939"/>
      <c r="AE20" s="939"/>
      <c r="AF20" s="939"/>
      <c r="AG20" s="939"/>
      <c r="AH20" s="939"/>
      <c r="AI20" s="939"/>
      <c r="AJ20" s="939"/>
      <c r="AK20" s="939"/>
      <c r="AL20" s="946"/>
    </row>
    <row r="21" spans="2:38" ht="18">
      <c r="B21" s="947"/>
      <c r="C21" s="951" t="s">
        <v>131</v>
      </c>
      <c r="D21" s="939"/>
      <c r="E21" s="939"/>
      <c r="F21" s="939"/>
      <c r="G21" s="939"/>
      <c r="H21" s="939"/>
      <c r="I21" s="939"/>
      <c r="J21" s="939"/>
      <c r="K21" s="977"/>
      <c r="L21" s="939"/>
      <c r="M21" s="977"/>
      <c r="N21" s="939"/>
      <c r="O21" s="939"/>
      <c r="P21" s="939"/>
      <c r="Q21" s="939"/>
      <c r="R21" s="939"/>
      <c r="S21" s="939"/>
      <c r="T21" s="939"/>
      <c r="U21" s="939"/>
      <c r="V21" s="939"/>
      <c r="W21" s="939"/>
      <c r="X21" s="939"/>
      <c r="Y21" s="939"/>
      <c r="Z21" s="939"/>
      <c r="AA21" s="939"/>
      <c r="AB21" s="939"/>
      <c r="AC21" s="939"/>
      <c r="AD21" s="939"/>
      <c r="AE21" s="939"/>
      <c r="AF21" s="939"/>
      <c r="AG21" s="939"/>
      <c r="AH21" s="939"/>
      <c r="AI21" s="939"/>
      <c r="AJ21" s="939"/>
      <c r="AK21" s="939"/>
      <c r="AL21" s="946"/>
    </row>
    <row r="22" spans="2:38" ht="15">
      <c r="B22" s="945" t="s">
        <v>117</v>
      </c>
      <c r="C22" s="940"/>
      <c r="D22" s="939"/>
      <c r="E22" s="939"/>
      <c r="F22" s="939"/>
      <c r="G22" s="939"/>
      <c r="H22" s="939"/>
      <c r="I22" s="939"/>
      <c r="J22" s="939"/>
      <c r="K22" s="977"/>
      <c r="L22" s="939"/>
      <c r="M22" s="977"/>
      <c r="N22" s="939"/>
      <c r="O22" s="939"/>
      <c r="P22" s="939"/>
      <c r="Q22" s="939"/>
      <c r="R22" s="939"/>
      <c r="S22" s="939"/>
      <c r="T22" s="939"/>
      <c r="U22" s="939"/>
      <c r="V22" s="939"/>
      <c r="W22" s="939"/>
      <c r="X22" s="939"/>
      <c r="Y22" s="939"/>
      <c r="Z22" s="939"/>
      <c r="AA22" s="939"/>
      <c r="AB22" s="939"/>
      <c r="AC22" s="939"/>
      <c r="AD22" s="939"/>
      <c r="AE22" s="939"/>
      <c r="AF22" s="939"/>
      <c r="AG22" s="939"/>
      <c r="AH22" s="939"/>
      <c r="AI22" s="939"/>
      <c r="AJ22" s="939"/>
      <c r="AK22" s="939"/>
      <c r="AL22" s="946"/>
    </row>
    <row r="23" spans="2:38" ht="18">
      <c r="B23" s="947"/>
      <c r="C23" s="940" t="s">
        <v>129</v>
      </c>
      <c r="D23" s="949">
        <f>'Ag Soils Emissions'!C11/1000000</f>
        <v>0.52984066666666663</v>
      </c>
      <c r="E23" s="949">
        <f>'Ag Soils Emissions'!R11/1000000</f>
        <v>0.58403447666666664</v>
      </c>
      <c r="F23" s="949">
        <f>'Ag Soils Emissions'!T11/1000000</f>
        <v>0.58403447666666664</v>
      </c>
      <c r="G23" s="949">
        <f>'Ag Soils Emissions'!W11/1000000</f>
        <v>0.56772356666666668</v>
      </c>
      <c r="H23" s="949">
        <f>'Ag Soils Emissions'!AB11/1000000</f>
        <v>0.56509090000000006</v>
      </c>
      <c r="I23" s="949">
        <f>'Ag Soils Emissions'!AC11/1000000</f>
        <v>0.56509090000000006</v>
      </c>
      <c r="J23" s="949">
        <f>'Ag Soils Emissions'!AD11/1000000</f>
        <v>0.56509090000000006</v>
      </c>
      <c r="K23" s="949">
        <f>'Ag Soils Emissions'!AE11/1000000</f>
        <v>0.56509130333333335</v>
      </c>
      <c r="L23" s="949">
        <f>'Ag Soils Emissions'!AF11/1000000</f>
        <v>0.56509130333333335</v>
      </c>
      <c r="M23" s="949">
        <f>'Ag Soils Emissions'!AG11/1000000</f>
        <v>0.56509009333333338</v>
      </c>
      <c r="N23" s="949">
        <f>'Ag Soils Emissions'!AH11/1000000</f>
        <v>0.57527760678364215</v>
      </c>
      <c r="O23" s="949">
        <f>'Ag Soils Emissions'!AI11/1000000</f>
        <v>0.57549023476409866</v>
      </c>
      <c r="P23" s="949">
        <f>'Ag Soils Emissions'!AJ11/1000000</f>
        <v>0.5696406635896768</v>
      </c>
      <c r="Q23" s="949">
        <f>'Ag Soils Emissions'!AK11/1000000</f>
        <v>0.56385055038840148</v>
      </c>
      <c r="R23" s="949">
        <f>'Ag Soils Emissions'!AL11/1000000</f>
        <v>0.55811929079963396</v>
      </c>
      <c r="S23" s="949">
        <f>'Ag Soils Emissions'!AM11/1000000</f>
        <v>0.55244628660576001</v>
      </c>
      <c r="T23" s="949">
        <f>'Ag Soils Emissions'!AN11/1000000</f>
        <v>0.5468309456697491</v>
      </c>
      <c r="U23" s="949">
        <f>'Ag Soils Emissions'!AO11/1000000</f>
        <v>0.54127268187334809</v>
      </c>
      <c r="V23" s="949">
        <f>'Ag Soils Emissions'!AP11/1000000</f>
        <v>0.5357709150559038</v>
      </c>
      <c r="W23" s="949">
        <f>'Ag Soils Emissions'!AQ11/1000000</f>
        <v>0.53032507095380665</v>
      </c>
      <c r="X23" s="949">
        <f>'Ag Soils Emissions'!AR11/1000000</f>
        <v>0.52493458114054992</v>
      </c>
      <c r="Y23" s="949">
        <f>'Ag Soils Emissions'!AS11/1000000</f>
        <v>0.51959888296739909</v>
      </c>
      <c r="Z23" s="949">
        <f>'Ag Soils Emissions'!AT11/1000000</f>
        <v>0.51431741950466336</v>
      </c>
      <c r="AA23" s="949">
        <f>'Ag Soils Emissions'!AU11/1000000</f>
        <v>0.50908963948356412</v>
      </c>
      <c r="AB23" s="949">
        <f>'Ag Soils Emissions'!AV11/1000000</f>
        <v>0.50391499723869515</v>
      </c>
      <c r="AC23" s="949">
        <f>'Ag Soils Emissions'!AW11/1000000</f>
        <v>0.49879295265106699</v>
      </c>
      <c r="AD23" s="949">
        <f>'Ag Soils Emissions'!AX11/1000000</f>
        <v>0.49372297109173019</v>
      </c>
      <c r="AE23" s="949">
        <f>'Ag Soils Emissions'!AY11/1000000</f>
        <v>0.48870452336597175</v>
      </c>
      <c r="AF23" s="949">
        <f>'Ag Soils Emissions'!AZ11/1000000</f>
        <v>0.48373708565807921</v>
      </c>
      <c r="AG23" s="949">
        <f>'Ag Soils Emissions'!BA11/1000000</f>
        <v>0.47882013947666535</v>
      </c>
      <c r="AH23" s="949">
        <f>'Ag Soils Emissions'!BB11/1000000</f>
        <v>0.47395317160054934</v>
      </c>
      <c r="AI23" s="949">
        <f>'Ag Soils Emissions'!BC11/1000000</f>
        <v>0.46913567402518774</v>
      </c>
      <c r="AJ23" s="949">
        <f>'Ag Soils Emissions'!BD11/1000000</f>
        <v>0.46436714390964967</v>
      </c>
      <c r="AK23" s="949">
        <f>'Ag Soils Emissions'!BE11/1000000</f>
        <v>0.45964708352413175</v>
      </c>
      <c r="AL23" s="950">
        <f>'Ag Soils Emissions'!BF11/1000000</f>
        <v>0.45497500019800552</v>
      </c>
    </row>
    <row r="24" spans="2:38" ht="18">
      <c r="B24" s="947"/>
      <c r="C24" s="951" t="s">
        <v>130</v>
      </c>
      <c r="D24" s="939"/>
      <c r="E24" s="939"/>
      <c r="F24" s="939"/>
      <c r="G24" s="939"/>
      <c r="H24" s="939"/>
      <c r="I24" s="939"/>
      <c r="J24" s="939"/>
      <c r="K24" s="977"/>
      <c r="L24" s="939"/>
      <c r="M24" s="977"/>
      <c r="N24" s="939"/>
      <c r="O24" s="939"/>
      <c r="P24" s="939"/>
      <c r="Q24" s="939"/>
      <c r="R24" s="939"/>
      <c r="S24" s="939"/>
      <c r="T24" s="939"/>
      <c r="U24" s="939"/>
      <c r="V24" s="939"/>
      <c r="W24" s="939"/>
      <c r="X24" s="939"/>
      <c r="Y24" s="939"/>
      <c r="Z24" s="939"/>
      <c r="AA24" s="939"/>
      <c r="AB24" s="939"/>
      <c r="AC24" s="939"/>
      <c r="AD24" s="939"/>
      <c r="AE24" s="939"/>
      <c r="AF24" s="939"/>
      <c r="AG24" s="939"/>
      <c r="AH24" s="939"/>
      <c r="AI24" s="939"/>
      <c r="AJ24" s="939"/>
      <c r="AK24" s="939"/>
      <c r="AL24" s="946"/>
    </row>
    <row r="25" spans="2:38" ht="18">
      <c r="B25" s="947"/>
      <c r="C25" s="951" t="s">
        <v>131</v>
      </c>
      <c r="D25" s="939"/>
      <c r="E25" s="939"/>
      <c r="F25" s="939"/>
      <c r="G25" s="939"/>
      <c r="H25" s="939"/>
      <c r="I25" s="939"/>
      <c r="J25" s="939"/>
      <c r="K25" s="977"/>
      <c r="L25" s="939"/>
      <c r="M25" s="977"/>
      <c r="N25" s="939"/>
      <c r="O25" s="939"/>
      <c r="P25" s="939"/>
      <c r="Q25" s="939"/>
      <c r="R25" s="939"/>
      <c r="S25" s="939"/>
      <c r="T25" s="939"/>
      <c r="U25" s="939"/>
      <c r="V25" s="939"/>
      <c r="W25" s="939"/>
      <c r="X25" s="939"/>
      <c r="Y25" s="939"/>
      <c r="Z25" s="939"/>
      <c r="AA25" s="939"/>
      <c r="AB25" s="939"/>
      <c r="AC25" s="939"/>
      <c r="AD25" s="939"/>
      <c r="AE25" s="939"/>
      <c r="AF25" s="939"/>
      <c r="AG25" s="939"/>
      <c r="AH25" s="939"/>
      <c r="AI25" s="939"/>
      <c r="AJ25" s="939"/>
      <c r="AK25" s="939"/>
      <c r="AL25" s="946"/>
    </row>
    <row r="26" spans="2:38" ht="15">
      <c r="B26" s="947"/>
      <c r="C26" s="940"/>
      <c r="D26" s="939"/>
      <c r="E26" s="939"/>
      <c r="F26" s="939"/>
      <c r="G26" s="939"/>
      <c r="H26" s="939"/>
      <c r="I26" s="939"/>
      <c r="J26" s="939"/>
      <c r="K26" s="977"/>
      <c r="L26" s="939"/>
      <c r="M26" s="977"/>
      <c r="N26" s="939"/>
      <c r="O26" s="939"/>
      <c r="P26" s="939"/>
      <c r="Q26" s="939"/>
      <c r="R26" s="939"/>
      <c r="S26" s="939"/>
      <c r="T26" s="939"/>
      <c r="U26" s="939"/>
      <c r="V26" s="939"/>
      <c r="W26" s="939"/>
      <c r="X26" s="939"/>
      <c r="Y26" s="939"/>
      <c r="Z26" s="939"/>
      <c r="AA26" s="939"/>
      <c r="AB26" s="939"/>
      <c r="AC26" s="939"/>
      <c r="AD26" s="939"/>
      <c r="AE26" s="939"/>
      <c r="AF26" s="939"/>
      <c r="AG26" s="939"/>
      <c r="AH26" s="939"/>
      <c r="AI26" s="939"/>
      <c r="AJ26" s="939"/>
      <c r="AK26" s="939"/>
      <c r="AL26" s="946"/>
    </row>
    <row r="27" spans="2:38" ht="15">
      <c r="B27" s="953" t="s">
        <v>132</v>
      </c>
      <c r="C27" s="940"/>
      <c r="D27" s="939"/>
      <c r="E27" s="939"/>
      <c r="F27" s="939"/>
      <c r="G27" s="939"/>
      <c r="H27" s="939"/>
      <c r="I27" s="939"/>
      <c r="J27" s="939"/>
      <c r="K27" s="977"/>
      <c r="L27" s="939"/>
      <c r="M27" s="977"/>
      <c r="N27" s="939"/>
      <c r="O27" s="939"/>
      <c r="P27" s="939"/>
      <c r="Q27" s="939"/>
      <c r="R27" s="939"/>
      <c r="S27" s="939"/>
      <c r="T27" s="939"/>
      <c r="U27" s="939"/>
      <c r="V27" s="939"/>
      <c r="W27" s="939"/>
      <c r="X27" s="939"/>
      <c r="Y27" s="939"/>
      <c r="Z27" s="939"/>
      <c r="AA27" s="939"/>
      <c r="AB27" s="939"/>
      <c r="AC27" s="939"/>
      <c r="AD27" s="939"/>
      <c r="AE27" s="939"/>
      <c r="AF27" s="939"/>
      <c r="AG27" s="939"/>
      <c r="AH27" s="939"/>
      <c r="AI27" s="939"/>
      <c r="AJ27" s="939"/>
      <c r="AK27" s="939"/>
      <c r="AL27" s="946"/>
    </row>
    <row r="28" spans="2:38" ht="18">
      <c r="B28" s="954"/>
      <c r="C28" s="940" t="s">
        <v>129</v>
      </c>
      <c r="D28" s="949">
        <f>SUM(D11,D15,D19,D23)</f>
        <v>0.76142738280856825</v>
      </c>
      <c r="E28" s="949">
        <f>SUM(E11,E15,E19,E23)</f>
        <v>0.49834337670523932</v>
      </c>
      <c r="F28" s="949">
        <f>SUM(F11,F15,F19,F23)</f>
        <v>0.50407669111872011</v>
      </c>
      <c r="G28" s="949">
        <f>SUM(G11,G15,G19,G23)</f>
        <v>0.57426856067558052</v>
      </c>
      <c r="H28" s="949">
        <f t="shared" ref="H28:L28" si="0">SUM(H11,H15,H19,H23)</f>
        <v>0.57055111930274038</v>
      </c>
      <c r="I28" s="949">
        <f t="shared" si="0"/>
        <v>0.59672886127240987</v>
      </c>
      <c r="J28" s="949">
        <f t="shared" si="0"/>
        <v>0.54360912213083001</v>
      </c>
      <c r="K28" s="949">
        <f t="shared" si="0"/>
        <v>0.57921097859368076</v>
      </c>
      <c r="L28" s="949">
        <f t="shared" si="0"/>
        <v>0.5591141415598222</v>
      </c>
      <c r="M28" s="949">
        <f t="shared" ref="M28:S28" si="1">SUM(M11,M15,M19,M23)</f>
        <v>0.57667309470308714</v>
      </c>
      <c r="N28" s="949">
        <f t="shared" si="1"/>
        <v>0.58365075441678382</v>
      </c>
      <c r="O28" s="949">
        <f t="shared" si="1"/>
        <v>0.5837982833155384</v>
      </c>
      <c r="P28" s="949">
        <f t="shared" si="1"/>
        <v>0.57339004095590873</v>
      </c>
      <c r="Q28" s="949">
        <f t="shared" si="1"/>
        <v>0.56324065839579163</v>
      </c>
      <c r="R28" s="949">
        <f t="shared" si="1"/>
        <v>0.55334226802513098</v>
      </c>
      <c r="S28" s="949">
        <f t="shared" si="1"/>
        <v>0.54368726134479473</v>
      </c>
      <c r="T28" s="949">
        <f t="shared" ref="T28:AL28" si="2">SUM(T11,T15,T19,T23)</f>
        <v>0.53426828020436212</v>
      </c>
      <c r="U28" s="949">
        <f t="shared" si="2"/>
        <v>0.52507820833863117</v>
      </c>
      <c r="V28" s="949">
        <f t="shared" si="2"/>
        <v>0.51611016319264125</v>
      </c>
      <c r="W28" s="949">
        <f t="shared" si="2"/>
        <v>0.50735748802534553</v>
      </c>
      <c r="X28" s="949">
        <f t="shared" si="2"/>
        <v>0.49881374428241665</v>
      </c>
      <c r="Y28" s="949">
        <f t="shared" si="2"/>
        <v>0.49047270422898437</v>
      </c>
      <c r="Z28" s="949">
        <f t="shared" si="2"/>
        <v>0.48232834383342577</v>
      </c>
      <c r="AA28" s="949">
        <f t="shared" si="2"/>
        <v>0.47437483589362667</v>
      </c>
      <c r="AB28" s="949">
        <f t="shared" si="2"/>
        <v>0.46660654339743246</v>
      </c>
      <c r="AC28" s="949">
        <f t="shared" si="2"/>
        <v>0.45901801310928347</v>
      </c>
      <c r="AD28" s="949">
        <f t="shared" si="2"/>
        <v>0.45160396937530806</v>
      </c>
      <c r="AE28" s="949">
        <f t="shared" si="2"/>
        <v>0.44435930813940966</v>
      </c>
      <c r="AF28" s="949">
        <f t="shared" si="2"/>
        <v>0.43727909116313868</v>
      </c>
      <c r="AG28" s="949">
        <f t="shared" si="2"/>
        <v>0.43035854044238708</v>
      </c>
      <c r="AH28" s="949">
        <f t="shared" si="2"/>
        <v>0.42359303281418187</v>
      </c>
      <c r="AI28" s="949">
        <f t="shared" si="2"/>
        <v>0.41697809474708347</v>
      </c>
      <c r="AJ28" s="949">
        <f t="shared" si="2"/>
        <v>0.41050939730891561</v>
      </c>
      <c r="AK28" s="949">
        <f t="shared" si="2"/>
        <v>0.40418275130577219</v>
      </c>
      <c r="AL28" s="950">
        <f t="shared" si="2"/>
        <v>0.39799410258644646</v>
      </c>
    </row>
    <row r="29" spans="2:38" ht="18">
      <c r="B29" s="947"/>
      <c r="C29" s="951" t="s">
        <v>130</v>
      </c>
      <c r="D29" s="939"/>
      <c r="E29" s="939"/>
      <c r="F29" s="939"/>
      <c r="G29" s="939"/>
      <c r="H29" s="939"/>
      <c r="I29" s="939"/>
      <c r="J29" s="939"/>
      <c r="K29" s="939"/>
      <c r="L29" s="939"/>
      <c r="M29" s="939"/>
      <c r="N29" s="939"/>
      <c r="O29" s="939"/>
      <c r="P29" s="939"/>
      <c r="Q29" s="939"/>
      <c r="R29" s="939"/>
      <c r="S29" s="939"/>
      <c r="T29" s="939"/>
      <c r="U29" s="939"/>
      <c r="V29" s="939"/>
      <c r="W29" s="939"/>
      <c r="X29" s="939"/>
      <c r="Y29" s="939"/>
      <c r="Z29" s="939"/>
      <c r="AA29" s="939"/>
      <c r="AB29" s="939"/>
      <c r="AC29" s="939"/>
      <c r="AD29" s="939"/>
      <c r="AE29" s="939"/>
      <c r="AF29" s="939"/>
      <c r="AG29" s="939"/>
      <c r="AH29" s="939"/>
      <c r="AI29" s="939"/>
      <c r="AJ29" s="939"/>
      <c r="AK29" s="939"/>
      <c r="AL29" s="946"/>
    </row>
    <row r="30" spans="2:38" ht="18">
      <c r="B30" s="947"/>
      <c r="C30" s="951" t="s">
        <v>131</v>
      </c>
      <c r="D30" s="939"/>
      <c r="E30" s="939"/>
      <c r="F30" s="939"/>
      <c r="G30" s="939"/>
      <c r="H30" s="939"/>
      <c r="I30" s="939"/>
      <c r="J30" s="939"/>
      <c r="K30" s="939"/>
      <c r="L30" s="939"/>
      <c r="M30" s="939"/>
      <c r="N30" s="939"/>
      <c r="O30" s="939"/>
      <c r="P30" s="939"/>
      <c r="Q30" s="939"/>
      <c r="R30" s="939"/>
      <c r="S30" s="939"/>
      <c r="T30" s="939"/>
      <c r="U30" s="939"/>
      <c r="V30" s="939"/>
      <c r="W30" s="939"/>
      <c r="X30" s="939"/>
      <c r="Y30" s="939"/>
      <c r="Z30" s="939"/>
      <c r="AA30" s="939"/>
      <c r="AB30" s="939"/>
      <c r="AC30" s="939"/>
      <c r="AD30" s="939"/>
      <c r="AE30" s="939"/>
      <c r="AF30" s="939"/>
      <c r="AG30" s="939"/>
      <c r="AH30" s="939"/>
      <c r="AI30" s="939"/>
      <c r="AJ30" s="939"/>
      <c r="AK30" s="939"/>
      <c r="AL30" s="946"/>
    </row>
    <row r="31" spans="2:38" ht="15.75" thickBot="1">
      <c r="B31" s="955" t="s">
        <v>111</v>
      </c>
      <c r="C31" s="956"/>
      <c r="D31" s="960">
        <f>SUM(D28:D30)</f>
        <v>0.76142738280856825</v>
      </c>
      <c r="E31" s="960">
        <f t="shared" ref="E31:L31" si="3">SUM(E28:E30)</f>
        <v>0.49834337670523932</v>
      </c>
      <c r="F31" s="960">
        <f t="shared" si="3"/>
        <v>0.50407669111872011</v>
      </c>
      <c r="G31" s="960">
        <f t="shared" si="3"/>
        <v>0.57426856067558052</v>
      </c>
      <c r="H31" s="960">
        <f t="shared" si="3"/>
        <v>0.57055111930274038</v>
      </c>
      <c r="I31" s="960">
        <f t="shared" si="3"/>
        <v>0.59672886127240987</v>
      </c>
      <c r="J31" s="960">
        <f t="shared" si="3"/>
        <v>0.54360912213083001</v>
      </c>
      <c r="K31" s="960">
        <f t="shared" si="3"/>
        <v>0.57921097859368076</v>
      </c>
      <c r="L31" s="960">
        <f t="shared" si="3"/>
        <v>0.5591141415598222</v>
      </c>
      <c r="M31" s="960">
        <f t="shared" ref="M31:S31" si="4">SUM(M28:M30)</f>
        <v>0.57667309470308714</v>
      </c>
      <c r="N31" s="960">
        <f t="shared" si="4"/>
        <v>0.58365075441678382</v>
      </c>
      <c r="O31" s="960">
        <f t="shared" si="4"/>
        <v>0.5837982833155384</v>
      </c>
      <c r="P31" s="960">
        <f t="shared" si="4"/>
        <v>0.57339004095590873</v>
      </c>
      <c r="Q31" s="960">
        <f t="shared" si="4"/>
        <v>0.56324065839579163</v>
      </c>
      <c r="R31" s="960">
        <f t="shared" si="4"/>
        <v>0.55334226802513098</v>
      </c>
      <c r="S31" s="960">
        <f t="shared" si="4"/>
        <v>0.54368726134479473</v>
      </c>
      <c r="T31" s="960">
        <f t="shared" ref="T31:AL31" si="5">SUM(T28:T30)</f>
        <v>0.53426828020436212</v>
      </c>
      <c r="U31" s="960">
        <f t="shared" si="5"/>
        <v>0.52507820833863117</v>
      </c>
      <c r="V31" s="960">
        <f t="shared" si="5"/>
        <v>0.51611016319264125</v>
      </c>
      <c r="W31" s="960">
        <f t="shared" si="5"/>
        <v>0.50735748802534553</v>
      </c>
      <c r="X31" s="960">
        <f t="shared" si="5"/>
        <v>0.49881374428241665</v>
      </c>
      <c r="Y31" s="960">
        <f t="shared" si="5"/>
        <v>0.49047270422898437</v>
      </c>
      <c r="Z31" s="960">
        <f t="shared" si="5"/>
        <v>0.48232834383342577</v>
      </c>
      <c r="AA31" s="960">
        <f t="shared" si="5"/>
        <v>0.47437483589362667</v>
      </c>
      <c r="AB31" s="960">
        <f t="shared" si="5"/>
        <v>0.46660654339743246</v>
      </c>
      <c r="AC31" s="960">
        <f t="shared" si="5"/>
        <v>0.45901801310928347</v>
      </c>
      <c r="AD31" s="960">
        <f t="shared" si="5"/>
        <v>0.45160396937530806</v>
      </c>
      <c r="AE31" s="960">
        <f t="shared" si="5"/>
        <v>0.44435930813940966</v>
      </c>
      <c r="AF31" s="960">
        <f t="shared" si="5"/>
        <v>0.43727909116313868</v>
      </c>
      <c r="AG31" s="960">
        <f t="shared" si="5"/>
        <v>0.43035854044238708</v>
      </c>
      <c r="AH31" s="960">
        <f t="shared" si="5"/>
        <v>0.42359303281418187</v>
      </c>
      <c r="AI31" s="960">
        <f t="shared" si="5"/>
        <v>0.41697809474708347</v>
      </c>
      <c r="AJ31" s="960">
        <f t="shared" si="5"/>
        <v>0.41050939730891561</v>
      </c>
      <c r="AK31" s="960">
        <f t="shared" si="5"/>
        <v>0.40418275130577219</v>
      </c>
      <c r="AL31" s="961">
        <f t="shared" si="5"/>
        <v>0.39799410258644646</v>
      </c>
    </row>
    <row r="32" spans="2:38" ht="15.75" thickBot="1">
      <c r="B32" s="939"/>
      <c r="C32" s="940"/>
      <c r="D32" s="977"/>
      <c r="E32" s="977"/>
      <c r="F32" s="977"/>
      <c r="G32" s="977"/>
      <c r="H32" s="977"/>
      <c r="I32" s="977"/>
      <c r="J32" s="977"/>
      <c r="K32" s="977"/>
      <c r="L32" s="977"/>
      <c r="M32" s="977"/>
      <c r="N32" s="977"/>
      <c r="O32" s="977"/>
      <c r="P32" s="977"/>
      <c r="Q32" s="977"/>
      <c r="R32" s="977"/>
      <c r="S32" s="977"/>
      <c r="T32" s="977"/>
      <c r="U32" s="977"/>
      <c r="V32" s="977"/>
      <c r="W32" s="977"/>
      <c r="X32" s="977"/>
      <c r="Y32" s="977"/>
      <c r="Z32" s="977"/>
      <c r="AA32" s="977"/>
      <c r="AB32" s="977"/>
      <c r="AC32" s="977"/>
      <c r="AD32" s="977"/>
      <c r="AE32" s="977"/>
      <c r="AF32" s="977"/>
      <c r="AG32" s="977"/>
      <c r="AH32" s="977"/>
      <c r="AI32" s="977"/>
      <c r="AJ32" s="977"/>
      <c r="AK32" s="977"/>
      <c r="AL32" s="977"/>
    </row>
    <row r="33" spans="2:38" ht="15">
      <c r="B33" s="957" t="s">
        <v>27</v>
      </c>
      <c r="C33" s="942"/>
      <c r="D33" s="943"/>
      <c r="E33" s="943"/>
      <c r="F33" s="943"/>
      <c r="G33" s="943"/>
      <c r="H33" s="943"/>
      <c r="I33" s="943"/>
      <c r="J33" s="943"/>
      <c r="K33" s="943"/>
      <c r="L33" s="943"/>
      <c r="M33" s="943"/>
      <c r="N33" s="943"/>
      <c r="O33" s="943"/>
      <c r="P33" s="943"/>
      <c r="Q33" s="943"/>
      <c r="R33" s="943"/>
      <c r="S33" s="943"/>
      <c r="T33" s="943"/>
      <c r="U33" s="943"/>
      <c r="V33" s="943"/>
      <c r="W33" s="943"/>
      <c r="X33" s="943"/>
      <c r="Y33" s="943"/>
      <c r="Z33" s="943"/>
      <c r="AA33" s="943"/>
      <c r="AB33" s="943"/>
      <c r="AC33" s="943"/>
      <c r="AD33" s="943"/>
      <c r="AE33" s="943"/>
      <c r="AF33" s="943"/>
      <c r="AG33" s="943"/>
      <c r="AH33" s="943"/>
      <c r="AI33" s="943"/>
      <c r="AJ33" s="943"/>
      <c r="AK33" s="943"/>
      <c r="AL33" s="944"/>
    </row>
    <row r="34" spans="2:38" ht="15">
      <c r="B34" s="945" t="s">
        <v>118</v>
      </c>
      <c r="C34" s="940"/>
      <c r="D34" s="939"/>
      <c r="E34" s="939"/>
      <c r="F34" s="939"/>
      <c r="G34" s="939"/>
      <c r="H34" s="939"/>
      <c r="I34" s="939"/>
      <c r="J34" s="939"/>
      <c r="K34" s="939"/>
      <c r="L34" s="939"/>
      <c r="M34" s="939"/>
      <c r="N34" s="939"/>
      <c r="O34" s="939"/>
      <c r="P34" s="939"/>
      <c r="Q34" s="939"/>
      <c r="R34" s="939"/>
      <c r="S34" s="939"/>
      <c r="T34" s="939"/>
      <c r="U34" s="939"/>
      <c r="V34" s="939"/>
      <c r="W34" s="939"/>
      <c r="X34" s="939"/>
      <c r="Y34" s="939"/>
      <c r="Z34" s="939"/>
      <c r="AA34" s="939"/>
      <c r="AB34" s="939"/>
      <c r="AC34" s="939"/>
      <c r="AD34" s="939"/>
      <c r="AE34" s="939"/>
      <c r="AF34" s="939"/>
      <c r="AG34" s="939"/>
      <c r="AH34" s="939"/>
      <c r="AI34" s="939"/>
      <c r="AJ34" s="939"/>
      <c r="AK34" s="939"/>
      <c r="AL34" s="946"/>
    </row>
    <row r="35" spans="2:38" ht="18">
      <c r="B35" s="945"/>
      <c r="C35" s="940" t="s">
        <v>133</v>
      </c>
      <c r="D35" s="948">
        <f>'LFYT Summary'!C16/1000000</f>
        <v>-1.0123565152160993E-2</v>
      </c>
      <c r="E35" s="948">
        <f>'LFYT Summary'!R16/1000000</f>
        <v>-1.9176052384171857E-3</v>
      </c>
      <c r="F35" s="948">
        <f>'LFYT Summary'!T16/1000000</f>
        <v>-2.1225511855798942E-3</v>
      </c>
      <c r="G35" s="948">
        <f>'LFYT Summary'!W16/1000000</f>
        <v>-3.2562445935050777E-3</v>
      </c>
      <c r="H35" s="948">
        <f>'LFYT Summary'!AB16/1000000</f>
        <v>-3.5188470091561046E-3</v>
      </c>
      <c r="I35" s="948">
        <f>'LFYT Summary'!AC16/1000000</f>
        <v>-3.1553590668680254E-3</v>
      </c>
      <c r="J35" s="948">
        <f>'LFYT Summary'!AD16/1000000</f>
        <v>-2.845775400253828E-3</v>
      </c>
      <c r="K35" s="948">
        <f>'LFYT Summary'!AE16/1000000</f>
        <v>-3.5689120767816813E-3</v>
      </c>
      <c r="L35" s="948">
        <f>'LFYT Summary'!AF16/1000000</f>
        <v>-3.1243737992756311E-3</v>
      </c>
      <c r="M35" s="948">
        <f>'LFYT Summary'!AG16/1000000</f>
        <v>-2.7241015656312866E-3</v>
      </c>
      <c r="N35" s="948">
        <f>'LFYT Summary'!AH16/1000000</f>
        <v>-2.8093999251088777E-3</v>
      </c>
      <c r="O35" s="948">
        <f>'LFYT Summary'!AI16/1000000</f>
        <v>-2.7835155424328754E-3</v>
      </c>
      <c r="P35" s="948">
        <f>'LFYT Summary'!AJ16/1000000</f>
        <v>-2.7093789443996884E-3</v>
      </c>
      <c r="Q35" s="948">
        <f>'LFYT Summary'!AK16/1000000</f>
        <v>-2.6282383137851847E-3</v>
      </c>
      <c r="R35" s="948">
        <f>'LFYT Summary'!AL16/1000000</f>
        <v>-2.5455306698904155E-3</v>
      </c>
      <c r="S35" s="948">
        <f>'LFYT Summary'!AM16/1000000</f>
        <v>-2.4594532752399943E-3</v>
      </c>
      <c r="T35" s="948">
        <f>'LFYT Summary'!AN16/1000000</f>
        <v>-2.372444965039387E-3</v>
      </c>
      <c r="U35" s="948">
        <f>'LFYT Summary'!AO16/1000000</f>
        <v>-2.2846974281956608E-3</v>
      </c>
      <c r="V35" s="948">
        <f>'LFYT Summary'!AP16/1000000</f>
        <v>-2.1963717152526478E-3</v>
      </c>
      <c r="W35" s="948">
        <f>'LFYT Summary'!AQ16/1000000</f>
        <v>-2.107589762682167E-3</v>
      </c>
      <c r="X35" s="991">
        <f>'LFYT Summary'!AR16/1000000</f>
        <v>-1.7358677907870778E-3</v>
      </c>
      <c r="Y35" s="948">
        <f>'LFYT Summary'!AS16/1000000</f>
        <v>-1.4611924508475718E-3</v>
      </c>
      <c r="Z35" s="948">
        <f>'LFYT Summary'!AT16/1000000</f>
        <v>-1.2646674825007268E-3</v>
      </c>
      <c r="AA35" s="948">
        <f>'LFYT Summary'!AU16/1000000</f>
        <v>-1.1306626202873672E-3</v>
      </c>
      <c r="AB35" s="948">
        <f>'LFYT Summary'!AV16/1000000</f>
        <v>-1.0462846788471959E-3</v>
      </c>
      <c r="AC35" s="948">
        <f>'LFYT Summary'!AW16/1000000</f>
        <v>-1.0009308447713938E-3</v>
      </c>
      <c r="AD35" s="948">
        <f>'LFYT Summary'!AX16/1000000</f>
        <v>-9.8591175500962894E-4</v>
      </c>
      <c r="AE35" s="948">
        <f>'LFYT Summary'!AY16/1000000</f>
        <v>2.1248606009302237E-3</v>
      </c>
      <c r="AF35" s="948">
        <f>'LFYT Summary'!AZ16/1000000</f>
        <v>-1.1445136427218376E-3</v>
      </c>
      <c r="AG35" s="948">
        <f>'LFYT Summary'!BA16/1000000</f>
        <v>-1.1668848056899178E-3</v>
      </c>
      <c r="AH35" s="948">
        <f>'LFYT Summary'!BB16/1000000</f>
        <v>-1.2004107494000208E-3</v>
      </c>
      <c r="AI35" s="948">
        <f>'LFYT Summary'!BC16/1000000</f>
        <v>-1.2418286366033394E-3</v>
      </c>
      <c r="AJ35" s="948">
        <f>'LFYT Summary'!BD16/1000000</f>
        <v>-1.2885334525288338E-3</v>
      </c>
      <c r="AK35" s="948">
        <f>'LFYT Summary'!BE16/1000000</f>
        <v>-3.9135294012615889E-3</v>
      </c>
      <c r="AL35" s="952">
        <f>'LFYT Summary'!BF16/1000000</f>
        <v>-1.3357269805705841E-3</v>
      </c>
    </row>
    <row r="36" spans="2:38" ht="18">
      <c r="B36" s="945"/>
      <c r="C36" s="951" t="s">
        <v>130</v>
      </c>
      <c r="D36" s="939"/>
      <c r="E36" s="939"/>
      <c r="F36" s="939"/>
      <c r="G36" s="939"/>
      <c r="H36" s="939"/>
      <c r="I36" s="939"/>
      <c r="J36" s="939"/>
      <c r="K36" s="939"/>
      <c r="L36" s="939"/>
      <c r="M36" s="939"/>
      <c r="N36" s="939"/>
      <c r="O36" s="939"/>
      <c r="P36" s="939"/>
      <c r="Q36" s="939"/>
      <c r="R36" s="939"/>
      <c r="S36" s="939"/>
      <c r="T36" s="939"/>
      <c r="U36" s="939"/>
      <c r="V36" s="939"/>
      <c r="W36" s="939"/>
      <c r="X36" s="939"/>
      <c r="Y36" s="939"/>
      <c r="Z36" s="939"/>
      <c r="AA36" s="939"/>
      <c r="AB36" s="939"/>
      <c r="AC36" s="939"/>
      <c r="AD36" s="939"/>
      <c r="AE36" s="939"/>
      <c r="AF36" s="939"/>
      <c r="AG36" s="939"/>
      <c r="AH36" s="939"/>
      <c r="AI36" s="939"/>
      <c r="AJ36" s="939"/>
      <c r="AK36" s="939"/>
      <c r="AL36" s="952"/>
    </row>
    <row r="37" spans="2:38" ht="18">
      <c r="B37" s="945"/>
      <c r="C37" s="951" t="s">
        <v>131</v>
      </c>
      <c r="D37" s="939"/>
      <c r="E37" s="939"/>
      <c r="F37" s="939"/>
      <c r="G37" s="939"/>
      <c r="H37" s="939"/>
      <c r="I37" s="939"/>
      <c r="J37" s="939"/>
      <c r="K37" s="939"/>
      <c r="L37" s="939"/>
      <c r="M37" s="939"/>
      <c r="N37" s="939"/>
      <c r="O37" s="939"/>
      <c r="P37" s="939"/>
      <c r="Q37" s="939"/>
      <c r="R37" s="939"/>
      <c r="S37" s="939"/>
      <c r="T37" s="939"/>
      <c r="U37" s="939"/>
      <c r="V37" s="939"/>
      <c r="W37" s="939"/>
      <c r="X37" s="939"/>
      <c r="Y37" s="939"/>
      <c r="Z37" s="939"/>
      <c r="AA37" s="939"/>
      <c r="AB37" s="939"/>
      <c r="AC37" s="939"/>
      <c r="AD37" s="939"/>
      <c r="AE37" s="939"/>
      <c r="AF37" s="939"/>
      <c r="AG37" s="939"/>
      <c r="AH37" s="939"/>
      <c r="AI37" s="939"/>
      <c r="AJ37" s="939"/>
      <c r="AK37" s="939"/>
      <c r="AL37" s="952"/>
    </row>
    <row r="38" spans="2:38" ht="15">
      <c r="B38" s="945" t="s">
        <v>119</v>
      </c>
      <c r="C38" s="940"/>
      <c r="D38" s="939"/>
      <c r="E38" s="939"/>
      <c r="F38" s="939"/>
      <c r="G38" s="939"/>
      <c r="H38" s="939"/>
      <c r="I38" s="939"/>
      <c r="J38" s="939"/>
      <c r="K38" s="939"/>
      <c r="L38" s="939"/>
      <c r="M38" s="939"/>
      <c r="N38" s="939"/>
      <c r="O38" s="939"/>
      <c r="P38" s="939"/>
      <c r="Q38" s="939"/>
      <c r="R38" s="939"/>
      <c r="S38" s="939"/>
      <c r="T38" s="939"/>
      <c r="U38" s="939"/>
      <c r="V38" s="939"/>
      <c r="W38" s="939"/>
      <c r="X38" s="939"/>
      <c r="Y38" s="939"/>
      <c r="Z38" s="939"/>
      <c r="AA38" s="939"/>
      <c r="AB38" s="939"/>
      <c r="AC38" s="939"/>
      <c r="AD38" s="939"/>
      <c r="AE38" s="939"/>
      <c r="AF38" s="939"/>
      <c r="AG38" s="939"/>
      <c r="AH38" s="939"/>
      <c r="AI38" s="939"/>
      <c r="AJ38" s="939"/>
      <c r="AK38" s="939"/>
      <c r="AL38" s="952"/>
    </row>
    <row r="39" spans="2:38" ht="18">
      <c r="B39" s="947"/>
      <c r="C39" s="939" t="s">
        <v>134</v>
      </c>
      <c r="D39" s="948">
        <f>'LFYT Summary'!C17/1000000</f>
        <v>-4.96018341243002E-2</v>
      </c>
      <c r="E39" s="948">
        <f>'LFYT Summary'!R17/1000000</f>
        <v>-1.5744054877553728E-2</v>
      </c>
      <c r="F39" s="948">
        <f>'LFYT Summary'!T17/1000000</f>
        <v>-1.5001642463112051E-2</v>
      </c>
      <c r="G39" s="948">
        <f>'LFYT Summary'!W17/1000000</f>
        <v>-1.8773034445253758E-2</v>
      </c>
      <c r="H39" s="948">
        <f>'LFYT Summary'!AB17/1000000</f>
        <v>-1.8349196006526347E-2</v>
      </c>
      <c r="I39" s="948">
        <f>'LFYT Summary'!AC17/1000000</f>
        <v>-1.6335570585460268E-2</v>
      </c>
      <c r="J39" s="948">
        <f>'LFYT Summary'!AD17/1000000</f>
        <v>-1.4619733709668443E-2</v>
      </c>
      <c r="K39" s="948">
        <f>'LFYT Summary'!AE17/1000000</f>
        <v>-1.8044339926636021E-2</v>
      </c>
      <c r="L39" s="948">
        <f>'LFYT Summary'!AF17/1000000</f>
        <v>-1.5710218963567512E-2</v>
      </c>
      <c r="M39" s="948">
        <f>'LFYT Summary'!AG17/1000000</f>
        <v>-1.3615380711491621E-2</v>
      </c>
      <c r="N39" s="948">
        <f>'LFYT Summary'!AH17/1000000</f>
        <v>-1.3942314075254559E-2</v>
      </c>
      <c r="O39" s="948">
        <f>'LFYT Summary'!AI17/1000000</f>
        <v>-1.3733755510610648E-2</v>
      </c>
      <c r="P39" s="948">
        <f>'LFYT Summary'!AJ17/1000000</f>
        <v>-1.3299275802274489E-2</v>
      </c>
      <c r="Q39" s="948">
        <f>'LFYT Summary'!AK17/1000000</f>
        <v>-1.2841349371730303E-2</v>
      </c>
      <c r="R39" s="948">
        <f>'LFYT Summary'!AL17/1000000</f>
        <v>-1.2385358540797635E-2</v>
      </c>
      <c r="S39" s="948">
        <f>'LFYT Summary'!AM17/1000000</f>
        <v>-1.1921039106320922E-2</v>
      </c>
      <c r="T39" s="948">
        <f>'LFYT Summary'!AN17/1000000</f>
        <v>-1.145930564889585E-2</v>
      </c>
      <c r="U39" s="948">
        <f>'LFYT Summary'!AO17/1000000</f>
        <v>-1.1000098754746489E-2</v>
      </c>
      <c r="V39" s="948">
        <f>'LFYT Summary'!AP17/1000000</f>
        <v>-1.0543340488410005E-2</v>
      </c>
      <c r="W39" s="948">
        <f>'LFYT Summary'!AQ17/1000000</f>
        <v>-1.0088875093227709E-2</v>
      </c>
      <c r="X39" s="948">
        <f>'LFYT Summary'!AR17/1000000</f>
        <v>3.5940355371570833E-3</v>
      </c>
      <c r="Y39" s="948">
        <f>'LFYT Summary'!AS17/1000000</f>
        <v>3.4716094927880856E-3</v>
      </c>
      <c r="Z39" s="948">
        <f>'LFYT Summary'!AT17/1000000</f>
        <v>3.353353728923745E-3</v>
      </c>
      <c r="AA39" s="948">
        <f>'LFYT Summary'!AU17/1000000</f>
        <v>3.2391261905043694E-3</v>
      </c>
      <c r="AB39" s="1025">
        <f>'LFYT Summary'!AV17/1000000</f>
        <v>3.1287896613790352E-3</v>
      </c>
      <c r="AC39" s="1025">
        <f>'LFYT Summary'!AW17/1000000</f>
        <v>3.0222115994903332E-3</v>
      </c>
      <c r="AD39" s="1025">
        <f>'LFYT Summary'!AX17/1000000</f>
        <v>2.9192639776453384E-3</v>
      </c>
      <c r="AE39" s="1025">
        <f>'LFYT Summary'!AY17/1000000</f>
        <v>2.8198231297298358E-3</v>
      </c>
      <c r="AF39" s="1025">
        <f>'LFYT Summary'!AZ17/1000000</f>
        <v>2.7237696021494458E-3</v>
      </c>
      <c r="AG39" s="1025">
        <f>'LFYT Summary'!BA17/1000000</f>
        <v>2.6309880103363333E-3</v>
      </c>
      <c r="AH39" s="1025">
        <f>'LFYT Summary'!BB17/1000000</f>
        <v>2.5413669001497583E-3</v>
      </c>
      <c r="AI39" s="1025">
        <f>'LFYT Summary'!BC17/1000000</f>
        <v>2.4547986139816275E-3</v>
      </c>
      <c r="AJ39" s="1025">
        <f>'LFYT Summary'!BD17/1000000</f>
        <v>2.3711791614392909E-3</v>
      </c>
      <c r="AK39" s="1025">
        <f>'LFYT Summary'!BE17/1000000</f>
        <v>2.2904080944236207E-3</v>
      </c>
      <c r="AL39" s="1037">
        <f>'LFYT Summary'!BF17/1000000</f>
        <v>2.2123883864679401E-3</v>
      </c>
    </row>
    <row r="40" spans="2:38" ht="18">
      <c r="B40" s="947"/>
      <c r="C40" s="951" t="s">
        <v>130</v>
      </c>
      <c r="D40" s="939"/>
      <c r="E40" s="939"/>
      <c r="F40" s="939"/>
      <c r="G40" s="939"/>
      <c r="H40" s="939"/>
      <c r="I40" s="939"/>
      <c r="J40" s="939"/>
      <c r="K40" s="939"/>
      <c r="L40" s="939"/>
      <c r="M40" s="939"/>
      <c r="N40" s="939"/>
      <c r="O40" s="939"/>
      <c r="P40" s="939"/>
      <c r="Q40" s="939"/>
      <c r="R40" s="939"/>
      <c r="S40" s="939"/>
      <c r="T40" s="939"/>
      <c r="U40" s="939"/>
      <c r="V40" s="939"/>
      <c r="W40" s="939"/>
      <c r="X40" s="939"/>
      <c r="Y40" s="939"/>
      <c r="Z40" s="939"/>
      <c r="AA40" s="939"/>
      <c r="AB40" s="939"/>
      <c r="AC40" s="939"/>
      <c r="AD40" s="939"/>
      <c r="AE40" s="939"/>
      <c r="AF40" s="939"/>
      <c r="AG40" s="939"/>
      <c r="AH40" s="939"/>
      <c r="AI40" s="939"/>
      <c r="AJ40" s="939"/>
      <c r="AK40" s="939"/>
      <c r="AL40" s="952"/>
    </row>
    <row r="41" spans="2:38" ht="18">
      <c r="B41" s="947"/>
      <c r="C41" s="951" t="s">
        <v>131</v>
      </c>
      <c r="D41" s="939"/>
      <c r="E41" s="939"/>
      <c r="F41" s="939"/>
      <c r="G41" s="939"/>
      <c r="H41" s="939"/>
      <c r="I41" s="939"/>
      <c r="J41" s="939"/>
      <c r="K41" s="939"/>
      <c r="L41" s="939"/>
      <c r="M41" s="948"/>
      <c r="N41" s="948"/>
      <c r="O41" s="948"/>
      <c r="P41" s="948"/>
      <c r="Q41" s="948"/>
      <c r="R41" s="948"/>
      <c r="S41" s="948"/>
      <c r="T41" s="948"/>
      <c r="U41" s="948"/>
      <c r="V41" s="948"/>
      <c r="W41" s="948"/>
      <c r="X41" s="948"/>
      <c r="Y41" s="948"/>
      <c r="Z41" s="948"/>
      <c r="AA41" s="948"/>
      <c r="AB41" s="948"/>
      <c r="AC41" s="948"/>
      <c r="AD41" s="948"/>
      <c r="AE41" s="948"/>
      <c r="AF41" s="948"/>
      <c r="AG41" s="948"/>
      <c r="AH41" s="948"/>
      <c r="AI41" s="948"/>
      <c r="AJ41" s="948"/>
      <c r="AK41" s="948"/>
      <c r="AL41" s="952"/>
    </row>
    <row r="42" spans="2:38" ht="15">
      <c r="B42" s="945" t="s">
        <v>120</v>
      </c>
      <c r="C42" s="940"/>
      <c r="D42" s="939"/>
      <c r="E42" s="939"/>
      <c r="F42" s="939"/>
      <c r="G42" s="939"/>
      <c r="H42" s="939"/>
      <c r="I42" s="939"/>
      <c r="J42" s="939"/>
      <c r="K42" s="939"/>
      <c r="L42" s="939"/>
      <c r="M42" s="948"/>
      <c r="N42" s="948"/>
      <c r="O42" s="948"/>
      <c r="P42" s="948"/>
      <c r="Q42" s="948"/>
      <c r="R42" s="948"/>
      <c r="S42" s="948"/>
      <c r="T42" s="948"/>
      <c r="U42" s="948"/>
      <c r="V42" s="948"/>
      <c r="W42" s="948"/>
      <c r="X42" s="948"/>
      <c r="Y42" s="948"/>
      <c r="Z42" s="948"/>
      <c r="AA42" s="948"/>
      <c r="AB42" s="948"/>
      <c r="AC42" s="948"/>
      <c r="AD42" s="948"/>
      <c r="AE42" s="948"/>
      <c r="AF42" s="948"/>
      <c r="AG42" s="948"/>
      <c r="AH42" s="948"/>
      <c r="AI42" s="948"/>
      <c r="AJ42" s="948"/>
      <c r="AK42" s="948"/>
      <c r="AL42" s="952"/>
    </row>
    <row r="43" spans="2:38" ht="18">
      <c r="B43" s="947"/>
      <c r="C43" s="940" t="s">
        <v>133</v>
      </c>
      <c r="D43" s="948">
        <f>'LFYT Summary'!C18/1000000</f>
        <v>-4.9570434957528844E-2</v>
      </c>
      <c r="E43" s="948">
        <f>'LFYT Summary'!R18/1000000</f>
        <v>-1.4299946069555952E-2</v>
      </c>
      <c r="F43" s="948">
        <f>'LFYT Summary'!T18/1000000</f>
        <v>-1.3619176811492707E-2</v>
      </c>
      <c r="G43" s="948">
        <f>'LFYT Summary'!W18/1000000</f>
        <v>-1.7173244203554681E-2</v>
      </c>
      <c r="H43" s="948">
        <f>'LFYT Summary'!AB18/1000000</f>
        <v>-1.681162375299192E-2</v>
      </c>
      <c r="I43" s="948">
        <f>'LFYT Summary'!AC18/1000000</f>
        <v>-1.4932530919653346E-2</v>
      </c>
      <c r="J43" s="948">
        <f>'LFYT Summary'!AD18/1000000</f>
        <v>-1.3332290341316801E-2</v>
      </c>
      <c r="K43" s="948">
        <f>'LFYT Summary'!AE18/1000000</f>
        <v>-1.6546625191372431E-2</v>
      </c>
      <c r="L43" s="948">
        <f>'LFYT Summary'!AF18/1000000</f>
        <v>-1.4367153998648366E-2</v>
      </c>
      <c r="M43" s="948">
        <f>'LFYT Summary'!AG18/1000000</f>
        <v>-1.241172912583776E-2</v>
      </c>
      <c r="N43" s="948">
        <f>'LFYT Summary'!AH18/1000000</f>
        <v>-1.2724510639846963E-2</v>
      </c>
      <c r="O43" s="948">
        <f>'LFYT Summary'!AI18/1000000</f>
        <v>-1.2535664884973869E-2</v>
      </c>
      <c r="P43" s="948">
        <f>'LFYT Summary'!AJ18/1000000</f>
        <v>-1.2135140142290482E-2</v>
      </c>
      <c r="Q43" s="948">
        <f>'LFYT Summary'!AK18/1000000</f>
        <v>-1.1712576310938022E-2</v>
      </c>
      <c r="R43" s="948">
        <f>'LFYT Summary'!AL18/1000000</f>
        <v>-1.1291745504667232E-2</v>
      </c>
      <c r="S43" s="948">
        <f>'LFYT Summary'!AM18/1000000</f>
        <v>-1.0863032768530274E-2</v>
      </c>
      <c r="T43" s="948">
        <f>'LFYT Summary'!AN18/1000000</f>
        <v>-1.0436659778953167E-2</v>
      </c>
      <c r="U43" s="948">
        <f>'LFYT Summary'!AO18/1000000</f>
        <v>-1.0012569905905688E-2</v>
      </c>
      <c r="V43" s="948">
        <f>'LFYT Summary'!AP18/1000000</f>
        <v>-9.5906893169320512E-3</v>
      </c>
      <c r="W43" s="948">
        <f>'LFYT Summary'!AQ18/1000000</f>
        <v>-9.1708714277900557E-3</v>
      </c>
      <c r="X43" s="948">
        <f>'LFYT Summary'!AR18/1000000</f>
        <v>-9.0570089930387381E-3</v>
      </c>
      <c r="Y43" s="948">
        <f>'LFYT Summary'!AS18/1000000</f>
        <v>-8.9505995859795635E-3</v>
      </c>
      <c r="Z43" s="948">
        <f>'LFYT Summary'!AT18/1000000</f>
        <v>-8.8513021211237709E-3</v>
      </c>
      <c r="AA43" s="948">
        <f>'LFYT Summary'!AU18/1000000</f>
        <v>-8.758789164206103E-3</v>
      </c>
      <c r="AB43" s="948">
        <f>'LFYT Summary'!AV18/1000000</f>
        <v>-8.6727464232096742E-3</v>
      </c>
      <c r="AC43" s="948">
        <f>'LFYT Summary'!AW18/1000000</f>
        <v>-8.5928722575428461E-3</v>
      </c>
      <c r="AD43" s="948">
        <f>'LFYT Summary'!AX18/1000000</f>
        <v>-8.5188772047524331E-3</v>
      </c>
      <c r="AE43" s="948">
        <f>'LFYT Summary'!AY18/1000000</f>
        <v>-8.4504835241544177E-3</v>
      </c>
      <c r="AF43" s="948">
        <f>'LFYT Summary'!AZ18/1000000</f>
        <v>-8.3874247568177605E-3</v>
      </c>
      <c r="AG43" s="948">
        <f>'LFYT Summary'!BA18/1000000</f>
        <v>-8.3294453013002118E-3</v>
      </c>
      <c r="AH43" s="948">
        <f>'LFYT Summary'!BB18/1000000</f>
        <v>-8.2763000046142E-3</v>
      </c>
      <c r="AI43" s="948">
        <f>'LFYT Summary'!BC18/1000000</f>
        <v>-8.2277537679101061E-3</v>
      </c>
      <c r="AJ43" s="948">
        <f>'LFYT Summary'!BD18/1000000</f>
        <v>-8.1835811662899684E-3</v>
      </c>
      <c r="AK43" s="948">
        <f>'LFYT Summary'!BE18/1000000</f>
        <v>-8.1435660823668734E-3</v>
      </c>
      <c r="AL43" s="952">
        <f>'LFYT Summary'!BF18/1000000</f>
        <v>-8.107501352981444E-3</v>
      </c>
    </row>
    <row r="44" spans="2:38" ht="18">
      <c r="B44" s="947"/>
      <c r="C44" s="951" t="s">
        <v>130</v>
      </c>
      <c r="D44" s="939"/>
      <c r="E44" s="939"/>
      <c r="F44" s="939"/>
      <c r="G44" s="939"/>
      <c r="H44" s="939"/>
      <c r="I44" s="939"/>
      <c r="J44" s="939"/>
      <c r="K44" s="939"/>
      <c r="L44" s="939"/>
      <c r="M44" s="948"/>
      <c r="N44" s="948"/>
      <c r="O44" s="948"/>
      <c r="P44" s="948"/>
      <c r="Q44" s="948"/>
      <c r="R44" s="948"/>
      <c r="S44" s="948"/>
      <c r="T44" s="948"/>
      <c r="U44" s="948"/>
      <c r="V44" s="948"/>
      <c r="W44" s="948"/>
      <c r="X44" s="948"/>
      <c r="Y44" s="948"/>
      <c r="Z44" s="948"/>
      <c r="AA44" s="948"/>
      <c r="AB44" s="948"/>
      <c r="AC44" s="948"/>
      <c r="AD44" s="948"/>
      <c r="AE44" s="948"/>
      <c r="AF44" s="948"/>
      <c r="AG44" s="948"/>
      <c r="AH44" s="948"/>
      <c r="AI44" s="948"/>
      <c r="AJ44" s="948"/>
      <c r="AK44" s="948"/>
      <c r="AL44" s="952"/>
    </row>
    <row r="45" spans="2:38" ht="18">
      <c r="B45" s="947"/>
      <c r="C45" s="951" t="s">
        <v>131</v>
      </c>
      <c r="D45" s="939"/>
      <c r="E45" s="939"/>
      <c r="F45" s="939"/>
      <c r="G45" s="939"/>
      <c r="H45" s="939"/>
      <c r="I45" s="939"/>
      <c r="J45" s="939"/>
      <c r="K45" s="939"/>
      <c r="L45" s="939"/>
      <c r="M45" s="948"/>
      <c r="N45" s="948"/>
      <c r="O45" s="948"/>
      <c r="P45" s="948"/>
      <c r="Q45" s="948"/>
      <c r="R45" s="948"/>
      <c r="S45" s="948"/>
      <c r="T45" s="948"/>
      <c r="U45" s="948"/>
      <c r="V45" s="948"/>
      <c r="W45" s="948"/>
      <c r="X45" s="948"/>
      <c r="Y45" s="948"/>
      <c r="Z45" s="948"/>
      <c r="AA45" s="948"/>
      <c r="AB45" s="948"/>
      <c r="AC45" s="948"/>
      <c r="AD45" s="948"/>
      <c r="AE45" s="948"/>
      <c r="AF45" s="948"/>
      <c r="AG45" s="948"/>
      <c r="AH45" s="948"/>
      <c r="AI45" s="948"/>
      <c r="AJ45" s="948"/>
      <c r="AK45" s="948"/>
      <c r="AL45" s="952"/>
    </row>
    <row r="46" spans="2:38" ht="15">
      <c r="B46" s="945" t="s">
        <v>121</v>
      </c>
      <c r="C46" s="940"/>
      <c r="D46" s="939"/>
      <c r="E46" s="939"/>
      <c r="F46" s="939"/>
      <c r="G46" s="939"/>
      <c r="H46" s="939"/>
      <c r="I46" s="939"/>
      <c r="J46" s="939"/>
      <c r="K46" s="939"/>
      <c r="L46" s="939"/>
      <c r="M46" s="948"/>
      <c r="N46" s="948"/>
      <c r="O46" s="948"/>
      <c r="P46" s="948"/>
      <c r="Q46" s="948"/>
      <c r="R46" s="948"/>
      <c r="S46" s="948"/>
      <c r="T46" s="948"/>
      <c r="U46" s="948"/>
      <c r="V46" s="948"/>
      <c r="W46" s="948"/>
      <c r="X46" s="948"/>
      <c r="Y46" s="948"/>
      <c r="Z46" s="948"/>
      <c r="AA46" s="948"/>
      <c r="AB46" s="948"/>
      <c r="AC46" s="948"/>
      <c r="AD46" s="948"/>
      <c r="AE46" s="948"/>
      <c r="AF46" s="948"/>
      <c r="AG46" s="948"/>
      <c r="AH46" s="948"/>
      <c r="AI46" s="948"/>
      <c r="AJ46" s="948"/>
      <c r="AK46" s="948"/>
      <c r="AL46" s="952"/>
    </row>
    <row r="47" spans="2:38" ht="18">
      <c r="B47" s="947"/>
      <c r="C47" s="940" t="s">
        <v>133</v>
      </c>
      <c r="D47" s="948">
        <f>'LFYT Summary'!C19/1000000</f>
        <v>-1.3786192784577711E-2</v>
      </c>
      <c r="E47" s="948">
        <f>'LFYT Summary'!R19/1000000</f>
        <v>-1.6114176091547569E-2</v>
      </c>
      <c r="F47" s="948">
        <f>'LFYT Summary'!T19/1000000</f>
        <v>-1.4568077829332452E-2</v>
      </c>
      <c r="G47" s="948">
        <f>'LFYT Summary'!W19/1000000</f>
        <v>-1.399406984622624E-2</v>
      </c>
      <c r="H47" s="948">
        <f>'LFYT Summary'!AB19/1000000</f>
        <v>-1.3454040812184575E-2</v>
      </c>
      <c r="I47" s="948">
        <f>'LFYT Summary'!AC19/1000000</f>
        <v>-1.3430760298396809E-2</v>
      </c>
      <c r="J47" s="948">
        <f>'LFYT Summary'!AD19/1000000</f>
        <v>-1.3251241926587625E-2</v>
      </c>
      <c r="K47" s="948">
        <f>'LFYT Summary'!AE19/1000000</f>
        <v>-2.2010465530220527E-2</v>
      </c>
      <c r="L47" s="948">
        <f>'LFYT Summary'!AF19/1000000</f>
        <v>-1.6452866183025536E-2</v>
      </c>
      <c r="M47" s="948">
        <f>'LFYT Summary'!AG19/1000000</f>
        <v>-1.5374246660150902E-2</v>
      </c>
      <c r="N47" s="948">
        <f>'LFYT Summary'!AH19/1000000</f>
        <v>-1.6712904013921056E-2</v>
      </c>
      <c r="O47" s="948">
        <f>'LFYT Summary'!AI19/1000000</f>
        <v>-1.755640713898186E-2</v>
      </c>
      <c r="P47" s="948">
        <f>'LFYT Summary'!AJ19/1000000</f>
        <v>-1.8166173442880826E-2</v>
      </c>
      <c r="Q47" s="948">
        <f>'LFYT Summary'!AK19/1000000</f>
        <v>-1.8756294820804546E-2</v>
      </c>
      <c r="R47" s="948">
        <f>'LFYT Summary'!AL19/1000000</f>
        <v>-1.9355554329776974E-2</v>
      </c>
      <c r="S47" s="948">
        <f>'LFYT Summary'!AM19/1000000</f>
        <v>-1.9947095707463582E-2</v>
      </c>
      <c r="T47" s="948">
        <f>'LFYT Summary'!AN19/1000000</f>
        <v>-2.0545123994973002E-2</v>
      </c>
      <c r="U47" s="948">
        <f>'LFYT Summary'!AO19/1000000</f>
        <v>-2.1149158041906493E-2</v>
      </c>
      <c r="V47" s="948">
        <f>'LFYT Summary'!AP19/1000000</f>
        <v>-2.1758868065510407E-2</v>
      </c>
      <c r="W47" s="948">
        <f>'LFYT Summary'!AQ19/1000000</f>
        <v>-2.2373931206901992E-2</v>
      </c>
      <c r="X47" s="948">
        <f>'LFYT Summary'!AR19/1000000</f>
        <v>-1.5486316256676692E-2</v>
      </c>
      <c r="Y47" s="948">
        <f>'LFYT Summary'!AS19/1000000</f>
        <v>-1.0585477593638017E-2</v>
      </c>
      <c r="Z47" s="948">
        <f>'LFYT Summary'!AT19/1000000</f>
        <v>-7.2411693933776755E-3</v>
      </c>
      <c r="AA47" s="948">
        <f>'LFYT Summary'!AU19/1000000</f>
        <v>-5.1059855352149847E-3</v>
      </c>
      <c r="AB47" s="948">
        <f>'LFYT Summary'!AV19/1000000</f>
        <v>-3.9004050165429476E-3</v>
      </c>
      <c r="AC47" s="948">
        <f>'LFYT Summary'!AW19/1000000</f>
        <v>-3.4004291751258695E-3</v>
      </c>
      <c r="AD47" s="948">
        <f>'LFYT Summary'!AX19/1000000</f>
        <v>-3.4273739934085556E-3</v>
      </c>
      <c r="AE47" s="948">
        <f>'LFYT Summary'!AY19/1000000</f>
        <v>-3.8394528477161695E-3</v>
      </c>
      <c r="AF47" s="948">
        <f>'LFYT Summary'!AZ19/1000000</f>
        <v>-4.5248454403732314E-3</v>
      </c>
      <c r="AG47" s="948">
        <f>'LFYT Summary'!BA19/1000000</f>
        <v>-5.3959991941660325E-3</v>
      </c>
      <c r="AH47" s="948">
        <f>'LFYT Summary'!BB19/1000000</f>
        <v>-6.3849516773234801E-3</v>
      </c>
      <c r="AI47" s="948">
        <f>'LFYT Summary'!BC19/1000000</f>
        <v>-7.4394979929124742E-3</v>
      </c>
      <c r="AJ47" s="948">
        <f>'LFYT Summary'!BD19/1000000</f>
        <v>-8.520056626891705E-3</v>
      </c>
      <c r="AK47" s="948">
        <f>'LFYT Summary'!BE19/1000000</f>
        <v>-9.59711194329348E-3</v>
      </c>
      <c r="AL47" s="952">
        <f>'LFYT Summary'!BF19/1000000</f>
        <v>-1.0649132132023642E-2</v>
      </c>
    </row>
    <row r="48" spans="2:38" ht="18">
      <c r="B48" s="947"/>
      <c r="C48" s="951" t="s">
        <v>130</v>
      </c>
      <c r="D48" s="939"/>
      <c r="E48" s="939"/>
      <c r="F48" s="939"/>
      <c r="G48" s="939"/>
      <c r="H48" s="939"/>
      <c r="I48" s="939"/>
      <c r="J48" s="939"/>
      <c r="K48" s="939"/>
      <c r="L48" s="939"/>
      <c r="M48" s="948"/>
      <c r="N48" s="948"/>
      <c r="O48" s="948"/>
      <c r="P48" s="948"/>
      <c r="Q48" s="948"/>
      <c r="R48" s="948"/>
      <c r="S48" s="948"/>
      <c r="T48" s="948"/>
      <c r="U48" s="948"/>
      <c r="V48" s="948"/>
      <c r="W48" s="948"/>
      <c r="X48" s="948"/>
      <c r="Y48" s="948"/>
      <c r="Z48" s="948"/>
      <c r="AA48" s="948"/>
      <c r="AB48" s="948"/>
      <c r="AC48" s="948"/>
      <c r="AD48" s="948"/>
      <c r="AE48" s="948"/>
      <c r="AF48" s="948"/>
      <c r="AG48" s="948"/>
      <c r="AH48" s="948"/>
      <c r="AI48" s="948"/>
      <c r="AJ48" s="948"/>
      <c r="AK48" s="948"/>
      <c r="AL48" s="952"/>
    </row>
    <row r="49" spans="2:38" ht="18">
      <c r="B49" s="947"/>
      <c r="C49" s="951" t="s">
        <v>131</v>
      </c>
      <c r="D49" s="939"/>
      <c r="E49" s="939"/>
      <c r="F49" s="939"/>
      <c r="G49" s="939"/>
      <c r="H49" s="939"/>
      <c r="I49" s="939"/>
      <c r="J49" s="939"/>
      <c r="K49" s="939"/>
      <c r="L49" s="939"/>
      <c r="M49" s="948"/>
      <c r="N49" s="948"/>
      <c r="O49" s="948"/>
      <c r="P49" s="948"/>
      <c r="Q49" s="948"/>
      <c r="R49" s="948"/>
      <c r="S49" s="948"/>
      <c r="T49" s="948"/>
      <c r="U49" s="948"/>
      <c r="V49" s="948"/>
      <c r="W49" s="948"/>
      <c r="X49" s="948"/>
      <c r="Y49" s="948"/>
      <c r="Z49" s="948"/>
      <c r="AA49" s="948"/>
      <c r="AB49" s="948"/>
      <c r="AC49" s="948"/>
      <c r="AD49" s="948"/>
      <c r="AE49" s="948"/>
      <c r="AF49" s="948"/>
      <c r="AG49" s="948"/>
      <c r="AH49" s="948"/>
      <c r="AI49" s="948"/>
      <c r="AJ49" s="948"/>
      <c r="AK49" s="948"/>
      <c r="AL49" s="952"/>
    </row>
    <row r="50" spans="2:38" ht="15">
      <c r="B50" s="953" t="s">
        <v>132</v>
      </c>
      <c r="C50" s="940"/>
      <c r="D50" s="939"/>
      <c r="E50" s="939"/>
      <c r="F50" s="939"/>
      <c r="G50" s="939"/>
      <c r="H50" s="939"/>
      <c r="I50" s="939"/>
      <c r="J50" s="939"/>
      <c r="K50" s="939"/>
      <c r="L50" s="939"/>
      <c r="M50" s="948"/>
      <c r="N50" s="948"/>
      <c r="O50" s="948"/>
      <c r="P50" s="948"/>
      <c r="Q50" s="948"/>
      <c r="R50" s="948"/>
      <c r="S50" s="948"/>
      <c r="T50" s="948"/>
      <c r="U50" s="948"/>
      <c r="V50" s="948"/>
      <c r="W50" s="948"/>
      <c r="X50" s="948"/>
      <c r="Y50" s="948"/>
      <c r="Z50" s="948"/>
      <c r="AA50" s="948"/>
      <c r="AB50" s="948"/>
      <c r="AC50" s="948"/>
      <c r="AD50" s="948"/>
      <c r="AE50" s="948"/>
      <c r="AF50" s="948"/>
      <c r="AG50" s="948"/>
      <c r="AH50" s="948"/>
      <c r="AI50" s="948"/>
      <c r="AJ50" s="948"/>
      <c r="AK50" s="948"/>
      <c r="AL50" s="952"/>
    </row>
    <row r="51" spans="2:38" ht="18">
      <c r="B51" s="954"/>
      <c r="C51" s="940" t="s">
        <v>133</v>
      </c>
      <c r="D51" s="948">
        <f>SUM(D35, D39, D43, D47)</f>
        <v>-0.12308202701856774</v>
      </c>
      <c r="E51" s="948">
        <f t="shared" ref="E51:L51" si="6">SUM(E35, E39, E43, E47)</f>
        <v>-4.807578227707443E-2</v>
      </c>
      <c r="F51" s="948">
        <f t="shared" si="6"/>
        <v>-4.5311448289517109E-2</v>
      </c>
      <c r="G51" s="948">
        <f t="shared" si="6"/>
        <v>-5.3196593088539759E-2</v>
      </c>
      <c r="H51" s="948">
        <f t="shared" si="6"/>
        <v>-5.2133707580858953E-2</v>
      </c>
      <c r="I51" s="948">
        <f t="shared" si="6"/>
        <v>-4.7854220870378446E-2</v>
      </c>
      <c r="J51" s="948">
        <f t="shared" si="6"/>
        <v>-4.4049041377826698E-2</v>
      </c>
      <c r="K51" s="948">
        <f t="shared" si="6"/>
        <v>-6.0170342725010664E-2</v>
      </c>
      <c r="L51" s="948">
        <f t="shared" si="6"/>
        <v>-4.9654612944517049E-2</v>
      </c>
      <c r="M51" s="948">
        <f t="shared" ref="M51:S51" si="7">SUM(M35, M39, M43, M47)</f>
        <v>-4.4125458063111571E-2</v>
      </c>
      <c r="N51" s="948">
        <f t="shared" si="7"/>
        <v>-4.6189128654131453E-2</v>
      </c>
      <c r="O51" s="948">
        <f t="shared" si="7"/>
        <v>-4.6609343076999252E-2</v>
      </c>
      <c r="P51" s="948">
        <f t="shared" si="7"/>
        <v>-4.6309968331845489E-2</v>
      </c>
      <c r="Q51" s="948">
        <f t="shared" si="7"/>
        <v>-4.5938458817258054E-2</v>
      </c>
      <c r="R51" s="948">
        <f t="shared" si="7"/>
        <v>-4.5578189045132257E-2</v>
      </c>
      <c r="S51" s="948">
        <f t="shared" si="7"/>
        <v>-4.5190620857554778E-2</v>
      </c>
      <c r="T51" s="948">
        <f t="shared" ref="T51:AL51" si="8">SUM(T35, T39, T43, T47)</f>
        <v>-4.4813534387861405E-2</v>
      </c>
      <c r="U51" s="948">
        <f t="shared" si="8"/>
        <v>-4.4446524130754332E-2</v>
      </c>
      <c r="V51" s="948">
        <f t="shared" si="8"/>
        <v>-4.4089269586105109E-2</v>
      </c>
      <c r="W51" s="948">
        <f t="shared" si="8"/>
        <v>-4.3741267490601921E-2</v>
      </c>
      <c r="X51" s="948">
        <f t="shared" si="8"/>
        <v>-2.2685157503345425E-2</v>
      </c>
      <c r="Y51" s="948">
        <f t="shared" si="8"/>
        <v>-1.7525660137677066E-2</v>
      </c>
      <c r="Z51" s="948">
        <f t="shared" si="8"/>
        <v>-1.4003785268078429E-2</v>
      </c>
      <c r="AA51" s="948">
        <f t="shared" si="8"/>
        <v>-1.1756311129204087E-2</v>
      </c>
      <c r="AB51" s="948">
        <f t="shared" si="8"/>
        <v>-1.0490646457220781E-2</v>
      </c>
      <c r="AC51" s="948">
        <f t="shared" si="8"/>
        <v>-9.972020677949776E-3</v>
      </c>
      <c r="AD51" s="948">
        <f t="shared" si="8"/>
        <v>-1.001289897552528E-2</v>
      </c>
      <c r="AE51" s="948">
        <f t="shared" si="8"/>
        <v>-7.3452526412105274E-3</v>
      </c>
      <c r="AF51" s="948">
        <f t="shared" si="8"/>
        <v>-1.1333014237763384E-2</v>
      </c>
      <c r="AG51" s="948">
        <f t="shared" si="8"/>
        <v>-1.2261341290819829E-2</v>
      </c>
      <c r="AH51" s="948">
        <f t="shared" si="8"/>
        <v>-1.3320295531187944E-2</v>
      </c>
      <c r="AI51" s="948">
        <f t="shared" si="8"/>
        <v>-1.4454281783444291E-2</v>
      </c>
      <c r="AJ51" s="948">
        <f t="shared" si="8"/>
        <v>-1.5620992084271215E-2</v>
      </c>
      <c r="AK51" s="948">
        <f t="shared" si="8"/>
        <v>-1.9363799332498322E-2</v>
      </c>
      <c r="AL51" s="952">
        <f t="shared" si="8"/>
        <v>-1.7879972079107728E-2</v>
      </c>
    </row>
    <row r="52" spans="2:38" ht="18">
      <c r="B52" s="947"/>
      <c r="C52" s="951" t="s">
        <v>130</v>
      </c>
      <c r="D52" s="939"/>
      <c r="E52" s="939"/>
      <c r="F52" s="939"/>
      <c r="G52" s="939"/>
      <c r="H52" s="939"/>
      <c r="I52" s="939"/>
      <c r="J52" s="939"/>
      <c r="K52" s="939"/>
      <c r="L52" s="939"/>
      <c r="M52" s="948"/>
      <c r="N52" s="948"/>
      <c r="O52" s="948"/>
      <c r="P52" s="948"/>
      <c r="Q52" s="948"/>
      <c r="R52" s="948"/>
      <c r="S52" s="948"/>
      <c r="T52" s="948"/>
      <c r="U52" s="948"/>
      <c r="V52" s="948"/>
      <c r="W52" s="948"/>
      <c r="X52" s="948"/>
      <c r="Y52" s="948"/>
      <c r="Z52" s="948"/>
      <c r="AA52" s="948"/>
      <c r="AB52" s="948"/>
      <c r="AC52" s="948"/>
      <c r="AD52" s="948"/>
      <c r="AE52" s="948"/>
      <c r="AF52" s="948"/>
      <c r="AG52" s="948"/>
      <c r="AH52" s="948"/>
      <c r="AI52" s="948"/>
      <c r="AJ52" s="948"/>
      <c r="AK52" s="948"/>
      <c r="AL52" s="952"/>
    </row>
    <row r="53" spans="2:38" ht="18">
      <c r="B53" s="947"/>
      <c r="C53" s="951" t="s">
        <v>131</v>
      </c>
      <c r="D53" s="939"/>
      <c r="E53" s="939"/>
      <c r="F53" s="939"/>
      <c r="G53" s="939"/>
      <c r="H53" s="939"/>
      <c r="I53" s="939"/>
      <c r="J53" s="939"/>
      <c r="K53" s="939"/>
      <c r="L53" s="939"/>
      <c r="M53" s="948"/>
      <c r="N53" s="948"/>
      <c r="O53" s="948"/>
      <c r="P53" s="948"/>
      <c r="Q53" s="948"/>
      <c r="R53" s="948"/>
      <c r="S53" s="948"/>
      <c r="T53" s="948"/>
      <c r="U53" s="948"/>
      <c r="V53" s="948"/>
      <c r="W53" s="948"/>
      <c r="X53" s="948"/>
      <c r="Y53" s="948"/>
      <c r="Z53" s="948"/>
      <c r="AA53" s="948"/>
      <c r="AB53" s="948"/>
      <c r="AC53" s="948"/>
      <c r="AD53" s="948"/>
      <c r="AE53" s="948"/>
      <c r="AF53" s="948"/>
      <c r="AG53" s="948"/>
      <c r="AH53" s="948"/>
      <c r="AI53" s="948"/>
      <c r="AJ53" s="948"/>
      <c r="AK53" s="948"/>
      <c r="AL53" s="952"/>
    </row>
    <row r="54" spans="2:38" ht="15.75" thickBot="1">
      <c r="B54" s="955" t="s">
        <v>111</v>
      </c>
      <c r="C54" s="956"/>
      <c r="D54" s="962">
        <f>SUM(D51:D53)</f>
        <v>-0.12308202701856774</v>
      </c>
      <c r="E54" s="962">
        <f t="shared" ref="E54:L54" si="9">SUM(E51:E53)</f>
        <v>-4.807578227707443E-2</v>
      </c>
      <c r="F54" s="962">
        <f t="shared" si="9"/>
        <v>-4.5311448289517109E-2</v>
      </c>
      <c r="G54" s="962">
        <f t="shared" si="9"/>
        <v>-5.3196593088539759E-2</v>
      </c>
      <c r="H54" s="962">
        <f t="shared" si="9"/>
        <v>-5.2133707580858953E-2</v>
      </c>
      <c r="I54" s="962">
        <f t="shared" si="9"/>
        <v>-4.7854220870378446E-2</v>
      </c>
      <c r="J54" s="962">
        <f t="shared" si="9"/>
        <v>-4.4049041377826698E-2</v>
      </c>
      <c r="K54" s="962">
        <f t="shared" si="9"/>
        <v>-6.0170342725010664E-2</v>
      </c>
      <c r="L54" s="962">
        <f t="shared" si="9"/>
        <v>-4.9654612944517049E-2</v>
      </c>
      <c r="M54" s="962">
        <f t="shared" ref="M54:S54" si="10">SUM(M51:M53)</f>
        <v>-4.4125458063111571E-2</v>
      </c>
      <c r="N54" s="962">
        <f t="shared" si="10"/>
        <v>-4.6189128654131453E-2</v>
      </c>
      <c r="O54" s="962">
        <f t="shared" si="10"/>
        <v>-4.6609343076999252E-2</v>
      </c>
      <c r="P54" s="962">
        <f t="shared" si="10"/>
        <v>-4.6309968331845489E-2</v>
      </c>
      <c r="Q54" s="962">
        <f t="shared" si="10"/>
        <v>-4.5938458817258054E-2</v>
      </c>
      <c r="R54" s="962">
        <f t="shared" si="10"/>
        <v>-4.5578189045132257E-2</v>
      </c>
      <c r="S54" s="962">
        <f t="shared" si="10"/>
        <v>-4.5190620857554778E-2</v>
      </c>
      <c r="T54" s="962">
        <f t="shared" ref="T54:AL54" si="11">SUM(T51:T53)</f>
        <v>-4.4813534387861405E-2</v>
      </c>
      <c r="U54" s="962">
        <f t="shared" si="11"/>
        <v>-4.4446524130754332E-2</v>
      </c>
      <c r="V54" s="962">
        <f t="shared" si="11"/>
        <v>-4.4089269586105109E-2</v>
      </c>
      <c r="W54" s="962">
        <f t="shared" si="11"/>
        <v>-4.3741267490601921E-2</v>
      </c>
      <c r="X54" s="1013">
        <f t="shared" si="11"/>
        <v>-2.2685157503345425E-2</v>
      </c>
      <c r="Y54" s="1013">
        <f t="shared" si="11"/>
        <v>-1.7525660137677066E-2</v>
      </c>
      <c r="Z54" s="1013">
        <f t="shared" si="11"/>
        <v>-1.4003785268078429E-2</v>
      </c>
      <c r="AA54" s="1013">
        <f t="shared" si="11"/>
        <v>-1.1756311129204087E-2</v>
      </c>
      <c r="AB54" s="962">
        <f t="shared" si="11"/>
        <v>-1.0490646457220781E-2</v>
      </c>
      <c r="AC54" s="962">
        <f t="shared" si="11"/>
        <v>-9.972020677949776E-3</v>
      </c>
      <c r="AD54" s="962">
        <f t="shared" si="11"/>
        <v>-1.001289897552528E-2</v>
      </c>
      <c r="AE54" s="962">
        <f t="shared" si="11"/>
        <v>-7.3452526412105274E-3</v>
      </c>
      <c r="AF54" s="962">
        <f t="shared" si="11"/>
        <v>-1.1333014237763384E-2</v>
      </c>
      <c r="AG54" s="962">
        <f t="shared" si="11"/>
        <v>-1.2261341290819829E-2</v>
      </c>
      <c r="AH54" s="962">
        <f t="shared" si="11"/>
        <v>-1.3320295531187944E-2</v>
      </c>
      <c r="AI54" s="962">
        <f t="shared" si="11"/>
        <v>-1.4454281783444291E-2</v>
      </c>
      <c r="AJ54" s="962">
        <f t="shared" si="11"/>
        <v>-1.5620992084271215E-2</v>
      </c>
      <c r="AK54" s="962">
        <f t="shared" si="11"/>
        <v>-1.9363799332498322E-2</v>
      </c>
      <c r="AL54" s="963">
        <f t="shared" si="11"/>
        <v>-1.7879972079107728E-2</v>
      </c>
    </row>
    <row r="55" spans="2:38" ht="15.75" thickBot="1">
      <c r="B55" s="939"/>
      <c r="C55" s="940"/>
      <c r="D55" s="939"/>
      <c r="E55" s="939"/>
      <c r="F55" s="939"/>
      <c r="G55" s="939"/>
      <c r="H55" s="939"/>
      <c r="I55" s="939"/>
      <c r="J55" s="939"/>
      <c r="K55" s="939"/>
      <c r="L55" s="939"/>
      <c r="M55" s="939"/>
      <c r="N55" s="939"/>
      <c r="O55" s="939"/>
      <c r="P55" s="939"/>
      <c r="Q55" s="939"/>
      <c r="R55" s="939"/>
      <c r="S55" s="939"/>
      <c r="T55" s="939"/>
      <c r="U55" s="939"/>
      <c r="V55" s="939"/>
      <c r="W55" s="939"/>
      <c r="X55" s="939"/>
      <c r="Y55" s="939"/>
      <c r="Z55" s="939"/>
      <c r="AA55" s="939"/>
      <c r="AB55" s="939"/>
      <c r="AC55" s="939"/>
      <c r="AD55" s="939"/>
      <c r="AE55" s="939"/>
      <c r="AF55" s="939"/>
      <c r="AG55" s="939"/>
      <c r="AH55" s="939"/>
      <c r="AI55" s="939"/>
      <c r="AJ55" s="939"/>
      <c r="AK55" s="939"/>
      <c r="AL55" s="939"/>
    </row>
    <row r="56" spans="2:38" ht="15">
      <c r="B56" s="941" t="s">
        <v>30</v>
      </c>
      <c r="C56" s="942"/>
      <c r="D56" s="943"/>
      <c r="E56" s="943"/>
      <c r="F56" s="943"/>
      <c r="G56" s="943"/>
      <c r="H56" s="943"/>
      <c r="I56" s="943"/>
      <c r="J56" s="943"/>
      <c r="K56" s="943"/>
      <c r="L56" s="943"/>
      <c r="M56" s="943"/>
      <c r="N56" s="943"/>
      <c r="O56" s="943"/>
      <c r="P56" s="943"/>
      <c r="Q56" s="943"/>
      <c r="R56" s="943"/>
      <c r="S56" s="943"/>
      <c r="T56" s="943"/>
      <c r="U56" s="943"/>
      <c r="V56" s="943"/>
      <c r="W56" s="943"/>
      <c r="X56" s="943"/>
      <c r="Y56" s="943"/>
      <c r="Z56" s="943"/>
      <c r="AA56" s="943"/>
      <c r="AB56" s="943"/>
      <c r="AC56" s="943"/>
      <c r="AD56" s="943"/>
      <c r="AE56" s="943"/>
      <c r="AF56" s="943"/>
      <c r="AG56" s="943"/>
      <c r="AH56" s="943"/>
      <c r="AI56" s="943"/>
      <c r="AJ56" s="943"/>
      <c r="AK56" s="943"/>
      <c r="AL56" s="944"/>
    </row>
    <row r="57" spans="2:38" ht="18">
      <c r="B57" s="947"/>
      <c r="C57" s="940" t="s">
        <v>129</v>
      </c>
      <c r="D57" s="948">
        <f>'Urban Trees Summary'!C19/1000000</f>
        <v>-0.48029897029787694</v>
      </c>
      <c r="E57" s="948">
        <f>'Urban Trees Summary'!R19/1000000</f>
        <v>-0.60039265107253414</v>
      </c>
      <c r="F57" s="948">
        <f>'Urban Trees Summary'!T19/1000000</f>
        <v>-0.60969450546642556</v>
      </c>
      <c r="G57" s="948">
        <f>'Urban Trees Summary'!W19/1000000</f>
        <v>-0.62316248438309885</v>
      </c>
      <c r="H57" s="948">
        <f>'Urban Trees Summary'!AB19/1000000</f>
        <v>-0.60450856584819945</v>
      </c>
      <c r="I57" s="948">
        <f>'Urban Trees Summary'!AC19/1000000</f>
        <v>-0.60093727642852635</v>
      </c>
      <c r="J57" s="948">
        <f>'Urban Trees Summary'!AD19/1000000</f>
        <v>-0.59734584207298735</v>
      </c>
      <c r="K57" s="948">
        <f>'Urban Trees Summary'!AE19/1000000</f>
        <v>-0.59394526685494187</v>
      </c>
      <c r="L57" s="948">
        <f>'Urban Trees Summary'!AF19/1000000</f>
        <v>-0.59050103736660398</v>
      </c>
      <c r="M57" s="948">
        <f>'Urban Trees Summary'!AG19/1000000</f>
        <v>-0.58267631268534681</v>
      </c>
      <c r="N57" s="948">
        <f>'Urban Trees Summary'!AH19/1000000</f>
        <v>-0.58930792025645318</v>
      </c>
      <c r="O57" s="948">
        <f>'Urban Trees Summary'!AI19/1000000</f>
        <v>-0.60493896461232666</v>
      </c>
      <c r="P57" s="948">
        <f>'Urban Trees Summary'!AJ19/1000000</f>
        <v>-0.61600641111950161</v>
      </c>
      <c r="Q57" s="948">
        <f>'Urban Trees Summary'!AK19/1000000</f>
        <v>-0.62726809401372108</v>
      </c>
      <c r="R57" s="948">
        <f>'Urban Trees Summary'!AL19/1000000</f>
        <v>-0.63872732609045901</v>
      </c>
      <c r="S57" s="948">
        <f>'Urban Trees Summary'!AM19/1000000</f>
        <v>-0.65038747547874409</v>
      </c>
      <c r="T57" s="948">
        <f>'Urban Trees Summary'!AN19/1000000</f>
        <v>-0.66225196655079699</v>
      </c>
      <c r="U57" s="948">
        <f>'Urban Trees Summary'!AO19/1000000</f>
        <v>-0.67432428084642815</v>
      </c>
      <c r="V57" s="948">
        <f>'Urban Trees Summary'!AP19/1000000</f>
        <v>-0.68660795801244467</v>
      </c>
      <c r="W57" s="948">
        <f>'Urban Trees Summary'!AQ19/1000000</f>
        <v>-0.69910659675729792</v>
      </c>
      <c r="X57" s="948">
        <f>'Urban Trees Summary'!AR19/1000000</f>
        <v>-0.71182385582122887</v>
      </c>
      <c r="Y57" s="948">
        <f>'Urban Trees Summary'!AS19/1000000</f>
        <v>-0.72476345496214367</v>
      </c>
      <c r="Z57" s="948">
        <f>'Urban Trees Summary'!AT19/1000000</f>
        <v>-0.73792917595748975</v>
      </c>
      <c r="AA57" s="948">
        <f>'Urban Trees Summary'!AU19/1000000</f>
        <v>-0.75132486362237427</v>
      </c>
      <c r="AB57" s="948">
        <f>'Urban Trees Summary'!AV19/1000000</f>
        <v>-0.76495442684419623</v>
      </c>
      <c r="AC57" s="948">
        <f>'Urban Trees Summary'!AW19/1000000</f>
        <v>-0.77882183963405438</v>
      </c>
      <c r="AD57" s="948">
        <f>'Urban Trees Summary'!AX19/1000000</f>
        <v>-0.79293114219519267</v>
      </c>
      <c r="AE57" s="948">
        <f>'Urban Trees Summary'!AY19/1000000</f>
        <v>-0.8072864420087742</v>
      </c>
      <c r="AF57" s="948">
        <f>'Urban Trees Summary'!AZ19/1000000</f>
        <v>-0.82189191493723934</v>
      </c>
      <c r="AG57" s="948">
        <f>'Urban Trees Summary'!BA19/1000000</f>
        <v>-0.83675180634555324</v>
      </c>
      <c r="AH57" s="948">
        <f>'Urban Trees Summary'!BB19/1000000</f>
        <v>-0.85187043224060732</v>
      </c>
      <c r="AI57" s="948">
        <f>'Urban Trees Summary'!BC19/1000000</f>
        <v>-0.86725218042908669</v>
      </c>
      <c r="AJ57" s="948">
        <f>'Urban Trees Summary'!BD19/1000000</f>
        <v>-0.88290151169408237</v>
      </c>
      <c r="AK57" s="948">
        <f>'Urban Trees Summary'!BE19/1000000</f>
        <v>-0.89882296099076453</v>
      </c>
      <c r="AL57" s="952">
        <f>'Urban Trees Summary'!BF19/1000000</f>
        <v>-0.91502113866140533</v>
      </c>
    </row>
    <row r="58" spans="2:38" ht="18">
      <c r="B58" s="947"/>
      <c r="C58" s="951" t="s">
        <v>130</v>
      </c>
      <c r="D58" s="939"/>
      <c r="E58" s="939"/>
      <c r="F58" s="939"/>
      <c r="G58" s="939"/>
      <c r="H58" s="939"/>
      <c r="I58" s="939"/>
      <c r="J58" s="939"/>
      <c r="K58" s="939"/>
      <c r="L58" s="939"/>
      <c r="M58" s="939"/>
      <c r="N58" s="939"/>
      <c r="O58" s="939"/>
      <c r="P58" s="939"/>
      <c r="Q58" s="939"/>
      <c r="R58" s="939"/>
      <c r="S58" s="939"/>
      <c r="T58" s="939"/>
      <c r="U58" s="939"/>
      <c r="V58" s="939"/>
      <c r="W58" s="939"/>
      <c r="X58" s="939"/>
      <c r="Y58" s="939"/>
      <c r="Z58" s="939"/>
      <c r="AA58" s="939"/>
      <c r="AB58" s="939"/>
      <c r="AC58" s="939"/>
      <c r="AD58" s="939"/>
      <c r="AE58" s="939"/>
      <c r="AF58" s="939"/>
      <c r="AG58" s="939"/>
      <c r="AH58" s="939"/>
      <c r="AI58" s="939"/>
      <c r="AJ58" s="939"/>
      <c r="AK58" s="939"/>
      <c r="AL58" s="946"/>
    </row>
    <row r="59" spans="2:38" ht="18">
      <c r="B59" s="947"/>
      <c r="C59" s="951" t="s">
        <v>131</v>
      </c>
      <c r="D59" s="939"/>
      <c r="E59" s="939"/>
      <c r="F59" s="939"/>
      <c r="G59" s="939"/>
      <c r="H59" s="939"/>
      <c r="I59" s="939"/>
      <c r="J59" s="939"/>
      <c r="K59" s="939"/>
      <c r="L59" s="939"/>
      <c r="M59" s="939"/>
      <c r="N59" s="939"/>
      <c r="O59" s="939"/>
      <c r="P59" s="939"/>
      <c r="Q59" s="939"/>
      <c r="R59" s="939"/>
      <c r="S59" s="939"/>
      <c r="T59" s="939"/>
      <c r="U59" s="939"/>
      <c r="V59" s="939"/>
      <c r="W59" s="939"/>
      <c r="X59" s="939"/>
      <c r="Y59" s="939"/>
      <c r="Z59" s="939"/>
      <c r="AA59" s="939"/>
      <c r="AB59" s="939"/>
      <c r="AC59" s="939"/>
      <c r="AD59" s="939"/>
      <c r="AE59" s="939"/>
      <c r="AF59" s="939"/>
      <c r="AG59" s="939"/>
      <c r="AH59" s="939"/>
      <c r="AI59" s="939"/>
      <c r="AJ59" s="939"/>
      <c r="AK59" s="939"/>
      <c r="AL59" s="946"/>
    </row>
    <row r="60" spans="2:38" ht="15.75" thickBot="1">
      <c r="B60" s="955" t="s">
        <v>111</v>
      </c>
      <c r="C60" s="956"/>
      <c r="D60" s="962">
        <f>SUM(D57:D59)</f>
        <v>-0.48029897029787694</v>
      </c>
      <c r="E60" s="962">
        <f t="shared" ref="E60:L60" si="12">SUM(E57:E59)</f>
        <v>-0.60039265107253414</v>
      </c>
      <c r="F60" s="962">
        <f t="shared" si="12"/>
        <v>-0.60969450546642556</v>
      </c>
      <c r="G60" s="962">
        <f t="shared" si="12"/>
        <v>-0.62316248438309885</v>
      </c>
      <c r="H60" s="962">
        <f t="shared" si="12"/>
        <v>-0.60450856584819945</v>
      </c>
      <c r="I60" s="962">
        <f t="shared" si="12"/>
        <v>-0.60093727642852635</v>
      </c>
      <c r="J60" s="962">
        <f t="shared" si="12"/>
        <v>-0.59734584207298735</v>
      </c>
      <c r="K60" s="962">
        <f t="shared" si="12"/>
        <v>-0.59394526685494187</v>
      </c>
      <c r="L60" s="962">
        <f t="shared" si="12"/>
        <v>-0.59050103736660398</v>
      </c>
      <c r="M60" s="962">
        <f t="shared" ref="M60:S60" si="13">SUM(M57:M59)</f>
        <v>-0.58267631268534681</v>
      </c>
      <c r="N60" s="962">
        <f t="shared" si="13"/>
        <v>-0.58930792025645318</v>
      </c>
      <c r="O60" s="962">
        <f t="shared" si="13"/>
        <v>-0.60493896461232666</v>
      </c>
      <c r="P60" s="962">
        <f t="shared" si="13"/>
        <v>-0.61600641111950161</v>
      </c>
      <c r="Q60" s="962">
        <f t="shared" si="13"/>
        <v>-0.62726809401372108</v>
      </c>
      <c r="R60" s="962">
        <f t="shared" si="13"/>
        <v>-0.63872732609045901</v>
      </c>
      <c r="S60" s="962">
        <f t="shared" si="13"/>
        <v>-0.65038747547874409</v>
      </c>
      <c r="T60" s="962">
        <f t="shared" ref="T60:AL60" si="14">SUM(T57:T59)</f>
        <v>-0.66225196655079699</v>
      </c>
      <c r="U60" s="962">
        <f t="shared" si="14"/>
        <v>-0.67432428084642815</v>
      </c>
      <c r="V60" s="962">
        <f t="shared" si="14"/>
        <v>-0.68660795801244467</v>
      </c>
      <c r="W60" s="962">
        <f t="shared" si="14"/>
        <v>-0.69910659675729792</v>
      </c>
      <c r="X60" s="962">
        <f t="shared" si="14"/>
        <v>-0.71182385582122887</v>
      </c>
      <c r="Y60" s="962">
        <f t="shared" si="14"/>
        <v>-0.72476345496214367</v>
      </c>
      <c r="Z60" s="962">
        <f t="shared" si="14"/>
        <v>-0.73792917595748975</v>
      </c>
      <c r="AA60" s="962">
        <f t="shared" si="14"/>
        <v>-0.75132486362237427</v>
      </c>
      <c r="AB60" s="962">
        <f t="shared" si="14"/>
        <v>-0.76495442684419623</v>
      </c>
      <c r="AC60" s="962">
        <f t="shared" si="14"/>
        <v>-0.77882183963405438</v>
      </c>
      <c r="AD60" s="962">
        <f t="shared" si="14"/>
        <v>-0.79293114219519267</v>
      </c>
      <c r="AE60" s="962">
        <f t="shared" si="14"/>
        <v>-0.8072864420087742</v>
      </c>
      <c r="AF60" s="962">
        <f t="shared" si="14"/>
        <v>-0.82189191493723934</v>
      </c>
      <c r="AG60" s="962">
        <f t="shared" si="14"/>
        <v>-0.83675180634555324</v>
      </c>
      <c r="AH60" s="962">
        <f t="shared" si="14"/>
        <v>-0.85187043224060732</v>
      </c>
      <c r="AI60" s="962">
        <f t="shared" si="14"/>
        <v>-0.86725218042908669</v>
      </c>
      <c r="AJ60" s="962">
        <f t="shared" si="14"/>
        <v>-0.88290151169408237</v>
      </c>
      <c r="AK60" s="962">
        <f t="shared" si="14"/>
        <v>-0.89882296099076453</v>
      </c>
      <c r="AL60" s="963">
        <f t="shared" si="14"/>
        <v>-0.91502113866140533</v>
      </c>
    </row>
    <row r="61" spans="2:38" ht="13.5" thickBot="1"/>
    <row r="62" spans="2:38" ht="15">
      <c r="B62" s="941" t="s">
        <v>33</v>
      </c>
      <c r="C62" s="942"/>
      <c r="D62" s="943"/>
      <c r="E62" s="943"/>
      <c r="F62" s="943"/>
      <c r="G62" s="943"/>
      <c r="H62" s="943"/>
      <c r="I62" s="943"/>
      <c r="J62" s="943"/>
      <c r="K62" s="943"/>
      <c r="L62" s="943"/>
      <c r="M62" s="943"/>
      <c r="N62" s="943"/>
      <c r="O62" s="943"/>
      <c r="P62" s="943"/>
      <c r="Q62" s="943"/>
      <c r="R62" s="943"/>
      <c r="S62" s="943"/>
      <c r="T62" s="943"/>
      <c r="U62" s="943"/>
      <c r="V62" s="943"/>
      <c r="W62" s="943"/>
      <c r="X62" s="943"/>
      <c r="Y62" s="943"/>
      <c r="Z62" s="943"/>
      <c r="AA62" s="943"/>
      <c r="AB62" s="943"/>
      <c r="AC62" s="943"/>
      <c r="AD62" s="943"/>
      <c r="AE62" s="943"/>
      <c r="AF62" s="943"/>
      <c r="AG62" s="943"/>
      <c r="AH62" s="943"/>
      <c r="AI62" s="943"/>
      <c r="AJ62" s="943"/>
      <c r="AK62" s="943"/>
      <c r="AL62" s="944"/>
    </row>
    <row r="63" spans="2:38" ht="15">
      <c r="B63" s="945" t="s">
        <v>122</v>
      </c>
      <c r="C63" s="940"/>
      <c r="D63" s="939"/>
      <c r="E63" s="939"/>
      <c r="F63" s="939"/>
      <c r="G63" s="939"/>
      <c r="H63" s="939"/>
      <c r="I63" s="939"/>
      <c r="J63" s="939"/>
      <c r="K63" s="939"/>
      <c r="L63" s="939"/>
      <c r="M63" s="939"/>
      <c r="N63" s="939"/>
      <c r="O63" s="939"/>
      <c r="P63" s="939"/>
      <c r="Q63" s="939"/>
      <c r="R63" s="939"/>
      <c r="S63" s="939"/>
      <c r="T63" s="939"/>
      <c r="U63" s="939"/>
      <c r="V63" s="939"/>
      <c r="W63" s="939"/>
      <c r="X63" s="939"/>
      <c r="Y63" s="939"/>
      <c r="Z63" s="939"/>
      <c r="AA63" s="939"/>
      <c r="AB63" s="939"/>
      <c r="AC63" s="939"/>
      <c r="AD63" s="939"/>
      <c r="AE63" s="939"/>
      <c r="AF63" s="939"/>
      <c r="AG63" s="939"/>
      <c r="AH63" s="939"/>
      <c r="AI63" s="939"/>
      <c r="AJ63" s="939"/>
      <c r="AK63" s="939"/>
      <c r="AL63" s="946"/>
    </row>
    <row r="64" spans="2:38" ht="18">
      <c r="B64" s="947"/>
      <c r="C64" s="940" t="s">
        <v>133</v>
      </c>
      <c r="D64" s="948">
        <f>-'Forest Carbon Calculation Sum.'!C29/1000000</f>
        <v>-1.2007829807776502</v>
      </c>
      <c r="E64" s="948">
        <f>-'Forest Carbon Calculation Sum.'!R29/1000000</f>
        <v>-1.4191971270004891</v>
      </c>
      <c r="F64" s="948">
        <f>-'Forest Carbon Calculation Sum.'!T29/1000000</f>
        <v>-1.4672708930199216</v>
      </c>
      <c r="G64" s="948">
        <f>-'Forest Carbon Calculation Sum.'!W29/1000000</f>
        <v>-1.6041287002305793</v>
      </c>
      <c r="H64" s="948">
        <f>-'Forest Carbon Calculation Sum.'!AB29/1000000</f>
        <v>-1.693187058851185</v>
      </c>
      <c r="I64" s="948">
        <f>-'Forest Carbon Calculation Sum.'!AC29/1000000</f>
        <v>-1.6821168689880195</v>
      </c>
      <c r="J64" s="948">
        <f>-'Forest Carbon Calculation Sum.'!AD29/1000000</f>
        <v>-1.7004606452883253</v>
      </c>
      <c r="K64" s="948">
        <f>-'Forest Carbon Calculation Sum.'!AE29/1000000</f>
        <v>-1.6161854579194688</v>
      </c>
      <c r="L64" s="948">
        <f>-'Forest Carbon Calculation Sum.'!AF29/1000000</f>
        <v>-1.6316471191002366</v>
      </c>
      <c r="M64" s="948">
        <f>-'Forest Carbon Calculation Sum.'!AG29/1000000</f>
        <v>-1.5421656057484205</v>
      </c>
      <c r="N64" s="948">
        <f>-'Forest Carbon Calculation Sum.'!AH29/1000000</f>
        <v>-1.5333345756801964</v>
      </c>
      <c r="O64" s="948">
        <f>-'Forest Carbon Calculation Sum.'!AI29/1000000</f>
        <v>-1.5792118376525617</v>
      </c>
      <c r="P64" s="948">
        <f>-'Forest Carbon Calculation Sum.'!AJ29/1000000</f>
        <v>-1.5735695029687515</v>
      </c>
      <c r="Q64" s="948">
        <f>-'Forest Carbon Calculation Sum.'!AK29/1000000</f>
        <v>-1.5909262175741681</v>
      </c>
      <c r="R64" s="948">
        <f>-'Forest Carbon Calculation Sum.'!AL29/1000000</f>
        <v>-1.534236370907847</v>
      </c>
      <c r="S64" s="948">
        <f>-'Forest Carbon Calculation Sum.'!AM29/1000000</f>
        <v>-1.5220565030266062</v>
      </c>
      <c r="T64" s="948">
        <f>-'Forest Carbon Calculation Sum.'!AN29/1000000</f>
        <v>-1.5205865077222378</v>
      </c>
      <c r="U64" s="948">
        <f>-'Forest Carbon Calculation Sum.'!AO29/1000000</f>
        <v>-1.5259119773535763</v>
      </c>
      <c r="V64" s="948">
        <f>-'Forest Carbon Calculation Sum.'!AP29/1000000</f>
        <v>-1.5259900383643519</v>
      </c>
      <c r="W64" s="948">
        <f>-'Forest Carbon Calculation Sum.'!AQ29/1000000</f>
        <v>-1.4894675274651121</v>
      </c>
      <c r="X64" s="948">
        <f>-'Forest Carbon Calculation Sum.'!AR29/1000000</f>
        <v>-1.4884822512389793</v>
      </c>
      <c r="Y64" s="948">
        <f>-'Forest Carbon Calculation Sum.'!AS29/1000000</f>
        <v>-1.4874976267687419</v>
      </c>
      <c r="Z64" s="948">
        <f>-'Forest Carbon Calculation Sum.'!AT29/1000000</f>
        <v>-1.4865136536232659</v>
      </c>
      <c r="AA64" s="948">
        <f>-'Forest Carbon Calculation Sum.'!AU29/1000000</f>
        <v>-1.485530331371703</v>
      </c>
      <c r="AB64" s="948">
        <f>-'Forest Carbon Calculation Sum.'!AV29/1000000</f>
        <v>-1.4845476595834897</v>
      </c>
      <c r="AC64" s="948">
        <f>-'Forest Carbon Calculation Sum.'!AW29/1000000</f>
        <v>-1.4835656378283475</v>
      </c>
      <c r="AD64" s="948">
        <f>-'Forest Carbon Calculation Sum.'!AX29/1000000</f>
        <v>-1.4825842656762824</v>
      </c>
      <c r="AE64" s="948">
        <f>-'Forest Carbon Calculation Sum.'!AY29/1000000</f>
        <v>-1.4816035426975842</v>
      </c>
      <c r="AF64" s="948">
        <f>-'Forest Carbon Calculation Sum.'!AZ29/1000000</f>
        <v>-1.4806234684628286</v>
      </c>
      <c r="AG64" s="948">
        <f>-'Forest Carbon Calculation Sum.'!BA29/1000000</f>
        <v>-1.4796440425428734</v>
      </c>
      <c r="AH64" s="948">
        <f>-'Forest Carbon Calculation Sum.'!BB29/1000000</f>
        <v>-1.4786652645088618</v>
      </c>
      <c r="AI64" s="948">
        <f>-'Forest Carbon Calculation Sum.'!BC29/1000000</f>
        <v>-1.47768713393222</v>
      </c>
      <c r="AJ64" s="948">
        <f>-'Forest Carbon Calculation Sum.'!BD29/1000000</f>
        <v>-1.4767096503846575</v>
      </c>
      <c r="AK64" s="948">
        <f>-'Forest Carbon Calculation Sum.'!BE29/1000000</f>
        <v>-1.4757328134381678</v>
      </c>
      <c r="AL64" s="952">
        <f>-'Forest Carbon Calculation Sum.'!BF29/1000000</f>
        <v>-1.4747566226650266</v>
      </c>
    </row>
    <row r="65" spans="2:38" ht="18">
      <c r="B65" s="947"/>
      <c r="C65" s="951" t="s">
        <v>130</v>
      </c>
      <c r="D65" s="939"/>
      <c r="E65" s="939"/>
      <c r="F65" s="939"/>
      <c r="G65" s="939"/>
      <c r="H65" s="939"/>
      <c r="I65" s="939"/>
      <c r="J65" s="939"/>
      <c r="K65" s="939"/>
      <c r="L65" s="939"/>
      <c r="M65" s="939"/>
      <c r="N65" s="939"/>
      <c r="O65" s="939"/>
      <c r="P65" s="939"/>
      <c r="Q65" s="939"/>
      <c r="R65" s="939"/>
      <c r="S65" s="939"/>
      <c r="T65" s="939"/>
      <c r="U65" s="939"/>
      <c r="V65" s="939"/>
      <c r="W65" s="939"/>
      <c r="X65" s="939"/>
      <c r="Y65" s="939"/>
      <c r="Z65" s="939"/>
      <c r="AA65" s="939"/>
      <c r="AB65" s="939"/>
      <c r="AC65" s="939"/>
      <c r="AD65" s="939"/>
      <c r="AE65" s="939"/>
      <c r="AF65" s="939"/>
      <c r="AG65" s="939"/>
      <c r="AH65" s="939"/>
      <c r="AI65" s="939"/>
      <c r="AJ65" s="939"/>
      <c r="AK65" s="939"/>
      <c r="AL65" s="946"/>
    </row>
    <row r="66" spans="2:38" ht="18">
      <c r="B66" s="947"/>
      <c r="C66" s="951" t="s">
        <v>131</v>
      </c>
      <c r="D66" s="939"/>
      <c r="E66" s="939"/>
      <c r="F66" s="939"/>
      <c r="G66" s="939"/>
      <c r="H66" s="939"/>
      <c r="I66" s="939"/>
      <c r="J66" s="939"/>
      <c r="K66" s="939"/>
      <c r="L66" s="939"/>
      <c r="M66" s="939"/>
      <c r="N66" s="939"/>
      <c r="O66" s="939"/>
      <c r="P66" s="939"/>
      <c r="Q66" s="939"/>
      <c r="R66" s="939"/>
      <c r="S66" s="939"/>
      <c r="T66" s="939"/>
      <c r="U66" s="939"/>
      <c r="V66" s="939"/>
      <c r="W66" s="939"/>
      <c r="X66" s="939"/>
      <c r="Y66" s="939"/>
      <c r="Z66" s="939"/>
      <c r="AA66" s="939"/>
      <c r="AB66" s="939"/>
      <c r="AC66" s="939"/>
      <c r="AD66" s="939"/>
      <c r="AE66" s="939"/>
      <c r="AF66" s="939"/>
      <c r="AG66" s="939"/>
      <c r="AH66" s="939"/>
      <c r="AI66" s="939"/>
      <c r="AJ66" s="939"/>
      <c r="AK66" s="939"/>
      <c r="AL66" s="946"/>
    </row>
    <row r="67" spans="2:38" ht="15">
      <c r="B67" s="945" t="s">
        <v>123</v>
      </c>
      <c r="C67" s="940"/>
      <c r="D67" s="939"/>
      <c r="E67" s="939"/>
      <c r="F67" s="939"/>
      <c r="G67" s="939"/>
      <c r="H67" s="939"/>
      <c r="I67" s="939"/>
      <c r="J67" s="939"/>
      <c r="K67" s="939"/>
      <c r="L67" s="939"/>
      <c r="M67" s="939"/>
      <c r="N67" s="939"/>
      <c r="O67" s="939"/>
      <c r="P67" s="939"/>
      <c r="Q67" s="939"/>
      <c r="R67" s="939"/>
      <c r="S67" s="939"/>
      <c r="T67" s="939"/>
      <c r="U67" s="939"/>
      <c r="V67" s="939"/>
      <c r="W67" s="939"/>
      <c r="X67" s="939"/>
      <c r="Y67" s="939"/>
      <c r="Z67" s="939"/>
      <c r="AA67" s="939"/>
      <c r="AB67" s="939"/>
      <c r="AC67" s="939"/>
      <c r="AD67" s="939"/>
      <c r="AE67" s="939"/>
      <c r="AF67" s="939"/>
      <c r="AG67" s="939"/>
      <c r="AH67" s="939"/>
      <c r="AI67" s="939"/>
      <c r="AJ67" s="939"/>
      <c r="AK67" s="939"/>
      <c r="AL67" s="946"/>
    </row>
    <row r="68" spans="2:38" ht="18">
      <c r="B68" s="947"/>
      <c r="C68" s="940" t="s">
        <v>133</v>
      </c>
      <c r="D68" s="948">
        <f>-'Forest Carbon Calculation Sum.'!C30/1000000</f>
        <v>-0.44960724682186887</v>
      </c>
      <c r="E68" s="948">
        <f>-'Forest Carbon Calculation Sum.'!R30/1000000</f>
        <v>-0.40290753156976744</v>
      </c>
      <c r="F68" s="948">
        <f>-'Forest Carbon Calculation Sum.'!T30/1000000</f>
        <v>-0.36606797467495306</v>
      </c>
      <c r="G68" s="948">
        <f>-'Forest Carbon Calculation Sum.'!W30/1000000</f>
        <v>-0.34120269349146765</v>
      </c>
      <c r="H68" s="948">
        <f>-'Forest Carbon Calculation Sum.'!AB30/1000000</f>
        <v>-0.33314601787373183</v>
      </c>
      <c r="I68" s="948">
        <f>-'Forest Carbon Calculation Sum.'!AC30/1000000</f>
        <v>-0.31892729234139661</v>
      </c>
      <c r="J68" s="948">
        <f>-'Forest Carbon Calculation Sum.'!AD30/1000000</f>
        <v>-0.31627381913310121</v>
      </c>
      <c r="K68" s="948">
        <f>-'Forest Carbon Calculation Sum.'!AE30/1000000</f>
        <v>-0.28505554039750347</v>
      </c>
      <c r="L68" s="948">
        <f>-'Forest Carbon Calculation Sum.'!AF30/1000000</f>
        <v>-0.27089061043389506</v>
      </c>
      <c r="M68" s="948">
        <f>-'Forest Carbon Calculation Sum.'!AG30/1000000</f>
        <v>-0.25727834406939087</v>
      </c>
      <c r="N68" s="948">
        <f>-'Forest Carbon Calculation Sum.'!AH30/1000000</f>
        <v>-0.24705439808489035</v>
      </c>
      <c r="O68" s="948">
        <f>-'Forest Carbon Calculation Sum.'!AI30/1000000</f>
        <v>-0.25215376370444526</v>
      </c>
      <c r="P68" s="948">
        <f>-'Forest Carbon Calculation Sum.'!AJ30/1000000</f>
        <v>-0.23928824902414417</v>
      </c>
      <c r="Q68" s="948">
        <f>-'Forest Carbon Calculation Sum.'!AK30/1000000</f>
        <v>-0.23131653198116553</v>
      </c>
      <c r="R68" s="948">
        <f>-'Forest Carbon Calculation Sum.'!AL30/1000000</f>
        <v>-0.21974965318428705</v>
      </c>
      <c r="S68" s="948">
        <f>-'Forest Carbon Calculation Sum.'!AM30/1000000</f>
        <v>-0.20681902054278439</v>
      </c>
      <c r="T68" s="948">
        <f>-'Forest Carbon Calculation Sum.'!AN30/1000000</f>
        <v>-0.20089451231738853</v>
      </c>
      <c r="U68" s="948">
        <f>-'Forest Carbon Calculation Sum.'!AO30/1000000</f>
        <v>-0.19230284069659948</v>
      </c>
      <c r="V68" s="948">
        <f>-'Forest Carbon Calculation Sum.'!AP30/1000000</f>
        <v>-0.17803822650988491</v>
      </c>
      <c r="W68" s="948">
        <f>-'Forest Carbon Calculation Sum.'!AQ30/1000000</f>
        <v>-0.17696601672117512</v>
      </c>
      <c r="X68" s="948">
        <f>-'Forest Carbon Calculation Sum.'!AR30/1000000</f>
        <v>-0.1781359997746822</v>
      </c>
      <c r="Y68" s="948">
        <f>-'Forest Carbon Calculation Sum.'!AS30/1000000</f>
        <v>-0.17931371798757673</v>
      </c>
      <c r="Z68" s="948">
        <f>-'Forest Carbon Calculation Sum.'!AT30/1000000</f>
        <v>-0.18049922249965128</v>
      </c>
      <c r="AA68" s="948">
        <f>-'Forest Carbon Calculation Sum.'!AU30/1000000</f>
        <v>-0.18169256478880128</v>
      </c>
      <c r="AB68" s="948">
        <f>-'Forest Carbon Calculation Sum.'!AV30/1000000</f>
        <v>-0.18289379667326003</v>
      </c>
      <c r="AC68" s="948">
        <f>-'Forest Carbon Calculation Sum.'!AW30/1000000</f>
        <v>-0.18410297031384909</v>
      </c>
      <c r="AD68" s="948">
        <f>-'Forest Carbon Calculation Sum.'!AX30/1000000</f>
        <v>-0.18532013821624305</v>
      </c>
      <c r="AE68" s="948">
        <f>-'Forest Carbon Calculation Sum.'!AY30/1000000</f>
        <v>-0.18654535323324947</v>
      </c>
      <c r="AF68" s="948">
        <f>-'Forest Carbon Calculation Sum.'!AZ30/1000000</f>
        <v>-0.18777866856710412</v>
      </c>
      <c r="AG68" s="948">
        <f>-'Forest Carbon Calculation Sum.'!BA30/1000000</f>
        <v>-0.18902013777178084</v>
      </c>
      <c r="AH68" s="948">
        <f>-'Forest Carbon Calculation Sum.'!BB30/1000000</f>
        <v>-0.19026981475531715</v>
      </c>
      <c r="AI68" s="948">
        <f>-'Forest Carbon Calculation Sum.'!BC30/1000000</f>
        <v>-0.19152775378215531</v>
      </c>
      <c r="AJ68" s="948">
        <f>-'Forest Carbon Calculation Sum.'!BD30/1000000</f>
        <v>-0.19279400947549818</v>
      </c>
      <c r="AK68" s="948">
        <f>-'Forest Carbon Calculation Sum.'!BE30/1000000</f>
        <v>-0.19406863681968156</v>
      </c>
      <c r="AL68" s="952">
        <f>-'Forest Carbon Calculation Sum.'!BF30/1000000</f>
        <v>-0.1953516911625614</v>
      </c>
    </row>
    <row r="69" spans="2:38" ht="18">
      <c r="B69" s="947"/>
      <c r="C69" s="951" t="s">
        <v>130</v>
      </c>
      <c r="D69" s="939"/>
      <c r="E69" s="939"/>
      <c r="F69" s="939"/>
      <c r="G69" s="939"/>
      <c r="H69" s="939"/>
      <c r="I69" s="939"/>
      <c r="J69" s="939"/>
      <c r="K69" s="939"/>
      <c r="L69" s="939"/>
      <c r="M69" s="939"/>
      <c r="N69" s="939"/>
      <c r="O69" s="939"/>
      <c r="P69" s="939"/>
      <c r="Q69" s="939"/>
      <c r="R69" s="939"/>
      <c r="S69" s="939"/>
      <c r="T69" s="939"/>
      <c r="U69" s="939"/>
      <c r="V69" s="939"/>
      <c r="W69" s="939"/>
      <c r="X69" s="939"/>
      <c r="Y69" s="939"/>
      <c r="Z69" s="939"/>
      <c r="AA69" s="939"/>
      <c r="AB69" s="939"/>
      <c r="AC69" s="939"/>
      <c r="AD69" s="939"/>
      <c r="AE69" s="939"/>
      <c r="AF69" s="939"/>
      <c r="AG69" s="939"/>
      <c r="AH69" s="939"/>
      <c r="AI69" s="939"/>
      <c r="AJ69" s="939"/>
      <c r="AK69" s="939"/>
      <c r="AL69" s="946"/>
    </row>
    <row r="70" spans="2:38" ht="18">
      <c r="B70" s="947"/>
      <c r="C70" s="951" t="s">
        <v>131</v>
      </c>
      <c r="D70" s="939"/>
      <c r="E70" s="939"/>
      <c r="F70" s="939"/>
      <c r="G70" s="939"/>
      <c r="H70" s="939"/>
      <c r="I70" s="939"/>
      <c r="J70" s="939"/>
      <c r="K70" s="939"/>
      <c r="L70" s="939"/>
      <c r="M70" s="939"/>
      <c r="N70" s="939"/>
      <c r="O70" s="939"/>
      <c r="P70" s="939"/>
      <c r="Q70" s="939"/>
      <c r="R70" s="939"/>
      <c r="S70" s="939"/>
      <c r="T70" s="939"/>
      <c r="U70" s="939"/>
      <c r="V70" s="939"/>
      <c r="W70" s="939"/>
      <c r="X70" s="939"/>
      <c r="Y70" s="939"/>
      <c r="Z70" s="939"/>
      <c r="AA70" s="939"/>
      <c r="AB70" s="939"/>
      <c r="AC70" s="939"/>
      <c r="AD70" s="939"/>
      <c r="AE70" s="939"/>
      <c r="AF70" s="939"/>
      <c r="AG70" s="939"/>
      <c r="AH70" s="939"/>
      <c r="AI70" s="939"/>
      <c r="AJ70" s="939"/>
      <c r="AK70" s="939"/>
      <c r="AL70" s="946"/>
    </row>
    <row r="71" spans="2:38" ht="15">
      <c r="B71" s="945" t="s">
        <v>124</v>
      </c>
      <c r="C71" s="940"/>
      <c r="D71" s="939"/>
      <c r="E71" s="939"/>
      <c r="F71" s="939"/>
      <c r="G71" s="939"/>
      <c r="H71" s="939"/>
      <c r="I71" s="939"/>
      <c r="J71" s="939"/>
      <c r="K71" s="939"/>
      <c r="L71" s="939"/>
      <c r="M71" s="939"/>
      <c r="N71" s="939"/>
      <c r="O71" s="939"/>
      <c r="P71" s="939"/>
      <c r="Q71" s="939"/>
      <c r="R71" s="939"/>
      <c r="S71" s="939"/>
      <c r="T71" s="939"/>
      <c r="U71" s="939"/>
      <c r="V71" s="939"/>
      <c r="W71" s="939"/>
      <c r="X71" s="939"/>
      <c r="Y71" s="939"/>
      <c r="Z71" s="939"/>
      <c r="AA71" s="939"/>
      <c r="AB71" s="939"/>
      <c r="AC71" s="939"/>
      <c r="AD71" s="939"/>
      <c r="AE71" s="939"/>
      <c r="AF71" s="939"/>
      <c r="AG71" s="939"/>
      <c r="AH71" s="939"/>
      <c r="AI71" s="939"/>
      <c r="AJ71" s="939"/>
      <c r="AK71" s="939"/>
      <c r="AL71" s="946"/>
    </row>
    <row r="72" spans="2:38" ht="18">
      <c r="B72" s="947"/>
      <c r="C72" s="940" t="s">
        <v>133</v>
      </c>
      <c r="D72" s="948">
        <f>-'Forest Carbon Calculation Sum.'!C31/1000000</f>
        <v>-0.14262622257417151</v>
      </c>
      <c r="E72" s="948">
        <f>-'Forest Carbon Calculation Sum.'!R31/1000000</f>
        <v>-3.4409556315191006E-2</v>
      </c>
      <c r="F72" s="948">
        <f>-'Forest Carbon Calculation Sum.'!T31/1000000</f>
        <v>-5.5597394917600081E-2</v>
      </c>
      <c r="G72" s="948">
        <f>-'Forest Carbon Calculation Sum.'!W31/1000000</f>
        <v>0</v>
      </c>
      <c r="H72" s="948">
        <f>-'Forest Carbon Calculation Sum.'!AB31/1000000</f>
        <v>-4.2316782879920072E-2</v>
      </c>
      <c r="I72" s="948">
        <f>-'Forest Carbon Calculation Sum.'!AC31/1000000</f>
        <v>-4.1496492367622116E-2</v>
      </c>
      <c r="J72" s="949">
        <f>-'Forest Carbon Calculation Sum.'!AD31/1000000</f>
        <v>0</v>
      </c>
      <c r="K72" s="949">
        <f>-'Forest Carbon Calculation Sum.'!AE31/1000000</f>
        <v>0</v>
      </c>
      <c r="L72" s="949">
        <f>-'Forest Carbon Calculation Sum.'!AF31/1000000</f>
        <v>0</v>
      </c>
      <c r="M72" s="949">
        <f>-'Forest Carbon Calculation Sum.'!AG31/1000000</f>
        <v>0</v>
      </c>
      <c r="N72" s="949">
        <f>-'Forest Carbon Calculation Sum.'!AH31/1000000</f>
        <v>0</v>
      </c>
      <c r="O72" s="949">
        <f>-'Forest Carbon Calculation Sum.'!AI31/1000000</f>
        <v>0</v>
      </c>
      <c r="P72" s="949">
        <f>-'Forest Carbon Calculation Sum.'!AJ31/1000000</f>
        <v>0</v>
      </c>
      <c r="Q72" s="949">
        <f>-'Forest Carbon Calculation Sum.'!AK31/1000000</f>
        <v>0</v>
      </c>
      <c r="R72" s="949">
        <f>-'Forest Carbon Calculation Sum.'!AL31/1000000</f>
        <v>0</v>
      </c>
      <c r="S72" s="949">
        <f>-'Forest Carbon Calculation Sum.'!AM31/1000000</f>
        <v>0</v>
      </c>
      <c r="T72" s="949">
        <f>-'Forest Carbon Calculation Sum.'!AN31/1000000</f>
        <v>0</v>
      </c>
      <c r="U72" s="949">
        <f>-'Forest Carbon Calculation Sum.'!AO31/1000000</f>
        <v>0</v>
      </c>
      <c r="V72" s="949">
        <f>-'Forest Carbon Calculation Sum.'!AP31/1000000</f>
        <v>0</v>
      </c>
      <c r="W72" s="949">
        <f>-'Forest Carbon Calculation Sum.'!AQ31/1000000</f>
        <v>0</v>
      </c>
      <c r="X72" s="949">
        <f>-'Forest Carbon Calculation Sum.'!AR31/1000000</f>
        <v>0</v>
      </c>
      <c r="Y72" s="949">
        <f>-'Forest Carbon Calculation Sum.'!AS31/1000000</f>
        <v>0</v>
      </c>
      <c r="Z72" s="949">
        <f>-'Forest Carbon Calculation Sum.'!AT31/1000000</f>
        <v>0</v>
      </c>
      <c r="AA72" s="949">
        <f>-'Forest Carbon Calculation Sum.'!AU31/1000000</f>
        <v>0</v>
      </c>
      <c r="AB72" s="949">
        <f>-'Forest Carbon Calculation Sum.'!AV31/1000000</f>
        <v>0</v>
      </c>
      <c r="AC72" s="949">
        <f>-'Forest Carbon Calculation Sum.'!AW31/1000000</f>
        <v>0</v>
      </c>
      <c r="AD72" s="949">
        <f>-'Forest Carbon Calculation Sum.'!AX31/1000000</f>
        <v>0</v>
      </c>
      <c r="AE72" s="949">
        <f>-'Forest Carbon Calculation Sum.'!AY31/1000000</f>
        <v>0</v>
      </c>
      <c r="AF72" s="949">
        <f>-'Forest Carbon Calculation Sum.'!AZ31/1000000</f>
        <v>0</v>
      </c>
      <c r="AG72" s="949">
        <f>-'Forest Carbon Calculation Sum.'!BA31/1000000</f>
        <v>0</v>
      </c>
      <c r="AH72" s="948">
        <f>-'Forest Carbon Calculation Sum.'!BB31/1000000</f>
        <v>0</v>
      </c>
      <c r="AI72" s="948">
        <f>-'Forest Carbon Calculation Sum.'!BC31/1000000</f>
        <v>0</v>
      </c>
      <c r="AJ72" s="948">
        <f>-'Forest Carbon Calculation Sum.'!BD31/1000000</f>
        <v>0</v>
      </c>
      <c r="AK72" s="948">
        <f>-'Forest Carbon Calculation Sum.'!BE31/1000000</f>
        <v>0</v>
      </c>
      <c r="AL72" s="952">
        <f>-'Forest Carbon Calculation Sum.'!BF31/1000000</f>
        <v>0</v>
      </c>
    </row>
    <row r="73" spans="2:38" ht="18">
      <c r="B73" s="947"/>
      <c r="C73" s="951" t="s">
        <v>130</v>
      </c>
      <c r="D73" s="939"/>
      <c r="E73" s="939"/>
      <c r="F73" s="939"/>
      <c r="G73" s="939"/>
      <c r="H73" s="939"/>
      <c r="I73" s="939"/>
      <c r="J73" s="939"/>
      <c r="K73" s="939"/>
      <c r="L73" s="939"/>
      <c r="M73" s="939"/>
      <c r="N73" s="939"/>
      <c r="O73" s="939"/>
      <c r="P73" s="939"/>
      <c r="Q73" s="939"/>
      <c r="R73" s="939"/>
      <c r="S73" s="939"/>
      <c r="T73" s="939"/>
      <c r="U73" s="939"/>
      <c r="V73" s="939"/>
      <c r="W73" s="939"/>
      <c r="X73" s="939"/>
      <c r="Y73" s="939"/>
      <c r="Z73" s="939"/>
      <c r="AA73" s="939"/>
      <c r="AB73" s="939"/>
      <c r="AC73" s="939"/>
      <c r="AD73" s="939"/>
      <c r="AE73" s="939"/>
      <c r="AF73" s="939"/>
      <c r="AG73" s="939"/>
      <c r="AH73" s="939"/>
      <c r="AI73" s="939"/>
      <c r="AJ73" s="939"/>
      <c r="AK73" s="939"/>
      <c r="AL73" s="946"/>
    </row>
    <row r="74" spans="2:38" ht="18">
      <c r="B74" s="947"/>
      <c r="C74" s="951" t="s">
        <v>131</v>
      </c>
      <c r="D74" s="939"/>
      <c r="E74" s="939"/>
      <c r="F74" s="939"/>
      <c r="G74" s="939"/>
      <c r="H74" s="939"/>
      <c r="I74" s="939"/>
      <c r="J74" s="939"/>
      <c r="K74" s="939"/>
      <c r="L74" s="939"/>
      <c r="M74" s="939"/>
      <c r="N74" s="939"/>
      <c r="O74" s="939"/>
      <c r="P74" s="939"/>
      <c r="Q74" s="939"/>
      <c r="R74" s="939"/>
      <c r="S74" s="939"/>
      <c r="T74" s="939"/>
      <c r="U74" s="939"/>
      <c r="V74" s="939"/>
      <c r="W74" s="939"/>
      <c r="X74" s="939"/>
      <c r="Y74" s="939"/>
      <c r="Z74" s="939"/>
      <c r="AA74" s="939"/>
      <c r="AB74" s="939"/>
      <c r="AC74" s="939"/>
      <c r="AD74" s="939"/>
      <c r="AE74" s="939"/>
      <c r="AF74" s="939"/>
      <c r="AG74" s="939"/>
      <c r="AH74" s="939"/>
      <c r="AI74" s="939"/>
      <c r="AJ74" s="939"/>
      <c r="AK74" s="939"/>
      <c r="AL74" s="946"/>
    </row>
    <row r="75" spans="2:38" ht="15">
      <c r="B75" s="947"/>
      <c r="C75" s="940"/>
      <c r="D75" s="939"/>
      <c r="E75" s="939"/>
      <c r="F75" s="939"/>
      <c r="G75" s="939"/>
      <c r="H75" s="939"/>
      <c r="I75" s="939"/>
      <c r="J75" s="939"/>
      <c r="K75" s="939"/>
      <c r="L75" s="939"/>
      <c r="M75" s="939"/>
      <c r="N75" s="939"/>
      <c r="O75" s="939"/>
      <c r="P75" s="939"/>
      <c r="Q75" s="939"/>
      <c r="R75" s="939"/>
      <c r="S75" s="939"/>
      <c r="T75" s="939"/>
      <c r="U75" s="939"/>
      <c r="V75" s="939"/>
      <c r="W75" s="939"/>
      <c r="X75" s="939"/>
      <c r="Y75" s="939"/>
      <c r="Z75" s="939"/>
      <c r="AA75" s="939"/>
      <c r="AB75" s="939"/>
      <c r="AC75" s="939"/>
      <c r="AD75" s="939"/>
      <c r="AE75" s="939"/>
      <c r="AF75" s="939"/>
      <c r="AG75" s="939"/>
      <c r="AH75" s="939"/>
      <c r="AI75" s="939"/>
      <c r="AJ75" s="939"/>
      <c r="AK75" s="939"/>
      <c r="AL75" s="946"/>
    </row>
    <row r="76" spans="2:38" ht="15">
      <c r="B76" s="953" t="s">
        <v>132</v>
      </c>
      <c r="C76" s="940"/>
      <c r="D76" s="939"/>
      <c r="E76" s="939"/>
      <c r="F76" s="939"/>
      <c r="G76" s="939"/>
      <c r="H76" s="939"/>
      <c r="I76" s="939"/>
      <c r="J76" s="939"/>
      <c r="K76" s="939"/>
      <c r="L76" s="939"/>
      <c r="M76" s="939"/>
      <c r="N76" s="939"/>
      <c r="O76" s="939"/>
      <c r="P76" s="939"/>
      <c r="Q76" s="939"/>
      <c r="R76" s="939"/>
      <c r="S76" s="939"/>
      <c r="T76" s="939"/>
      <c r="U76" s="939"/>
      <c r="V76" s="939"/>
      <c r="W76" s="939"/>
      <c r="X76" s="939"/>
      <c r="Y76" s="939"/>
      <c r="Z76" s="939"/>
      <c r="AA76" s="939"/>
      <c r="AB76" s="939"/>
      <c r="AC76" s="939"/>
      <c r="AD76" s="939"/>
      <c r="AE76" s="939"/>
      <c r="AF76" s="939"/>
      <c r="AG76" s="939"/>
      <c r="AH76" s="939"/>
      <c r="AI76" s="939"/>
      <c r="AJ76" s="939"/>
      <c r="AK76" s="939"/>
      <c r="AL76" s="946"/>
    </row>
    <row r="77" spans="2:38" ht="18">
      <c r="B77" s="954"/>
      <c r="C77" s="940" t="s">
        <v>133</v>
      </c>
      <c r="D77" s="948">
        <f>SUM(D64,D68,D72)</f>
        <v>-1.7930164501736905</v>
      </c>
      <c r="E77" s="948">
        <f t="shared" ref="E77:L77" si="15">SUM(E64,E68,E72)</f>
        <v>-1.8565142148854474</v>
      </c>
      <c r="F77" s="948">
        <f t="shared" si="15"/>
        <v>-1.8889362626124748</v>
      </c>
      <c r="G77" s="948">
        <f t="shared" si="15"/>
        <v>-1.9453313937220469</v>
      </c>
      <c r="H77" s="948">
        <f t="shared" si="15"/>
        <v>-2.0686498596048368</v>
      </c>
      <c r="I77" s="948">
        <f t="shared" si="15"/>
        <v>-2.0425406536970381</v>
      </c>
      <c r="J77" s="948">
        <f t="shared" si="15"/>
        <v>-2.0167344644214267</v>
      </c>
      <c r="K77" s="948">
        <f t="shared" si="15"/>
        <v>-1.9012409983169722</v>
      </c>
      <c r="L77" s="948">
        <f t="shared" si="15"/>
        <v>-1.9025377295341317</v>
      </c>
      <c r="M77" s="948">
        <f t="shared" ref="M77:S77" si="16">SUM(M64,M68,M72)</f>
        <v>-1.7994439498178114</v>
      </c>
      <c r="N77" s="948">
        <f t="shared" si="16"/>
        <v>-1.7803889737650866</v>
      </c>
      <c r="O77" s="948">
        <f t="shared" si="16"/>
        <v>-1.831365601357007</v>
      </c>
      <c r="P77" s="948">
        <f t="shared" si="16"/>
        <v>-1.8128577519928957</v>
      </c>
      <c r="Q77" s="948">
        <f t="shared" si="16"/>
        <v>-1.8222427495553335</v>
      </c>
      <c r="R77" s="948">
        <f t="shared" si="16"/>
        <v>-1.7539860240921341</v>
      </c>
      <c r="S77" s="948">
        <f t="shared" si="16"/>
        <v>-1.7288755235693907</v>
      </c>
      <c r="T77" s="948">
        <f t="shared" ref="T77:AL77" si="17">SUM(T64,T68,T72)</f>
        <v>-1.7214810200396262</v>
      </c>
      <c r="U77" s="948">
        <f t="shared" si="17"/>
        <v>-1.7182148180501757</v>
      </c>
      <c r="V77" s="948">
        <f t="shared" si="17"/>
        <v>-1.7040282648742369</v>
      </c>
      <c r="W77" s="948">
        <f t="shared" si="17"/>
        <v>-1.6664335441862872</v>
      </c>
      <c r="X77" s="948">
        <f t="shared" si="17"/>
        <v>-1.6666182510136616</v>
      </c>
      <c r="Y77" s="948">
        <f t="shared" si="17"/>
        <v>-1.6668113447563186</v>
      </c>
      <c r="Z77" s="948">
        <f t="shared" si="17"/>
        <v>-1.6670128761229173</v>
      </c>
      <c r="AA77" s="948">
        <f t="shared" si="17"/>
        <v>-1.6672228961605042</v>
      </c>
      <c r="AB77" s="948">
        <f t="shared" si="17"/>
        <v>-1.6674414562567497</v>
      </c>
      <c r="AC77" s="948">
        <f t="shared" si="17"/>
        <v>-1.6676686081421965</v>
      </c>
      <c r="AD77" s="948">
        <f t="shared" si="17"/>
        <v>-1.6679044038925255</v>
      </c>
      <c r="AE77" s="948">
        <f t="shared" si="17"/>
        <v>-1.6681488959308337</v>
      </c>
      <c r="AF77" s="948">
        <f t="shared" si="17"/>
        <v>-1.6684021370299327</v>
      </c>
      <c r="AG77" s="948">
        <f t="shared" si="17"/>
        <v>-1.6686641803146542</v>
      </c>
      <c r="AH77" s="948">
        <f t="shared" si="17"/>
        <v>-1.6689350792641791</v>
      </c>
      <c r="AI77" s="948">
        <f t="shared" si="17"/>
        <v>-1.6692148877143753</v>
      </c>
      <c r="AJ77" s="948">
        <f t="shared" si="17"/>
        <v>-1.6695036598601556</v>
      </c>
      <c r="AK77" s="948">
        <f t="shared" si="17"/>
        <v>-1.6698014502578493</v>
      </c>
      <c r="AL77" s="952">
        <f t="shared" si="17"/>
        <v>-1.6701083138275881</v>
      </c>
    </row>
    <row r="78" spans="2:38" ht="18">
      <c r="B78" s="947"/>
      <c r="C78" s="951" t="s">
        <v>130</v>
      </c>
      <c r="D78" s="939"/>
      <c r="E78" s="939"/>
      <c r="F78" s="939"/>
      <c r="G78" s="939"/>
      <c r="H78" s="939"/>
      <c r="I78" s="939"/>
      <c r="J78" s="939"/>
      <c r="K78" s="939"/>
      <c r="L78" s="939"/>
      <c r="M78" s="939"/>
      <c r="N78" s="939"/>
      <c r="O78" s="939"/>
      <c r="P78" s="939"/>
      <c r="Q78" s="939"/>
      <c r="R78" s="939"/>
      <c r="S78" s="939"/>
      <c r="T78" s="939"/>
      <c r="U78" s="939"/>
      <c r="V78" s="939"/>
      <c r="W78" s="939"/>
      <c r="X78" s="939"/>
      <c r="Y78" s="939"/>
      <c r="Z78" s="939"/>
      <c r="AA78" s="939"/>
      <c r="AB78" s="939"/>
      <c r="AC78" s="939"/>
      <c r="AD78" s="939"/>
      <c r="AE78" s="939"/>
      <c r="AF78" s="939"/>
      <c r="AG78" s="939"/>
      <c r="AH78" s="939"/>
      <c r="AI78" s="939"/>
      <c r="AJ78" s="939"/>
      <c r="AK78" s="939"/>
      <c r="AL78" s="946"/>
    </row>
    <row r="79" spans="2:38" ht="18">
      <c r="B79" s="947"/>
      <c r="C79" s="951" t="s">
        <v>131</v>
      </c>
      <c r="D79" s="939"/>
      <c r="E79" s="939"/>
      <c r="F79" s="939"/>
      <c r="G79" s="939"/>
      <c r="H79" s="939"/>
      <c r="I79" s="939"/>
      <c r="J79" s="939"/>
      <c r="K79" s="939"/>
      <c r="L79" s="939"/>
      <c r="M79" s="939"/>
      <c r="N79" s="939"/>
      <c r="O79" s="939"/>
      <c r="P79" s="939"/>
      <c r="Q79" s="939"/>
      <c r="R79" s="939"/>
      <c r="S79" s="939"/>
      <c r="T79" s="939"/>
      <c r="U79" s="939"/>
      <c r="V79" s="939"/>
      <c r="W79" s="939"/>
      <c r="X79" s="939"/>
      <c r="Y79" s="939"/>
      <c r="Z79" s="939"/>
      <c r="AA79" s="939"/>
      <c r="AB79" s="939"/>
      <c r="AC79" s="939"/>
      <c r="AD79" s="939"/>
      <c r="AE79" s="939"/>
      <c r="AF79" s="939"/>
      <c r="AG79" s="939"/>
      <c r="AH79" s="939"/>
      <c r="AI79" s="939"/>
      <c r="AJ79" s="939"/>
      <c r="AK79" s="939"/>
      <c r="AL79" s="946"/>
    </row>
    <row r="80" spans="2:38" ht="15.75" thickBot="1">
      <c r="B80" s="955" t="s">
        <v>111</v>
      </c>
      <c r="C80" s="956"/>
      <c r="D80" s="962">
        <f>SUM(D77:D79)</f>
        <v>-1.7930164501736905</v>
      </c>
      <c r="E80" s="962">
        <f t="shared" ref="E80:L80" si="18">SUM(E77:E79)</f>
        <v>-1.8565142148854474</v>
      </c>
      <c r="F80" s="962">
        <f t="shared" si="18"/>
        <v>-1.8889362626124748</v>
      </c>
      <c r="G80" s="962">
        <f t="shared" si="18"/>
        <v>-1.9453313937220469</v>
      </c>
      <c r="H80" s="962">
        <f t="shared" si="18"/>
        <v>-2.0686498596048368</v>
      </c>
      <c r="I80" s="962">
        <f t="shared" si="18"/>
        <v>-2.0425406536970381</v>
      </c>
      <c r="J80" s="962">
        <f t="shared" si="18"/>
        <v>-2.0167344644214267</v>
      </c>
      <c r="K80" s="962">
        <f t="shared" si="18"/>
        <v>-1.9012409983169722</v>
      </c>
      <c r="L80" s="962">
        <f t="shared" si="18"/>
        <v>-1.9025377295341317</v>
      </c>
      <c r="M80" s="962">
        <f t="shared" ref="M80:S80" si="19">SUM(M77:M79)</f>
        <v>-1.7994439498178114</v>
      </c>
      <c r="N80" s="962">
        <f t="shared" si="19"/>
        <v>-1.7803889737650866</v>
      </c>
      <c r="O80" s="962">
        <f t="shared" si="19"/>
        <v>-1.831365601357007</v>
      </c>
      <c r="P80" s="962">
        <f t="shared" si="19"/>
        <v>-1.8128577519928957</v>
      </c>
      <c r="Q80" s="962">
        <f t="shared" si="19"/>
        <v>-1.8222427495553335</v>
      </c>
      <c r="R80" s="962">
        <f t="shared" si="19"/>
        <v>-1.7539860240921341</v>
      </c>
      <c r="S80" s="962">
        <f t="shared" si="19"/>
        <v>-1.7288755235693907</v>
      </c>
      <c r="T80" s="962">
        <f t="shared" ref="T80:AL80" si="20">SUM(T77:T79)</f>
        <v>-1.7214810200396262</v>
      </c>
      <c r="U80" s="962">
        <f t="shared" si="20"/>
        <v>-1.7182148180501757</v>
      </c>
      <c r="V80" s="962">
        <f t="shared" si="20"/>
        <v>-1.7040282648742369</v>
      </c>
      <c r="W80" s="962">
        <f t="shared" si="20"/>
        <v>-1.6664335441862872</v>
      </c>
      <c r="X80" s="962">
        <f t="shared" si="20"/>
        <v>-1.6666182510136616</v>
      </c>
      <c r="Y80" s="962">
        <f t="shared" si="20"/>
        <v>-1.6668113447563186</v>
      </c>
      <c r="Z80" s="962">
        <f t="shared" si="20"/>
        <v>-1.6670128761229173</v>
      </c>
      <c r="AA80" s="962">
        <f t="shared" si="20"/>
        <v>-1.6672228961605042</v>
      </c>
      <c r="AB80" s="962">
        <f t="shared" si="20"/>
        <v>-1.6674414562567497</v>
      </c>
      <c r="AC80" s="962">
        <f t="shared" si="20"/>
        <v>-1.6676686081421965</v>
      </c>
      <c r="AD80" s="962">
        <f t="shared" si="20"/>
        <v>-1.6679044038925255</v>
      </c>
      <c r="AE80" s="962">
        <f t="shared" si="20"/>
        <v>-1.6681488959308337</v>
      </c>
      <c r="AF80" s="962">
        <f t="shared" si="20"/>
        <v>-1.6684021370299327</v>
      </c>
      <c r="AG80" s="962">
        <f t="shared" si="20"/>
        <v>-1.6686641803146542</v>
      </c>
      <c r="AH80" s="962">
        <f t="shared" si="20"/>
        <v>-1.6689350792641791</v>
      </c>
      <c r="AI80" s="962">
        <f t="shared" si="20"/>
        <v>-1.6692148877143753</v>
      </c>
      <c r="AJ80" s="962">
        <f t="shared" si="20"/>
        <v>-1.6695036598601556</v>
      </c>
      <c r="AK80" s="962">
        <f t="shared" si="20"/>
        <v>-1.6698014502578493</v>
      </c>
      <c r="AL80" s="963">
        <f t="shared" si="20"/>
        <v>-1.6701083138275881</v>
      </c>
    </row>
    <row r="81" spans="2:38" ht="15.75" thickBot="1">
      <c r="B81" s="939"/>
      <c r="C81" s="940"/>
      <c r="D81" s="939"/>
      <c r="E81" s="939"/>
      <c r="F81" s="939"/>
      <c r="G81" s="939"/>
      <c r="H81" s="939"/>
      <c r="I81" s="939"/>
      <c r="J81" s="939"/>
      <c r="K81" s="939"/>
      <c r="L81" s="939"/>
      <c r="M81" s="939"/>
      <c r="N81" s="939"/>
      <c r="O81" s="939"/>
      <c r="P81" s="939"/>
      <c r="Q81" s="939"/>
      <c r="R81" s="939"/>
      <c r="S81" s="939"/>
      <c r="T81" s="939"/>
      <c r="U81" s="939"/>
      <c r="V81" s="939"/>
      <c r="W81" s="939"/>
      <c r="X81" s="939"/>
      <c r="Y81" s="939"/>
      <c r="Z81" s="939"/>
      <c r="AA81" s="939"/>
      <c r="AB81" s="939"/>
      <c r="AC81" s="939"/>
      <c r="AD81" s="939"/>
      <c r="AE81" s="939"/>
      <c r="AF81" s="939"/>
      <c r="AG81" s="939"/>
      <c r="AH81" s="939"/>
      <c r="AI81" s="939"/>
      <c r="AJ81" s="939"/>
      <c r="AK81" s="939"/>
      <c r="AL81" s="939"/>
    </row>
    <row r="82" spans="2:38" ht="15">
      <c r="B82" s="941" t="s">
        <v>36</v>
      </c>
      <c r="C82" s="942"/>
      <c r="D82" s="943"/>
      <c r="E82" s="943"/>
      <c r="F82" s="943"/>
      <c r="G82" s="943"/>
      <c r="H82" s="943"/>
      <c r="I82" s="943"/>
      <c r="J82" s="943"/>
      <c r="K82" s="943"/>
      <c r="L82" s="943"/>
      <c r="M82" s="943"/>
      <c r="N82" s="943"/>
      <c r="O82" s="943"/>
      <c r="P82" s="943"/>
      <c r="Q82" s="943"/>
      <c r="R82" s="943"/>
      <c r="S82" s="943"/>
      <c r="T82" s="943"/>
      <c r="U82" s="943"/>
      <c r="V82" s="943"/>
      <c r="W82" s="943"/>
      <c r="X82" s="943"/>
      <c r="Y82" s="943"/>
      <c r="Z82" s="943"/>
      <c r="AA82" s="943"/>
      <c r="AB82" s="943"/>
      <c r="AC82" s="943"/>
      <c r="AD82" s="943"/>
      <c r="AE82" s="943"/>
      <c r="AF82" s="943"/>
      <c r="AG82" s="943"/>
      <c r="AH82" s="943"/>
      <c r="AI82" s="943"/>
      <c r="AJ82" s="943"/>
      <c r="AK82" s="943"/>
      <c r="AL82" s="944"/>
    </row>
    <row r="83" spans="2:38" ht="18">
      <c r="B83" s="947"/>
      <c r="C83" s="940" t="s">
        <v>129</v>
      </c>
      <c r="D83" s="949">
        <f>'Forest Fires'!C44</f>
        <v>1.855420938332656E-2</v>
      </c>
      <c r="E83" s="949">
        <f>'Forest Fires'!R44</f>
        <v>5.2704670172775234E-2</v>
      </c>
      <c r="F83" s="949">
        <f>'Forest Fires'!T44</f>
        <v>0.14072621142360822</v>
      </c>
      <c r="G83" s="949">
        <f>'Forest Fires'!W44</f>
        <v>2.246323416490556E-2</v>
      </c>
      <c r="H83" s="949">
        <f>'Forest Fires'!AB44</f>
        <v>7.7174677327874419E-2</v>
      </c>
      <c r="I83" s="949">
        <f>'Forest Fires'!AC44</f>
        <v>2.537361101557907E-2</v>
      </c>
      <c r="J83" s="949">
        <f>'Forest Fires'!AD44</f>
        <v>8.7461196180889499E-3</v>
      </c>
      <c r="K83" s="949">
        <f>'Forest Fires'!AE44</f>
        <v>0.19190889322766552</v>
      </c>
      <c r="L83" s="949">
        <f>'Forest Fires'!AF44</f>
        <v>4.3045190667697242E-2</v>
      </c>
      <c r="M83" s="949">
        <f>'Forest Fires'!AG44</f>
        <v>7.9036974574489494E-2</v>
      </c>
      <c r="N83" s="949">
        <f>'Forest Fires'!AH44</f>
        <v>0.18394940872380575</v>
      </c>
      <c r="O83" s="949">
        <f>'Forest Fires'!AI44</f>
        <v>7.4340945149219032E-2</v>
      </c>
      <c r="P83" s="949">
        <f>'Forest Fires'!AJ44</f>
        <v>4.1676612283464136E-2</v>
      </c>
      <c r="Q83" s="949">
        <f>'Forest Fires'!AK44</f>
        <v>4.1743567736290461E-2</v>
      </c>
      <c r="R83" s="949">
        <f>'Forest Fires'!AL44</f>
        <v>4.1811103831279832E-2</v>
      </c>
      <c r="S83" s="949">
        <f>'Forest Fires'!AM44</f>
        <v>4.1879224315985834E-2</v>
      </c>
      <c r="T83" s="949">
        <f>'Forest Fires'!AN44</f>
        <v>4.1947932962798778E-2</v>
      </c>
      <c r="U83" s="949">
        <f>'Forest Fires'!AO44</f>
        <v>4.2017233569109885E-2</v>
      </c>
      <c r="V83" s="949">
        <f>'Forest Fires'!AP44</f>
        <v>4.2087129957476543E-2</v>
      </c>
      <c r="W83" s="949">
        <f>'Forest Fires'!AQ44</f>
        <v>4.2157625975788593E-2</v>
      </c>
      <c r="X83" s="949">
        <f>'Forest Fires'!AR44</f>
        <v>4.2228725497435851E-2</v>
      </c>
      <c r="Y83" s="949">
        <f>'Forest Fires'!AS44</f>
        <v>4.2300432421476623E-2</v>
      </c>
      <c r="Z83" s="949">
        <f>'Forest Fires'!AT44</f>
        <v>4.2372750672807331E-2</v>
      </c>
      <c r="AA83" s="949">
        <f>'Forest Fires'!AU44</f>
        <v>4.2445684202333335E-2</v>
      </c>
      <c r="AB83" s="949">
        <f>'Forest Fires'!AV44</f>
        <v>4.2519236987140885E-2</v>
      </c>
      <c r="AC83" s="949">
        <f>'Forest Fires'!AW44</f>
        <v>4.259341303067006E-2</v>
      </c>
      <c r="AD83" s="949">
        <f>'Forest Fires'!AX44</f>
        <v>4.2668216362889096E-2</v>
      </c>
      <c r="AE83" s="949">
        <f>'Forest Fires'!AY44</f>
        <v>4.2743651040469628E-2</v>
      </c>
      <c r="AF83" s="949">
        <f>'Forest Fires'!AZ44</f>
        <v>4.2819721146963266E-2</v>
      </c>
      <c r="AG83" s="949">
        <f>'Forest Fires'!BA44</f>
        <v>4.2896430792979195E-2</v>
      </c>
      <c r="AH83" s="949">
        <f>'Forest Fires'!BB44</f>
        <v>4.2973784116363135E-2</v>
      </c>
      <c r="AI83" s="949">
        <f>'Forest Fires'!BC44</f>
        <v>4.3051785282377242E-2</v>
      </c>
      <c r="AJ83" s="949">
        <f>'Forest Fires'!BD44</f>
        <v>4.3130438483881407E-2</v>
      </c>
      <c r="AK83" s="949">
        <f>'Forest Fires'!BE44</f>
        <v>4.3209747941515671E-2</v>
      </c>
      <c r="AL83" s="950">
        <f>'Forest Fires'!BF44</f>
        <v>4.3289717903883793E-2</v>
      </c>
    </row>
    <row r="84" spans="2:38" ht="18">
      <c r="B84" s="947"/>
      <c r="C84" s="939" t="s">
        <v>135</v>
      </c>
      <c r="D84" s="949">
        <f>'Forest Fires'!C52</f>
        <v>1.5562357902140058E-3</v>
      </c>
      <c r="E84" s="949">
        <f>'Forest Fires'!R52</f>
        <v>4.4206084096476868E-3</v>
      </c>
      <c r="F84" s="949">
        <f>'Forest Fires'!T52</f>
        <v>1.1803422194612391E-2</v>
      </c>
      <c r="G84" s="949">
        <f>'Forest Fires'!W52</f>
        <v>1.8841055551953932E-3</v>
      </c>
      <c r="H84" s="949">
        <f>'Forest Fires'!AB52</f>
        <v>6.4730322092723227E-3</v>
      </c>
      <c r="I84" s="949">
        <f>'Forest Fires'!AC52</f>
        <v>2.1282136454112209E-3</v>
      </c>
      <c r="J84" s="949">
        <f>'Forest Fires'!AD52</f>
        <v>7.3358147975812978E-4</v>
      </c>
      <c r="K84" s="949">
        <f>'Forest Fires'!AE52</f>
        <v>1.609637370857921E-2</v>
      </c>
      <c r="L84" s="949">
        <f>'Forest Fires'!AF52</f>
        <v>3.6104187966022674E-3</v>
      </c>
      <c r="M84" s="949">
        <f>'Forest Fires'!AG52</f>
        <v>6.6292325391987357E-3</v>
      </c>
      <c r="N84" s="949">
        <f>'Forest Fires'!AH52</f>
        <v>1.5428771311697155E-2</v>
      </c>
      <c r="O84" s="949">
        <f>'Forest Fires'!AI52</f>
        <v>6.2353526970281865E-3</v>
      </c>
      <c r="P84" s="949">
        <f>'Forest Fires'!AJ52</f>
        <v>3.4956291755920206E-3</v>
      </c>
      <c r="Q84" s="949">
        <f>'Forest Fires'!AK52</f>
        <v>3.5012450695320737E-3</v>
      </c>
      <c r="R84" s="949">
        <f>'Forest Fires'!AL52</f>
        <v>3.5069096648798126E-3</v>
      </c>
      <c r="S84" s="949">
        <f>'Forest Fires'!AM52</f>
        <v>3.5126232759615911E-3</v>
      </c>
      <c r="T84" s="949">
        <f>'Forest Fires'!AN52</f>
        <v>3.5183862191869465E-3</v>
      </c>
      <c r="U84" s="949">
        <f>'Forest Fires'!AO52</f>
        <v>3.5241988130623714E-3</v>
      </c>
      <c r="V84" s="949">
        <f>'Forest Fires'!AP52</f>
        <v>3.5300613782051709E-3</v>
      </c>
      <c r="W84" s="949">
        <f>'Forest Fires'!AQ52</f>
        <v>3.5359742373574114E-3</v>
      </c>
      <c r="X84" s="949">
        <f>'Forest Fires'!AR52</f>
        <v>3.5419377153999734E-3</v>
      </c>
      <c r="Y84" s="949">
        <f>'Forest Fires'!AS52</f>
        <v>3.5479521393666823E-3</v>
      </c>
      <c r="Z84" s="949">
        <f>'Forest Fires'!AT52</f>
        <v>3.554017838458537E-3</v>
      </c>
      <c r="AA84" s="949">
        <f>'Forest Fires'!AU52</f>
        <v>3.5601351440580414E-3</v>
      </c>
      <c r="AB84" s="949">
        <f>'Forest Fires'!AV52</f>
        <v>3.5663043897436208E-3</v>
      </c>
      <c r="AC84" s="949">
        <f>'Forest Fires'!AW52</f>
        <v>3.5725259113041303E-3</v>
      </c>
      <c r="AD84" s="949">
        <f>'Forest Fires'!AX52</f>
        <v>3.5788000467534766E-3</v>
      </c>
      <c r="AE84" s="949">
        <f>'Forest Fires'!AY52</f>
        <v>3.585127136345317E-3</v>
      </c>
      <c r="AF84" s="949">
        <f>'Forest Fires'!AZ52</f>
        <v>3.5915075225878691E-3</v>
      </c>
      <c r="AG84" s="949">
        <f>'Forest Fires'!BA52</f>
        <v>3.5979415502588024E-3</v>
      </c>
      <c r="AH84" s="949">
        <f>'Forest Fires'!BB52</f>
        <v>3.6044295664202607E-3</v>
      </c>
      <c r="AI84" s="949">
        <f>'Forest Fires'!BC52</f>
        <v>3.6109719204339362E-3</v>
      </c>
      <c r="AJ84" s="949">
        <f>'Forest Fires'!BD52</f>
        <v>3.6175689639762862E-3</v>
      </c>
      <c r="AK84" s="949">
        <f>'Forest Fires'!BE52</f>
        <v>3.6242210510538317E-3</v>
      </c>
      <c r="AL84" s="950">
        <f>'Forest Fires'!BF52</f>
        <v>3.6309285380185519E-3</v>
      </c>
    </row>
    <row r="85" spans="2:38" ht="18">
      <c r="B85" s="947"/>
      <c r="C85" s="939" t="s">
        <v>136</v>
      </c>
      <c r="D85" s="949">
        <f>'Forest Fires'!C55</f>
        <v>8.1477694487648187E-4</v>
      </c>
      <c r="E85" s="949">
        <f>'Forest Fires'!R55</f>
        <v>2.3144370776954836E-3</v>
      </c>
      <c r="F85" s="949">
        <f>'Forest Fires'!T55</f>
        <v>6.1797552371488894E-3</v>
      </c>
      <c r="G85" s="949">
        <f>'Forest Fires'!W55</f>
        <v>9.8643520328998936E-4</v>
      </c>
      <c r="H85" s="949">
        <f>'Forest Fires'!AB55</f>
        <v>3.3889963466478953E-3</v>
      </c>
      <c r="I85" s="949">
        <f>'Forest Fires'!AC55</f>
        <v>1.1142395149607383E-3</v>
      </c>
      <c r="J85" s="949">
        <f>'Forest Fires'!AD55</f>
        <v>3.8407115467579907E-4</v>
      </c>
      <c r="K85" s="949">
        <f>'Forest Fires'!AE55</f>
        <v>8.4273567516801491E-3</v>
      </c>
      <c r="L85" s="949">
        <f>'Forest Fires'!AF55</f>
        <v>1.8902572574916125E-3</v>
      </c>
      <c r="M85" s="949">
        <f>'Forest Fires'!AG55</f>
        <v>3.4707760026656E-3</v>
      </c>
      <c r="N85" s="949">
        <f>'Forest Fires'!AH55</f>
        <v>8.0778293569599858E-3</v>
      </c>
      <c r="O85" s="949">
        <f>'Forest Fires'!AI55</f>
        <v>3.264557757030715E-3</v>
      </c>
      <c r="P85" s="949">
        <f>'Forest Fires'!AJ55</f>
        <v>1.8301584361572207E-3</v>
      </c>
      <c r="Q85" s="949">
        <f>'Forest Fires'!AK55</f>
        <v>1.833098672422188E-3</v>
      </c>
      <c r="R85" s="949">
        <f>'Forest Fires'!AL55</f>
        <v>1.8360644066126072E-3</v>
      </c>
      <c r="S85" s="949">
        <f>'Forest Fires'!AM55</f>
        <v>1.8390558032960003E-3</v>
      </c>
      <c r="T85" s="949">
        <f>'Forest Fires'!AN55</f>
        <v>1.8420730281305522E-3</v>
      </c>
      <c r="U85" s="949">
        <f>'Forest Fires'!AO55</f>
        <v>1.8451162478723207E-3</v>
      </c>
      <c r="V85" s="949">
        <f>'Forest Fires'!AP55</f>
        <v>1.8481856303824947E-3</v>
      </c>
      <c r="W85" s="949">
        <f>'Forest Fires'!AQ55</f>
        <v>1.8512813446346936E-3</v>
      </c>
      <c r="X85" s="949">
        <f>'Forest Fires'!AR55</f>
        <v>1.8544035607223268E-3</v>
      </c>
      <c r="Y85" s="949">
        <f>'Forest Fires'!AS55</f>
        <v>1.8575524498659905E-3</v>
      </c>
      <c r="Z85" s="949">
        <f>'Forest Fires'!AT55</f>
        <v>1.8607281844209213E-3</v>
      </c>
      <c r="AA85" s="949">
        <f>'Forest Fires'!AU55</f>
        <v>1.8639309378844912E-3</v>
      </c>
      <c r="AB85" s="949">
        <f>'Forest Fires'!AV55</f>
        <v>1.8671608849037652E-3</v>
      </c>
      <c r="AC85" s="949">
        <f>'Forest Fires'!AW55</f>
        <v>1.8704182012830894E-3</v>
      </c>
      <c r="AD85" s="949">
        <f>'Forest Fires'!AX55</f>
        <v>1.873703063991752E-3</v>
      </c>
      <c r="AE85" s="949">
        <f>'Forest Fires'!AY55</f>
        <v>1.8770156511716746E-3</v>
      </c>
      <c r="AF85" s="949">
        <f>'Forest Fires'!AZ55</f>
        <v>1.8803561421451684E-3</v>
      </c>
      <c r="AG85" s="949">
        <f>'Forest Fires'!BA55</f>
        <v>1.8837247174227324E-3</v>
      </c>
      <c r="AH85" s="949">
        <f>'Forest Fires'!BB55</f>
        <v>1.8871215587109116E-3</v>
      </c>
      <c r="AI85" s="949">
        <f>'Forest Fires'!BC55</f>
        <v>1.890546848920199E-3</v>
      </c>
      <c r="AJ85" s="949">
        <f>'Forest Fires'!BD55</f>
        <v>1.8940007721729951E-3</v>
      </c>
      <c r="AK85" s="949">
        <f>'Forest Fires'!BE55</f>
        <v>1.8974835138116188E-3</v>
      </c>
      <c r="AL85" s="950">
        <f>'Forest Fires'!BF55</f>
        <v>1.9009952604063694E-3</v>
      </c>
    </row>
    <row r="86" spans="2:38" ht="15.75" thickBot="1">
      <c r="B86" s="955" t="s">
        <v>111</v>
      </c>
      <c r="C86" s="956"/>
      <c r="D86" s="960">
        <f>SUM(D83:D85)</f>
        <v>2.0925222118417047E-2</v>
      </c>
      <c r="E86" s="960">
        <f t="shared" ref="E86:J86" si="21">SUM(E83:E85)</f>
        <v>5.9439715660118402E-2</v>
      </c>
      <c r="F86" s="960">
        <f t="shared" si="21"/>
        <v>0.1587093888553695</v>
      </c>
      <c r="G86" s="960">
        <f t="shared" si="21"/>
        <v>2.5333774923390943E-2</v>
      </c>
      <c r="H86" s="960">
        <f t="shared" si="21"/>
        <v>8.7036705883794641E-2</v>
      </c>
      <c r="I86" s="960">
        <f t="shared" si="21"/>
        <v>2.8616064175951028E-2</v>
      </c>
      <c r="J86" s="960">
        <f t="shared" si="21"/>
        <v>9.8637722525228792E-3</v>
      </c>
      <c r="K86" s="960">
        <f>SUM(K83:K85)</f>
        <v>0.2164326236879249</v>
      </c>
      <c r="L86" s="960">
        <f t="shared" ref="L86:S86" si="22">SUM(L83:L85)</f>
        <v>4.854586672179112E-2</v>
      </c>
      <c r="M86" s="960">
        <f t="shared" si="22"/>
        <v>8.9136983116353832E-2</v>
      </c>
      <c r="N86" s="960">
        <f t="shared" si="22"/>
        <v>0.20745600939246289</v>
      </c>
      <c r="O86" s="960">
        <f t="shared" si="22"/>
        <v>8.3840855603277933E-2</v>
      </c>
      <c r="P86" s="960">
        <f t="shared" si="22"/>
        <v>4.7002399895213376E-2</v>
      </c>
      <c r="Q86" s="960">
        <f t="shared" si="22"/>
        <v>4.7077911478244722E-2</v>
      </c>
      <c r="R86" s="960">
        <f t="shared" si="22"/>
        <v>4.7154077902772255E-2</v>
      </c>
      <c r="S86" s="960">
        <f t="shared" si="22"/>
        <v>4.7230903395243426E-2</v>
      </c>
      <c r="T86" s="960">
        <f t="shared" ref="T86:AL86" si="23">SUM(T83:T85)</f>
        <v>4.7308392210116276E-2</v>
      </c>
      <c r="U86" s="960">
        <f t="shared" si="23"/>
        <v>4.738654863004458E-2</v>
      </c>
      <c r="V86" s="960">
        <f t="shared" si="23"/>
        <v>4.7465376966064204E-2</v>
      </c>
      <c r="W86" s="960">
        <f t="shared" si="23"/>
        <v>4.7544881557780694E-2</v>
      </c>
      <c r="X86" s="960">
        <f t="shared" si="23"/>
        <v>4.7625066773558149E-2</v>
      </c>
      <c r="Y86" s="960">
        <f t="shared" si="23"/>
        <v>4.7705937010709298E-2</v>
      </c>
      <c r="Z86" s="960">
        <f t="shared" si="23"/>
        <v>4.7787496695686792E-2</v>
      </c>
      <c r="AA86" s="960">
        <f t="shared" si="23"/>
        <v>4.7869750284275869E-2</v>
      </c>
      <c r="AB86" s="960">
        <f t="shared" si="23"/>
        <v>4.7952702261788271E-2</v>
      </c>
      <c r="AC86" s="960">
        <f t="shared" si="23"/>
        <v>4.8036357143257276E-2</v>
      </c>
      <c r="AD86" s="960">
        <f t="shared" si="23"/>
        <v>4.8120719473634326E-2</v>
      </c>
      <c r="AE86" s="960">
        <f t="shared" si="23"/>
        <v>4.820579382798662E-2</v>
      </c>
      <c r="AF86" s="960">
        <f t="shared" si="23"/>
        <v>4.8291584811696306E-2</v>
      </c>
      <c r="AG86" s="960">
        <f t="shared" si="23"/>
        <v>4.8378097060660735E-2</v>
      </c>
      <c r="AH86" s="960">
        <f t="shared" si="23"/>
        <v>4.8465335241494302E-2</v>
      </c>
      <c r="AI86" s="960">
        <f t="shared" si="23"/>
        <v>4.8553304051731375E-2</v>
      </c>
      <c r="AJ86" s="960">
        <f t="shared" si="23"/>
        <v>4.8642008220030689E-2</v>
      </c>
      <c r="AK86" s="960">
        <f t="shared" si="23"/>
        <v>4.8731452506381119E-2</v>
      </c>
      <c r="AL86" s="961">
        <f t="shared" si="23"/>
        <v>4.8821641702308717E-2</v>
      </c>
    </row>
    <row r="87" spans="2:38" ht="15">
      <c r="B87" s="939"/>
      <c r="C87" s="940"/>
      <c r="D87" s="939"/>
      <c r="E87" s="939"/>
      <c r="F87" s="939"/>
      <c r="G87" s="939"/>
      <c r="H87" s="939"/>
      <c r="I87" s="939"/>
      <c r="J87" s="939"/>
      <c r="K87" s="939"/>
      <c r="L87" s="939"/>
      <c r="M87" s="939"/>
      <c r="N87" s="939"/>
      <c r="O87" s="939"/>
      <c r="P87" s="939"/>
      <c r="Q87" s="939"/>
      <c r="R87" s="939"/>
      <c r="S87" s="939"/>
      <c r="T87" s="939"/>
      <c r="U87" s="939"/>
      <c r="V87" s="939"/>
      <c r="W87" s="939"/>
    </row>
    <row r="88" spans="2:38" ht="15.75" thickBot="1">
      <c r="B88" s="939"/>
      <c r="C88" s="939"/>
      <c r="D88" s="939"/>
      <c r="E88" s="939"/>
      <c r="F88" s="939"/>
      <c r="G88" s="939"/>
      <c r="H88" s="939"/>
      <c r="I88" s="939"/>
      <c r="J88" s="939"/>
      <c r="K88" s="939"/>
      <c r="L88" s="939"/>
      <c r="M88" s="939"/>
      <c r="N88" s="939"/>
      <c r="O88" s="939"/>
      <c r="P88" s="939"/>
      <c r="Q88" s="939"/>
      <c r="R88" s="939"/>
      <c r="S88" s="939"/>
      <c r="T88" s="939"/>
      <c r="U88" s="939"/>
      <c r="V88" s="939"/>
      <c r="W88" s="939"/>
    </row>
    <row r="89" spans="2:38" ht="15">
      <c r="B89" s="1016" t="s">
        <v>111</v>
      </c>
      <c r="C89" s="943"/>
      <c r="D89" s="943"/>
      <c r="E89" s="943"/>
      <c r="F89" s="943"/>
      <c r="G89" s="943"/>
      <c r="H89" s="943"/>
      <c r="I89" s="943"/>
      <c r="J89" s="943"/>
      <c r="K89" s="943"/>
      <c r="L89" s="943"/>
      <c r="M89" s="943"/>
      <c r="N89" s="943"/>
      <c r="O89" s="943"/>
      <c r="P89" s="943"/>
      <c r="Q89" s="943"/>
      <c r="R89" s="943"/>
      <c r="S89" s="943"/>
      <c r="T89" s="943"/>
      <c r="U89" s="943"/>
      <c r="V89" s="943"/>
      <c r="W89" s="943"/>
      <c r="X89" s="1017"/>
      <c r="Y89" s="1017"/>
      <c r="Z89" s="1017"/>
      <c r="AA89" s="1017"/>
      <c r="AB89" s="1017"/>
      <c r="AC89" s="1017"/>
      <c r="AD89" s="1017"/>
      <c r="AE89" s="1017"/>
      <c r="AF89" s="1017"/>
      <c r="AG89" s="1017"/>
      <c r="AH89" s="1017"/>
      <c r="AI89" s="1017"/>
      <c r="AJ89" s="1017"/>
      <c r="AK89" s="1017"/>
      <c r="AL89" s="1018"/>
    </row>
    <row r="90" spans="2:38" ht="18">
      <c r="B90" s="947"/>
      <c r="C90" s="940" t="s">
        <v>129</v>
      </c>
      <c r="D90" s="948">
        <f>SUM(D83,D77,D57,D51,D28)</f>
        <v>-1.6164158552982402</v>
      </c>
      <c r="E90" s="948">
        <f t="shared" ref="E90:AL90" si="24">SUM(E83,E77,E57,E51,E28)</f>
        <v>-1.9539346013570418</v>
      </c>
      <c r="F90" s="948">
        <f t="shared" si="24"/>
        <v>-1.899139313826089</v>
      </c>
      <c r="G90" s="948">
        <f t="shared" si="24"/>
        <v>-2.0249586763531995</v>
      </c>
      <c r="H90" s="948">
        <f t="shared" si="24"/>
        <v>-2.0775663364032804</v>
      </c>
      <c r="I90" s="948">
        <f t="shared" si="24"/>
        <v>-2.0692296787079538</v>
      </c>
      <c r="J90" s="948">
        <f t="shared" si="24"/>
        <v>-2.1057741061233219</v>
      </c>
      <c r="K90" s="948">
        <f t="shared" si="24"/>
        <v>-1.7842367360755784</v>
      </c>
      <c r="L90" s="948">
        <f t="shared" si="24"/>
        <v>-1.9405340476177333</v>
      </c>
      <c r="M90" s="948">
        <f t="shared" si="24"/>
        <v>-1.7705356512886934</v>
      </c>
      <c r="N90" s="948">
        <f t="shared" si="24"/>
        <v>-1.6482858595350818</v>
      </c>
      <c r="O90" s="948">
        <f t="shared" si="24"/>
        <v>-1.8247746805815757</v>
      </c>
      <c r="P90" s="948">
        <f t="shared" si="24"/>
        <v>-1.8601074782048697</v>
      </c>
      <c r="Q90" s="948">
        <f t="shared" si="24"/>
        <v>-1.8904650762542303</v>
      </c>
      <c r="R90" s="948">
        <f t="shared" si="24"/>
        <v>-1.8431381673713145</v>
      </c>
      <c r="S90" s="948">
        <f t="shared" si="24"/>
        <v>-1.8388871342449093</v>
      </c>
      <c r="T90" s="948">
        <f t="shared" si="24"/>
        <v>-1.8523303078111237</v>
      </c>
      <c r="U90" s="948">
        <f t="shared" si="24"/>
        <v>-1.8698901811196171</v>
      </c>
      <c r="V90" s="948">
        <f t="shared" si="24"/>
        <v>-1.8765281993226688</v>
      </c>
      <c r="W90" s="948">
        <f t="shared" si="24"/>
        <v>-1.8597662944330529</v>
      </c>
      <c r="X90" s="948">
        <f t="shared" si="24"/>
        <v>-1.8600847945583836</v>
      </c>
      <c r="Y90" s="948">
        <f t="shared" si="24"/>
        <v>-1.8763273232056781</v>
      </c>
      <c r="Z90" s="948">
        <f t="shared" si="24"/>
        <v>-1.8942447428422524</v>
      </c>
      <c r="AA90" s="948">
        <f t="shared" si="24"/>
        <v>-1.913483550816123</v>
      </c>
      <c r="AB90" s="948">
        <f t="shared" si="24"/>
        <v>-1.9337607491735938</v>
      </c>
      <c r="AC90" s="948">
        <f t="shared" si="24"/>
        <v>-1.9548510423142473</v>
      </c>
      <c r="AD90" s="948">
        <f t="shared" si="24"/>
        <v>-1.9765762593250464</v>
      </c>
      <c r="AE90" s="948">
        <f t="shared" si="24"/>
        <v>-1.995677631400939</v>
      </c>
      <c r="AF90" s="948">
        <f t="shared" si="24"/>
        <v>-2.0215282538948336</v>
      </c>
      <c r="AG90" s="948">
        <f t="shared" si="24"/>
        <v>-2.0444223567156605</v>
      </c>
      <c r="AH90" s="948">
        <f t="shared" si="24"/>
        <v>-2.0675589901054292</v>
      </c>
      <c r="AI90" s="948">
        <f t="shared" si="24"/>
        <v>-2.0908914698974455</v>
      </c>
      <c r="AJ90" s="948">
        <f t="shared" si="24"/>
        <v>-2.1143863278457125</v>
      </c>
      <c r="AK90" s="948">
        <f t="shared" si="24"/>
        <v>-2.1405957113338241</v>
      </c>
      <c r="AL90" s="952">
        <f t="shared" si="24"/>
        <v>-2.1617256040777706</v>
      </c>
    </row>
    <row r="91" spans="2:38" ht="18">
      <c r="B91" s="947"/>
      <c r="C91" s="939" t="s">
        <v>135</v>
      </c>
      <c r="D91" s="949">
        <f>SUM(D84)</f>
        <v>1.5562357902140058E-3</v>
      </c>
      <c r="E91" s="949">
        <f t="shared" ref="E91:AL91" si="25">SUM(E84)</f>
        <v>4.4206084096476868E-3</v>
      </c>
      <c r="F91" s="949">
        <f t="shared" si="25"/>
        <v>1.1803422194612391E-2</v>
      </c>
      <c r="G91" s="949">
        <f t="shared" si="25"/>
        <v>1.8841055551953932E-3</v>
      </c>
      <c r="H91" s="949">
        <f t="shared" si="25"/>
        <v>6.4730322092723227E-3</v>
      </c>
      <c r="I91" s="949">
        <f t="shared" si="25"/>
        <v>2.1282136454112209E-3</v>
      </c>
      <c r="J91" s="949">
        <f t="shared" si="25"/>
        <v>7.3358147975812978E-4</v>
      </c>
      <c r="K91" s="949">
        <f t="shared" si="25"/>
        <v>1.609637370857921E-2</v>
      </c>
      <c r="L91" s="949">
        <f t="shared" si="25"/>
        <v>3.6104187966022674E-3</v>
      </c>
      <c r="M91" s="949">
        <f t="shared" si="25"/>
        <v>6.6292325391987357E-3</v>
      </c>
      <c r="N91" s="949">
        <f t="shared" si="25"/>
        <v>1.5428771311697155E-2</v>
      </c>
      <c r="O91" s="949">
        <f t="shared" si="25"/>
        <v>6.2353526970281865E-3</v>
      </c>
      <c r="P91" s="949">
        <f t="shared" si="25"/>
        <v>3.4956291755920206E-3</v>
      </c>
      <c r="Q91" s="949">
        <f t="shared" si="25"/>
        <v>3.5012450695320737E-3</v>
      </c>
      <c r="R91" s="949">
        <f t="shared" si="25"/>
        <v>3.5069096648798126E-3</v>
      </c>
      <c r="S91" s="949">
        <f t="shared" si="25"/>
        <v>3.5126232759615911E-3</v>
      </c>
      <c r="T91" s="949">
        <f t="shared" si="25"/>
        <v>3.5183862191869465E-3</v>
      </c>
      <c r="U91" s="949">
        <f t="shared" si="25"/>
        <v>3.5241988130623714E-3</v>
      </c>
      <c r="V91" s="949">
        <f t="shared" si="25"/>
        <v>3.5300613782051709E-3</v>
      </c>
      <c r="W91" s="949">
        <f t="shared" si="25"/>
        <v>3.5359742373574114E-3</v>
      </c>
      <c r="X91" s="949">
        <f t="shared" si="25"/>
        <v>3.5419377153999734E-3</v>
      </c>
      <c r="Y91" s="949">
        <f t="shared" si="25"/>
        <v>3.5479521393666823E-3</v>
      </c>
      <c r="Z91" s="949">
        <f t="shared" si="25"/>
        <v>3.554017838458537E-3</v>
      </c>
      <c r="AA91" s="949">
        <f t="shared" si="25"/>
        <v>3.5601351440580414E-3</v>
      </c>
      <c r="AB91" s="949">
        <f t="shared" si="25"/>
        <v>3.5663043897436208E-3</v>
      </c>
      <c r="AC91" s="949">
        <f t="shared" si="25"/>
        <v>3.5725259113041303E-3</v>
      </c>
      <c r="AD91" s="949">
        <f t="shared" si="25"/>
        <v>3.5788000467534766E-3</v>
      </c>
      <c r="AE91" s="949">
        <f t="shared" si="25"/>
        <v>3.585127136345317E-3</v>
      </c>
      <c r="AF91" s="949">
        <f t="shared" si="25"/>
        <v>3.5915075225878691E-3</v>
      </c>
      <c r="AG91" s="949">
        <f t="shared" si="25"/>
        <v>3.5979415502588024E-3</v>
      </c>
      <c r="AH91" s="949">
        <f t="shared" si="25"/>
        <v>3.6044295664202607E-3</v>
      </c>
      <c r="AI91" s="949">
        <f t="shared" si="25"/>
        <v>3.6109719204339362E-3</v>
      </c>
      <c r="AJ91" s="949">
        <f t="shared" si="25"/>
        <v>3.6175689639762862E-3</v>
      </c>
      <c r="AK91" s="949">
        <f t="shared" si="25"/>
        <v>3.6242210510538317E-3</v>
      </c>
      <c r="AL91" s="950">
        <f t="shared" si="25"/>
        <v>3.6309285380185519E-3</v>
      </c>
    </row>
    <row r="92" spans="2:38" ht="18">
      <c r="B92" s="947"/>
      <c r="C92" s="939" t="s">
        <v>136</v>
      </c>
      <c r="D92" s="949">
        <f>D85</f>
        <v>8.1477694487648187E-4</v>
      </c>
      <c r="E92" s="949">
        <f t="shared" ref="E92:AL92" si="26">E85</f>
        <v>2.3144370776954836E-3</v>
      </c>
      <c r="F92" s="949">
        <f t="shared" si="26"/>
        <v>6.1797552371488894E-3</v>
      </c>
      <c r="G92" s="949">
        <f t="shared" si="26"/>
        <v>9.8643520328998936E-4</v>
      </c>
      <c r="H92" s="949">
        <f t="shared" si="26"/>
        <v>3.3889963466478953E-3</v>
      </c>
      <c r="I92" s="949">
        <f t="shared" si="26"/>
        <v>1.1142395149607383E-3</v>
      </c>
      <c r="J92" s="949">
        <f t="shared" si="26"/>
        <v>3.8407115467579907E-4</v>
      </c>
      <c r="K92" s="949">
        <f t="shared" si="26"/>
        <v>8.4273567516801491E-3</v>
      </c>
      <c r="L92" s="949">
        <f t="shared" si="26"/>
        <v>1.8902572574916125E-3</v>
      </c>
      <c r="M92" s="949">
        <f t="shared" si="26"/>
        <v>3.4707760026656E-3</v>
      </c>
      <c r="N92" s="949">
        <f t="shared" si="26"/>
        <v>8.0778293569599858E-3</v>
      </c>
      <c r="O92" s="949">
        <f t="shared" si="26"/>
        <v>3.264557757030715E-3</v>
      </c>
      <c r="P92" s="949">
        <f t="shared" si="26"/>
        <v>1.8301584361572207E-3</v>
      </c>
      <c r="Q92" s="949">
        <f t="shared" si="26"/>
        <v>1.833098672422188E-3</v>
      </c>
      <c r="R92" s="949">
        <f t="shared" si="26"/>
        <v>1.8360644066126072E-3</v>
      </c>
      <c r="S92" s="949">
        <f t="shared" si="26"/>
        <v>1.8390558032960003E-3</v>
      </c>
      <c r="T92" s="949">
        <f t="shared" si="26"/>
        <v>1.8420730281305522E-3</v>
      </c>
      <c r="U92" s="949">
        <f t="shared" si="26"/>
        <v>1.8451162478723207E-3</v>
      </c>
      <c r="V92" s="949">
        <f t="shared" si="26"/>
        <v>1.8481856303824947E-3</v>
      </c>
      <c r="W92" s="949">
        <f t="shared" si="26"/>
        <v>1.8512813446346936E-3</v>
      </c>
      <c r="X92" s="949">
        <f t="shared" si="26"/>
        <v>1.8544035607223268E-3</v>
      </c>
      <c r="Y92" s="949">
        <f t="shared" si="26"/>
        <v>1.8575524498659905E-3</v>
      </c>
      <c r="Z92" s="949">
        <f t="shared" si="26"/>
        <v>1.8607281844209213E-3</v>
      </c>
      <c r="AA92" s="949">
        <f t="shared" si="26"/>
        <v>1.8639309378844912E-3</v>
      </c>
      <c r="AB92" s="949">
        <f t="shared" si="26"/>
        <v>1.8671608849037652E-3</v>
      </c>
      <c r="AC92" s="949">
        <f t="shared" si="26"/>
        <v>1.8704182012830894E-3</v>
      </c>
      <c r="AD92" s="949">
        <f t="shared" si="26"/>
        <v>1.873703063991752E-3</v>
      </c>
      <c r="AE92" s="949">
        <f t="shared" si="26"/>
        <v>1.8770156511716746E-3</v>
      </c>
      <c r="AF92" s="949">
        <f t="shared" si="26"/>
        <v>1.8803561421451684E-3</v>
      </c>
      <c r="AG92" s="949">
        <f t="shared" si="26"/>
        <v>1.8837247174227324E-3</v>
      </c>
      <c r="AH92" s="949">
        <f t="shared" si="26"/>
        <v>1.8871215587109116E-3</v>
      </c>
      <c r="AI92" s="949">
        <f t="shared" si="26"/>
        <v>1.890546848920199E-3</v>
      </c>
      <c r="AJ92" s="949">
        <f t="shared" si="26"/>
        <v>1.8940007721729951E-3</v>
      </c>
      <c r="AK92" s="949">
        <f t="shared" si="26"/>
        <v>1.8974835138116188E-3</v>
      </c>
      <c r="AL92" s="950">
        <f t="shared" si="26"/>
        <v>1.9009952604063694E-3</v>
      </c>
    </row>
    <row r="93" spans="2:38" ht="15.75" thickBot="1">
      <c r="B93" s="955" t="s">
        <v>111</v>
      </c>
      <c r="C93" s="1019"/>
      <c r="D93" s="962">
        <f>SUM(D90:D92)</f>
        <v>-1.6140448425631497</v>
      </c>
      <c r="E93" s="962">
        <f t="shared" ref="E93:AL93" si="27">SUM(E90:E92)</f>
        <v>-1.9471995558696986</v>
      </c>
      <c r="F93" s="962">
        <f t="shared" si="27"/>
        <v>-1.8811561363943277</v>
      </c>
      <c r="G93" s="962">
        <f t="shared" si="27"/>
        <v>-2.0220881355947142</v>
      </c>
      <c r="H93" s="962">
        <f t="shared" si="27"/>
        <v>-2.06770430784736</v>
      </c>
      <c r="I93" s="962">
        <f t="shared" si="27"/>
        <v>-2.0659872255475822</v>
      </c>
      <c r="J93" s="962">
        <f t="shared" si="27"/>
        <v>-2.1046564534888881</v>
      </c>
      <c r="K93" s="962">
        <f t="shared" si="27"/>
        <v>-1.759713005615319</v>
      </c>
      <c r="L93" s="962">
        <f t="shared" si="27"/>
        <v>-1.9350333715636394</v>
      </c>
      <c r="M93" s="962">
        <f t="shared" si="27"/>
        <v>-1.7604356427468291</v>
      </c>
      <c r="N93" s="962">
        <f t="shared" si="27"/>
        <v>-1.6247792588664247</v>
      </c>
      <c r="O93" s="962">
        <f t="shared" si="27"/>
        <v>-1.8152747701275167</v>
      </c>
      <c r="P93" s="962">
        <f t="shared" si="27"/>
        <v>-1.8547816905931203</v>
      </c>
      <c r="Q93" s="962">
        <f t="shared" si="27"/>
        <v>-1.8851307325122761</v>
      </c>
      <c r="R93" s="962">
        <f t="shared" si="27"/>
        <v>-1.837795193299822</v>
      </c>
      <c r="S93" s="962">
        <f t="shared" si="27"/>
        <v>-1.8335354551656518</v>
      </c>
      <c r="T93" s="962">
        <f t="shared" si="27"/>
        <v>-1.8469698485638062</v>
      </c>
      <c r="U93" s="962">
        <f t="shared" si="27"/>
        <v>-1.8645208660586825</v>
      </c>
      <c r="V93" s="962">
        <f t="shared" si="27"/>
        <v>-1.8711499523140811</v>
      </c>
      <c r="W93" s="962">
        <f t="shared" si="27"/>
        <v>-1.8543790388510606</v>
      </c>
      <c r="X93" s="962">
        <f t="shared" si="27"/>
        <v>-1.8546884532822612</v>
      </c>
      <c r="Y93" s="962">
        <f t="shared" si="27"/>
        <v>-1.8709218186164454</v>
      </c>
      <c r="Z93" s="962">
        <f t="shared" si="27"/>
        <v>-1.8888299968193729</v>
      </c>
      <c r="AA93" s="962">
        <f t="shared" si="27"/>
        <v>-1.9080594847341805</v>
      </c>
      <c r="AB93" s="962">
        <f t="shared" si="27"/>
        <v>-1.9283272838989465</v>
      </c>
      <c r="AC93" s="962">
        <f t="shared" si="27"/>
        <v>-1.9494080982016599</v>
      </c>
      <c r="AD93" s="962">
        <f t="shared" si="27"/>
        <v>-1.9711237562143014</v>
      </c>
      <c r="AE93" s="962">
        <f t="shared" si="27"/>
        <v>-1.990215488613422</v>
      </c>
      <c r="AF93" s="962">
        <f t="shared" si="27"/>
        <v>-2.0160563902301005</v>
      </c>
      <c r="AG93" s="962">
        <f t="shared" si="27"/>
        <v>-2.038940690447979</v>
      </c>
      <c r="AH93" s="962">
        <f t="shared" si="27"/>
        <v>-2.0620674389802978</v>
      </c>
      <c r="AI93" s="962">
        <f t="shared" si="27"/>
        <v>-2.0853899511280911</v>
      </c>
      <c r="AJ93" s="962">
        <f t="shared" si="27"/>
        <v>-2.1088747581095633</v>
      </c>
      <c r="AK93" s="962">
        <f t="shared" si="27"/>
        <v>-2.1350740067689586</v>
      </c>
      <c r="AL93" s="963">
        <f t="shared" si="27"/>
        <v>-2.1561936802793453</v>
      </c>
    </row>
    <row r="94" spans="2:38" ht="15">
      <c r="B94" s="939"/>
      <c r="C94" s="939"/>
      <c r="D94" s="939"/>
      <c r="E94" s="939"/>
      <c r="F94" s="939"/>
      <c r="G94" s="939"/>
      <c r="H94" s="939"/>
      <c r="I94" s="939"/>
      <c r="J94" s="939"/>
      <c r="K94" s="939"/>
      <c r="L94" s="939"/>
      <c r="M94" s="939"/>
      <c r="N94" s="939"/>
      <c r="O94" s="939"/>
      <c r="P94" s="939"/>
      <c r="Q94" s="939"/>
      <c r="R94" s="939"/>
      <c r="S94" s="939"/>
      <c r="T94" s="939"/>
      <c r="U94" s="939"/>
      <c r="V94" s="939"/>
      <c r="W94" s="939"/>
    </row>
    <row r="95" spans="2:38" ht="15">
      <c r="B95" s="939"/>
      <c r="C95" s="939"/>
      <c r="D95" s="939"/>
      <c r="E95" s="939"/>
      <c r="F95" s="939"/>
      <c r="G95" s="939"/>
      <c r="H95" s="939"/>
      <c r="I95" s="939"/>
      <c r="J95" s="939"/>
      <c r="K95" s="939"/>
      <c r="L95" s="939"/>
      <c r="M95" s="939"/>
      <c r="N95" s="939"/>
      <c r="O95" s="939"/>
      <c r="P95" s="939"/>
      <c r="Q95" s="939"/>
      <c r="R95" s="939"/>
      <c r="S95" s="939"/>
      <c r="T95" s="939"/>
      <c r="U95" s="939"/>
      <c r="V95" s="939"/>
      <c r="W95" s="939"/>
    </row>
    <row r="96" spans="2:38" ht="15">
      <c r="B96" s="939"/>
      <c r="C96" s="939"/>
      <c r="D96" s="939"/>
      <c r="E96" s="939"/>
      <c r="F96" s="939"/>
      <c r="G96" s="939"/>
      <c r="H96" s="939"/>
      <c r="I96" s="939"/>
      <c r="J96" s="939"/>
      <c r="K96" s="939"/>
      <c r="L96" s="939"/>
      <c r="M96" s="939"/>
      <c r="N96" s="939"/>
      <c r="O96" s="939"/>
      <c r="P96" s="939"/>
      <c r="Q96" s="939"/>
      <c r="R96" s="939"/>
      <c r="S96" s="939"/>
      <c r="T96" s="939"/>
      <c r="U96" s="939"/>
      <c r="V96" s="939"/>
      <c r="W96" s="939"/>
    </row>
    <row r="97" spans="2:23" ht="15">
      <c r="B97" s="939"/>
      <c r="C97" s="939"/>
      <c r="D97" s="939"/>
      <c r="E97" s="939"/>
      <c r="F97" s="939"/>
      <c r="G97" s="939"/>
      <c r="H97" s="939"/>
      <c r="I97" s="939"/>
      <c r="J97" s="939"/>
      <c r="K97" s="939"/>
      <c r="L97" s="939"/>
      <c r="M97" s="939"/>
      <c r="N97" s="939"/>
      <c r="O97" s="939"/>
      <c r="P97" s="939"/>
      <c r="Q97" s="939"/>
      <c r="R97" s="939"/>
      <c r="S97" s="939"/>
      <c r="T97" s="939"/>
      <c r="U97" s="939"/>
      <c r="V97" s="939"/>
      <c r="W97" s="939"/>
    </row>
    <row r="98" spans="2:23" ht="15">
      <c r="B98" s="939"/>
      <c r="C98" s="939"/>
      <c r="D98" s="939"/>
      <c r="E98" s="939"/>
      <c r="F98" s="939"/>
      <c r="G98" s="939"/>
      <c r="H98" s="939"/>
      <c r="I98" s="939"/>
      <c r="J98" s="939"/>
      <c r="K98" s="939"/>
      <c r="L98" s="939"/>
      <c r="M98" s="939"/>
      <c r="N98" s="939"/>
      <c r="O98" s="939"/>
      <c r="P98" s="939"/>
      <c r="Q98" s="939"/>
      <c r="R98" s="939"/>
      <c r="S98" s="939"/>
      <c r="T98" s="939"/>
      <c r="U98" s="939"/>
      <c r="V98" s="939"/>
      <c r="W98" s="939"/>
    </row>
    <row r="99" spans="2:23" ht="15">
      <c r="B99" s="939"/>
      <c r="C99" s="939"/>
      <c r="D99" s="939"/>
      <c r="E99" s="939"/>
      <c r="F99" s="939"/>
      <c r="G99" s="939"/>
      <c r="H99" s="939"/>
      <c r="I99" s="939"/>
      <c r="J99" s="939"/>
      <c r="K99" s="939"/>
      <c r="L99" s="939"/>
      <c r="M99" s="939"/>
      <c r="N99" s="939"/>
      <c r="O99" s="939"/>
      <c r="P99" s="939"/>
      <c r="Q99" s="939"/>
      <c r="R99" s="939"/>
      <c r="S99" s="939"/>
      <c r="T99" s="939"/>
      <c r="U99" s="939"/>
      <c r="V99" s="939"/>
      <c r="W99" s="939"/>
    </row>
    <row r="100" spans="2:23" ht="15">
      <c r="B100" s="939"/>
      <c r="C100" s="939"/>
      <c r="D100" s="939"/>
      <c r="E100" s="939"/>
      <c r="F100" s="939"/>
      <c r="G100" s="939"/>
      <c r="H100" s="939"/>
      <c r="I100" s="939"/>
      <c r="J100" s="939"/>
      <c r="K100" s="939"/>
      <c r="L100" s="939"/>
      <c r="M100" s="939"/>
      <c r="N100" s="939"/>
      <c r="O100" s="939"/>
      <c r="P100" s="939"/>
      <c r="Q100" s="939"/>
      <c r="R100" s="939"/>
      <c r="S100" s="939"/>
      <c r="T100" s="939"/>
      <c r="U100" s="939"/>
      <c r="V100" s="939"/>
      <c r="W100" s="939"/>
    </row>
    <row r="101" spans="2:23" ht="15">
      <c r="B101" s="939"/>
      <c r="C101" s="939"/>
      <c r="D101" s="939"/>
      <c r="E101" s="939"/>
      <c r="F101" s="939"/>
      <c r="G101" s="939"/>
      <c r="H101" s="939"/>
      <c r="I101" s="939"/>
      <c r="J101" s="939"/>
      <c r="K101" s="939"/>
      <c r="L101" s="939"/>
      <c r="M101" s="939"/>
      <c r="N101" s="939"/>
      <c r="O101" s="939"/>
      <c r="P101" s="939"/>
      <c r="Q101" s="939"/>
      <c r="R101" s="939"/>
      <c r="S101" s="939"/>
      <c r="T101" s="939"/>
      <c r="U101" s="939"/>
      <c r="V101" s="939"/>
      <c r="W101" s="939"/>
    </row>
    <row r="102" spans="2:23" ht="15">
      <c r="B102" s="939"/>
      <c r="C102" s="939"/>
      <c r="D102" s="939"/>
      <c r="E102" s="939"/>
      <c r="F102" s="939"/>
      <c r="G102" s="939"/>
      <c r="H102" s="939"/>
      <c r="I102" s="939"/>
      <c r="J102" s="939"/>
      <c r="K102" s="939"/>
      <c r="L102" s="939"/>
      <c r="M102" s="939"/>
      <c r="N102" s="939"/>
      <c r="O102" s="939"/>
      <c r="P102" s="939"/>
      <c r="Q102" s="939"/>
      <c r="R102" s="939"/>
      <c r="S102" s="939"/>
      <c r="T102" s="939"/>
      <c r="U102" s="939"/>
      <c r="V102" s="939"/>
      <c r="W102" s="939"/>
    </row>
  </sheetData>
  <conditionalFormatting sqref="K19">
    <cfRule type="cellIs" dxfId="88" priority="2" operator="greaterThan">
      <formula>0</formula>
    </cfRule>
  </conditionalFormatting>
  <conditionalFormatting sqref="M19">
    <cfRule type="cellIs" dxfId="87" priority="1" operator="greaterThan">
      <formula>0</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0DA421-D366-4C02-8B41-6FEC6C3EB41D}">
  <sheetPr codeName="Sheet4">
    <tabColor theme="4" tint="0.79998168889431442"/>
  </sheetPr>
  <dimension ref="A1:AL54"/>
  <sheetViews>
    <sheetView topLeftCell="A26" workbookViewId="0">
      <selection activeCell="N42" sqref="N42"/>
    </sheetView>
  </sheetViews>
  <sheetFormatPr defaultRowHeight="12.75"/>
  <cols>
    <col min="5" max="12" width="8.7109375" customWidth="1"/>
    <col min="14" max="15" width="8.7109375" customWidth="1"/>
    <col min="16" max="17" width="8.7109375" hidden="1" customWidth="1"/>
    <col min="19" max="20" width="0" hidden="1" customWidth="1"/>
    <col min="21" max="21" width="8.7109375" hidden="1" customWidth="1"/>
    <col min="22" max="22" width="0" hidden="1" customWidth="1"/>
    <col min="24" max="27" width="0" hidden="1" customWidth="1"/>
    <col min="29" max="32" width="0" hidden="1" customWidth="1"/>
    <col min="34" max="37" width="0" hidden="1" customWidth="1"/>
  </cols>
  <sheetData>
    <row r="1" spans="1:38" ht="21">
      <c r="A1" s="965"/>
      <c r="B1" s="973" t="s">
        <v>137</v>
      </c>
      <c r="C1" s="964"/>
      <c r="D1" s="965"/>
      <c r="E1" s="965"/>
      <c r="F1" s="965"/>
      <c r="G1" s="965"/>
      <c r="H1" s="965"/>
      <c r="I1" s="965"/>
      <c r="J1" s="965"/>
      <c r="K1" s="965"/>
      <c r="L1" s="965"/>
      <c r="M1" s="965"/>
      <c r="N1" s="965"/>
      <c r="O1" s="965"/>
      <c r="P1" s="965"/>
      <c r="Q1" s="965"/>
      <c r="R1" s="965"/>
      <c r="S1" s="965"/>
      <c r="T1" s="965"/>
      <c r="U1" s="965"/>
      <c r="V1" s="965"/>
      <c r="W1" s="965"/>
      <c r="X1" s="965"/>
      <c r="Y1" s="965"/>
      <c r="Z1" s="965"/>
      <c r="AA1" s="965"/>
      <c r="AB1" s="965"/>
      <c r="AC1" s="965"/>
      <c r="AD1" s="965"/>
      <c r="AE1" s="965"/>
      <c r="AF1" s="965"/>
      <c r="AG1" s="965"/>
      <c r="AH1" s="965"/>
      <c r="AI1" s="965"/>
      <c r="AJ1" s="965"/>
      <c r="AK1" s="965"/>
    </row>
    <row r="2" spans="1:38">
      <c r="A2" s="1141"/>
      <c r="B2" s="1141"/>
      <c r="C2" s="964"/>
      <c r="D2" s="965"/>
      <c r="E2" s="965"/>
      <c r="F2" s="965"/>
      <c r="G2" s="965"/>
      <c r="H2" s="965"/>
      <c r="I2" s="965"/>
      <c r="J2" s="965"/>
      <c r="K2" s="965"/>
      <c r="L2" s="965"/>
      <c r="M2" s="965"/>
      <c r="N2" s="965"/>
      <c r="O2" s="965"/>
      <c r="P2" s="965"/>
      <c r="Q2" s="965"/>
      <c r="R2" s="965"/>
      <c r="S2" s="965"/>
      <c r="T2" s="965"/>
      <c r="U2" s="965"/>
      <c r="V2" s="965"/>
      <c r="W2" s="965"/>
      <c r="X2" s="965"/>
      <c r="Y2" s="965"/>
      <c r="Z2" s="965"/>
      <c r="AA2" s="965"/>
      <c r="AB2" s="965"/>
      <c r="AC2" s="965"/>
      <c r="AD2" s="965"/>
      <c r="AE2" s="965"/>
      <c r="AF2" s="965"/>
      <c r="AG2" s="965"/>
      <c r="AH2" s="965"/>
      <c r="AI2" s="965"/>
      <c r="AJ2" s="965"/>
      <c r="AK2" s="965"/>
    </row>
    <row r="3" spans="1:38">
      <c r="A3" s="1141"/>
      <c r="B3" s="1141"/>
      <c r="C3" s="964"/>
      <c r="D3" s="965"/>
      <c r="E3" s="965"/>
      <c r="F3" s="965"/>
      <c r="G3" s="965"/>
      <c r="H3" s="965"/>
      <c r="I3" s="965"/>
      <c r="J3" s="965"/>
      <c r="K3" s="965"/>
      <c r="L3" s="965"/>
      <c r="M3" s="965"/>
      <c r="N3" s="965"/>
      <c r="O3" s="965"/>
      <c r="P3" s="965"/>
      <c r="Q3" s="965"/>
      <c r="R3" s="965"/>
      <c r="S3" s="965"/>
      <c r="T3" s="965"/>
      <c r="U3" s="965"/>
      <c r="V3" s="965"/>
      <c r="W3" s="965"/>
      <c r="X3" s="965"/>
      <c r="Y3" s="965"/>
      <c r="Z3" s="965"/>
      <c r="AA3" s="965"/>
      <c r="AB3" s="965"/>
      <c r="AC3" s="965"/>
      <c r="AD3" s="965"/>
      <c r="AE3" s="965"/>
      <c r="AF3" s="965"/>
      <c r="AG3" s="965"/>
      <c r="AH3" s="965"/>
      <c r="AI3" s="965"/>
      <c r="AJ3" s="965"/>
      <c r="AK3" s="965"/>
    </row>
    <row r="4" spans="1:38">
      <c r="A4" s="1141"/>
      <c r="B4" s="1141"/>
      <c r="C4" s="964"/>
      <c r="D4" s="965"/>
      <c r="E4" s="965"/>
      <c r="F4" s="965"/>
      <c r="G4" s="965"/>
      <c r="H4" s="965"/>
      <c r="I4" s="965"/>
      <c r="J4" s="965"/>
      <c r="K4" s="965"/>
      <c r="L4" s="965"/>
      <c r="M4" s="965"/>
      <c r="N4" s="965"/>
      <c r="O4" s="965"/>
      <c r="P4" s="965"/>
      <c r="Q4" s="965"/>
      <c r="R4" s="965"/>
      <c r="S4" s="965"/>
      <c r="T4" s="965"/>
      <c r="U4" s="965"/>
      <c r="V4" s="965"/>
      <c r="W4" s="965"/>
      <c r="X4" s="965"/>
      <c r="Y4" s="965"/>
      <c r="Z4" s="965"/>
      <c r="AA4" s="965"/>
      <c r="AB4" s="965"/>
      <c r="AC4" s="965"/>
      <c r="AD4" s="965"/>
      <c r="AE4" s="965"/>
      <c r="AF4" s="965"/>
      <c r="AG4" s="965"/>
      <c r="AH4" s="965"/>
      <c r="AI4" s="965"/>
      <c r="AJ4" s="965"/>
      <c r="AK4" s="965"/>
    </row>
    <row r="5" spans="1:38">
      <c r="A5" s="1141"/>
      <c r="B5" s="1141"/>
      <c r="C5" s="964"/>
      <c r="D5" s="965"/>
      <c r="E5" s="965"/>
      <c r="F5" s="965"/>
      <c r="G5" s="965"/>
      <c r="H5" s="965"/>
      <c r="I5" s="965"/>
      <c r="J5" s="965"/>
      <c r="K5" s="965"/>
      <c r="L5" s="965"/>
      <c r="M5" s="965"/>
      <c r="N5" s="965"/>
      <c r="O5" s="965"/>
      <c r="P5" s="965"/>
      <c r="Q5" s="965"/>
      <c r="R5" s="965"/>
      <c r="S5" s="965"/>
      <c r="T5" s="965"/>
      <c r="U5" s="965"/>
      <c r="V5" s="965"/>
      <c r="W5" s="965"/>
      <c r="X5" s="965"/>
      <c r="Y5" s="965"/>
      <c r="Z5" s="965"/>
      <c r="AA5" s="965"/>
      <c r="AB5" s="965"/>
      <c r="AC5" s="965"/>
      <c r="AD5" s="965"/>
      <c r="AE5" s="965"/>
      <c r="AF5" s="965"/>
      <c r="AG5" s="965"/>
      <c r="AH5" s="965"/>
      <c r="AI5" s="965"/>
      <c r="AJ5" s="965"/>
      <c r="AK5" s="965"/>
    </row>
    <row r="6" spans="1:38" ht="21">
      <c r="A6" s="965"/>
      <c r="B6" s="965"/>
      <c r="C6" s="964"/>
      <c r="D6" s="973">
        <v>1990</v>
      </c>
      <c r="E6" s="973">
        <v>2005</v>
      </c>
      <c r="F6" s="973">
        <v>2007</v>
      </c>
      <c r="G6" s="973">
        <v>2010</v>
      </c>
      <c r="H6" s="973">
        <v>2015</v>
      </c>
      <c r="I6" s="973">
        <v>2016</v>
      </c>
      <c r="J6" s="973">
        <v>2017</v>
      </c>
      <c r="K6" s="973">
        <v>2018</v>
      </c>
      <c r="L6" s="973">
        <v>2019</v>
      </c>
      <c r="M6" s="973">
        <v>2020</v>
      </c>
      <c r="N6" s="973">
        <v>2021</v>
      </c>
      <c r="O6" s="973">
        <v>2022</v>
      </c>
      <c r="P6" s="973">
        <v>2023</v>
      </c>
      <c r="Q6" s="973">
        <v>2024</v>
      </c>
      <c r="R6" s="973">
        <v>2025</v>
      </c>
      <c r="S6" s="973">
        <v>2026</v>
      </c>
      <c r="T6" s="973">
        <v>2027</v>
      </c>
      <c r="U6" s="973">
        <v>2028</v>
      </c>
      <c r="V6" s="973">
        <v>2029</v>
      </c>
      <c r="W6" s="973">
        <v>2030</v>
      </c>
      <c r="X6" s="973">
        <v>2031</v>
      </c>
      <c r="Y6" s="973">
        <v>2032</v>
      </c>
      <c r="Z6" s="973">
        <v>2033</v>
      </c>
      <c r="AA6" s="973">
        <v>2034</v>
      </c>
      <c r="AB6" s="973">
        <v>2035</v>
      </c>
      <c r="AC6" s="973">
        <v>2036</v>
      </c>
      <c r="AD6" s="973">
        <v>2037</v>
      </c>
      <c r="AE6" s="973">
        <v>2038</v>
      </c>
      <c r="AF6" s="973">
        <v>2039</v>
      </c>
      <c r="AG6" s="973">
        <v>2040</v>
      </c>
      <c r="AH6" s="973">
        <v>2041</v>
      </c>
      <c r="AI6" s="973">
        <v>2042</v>
      </c>
      <c r="AJ6" s="973">
        <v>2043</v>
      </c>
      <c r="AK6" s="973">
        <v>2044</v>
      </c>
      <c r="AL6" s="973">
        <v>2045</v>
      </c>
    </row>
    <row r="7" spans="1:38" ht="15.75" thickBot="1">
      <c r="A7" s="939"/>
      <c r="B7" s="939"/>
      <c r="C7" s="968"/>
      <c r="D7" s="939"/>
      <c r="E7" s="939"/>
      <c r="F7" s="939"/>
      <c r="G7" s="939"/>
      <c r="H7" s="939"/>
      <c r="I7" s="939"/>
      <c r="J7" s="939"/>
      <c r="K7" s="939"/>
      <c r="L7" s="939"/>
      <c r="M7" s="939"/>
      <c r="N7" s="939"/>
      <c r="O7" s="939"/>
      <c r="P7" s="939"/>
      <c r="Q7" s="939"/>
      <c r="R7" s="939"/>
      <c r="S7" s="939"/>
      <c r="T7" s="939"/>
      <c r="U7" s="939"/>
      <c r="V7" s="939"/>
      <c r="W7" s="939"/>
      <c r="X7" s="939"/>
      <c r="Y7" s="939"/>
      <c r="Z7" s="939"/>
      <c r="AA7" s="939"/>
      <c r="AB7" s="939"/>
      <c r="AC7" s="939"/>
      <c r="AD7" s="939"/>
      <c r="AE7" s="939"/>
      <c r="AF7" s="939"/>
      <c r="AG7" s="939"/>
      <c r="AH7" s="939"/>
      <c r="AI7" s="939"/>
      <c r="AJ7" s="939"/>
      <c r="AK7" s="939"/>
      <c r="AL7" s="939"/>
    </row>
    <row r="8" spans="1:38" ht="15">
      <c r="A8" s="939"/>
      <c r="B8" s="966" t="s">
        <v>22</v>
      </c>
      <c r="C8" s="969"/>
      <c r="D8" s="970"/>
      <c r="E8" s="970"/>
      <c r="F8" s="970"/>
      <c r="G8" s="970"/>
      <c r="H8" s="970"/>
      <c r="I8" s="970"/>
      <c r="J8" s="970"/>
      <c r="K8" s="970"/>
      <c r="L8" s="970"/>
      <c r="M8" s="970"/>
      <c r="N8" s="970"/>
      <c r="O8" s="970"/>
      <c r="P8" s="970"/>
      <c r="Q8" s="970"/>
      <c r="R8" s="970"/>
      <c r="S8" s="970"/>
      <c r="T8" s="970"/>
      <c r="U8" s="970"/>
      <c r="V8" s="970"/>
      <c r="W8" s="970"/>
      <c r="X8" s="970"/>
      <c r="Y8" s="970"/>
      <c r="Z8" s="970"/>
      <c r="AA8" s="970"/>
      <c r="AB8" s="970"/>
      <c r="AC8" s="970"/>
      <c r="AD8" s="970"/>
      <c r="AE8" s="970"/>
      <c r="AF8" s="970"/>
      <c r="AG8" s="970"/>
      <c r="AH8" s="970"/>
      <c r="AI8" s="970"/>
      <c r="AJ8" s="970"/>
      <c r="AK8" s="970"/>
      <c r="AL8" s="971"/>
    </row>
    <row r="9" spans="1:38" ht="15">
      <c r="A9" s="939"/>
      <c r="B9" s="947"/>
      <c r="C9" s="968" t="s">
        <v>138</v>
      </c>
      <c r="D9" s="949">
        <f>('Ag Soils Emissions'!C46+'Ag Soils Emissions'!C50)/1000000</f>
        <v>0.45091346540632604</v>
      </c>
      <c r="E9" s="949">
        <f>('Ag Soils Emissions'!R46+'Ag Soils Emissions'!R50)/1000000</f>
        <v>0.3062299795323995</v>
      </c>
      <c r="F9" s="949">
        <f>('Ag Soils Emissions'!T46+'Ag Soils Emissions'!T50)/1000000</f>
        <v>0.3068913126787467</v>
      </c>
      <c r="G9" s="949">
        <f>('Ag Soils Emissions'!W46+'Ag Soils Emissions'!W50)/1000000</f>
        <v>0.33618237772016413</v>
      </c>
      <c r="H9" s="949">
        <f>('Ag Soils Emissions'!AB46+'Ag Soils Emissions'!AB50)/1000000</f>
        <v>0.31495446172891012</v>
      </c>
      <c r="I9" s="949">
        <f>('Ag Soils Emissions'!AC46+'Ag Soils Emissions'!AC50)/1000000</f>
        <v>0.3262376602181109</v>
      </c>
      <c r="J9" s="949">
        <f>('Ag Soils Emissions'!AD46+'Ag Soils Emissions'!AD50)/1000000</f>
        <v>0.29686472685027004</v>
      </c>
      <c r="K9" s="949">
        <f>('Ag Soils Emissions'!AE46+'Ag Soils Emissions'!AE50)/1000000</f>
        <v>0.31643976001018903</v>
      </c>
      <c r="L9" s="949">
        <f>('Ag Soils Emissions'!AF46+'Ag Soils Emissions'!AF50)/1000000</f>
        <v>0.30094491528541001</v>
      </c>
      <c r="M9" s="949">
        <f>('Ag Soils Emissions'!AG46+'Ag Soils Emissions'!AG50)/1000000</f>
        <v>0.30760776884221991</v>
      </c>
      <c r="N9" s="949">
        <f>('Ag Soils Emissions'!AH46+'Ag Soils Emissions'!AH50)/1000000</f>
        <v>0.31124820094806105</v>
      </c>
      <c r="O9" s="949">
        <f>('Ag Soils Emissions'!AI46+'Ag Soils Emissions'!AI50)/1000000</f>
        <v>0.30836643510158607</v>
      </c>
      <c r="P9" s="949">
        <f>('Ag Soils Emissions'!AJ46+'Ag Soils Emissions'!AJ50)/1000000</f>
        <v>0.30372954865273338</v>
      </c>
      <c r="Q9" s="949">
        <f>('Ag Soils Emissions'!AK46+'Ag Soils Emissions'!AK50)/1000000</f>
        <v>0.29919119488415169</v>
      </c>
      <c r="R9" s="949">
        <f>('Ag Soils Emissions'!AL46+'Ag Soils Emissions'!AL50)/1000000</f>
        <v>0.29474861380760914</v>
      </c>
      <c r="S9" s="949">
        <f>('Ag Soils Emissions'!AM46+'Ag Soils Emissions'!AM50)/1000000</f>
        <v>0.29039913364623171</v>
      </c>
      <c r="T9" s="949">
        <f>('Ag Soils Emissions'!AN46+'Ag Soils Emissions'!AN50)/1000000</f>
        <v>0.28614016787986518</v>
      </c>
      <c r="U9" s="949">
        <f>('Ag Soils Emissions'!AO46+'Ag Soils Emissions'!AO50)/1000000</f>
        <v>0.28196921239087497</v>
      </c>
      <c r="V9" s="949">
        <f>('Ag Soils Emissions'!AP46+'Ag Soils Emissions'!AP50)/1000000</f>
        <v>0.27788384270695543</v>
      </c>
      <c r="W9" s="949">
        <f>('Ag Soils Emissions'!AQ46+'Ag Soils Emissions'!AQ50)/1000000</f>
        <v>0.27388171133763367</v>
      </c>
      <c r="X9" s="949">
        <f>('Ag Soils Emissions'!AR46+'Ag Soils Emissions'!AR50)/1000000</f>
        <v>0.26996054520127227</v>
      </c>
      <c r="Y9" s="949">
        <f>('Ag Soils Emissions'!AS46+'Ag Soils Emissions'!AS50)/1000000</f>
        <v>0.26611814313947862</v>
      </c>
      <c r="Z9" s="949">
        <f>('Ag Soils Emissions'!AT46+'Ag Soils Emissions'!AT50)/1000000</f>
        <v>0.26235237351593815</v>
      </c>
      <c r="AA9" s="949">
        <f>('Ag Soils Emissions'!AU46+'Ag Soils Emissions'!AU50)/1000000</f>
        <v>0.25866117189678933</v>
      </c>
      <c r="AB9" s="949">
        <f>('Ag Soils Emissions'!AV46+'Ag Soils Emissions'!AV50)/1000000</f>
        <v>0.25504253880975619</v>
      </c>
      <c r="AC9" s="949">
        <f>('Ag Soils Emissions'!AW46+'Ag Soils Emissions'!AW50)/1000000</f>
        <v>0.25149453757935192</v>
      </c>
      <c r="AD9" s="949">
        <f>('Ag Soils Emissions'!AX46+'Ag Soils Emissions'!AX50)/1000000</f>
        <v>0.24801529223555493</v>
      </c>
      <c r="AE9" s="949">
        <f>('Ag Soils Emissions'!AY46+'Ag Soils Emissions'!AY50)/1000000</f>
        <v>0.2446029854934513</v>
      </c>
      <c r="AF9" s="949">
        <f>('Ag Soils Emissions'!AZ46+'Ag Soils Emissions'!AZ50)/1000000</f>
        <v>0.24125585680142128</v>
      </c>
      <c r="AG9" s="949">
        <f>('Ag Soils Emissions'!BA46+'Ag Soils Emissions'!BA50)/1000000</f>
        <v>0.23797220045553041</v>
      </c>
      <c r="AH9" s="949">
        <f>('Ag Soils Emissions'!BB46+'Ag Soils Emissions'!BB50)/1000000</f>
        <v>0.23475036377786684</v>
      </c>
      <c r="AI9" s="949">
        <f>('Ag Soils Emissions'!BC46+'Ag Soils Emissions'!BC50)/1000000</f>
        <v>0.23158874535664234</v>
      </c>
      <c r="AJ9" s="949">
        <f>('Ag Soils Emissions'!BD46+'Ag Soils Emissions'!BD50)/1000000</f>
        <v>0.22848579334594982</v>
      </c>
      <c r="AK9" s="949">
        <f>('Ag Soils Emissions'!BE46+'Ag Soils Emissions'!BE50)/1000000</f>
        <v>0.22544000382314217</v>
      </c>
      <c r="AL9" s="950">
        <f>('Ag Soils Emissions'!BF46+'Ag Soils Emissions'!BF50)/1000000</f>
        <v>0.22244991920186702</v>
      </c>
    </row>
    <row r="10" spans="1:38" ht="15">
      <c r="A10" s="939"/>
      <c r="B10" s="947"/>
      <c r="C10" s="968" t="s">
        <v>139</v>
      </c>
      <c r="D10" s="949">
        <f>('Ag Soils Emissions'!C48+'Ag Soils Emissions'!C52)/1000000</f>
        <v>9.3611808755583573E-2</v>
      </c>
      <c r="E10" s="949">
        <f>('Ag Soils Emissions'!R48+'Ag Soils Emissions'!R52)/1000000</f>
        <v>6.0804449608648788E-2</v>
      </c>
      <c r="F10" s="949">
        <f>('Ag Soils Emissions'!T48+'Ag Soils Emissions'!T52)/1000000</f>
        <v>6.1316123287574124E-2</v>
      </c>
      <c r="G10" s="949">
        <f>('Ag Soils Emissions'!W48+'Ag Soils Emissions'!W52)/1000000</f>
        <v>7.5577912037060338E-2</v>
      </c>
      <c r="H10" s="949">
        <f>('Ag Soils Emissions'!AB48+'Ag Soils Emissions'!AB52)/1000000</f>
        <v>7.9387709587627295E-2</v>
      </c>
      <c r="I10" s="949">
        <f>('Ag Soils Emissions'!AC48+'Ag Soils Emissions'!AC52)/1000000</f>
        <v>8.2695913309925331E-2</v>
      </c>
      <c r="J10" s="949">
        <f>('Ag Soils Emissions'!AD48+'Ag Soils Emissions'!AD52)/1000000</f>
        <v>7.4602793110227009E-2</v>
      </c>
      <c r="K10" s="949">
        <f>('Ag Soils Emissions'!AE48+'Ag Soils Emissions'!AE52)/1000000</f>
        <v>7.7155699944989553E-2</v>
      </c>
      <c r="L10" s="949">
        <f>('Ag Soils Emissions'!AF48+'Ag Soils Emissions'!AF52)/1000000</f>
        <v>7.2858404048049094E-2</v>
      </c>
      <c r="M10" s="949">
        <f>('Ag Soils Emissions'!AG48+'Ag Soils Emissions'!AG52)/1000000</f>
        <v>7.3332625136547758E-2</v>
      </c>
      <c r="N10" s="949">
        <f>('Ag Soils Emissions'!AH48+'Ag Soils Emissions'!AH52)/1000000</f>
        <v>7.2276482261358618E-2</v>
      </c>
      <c r="O10" s="949">
        <f>('Ag Soils Emissions'!AI48+'Ag Soils Emissions'!AI52)/1000000</f>
        <v>7.0601864261576969E-2</v>
      </c>
      <c r="P10" s="949">
        <f>('Ag Soils Emissions'!AJ48+'Ag Soils Emissions'!AJ52)/1000000</f>
        <v>6.9303513468960812E-2</v>
      </c>
      <c r="Q10" s="949">
        <f>('Ag Soils Emissions'!AK48+'Ag Soils Emissions'!AK52)/1000000</f>
        <v>6.8038226389450868E-2</v>
      </c>
      <c r="R10" s="949">
        <f>('Ag Soils Emissions'!AL48+'Ag Soils Emissions'!AL52)/1000000</f>
        <v>6.6804987300758345E-2</v>
      </c>
      <c r="S10" s="949">
        <f>('Ag Soils Emissions'!AM48+'Ag Soils Emissions'!AM52)/1000000</f>
        <v>6.5602814055903638E-2</v>
      </c>
      <c r="T10" s="949">
        <f>('Ag Soils Emissions'!AN48+'Ag Soils Emissions'!AN52)/1000000</f>
        <v>6.4430756946512999E-2</v>
      </c>
      <c r="U10" s="949">
        <f>('Ag Soils Emissions'!AO48+'Ag Soils Emissions'!AO52)/1000000</f>
        <v>6.3287897604881085E-2</v>
      </c>
      <c r="V10" s="949">
        <f>('Ag Soils Emissions'!AP48+'Ag Soils Emissions'!AP52)/1000000</f>
        <v>6.2173347943474615E-2</v>
      </c>
      <c r="W10" s="949">
        <f>('Ag Soils Emissions'!AQ48+'Ag Soils Emissions'!AQ52)/1000000</f>
        <v>6.1086249130597139E-2</v>
      </c>
      <c r="X10" s="949">
        <f>('Ag Soils Emissions'!AR48+'Ag Soils Emissions'!AR52)/1000000</f>
        <v>6.0025770600979404E-2</v>
      </c>
      <c r="Y10" s="949">
        <f>('Ag Soils Emissions'!AS48+'Ag Soils Emissions'!AS52)/1000000</f>
        <v>5.8991109100101427E-2</v>
      </c>
      <c r="Z10" s="949">
        <f>('Ag Soils Emissions'!AT48+'Ag Soils Emissions'!AT52)/1000000</f>
        <v>5.7981487761093679E-2</v>
      </c>
      <c r="AA10" s="949">
        <f>('Ag Soils Emissions'!AU48+'Ag Soils Emissions'!AU52)/1000000</f>
        <v>5.6996155213103805E-2</v>
      </c>
      <c r="AB10" s="949">
        <f>('Ag Soils Emissions'!AV48+'Ag Soils Emissions'!AV52)/1000000</f>
        <v>5.6034384720053725E-2</v>
      </c>
      <c r="AC10" s="949">
        <f>('Ag Soils Emissions'!AW48+'Ag Soils Emissions'!AW52)/1000000</f>
        <v>5.5095473348748647E-2</v>
      </c>
      <c r="AD10" s="949">
        <f>('Ag Soils Emissions'!AX48+'Ag Soils Emissions'!AX52)/1000000</f>
        <v>5.4178741165334714E-2</v>
      </c>
      <c r="AE10" s="949">
        <f>('Ag Soils Emissions'!AY48+'Ag Soils Emissions'!AY52)/1000000</f>
        <v>5.3283530459137002E-2</v>
      </c>
      <c r="AF10" s="949">
        <f>('Ag Soils Emissions'!AZ48+'Ag Soils Emissions'!AZ52)/1000000</f>
        <v>5.2409204992941841E-2</v>
      </c>
      <c r="AG10" s="949">
        <f>('Ag Soils Emissions'!BA48+'Ag Soils Emissions'!BA52)/1000000</f>
        <v>5.1555149278820246E-2</v>
      </c>
      <c r="AH10" s="949">
        <f>('Ag Soils Emissions'!BB48+'Ag Soils Emissions'!BB52)/1000000</f>
        <v>5.0720767878619608E-2</v>
      </c>
      <c r="AI10" s="949">
        <f>('Ag Soils Emissions'!BC48+'Ag Soils Emissions'!BC52)/1000000</f>
        <v>4.990548472828079E-2</v>
      </c>
      <c r="AJ10" s="949">
        <f>('Ag Soils Emissions'!BD48+'Ag Soils Emissions'!BD52)/1000000</f>
        <v>4.9108742485166716E-2</v>
      </c>
      <c r="AK10" s="949">
        <f>('Ag Soils Emissions'!BE48+'Ag Soils Emissions'!BE52)/1000000</f>
        <v>4.8330001897616187E-2</v>
      </c>
      <c r="AL10" s="950">
        <f>('Ag Soils Emissions'!BF48+'Ag Soils Emissions'!BF52)/1000000</f>
        <v>4.7568741195963736E-2</v>
      </c>
    </row>
    <row r="11" spans="1:38" ht="15">
      <c r="A11" s="939"/>
      <c r="B11" s="947"/>
      <c r="C11" s="968" t="s">
        <v>109</v>
      </c>
      <c r="D11" s="949">
        <f>('Ag Soils Emissions'!C49+'Ag Soils Emissions'!C53)/1000000</f>
        <v>0.16070446342616179</v>
      </c>
      <c r="E11" s="949">
        <f>('Ag Soils Emissions'!R49+'Ag Soils Emissions'!R53)/1000000</f>
        <v>0.10362428016239685</v>
      </c>
      <c r="F11" s="949">
        <f>('Ag Soils Emissions'!T49+'Ag Soils Emissions'!T53)/1000000</f>
        <v>0.10824113386543466</v>
      </c>
      <c r="G11" s="949">
        <f>('Ag Soils Emissions'!W49+'Ag Soils Emissions'!W53)/1000000</f>
        <v>0.12731713401051026</v>
      </c>
      <c r="H11" s="949">
        <f>('Ag Soils Emissions'!AB49+'Ag Soils Emissions'!AB53)/1000000</f>
        <v>0.13691085734707412</v>
      </c>
      <c r="I11" s="949">
        <f>('Ag Soils Emissions'!AC49+'Ag Soils Emissions'!AC53)/1000000</f>
        <v>0.14616272698431523</v>
      </c>
      <c r="J11" s="949">
        <f>('Ag Soils Emissions'!AD49+'Ag Soils Emissions'!AD53)/1000000</f>
        <v>0.13482736615943705</v>
      </c>
      <c r="K11" s="949">
        <f>('Ag Soils Emissions'!AE49+'Ag Soils Emissions'!AE53)/1000000</f>
        <v>0.14689308155140104</v>
      </c>
      <c r="L11" s="949">
        <f>('Ag Soils Emissions'!AF49+'Ag Soils Emissions'!AF53)/1000000</f>
        <v>0.14684516643923073</v>
      </c>
      <c r="M11" s="949">
        <f>('Ag Soils Emissions'!AG49+'Ag Soils Emissions'!AG53)/1000000</f>
        <v>0.1557034322244483</v>
      </c>
      <c r="N11" s="949">
        <f>('Ag Soils Emissions'!AH49+'Ag Soils Emissions'!AH53)/1000000</f>
        <v>0.16030687380539888</v>
      </c>
      <c r="O11" s="949">
        <f>('Ag Soils Emissions'!AI49+'Ag Soils Emissions'!AI53)/1000000</f>
        <v>0.16449566465898346</v>
      </c>
      <c r="P11" s="949">
        <f>('Ag Soils Emissions'!AJ49+'Ag Soils Emissions'!AJ53)/1000000</f>
        <v>0.16107682321941502</v>
      </c>
      <c r="Q11" s="949">
        <f>('Ag Soils Emissions'!AK49+'Ag Soils Emissions'!AK53)/1000000</f>
        <v>0.15775249226549401</v>
      </c>
      <c r="R11" s="949">
        <f>('Ag Soils Emissions'!AL49+'Ag Soils Emissions'!AL53)/1000000</f>
        <v>0.15451966674027459</v>
      </c>
      <c r="S11" s="949">
        <f>('Ag Soils Emissions'!AM49+'Ag Soils Emissions'!AM53)/1000000</f>
        <v>0.15137544207172643</v>
      </c>
      <c r="T11" s="949">
        <f>('Ag Soils Emissions'!AN49+'Ag Soils Emissions'!AN53)/1000000</f>
        <v>0.14831701075867704</v>
      </c>
      <c r="U11" s="949">
        <f>('Ag Soils Emissions'!AO49+'Ag Soils Emissions'!AO53)/1000000</f>
        <v>0.14534165907331015</v>
      </c>
      <c r="V11" s="949">
        <f>('Ag Soils Emissions'!AP49+'Ag Soils Emissions'!AP53)/1000000</f>
        <v>0.1424467638762362</v>
      </c>
      <c r="W11" s="949">
        <f>('Ag Soils Emissions'!AQ49+'Ag Soils Emissions'!AQ53)/1000000</f>
        <v>0.13962978954028604</v>
      </c>
      <c r="X11" s="949">
        <f>('Ag Soils Emissions'!AR49+'Ag Soils Emissions'!AR53)/1000000</f>
        <v>0.13688828497931033</v>
      </c>
      <c r="Y11" s="949">
        <f>('Ag Soils Emissions'!AS49+'Ag Soils Emissions'!AS53)/1000000</f>
        <v>0.13421988077839522</v>
      </c>
      <c r="Z11" s="949">
        <f>('Ag Soils Emissions'!AT49+'Ag Soils Emissions'!AT53)/1000000</f>
        <v>0.13162228642202681</v>
      </c>
      <c r="AA11" s="949">
        <f>('Ag Soils Emissions'!AU49+'Ag Soils Emissions'!AU53)/1000000</f>
        <v>0.12909328761685604</v>
      </c>
      <c r="AB11" s="949">
        <f>('Ag Soils Emissions'!AV49+'Ag Soils Emissions'!AV53)/1000000</f>
        <v>0.12663074370582991</v>
      </c>
      <c r="AC11" s="949">
        <f>('Ag Soils Emissions'!AW49+'Ag Soils Emissions'!AW53)/1000000</f>
        <v>0.12423258517056546</v>
      </c>
      <c r="AD11" s="949">
        <f>('Ag Soils Emissions'!AX49+'Ag Soils Emissions'!AX53)/1000000</f>
        <v>0.12189681121895019</v>
      </c>
      <c r="AE11" s="949">
        <f>('Ag Soils Emissions'!AY49+'Ag Soils Emissions'!AY53)/1000000</f>
        <v>0.11962148745505535</v>
      </c>
      <c r="AF11" s="949">
        <f>('Ag Soils Emissions'!AZ49+'Ag Soils Emissions'!AZ53)/1000000</f>
        <v>0.11740474362854847</v>
      </c>
      <c r="AG11" s="949">
        <f>('Ag Soils Emissions'!BA49+'Ag Soils Emissions'!BA53)/1000000</f>
        <v>0.1152447714608873</v>
      </c>
      <c r="AH11" s="949">
        <f>('Ag Soils Emissions'!BB49+'Ag Soils Emissions'!BB53)/1000000</f>
        <v>0.11313982254567098</v>
      </c>
      <c r="AI11" s="949">
        <f>('Ag Soils Emissions'!BC49+'Ag Soils Emissions'!BC53)/1000000</f>
        <v>0.11108820632061345</v>
      </c>
      <c r="AJ11" s="949">
        <f>('Ag Soils Emissions'!BD49+'Ag Soils Emissions'!BD53)/1000000</f>
        <v>0.1090882881086907</v>
      </c>
      <c r="AK11" s="949">
        <f>('Ag Soils Emissions'!BE49+'Ag Soils Emissions'!BE53)/1000000</f>
        <v>0.10713848722609816</v>
      </c>
      <c r="AL11" s="950">
        <f>('Ag Soils Emissions'!BF49+'Ag Soils Emissions'!BF53)/1000000</f>
        <v>0.10523727515473398</v>
      </c>
    </row>
    <row r="12" spans="1:38" ht="15">
      <c r="A12" s="939"/>
      <c r="B12" s="947"/>
      <c r="C12" s="968" t="s">
        <v>110</v>
      </c>
      <c r="D12" s="949">
        <f>('Ag Soils Emissions'!C47+'Ag Soils Emissions'!C51)/1000000</f>
        <v>5.619764522049682E-2</v>
      </c>
      <c r="E12" s="949">
        <f>('Ag Soils Emissions'!R47+'Ag Soils Emissions'!R51)/1000000</f>
        <v>2.7684667401794195E-2</v>
      </c>
      <c r="F12" s="949">
        <f>('Ag Soils Emissions'!T47+'Ag Soils Emissions'!T51)/1000000</f>
        <v>2.7628121286964707E-2</v>
      </c>
      <c r="G12" s="949">
        <f>('Ag Soils Emissions'!W47+'Ag Soils Emissions'!W51)/1000000</f>
        <v>3.5191136907845817E-2</v>
      </c>
      <c r="H12" s="949">
        <f>('Ag Soils Emissions'!AB47+'Ag Soils Emissions'!AB51)/1000000</f>
        <v>3.9298090639128827E-2</v>
      </c>
      <c r="I12" s="949">
        <f>('Ag Soils Emissions'!AC47+'Ag Soils Emissions'!AC51)/1000000</f>
        <v>4.1632560760058314E-2</v>
      </c>
      <c r="J12" s="949">
        <f>('Ag Soils Emissions'!AD47+'Ag Soils Emissions'!AD51)/1000000</f>
        <v>3.7314236010895896E-2</v>
      </c>
      <c r="K12" s="949">
        <f>('Ag Soils Emissions'!AE47+'Ag Soils Emissions'!AE51)/1000000</f>
        <v>3.8722437087101158E-2</v>
      </c>
      <c r="L12" s="949">
        <f>('Ag Soils Emissions'!AF47+'Ag Soils Emissions'!AF51)/1000000</f>
        <v>3.846565578713234E-2</v>
      </c>
      <c r="M12" s="949">
        <f>('Ag Soils Emissions'!AG47+'Ag Soils Emissions'!AG51)/1000000</f>
        <v>4.0029268499871096E-2</v>
      </c>
      <c r="N12" s="949">
        <f>('Ag Soils Emissions'!AH47+'Ag Soils Emissions'!AH51)/1000000</f>
        <v>3.9819197401965316E-2</v>
      </c>
      <c r="O12" s="949">
        <f>('Ag Soils Emissions'!AI47+'Ag Soils Emissions'!AI51)/1000000</f>
        <v>4.0334319293391839E-2</v>
      </c>
      <c r="P12" s="949">
        <f>('Ag Soils Emissions'!AJ47+'Ag Soils Emissions'!AJ51)/1000000</f>
        <v>3.9280155614799576E-2</v>
      </c>
      <c r="Q12" s="949">
        <f>('Ag Soils Emissions'!AK47+'Ag Soils Emissions'!AK51)/1000000</f>
        <v>3.8258744856695122E-2</v>
      </c>
      <c r="R12" s="949">
        <f>('Ag Soils Emissions'!AL47+'Ag Soils Emissions'!AL51)/1000000</f>
        <v>3.726900017648889E-2</v>
      </c>
      <c r="S12" s="949">
        <f>('Ag Soils Emissions'!AM47+'Ag Soils Emissions'!AM51)/1000000</f>
        <v>3.6309871570932871E-2</v>
      </c>
      <c r="T12" s="949">
        <f>('Ag Soils Emissions'!AN47+'Ag Soils Emissions'!AN51)/1000000</f>
        <v>3.5380344619306718E-2</v>
      </c>
      <c r="U12" s="949">
        <f>('Ag Soils Emissions'!AO47+'Ag Soils Emissions'!AO51)/1000000</f>
        <v>3.4479439269564864E-2</v>
      </c>
      <c r="V12" s="949">
        <f>('Ag Soils Emissions'!AP47+'Ag Soils Emissions'!AP51)/1000000</f>
        <v>3.360620866597492E-2</v>
      </c>
      <c r="W12" s="949">
        <f>('Ag Soils Emissions'!AQ47+'Ag Soils Emissions'!AQ51)/1000000</f>
        <v>3.2759738016828632E-2</v>
      </c>
      <c r="X12" s="949">
        <f>('Ag Soils Emissions'!AR47+'Ag Soils Emissions'!AR51)/1000000</f>
        <v>3.1939143500854569E-2</v>
      </c>
      <c r="Y12" s="949">
        <f>('Ag Soils Emissions'!AS47+'Ag Soils Emissions'!AS51)/1000000</f>
        <v>3.114357121100907E-2</v>
      </c>
      <c r="Z12" s="949">
        <f>('Ag Soils Emissions'!AT47+'Ag Soils Emissions'!AT51)/1000000</f>
        <v>3.0372196134366938E-2</v>
      </c>
      <c r="AA12" s="949">
        <f>('Ag Soils Emissions'!AU47+'Ag Soils Emissions'!AU51)/1000000</f>
        <v>2.9624221166877372E-2</v>
      </c>
      <c r="AB12" s="949">
        <f>('Ag Soils Emissions'!AV47+'Ag Soils Emissions'!AV51)/1000000</f>
        <v>2.8898876161792542E-2</v>
      </c>
      <c r="AC12" s="949">
        <f>('Ag Soils Emissions'!AW47+'Ag Soils Emissions'!AW51)/1000000</f>
        <v>2.8195417010617386E-2</v>
      </c>
      <c r="AD12" s="949">
        <f>('Ag Soils Emissions'!AX47+'Ag Soils Emissions'!AX51)/1000000</f>
        <v>2.7513124755468191E-2</v>
      </c>
      <c r="AE12" s="949">
        <f>('Ag Soils Emissions'!AY47+'Ag Soils Emissions'!AY51)/1000000</f>
        <v>2.6851304731765991E-2</v>
      </c>
      <c r="AF12" s="949">
        <f>('Ag Soils Emissions'!AZ47+'Ag Soils Emissions'!AZ51)/1000000</f>
        <v>2.6209285740227132E-2</v>
      </c>
      <c r="AG12" s="949">
        <f>('Ag Soils Emissions'!BA47+'Ag Soils Emissions'!BA51)/1000000</f>
        <v>2.5586419247149193E-2</v>
      </c>
      <c r="AH12" s="949">
        <f>('Ag Soils Emissions'!BB47+'Ag Soils Emissions'!BB51)/1000000</f>
        <v>2.4982078612024519E-2</v>
      </c>
      <c r="AI12" s="949">
        <f>('Ag Soils Emissions'!BC47+'Ag Soils Emissions'!BC51)/1000000</f>
        <v>2.4395658341546871E-2</v>
      </c>
      <c r="AJ12" s="949">
        <f>('Ag Soils Emissions'!BD47+'Ag Soils Emissions'!BD51)/1000000</f>
        <v>2.3826573369108445E-2</v>
      </c>
      <c r="AK12" s="949">
        <f>('Ag Soils Emissions'!BE47+'Ag Soils Emissions'!BE51)/1000000</f>
        <v>2.3274258358915657E-2</v>
      </c>
      <c r="AL12" s="950">
        <f>('Ag Soils Emissions'!BF47+'Ag Soils Emissions'!BF51)/1000000</f>
        <v>2.2738167033881748E-2</v>
      </c>
    </row>
    <row r="13" spans="1:38" ht="15.75" thickBot="1">
      <c r="A13" s="939"/>
      <c r="B13" s="1014"/>
      <c r="C13" s="1015" t="s">
        <v>111</v>
      </c>
      <c r="D13" s="960">
        <f>SUM(D9:D12)</f>
        <v>0.76142738280856825</v>
      </c>
      <c r="E13" s="960">
        <f t="shared" ref="E13:L13" si="0">SUM(E9:E12)</f>
        <v>0.49834337670523932</v>
      </c>
      <c r="F13" s="960">
        <f t="shared" si="0"/>
        <v>0.50407669111872022</v>
      </c>
      <c r="G13" s="960">
        <f t="shared" si="0"/>
        <v>0.57426856067558052</v>
      </c>
      <c r="H13" s="960">
        <f t="shared" si="0"/>
        <v>0.57055111930274038</v>
      </c>
      <c r="I13" s="960">
        <f t="shared" si="0"/>
        <v>0.59672886127240976</v>
      </c>
      <c r="J13" s="960">
        <f t="shared" si="0"/>
        <v>0.54360912213083001</v>
      </c>
      <c r="K13" s="960">
        <f t="shared" si="0"/>
        <v>0.57921097859368076</v>
      </c>
      <c r="L13" s="960">
        <f t="shared" si="0"/>
        <v>0.5591141415598222</v>
      </c>
      <c r="M13" s="960">
        <f t="shared" ref="M13:W13" si="1">SUM(M9:M12)</f>
        <v>0.57667309470308703</v>
      </c>
      <c r="N13" s="960">
        <f t="shared" si="1"/>
        <v>0.58365075441678382</v>
      </c>
      <c r="O13" s="960">
        <f t="shared" si="1"/>
        <v>0.58379828331553829</v>
      </c>
      <c r="P13" s="960">
        <f t="shared" si="1"/>
        <v>0.57339004095590884</v>
      </c>
      <c r="Q13" s="960">
        <f t="shared" si="1"/>
        <v>0.56324065839579174</v>
      </c>
      <c r="R13" s="960">
        <f t="shared" si="1"/>
        <v>0.55334226802513098</v>
      </c>
      <c r="S13" s="960">
        <f t="shared" si="1"/>
        <v>0.54368726134479473</v>
      </c>
      <c r="T13" s="960">
        <f t="shared" si="1"/>
        <v>0.5342682802043619</v>
      </c>
      <c r="U13" s="960">
        <f t="shared" si="1"/>
        <v>0.52507820833863106</v>
      </c>
      <c r="V13" s="960">
        <f t="shared" si="1"/>
        <v>0.51611016319264125</v>
      </c>
      <c r="W13" s="960">
        <f t="shared" si="1"/>
        <v>0.50735748802534553</v>
      </c>
      <c r="X13" s="960">
        <f t="shared" ref="X13:AL13" si="2">SUM(X9:X12)</f>
        <v>0.49881374428241659</v>
      </c>
      <c r="Y13" s="960">
        <f t="shared" si="2"/>
        <v>0.49047270422898437</v>
      </c>
      <c r="Z13" s="960">
        <f t="shared" si="2"/>
        <v>0.4823283438334256</v>
      </c>
      <c r="AA13" s="960">
        <f t="shared" si="2"/>
        <v>0.4743748358936265</v>
      </c>
      <c r="AB13" s="960">
        <f t="shared" si="2"/>
        <v>0.46660654339743235</v>
      </c>
      <c r="AC13" s="960">
        <f t="shared" si="2"/>
        <v>0.45901801310928342</v>
      </c>
      <c r="AD13" s="960">
        <f t="shared" si="2"/>
        <v>0.451603969375308</v>
      </c>
      <c r="AE13" s="960">
        <f t="shared" si="2"/>
        <v>0.44435930813940966</v>
      </c>
      <c r="AF13" s="960">
        <f t="shared" si="2"/>
        <v>0.43727909116313873</v>
      </c>
      <c r="AG13" s="960">
        <f t="shared" si="2"/>
        <v>0.43035854044238719</v>
      </c>
      <c r="AH13" s="960">
        <f t="shared" si="2"/>
        <v>0.42359303281418192</v>
      </c>
      <c r="AI13" s="960">
        <f t="shared" si="2"/>
        <v>0.41697809474708347</v>
      </c>
      <c r="AJ13" s="960">
        <f t="shared" si="2"/>
        <v>0.41050939730891567</v>
      </c>
      <c r="AK13" s="960">
        <f t="shared" si="2"/>
        <v>0.40418275130577219</v>
      </c>
      <c r="AL13" s="961">
        <f t="shared" si="2"/>
        <v>0.39799410258644646</v>
      </c>
    </row>
    <row r="14" spans="1:38" ht="15">
      <c r="A14" s="1140"/>
      <c r="B14" s="1140"/>
      <c r="C14" s="968"/>
      <c r="D14" s="968"/>
      <c r="E14" s="968"/>
      <c r="F14" s="968"/>
      <c r="G14" s="968"/>
      <c r="H14" s="968"/>
      <c r="I14" s="968"/>
      <c r="J14" s="968"/>
      <c r="K14" s="968"/>
      <c r="L14" s="968"/>
      <c r="M14" s="968"/>
      <c r="N14" s="968"/>
      <c r="O14" s="968"/>
      <c r="P14" s="968"/>
      <c r="Q14" s="968"/>
      <c r="R14" s="968"/>
      <c r="S14" s="968"/>
      <c r="T14" s="968"/>
      <c r="U14" s="968"/>
      <c r="V14" s="968"/>
      <c r="W14" s="968"/>
      <c r="X14" s="968"/>
      <c r="Y14" s="968"/>
      <c r="Z14" s="968"/>
      <c r="AA14" s="968"/>
      <c r="AB14" s="968"/>
      <c r="AC14" s="968"/>
      <c r="AD14" s="968"/>
      <c r="AE14" s="968"/>
      <c r="AF14" s="968"/>
      <c r="AG14" s="968"/>
      <c r="AH14" s="968"/>
      <c r="AI14" s="968"/>
      <c r="AJ14" s="968"/>
      <c r="AK14" s="968"/>
      <c r="AL14" s="968"/>
    </row>
    <row r="15" spans="1:38" ht="15.75" thickBot="1">
      <c r="A15" s="1140"/>
      <c r="B15" s="1140"/>
      <c r="C15" s="939"/>
      <c r="D15" s="939"/>
      <c r="E15" s="939"/>
      <c r="F15" s="939"/>
      <c r="G15" s="939"/>
      <c r="H15" s="939"/>
      <c r="I15" s="939"/>
      <c r="J15" s="939"/>
      <c r="K15" s="939"/>
      <c r="L15" s="939"/>
      <c r="M15" s="939"/>
      <c r="N15" s="939"/>
      <c r="O15" s="939"/>
      <c r="P15" s="939"/>
      <c r="Q15" s="939"/>
      <c r="R15" s="939"/>
      <c r="S15" s="939"/>
      <c r="T15" s="939"/>
      <c r="U15" s="939"/>
      <c r="V15" s="939"/>
      <c r="W15" s="939"/>
      <c r="X15" s="939"/>
      <c r="Y15" s="939"/>
      <c r="Z15" s="939"/>
      <c r="AA15" s="939"/>
      <c r="AB15" s="939"/>
      <c r="AC15" s="939"/>
      <c r="AD15" s="939"/>
      <c r="AE15" s="939"/>
      <c r="AF15" s="939"/>
      <c r="AG15" s="939"/>
      <c r="AH15" s="939"/>
      <c r="AI15" s="939"/>
      <c r="AJ15" s="939"/>
      <c r="AK15" s="939"/>
      <c r="AL15" s="939"/>
    </row>
    <row r="16" spans="1:38" ht="15">
      <c r="A16" s="939"/>
      <c r="B16" s="966" t="s">
        <v>27</v>
      </c>
      <c r="C16" s="969"/>
      <c r="D16" s="970"/>
      <c r="E16" s="970"/>
      <c r="F16" s="970"/>
      <c r="G16" s="970"/>
      <c r="H16" s="970"/>
      <c r="I16" s="970"/>
      <c r="J16" s="970"/>
      <c r="K16" s="970"/>
      <c r="L16" s="970"/>
      <c r="M16" s="970"/>
      <c r="N16" s="970"/>
      <c r="O16" s="970"/>
      <c r="P16" s="970"/>
      <c r="Q16" s="970"/>
      <c r="R16" s="970"/>
      <c r="S16" s="970"/>
      <c r="T16" s="970"/>
      <c r="U16" s="970"/>
      <c r="V16" s="970"/>
      <c r="W16" s="970"/>
      <c r="X16" s="970"/>
      <c r="Y16" s="970"/>
      <c r="Z16" s="970"/>
      <c r="AA16" s="970"/>
      <c r="AB16" s="970"/>
      <c r="AC16" s="970"/>
      <c r="AD16" s="970"/>
      <c r="AE16" s="970"/>
      <c r="AF16" s="970"/>
      <c r="AG16" s="970"/>
      <c r="AH16" s="970"/>
      <c r="AI16" s="970"/>
      <c r="AJ16" s="970"/>
      <c r="AK16" s="970"/>
      <c r="AL16" s="971"/>
    </row>
    <row r="17" spans="1:38" ht="15">
      <c r="A17" s="939"/>
      <c r="B17" s="947"/>
      <c r="C17" s="968" t="s">
        <v>138</v>
      </c>
      <c r="D17" s="948">
        <f>'LFYT Summary'!C37/1000000</f>
        <v>-1.3421347446691486E-2</v>
      </c>
      <c r="E17" s="948">
        <f>'LFYT Summary'!R37/1000000</f>
        <v>-6.4195889889157977E-3</v>
      </c>
      <c r="F17" s="948">
        <f>'LFYT Summary'!T37/1000000</f>
        <v>-6.2183791828718561E-3</v>
      </c>
      <c r="G17" s="948">
        <f>'LFYT Summary'!W37/1000000</f>
        <v>-7.331148965539983E-3</v>
      </c>
      <c r="H17" s="948">
        <f>'LFYT Summary'!AB37/1000000</f>
        <v>-7.1396858790350312E-3</v>
      </c>
      <c r="I17" s="948">
        <f>'LFYT Summary'!AC37/1000000</f>
        <v>-6.5673457657990488E-3</v>
      </c>
      <c r="J17" s="948">
        <f>'LFYT Summary'!AD37/1000000</f>
        <v>-6.1394512710740146E-3</v>
      </c>
      <c r="K17" s="948">
        <f>'LFYT Summary'!AE37/1000000</f>
        <v>-8.3495045707088818E-3</v>
      </c>
      <c r="L17" s="948">
        <f>'LFYT Summary'!AF37/1000000</f>
        <v>-6.8946390021038251E-3</v>
      </c>
      <c r="M17" s="948">
        <f>'LFYT Summary'!AG37/1000000</f>
        <v>-6.1858488674194859E-3</v>
      </c>
      <c r="N17" s="948">
        <f>'LFYT Summary'!AH37/1000000</f>
        <v>-6.6543277256763383E-3</v>
      </c>
      <c r="O17" s="948">
        <f>'LFYT Summary'!AI37/1000000</f>
        <v>-6.8213619305178413E-3</v>
      </c>
      <c r="P17" s="948">
        <f>'LFYT Summary'!AJ37/1000000</f>
        <v>-6.7775478933584524E-3</v>
      </c>
      <c r="Q17" s="948">
        <f>'LFYT Summary'!AK37/1000000</f>
        <v>-6.7231768018061579E-3</v>
      </c>
      <c r="R17" s="948">
        <f>'LFYT Summary'!AL37/1000000</f>
        <v>-6.6704506669572833E-3</v>
      </c>
      <c r="S17" s="948">
        <f>'LFYT Summary'!AM37/1000000</f>
        <v>-6.6137293594749347E-3</v>
      </c>
      <c r="T17" s="948">
        <f>'LFYT Summary'!AN37/1000000</f>
        <v>-6.5585420704236726E-3</v>
      </c>
      <c r="U17" s="948">
        <f>'LFYT Summary'!AO37/1000000</f>
        <v>-6.5048294533673889E-3</v>
      </c>
      <c r="V17" s="948">
        <f>'LFYT Summary'!AP37/1000000</f>
        <v>-6.4525446025307503E-3</v>
      </c>
      <c r="W17" s="948">
        <f>'LFYT Summary'!AQ37/1000000</f>
        <v>-6.4016138644149125E-3</v>
      </c>
      <c r="X17" s="948">
        <f>'LFYT Summary'!AR37/1000000</f>
        <v>-3.320013962125213E-3</v>
      </c>
      <c r="Y17" s="948">
        <f>'LFYT Summary'!AS37/1000000</f>
        <v>-2.564912160912633E-3</v>
      </c>
      <c r="Z17" s="948">
        <f>'LFYT Summary'!AT37/1000000</f>
        <v>-2.0494793834147881E-3</v>
      </c>
      <c r="AA17" s="948">
        <f>'LFYT Summary'!AU37/1000000</f>
        <v>-1.7205574652188148E-3</v>
      </c>
      <c r="AB17" s="948">
        <f>'LFYT Summary'!AV37/1000000</f>
        <v>-1.5353251439649946E-3</v>
      </c>
      <c r="AC17" s="948">
        <f>'LFYT Summary'!AW37/1000000</f>
        <v>-1.4594233201383853E-3</v>
      </c>
      <c r="AD17" s="948">
        <f>'LFYT Summary'!AX37/1000000</f>
        <v>-1.465405933160956E-3</v>
      </c>
      <c r="AE17" s="948">
        <f>'LFYT Summary'!AY37/1000000</f>
        <v>-1.0749910517729375E-3</v>
      </c>
      <c r="AF17" s="948">
        <f>'LFYT Summary'!AZ37/1000000</f>
        <v>-1.6586071970974637E-3</v>
      </c>
      <c r="AG17" s="948">
        <f>'LFYT Summary'!BA37/1000000</f>
        <v>-1.7944695457327525E-3</v>
      </c>
      <c r="AH17" s="948">
        <f>'LFYT Summary'!BB37/1000000</f>
        <v>-1.9494494202500602E-3</v>
      </c>
      <c r="AI17" s="948">
        <f>'LFYT Summary'!BC37/1000000</f>
        <v>-2.1154103658504561E-3</v>
      </c>
      <c r="AJ17" s="948">
        <f>'LFYT Summary'!BD37/1000000</f>
        <v>-2.2861605353359207E-3</v>
      </c>
      <c r="AK17" s="948">
        <f>'LFYT Summary'!BE37/1000000</f>
        <v>-2.8339271673209505E-3</v>
      </c>
      <c r="AL17" s="952">
        <f>'LFYT Summary'!BF37/1000000</f>
        <v>-2.6167663564289753E-3</v>
      </c>
    </row>
    <row r="18" spans="1:38" ht="15">
      <c r="A18" s="939"/>
      <c r="B18" s="947"/>
      <c r="C18" s="968" t="s">
        <v>139</v>
      </c>
      <c r="D18" s="948">
        <f>'LFYT Summary'!C39/1000000</f>
        <v>-6.7113100242173762E-3</v>
      </c>
      <c r="E18" s="948">
        <f>'LFYT Summary'!R39/1000000</f>
        <v>-2.7079343814133236E-3</v>
      </c>
      <c r="F18" s="948">
        <f>'LFYT Summary'!T39/1000000</f>
        <v>-2.6326557068805647E-3</v>
      </c>
      <c r="G18" s="948">
        <f>'LFYT Summary'!W39/1000000</f>
        <v>-3.0130475336905566E-3</v>
      </c>
      <c r="H18" s="948">
        <f>'LFYT Summary'!AB39/1000000</f>
        <v>-3.0339340771523187E-3</v>
      </c>
      <c r="I18" s="948">
        <f>'LFYT Summary'!AC39/1000000</f>
        <v>-2.7915266637600525E-3</v>
      </c>
      <c r="J18" s="948">
        <f>'LFYT Summary'!AD39/1000000</f>
        <v>-2.6026465365740761E-3</v>
      </c>
      <c r="K18" s="948">
        <f>'LFYT Summary'!AE39/1000000</f>
        <v>-3.6210371361799719E-3</v>
      </c>
      <c r="L18" s="948">
        <f>'LFYT Summary'!AF39/1000000</f>
        <v>-2.9643042466387512E-3</v>
      </c>
      <c r="M18" s="948">
        <f>'LFYT Summary'!AG39/1000000</f>
        <v>-2.349455445168042E-3</v>
      </c>
      <c r="N18" s="948">
        <f>'LFYT Summary'!AH39/1000000</f>
        <v>-2.6451034608164321E-3</v>
      </c>
      <c r="O18" s="948">
        <f>'LFYT Summary'!AI39/1000000</f>
        <v>-2.8644655318128668E-3</v>
      </c>
      <c r="P18" s="948">
        <f>'LFYT Summary'!AJ39/1000000</f>
        <v>-2.8460668893524584E-3</v>
      </c>
      <c r="Q18" s="948">
        <f>'LFYT Summary'!AK39/1000000</f>
        <v>-2.8232350678973005E-3</v>
      </c>
      <c r="R18" s="948">
        <f>'LFYT Summary'!AL39/1000000</f>
        <v>-2.801094006121262E-3</v>
      </c>
      <c r="S18" s="948">
        <f>'LFYT Summary'!AM39/1000000</f>
        <v>-2.7772752684765618E-3</v>
      </c>
      <c r="T18" s="948">
        <f>'LFYT Summary'!AN39/1000000</f>
        <v>-2.7541007046736508E-3</v>
      </c>
      <c r="U18" s="948">
        <f>'LFYT Summary'!AO39/1000000</f>
        <v>-2.7315453936157742E-3</v>
      </c>
      <c r="V18" s="948">
        <f>'LFYT Summary'!AP39/1000000</f>
        <v>-2.709589638359996E-3</v>
      </c>
      <c r="W18" s="948">
        <f>'LFYT Summary'!AQ39/1000000</f>
        <v>-2.6882025099054991E-3</v>
      </c>
      <c r="X18" s="958">
        <f>'LFYT Summary'!AR39/1000000</f>
        <v>-1.3941593565206392E-3</v>
      </c>
      <c r="Y18" s="958">
        <f>'LFYT Summary'!AS39/1000000</f>
        <v>-1.0770726655320779E-3</v>
      </c>
      <c r="Z18" s="958">
        <f>'LFYT Summary'!AT39/1000000</f>
        <v>-8.6062916932881141E-4</v>
      </c>
      <c r="AA18" s="958">
        <f>'LFYT Summary'!AU39/1000000</f>
        <v>-7.2250638579566845E-4</v>
      </c>
      <c r="AB18" s="948">
        <f>'LFYT Summary'!AV39/1000000</f>
        <v>-6.4472256417561023E-4</v>
      </c>
      <c r="AC18" s="948">
        <f>'LFYT Summary'!AW39/1000000</f>
        <v>-6.1284943379964296E-4</v>
      </c>
      <c r="AD18" s="948">
        <f>'LFYT Summary'!AX39/1000000</f>
        <v>-6.1536168706634916E-4</v>
      </c>
      <c r="AE18" s="948">
        <f>'LFYT Summary'!AY39/1000000</f>
        <v>-4.5141642478089091E-4</v>
      </c>
      <c r="AF18" s="948">
        <f>'LFYT Summary'!AZ39/1000000</f>
        <v>-6.9649187292745833E-4</v>
      </c>
      <c r="AG18" s="948">
        <f>'LFYT Summary'!BA39/1000000</f>
        <v>-7.5354397171667822E-4</v>
      </c>
      <c r="AH18" s="948">
        <f>'LFYT Summary'!BB39/1000000</f>
        <v>-8.1862401192000014E-4</v>
      </c>
      <c r="AI18" s="948">
        <f>'LFYT Summary'!BC39/1000000</f>
        <v>-8.8831528664515096E-4</v>
      </c>
      <c r="AJ18" s="948">
        <f>'LFYT Summary'!BD39/1000000</f>
        <v>-9.6001767980715541E-4</v>
      </c>
      <c r="AK18" s="948">
        <f>'LFYT Summary'!BE39/1000000</f>
        <v>-1.1900389941400871E-3</v>
      </c>
      <c r="AL18" s="952">
        <f>'LFYT Summary'!BF39/1000000</f>
        <v>-1.0988475775290391E-3</v>
      </c>
    </row>
    <row r="19" spans="1:38" ht="15">
      <c r="A19" s="939"/>
      <c r="B19" s="947"/>
      <c r="C19" s="968" t="s">
        <v>109</v>
      </c>
      <c r="D19" s="948">
        <f>'LFYT Summary'!C40/1000000</f>
        <v>-1.3547335019274813E-2</v>
      </c>
      <c r="E19" s="948">
        <f>'LFYT Summary'!R40/1000000</f>
        <v>-6.2962086627179961E-3</v>
      </c>
      <c r="F19" s="948">
        <f>'LFYT Summary'!T40/1000000</f>
        <v>-6.0019151159132061E-3</v>
      </c>
      <c r="G19" s="948">
        <f>'LFYT Summary'!W40/1000000</f>
        <v>-7.0531658208805321E-3</v>
      </c>
      <c r="H19" s="948">
        <f>'LFYT Summary'!AB40/1000000</f>
        <v>-6.9578730617744196E-3</v>
      </c>
      <c r="I19" s="948">
        <f>'LFYT Summary'!AC40/1000000</f>
        <v>-6.4260154274663325E-3</v>
      </c>
      <c r="J19" s="948">
        <f>'LFYT Summary'!AD40/1000000</f>
        <v>-5.9386739763566433E-3</v>
      </c>
      <c r="K19" s="948">
        <f>'LFYT Summary'!AE40/1000000</f>
        <v>-8.2215598840022323E-3</v>
      </c>
      <c r="L19" s="948">
        <f>'LFYT Summary'!AF40/1000000</f>
        <v>-6.8297341124295176E-3</v>
      </c>
      <c r="M19" s="948">
        <f>'LFYT Summary'!AG40/1000000</f>
        <v>-5.3708555642717455E-3</v>
      </c>
      <c r="N19" s="948">
        <f>'LFYT Summary'!AH40/1000000</f>
        <v>-6.2854741351236598E-3</v>
      </c>
      <c r="O19" s="948">
        <f>'LFYT Summary'!AI40/1000000</f>
        <v>-6.4259815462607683E-3</v>
      </c>
      <c r="P19" s="948">
        <f>'LFYT Summary'!AJ40/1000000</f>
        <v>-6.3847070622030004E-3</v>
      </c>
      <c r="Q19" s="948">
        <f>'LFYT Summary'!AK40/1000000</f>
        <v>-6.3334874326738903E-3</v>
      </c>
      <c r="R19" s="948">
        <f>'LFYT Summary'!AL40/1000000</f>
        <v>-6.283817414722094E-3</v>
      </c>
      <c r="S19" s="948">
        <f>'LFYT Summary'!AM40/1000000</f>
        <v>-6.2303837926867816E-3</v>
      </c>
      <c r="T19" s="948">
        <f>'LFYT Summary'!AN40/1000000</f>
        <v>-6.1783952741704144E-3</v>
      </c>
      <c r="U19" s="948">
        <f>'LFYT Summary'!AO40/1000000</f>
        <v>-6.12779595258027E-3</v>
      </c>
      <c r="V19" s="948">
        <f>'LFYT Summary'!AP40/1000000</f>
        <v>-6.0785416408977149E-3</v>
      </c>
      <c r="W19" s="948">
        <f>'LFYT Summary'!AQ40/1000000</f>
        <v>-6.0305629547345299E-3</v>
      </c>
      <c r="X19" s="948">
        <f>'LFYT Summary'!AR40/1000000</f>
        <v>-3.1275790188609923E-3</v>
      </c>
      <c r="Y19" s="948">
        <f>'LFYT Summary'!AS40/1000000</f>
        <v>-2.4162444951155342E-3</v>
      </c>
      <c r="Z19" s="948">
        <f>'LFYT Summary'!AT40/1000000</f>
        <v>-1.9306872779092572E-3</v>
      </c>
      <c r="AA19" s="948">
        <f>'LFYT Summary'!AU40/1000000</f>
        <v>-1.6208303610622189E-3</v>
      </c>
      <c r="AB19" s="948">
        <f>'LFYT Summary'!AV40/1000000</f>
        <v>-1.4463344920154736E-3</v>
      </c>
      <c r="AC19" s="948">
        <f>'LFYT Summary'!AW40/1000000</f>
        <v>-1.3748320964227067E-3</v>
      </c>
      <c r="AD19" s="948">
        <f>'LFYT Summary'!AX40/1000000</f>
        <v>-1.3804679446994951E-3</v>
      </c>
      <c r="AE19" s="948">
        <f>'LFYT Summary'!AY40/1000000</f>
        <v>-1.0126823252382302E-3</v>
      </c>
      <c r="AF19" s="948">
        <f>'LFYT Summary'!AZ40/1000000</f>
        <v>-1.5624708598674939E-3</v>
      </c>
      <c r="AG19" s="948">
        <f>'LFYT Summary'!BA40/1000000</f>
        <v>-1.6904583430203976E-3</v>
      </c>
      <c r="AH19" s="948">
        <f>'LFYT Summary'!BB40/1000000</f>
        <v>-1.8364552603272655E-3</v>
      </c>
      <c r="AI19" s="948">
        <f>'LFYT Summary'!BC40/1000000</f>
        <v>-1.9927967629027152E-3</v>
      </c>
      <c r="AJ19" s="948">
        <f>'LFYT Summary'!BD40/1000000</f>
        <v>-2.1536498959443162E-3</v>
      </c>
      <c r="AK19" s="948">
        <f>'LFYT Summary'!BE40/1000000</f>
        <v>-2.6696668299007876E-3</v>
      </c>
      <c r="AL19" s="952">
        <f>'LFYT Summary'!BF40/1000000</f>
        <v>-2.4650931131596026E-3</v>
      </c>
    </row>
    <row r="20" spans="1:38" ht="15">
      <c r="A20" s="939"/>
      <c r="B20" s="947"/>
      <c r="C20" s="968" t="s">
        <v>110</v>
      </c>
      <c r="D20" s="948">
        <f>'LFYT Summary'!C38/1000000</f>
        <v>-8.9402034528384078E-2</v>
      </c>
      <c r="E20" s="948">
        <f>'LFYT Summary'!R38/1000000</f>
        <v>-3.2652050244027321E-2</v>
      </c>
      <c r="F20" s="948">
        <f>'LFYT Summary'!T38/1000000</f>
        <v>-3.0458498283851478E-2</v>
      </c>
      <c r="G20" s="948">
        <f>'LFYT Summary'!W38/1000000</f>
        <v>-3.5799230768428683E-2</v>
      </c>
      <c r="H20" s="948">
        <f>'LFYT Summary'!AB38/1000000</f>
        <v>-3.5002214562897177E-2</v>
      </c>
      <c r="I20" s="948">
        <f>'LFYT Summary'!AC38/1000000</f>
        <v>-3.2069333013353012E-2</v>
      </c>
      <c r="J20" s="948">
        <f>'LFYT Summary'!AD38/1000000</f>
        <v>-2.9368269593821966E-2</v>
      </c>
      <c r="K20" s="948">
        <f>'LFYT Summary'!AE38/1000000</f>
        <v>-3.9978241134119574E-2</v>
      </c>
      <c r="L20" s="948">
        <f>'LFYT Summary'!AF38/1000000</f>
        <v>-3.296593558334495E-2</v>
      </c>
      <c r="M20" s="948">
        <f>'LFYT Summary'!AG38/1000000</f>
        <v>-3.0219298186252293E-2</v>
      </c>
      <c r="N20" s="948">
        <f>'LFYT Summary'!AH38/1000000</f>
        <v>-3.0604223332515026E-2</v>
      </c>
      <c r="O20" s="948">
        <f>'LFYT Summary'!AI38/1000000</f>
        <v>-3.0497534068407779E-2</v>
      </c>
      <c r="P20" s="948">
        <f>'LFYT Summary'!AJ38/1000000</f>
        <v>-3.030164648693158E-2</v>
      </c>
      <c r="Q20" s="948">
        <f>'LFYT Summary'!AK38/1000000</f>
        <v>-3.0058559514880713E-2</v>
      </c>
      <c r="R20" s="948">
        <f>'LFYT Summary'!AL38/1000000</f>
        <v>-2.9822826957331617E-2</v>
      </c>
      <c r="S20" s="948">
        <f>'LFYT Summary'!AM38/1000000</f>
        <v>-2.9569232436916507E-2</v>
      </c>
      <c r="T20" s="948">
        <f>'LFYT Summary'!AN38/1000000</f>
        <v>-2.932249633859366E-2</v>
      </c>
      <c r="U20" s="948">
        <f>'LFYT Summary'!AO38/1000000</f>
        <v>-2.9082353331190886E-2</v>
      </c>
      <c r="V20" s="948">
        <f>'LFYT Summary'!AP38/1000000</f>
        <v>-2.8848593704316642E-2</v>
      </c>
      <c r="W20" s="948">
        <f>'LFYT Summary'!AQ38/1000000</f>
        <v>-2.8620888161546978E-2</v>
      </c>
      <c r="X20" s="948">
        <f>'LFYT Summary'!AR38/1000000</f>
        <v>-1.4843405165838578E-2</v>
      </c>
      <c r="Y20" s="948">
        <f>'LFYT Summary'!AS38/1000000</f>
        <v>-1.1467430816116819E-2</v>
      </c>
      <c r="Z20" s="948">
        <f>'LFYT Summary'!AT38/1000000</f>
        <v>-9.1629894374255678E-3</v>
      </c>
      <c r="AA20" s="948">
        <f>'LFYT Summary'!AU38/1000000</f>
        <v>-7.6924169171273789E-3</v>
      </c>
      <c r="AB20" s="948">
        <f>'LFYT Summary'!AV38/1000000</f>
        <v>-6.8642642570647004E-3</v>
      </c>
      <c r="AC20" s="948">
        <f>'LFYT Summary'!AW38/1000000</f>
        <v>-6.524915827589039E-3</v>
      </c>
      <c r="AD20" s="948">
        <f>'LFYT Summary'!AX38/1000000</f>
        <v>-6.5516634105984763E-3</v>
      </c>
      <c r="AE20" s="948">
        <f>'LFYT Summary'!AY38/1000000</f>
        <v>-4.8061628394184663E-3</v>
      </c>
      <c r="AF20" s="948">
        <f>'LFYT Summary'!AZ38/1000000</f>
        <v>-7.415444307870965E-3</v>
      </c>
      <c r="AG20" s="948">
        <f>'LFYT Summary'!BA38/1000000</f>
        <v>-8.0228694303499971E-3</v>
      </c>
      <c r="AH20" s="948">
        <f>'LFYT Summary'!BB38/1000000</f>
        <v>-8.7157668386906133E-3</v>
      </c>
      <c r="AI20" s="948">
        <f>'LFYT Summary'!BC38/1000000</f>
        <v>-9.4577593680459648E-3</v>
      </c>
      <c r="AJ20" s="948">
        <f>'LFYT Summary'!BD38/1000000</f>
        <v>-1.022116397318382E-2</v>
      </c>
      <c r="AK20" s="948">
        <f>'LFYT Summary'!BE38/1000000</f>
        <v>-1.2670166341136494E-2</v>
      </c>
      <c r="AL20" s="952">
        <f>'LFYT Summary'!BF38/1000000</f>
        <v>-1.1699265031990111E-2</v>
      </c>
    </row>
    <row r="21" spans="1:38" ht="15.75" thickBot="1">
      <c r="A21" s="939"/>
      <c r="B21" s="1014"/>
      <c r="C21" s="1015" t="s">
        <v>111</v>
      </c>
      <c r="D21" s="962">
        <f>SUM(D17:D20)</f>
        <v>-0.12308202701856776</v>
      </c>
      <c r="E21" s="962">
        <f t="shared" ref="E21:L21" si="3">SUM(E17:E20)</f>
        <v>-4.8075782277074437E-2</v>
      </c>
      <c r="F21" s="962">
        <f t="shared" si="3"/>
        <v>-4.5311448289517109E-2</v>
      </c>
      <c r="G21" s="962">
        <f t="shared" si="3"/>
        <v>-5.3196593088539752E-2</v>
      </c>
      <c r="H21" s="962">
        <f t="shared" si="3"/>
        <v>-5.2133707580858946E-2</v>
      </c>
      <c r="I21" s="962">
        <f t="shared" si="3"/>
        <v>-4.7854220870378446E-2</v>
      </c>
      <c r="J21" s="962">
        <f t="shared" si="3"/>
        <v>-4.4049041377826698E-2</v>
      </c>
      <c r="K21" s="962">
        <f t="shared" si="3"/>
        <v>-6.0170342725010664E-2</v>
      </c>
      <c r="L21" s="962">
        <f t="shared" si="3"/>
        <v>-4.9654612944517049E-2</v>
      </c>
      <c r="M21" s="962">
        <f t="shared" ref="M21:W21" si="4">SUM(M17:M20)</f>
        <v>-4.4125458063111564E-2</v>
      </c>
      <c r="N21" s="962">
        <f t="shared" si="4"/>
        <v>-4.6189128654131453E-2</v>
      </c>
      <c r="O21" s="962">
        <f t="shared" si="4"/>
        <v>-4.6609343076999252E-2</v>
      </c>
      <c r="P21" s="962">
        <f t="shared" si="4"/>
        <v>-4.6309968331845489E-2</v>
      </c>
      <c r="Q21" s="962">
        <f t="shared" si="4"/>
        <v>-4.5938458817258061E-2</v>
      </c>
      <c r="R21" s="962">
        <f t="shared" si="4"/>
        <v>-4.5578189045132257E-2</v>
      </c>
      <c r="S21" s="962">
        <f t="shared" si="4"/>
        <v>-4.5190620857554785E-2</v>
      </c>
      <c r="T21" s="962">
        <f t="shared" si="4"/>
        <v>-4.4813534387861398E-2</v>
      </c>
      <c r="U21" s="962">
        <f t="shared" si="4"/>
        <v>-4.4446524130754318E-2</v>
      </c>
      <c r="V21" s="962">
        <f t="shared" si="4"/>
        <v>-4.4089269586105102E-2</v>
      </c>
      <c r="W21" s="962">
        <f t="shared" si="4"/>
        <v>-4.3741267490601921E-2</v>
      </c>
      <c r="X21" s="962">
        <f t="shared" ref="X21:AL21" si="5">SUM(X17:X20)</f>
        <v>-2.2685157503345422E-2</v>
      </c>
      <c r="Y21" s="962">
        <f t="shared" si="5"/>
        <v>-1.7525660137677063E-2</v>
      </c>
      <c r="Z21" s="962">
        <f t="shared" si="5"/>
        <v>-1.4003785268078425E-2</v>
      </c>
      <c r="AA21" s="962">
        <f t="shared" si="5"/>
        <v>-1.175631112920408E-2</v>
      </c>
      <c r="AB21" s="962">
        <f t="shared" si="5"/>
        <v>-1.0490646457220778E-2</v>
      </c>
      <c r="AC21" s="962">
        <f t="shared" si="5"/>
        <v>-9.9720206779497743E-3</v>
      </c>
      <c r="AD21" s="962">
        <f t="shared" si="5"/>
        <v>-1.0012898975525276E-2</v>
      </c>
      <c r="AE21" s="962">
        <f t="shared" si="5"/>
        <v>-7.3452526412105248E-3</v>
      </c>
      <c r="AF21" s="962">
        <f t="shared" si="5"/>
        <v>-1.1333014237763381E-2</v>
      </c>
      <c r="AG21" s="962">
        <f t="shared" si="5"/>
        <v>-1.2261341290819825E-2</v>
      </c>
      <c r="AH21" s="962">
        <f t="shared" si="5"/>
        <v>-1.332029553118794E-2</v>
      </c>
      <c r="AI21" s="962">
        <f t="shared" si="5"/>
        <v>-1.4454281783444288E-2</v>
      </c>
      <c r="AJ21" s="962">
        <f t="shared" si="5"/>
        <v>-1.5620992084271212E-2</v>
      </c>
      <c r="AK21" s="962">
        <f t="shared" si="5"/>
        <v>-1.9363799332498322E-2</v>
      </c>
      <c r="AL21" s="963">
        <f t="shared" si="5"/>
        <v>-1.7879972079107728E-2</v>
      </c>
    </row>
    <row r="22" spans="1:38" ht="15">
      <c r="A22" s="1140"/>
      <c r="B22" s="1140"/>
      <c r="C22" s="939"/>
      <c r="D22" s="939"/>
      <c r="E22" s="939"/>
      <c r="F22" s="939"/>
      <c r="G22" s="939"/>
      <c r="H22" s="939"/>
      <c r="I22" s="939"/>
      <c r="J22" s="939"/>
      <c r="K22" s="939"/>
      <c r="L22" s="939"/>
      <c r="M22" s="939"/>
      <c r="N22" s="939"/>
      <c r="O22" s="939"/>
      <c r="P22" s="939"/>
      <c r="Q22" s="939"/>
      <c r="R22" s="939"/>
      <c r="S22" s="939"/>
      <c r="T22" s="939"/>
      <c r="U22" s="939"/>
      <c r="V22" s="939"/>
      <c r="W22" s="939"/>
      <c r="X22" s="939"/>
      <c r="Y22" s="939"/>
      <c r="Z22" s="939"/>
      <c r="AA22" s="939"/>
      <c r="AB22" s="939"/>
      <c r="AC22" s="939"/>
      <c r="AD22" s="939"/>
      <c r="AE22" s="939"/>
      <c r="AF22" s="939"/>
      <c r="AG22" s="939"/>
      <c r="AH22" s="939"/>
      <c r="AI22" s="939"/>
      <c r="AJ22" s="939"/>
      <c r="AK22" s="939"/>
      <c r="AL22" s="939"/>
    </row>
    <row r="23" spans="1:38" ht="15.75" thickBot="1">
      <c r="A23" s="1140"/>
      <c r="B23" s="1140"/>
      <c r="C23" s="939"/>
      <c r="D23" s="939"/>
      <c r="E23" s="939"/>
      <c r="F23" s="939"/>
      <c r="G23" s="939"/>
      <c r="H23" s="939"/>
      <c r="I23" s="939"/>
      <c r="J23" s="939"/>
      <c r="K23" s="939"/>
      <c r="L23" s="939"/>
      <c r="M23" s="939"/>
      <c r="N23" s="939"/>
      <c r="O23" s="939"/>
      <c r="P23" s="939"/>
      <c r="Q23" s="939"/>
      <c r="R23" s="939"/>
      <c r="S23" s="939"/>
      <c r="T23" s="939"/>
      <c r="U23" s="939"/>
      <c r="V23" s="939"/>
      <c r="W23" s="939"/>
      <c r="X23" s="939"/>
      <c r="Y23" s="939"/>
      <c r="Z23" s="939"/>
      <c r="AA23" s="939"/>
      <c r="AB23" s="939"/>
      <c r="AC23" s="939"/>
      <c r="AD23" s="939"/>
      <c r="AE23" s="939"/>
      <c r="AF23" s="939"/>
      <c r="AG23" s="939"/>
      <c r="AH23" s="939"/>
      <c r="AI23" s="939"/>
      <c r="AJ23" s="939"/>
      <c r="AK23" s="939"/>
      <c r="AL23" s="939"/>
    </row>
    <row r="24" spans="1:38" ht="15">
      <c r="A24" s="939"/>
      <c r="B24" s="966" t="s">
        <v>30</v>
      </c>
      <c r="C24" s="969"/>
      <c r="D24" s="970"/>
      <c r="E24" s="970"/>
      <c r="F24" s="970"/>
      <c r="G24" s="970"/>
      <c r="H24" s="970"/>
      <c r="I24" s="970"/>
      <c r="J24" s="970"/>
      <c r="K24" s="970"/>
      <c r="L24" s="970"/>
      <c r="M24" s="970"/>
      <c r="N24" s="970"/>
      <c r="O24" s="970"/>
      <c r="P24" s="970"/>
      <c r="Q24" s="970"/>
      <c r="R24" s="970"/>
      <c r="S24" s="970"/>
      <c r="T24" s="970"/>
      <c r="U24" s="970"/>
      <c r="V24" s="970"/>
      <c r="W24" s="970"/>
      <c r="X24" s="970"/>
      <c r="Y24" s="970"/>
      <c r="Z24" s="970"/>
      <c r="AA24" s="970"/>
      <c r="AB24" s="970"/>
      <c r="AC24" s="970"/>
      <c r="AD24" s="970"/>
      <c r="AE24" s="970"/>
      <c r="AF24" s="970"/>
      <c r="AG24" s="970"/>
      <c r="AH24" s="970"/>
      <c r="AI24" s="970"/>
      <c r="AJ24" s="970"/>
      <c r="AK24" s="970"/>
      <c r="AL24" s="971"/>
    </row>
    <row r="25" spans="1:38" ht="15">
      <c r="A25" s="939"/>
      <c r="B25" s="947"/>
      <c r="C25" s="968" t="s">
        <v>138</v>
      </c>
      <c r="D25" s="948">
        <f>'Urban Trees Summary'!C15/1000000</f>
        <v>-6.6825709523910745E-2</v>
      </c>
      <c r="E25" s="948">
        <f>'Urban Trees Summary'!R15/1000000</f>
        <v>-9.5098898998317902E-2</v>
      </c>
      <c r="F25" s="948">
        <f>'Urban Trees Summary'!T15/1000000</f>
        <v>-0.10016928653199422</v>
      </c>
      <c r="G25" s="948">
        <f>'Urban Trees Summary'!W15/1000000</f>
        <v>-0.10791998066039185</v>
      </c>
      <c r="H25" s="948">
        <f>'Urban Trees Summary'!AB15/1000000</f>
        <v>-0.11660779182589559</v>
      </c>
      <c r="I25" s="948">
        <f>'Urban Trees Summary'!AC15/1000000</f>
        <v>-0.11877817359914494</v>
      </c>
      <c r="J25" s="948">
        <f>'Urban Trees Summary'!AD15/1000000</f>
        <v>-0.12092938283763219</v>
      </c>
      <c r="K25" s="948">
        <f>'Urban Trees Summary'!AE15/1000000</f>
        <v>-0.122552871533369</v>
      </c>
      <c r="L25" s="948">
        <f>'Urban Trees Summary'!AF15/1000000</f>
        <v>-0.12414573337653231</v>
      </c>
      <c r="M25" s="948">
        <f>'Urban Trees Summary'!AG15/1000000</f>
        <v>-0.12518833872887369</v>
      </c>
      <c r="N25" s="948">
        <f>'Urban Trees Summary'!AH15/1000000</f>
        <v>-0.12692216715758095</v>
      </c>
      <c r="O25" s="948">
        <f>'Urban Trees Summary'!AI15/1000000</f>
        <v>-0.13022729356011692</v>
      </c>
      <c r="P25" s="948">
        <f>'Urban Trees Summary'!AJ15/1000000</f>
        <v>-0.13273325824039822</v>
      </c>
      <c r="Q25" s="948">
        <f>'Urban Trees Summary'!AK15/1000000</f>
        <v>-0.13528464209710103</v>
      </c>
      <c r="R25" s="948">
        <f>'Urban Trees Summary'!AL15/1000000</f>
        <v>-0.13788223726092974</v>
      </c>
      <c r="S25" s="948">
        <f>'Urban Trees Summary'!AM15/1000000</f>
        <v>-0.14052684931216206</v>
      </c>
      <c r="T25" s="948">
        <f>'Urban Trees Summary'!AN15/1000000</f>
        <v>-0.14321929750453874</v>
      </c>
      <c r="U25" s="948">
        <f>'Urban Trees Summary'!AO15/1000000</f>
        <v>-0.14596041499282561</v>
      </c>
      <c r="V25" s="948">
        <f>'Urban Trees Summary'!AP15/1000000</f>
        <v>-0.14875104906410389</v>
      </c>
      <c r="W25" s="948">
        <f>'Urban Trees Summary'!AQ15/1000000</f>
        <v>-0.15159206137285292</v>
      </c>
      <c r="X25" s="948">
        <f>'Urban Trees Summary'!AR15/1000000</f>
        <v>-0.15448432817988464</v>
      </c>
      <c r="Y25" s="948">
        <f>'Urban Trees Summary'!AS15/1000000</f>
        <v>-0.15742874059519241</v>
      </c>
      <c r="Z25" s="948">
        <f>'Urban Trees Summary'!AT15/1000000</f>
        <v>-0.16042620482477751</v>
      </c>
      <c r="AA25" s="948">
        <f>'Urban Trees Summary'!AU15/1000000</f>
        <v>-0.16347764242151921</v>
      </c>
      <c r="AB25" s="948">
        <f>'Urban Trees Summary'!AV15/1000000</f>
        <v>-0.16658399054015016</v>
      </c>
      <c r="AC25" s="948">
        <f>'Urban Trees Summary'!AW15/1000000</f>
        <v>-0.16974620219640854</v>
      </c>
      <c r="AD25" s="948">
        <f>'Urban Trees Summary'!AX15/1000000</f>
        <v>-0.17296524653043047</v>
      </c>
      <c r="AE25" s="948">
        <f>'Urban Trees Summary'!AY15/1000000</f>
        <v>-0.17624210907445326</v>
      </c>
      <c r="AF25" s="948">
        <f>'Urban Trees Summary'!AZ15/1000000</f>
        <v>-0.17957779202489807</v>
      </c>
      <c r="AG25" s="948">
        <f>'Urban Trees Summary'!BA15/1000000</f>
        <v>-0.18297331451890572</v>
      </c>
      <c r="AH25" s="948">
        <f>'Urban Trees Summary'!BB15/1000000</f>
        <v>-0.18642971291539143</v>
      </c>
      <c r="AI25" s="948">
        <f>'Urban Trees Summary'!BC15/1000000</f>
        <v>-0.18994804108069943</v>
      </c>
      <c r="AJ25" s="948">
        <f>'Urban Trees Summary'!BD15/1000000</f>
        <v>-0.19352937067892589</v>
      </c>
      <c r="AK25" s="948">
        <f>'Urban Trees Summary'!BE15/1000000</f>
        <v>-0.19717479146698816</v>
      </c>
      <c r="AL25" s="952">
        <f>'Urban Trees Summary'!BF15/1000000</f>
        <v>-0.20088541159451612</v>
      </c>
    </row>
    <row r="26" spans="1:38" ht="15">
      <c r="A26" s="939"/>
      <c r="B26" s="947"/>
      <c r="C26" s="968" t="s">
        <v>139</v>
      </c>
      <c r="D26" s="948">
        <f>'Urban Trees Summary'!C17/1000000</f>
        <v>-5.3369221198963784E-2</v>
      </c>
      <c r="E26" s="948">
        <f>'Urban Trees Summary'!R17/1000000</f>
        <v>-6.899214007484876E-2</v>
      </c>
      <c r="F26" s="948">
        <f>'Urban Trees Summary'!T17/1000000</f>
        <v>-7.0091182784337472E-2</v>
      </c>
      <c r="G26" s="948">
        <f>'Urban Trees Summary'!W17/1000000</f>
        <v>-7.1685897373175142E-2</v>
      </c>
      <c r="H26" s="948">
        <f>'Urban Trees Summary'!AB17/1000000</f>
        <v>-6.9767198163543764E-2</v>
      </c>
      <c r="I26" s="948">
        <f>'Urban Trees Summary'!AC17/1000000</f>
        <v>-6.907259241149015E-2</v>
      </c>
      <c r="J26" s="948">
        <f>'Urban Trees Summary'!AD17/1000000</f>
        <v>-6.8378695736972334E-2</v>
      </c>
      <c r="K26" s="948">
        <f>'Urban Trees Summary'!AE17/1000000</f>
        <v>-6.8176423883006404E-2</v>
      </c>
      <c r="L26" s="948">
        <f>'Urban Trees Summary'!AF17/1000000</f>
        <v>-6.7968568716286426E-2</v>
      </c>
      <c r="M26" s="948">
        <f>'Urban Trees Summary'!AG17/1000000</f>
        <v>-6.7257786341552148E-2</v>
      </c>
      <c r="N26" s="948">
        <f>'Urban Trees Summary'!AH17/1000000</f>
        <v>-6.7970368580927282E-2</v>
      </c>
      <c r="O26" s="948">
        <f>'Urban Trees Summary'!AI17/1000000</f>
        <v>-6.9204839373559618E-2</v>
      </c>
      <c r="P26" s="948">
        <f>'Urban Trees Summary'!AJ17/1000000</f>
        <v>-7.0211107514697446E-2</v>
      </c>
      <c r="Q26" s="948">
        <f>'Urban Trees Summary'!AK17/1000000</f>
        <v>-7.1232006952097179E-2</v>
      </c>
      <c r="R26" s="948">
        <f>'Urban Trees Summary'!AL17/1000000</f>
        <v>-7.2267750423055999E-2</v>
      </c>
      <c r="S26" s="948">
        <f>'Urban Trees Summary'!AM17/1000000</f>
        <v>-7.3318553757986724E-2</v>
      </c>
      <c r="T26" s="948">
        <f>'Urban Trees Summary'!AN17/1000000</f>
        <v>-7.4384635925389561E-2</v>
      </c>
      <c r="U26" s="948">
        <f>'Urban Trees Summary'!AO17/1000000</f>
        <v>-7.546621907747772E-2</v>
      </c>
      <c r="V26" s="948">
        <f>'Urban Trees Summary'!AP17/1000000</f>
        <v>-7.6563528596466437E-2</v>
      </c>
      <c r="W26" s="948">
        <f>'Urban Trees Summary'!AQ17/1000000</f>
        <v>-7.7676793141535014E-2</v>
      </c>
      <c r="X26" s="948">
        <f>'Urban Trees Summary'!AR17/1000000</f>
        <v>-7.8806244696471545E-2</v>
      </c>
      <c r="Y26" s="948">
        <f>'Urban Trees Summary'!AS17/1000000</f>
        <v>-7.9952118618010395E-2</v>
      </c>
      <c r="Z26" s="948">
        <f>'Urban Trees Summary'!AT17/1000000</f>
        <v>-8.111465368487257E-2</v>
      </c>
      <c r="AA26" s="948">
        <f>'Urban Trees Summary'!AU17/1000000</f>
        <v>-8.2294092147518774E-2</v>
      </c>
      <c r="AB26" s="948">
        <f>'Urban Trees Summary'!AV17/1000000</f>
        <v>-8.3490679778626314E-2</v>
      </c>
      <c r="AC26" s="948">
        <f>'Urban Trees Summary'!AW17/1000000</f>
        <v>-8.4704665924299316E-2</v>
      </c>
      <c r="AD26" s="948">
        <f>'Urban Trees Summary'!AX17/1000000</f>
        <v>-8.593630355602401E-2</v>
      </c>
      <c r="AE26" s="948">
        <f>'Urban Trees Summary'!AY17/1000000</f>
        <v>-8.7185849323379E-2</v>
      </c>
      <c r="AF26" s="948">
        <f>'Urban Trees Summary'!AZ17/1000000</f>
        <v>-8.8453563607512234E-2</v>
      </c>
      <c r="AG26" s="948">
        <f>'Urban Trees Summary'!BA17/1000000</f>
        <v>-8.9739710575394982E-2</v>
      </c>
      <c r="AH26" s="948">
        <f>'Urban Trees Summary'!BB17/1000000</f>
        <v>-9.1044558234865319E-2</v>
      </c>
      <c r="AI26" s="948">
        <f>'Urban Trees Summary'!BC17/1000000</f>
        <v>-9.2368378490471151E-2</v>
      </c>
      <c r="AJ26" s="948">
        <f>'Urban Trees Summary'!BD17/1000000</f>
        <v>-9.3711447200125655E-2</v>
      </c>
      <c r="AK26" s="948">
        <f>'Urban Trees Summary'!BE17/1000000</f>
        <v>-9.5074044232586141E-2</v>
      </c>
      <c r="AL26" s="952">
        <f>'Urban Trees Summary'!BF17/1000000</f>
        <v>-9.6456453525768843E-2</v>
      </c>
    </row>
    <row r="27" spans="1:38" ht="15">
      <c r="A27" s="939"/>
      <c r="B27" s="947"/>
      <c r="C27" s="968" t="s">
        <v>109</v>
      </c>
      <c r="D27" s="948">
        <f>'Urban Trees Summary'!C18/1000000</f>
        <v>-5.7120496528474188E-2</v>
      </c>
      <c r="E27" s="948">
        <f>'Urban Trees Summary'!R18/1000000</f>
        <v>-7.0361231344265585E-2</v>
      </c>
      <c r="F27" s="948">
        <f>'Urban Trees Summary'!T18/1000000</f>
        <v>-7.0061587862351352E-2</v>
      </c>
      <c r="G27" s="948">
        <f>'Urban Trees Summary'!W18/1000000</f>
        <v>-6.9469573216619562E-2</v>
      </c>
      <c r="H27" s="948">
        <f>'Urban Trees Summary'!AB18/1000000</f>
        <v>-6.5665335282453552E-2</v>
      </c>
      <c r="I27" s="948">
        <f>'Urban Trees Summary'!AC18/1000000</f>
        <v>-6.4604642486919758E-2</v>
      </c>
      <c r="J27" s="948">
        <f>'Urban Trees Summary'!AD18/1000000</f>
        <v>-6.3553342912604158E-2</v>
      </c>
      <c r="K27" s="948">
        <f>'Urban Trees Summary'!AE18/1000000</f>
        <v>-6.2722715164409457E-2</v>
      </c>
      <c r="L27" s="948">
        <f>'Urban Trees Summary'!AF18/1000000</f>
        <v>-6.189481705078001E-2</v>
      </c>
      <c r="M27" s="948">
        <f>'Urban Trees Summary'!AG18/1000000</f>
        <v>-6.0452435792710306E-2</v>
      </c>
      <c r="N27" s="948">
        <f>'Urban Trees Summary'!AH18/1000000</f>
        <v>-6.0864023509288233E-2</v>
      </c>
      <c r="O27" s="948">
        <f>'Urban Trees Summary'!AI18/1000000</f>
        <v>-6.2583641868010451E-2</v>
      </c>
      <c r="P27" s="948">
        <f>'Urban Trees Summary'!AJ18/1000000</f>
        <v>-6.3599527948430462E-2</v>
      </c>
      <c r="Q27" s="948">
        <f>'Urban Trees Summary'!AK18/1000000</f>
        <v>-6.4631738292195151E-2</v>
      </c>
      <c r="R27" s="948">
        <f>'Urban Trees Summary'!AL18/1000000</f>
        <v>-6.568053303201693E-2</v>
      </c>
      <c r="S27" s="948">
        <f>'Urban Trees Summary'!AM18/1000000</f>
        <v>-6.6746176416956821E-2</v>
      </c>
      <c r="T27" s="948">
        <f>'Urban Trees Summary'!AN18/1000000</f>
        <v>-6.7828936877174131E-2</v>
      </c>
      <c r="U27" s="948">
        <f>'Urban Trees Summary'!AO18/1000000</f>
        <v>-6.8929087089689589E-2</v>
      </c>
      <c r="V27" s="948">
        <f>'Urban Trees Summary'!AP18/1000000</f>
        <v>-7.0046904045177258E-2</v>
      </c>
      <c r="W27" s="948">
        <f>'Urban Trees Summary'!AQ18/1000000</f>
        <v>-7.1182669115801775E-2</v>
      </c>
      <c r="X27" s="948">
        <f>'Urban Trees Summary'!AR18/1000000</f>
        <v>-7.2336668124116973E-2</v>
      </c>
      <c r="Y27" s="948">
        <f>'Urban Trees Summary'!AS18/1000000</f>
        <v>-7.350919141304231E-2</v>
      </c>
      <c r="Z27" s="948">
        <f>'Urban Trees Summary'!AT18/1000000</f>
        <v>-7.4700533916934028E-2</v>
      </c>
      <c r="AA27" s="948">
        <f>'Urban Trees Summary'!AU18/1000000</f>
        <v>-7.591099523376825E-2</v>
      </c>
      <c r="AB27" s="948">
        <f>'Urban Trees Summary'!AV18/1000000</f>
        <v>-7.7140879698452708E-2</v>
      </c>
      <c r="AC27" s="948">
        <f>'Urban Trees Summary'!AW18/1000000</f>
        <v>-7.8390496457285699E-2</v>
      </c>
      <c r="AD27" s="948">
        <f>'Urban Trees Summary'!AX18/1000000</f>
        <v>-7.966015954357894E-2</v>
      </c>
      <c r="AE27" s="948">
        <f>'Urban Trees Summary'!AY18/1000000</f>
        <v>-8.0950187954463723E-2</v>
      </c>
      <c r="AF27" s="948">
        <f>'Urban Trees Summary'!AZ18/1000000</f>
        <v>-8.2260905728897382E-2</v>
      </c>
      <c r="AG27" s="948">
        <f>'Urban Trees Summary'!BA18/1000000</f>
        <v>-8.3592642026890221E-2</v>
      </c>
      <c r="AH27" s="948">
        <f>'Urban Trees Summary'!BB18/1000000</f>
        <v>-8.4945731209970649E-2</v>
      </c>
      <c r="AI27" s="948">
        <f>'Urban Trees Summary'!BC18/1000000</f>
        <v>-8.6320512922908613E-2</v>
      </c>
      <c r="AJ27" s="948">
        <f>'Urban Trees Summary'!BD18/1000000</f>
        <v>-8.7717332176716595E-2</v>
      </c>
      <c r="AK27" s="948">
        <f>'Urban Trees Summary'!BE18/1000000</f>
        <v>-8.9136539432948109E-2</v>
      </c>
      <c r="AL27" s="952">
        <f>'Urban Trees Summary'!BF18/1000000</f>
        <v>-9.0578490689313701E-2</v>
      </c>
    </row>
    <row r="28" spans="1:38" ht="15">
      <c r="A28" s="939"/>
      <c r="B28" s="947"/>
      <c r="C28" s="968" t="s">
        <v>110</v>
      </c>
      <c r="D28" s="948">
        <f>'Urban Trees Summary'!C16/1000000</f>
        <v>-0.30298354304652819</v>
      </c>
      <c r="E28" s="948">
        <f>'Urban Trees Summary'!R16/1000000</f>
        <v>-0.36594038065510193</v>
      </c>
      <c r="F28" s="948">
        <f>'Urban Trees Summary'!T16/1000000</f>
        <v>-0.36937244828774252</v>
      </c>
      <c r="G28" s="948">
        <f>'Urban Trees Summary'!W16/1000000</f>
        <v>-0.37408703313291236</v>
      </c>
      <c r="H28" s="948">
        <f>'Urban Trees Summary'!AB16/1000000</f>
        <v>-0.35246824057630649</v>
      </c>
      <c r="I28" s="948">
        <f>'Urban Trees Summary'!AC16/1000000</f>
        <v>-0.34848186793097163</v>
      </c>
      <c r="J28" s="948">
        <f>'Urban Trees Summary'!AD16/1000000</f>
        <v>-0.34448442058577877</v>
      </c>
      <c r="K28" s="948">
        <f>'Urban Trees Summary'!AE16/1000000</f>
        <v>-0.34049325627415716</v>
      </c>
      <c r="L28" s="948">
        <f>'Urban Trees Summary'!AF16/1000000</f>
        <v>-0.33649191822300517</v>
      </c>
      <c r="M28" s="948">
        <f>'Urban Trees Summary'!AG16/1000000</f>
        <v>-0.32977775182221053</v>
      </c>
      <c r="N28" s="948">
        <f>'Urban Trees Summary'!AH16/1000000</f>
        <v>-0.33355136100865668</v>
      </c>
      <c r="O28" s="948">
        <f>'Urban Trees Summary'!AI16/1000000</f>
        <v>-0.34292318981063979</v>
      </c>
      <c r="P28" s="948">
        <f>'Urban Trees Summary'!AJ16/1000000</f>
        <v>-0.3494625174159755</v>
      </c>
      <c r="Q28" s="948">
        <f>'Urban Trees Summary'!AK16/1000000</f>
        <v>-0.35611970667232784</v>
      </c>
      <c r="R28" s="948">
        <f>'Urban Trees Summary'!AL16/1000000</f>
        <v>-0.3628968053744564</v>
      </c>
      <c r="S28" s="948">
        <f>'Urban Trees Summary'!AM16/1000000</f>
        <v>-0.36979589599163859</v>
      </c>
      <c r="T28" s="948">
        <f>'Urban Trees Summary'!AN16/1000000</f>
        <v>-0.37681909624369453</v>
      </c>
      <c r="U28" s="948">
        <f>'Urban Trees Summary'!AO16/1000000</f>
        <v>-0.38396855968643523</v>
      </c>
      <c r="V28" s="948">
        <f>'Urban Trees Summary'!AP16/1000000</f>
        <v>-0.39124647630669696</v>
      </c>
      <c r="W28" s="948">
        <f>'Urban Trees Summary'!AQ16/1000000</f>
        <v>-0.39865507312710818</v>
      </c>
      <c r="X28" s="948">
        <f>'Urban Trees Summary'!AR16/1000000</f>
        <v>-0.40619661482075564</v>
      </c>
      <c r="Y28" s="948">
        <f>'Urban Trees Summary'!AS16/1000000</f>
        <v>-0.41387340433589853</v>
      </c>
      <c r="Z28" s="948">
        <f>'Urban Trees Summary'!AT16/1000000</f>
        <v>-0.42168778353090552</v>
      </c>
      <c r="AA28" s="948">
        <f>'Urban Trees Summary'!AU16/1000000</f>
        <v>-0.42964213381956817</v>
      </c>
      <c r="AB28" s="948">
        <f>'Urban Trees Summary'!AV16/1000000</f>
        <v>-0.43773887682696727</v>
      </c>
      <c r="AC28" s="948">
        <f>'Urban Trees Summary'!AW16/1000000</f>
        <v>-0.44598047505606081</v>
      </c>
      <c r="AD28" s="948">
        <f>'Urban Trees Summary'!AX16/1000000</f>
        <v>-0.45436943256515921</v>
      </c>
      <c r="AE28" s="948">
        <f>'Urban Trees Summary'!AY16/1000000</f>
        <v>-0.46290829565647817</v>
      </c>
      <c r="AF28" s="948">
        <f>'Urban Trees Summary'!AZ16/1000000</f>
        <v>-0.47159965357593175</v>
      </c>
      <c r="AG28" s="948">
        <f>'Urban Trees Summary'!BA16/1000000</f>
        <v>-0.48044613922436247</v>
      </c>
      <c r="AH28" s="948">
        <f>'Urban Trees Summary'!BB16/1000000</f>
        <v>-0.4894504298803799</v>
      </c>
      <c r="AI28" s="948">
        <f>'Urban Trees Summary'!BC16/1000000</f>
        <v>-0.49861524793500739</v>
      </c>
      <c r="AJ28" s="948">
        <f>'Urban Trees Summary'!BD16/1000000</f>
        <v>-0.50794336163831433</v>
      </c>
      <c r="AK28" s="948">
        <f>'Urban Trees Summary'!BE16/1000000</f>
        <v>-0.51743758585824229</v>
      </c>
      <c r="AL28" s="952">
        <f>'Urban Trees Summary'!BF16/1000000</f>
        <v>-0.52710078285180673</v>
      </c>
    </row>
    <row r="29" spans="1:38" ht="15.75" thickBot="1">
      <c r="A29" s="939"/>
      <c r="B29" s="1014"/>
      <c r="C29" s="1015" t="s">
        <v>111</v>
      </c>
      <c r="D29" s="962">
        <f>SUM(D25:D28)</f>
        <v>-0.48029897029787694</v>
      </c>
      <c r="E29" s="962">
        <f t="shared" ref="E29:L29" si="6">SUM(E25:E28)</f>
        <v>-0.60039265107253414</v>
      </c>
      <c r="F29" s="962">
        <f t="shared" si="6"/>
        <v>-0.60969450546642556</v>
      </c>
      <c r="G29" s="962">
        <f t="shared" si="6"/>
        <v>-0.62316248438309896</v>
      </c>
      <c r="H29" s="962">
        <f t="shared" si="6"/>
        <v>-0.60450856584819945</v>
      </c>
      <c r="I29" s="962">
        <f t="shared" si="6"/>
        <v>-0.60093727642852657</v>
      </c>
      <c r="J29" s="962">
        <f t="shared" si="6"/>
        <v>-0.59734584207298747</v>
      </c>
      <c r="K29" s="962">
        <f t="shared" si="6"/>
        <v>-0.59394526685494209</v>
      </c>
      <c r="L29" s="962">
        <f t="shared" si="6"/>
        <v>-0.59050103736660398</v>
      </c>
      <c r="M29" s="962">
        <f t="shared" ref="M29:W29" si="7">SUM(M25:M28)</f>
        <v>-0.5826763126853467</v>
      </c>
      <c r="N29" s="962">
        <f t="shared" si="7"/>
        <v>-0.58930792025645307</v>
      </c>
      <c r="O29" s="962">
        <f t="shared" si="7"/>
        <v>-0.60493896461232677</v>
      </c>
      <c r="P29" s="962">
        <f t="shared" si="7"/>
        <v>-0.61600641111950161</v>
      </c>
      <c r="Q29" s="962">
        <f t="shared" si="7"/>
        <v>-0.62726809401372119</v>
      </c>
      <c r="R29" s="962">
        <f t="shared" si="7"/>
        <v>-0.63872732609045912</v>
      </c>
      <c r="S29" s="962">
        <f t="shared" si="7"/>
        <v>-0.6503874754787442</v>
      </c>
      <c r="T29" s="962">
        <f t="shared" si="7"/>
        <v>-0.66225196655079688</v>
      </c>
      <c r="U29" s="962">
        <f t="shared" si="7"/>
        <v>-0.67432428084642815</v>
      </c>
      <c r="V29" s="962">
        <f t="shared" si="7"/>
        <v>-0.68660795801244456</v>
      </c>
      <c r="W29" s="962">
        <f t="shared" si="7"/>
        <v>-0.69910659675729792</v>
      </c>
      <c r="X29" s="962">
        <f t="shared" ref="X29:AL29" si="8">SUM(X25:X28)</f>
        <v>-0.71182385582122887</v>
      </c>
      <c r="Y29" s="962">
        <f t="shared" si="8"/>
        <v>-0.72476345496214356</v>
      </c>
      <c r="Z29" s="962">
        <f t="shared" si="8"/>
        <v>-0.73792917595748964</v>
      </c>
      <c r="AA29" s="962">
        <f t="shared" si="8"/>
        <v>-0.75132486362237438</v>
      </c>
      <c r="AB29" s="962">
        <f t="shared" si="8"/>
        <v>-0.76495442684419657</v>
      </c>
      <c r="AC29" s="962">
        <f t="shared" si="8"/>
        <v>-0.77882183963405427</v>
      </c>
      <c r="AD29" s="962">
        <f t="shared" si="8"/>
        <v>-0.79293114219519256</v>
      </c>
      <c r="AE29" s="962">
        <f t="shared" si="8"/>
        <v>-0.8072864420087742</v>
      </c>
      <c r="AF29" s="962">
        <f t="shared" si="8"/>
        <v>-0.82189191493723945</v>
      </c>
      <c r="AG29" s="962">
        <f t="shared" si="8"/>
        <v>-0.83675180634555346</v>
      </c>
      <c r="AH29" s="962">
        <f t="shared" si="8"/>
        <v>-0.85187043224060732</v>
      </c>
      <c r="AI29" s="962">
        <f t="shared" si="8"/>
        <v>-0.86725218042908658</v>
      </c>
      <c r="AJ29" s="962">
        <f t="shared" si="8"/>
        <v>-0.88290151169408249</v>
      </c>
      <c r="AK29" s="962">
        <f t="shared" si="8"/>
        <v>-0.89882296099076464</v>
      </c>
      <c r="AL29" s="963">
        <f t="shared" si="8"/>
        <v>-0.91502113866140533</v>
      </c>
    </row>
    <row r="30" spans="1:38" ht="15">
      <c r="A30" s="1140"/>
      <c r="B30" s="1140"/>
      <c r="C30" s="939"/>
      <c r="D30" s="939"/>
      <c r="E30" s="939"/>
      <c r="F30" s="939"/>
      <c r="G30" s="939"/>
      <c r="H30" s="1034"/>
      <c r="I30" s="1034"/>
      <c r="J30" s="1034"/>
      <c r="K30" s="1034"/>
      <c r="L30" s="1034"/>
      <c r="M30" s="939"/>
      <c r="N30" s="939"/>
      <c r="O30" s="939"/>
      <c r="Q30" s="939"/>
      <c r="R30" s="939"/>
      <c r="S30" s="939"/>
      <c r="T30" s="939"/>
      <c r="U30" s="939"/>
      <c r="V30" s="939"/>
      <c r="W30" s="939"/>
      <c r="X30" s="939"/>
      <c r="Y30" s="939"/>
      <c r="Z30" s="939"/>
      <c r="AA30" s="939"/>
      <c r="AB30" s="939"/>
      <c r="AC30" s="939"/>
      <c r="AD30" s="939"/>
      <c r="AE30" s="939"/>
      <c r="AF30" s="939"/>
      <c r="AG30" s="939"/>
      <c r="AH30" s="939"/>
      <c r="AI30" s="939"/>
      <c r="AJ30" s="939"/>
      <c r="AK30" s="939"/>
      <c r="AL30" s="939"/>
    </row>
    <row r="31" spans="1:38" ht="15.75" thickBot="1">
      <c r="A31" s="1140"/>
      <c r="B31" s="1140"/>
      <c r="C31" s="939"/>
      <c r="D31" s="939"/>
      <c r="E31" s="939"/>
      <c r="F31" s="939"/>
      <c r="G31" s="939"/>
      <c r="H31" s="939"/>
      <c r="I31" s="939"/>
      <c r="J31" s="939"/>
      <c r="K31" s="939"/>
      <c r="L31" s="939"/>
      <c r="M31" s="939"/>
      <c r="N31" s="939"/>
      <c r="O31" s="939"/>
      <c r="P31" s="939"/>
      <c r="Q31" s="939"/>
      <c r="R31" s="939"/>
      <c r="S31" s="939"/>
      <c r="T31" s="939"/>
      <c r="U31" s="939"/>
      <c r="V31" s="939"/>
      <c r="W31" s="939"/>
      <c r="X31" s="939"/>
      <c r="Y31" s="939"/>
      <c r="Z31" s="939"/>
      <c r="AA31" s="939"/>
      <c r="AB31" s="939"/>
      <c r="AC31" s="939"/>
      <c r="AD31" s="939"/>
      <c r="AE31" s="939"/>
      <c r="AF31" s="939"/>
      <c r="AG31" s="939"/>
      <c r="AH31" s="939"/>
      <c r="AI31" s="939"/>
      <c r="AJ31" s="939"/>
      <c r="AK31" s="939"/>
      <c r="AL31" s="939"/>
    </row>
    <row r="32" spans="1:38" ht="15">
      <c r="A32" s="939"/>
      <c r="B32" s="966" t="s">
        <v>33</v>
      </c>
      <c r="C32" s="969"/>
      <c r="D32" s="970"/>
      <c r="E32" s="970"/>
      <c r="F32" s="970"/>
      <c r="G32" s="970"/>
      <c r="H32" s="970"/>
      <c r="I32" s="970"/>
      <c r="J32" s="970"/>
      <c r="K32" s="970"/>
      <c r="L32" s="970"/>
      <c r="M32" s="970"/>
      <c r="N32" s="970"/>
      <c r="O32" s="970"/>
      <c r="P32" s="970"/>
      <c r="Q32" s="970"/>
      <c r="R32" s="970"/>
      <c r="S32" s="970"/>
      <c r="T32" s="970"/>
      <c r="U32" s="970"/>
      <c r="V32" s="970"/>
      <c r="W32" s="970"/>
      <c r="X32" s="970"/>
      <c r="Y32" s="970"/>
      <c r="Z32" s="970"/>
      <c r="AA32" s="970"/>
      <c r="AB32" s="970"/>
      <c r="AC32" s="970"/>
      <c r="AD32" s="970"/>
      <c r="AE32" s="970"/>
      <c r="AF32" s="970"/>
      <c r="AG32" s="970"/>
      <c r="AH32" s="970"/>
      <c r="AI32" s="970"/>
      <c r="AJ32" s="970"/>
      <c r="AK32" s="970"/>
      <c r="AL32" s="971"/>
    </row>
    <row r="33" spans="1:38" ht="15">
      <c r="A33" s="939"/>
      <c r="B33" s="947"/>
      <c r="C33" s="968" t="s">
        <v>138</v>
      </c>
      <c r="D33" s="948">
        <f>-'Forest Carbon by County'!C32/(10^6)</f>
        <v>-1.0998112661584987</v>
      </c>
      <c r="E33" s="948">
        <f>-'Forest Carbon by County'!R32/(10^6)</f>
        <v>-1.1643420565887304</v>
      </c>
      <c r="F33" s="948">
        <f>-'Forest Carbon by County'!T32/(10^6)</f>
        <v>-1.1327007782207488</v>
      </c>
      <c r="G33" s="948">
        <f>-'Forest Carbon by County'!W32/(10^6)</f>
        <v>-1.1539102350393993</v>
      </c>
      <c r="H33" s="948">
        <f>-'Forest Carbon by County'!AB32/(10^6)</f>
        <v>-1.2279965364413647</v>
      </c>
      <c r="I33" s="948">
        <f>-'Forest Carbon by County'!AC32/(10^6)</f>
        <v>-1.2096975086385522</v>
      </c>
      <c r="J33" s="948">
        <f>-'Forest Carbon by County'!AD32/(10^6)</f>
        <v>-1.1688494734241961</v>
      </c>
      <c r="K33" s="948">
        <f>-'Forest Carbon by County'!AE32/(10^6)</f>
        <v>-1.1555912993275801</v>
      </c>
      <c r="L33" s="948">
        <f>-'Forest Carbon by County'!AF32/(10^6)</f>
        <v>-1.1551127181671406</v>
      </c>
      <c r="M33" s="948">
        <f>-'Forest Carbon by County'!AG32/(10^6)</f>
        <v>-1.1754853130806577</v>
      </c>
      <c r="N33" s="948">
        <f>-'Forest Carbon by County'!AH32/(10^6)</f>
        <v>-1.1633275304365263</v>
      </c>
      <c r="O33" s="948">
        <f>-'Forest Carbon by County'!AI32/(10^6)</f>
        <v>-1.1725150561568414</v>
      </c>
      <c r="P33" s="948">
        <f>-'Forest Carbon by County'!AJ32/(10^6)</f>
        <v>-1.160008212230397</v>
      </c>
      <c r="Q33" s="948">
        <f>-'Forest Carbon by County'!AK32/(10^6)</f>
        <v>-1.1654266215318072</v>
      </c>
      <c r="R33" s="948">
        <f>-'Forest Carbon by County'!AL32/(10^6)</f>
        <v>-1.1215876885573577</v>
      </c>
      <c r="S33" s="948">
        <f>-'Forest Carbon by County'!AM32/(10^6)</f>
        <v>-1.1049073316123772</v>
      </c>
      <c r="T33" s="948">
        <f>-'Forest Carbon by County'!AN32/(10^6)</f>
        <v>-1.0998604580066631</v>
      </c>
      <c r="U33" s="948">
        <f>-'Forest Carbon by County'!AO32/(10^6)</f>
        <v>-1.0972505371071901</v>
      </c>
      <c r="V33" s="948">
        <f>-'Forest Carbon by County'!AP32/(10^6)</f>
        <v>-1.0873833105479684</v>
      </c>
      <c r="W33" s="948">
        <f>-'Forest Carbon by County'!AQ32/(10^6)</f>
        <v>-1.0635751253251144</v>
      </c>
      <c r="X33" s="948">
        <f>-'Forest Carbon by County'!AR32/(10^6)</f>
        <v>-1.0637663072713388</v>
      </c>
      <c r="Y33" s="948">
        <f>-'Forest Carbon by County'!AS32/(10^6)</f>
        <v>-1.0639632781332293</v>
      </c>
      <c r="Z33" s="948">
        <f>-'Forest Carbon by County'!AT32/(10^6)</f>
        <v>-1.0641660731900624</v>
      </c>
      <c r="AA33" s="948">
        <f>-'Forest Carbon by County'!AU32/(10^6)</f>
        <v>-1.0643747279563365</v>
      </c>
      <c r="AB33" s="948">
        <f>-'Forest Carbon by County'!AV32/(10^6)</f>
        <v>-1.0645892781833277</v>
      </c>
      <c r="AC33" s="948">
        <f>-'Forest Carbon by County'!AW32/(10^6)</f>
        <v>-1.0648097598606538</v>
      </c>
      <c r="AD33" s="948">
        <f>-'Forest Carbon by County'!AX32/(10^6)</f>
        <v>-1.0650362092178485</v>
      </c>
      <c r="AE33" s="948">
        <f>-'Forest Carbon by County'!AY32/(10^6)</f>
        <v>-1.0652686627259453</v>
      </c>
      <c r="AF33" s="948">
        <f>-'Forest Carbon by County'!AZ32/(10^6)</f>
        <v>-1.0655071570990742</v>
      </c>
      <c r="AG33" s="948">
        <f>-'Forest Carbon by County'!BA32/(10^6)</f>
        <v>-1.0657517292960677</v>
      </c>
      <c r="AH33" s="948">
        <f>-'Forest Carbon by County'!BB32/(10^6)</f>
        <v>-1.0660024165220756</v>
      </c>
      <c r="AI33" s="948">
        <f>-'Forest Carbon by County'!BC32/(10^6)</f>
        <v>-1.0662592562301938</v>
      </c>
      <c r="AJ33" s="948">
        <f>-'Forest Carbon by County'!BD32/(10^6)</f>
        <v>-1.0665222861231016</v>
      </c>
      <c r="AK33" s="948">
        <f>-'Forest Carbon by County'!BE32/(10^6)</f>
        <v>-1.0667915441547107</v>
      </c>
      <c r="AL33" s="952">
        <f>-'Forest Carbon by County'!BF32/(10^6)</f>
        <v>-1.0670670685318249</v>
      </c>
    </row>
    <row r="34" spans="1:38" ht="15">
      <c r="A34" s="939"/>
      <c r="B34" s="947"/>
      <c r="C34" s="968" t="s">
        <v>139</v>
      </c>
      <c r="D34" s="948">
        <f>-'Forest Carbon by County'!C92/(10^6)</f>
        <v>-0.22097129619909409</v>
      </c>
      <c r="E34" s="948">
        <f>-'Forest Carbon by County'!R92/(10^6)</f>
        <v>-0.22815627944918648</v>
      </c>
      <c r="F34" s="948">
        <f>-'Forest Carbon by County'!T92/(10^6)</f>
        <v>-0.24285515547973929</v>
      </c>
      <c r="G34" s="948">
        <f>-'Forest Carbon by County'!W92/(10^6)</f>
        <v>-0.2708901036113166</v>
      </c>
      <c r="H34" s="948">
        <f>-'Forest Carbon by County'!AB92/(10^6)</f>
        <v>-0.31450466211839689</v>
      </c>
      <c r="I34" s="948">
        <f>-'Forest Carbon by County'!AC92/(10^6)</f>
        <v>-0.31039602598307692</v>
      </c>
      <c r="J34" s="948">
        <f>-'Forest Carbon by County'!AD92/(10^6)</f>
        <v>-0.30136856502504134</v>
      </c>
      <c r="K34" s="948">
        <f>-'Forest Carbon by County'!AE92/(10^6)</f>
        <v>-0.2456107663326656</v>
      </c>
      <c r="L34" s="948">
        <f>-'Forest Carbon by County'!AF92/(10^6)</f>
        <v>-0.24621307957014338</v>
      </c>
      <c r="M34" s="948">
        <f>-'Forest Carbon by County'!AG92/(10^6)</f>
        <v>-0.23997610435138642</v>
      </c>
      <c r="N34" s="948">
        <f>-'Forest Carbon by County'!AH92/(10^6)</f>
        <v>-0.23796447442337898</v>
      </c>
      <c r="O34" s="948">
        <f>-'Forest Carbon by County'!AI92/(10^6)</f>
        <v>-0.23805290601407922</v>
      </c>
      <c r="P34" s="948">
        <f>-'Forest Carbon by County'!AJ92/(10^6)</f>
        <v>-0.23600647297837804</v>
      </c>
      <c r="Q34" s="948">
        <f>-'Forest Carbon by County'!AK92/(10^6)</f>
        <v>-0.23754904839454999</v>
      </c>
      <c r="R34" s="948">
        <f>-'Forest Carbon by County'!AL92/(10^6)</f>
        <v>-0.22875213122356355</v>
      </c>
      <c r="S34" s="948">
        <f>-'Forest Carbon by County'!AM92/(10^6)</f>
        <v>-0.22581804751643089</v>
      </c>
      <c r="T34" s="948">
        <f>-'Forest Carbon by County'!AN92/(10^6)</f>
        <v>-0.22502774575780055</v>
      </c>
      <c r="U34" s="948">
        <f>-'Forest Carbon by County'!AO92/(10^6)</f>
        <v>-0.22488675930476984</v>
      </c>
      <c r="V34" s="948">
        <f>-'Forest Carbon by County'!AP92/(10^6)</f>
        <v>-0.22347148845708048</v>
      </c>
      <c r="W34" s="948">
        <f>-'Forest Carbon by County'!AQ92/(10^6)</f>
        <v>-0.2184417399918529</v>
      </c>
      <c r="X34" s="948">
        <f>-'Forest Carbon by County'!AR92/(10^6)</f>
        <v>-0.21842588587699774</v>
      </c>
      <c r="Y34" s="948">
        <f>-'Forest Carbon by County'!AS92/(10^6)</f>
        <v>-0.21841089276009432</v>
      </c>
      <c r="Z34" s="948">
        <f>-'Forest Carbon by County'!AT92/(10^6)</f>
        <v>-0.21839676569461305</v>
      </c>
      <c r="AA34" s="948">
        <f>-'Forest Carbon by County'!AU92/(10^6)</f>
        <v>-0.21838350976785731</v>
      </c>
      <c r="AB34" s="948">
        <f>-'Forest Carbon by County'!AV92/(10^6)</f>
        <v>-0.21837113010118678</v>
      </c>
      <c r="AC34" s="948">
        <f>-'Forest Carbon by County'!AW92/(10^6)</f>
        <v>-0.2183596318502421</v>
      </c>
      <c r="AD34" s="948">
        <f>-'Forest Carbon by County'!AX92/(10^6)</f>
        <v>-0.21834902020517158</v>
      </c>
      <c r="AE34" s="948">
        <f>-'Forest Carbon by County'!AY92/(10^6)</f>
        <v>-0.21833930039085872</v>
      </c>
      <c r="AF34" s="948">
        <f>-'Forest Carbon by County'!AZ92/(10^6)</f>
        <v>-0.21833047766715191</v>
      </c>
      <c r="AG34" s="948">
        <f>-'Forest Carbon by County'!BA92/(10^6)</f>
        <v>-0.21832255732909506</v>
      </c>
      <c r="AH34" s="948">
        <f>-'Forest Carbon by County'!BB92/(10^6)</f>
        <v>-0.21831554470716</v>
      </c>
      <c r="AI34" s="948">
        <f>-'Forest Carbon by County'!BC92/(10^6)</f>
        <v>-0.21830944516748071</v>
      </c>
      <c r="AJ34" s="948">
        <f>-'Forest Carbon by County'!BD92/(10^6)</f>
        <v>-0.21830426411208845</v>
      </c>
      <c r="AK34" s="948">
        <f>-'Forest Carbon by County'!BE92/(10^6)</f>
        <v>-0.2183000069791492</v>
      </c>
      <c r="AL34" s="952">
        <f>-'Forest Carbon by County'!BF92/(10^6)</f>
        <v>-0.21829667924320179</v>
      </c>
    </row>
    <row r="35" spans="1:38" ht="15">
      <c r="A35" s="939"/>
      <c r="B35" s="947"/>
      <c r="C35" s="968" t="s">
        <v>109</v>
      </c>
      <c r="D35" s="948">
        <f>-'Forest Carbon by County'!C122/(10^6)</f>
        <v>-0.29854100911774878</v>
      </c>
      <c r="E35" s="948">
        <f>-'Forest Carbon by County'!R122/(10^6)</f>
        <v>-0.27268600996791476</v>
      </c>
      <c r="F35" s="948">
        <f>-'Forest Carbon by County'!T122/(10^6)</f>
        <v>-0.3135500808560428</v>
      </c>
      <c r="G35" s="948">
        <f>-'Forest Carbon by County'!W122/(10^6)</f>
        <v>-0.31291202382700306</v>
      </c>
      <c r="H35" s="948">
        <f>-'Forest Carbon by County'!AB122/(10^6)</f>
        <v>-0.2901300634468908</v>
      </c>
      <c r="I35" s="948">
        <f>-'Forest Carbon by County'!AC122/(10^6)</f>
        <v>-0.2862198572245005</v>
      </c>
      <c r="J35" s="948">
        <f>-'Forest Carbon by County'!AD122/(10^6)</f>
        <v>-0.30627944107954252</v>
      </c>
      <c r="K35" s="948">
        <f>-'Forest Carbon by County'!AE122/(10^6)</f>
        <v>-0.3782147394154417</v>
      </c>
      <c r="L35" s="948">
        <f>-'Forest Carbon by County'!AF122/(10^6)</f>
        <v>-0.37901449688293959</v>
      </c>
      <c r="M35" s="948">
        <f>-'Forest Carbon by County'!AG122/(10^6)</f>
        <v>-0.26486214348535964</v>
      </c>
      <c r="N35" s="948">
        <f>-'Forest Carbon by County'!AH122/(10^6)</f>
        <v>-0.26159242024792945</v>
      </c>
      <c r="O35" s="948">
        <f>-'Forest Carbon by County'!AI122/(10^6)</f>
        <v>-0.29884704563246017</v>
      </c>
      <c r="P35" s="948">
        <f>-'Forest Carbon by County'!AJ122/(10^6)</f>
        <v>-0.29588739810988685</v>
      </c>
      <c r="Q35" s="948">
        <f>-'Forest Carbon by County'!AK122/(10^6)</f>
        <v>-0.29747320060083027</v>
      </c>
      <c r="R35" s="948">
        <f>-'Forest Carbon by County'!AL122/(10^6)</f>
        <v>-0.28634760968211714</v>
      </c>
      <c r="S35" s="948">
        <f>-'Forest Carbon by County'!AM122/(10^6)</f>
        <v>-0.28230557418759039</v>
      </c>
      <c r="T35" s="948">
        <f>-'Forest Carbon by County'!AN122/(10^6)</f>
        <v>-0.28112769627490142</v>
      </c>
      <c r="U35" s="948">
        <f>-'Forest Carbon by County'!AO122/(10^6)</f>
        <v>-0.28064246249145919</v>
      </c>
      <c r="V35" s="948">
        <f>-'Forest Carbon by County'!AP122/(10^6)</f>
        <v>-0.2783996709683545</v>
      </c>
      <c r="W35" s="948">
        <f>-'Forest Carbon by County'!AQ122/(10^6)</f>
        <v>-0.27224079491465247</v>
      </c>
      <c r="X35" s="948">
        <f>-'Forest Carbon by County'!AR122/(10^6)</f>
        <v>-0.27226422292028463</v>
      </c>
      <c r="Y35" s="948">
        <f>-'Forest Carbon by County'!AS122/(10^6)</f>
        <v>-0.27228898092990489</v>
      </c>
      <c r="Z35" s="948">
        <f>-'Forest Carbon by County'!AT122/(10^6)</f>
        <v>-0.27231507695929374</v>
      </c>
      <c r="AA35" s="948">
        <f>-'Forest Carbon by County'!AU122/(10^6)</f>
        <v>-0.27234251907774065</v>
      </c>
      <c r="AB35" s="948">
        <f>-'Forest Carbon by County'!AV122/(10^6)</f>
        <v>-0.27237131540839804</v>
      </c>
      <c r="AC35" s="948">
        <f>-'Forest Carbon by County'!AW122/(10^6)</f>
        <v>-0.27240147412863663</v>
      </c>
      <c r="AD35" s="948">
        <f>-'Forest Carbon by County'!AX122/(10^6)</f>
        <v>-0.27243300347040383</v>
      </c>
      <c r="AE35" s="948">
        <f>-'Forest Carbon by County'!AY122/(10^6)</f>
        <v>-0.27246591172058404</v>
      </c>
      <c r="AF35" s="948">
        <f>-'Forest Carbon by County'!AZ122/(10^6)</f>
        <v>-0.2725002072213617</v>
      </c>
      <c r="AG35" s="948">
        <f>-'Forest Carbon by County'!BA122/(10^6)</f>
        <v>-0.27253589837058623</v>
      </c>
      <c r="AH35" s="948">
        <f>-'Forest Carbon by County'!BB122/(10^6)</f>
        <v>-0.27257299362214032</v>
      </c>
      <c r="AI35" s="948">
        <f>-'Forest Carbon by County'!BC122/(10^6)</f>
        <v>-0.27261150148630936</v>
      </c>
      <c r="AJ35" s="948">
        <f>-'Forest Carbon by County'!BD122/(10^6)</f>
        <v>-0.27265143053015445</v>
      </c>
      <c r="AK35" s="948">
        <f>-'Forest Carbon by County'!BE122/(10^6)</f>
        <v>-0.2726927893778871</v>
      </c>
      <c r="AL35" s="952">
        <f>-'Forest Carbon by County'!BF122/(10^6)</f>
        <v>-0.27273558671124715</v>
      </c>
    </row>
    <row r="36" spans="1:38" ht="15">
      <c r="A36" s="939"/>
      <c r="B36" s="947"/>
      <c r="C36" s="968" t="s">
        <v>110</v>
      </c>
      <c r="D36" s="948">
        <f>-'Forest Carbon by County'!C62/(10^6)</f>
        <v>-0.17369287869834912</v>
      </c>
      <c r="E36" s="948">
        <f>-'Forest Carbon by County'!R62/(10^6)</f>
        <v>-0.19132986887961567</v>
      </c>
      <c r="F36" s="948">
        <f>-'Forest Carbon by County'!T62/(10^6)</f>
        <v>-0.19983024805594418</v>
      </c>
      <c r="G36" s="948">
        <f>-'Forest Carbon by County'!W62/(10^6)</f>
        <v>-0.20761903124432821</v>
      </c>
      <c r="H36" s="948">
        <f>-'Forest Carbon by County'!AB62/(10^6)</f>
        <v>-0.23601859759818472</v>
      </c>
      <c r="I36" s="948">
        <f>-'Forest Carbon by County'!AC62/(10^6)</f>
        <v>-0.23622726185090862</v>
      </c>
      <c r="J36" s="948">
        <f>-'Forest Carbon by County'!AD62/(10^6)</f>
        <v>-0.24023698489264689</v>
      </c>
      <c r="K36" s="948">
        <f>-'Forest Carbon by County'!AE62/(10^6)</f>
        <v>-0.12182419324128482</v>
      </c>
      <c r="L36" s="948">
        <f>-'Forest Carbon by County'!AF62/(10^6)</f>
        <v>-0.12219743491390825</v>
      </c>
      <c r="M36" s="948">
        <f>-'Forest Carbon by County'!AG62/(10^6)</f>
        <v>-0.11912038890040776</v>
      </c>
      <c r="N36" s="948">
        <f>-'Forest Carbon by County'!AH62/(10^6)</f>
        <v>-0.1175045486572522</v>
      </c>
      <c r="O36" s="948">
        <f>-'Forest Carbon by County'!AI62/(10^6)</f>
        <v>-0.1219505935536265</v>
      </c>
      <c r="P36" s="948">
        <f>-'Forest Carbon by County'!AJ62/(10^6)</f>
        <v>-0.12095566867423395</v>
      </c>
      <c r="Q36" s="948">
        <f>-'Forest Carbon by County'!AK62/(10^6)</f>
        <v>-0.12179387902814648</v>
      </c>
      <c r="R36" s="948">
        <f>-'Forest Carbon by County'!AL62/(10^6)</f>
        <v>-0.11729859462909586</v>
      </c>
      <c r="S36" s="948">
        <f>-'Forest Carbon by County'!AM62/(10^6)</f>
        <v>-0.11584457025299243</v>
      </c>
      <c r="T36" s="948">
        <f>-'Forest Carbon by County'!AN62/(10^6)</f>
        <v>-0.11546512000026182</v>
      </c>
      <c r="U36" s="948">
        <f>-'Forest Carbon by County'!AO62/(10^6)</f>
        <v>-0.11543505914675681</v>
      </c>
      <c r="V36" s="948">
        <f>-'Forest Carbon by County'!AP62/(10^6)</f>
        <v>-0.11477379490083389</v>
      </c>
      <c r="W36" s="948">
        <f>-'Forest Carbon by County'!AQ62/(10^6)</f>
        <v>-0.11217588395466759</v>
      </c>
      <c r="X36" s="948">
        <f>-'Forest Carbon by County'!AR62/(10^6)</f>
        <v>-0.11216183494504053</v>
      </c>
      <c r="Y36" s="948">
        <f>-'Forest Carbon by County'!AS62/(10^6)</f>
        <v>-0.11214819293308984</v>
      </c>
      <c r="Z36" s="948">
        <f>-'Forest Carbon by County'!AT62/(10^6)</f>
        <v>-0.11213496027894801</v>
      </c>
      <c r="AA36" s="948">
        <f>-'Forest Carbon by County'!AU62/(10^6)</f>
        <v>-0.11212213935856992</v>
      </c>
      <c r="AB36" s="948">
        <f>-'Forest Carbon by County'!AV62/(10^6)</f>
        <v>-0.11210973256383734</v>
      </c>
      <c r="AC36" s="948">
        <f>-'Forest Carbon by County'!AW62/(10^6)</f>
        <v>-0.11209774230266403</v>
      </c>
      <c r="AD36" s="948">
        <f>-'Forest Carbon by County'!AX62/(10^6)</f>
        <v>-0.11208617099910156</v>
      </c>
      <c r="AE36" s="948">
        <f>-'Forest Carbon by County'!AY62/(10^6)</f>
        <v>-0.11207502109344596</v>
      </c>
      <c r="AF36" s="948">
        <f>-'Forest Carbon by County'!AZ62/(10^6)</f>
        <v>-0.11206429504234484</v>
      </c>
      <c r="AG36" s="948">
        <f>-'Forest Carbon by County'!BA62/(10^6)</f>
        <v>-0.11205399531890543</v>
      </c>
      <c r="AH36" s="948">
        <f>-'Forest Carbon by County'!BB62/(10^6)</f>
        <v>-0.1120441244128033</v>
      </c>
      <c r="AI36" s="948">
        <f>-'Forest Carbon by County'!BC62/(10^6)</f>
        <v>-0.11203468483039163</v>
      </c>
      <c r="AJ36" s="948">
        <f>-'Forest Carbon by County'!BD62/(10^6)</f>
        <v>-0.11202567909481144</v>
      </c>
      <c r="AK36" s="948">
        <f>-'Forest Carbon by County'!BE62/(10^6)</f>
        <v>-0.11201710974610239</v>
      </c>
      <c r="AL36" s="952">
        <f>-'Forest Carbon by County'!BF62/(10^6)</f>
        <v>-0.11200897934131435</v>
      </c>
    </row>
    <row r="37" spans="1:38" ht="15.75" thickBot="1">
      <c r="A37" s="939"/>
      <c r="B37" s="1014"/>
      <c r="C37" s="1015" t="s">
        <v>111</v>
      </c>
      <c r="D37" s="962">
        <f>SUM(D33:D36)</f>
        <v>-1.7930164501736907</v>
      </c>
      <c r="E37" s="962">
        <f t="shared" ref="E37:L37" si="9">SUM(E33:E36)</f>
        <v>-1.8565142148854472</v>
      </c>
      <c r="F37" s="962">
        <f t="shared" si="9"/>
        <v>-1.888936262612475</v>
      </c>
      <c r="G37" s="962">
        <f t="shared" si="9"/>
        <v>-1.9453313937220471</v>
      </c>
      <c r="H37" s="962">
        <f t="shared" si="9"/>
        <v>-2.0686498596048373</v>
      </c>
      <c r="I37" s="962">
        <f t="shared" si="9"/>
        <v>-2.0425406536970381</v>
      </c>
      <c r="J37" s="962">
        <f t="shared" si="9"/>
        <v>-2.0167344644214267</v>
      </c>
      <c r="K37" s="962">
        <f t="shared" si="9"/>
        <v>-1.9012409983169722</v>
      </c>
      <c r="L37" s="962">
        <f t="shared" si="9"/>
        <v>-1.9025377295341319</v>
      </c>
      <c r="M37" s="962">
        <f t="shared" ref="M37:W37" si="10">SUM(M33:M36)</f>
        <v>-1.7994439498178114</v>
      </c>
      <c r="N37" s="962">
        <f t="shared" si="10"/>
        <v>-1.7803889737650866</v>
      </c>
      <c r="O37" s="962">
        <f t="shared" si="10"/>
        <v>-1.8313656013570072</v>
      </c>
      <c r="P37" s="962">
        <f t="shared" si="10"/>
        <v>-1.8128577519928957</v>
      </c>
      <c r="Q37" s="962">
        <f t="shared" si="10"/>
        <v>-1.8222427495553339</v>
      </c>
      <c r="R37" s="962">
        <f t="shared" si="10"/>
        <v>-1.7539860240921343</v>
      </c>
      <c r="S37" s="962">
        <f t="shared" si="10"/>
        <v>-1.7288755235693909</v>
      </c>
      <c r="T37" s="962">
        <f t="shared" si="10"/>
        <v>-1.7214810200396269</v>
      </c>
      <c r="U37" s="962">
        <f t="shared" si="10"/>
        <v>-1.718214818050176</v>
      </c>
      <c r="V37" s="962">
        <f t="shared" si="10"/>
        <v>-1.7040282648742373</v>
      </c>
      <c r="W37" s="962">
        <f t="shared" si="10"/>
        <v>-1.6664335441862874</v>
      </c>
      <c r="X37" s="962">
        <f t="shared" ref="X37:AL37" si="11">SUM(X33:X36)</f>
        <v>-1.666618251013662</v>
      </c>
      <c r="Y37" s="962">
        <f t="shared" si="11"/>
        <v>-1.6668113447563184</v>
      </c>
      <c r="Z37" s="962">
        <f t="shared" si="11"/>
        <v>-1.6670128761229173</v>
      </c>
      <c r="AA37" s="962">
        <f t="shared" si="11"/>
        <v>-1.6672228961605042</v>
      </c>
      <c r="AB37" s="962">
        <f t="shared" si="11"/>
        <v>-1.6674414562567499</v>
      </c>
      <c r="AC37" s="962">
        <f t="shared" si="11"/>
        <v>-1.6676686081421968</v>
      </c>
      <c r="AD37" s="962">
        <f t="shared" si="11"/>
        <v>-1.6679044038925257</v>
      </c>
      <c r="AE37" s="962">
        <f t="shared" si="11"/>
        <v>-1.6681488959308342</v>
      </c>
      <c r="AF37" s="962">
        <f t="shared" si="11"/>
        <v>-1.6684021370299327</v>
      </c>
      <c r="AG37" s="962">
        <f t="shared" si="11"/>
        <v>-1.6686641803146545</v>
      </c>
      <c r="AH37" s="962">
        <f t="shared" si="11"/>
        <v>-1.6689350792641793</v>
      </c>
      <c r="AI37" s="962">
        <f t="shared" si="11"/>
        <v>-1.6692148877143755</v>
      </c>
      <c r="AJ37" s="962">
        <f t="shared" si="11"/>
        <v>-1.669503659860156</v>
      </c>
      <c r="AK37" s="962">
        <f t="shared" si="11"/>
        <v>-1.6698014502578495</v>
      </c>
      <c r="AL37" s="963">
        <f t="shared" si="11"/>
        <v>-1.6701083138275881</v>
      </c>
    </row>
    <row r="38" spans="1:38" ht="15">
      <c r="A38" s="1140"/>
      <c r="B38" s="1140"/>
      <c r="C38" s="939"/>
      <c r="D38" s="939"/>
      <c r="E38" s="939"/>
      <c r="F38" s="939"/>
      <c r="G38" s="939"/>
      <c r="H38" s="939"/>
      <c r="I38" s="939"/>
      <c r="J38" s="939"/>
      <c r="K38" s="939"/>
      <c r="L38" s="939"/>
      <c r="M38" s="939"/>
      <c r="N38" s="939"/>
      <c r="O38" s="939"/>
      <c r="P38" s="939"/>
      <c r="Q38" s="939"/>
      <c r="R38" s="939"/>
      <c r="S38" s="939"/>
      <c r="T38" s="939"/>
      <c r="U38" s="939"/>
      <c r="V38" s="939"/>
      <c r="W38" s="939"/>
      <c r="X38" s="939"/>
      <c r="Y38" s="939"/>
      <c r="Z38" s="939"/>
      <c r="AA38" s="939"/>
      <c r="AB38" s="939"/>
      <c r="AC38" s="939"/>
      <c r="AD38" s="939"/>
      <c r="AE38" s="939"/>
      <c r="AF38" s="939"/>
      <c r="AG38" s="939"/>
      <c r="AH38" s="939"/>
      <c r="AI38" s="939"/>
      <c r="AJ38" s="939"/>
      <c r="AK38" s="939"/>
      <c r="AL38" s="939"/>
    </row>
    <row r="39" spans="1:38" ht="15.75" thickBot="1">
      <c r="A39" s="1140"/>
      <c r="B39" s="1140"/>
      <c r="C39" s="939"/>
      <c r="D39" s="939"/>
      <c r="E39" s="939"/>
      <c r="F39" s="939"/>
      <c r="G39" s="939"/>
      <c r="H39" s="939"/>
      <c r="I39" s="939"/>
      <c r="J39" s="939"/>
      <c r="K39" s="939"/>
      <c r="L39" s="939"/>
      <c r="M39" s="939"/>
      <c r="N39" s="939"/>
      <c r="O39" s="939"/>
      <c r="P39" s="939"/>
      <c r="Q39" s="939"/>
      <c r="R39" s="939"/>
      <c r="S39" s="939"/>
      <c r="T39" s="939"/>
      <c r="U39" s="939"/>
      <c r="V39" s="939"/>
      <c r="W39" s="939"/>
      <c r="X39" s="939"/>
      <c r="Y39" s="939"/>
      <c r="Z39" s="939"/>
      <c r="AA39" s="939"/>
      <c r="AB39" s="939"/>
      <c r="AC39" s="939"/>
      <c r="AD39" s="939"/>
      <c r="AE39" s="939"/>
      <c r="AF39" s="939"/>
      <c r="AG39" s="939"/>
      <c r="AH39" s="939"/>
      <c r="AI39" s="939"/>
      <c r="AJ39" s="939"/>
      <c r="AK39" s="939"/>
      <c r="AL39" s="939"/>
    </row>
    <row r="40" spans="1:38" ht="15">
      <c r="A40" s="939"/>
      <c r="B40" s="966" t="s">
        <v>36</v>
      </c>
      <c r="C40" s="969"/>
      <c r="D40" s="970"/>
      <c r="E40" s="970"/>
      <c r="F40" s="970"/>
      <c r="G40" s="970"/>
      <c r="H40" s="970"/>
      <c r="I40" s="970"/>
      <c r="J40" s="970"/>
      <c r="K40" s="970"/>
      <c r="L40" s="970"/>
      <c r="M40" s="970"/>
      <c r="N40" s="970"/>
      <c r="O40" s="970"/>
      <c r="P40" s="970"/>
      <c r="Q40" s="970"/>
      <c r="R40" s="970"/>
      <c r="S40" s="970"/>
      <c r="T40" s="970"/>
      <c r="U40" s="970"/>
      <c r="V40" s="970"/>
      <c r="W40" s="970"/>
      <c r="X40" s="970"/>
      <c r="Y40" s="970"/>
      <c r="Z40" s="970"/>
      <c r="AA40" s="970"/>
      <c r="AB40" s="970"/>
      <c r="AC40" s="970"/>
      <c r="AD40" s="970"/>
      <c r="AE40" s="970"/>
      <c r="AF40" s="970"/>
      <c r="AG40" s="970"/>
      <c r="AH40" s="970"/>
      <c r="AI40" s="970"/>
      <c r="AJ40" s="970"/>
      <c r="AK40" s="970"/>
      <c r="AL40" s="971"/>
    </row>
    <row r="41" spans="1:38" ht="15">
      <c r="A41" s="939"/>
      <c r="B41" s="947"/>
      <c r="C41" s="968" t="s">
        <v>138</v>
      </c>
      <c r="D41" s="949">
        <f>'Forest Fires'!C91</f>
        <v>1.2018225061805787E-2</v>
      </c>
      <c r="E41" s="949">
        <f>'Forest Fires'!R91</f>
        <v>3.6141610550882414E-2</v>
      </c>
      <c r="F41" s="949">
        <f>'Forest Fires'!T91</f>
        <v>9.3913135757199298E-2</v>
      </c>
      <c r="G41" s="949">
        <f>'Forest Fires'!W91</f>
        <v>1.5107861585362982E-2</v>
      </c>
      <c r="H41" s="949">
        <f>'Forest Fires'!AB91</f>
        <v>5.2712474000478689E-2</v>
      </c>
      <c r="I41" s="949">
        <f>'Forest Fires'!AC91</f>
        <v>1.730490865552814E-2</v>
      </c>
      <c r="J41" s="949">
        <f>'Forest Fires'!AD91</f>
        <v>5.8466822683597023E-3</v>
      </c>
      <c r="K41" s="949">
        <f>'Forest Fires'!AE91</f>
        <v>0.13444047307293236</v>
      </c>
      <c r="L41" s="949">
        <f>'Forest Fires'!AF91</f>
        <v>3.0155016266049398E-2</v>
      </c>
      <c r="M41" s="949">
        <f>'Forest Fires'!AG91</f>
        <v>5.9378162186980762E-2</v>
      </c>
      <c r="N41" s="949">
        <f>'Forest Fires'!AH91</f>
        <v>0.13829512665027685</v>
      </c>
      <c r="O41" s="949">
        <f>'Forest Fires'!AI91</f>
        <v>5.4600413815948032E-2</v>
      </c>
      <c r="P41" s="949">
        <f>'Forest Fires'!AJ91</f>
        <v>3.0614437909034089E-2</v>
      </c>
      <c r="Q41" s="949">
        <f>'Forest Fires'!AK91</f>
        <v>3.0668295526143002E-2</v>
      </c>
      <c r="R41" s="949">
        <f>'Forest Fires'!AL91</f>
        <v>3.0722607476259555E-2</v>
      </c>
      <c r="S41" s="949">
        <f>'Forest Fires'!AM91</f>
        <v>3.0777376698135385E-2</v>
      </c>
      <c r="T41" s="949">
        <f>'Forest Fires'!AN91</f>
        <v>3.0832606149994203E-2</v>
      </c>
      <c r="U41" s="949">
        <f>'Forest Fires'!AO91</f>
        <v>3.0888298809660538E-2</v>
      </c>
      <c r="V41" s="949">
        <f>'Forest Fires'!AP91</f>
        <v>3.0944457674689285E-2</v>
      </c>
      <c r="W41" s="949">
        <f>'Forest Fires'!AQ91</f>
        <v>3.1001085762496074E-2</v>
      </c>
      <c r="X41" s="949">
        <f>'Forest Fires'!AR91</f>
        <v>3.1058186110488648E-2</v>
      </c>
      <c r="Y41" s="949">
        <f>'Forest Fires'!AS91</f>
        <v>3.1115761776198909E-2</v>
      </c>
      <c r="Z41" s="949">
        <f>'Forest Fires'!AT91</f>
        <v>3.1173815837415998E-2</v>
      </c>
      <c r="AA41" s="949">
        <f>'Forest Fires'!AU91</f>
        <v>3.123235139232014E-2</v>
      </c>
      <c r="AB41" s="949">
        <f>'Forest Fires'!AV91</f>
        <v>3.1291371559617517E-2</v>
      </c>
      <c r="AC41" s="949">
        <f>'Forest Fires'!AW91</f>
        <v>3.135087947867584E-2</v>
      </c>
      <c r="AD41" s="949">
        <f>'Forest Fires'!AX91</f>
        <v>3.1410878309661008E-2</v>
      </c>
      <c r="AE41" s="949">
        <f>'Forest Fires'!AY91</f>
        <v>3.1471371233674508E-2</v>
      </c>
      <c r="AF41" s="949">
        <f>'Forest Fires'!AZ91</f>
        <v>3.1532361452891886E-2</v>
      </c>
      <c r="AG41" s="949">
        <f>'Forest Fires'!BA91</f>
        <v>3.1593852190701925E-2</v>
      </c>
      <c r="AH41" s="949">
        <f>'Forest Fires'!BB91</f>
        <v>3.1655846691847039E-2</v>
      </c>
      <c r="AI41" s="949">
        <f>'Forest Fires'!BC91</f>
        <v>3.1718348222564224E-2</v>
      </c>
      <c r="AJ41" s="949">
        <f>'Forest Fires'!BD91</f>
        <v>3.178136007072728E-2</v>
      </c>
      <c r="AK41" s="949">
        <f>'Forest Fires'!BE91</f>
        <v>3.1844885545989784E-2</v>
      </c>
      <c r="AL41" s="950">
        <f>'Forest Fires'!BF91</f>
        <v>3.1908927979929051E-2</v>
      </c>
    </row>
    <row r="42" spans="1:38" ht="15">
      <c r="A42" s="939"/>
      <c r="B42" s="947"/>
      <c r="C42" s="968" t="s">
        <v>139</v>
      </c>
      <c r="D42" s="949">
        <f>'Forest Fires'!C93</f>
        <v>3.1347919826561262E-3</v>
      </c>
      <c r="E42" s="949">
        <f>'Forest Fires'!R93</f>
        <v>8.1779647744339816E-3</v>
      </c>
      <c r="F42" s="949">
        <f>'Forest Fires'!T93</f>
        <v>2.2027400561203506E-2</v>
      </c>
      <c r="G42" s="949">
        <f>'Forest Fires'!W93</f>
        <v>3.6164561664129113E-3</v>
      </c>
      <c r="H42" s="949">
        <f>'Forest Fires'!AB93</f>
        <v>1.2829773654748638E-2</v>
      </c>
      <c r="I42" s="949">
        <f>'Forest Fires'!AC93</f>
        <v>4.2118694934430581E-3</v>
      </c>
      <c r="J42" s="949">
        <f>'Forest Fires'!AD93</f>
        <v>1.4274514600194487E-3</v>
      </c>
      <c r="K42" s="949">
        <f>'Forest Fires'!AE93</f>
        <v>2.696750000422372E-2</v>
      </c>
      <c r="L42" s="949">
        <f>'Forest Fires'!AF93</f>
        <v>6.0488138928289784E-3</v>
      </c>
      <c r="M42" s="949">
        <f>'Forest Fires'!AG93</f>
        <v>1.1398706688541217E-2</v>
      </c>
      <c r="N42" s="949">
        <f>'Forest Fires'!AH93</f>
        <v>2.6558727315493216E-2</v>
      </c>
      <c r="O42" s="949">
        <f>'Forest Fires'!AI93</f>
        <v>1.0394144810233574E-2</v>
      </c>
      <c r="P42" s="949">
        <f>'Forest Fires'!AJ93</f>
        <v>5.8245643949835077E-3</v>
      </c>
      <c r="Q42" s="949">
        <f>'Forest Fires'!AK93</f>
        <v>5.8313668153893499E-3</v>
      </c>
      <c r="R42" s="949">
        <f>'Forest Fires'!AL93</f>
        <v>5.8382351821601002E-3</v>
      </c>
      <c r="S42" s="949">
        <f>'Forest Fires'!AM93</f>
        <v>5.8451699174161048E-3</v>
      </c>
      <c r="T42" s="949">
        <f>'Forest Fires'!AN93</f>
        <v>5.8521714460776659E-3</v>
      </c>
      <c r="U42" s="949">
        <f>'Forest Fires'!AO93</f>
        <v>5.8592401958835524E-3</v>
      </c>
      <c r="V42" s="949">
        <f>'Forest Fires'!AP93</f>
        <v>5.8663765974096361E-3</v>
      </c>
      <c r="W42" s="949">
        <f>'Forest Fires'!AQ93</f>
        <v>5.8735810840876146E-3</v>
      </c>
      <c r="X42" s="949">
        <f>'Forest Fires'!AR93</f>
        <v>5.8808540922239182E-3</v>
      </c>
      <c r="Y42" s="949">
        <f>'Forest Fires'!AS93</f>
        <v>5.8881960610186936E-3</v>
      </c>
      <c r="Z42" s="949">
        <f>'Forest Fires'!AT93</f>
        <v>5.8956074325849277E-3</v>
      </c>
      <c r="AA42" s="949">
        <f>'Forest Fires'!AU93</f>
        <v>5.903088651967702E-3</v>
      </c>
      <c r="AB42" s="949">
        <f>'Forest Fires'!AV93</f>
        <v>5.9106401671635798E-3</v>
      </c>
      <c r="AC42" s="949">
        <f>'Forest Fires'!AW93</f>
        <v>5.918262429140099E-3</v>
      </c>
      <c r="AD42" s="949">
        <f>'Forest Fires'!AX93</f>
        <v>5.9259558918554195E-3</v>
      </c>
      <c r="AE42" s="949">
        <f>'Forest Fires'!AY93</f>
        <v>5.9337210122780834E-3</v>
      </c>
      <c r="AF42" s="949">
        <f>'Forest Fires'!AZ93</f>
        <v>5.9415582504069161E-3</v>
      </c>
      <c r="AG42" s="949">
        <f>'Forest Fires'!BA93</f>
        <v>5.9494680692910454E-3</v>
      </c>
      <c r="AH42" s="949">
        <f>'Forest Fires'!BB93</f>
        <v>5.9574509350500786E-3</v>
      </c>
      <c r="AI42" s="949">
        <f>'Forest Fires'!BC93</f>
        <v>5.9655073168943772E-3</v>
      </c>
      <c r="AJ42" s="949">
        <f>'Forest Fires'!BD93</f>
        <v>5.9736376871454971E-3</v>
      </c>
      <c r="AK42" s="949">
        <f>'Forest Fires'!BE93</f>
        <v>5.9818425212567524E-3</v>
      </c>
      <c r="AL42" s="950">
        <f>'Forest Fires'!BF93</f>
        <v>5.9901222978339039E-3</v>
      </c>
    </row>
    <row r="43" spans="1:38" ht="15">
      <c r="A43" s="939"/>
      <c r="B43" s="947"/>
      <c r="C43" s="968" t="s">
        <v>109</v>
      </c>
      <c r="D43" s="949">
        <f>'Forest Fires'!C94</f>
        <v>3.4344497150277306E-3</v>
      </c>
      <c r="E43" s="949">
        <f>'Forest Fires'!R94</f>
        <v>8.556720887289572E-3</v>
      </c>
      <c r="F43" s="949">
        <f>'Forest Fires'!T94</f>
        <v>2.5284871304723806E-2</v>
      </c>
      <c r="G43" s="949">
        <f>'Forest Fires'!W94</f>
        <v>3.9074995952702489E-3</v>
      </c>
      <c r="H43" s="949">
        <f>'Forest Fires'!AB94</f>
        <v>1.1974659045291608E-2</v>
      </c>
      <c r="I43" s="949">
        <f>'Forest Fires'!AC94</f>
        <v>3.9311450446811369E-3</v>
      </c>
      <c r="J43" s="949">
        <f>'Forest Fires'!AD94</f>
        <v>1.4654027754507761E-3</v>
      </c>
      <c r="K43" s="949">
        <f>'Forest Fires'!AE94</f>
        <v>4.1818626271925896E-2</v>
      </c>
      <c r="L43" s="949">
        <f>'Forest Fires'!AF94</f>
        <v>9.3799235202755224E-3</v>
      </c>
      <c r="M43" s="949">
        <f>'Forest Fires'!AG94</f>
        <v>1.2778232505363656E-2</v>
      </c>
      <c r="N43" s="949">
        <f>'Forest Fires'!AH94</f>
        <v>2.9668811196103748E-2</v>
      </c>
      <c r="O43" s="949">
        <f>'Forest Fires'!AI94</f>
        <v>1.3596491651532127E-2</v>
      </c>
      <c r="P43" s="949">
        <f>'Forest Fires'!AJ94</f>
        <v>7.6219620589693627E-3</v>
      </c>
      <c r="Q43" s="949">
        <f>'Forest Fires'!AK94</f>
        <v>7.6337768421165953E-3</v>
      </c>
      <c r="R43" s="949">
        <f>'Forest Fires'!AL94</f>
        <v>7.645695255115585E-3</v>
      </c>
      <c r="S43" s="949">
        <f>'Forest Fires'!AM94</f>
        <v>7.657717966218616E-3</v>
      </c>
      <c r="T43" s="949">
        <f>'Forest Fires'!AN94</f>
        <v>7.6698456481071814E-3</v>
      </c>
      <c r="U43" s="949">
        <f>'Forest Fires'!AO94</f>
        <v>7.6820789779212641E-3</v>
      </c>
      <c r="V43" s="949">
        <f>'Forest Fires'!AP94</f>
        <v>7.6944186372888048E-3</v>
      </c>
      <c r="W43" s="949">
        <f>'Forest Fires'!AQ94</f>
        <v>7.7068653123553588E-3</v>
      </c>
      <c r="X43" s="949">
        <f>'Forest Fires'!AR94</f>
        <v>7.7194196938139663E-3</v>
      </c>
      <c r="Y43" s="949">
        <f>'Forest Fires'!AS94</f>
        <v>7.732082476935207E-3</v>
      </c>
      <c r="Z43" s="949">
        <f>'Forest Fires'!AT94</f>
        <v>7.7448543615974497E-3</v>
      </c>
      <c r="AA43" s="949">
        <f>'Forest Fires'!AU94</f>
        <v>7.757736052317314E-3</v>
      </c>
      <c r="AB43" s="949">
        <f>'Forest Fires'!AV94</f>
        <v>7.7707282582803357E-3</v>
      </c>
      <c r="AC43" s="949">
        <f>'Forest Fires'!AW94</f>
        <v>7.7838316933718094E-3</v>
      </c>
      <c r="AD43" s="949">
        <f>'Forest Fires'!AX94</f>
        <v>7.7970470762078704E-3</v>
      </c>
      <c r="AE43" s="949">
        <f>'Forest Fires'!AY94</f>
        <v>7.8103751301667494E-3</v>
      </c>
      <c r="AF43" s="949">
        <f>'Forest Fires'!AZ94</f>
        <v>7.8238165834202678E-3</v>
      </c>
      <c r="AG43" s="949">
        <f>'Forest Fires'!BA94</f>
        <v>7.8373721689654983E-3</v>
      </c>
      <c r="AH43" s="949">
        <f>'Forest Fires'!BB94</f>
        <v>7.8510426246566831E-3</v>
      </c>
      <c r="AI43" s="949">
        <f>'Forest Fires'!BC94</f>
        <v>7.8648286932373208E-3</v>
      </c>
      <c r="AJ43" s="949">
        <f>'Forest Fires'!BD94</f>
        <v>7.8787311223724923E-3</v>
      </c>
      <c r="AK43" s="949">
        <f>'Forest Fires'!BE94</f>
        <v>7.8927506646813937E-3</v>
      </c>
      <c r="AL43" s="950">
        <f>'Forest Fires'!BF94</f>
        <v>7.9068880777700707E-3</v>
      </c>
    </row>
    <row r="44" spans="1:38" ht="15">
      <c r="A44" s="939"/>
      <c r="B44" s="947"/>
      <c r="C44" s="968" t="s">
        <v>110</v>
      </c>
      <c r="D44" s="949">
        <f>'Forest Fires'!C92</f>
        <v>2.3377553589274016E-3</v>
      </c>
      <c r="E44" s="949">
        <f>'Forest Fires'!R92</f>
        <v>6.5634194475124455E-3</v>
      </c>
      <c r="F44" s="949">
        <f>'Forest Fires'!T92</f>
        <v>1.7483981232242891E-2</v>
      </c>
      <c r="G44" s="949">
        <f>'Forest Fires'!W92</f>
        <v>2.7019575763447996E-3</v>
      </c>
      <c r="H44" s="949">
        <f>'Forest Fires'!AB92</f>
        <v>9.5197991832756939E-3</v>
      </c>
      <c r="I44" s="949">
        <f>'Forest Fires'!AC92</f>
        <v>3.1681409822986923E-3</v>
      </c>
      <c r="J44" s="949">
        <f>'Forest Fires'!AD92</f>
        <v>1.1242357486929513E-3</v>
      </c>
      <c r="K44" s="949">
        <f>'Forest Fires'!AE92</f>
        <v>1.3206024338842897E-2</v>
      </c>
      <c r="L44" s="949">
        <f>'Forest Fires'!AF92</f>
        <v>2.9621130426372264E-3</v>
      </c>
      <c r="M44" s="949">
        <f>'Forest Fires'!AG92</f>
        <v>5.5818817354681988E-3</v>
      </c>
      <c r="N44" s="949">
        <f>'Forest Fires'!AH92</f>
        <v>1.2933344230589052E-2</v>
      </c>
      <c r="O44" s="949">
        <f>'Forest Fires'!AI92</f>
        <v>5.249805325564209E-3</v>
      </c>
      <c r="P44" s="949">
        <f>'Forest Fires'!AJ92</f>
        <v>2.9414355322264158E-3</v>
      </c>
      <c r="Q44" s="949">
        <f>'Forest Fires'!AK92</f>
        <v>2.9444722945957819E-3</v>
      </c>
      <c r="R44" s="949">
        <f>'Forest Fires'!AL92</f>
        <v>2.9475399892370207E-3</v>
      </c>
      <c r="S44" s="949">
        <f>'Forest Fires'!AM92</f>
        <v>2.9506388134733328E-3</v>
      </c>
      <c r="T44" s="949">
        <f>'Forest Fires'!AN92</f>
        <v>2.9537689659372376E-3</v>
      </c>
      <c r="U44" s="949">
        <f>'Forest Fires'!AO92</f>
        <v>2.9569306465792294E-3</v>
      </c>
      <c r="V44" s="949">
        <f>'Forest Fires'!AP92</f>
        <v>2.9601240566764909E-3</v>
      </c>
      <c r="W44" s="949">
        <f>'Forest Fires'!AQ92</f>
        <v>2.9633493988416512E-3</v>
      </c>
      <c r="X44" s="949">
        <f>'Forest Fires'!AR92</f>
        <v>2.9666068770316258E-3</v>
      </c>
      <c r="Y44" s="949">
        <f>'Forest Fires'!AS92</f>
        <v>2.9698966965564897E-3</v>
      </c>
      <c r="Z44" s="949">
        <f>'Forest Fires'!AT92</f>
        <v>2.9732190640884247E-3</v>
      </c>
      <c r="AA44" s="949">
        <f>'Forest Fires'!AU92</f>
        <v>2.9765741876707202E-3</v>
      </c>
      <c r="AB44" s="949">
        <f>'Forest Fires'!AV92</f>
        <v>2.9799622767268399E-3</v>
      </c>
      <c r="AC44" s="949">
        <f>'Forest Fires'!AW92</f>
        <v>2.9833835420695351E-3</v>
      </c>
      <c r="AD44" s="949">
        <f>'Forest Fires'!AX92</f>
        <v>2.9868381959100351E-3</v>
      </c>
      <c r="AE44" s="949">
        <f>'Forest Fires'!AY92</f>
        <v>2.9903264518672821E-3</v>
      </c>
      <c r="AF44" s="949">
        <f>'Forest Fires'!AZ92</f>
        <v>2.9938485249772439E-3</v>
      </c>
      <c r="AG44" s="949">
        <f>'Forest Fires'!BA92</f>
        <v>2.9974046317022664E-3</v>
      </c>
      <c r="AH44" s="949">
        <f>'Forest Fires'!BB92</f>
        <v>3.0009949899405188E-3</v>
      </c>
      <c r="AI44" s="949">
        <f>'Forest Fires'!BC92</f>
        <v>3.0046198190354632E-3</v>
      </c>
      <c r="AJ44" s="949">
        <f>'Forest Fires'!BD92</f>
        <v>3.0082793397854237E-3</v>
      </c>
      <c r="AK44" s="949">
        <f>'Forest Fires'!BE92</f>
        <v>3.0119737744531893E-3</v>
      </c>
      <c r="AL44" s="950">
        <f>'Forest Fires'!BF92</f>
        <v>3.0157033467757017E-3</v>
      </c>
    </row>
    <row r="45" spans="1:38" ht="15.75" thickBot="1">
      <c r="A45" s="939"/>
      <c r="B45" s="1014"/>
      <c r="C45" s="1015" t="s">
        <v>111</v>
      </c>
      <c r="D45" s="960">
        <f>SUM(D41:D44)</f>
        <v>2.0925222118417044E-2</v>
      </c>
      <c r="E45" s="960">
        <f t="shared" ref="E45:L45" si="12">SUM(E41:E44)</f>
        <v>5.9439715660118415E-2</v>
      </c>
      <c r="F45" s="960">
        <f t="shared" si="12"/>
        <v>0.1587093888553695</v>
      </c>
      <c r="G45" s="960">
        <f t="shared" si="12"/>
        <v>2.533377492339094E-2</v>
      </c>
      <c r="H45" s="960">
        <f t="shared" si="12"/>
        <v>8.7036705883794627E-2</v>
      </c>
      <c r="I45" s="960">
        <f t="shared" si="12"/>
        <v>2.8616064175951028E-2</v>
      </c>
      <c r="J45" s="960">
        <f t="shared" si="12"/>
        <v>9.8637722525228774E-3</v>
      </c>
      <c r="K45" s="960">
        <f t="shared" si="12"/>
        <v>0.21643262368792487</v>
      </c>
      <c r="L45" s="960">
        <f t="shared" si="12"/>
        <v>4.8545866721791127E-2</v>
      </c>
      <c r="M45" s="960">
        <f t="shared" ref="M45:W45" si="13">SUM(M41:M44)</f>
        <v>8.9136983116353832E-2</v>
      </c>
      <c r="N45" s="960">
        <f t="shared" si="13"/>
        <v>0.20745600939246289</v>
      </c>
      <c r="O45" s="960">
        <f t="shared" si="13"/>
        <v>8.3840855603277933E-2</v>
      </c>
      <c r="P45" s="960">
        <f t="shared" si="13"/>
        <v>4.7002399895213369E-2</v>
      </c>
      <c r="Q45" s="960">
        <f t="shared" si="13"/>
        <v>4.7077911478244729E-2</v>
      </c>
      <c r="R45" s="960">
        <f t="shared" si="13"/>
        <v>4.7154077902772255E-2</v>
      </c>
      <c r="S45" s="960">
        <f t="shared" si="13"/>
        <v>4.723090339524344E-2</v>
      </c>
      <c r="T45" s="960">
        <f t="shared" si="13"/>
        <v>4.7308392210116283E-2</v>
      </c>
      <c r="U45" s="960">
        <f t="shared" si="13"/>
        <v>4.7386548630044587E-2</v>
      </c>
      <c r="V45" s="960">
        <f t="shared" si="13"/>
        <v>4.7465376966064218E-2</v>
      </c>
      <c r="W45" s="960">
        <f t="shared" si="13"/>
        <v>4.7544881557780701E-2</v>
      </c>
      <c r="X45" s="960">
        <f t="shared" ref="X45:AL45" si="14">SUM(X41:X44)</f>
        <v>4.7625066773558156E-2</v>
      </c>
      <c r="Y45" s="960">
        <f t="shared" si="14"/>
        <v>4.7705937010709305E-2</v>
      </c>
      <c r="Z45" s="960">
        <f t="shared" si="14"/>
        <v>4.7787496695686799E-2</v>
      </c>
      <c r="AA45" s="960">
        <f t="shared" si="14"/>
        <v>4.7869750284275876E-2</v>
      </c>
      <c r="AB45" s="960">
        <f t="shared" si="14"/>
        <v>4.7952702261788271E-2</v>
      </c>
      <c r="AC45" s="960">
        <f t="shared" si="14"/>
        <v>4.8036357143257283E-2</v>
      </c>
      <c r="AD45" s="960">
        <f t="shared" si="14"/>
        <v>4.8120719473634332E-2</v>
      </c>
      <c r="AE45" s="960">
        <f t="shared" si="14"/>
        <v>4.820579382798662E-2</v>
      </c>
      <c r="AF45" s="960">
        <f t="shared" si="14"/>
        <v>4.8291584811696313E-2</v>
      </c>
      <c r="AG45" s="960">
        <f t="shared" si="14"/>
        <v>4.8378097060660735E-2</v>
      </c>
      <c r="AH45" s="960">
        <f t="shared" si="14"/>
        <v>4.8465335241494323E-2</v>
      </c>
      <c r="AI45" s="960">
        <f t="shared" si="14"/>
        <v>4.8553304051731389E-2</v>
      </c>
      <c r="AJ45" s="960">
        <f t="shared" si="14"/>
        <v>4.8642008220030696E-2</v>
      </c>
      <c r="AK45" s="960">
        <f t="shared" si="14"/>
        <v>4.8731452506381119E-2</v>
      </c>
      <c r="AL45" s="961">
        <f t="shared" si="14"/>
        <v>4.8821641702308724E-2</v>
      </c>
    </row>
    <row r="46" spans="1:38" ht="15.75" thickBot="1">
      <c r="A46" s="939"/>
      <c r="B46" s="939"/>
      <c r="C46" s="939"/>
      <c r="D46" s="939"/>
      <c r="E46" s="939"/>
      <c r="F46" s="939"/>
      <c r="G46" s="939"/>
      <c r="H46" s="939"/>
      <c r="I46" s="939"/>
      <c r="J46" s="939"/>
      <c r="K46" s="939"/>
      <c r="L46" s="939"/>
      <c r="M46" s="939"/>
      <c r="N46" s="939"/>
      <c r="O46" s="939"/>
      <c r="P46" s="939"/>
      <c r="Q46" s="939"/>
      <c r="R46" s="939"/>
      <c r="S46" s="939"/>
      <c r="T46" s="939"/>
      <c r="U46" s="939"/>
      <c r="V46" s="939"/>
      <c r="W46" s="939"/>
      <c r="X46" s="939"/>
      <c r="Y46" s="939"/>
      <c r="Z46" s="939"/>
      <c r="AA46" s="939"/>
      <c r="AB46" s="939"/>
      <c r="AC46" s="939"/>
      <c r="AD46" s="939"/>
      <c r="AE46" s="939"/>
      <c r="AF46" s="939"/>
      <c r="AG46" s="939"/>
      <c r="AH46" s="939"/>
      <c r="AI46" s="939"/>
      <c r="AJ46" s="939"/>
      <c r="AK46" s="939"/>
    </row>
    <row r="47" spans="1:38" ht="15">
      <c r="A47" s="939"/>
      <c r="B47" s="966" t="s">
        <v>111</v>
      </c>
      <c r="C47" s="969"/>
      <c r="D47" s="970"/>
      <c r="E47" s="970"/>
      <c r="F47" s="970"/>
      <c r="G47" s="970"/>
      <c r="H47" s="970"/>
      <c r="I47" s="970"/>
      <c r="J47" s="970"/>
      <c r="K47" s="970"/>
      <c r="L47" s="970"/>
      <c r="M47" s="970"/>
      <c r="N47" s="970"/>
      <c r="O47" s="970"/>
      <c r="P47" s="970"/>
      <c r="Q47" s="970"/>
      <c r="R47" s="970"/>
      <c r="S47" s="970"/>
      <c r="T47" s="970"/>
      <c r="U47" s="970"/>
      <c r="V47" s="970"/>
      <c r="W47" s="970"/>
      <c r="X47" s="970"/>
      <c r="Y47" s="970"/>
      <c r="Z47" s="970"/>
      <c r="AA47" s="970"/>
      <c r="AB47" s="970"/>
      <c r="AC47" s="970"/>
      <c r="AD47" s="970"/>
      <c r="AE47" s="970"/>
      <c r="AF47" s="970"/>
      <c r="AG47" s="970"/>
      <c r="AH47" s="970"/>
      <c r="AI47" s="970"/>
      <c r="AJ47" s="970"/>
      <c r="AK47" s="970"/>
      <c r="AL47" s="971"/>
    </row>
    <row r="48" spans="1:38" ht="15">
      <c r="A48" s="939"/>
      <c r="B48" s="947"/>
      <c r="C48" s="968" t="s">
        <v>138</v>
      </c>
      <c r="D48" s="948">
        <f>SUM(D9,D17,D25,D33,D41)</f>
        <v>-0.71712663266096899</v>
      </c>
      <c r="E48" s="948">
        <f t="shared" ref="E48:W51" si="15">SUM(E9,E17,E25,E33,E41)</f>
        <v>-0.9234889544926822</v>
      </c>
      <c r="F48" s="948">
        <f t="shared" si="15"/>
        <v>-0.83828399549966892</v>
      </c>
      <c r="G48" s="948">
        <f t="shared" si="15"/>
        <v>-0.91787112535980397</v>
      </c>
      <c r="H48" s="948">
        <f t="shared" si="15"/>
        <v>-0.98407707841690661</v>
      </c>
      <c r="I48" s="948">
        <f t="shared" si="15"/>
        <v>-0.99150045912985707</v>
      </c>
      <c r="J48" s="948">
        <f t="shared" si="15"/>
        <v>-0.99320689841427257</v>
      </c>
      <c r="K48" s="948">
        <f t="shared" si="15"/>
        <v>-0.83561344234853652</v>
      </c>
      <c r="L48" s="948">
        <f t="shared" si="15"/>
        <v>-0.95505315899431731</v>
      </c>
      <c r="M48" s="948">
        <f t="shared" si="15"/>
        <v>-0.93987356964775015</v>
      </c>
      <c r="N48" s="948">
        <f t="shared" si="15"/>
        <v>-0.84736069772144562</v>
      </c>
      <c r="O48" s="948">
        <f t="shared" si="15"/>
        <v>-0.94659686272994203</v>
      </c>
      <c r="P48" s="948">
        <f t="shared" si="15"/>
        <v>-0.96517503180238617</v>
      </c>
      <c r="Q48" s="948">
        <f t="shared" si="15"/>
        <v>-0.97757495002041961</v>
      </c>
      <c r="R48" s="948">
        <f t="shared" si="15"/>
        <v>-0.94066915520137606</v>
      </c>
      <c r="S48" s="948">
        <f t="shared" si="15"/>
        <v>-0.93087139993964707</v>
      </c>
      <c r="T48" s="948">
        <f t="shared" si="15"/>
        <v>-0.93266552355176613</v>
      </c>
      <c r="U48" s="948">
        <f t="shared" si="15"/>
        <v>-0.93685827035284763</v>
      </c>
      <c r="V48" s="948">
        <f t="shared" si="15"/>
        <v>-0.93375860383295839</v>
      </c>
      <c r="W48" s="948">
        <f t="shared" si="15"/>
        <v>-0.9166860034622526</v>
      </c>
      <c r="X48" s="948">
        <f t="shared" ref="X48:AL48" si="16">SUM(X9,X17,X25,X33,X41)</f>
        <v>-0.92055191810158776</v>
      </c>
      <c r="Y48" s="948">
        <f t="shared" si="16"/>
        <v>-0.92672302597365686</v>
      </c>
      <c r="Z48" s="948">
        <f t="shared" si="16"/>
        <v>-0.93311556804490059</v>
      </c>
      <c r="AA48" s="948">
        <f t="shared" si="16"/>
        <v>-0.93967940455396504</v>
      </c>
      <c r="AB48" s="948">
        <f t="shared" si="16"/>
        <v>-0.94637468349806919</v>
      </c>
      <c r="AC48" s="948">
        <f t="shared" si="16"/>
        <v>-0.953169968319173</v>
      </c>
      <c r="AD48" s="948">
        <f t="shared" si="16"/>
        <v>-0.96004069113622392</v>
      </c>
      <c r="AE48" s="948">
        <f t="shared" si="16"/>
        <v>-0.96651140612504571</v>
      </c>
      <c r="AF48" s="948">
        <f t="shared" si="16"/>
        <v>-0.9739553380667566</v>
      </c>
      <c r="AG48" s="948">
        <f t="shared" si="16"/>
        <v>-0.98095346071447376</v>
      </c>
      <c r="AH48" s="948">
        <f t="shared" si="16"/>
        <v>-0.98797536838800326</v>
      </c>
      <c r="AI48" s="948">
        <f t="shared" si="16"/>
        <v>-0.99501561409753703</v>
      </c>
      <c r="AJ48" s="948">
        <f t="shared" si="16"/>
        <v>-1.0020706639206864</v>
      </c>
      <c r="AK48" s="948">
        <f t="shared" si="16"/>
        <v>-1.0095153734198878</v>
      </c>
      <c r="AL48" s="952">
        <f t="shared" si="16"/>
        <v>-1.0162103993009739</v>
      </c>
    </row>
    <row r="49" spans="1:38" ht="15">
      <c r="A49" s="939"/>
      <c r="B49" s="947"/>
      <c r="C49" s="968" t="s">
        <v>139</v>
      </c>
      <c r="D49" s="948">
        <f t="shared" ref="D49:S51" si="17">SUM(D10,D18,D26,D34,D42)</f>
        <v>-0.18430522668403557</v>
      </c>
      <c r="E49" s="948">
        <f t="shared" si="17"/>
        <v>-0.23087393952236582</v>
      </c>
      <c r="F49" s="948">
        <f t="shared" si="17"/>
        <v>-0.23223547012217971</v>
      </c>
      <c r="G49" s="948">
        <f t="shared" si="17"/>
        <v>-0.26639468031470903</v>
      </c>
      <c r="H49" s="948">
        <f t="shared" si="17"/>
        <v>-0.29508831111671702</v>
      </c>
      <c r="I49" s="948">
        <f t="shared" si="17"/>
        <v>-0.29535236225495876</v>
      </c>
      <c r="J49" s="948">
        <f t="shared" si="17"/>
        <v>-0.29631966272834132</v>
      </c>
      <c r="K49" s="948">
        <f t="shared" si="17"/>
        <v>-0.21328502740263872</v>
      </c>
      <c r="L49" s="948">
        <f t="shared" si="17"/>
        <v>-0.23823873459219047</v>
      </c>
      <c r="M49" s="948">
        <f t="shared" si="17"/>
        <v>-0.22485201431301766</v>
      </c>
      <c r="N49" s="948">
        <f t="shared" si="17"/>
        <v>-0.20974473688827086</v>
      </c>
      <c r="O49" s="948">
        <f t="shared" si="17"/>
        <v>-0.22912620184764118</v>
      </c>
      <c r="P49" s="948">
        <f t="shared" si="17"/>
        <v>-0.23393556951848363</v>
      </c>
      <c r="Q49" s="948">
        <f t="shared" si="17"/>
        <v>-0.23773469720970428</v>
      </c>
      <c r="R49" s="948">
        <f t="shared" si="17"/>
        <v>-0.23117775316982236</v>
      </c>
      <c r="S49" s="948">
        <f t="shared" si="17"/>
        <v>-0.23046589256957442</v>
      </c>
      <c r="T49" s="948">
        <f t="shared" si="15"/>
        <v>-0.23188355399527308</v>
      </c>
      <c r="U49" s="948">
        <f t="shared" si="15"/>
        <v>-0.23393738597509869</v>
      </c>
      <c r="V49" s="948">
        <f t="shared" si="15"/>
        <v>-0.23470488215102267</v>
      </c>
      <c r="W49" s="948">
        <f t="shared" si="15"/>
        <v>-0.23184690542860867</v>
      </c>
      <c r="X49" s="948">
        <f t="shared" ref="X49:AL49" si="18">SUM(X10,X18,X26,X34,X42)</f>
        <v>-0.23271966523678661</v>
      </c>
      <c r="Y49" s="948">
        <f t="shared" si="18"/>
        <v>-0.23456077888251667</v>
      </c>
      <c r="Z49" s="948">
        <f t="shared" si="18"/>
        <v>-0.23649495335513582</v>
      </c>
      <c r="AA49" s="948">
        <f t="shared" si="18"/>
        <v>-0.23850086443610025</v>
      </c>
      <c r="AB49" s="948">
        <f t="shared" si="18"/>
        <v>-0.24056150755677139</v>
      </c>
      <c r="AC49" s="948">
        <f t="shared" si="18"/>
        <v>-0.24266341143045231</v>
      </c>
      <c r="AD49" s="948">
        <f t="shared" si="18"/>
        <v>-0.24479598839107181</v>
      </c>
      <c r="AE49" s="948">
        <f t="shared" si="18"/>
        <v>-0.24675931466760354</v>
      </c>
      <c r="AF49" s="948">
        <f t="shared" si="18"/>
        <v>-0.24912976990424288</v>
      </c>
      <c r="AG49" s="948">
        <f t="shared" si="18"/>
        <v>-0.25131119452809542</v>
      </c>
      <c r="AH49" s="948">
        <f t="shared" si="18"/>
        <v>-0.25350050814027564</v>
      </c>
      <c r="AI49" s="948">
        <f t="shared" si="18"/>
        <v>-0.25569514689942185</v>
      </c>
      <c r="AJ49" s="948">
        <f t="shared" si="18"/>
        <v>-0.25789334881970905</v>
      </c>
      <c r="AK49" s="948">
        <f t="shared" si="18"/>
        <v>-0.26025224578700246</v>
      </c>
      <c r="AL49" s="952">
        <f t="shared" si="18"/>
        <v>-0.26229311685270201</v>
      </c>
    </row>
    <row r="50" spans="1:38" ht="15">
      <c r="A50" s="939"/>
      <c r="B50" s="947"/>
      <c r="C50" s="968" t="s">
        <v>109</v>
      </c>
      <c r="D50" s="948">
        <f t="shared" si="17"/>
        <v>-0.20506992752430828</v>
      </c>
      <c r="E50" s="948">
        <f t="shared" si="15"/>
        <v>-0.23716244892521193</v>
      </c>
      <c r="F50" s="948">
        <f t="shared" si="15"/>
        <v>-0.25608757866414888</v>
      </c>
      <c r="G50" s="948">
        <f t="shared" si="15"/>
        <v>-0.25821012925872266</v>
      </c>
      <c r="H50" s="948">
        <f t="shared" si="15"/>
        <v>-0.21386775539875305</v>
      </c>
      <c r="I50" s="948">
        <f t="shared" si="15"/>
        <v>-0.20715664310989021</v>
      </c>
      <c r="J50" s="948">
        <f t="shared" si="15"/>
        <v>-0.23947868903361552</v>
      </c>
      <c r="K50" s="948">
        <f t="shared" si="15"/>
        <v>-0.26044730664052645</v>
      </c>
      <c r="L50" s="948">
        <f t="shared" si="15"/>
        <v>-0.29151395808664288</v>
      </c>
      <c r="M50" s="948">
        <f t="shared" si="15"/>
        <v>-0.16220377011252973</v>
      </c>
      <c r="N50" s="948">
        <f t="shared" si="15"/>
        <v>-0.13876623289083873</v>
      </c>
      <c r="O50" s="948">
        <f t="shared" si="15"/>
        <v>-0.18976451273621578</v>
      </c>
      <c r="P50" s="948">
        <f t="shared" si="15"/>
        <v>-0.19717284784213593</v>
      </c>
      <c r="Q50" s="948">
        <f t="shared" si="15"/>
        <v>-0.2030521572180887</v>
      </c>
      <c r="R50" s="948">
        <f t="shared" si="15"/>
        <v>-0.19614659813346599</v>
      </c>
      <c r="S50" s="948">
        <f t="shared" si="15"/>
        <v>-0.19624897435928895</v>
      </c>
      <c r="T50" s="948">
        <f t="shared" si="15"/>
        <v>-0.19914817201946172</v>
      </c>
      <c r="U50" s="948">
        <f t="shared" si="15"/>
        <v>-0.20267560748249766</v>
      </c>
      <c r="V50" s="948">
        <f t="shared" si="15"/>
        <v>-0.20438393414090444</v>
      </c>
      <c r="W50" s="948">
        <f t="shared" si="15"/>
        <v>-0.20211737213254738</v>
      </c>
      <c r="X50" s="948">
        <f t="shared" ref="X50:AL50" si="19">SUM(X11,X19,X27,X35,X43)</f>
        <v>-0.20312076539013829</v>
      </c>
      <c r="Y50" s="948">
        <f t="shared" si="19"/>
        <v>-0.20626245358273229</v>
      </c>
      <c r="Z50" s="948">
        <f t="shared" si="19"/>
        <v>-0.2095791573705128</v>
      </c>
      <c r="AA50" s="948">
        <f t="shared" si="19"/>
        <v>-0.2130233210033978</v>
      </c>
      <c r="AB50" s="948">
        <f t="shared" si="19"/>
        <v>-0.21655705763475597</v>
      </c>
      <c r="AC50" s="948">
        <f t="shared" si="19"/>
        <v>-0.22015038581840779</v>
      </c>
      <c r="AD50" s="948">
        <f t="shared" si="19"/>
        <v>-0.22377977266352422</v>
      </c>
      <c r="AE50" s="948">
        <f t="shared" si="19"/>
        <v>-0.22699691941506389</v>
      </c>
      <c r="AF50" s="948">
        <f t="shared" si="19"/>
        <v>-0.23109502359815784</v>
      </c>
      <c r="AG50" s="948">
        <f t="shared" si="19"/>
        <v>-0.23473685511064404</v>
      </c>
      <c r="AH50" s="948">
        <f t="shared" si="19"/>
        <v>-0.23836431492211058</v>
      </c>
      <c r="AI50" s="948">
        <f t="shared" si="19"/>
        <v>-0.24197177615826992</v>
      </c>
      <c r="AJ50" s="948">
        <f t="shared" si="19"/>
        <v>-0.24555539337175217</v>
      </c>
      <c r="AK50" s="948">
        <f t="shared" si="19"/>
        <v>-0.24946775774995647</v>
      </c>
      <c r="AL50" s="952">
        <f t="shared" si="19"/>
        <v>-0.25263500728121641</v>
      </c>
    </row>
    <row r="51" spans="1:38" ht="15">
      <c r="A51" s="939"/>
      <c r="B51" s="947"/>
      <c r="C51" s="968" t="s">
        <v>110</v>
      </c>
      <c r="D51" s="948">
        <f t="shared" si="17"/>
        <v>-0.50754305569383718</v>
      </c>
      <c r="E51" s="948">
        <f t="shared" si="15"/>
        <v>-0.55567421292943819</v>
      </c>
      <c r="F51" s="948">
        <f t="shared" si="15"/>
        <v>-0.55454909210833048</v>
      </c>
      <c r="G51" s="948">
        <f t="shared" si="15"/>
        <v>-0.57961220066147856</v>
      </c>
      <c r="H51" s="948">
        <f t="shared" si="15"/>
        <v>-0.57467116291498377</v>
      </c>
      <c r="I51" s="948">
        <f t="shared" si="15"/>
        <v>-0.57197776105287623</v>
      </c>
      <c r="J51" s="948">
        <f t="shared" si="15"/>
        <v>-0.57565120331265884</v>
      </c>
      <c r="K51" s="948">
        <f t="shared" si="15"/>
        <v>-0.45036722922361749</v>
      </c>
      <c r="L51" s="948">
        <f t="shared" si="15"/>
        <v>-0.45022751989048876</v>
      </c>
      <c r="M51" s="948">
        <f t="shared" si="15"/>
        <v>-0.4335062886735313</v>
      </c>
      <c r="N51" s="948">
        <f t="shared" si="15"/>
        <v>-0.42890759136586953</v>
      </c>
      <c r="O51" s="948">
        <f t="shared" si="15"/>
        <v>-0.44978719281371804</v>
      </c>
      <c r="P51" s="948">
        <f t="shared" si="15"/>
        <v>-0.45849824143011503</v>
      </c>
      <c r="Q51" s="948">
        <f t="shared" si="15"/>
        <v>-0.46676892806406411</v>
      </c>
      <c r="R51" s="948">
        <f t="shared" si="15"/>
        <v>-0.46980168679515799</v>
      </c>
      <c r="S51" s="948">
        <f t="shared" si="15"/>
        <v>-0.47594918829714133</v>
      </c>
      <c r="T51" s="948">
        <f t="shared" si="15"/>
        <v>-0.48327259899730607</v>
      </c>
      <c r="U51" s="948">
        <f t="shared" si="15"/>
        <v>-0.4910496022482389</v>
      </c>
      <c r="V51" s="948">
        <f t="shared" si="15"/>
        <v>-0.49830253218919612</v>
      </c>
      <c r="W51" s="948">
        <f t="shared" si="15"/>
        <v>-0.50372875782765236</v>
      </c>
      <c r="X51" s="948">
        <f t="shared" ref="X51:AL51" si="20">SUM(X12,X20,X28,X36,X44)</f>
        <v>-0.49829610455374851</v>
      </c>
      <c r="Y51" s="948">
        <f t="shared" si="20"/>
        <v>-0.5033755601775397</v>
      </c>
      <c r="Z51" s="948">
        <f t="shared" si="20"/>
        <v>-0.5096403180488237</v>
      </c>
      <c r="AA51" s="948">
        <f t="shared" si="20"/>
        <v>-0.51685589474071736</v>
      </c>
      <c r="AB51" s="948">
        <f t="shared" si="20"/>
        <v>-0.52483403520935001</v>
      </c>
      <c r="AC51" s="948">
        <f t="shared" si="20"/>
        <v>-0.53342433263362699</v>
      </c>
      <c r="AD51" s="948">
        <f t="shared" si="20"/>
        <v>-0.54250730402348102</v>
      </c>
      <c r="AE51" s="948">
        <f t="shared" si="20"/>
        <v>-0.54994784840570932</v>
      </c>
      <c r="AF51" s="948">
        <f t="shared" si="20"/>
        <v>-0.56187625866094326</v>
      </c>
      <c r="AG51" s="948">
        <f t="shared" si="20"/>
        <v>-0.57193918009476641</v>
      </c>
      <c r="AH51" s="948">
        <f t="shared" si="20"/>
        <v>-0.58222724752990873</v>
      </c>
      <c r="AI51" s="948">
        <f t="shared" si="20"/>
        <v>-0.59270741397286264</v>
      </c>
      <c r="AJ51" s="948">
        <f t="shared" si="20"/>
        <v>-0.60335535199741575</v>
      </c>
      <c r="AK51" s="948">
        <f t="shared" si="20"/>
        <v>-0.61583862981211235</v>
      </c>
      <c r="AL51" s="952">
        <f t="shared" si="20"/>
        <v>-0.62505515684445379</v>
      </c>
    </row>
    <row r="52" spans="1:38" ht="15.75" thickBot="1">
      <c r="A52" s="939"/>
      <c r="B52" s="1014"/>
      <c r="C52" s="1015" t="s">
        <v>111</v>
      </c>
      <c r="D52" s="962">
        <f>SUM(D48:D51)</f>
        <v>-1.61404484256315</v>
      </c>
      <c r="E52" s="962">
        <f t="shared" ref="E52:W52" si="21">SUM(E48:E51)</f>
        <v>-1.9471995558696982</v>
      </c>
      <c r="F52" s="962">
        <f t="shared" si="21"/>
        <v>-1.8811561363943281</v>
      </c>
      <c r="G52" s="962">
        <f t="shared" si="21"/>
        <v>-2.0220881355947142</v>
      </c>
      <c r="H52" s="962">
        <f t="shared" si="21"/>
        <v>-2.0677043078473605</v>
      </c>
      <c r="I52" s="962">
        <f t="shared" si="21"/>
        <v>-2.0659872255475822</v>
      </c>
      <c r="J52" s="962">
        <f t="shared" si="21"/>
        <v>-2.1046564534888885</v>
      </c>
      <c r="K52" s="962">
        <f t="shared" si="21"/>
        <v>-1.759713005615319</v>
      </c>
      <c r="L52" s="962">
        <f t="shared" si="21"/>
        <v>-1.9350333715636394</v>
      </c>
      <c r="M52" s="962">
        <f t="shared" si="21"/>
        <v>-1.7604356427468288</v>
      </c>
      <c r="N52" s="962">
        <f t="shared" si="21"/>
        <v>-1.6247792588664247</v>
      </c>
      <c r="O52" s="962">
        <f t="shared" si="21"/>
        <v>-1.8152747701275169</v>
      </c>
      <c r="P52" s="962">
        <f t="shared" si="21"/>
        <v>-1.8547816905931209</v>
      </c>
      <c r="Q52" s="962">
        <f t="shared" si="21"/>
        <v>-1.8851307325122768</v>
      </c>
      <c r="R52" s="962">
        <f t="shared" si="21"/>
        <v>-1.8377951932998224</v>
      </c>
      <c r="S52" s="962">
        <f t="shared" si="21"/>
        <v>-1.833535455165652</v>
      </c>
      <c r="T52" s="962">
        <f t="shared" si="21"/>
        <v>-1.8469698485638071</v>
      </c>
      <c r="U52" s="962">
        <f t="shared" si="21"/>
        <v>-1.8645208660586827</v>
      </c>
      <c r="V52" s="962">
        <f t="shared" si="21"/>
        <v>-1.8711499523140815</v>
      </c>
      <c r="W52" s="962">
        <f t="shared" si="21"/>
        <v>-1.854379038851061</v>
      </c>
      <c r="X52" s="962">
        <f t="shared" ref="X52:AL52" si="22">SUM(X48:X51)</f>
        <v>-1.8546884532822614</v>
      </c>
      <c r="Y52" s="962">
        <f t="shared" si="22"/>
        <v>-1.8709218186164454</v>
      </c>
      <c r="Z52" s="962">
        <f t="shared" si="22"/>
        <v>-1.8888299968193731</v>
      </c>
      <c r="AA52" s="962">
        <f t="shared" si="22"/>
        <v>-1.9080594847341805</v>
      </c>
      <c r="AB52" s="962">
        <f t="shared" si="22"/>
        <v>-1.9283272838989465</v>
      </c>
      <c r="AC52" s="962">
        <f t="shared" si="22"/>
        <v>-1.9494080982016599</v>
      </c>
      <c r="AD52" s="962">
        <f t="shared" si="22"/>
        <v>-1.9711237562143009</v>
      </c>
      <c r="AE52" s="962">
        <f t="shared" si="22"/>
        <v>-1.9902154886134222</v>
      </c>
      <c r="AF52" s="962">
        <f t="shared" si="22"/>
        <v>-2.0160563902301005</v>
      </c>
      <c r="AG52" s="962">
        <f t="shared" si="22"/>
        <v>-2.0389406904479799</v>
      </c>
      <c r="AH52" s="962">
        <f t="shared" si="22"/>
        <v>-2.0620674389802982</v>
      </c>
      <c r="AI52" s="962">
        <f t="shared" si="22"/>
        <v>-2.0853899511280916</v>
      </c>
      <c r="AJ52" s="962">
        <f t="shared" si="22"/>
        <v>-2.1088747581095637</v>
      </c>
      <c r="AK52" s="962">
        <f t="shared" si="22"/>
        <v>-2.1350740067689591</v>
      </c>
      <c r="AL52" s="963">
        <f t="shared" si="22"/>
        <v>-2.1561936802793462</v>
      </c>
    </row>
    <row r="53" spans="1:38" ht="15">
      <c r="A53" s="939"/>
      <c r="B53" s="939"/>
      <c r="C53" s="939"/>
      <c r="D53" s="939"/>
      <c r="E53" s="939"/>
      <c r="F53" s="939"/>
      <c r="G53" s="939"/>
      <c r="H53" s="939"/>
      <c r="I53" s="939"/>
      <c r="J53" s="939"/>
      <c r="K53" s="939"/>
      <c r="L53" s="939"/>
      <c r="M53" s="939"/>
      <c r="N53" s="939"/>
      <c r="O53" s="939"/>
      <c r="P53" s="939"/>
      <c r="Q53" s="939"/>
      <c r="R53" s="939"/>
      <c r="S53" s="939"/>
      <c r="T53" s="939"/>
      <c r="U53" s="939"/>
      <c r="V53" s="939"/>
      <c r="W53" s="939"/>
      <c r="X53" s="939"/>
      <c r="Y53" s="939"/>
      <c r="Z53" s="939"/>
      <c r="AA53" s="939"/>
      <c r="AB53" s="939"/>
      <c r="AC53" s="939"/>
      <c r="AD53" s="939"/>
      <c r="AE53" s="939"/>
      <c r="AF53" s="939"/>
      <c r="AG53" s="939"/>
      <c r="AH53" s="939"/>
      <c r="AI53" s="939"/>
      <c r="AJ53" s="939"/>
      <c r="AK53" s="939"/>
    </row>
    <row r="54" spans="1:38" ht="15">
      <c r="A54" s="939"/>
      <c r="B54" s="939"/>
      <c r="C54" s="939"/>
      <c r="D54" s="939"/>
      <c r="E54" s="939"/>
      <c r="F54" s="939"/>
      <c r="G54" s="939"/>
      <c r="H54" s="939"/>
      <c r="I54" s="939"/>
      <c r="J54" s="939"/>
      <c r="K54" s="939"/>
      <c r="L54" s="939"/>
      <c r="M54" s="939"/>
      <c r="N54" s="939">
        <f>N48/M48</f>
        <v>0.9015688121105726</v>
      </c>
      <c r="O54" s="939"/>
      <c r="P54" s="939"/>
      <c r="Q54" s="939"/>
      <c r="R54" s="939"/>
      <c r="S54" s="939"/>
      <c r="T54" s="939"/>
      <c r="U54" s="939"/>
      <c r="V54" s="939"/>
      <c r="W54" s="939"/>
      <c r="X54" s="939"/>
      <c r="Y54" s="939"/>
      <c r="Z54" s="939"/>
      <c r="AA54" s="939"/>
      <c r="AB54" s="939"/>
      <c r="AC54" s="939"/>
      <c r="AD54" s="939"/>
      <c r="AE54" s="939"/>
      <c r="AF54" s="939"/>
      <c r="AG54" s="939"/>
      <c r="AH54" s="939"/>
      <c r="AI54" s="939"/>
      <c r="AJ54" s="939"/>
      <c r="AK54" s="939"/>
    </row>
  </sheetData>
  <mergeCells count="12">
    <mergeCell ref="A2:B2"/>
    <mergeCell ref="A3:B3"/>
    <mergeCell ref="A4:B4"/>
    <mergeCell ref="A5:B5"/>
    <mergeCell ref="A38:B38"/>
    <mergeCell ref="A39:B39"/>
    <mergeCell ref="A14:B14"/>
    <mergeCell ref="A15:B15"/>
    <mergeCell ref="A22:B22"/>
    <mergeCell ref="A23:B23"/>
    <mergeCell ref="A30:B30"/>
    <mergeCell ref="A31:B31"/>
  </mergeCells>
  <conditionalFormatting sqref="X18:AK18">
    <cfRule type="cellIs" dxfId="86" priority="1" operator="greaterThan">
      <formula>0</formula>
    </cfRule>
  </conditionalFormatting>
  <pageMargins left="0.7" right="0.7" top="0.75" bottom="0.75" header="0.3" footer="0.3"/>
  <pageSetup orientation="portrait" horizontalDpi="1200" verticalDpi="12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CBE1F9-EB7F-4324-9F25-D001DDE09675}">
  <sheetPr codeName="Sheet6">
    <tabColor rgb="FFCC66FF"/>
  </sheetPr>
  <dimension ref="B2:AU102"/>
  <sheetViews>
    <sheetView topLeftCell="O21" workbookViewId="0">
      <selection activeCell="AA1" sqref="AA1"/>
    </sheetView>
  </sheetViews>
  <sheetFormatPr defaultRowHeight="12.75"/>
  <cols>
    <col min="2" max="2" width="40.5703125" customWidth="1"/>
    <col min="7" max="7" width="9.42578125" bestFit="1" customWidth="1"/>
    <col min="18" max="18" width="19.42578125" customWidth="1"/>
    <col min="34" max="34" width="26.85546875" customWidth="1"/>
  </cols>
  <sheetData>
    <row r="2" spans="2:46" ht="21">
      <c r="B2" s="931" t="s">
        <v>140</v>
      </c>
      <c r="C2" s="932"/>
      <c r="R2" s="931" t="s">
        <v>141</v>
      </c>
      <c r="S2" s="932"/>
      <c r="AH2" s="931" t="s">
        <v>142</v>
      </c>
      <c r="AI2" s="932"/>
    </row>
    <row r="3" spans="2:46">
      <c r="C3" s="932"/>
      <c r="S3" s="932"/>
      <c r="AI3" s="932"/>
    </row>
    <row r="4" spans="2:46">
      <c r="C4" s="932"/>
      <c r="S4" s="932"/>
      <c r="AI4" s="932"/>
    </row>
    <row r="5" spans="2:46">
      <c r="C5" s="932"/>
      <c r="S5" s="932"/>
      <c r="AI5" s="932"/>
    </row>
    <row r="6" spans="2:46">
      <c r="C6" s="932"/>
      <c r="S6" s="932"/>
      <c r="AI6" s="932"/>
    </row>
    <row r="7" spans="2:46" ht="21">
      <c r="C7" s="932"/>
      <c r="D7" s="931">
        <v>1990</v>
      </c>
      <c r="E7" s="931">
        <v>2005</v>
      </c>
      <c r="F7" s="931">
        <v>2007</v>
      </c>
      <c r="G7" s="931">
        <v>2010</v>
      </c>
      <c r="H7" s="931">
        <v>2015</v>
      </c>
      <c r="I7" s="931">
        <v>2016</v>
      </c>
      <c r="J7" s="931">
        <v>2017</v>
      </c>
      <c r="K7" s="931">
        <v>2018</v>
      </c>
      <c r="L7" s="931">
        <v>2019</v>
      </c>
      <c r="M7" s="931">
        <v>2020</v>
      </c>
      <c r="N7" s="931">
        <v>2021</v>
      </c>
      <c r="S7" s="932"/>
      <c r="T7" s="931">
        <v>1990</v>
      </c>
      <c r="U7" s="931">
        <v>2005</v>
      </c>
      <c r="V7" s="931">
        <v>2007</v>
      </c>
      <c r="W7" s="931">
        <v>2010</v>
      </c>
      <c r="X7" s="931">
        <v>2015</v>
      </c>
      <c r="Y7" s="931">
        <v>2016</v>
      </c>
      <c r="Z7" s="931">
        <v>2017</v>
      </c>
      <c r="AA7" s="931">
        <v>2018</v>
      </c>
      <c r="AB7" s="931">
        <v>2019</v>
      </c>
      <c r="AC7" s="931">
        <v>2020</v>
      </c>
      <c r="AD7" s="931">
        <v>2021</v>
      </c>
      <c r="AI7" s="932"/>
      <c r="AJ7" s="931">
        <v>1990</v>
      </c>
      <c r="AK7" s="931">
        <v>2005</v>
      </c>
      <c r="AL7" s="931">
        <v>2007</v>
      </c>
      <c r="AM7" s="931">
        <v>2010</v>
      </c>
      <c r="AN7" s="931">
        <v>2015</v>
      </c>
      <c r="AO7" s="931">
        <v>2016</v>
      </c>
      <c r="AP7" s="931">
        <v>2017</v>
      </c>
      <c r="AQ7" s="931">
        <v>2018</v>
      </c>
      <c r="AR7" s="931">
        <v>2019</v>
      </c>
      <c r="AS7" s="931">
        <v>2020</v>
      </c>
      <c r="AT7" s="931">
        <v>2021</v>
      </c>
    </row>
    <row r="8" spans="2:46" ht="15.75" thickBot="1">
      <c r="B8" s="939"/>
      <c r="C8" s="940"/>
      <c r="D8" s="939"/>
      <c r="E8" s="939"/>
      <c r="F8" s="939"/>
      <c r="G8" s="939"/>
      <c r="H8" s="939"/>
      <c r="I8" s="939"/>
      <c r="J8" s="939"/>
      <c r="K8" s="939"/>
      <c r="L8" s="939"/>
      <c r="M8" s="939"/>
      <c r="N8" s="939"/>
      <c r="O8" s="939"/>
      <c r="P8" s="939"/>
      <c r="R8" s="939"/>
      <c r="S8" s="940"/>
      <c r="T8" s="939"/>
      <c r="U8" s="939"/>
      <c r="V8" s="939"/>
      <c r="W8" s="939"/>
      <c r="X8" s="939"/>
      <c r="Y8" s="939"/>
      <c r="Z8" s="939"/>
      <c r="AA8" s="939"/>
      <c r="AB8" s="939"/>
      <c r="AC8" s="939"/>
      <c r="AD8" s="939"/>
      <c r="AH8" s="939"/>
      <c r="AI8" s="940"/>
      <c r="AJ8" s="939"/>
      <c r="AK8" s="939"/>
      <c r="AL8" s="939"/>
      <c r="AM8" s="939"/>
      <c r="AN8" s="939"/>
      <c r="AO8" s="939"/>
      <c r="AP8" s="939"/>
      <c r="AQ8" s="939"/>
      <c r="AR8" s="939"/>
      <c r="AS8" s="939"/>
      <c r="AT8" s="939"/>
    </row>
    <row r="9" spans="2:46" ht="15">
      <c r="B9" s="941" t="s">
        <v>22</v>
      </c>
      <c r="C9" s="942"/>
      <c r="D9" s="943"/>
      <c r="E9" s="943"/>
      <c r="F9" s="943"/>
      <c r="G9" s="943"/>
      <c r="H9" s="943"/>
      <c r="I9" s="943"/>
      <c r="J9" s="943"/>
      <c r="K9" s="943"/>
      <c r="L9" s="943"/>
      <c r="M9" s="943"/>
      <c r="N9" s="944"/>
      <c r="O9" s="939"/>
      <c r="P9" s="939"/>
      <c r="R9" s="941" t="s">
        <v>22</v>
      </c>
      <c r="S9" s="942"/>
      <c r="T9" s="943"/>
      <c r="U9" s="943"/>
      <c r="V9" s="943"/>
      <c r="W9" s="943"/>
      <c r="X9" s="943"/>
      <c r="Y9" s="943"/>
      <c r="Z9" s="943"/>
      <c r="AA9" s="943"/>
      <c r="AB9" s="943"/>
      <c r="AC9" s="943"/>
      <c r="AD9" s="944"/>
      <c r="AH9" s="941" t="s">
        <v>22</v>
      </c>
      <c r="AI9" s="942"/>
      <c r="AJ9" s="943"/>
      <c r="AK9" s="943"/>
      <c r="AL9" s="943"/>
      <c r="AM9" s="943"/>
      <c r="AN9" s="943"/>
      <c r="AO9" s="943"/>
      <c r="AP9" s="943"/>
      <c r="AQ9" s="943"/>
      <c r="AR9" s="943"/>
      <c r="AS9" s="943"/>
      <c r="AT9" s="944"/>
    </row>
    <row r="10" spans="2:46" ht="15">
      <c r="B10" s="945" t="s">
        <v>114</v>
      </c>
      <c r="C10" s="940"/>
      <c r="D10" s="939"/>
      <c r="E10" s="939"/>
      <c r="F10" s="939"/>
      <c r="G10" s="939"/>
      <c r="H10" s="939"/>
      <c r="I10" s="939"/>
      <c r="J10" s="939"/>
      <c r="K10" s="939"/>
      <c r="L10" s="939"/>
      <c r="M10" s="939"/>
      <c r="N10" s="946"/>
      <c r="O10" s="939"/>
      <c r="P10" s="939"/>
      <c r="R10" s="945" t="s">
        <v>114</v>
      </c>
      <c r="S10" s="940"/>
      <c r="T10" s="939"/>
      <c r="U10" s="939"/>
      <c r="V10" s="939"/>
      <c r="W10" s="939"/>
      <c r="X10" s="939"/>
      <c r="Y10" s="939"/>
      <c r="Z10" s="939"/>
      <c r="AA10" s="939"/>
      <c r="AB10" s="939"/>
      <c r="AC10" s="939"/>
      <c r="AD10" s="946"/>
      <c r="AH10" s="945" t="s">
        <v>114</v>
      </c>
      <c r="AI10" s="940"/>
      <c r="AJ10" s="939"/>
      <c r="AK10" s="939"/>
      <c r="AL10" s="939"/>
      <c r="AM10" s="939"/>
      <c r="AN10" s="939"/>
      <c r="AO10" s="939"/>
      <c r="AP10" s="939"/>
      <c r="AQ10" s="939"/>
      <c r="AR10" s="939"/>
      <c r="AS10" s="939"/>
      <c r="AT10" s="946"/>
    </row>
    <row r="11" spans="2:46" ht="18">
      <c r="B11" s="947"/>
      <c r="C11" s="940" t="s">
        <v>129</v>
      </c>
      <c r="D11" s="948">
        <v>-2.161372157266667E-2</v>
      </c>
      <c r="E11" s="948">
        <v>-5.0164607749666669E-2</v>
      </c>
      <c r="F11" s="948">
        <v>-4.4786986416333323E-2</v>
      </c>
      <c r="G11" s="948">
        <v>-4.7940224243999997E-2</v>
      </c>
      <c r="H11" s="949">
        <v>4.3144896666666649E-3</v>
      </c>
      <c r="I11" s="949">
        <v>9.3890838670346276E-3</v>
      </c>
      <c r="J11" s="949">
        <v>8.9278212023655573E-3</v>
      </c>
      <c r="K11" s="1025">
        <v>9.0304211642469028E-3</v>
      </c>
      <c r="L11" s="949">
        <v>8.8547672549167469E-3</v>
      </c>
      <c r="M11" s="949">
        <v>7.8417240376233779E-3</v>
      </c>
      <c r="N11" s="950">
        <v>7.9408975989101651E-3</v>
      </c>
      <c r="O11" s="939"/>
      <c r="P11" s="939"/>
      <c r="R11" s="947"/>
      <c r="S11" s="940" t="s">
        <v>125</v>
      </c>
      <c r="T11" s="948">
        <v>-2.161372157266667E-2</v>
      </c>
      <c r="U11" s="948">
        <v>-5.0164607749666669E-2</v>
      </c>
      <c r="V11" s="948">
        <v>-4.4786986416333323E-2</v>
      </c>
      <c r="W11" s="948">
        <v>-4.7940224243999997E-2</v>
      </c>
      <c r="X11" s="949">
        <v>4.3144896666666649E-3</v>
      </c>
      <c r="Y11" s="949">
        <v>9.3890838670346276E-3</v>
      </c>
      <c r="Z11" s="949">
        <v>8.9278212023655573E-3</v>
      </c>
      <c r="AA11" s="1025">
        <v>9.0304211642469028E-3</v>
      </c>
      <c r="AB11" s="949">
        <v>8.8547672549167469E-3</v>
      </c>
      <c r="AC11" s="949">
        <v>7.8417240376233779E-3</v>
      </c>
      <c r="AD11" s="950">
        <v>7.9408975989101651E-3</v>
      </c>
      <c r="AH11" s="947"/>
      <c r="AI11" s="940" t="s">
        <v>125</v>
      </c>
      <c r="AJ11" s="1028">
        <f>(D11-T11)/T11</f>
        <v>0</v>
      </c>
      <c r="AK11" s="1028">
        <f t="shared" ref="AK11:AT11" si="0">(E11-U11)/U11</f>
        <v>0</v>
      </c>
      <c r="AL11" s="1028">
        <f t="shared" si="0"/>
        <v>0</v>
      </c>
      <c r="AM11" s="1028">
        <f t="shared" si="0"/>
        <v>0</v>
      </c>
      <c r="AN11" s="1028">
        <f t="shared" si="0"/>
        <v>0</v>
      </c>
      <c r="AO11" s="1028">
        <f t="shared" si="0"/>
        <v>0</v>
      </c>
      <c r="AP11" s="1028">
        <f t="shared" si="0"/>
        <v>0</v>
      </c>
      <c r="AQ11" s="1028">
        <f t="shared" si="0"/>
        <v>0</v>
      </c>
      <c r="AR11" s="1028">
        <f t="shared" si="0"/>
        <v>0</v>
      </c>
      <c r="AS11" s="1028">
        <f t="shared" si="0"/>
        <v>0</v>
      </c>
      <c r="AT11" s="1029">
        <f t="shared" si="0"/>
        <v>0</v>
      </c>
    </row>
    <row r="12" spans="2:46" ht="18">
      <c r="B12" s="947"/>
      <c r="C12" s="951" t="s">
        <v>130</v>
      </c>
      <c r="D12" s="939"/>
      <c r="E12" s="939"/>
      <c r="F12" s="939"/>
      <c r="G12" s="939"/>
      <c r="H12" s="939"/>
      <c r="I12" s="939"/>
      <c r="J12" s="939"/>
      <c r="K12" s="939"/>
      <c r="L12" s="939"/>
      <c r="M12" s="939"/>
      <c r="N12" s="946"/>
      <c r="O12" s="939"/>
      <c r="P12" s="939"/>
      <c r="R12" s="947"/>
      <c r="S12" s="951" t="s">
        <v>126</v>
      </c>
      <c r="T12" s="939"/>
      <c r="U12" s="939"/>
      <c r="V12" s="939"/>
      <c r="W12" s="939"/>
      <c r="X12" s="939"/>
      <c r="Y12" s="939"/>
      <c r="Z12" s="939"/>
      <c r="AA12" s="939"/>
      <c r="AB12" s="939"/>
      <c r="AC12" s="939"/>
      <c r="AD12" s="946"/>
      <c r="AH12" s="947"/>
      <c r="AI12" s="951" t="s">
        <v>126</v>
      </c>
      <c r="AJ12" s="939"/>
      <c r="AK12" s="939"/>
      <c r="AL12" s="939"/>
      <c r="AM12" s="939"/>
      <c r="AN12" s="939"/>
      <c r="AO12" s="939"/>
      <c r="AP12" s="939"/>
      <c r="AQ12" s="939"/>
      <c r="AR12" s="939"/>
      <c r="AS12" s="939"/>
      <c r="AT12" s="946"/>
    </row>
    <row r="13" spans="2:46" ht="18">
      <c r="B13" s="947"/>
      <c r="C13" s="951" t="s">
        <v>131</v>
      </c>
      <c r="D13" s="939"/>
      <c r="E13" s="939"/>
      <c r="F13" s="939"/>
      <c r="G13" s="939"/>
      <c r="H13" s="939"/>
      <c r="I13" s="939"/>
      <c r="J13" s="939"/>
      <c r="K13" s="939"/>
      <c r="L13" s="939"/>
      <c r="M13" s="939"/>
      <c r="N13" s="946"/>
      <c r="O13" s="939"/>
      <c r="P13" s="939"/>
      <c r="R13" s="947"/>
      <c r="S13" s="951" t="s">
        <v>127</v>
      </c>
      <c r="T13" s="939"/>
      <c r="U13" s="939"/>
      <c r="V13" s="939"/>
      <c r="W13" s="939"/>
      <c r="X13" s="939"/>
      <c r="Y13" s="939"/>
      <c r="Z13" s="939"/>
      <c r="AA13" s="939"/>
      <c r="AB13" s="939"/>
      <c r="AC13" s="939"/>
      <c r="AD13" s="946"/>
      <c r="AH13" s="947"/>
      <c r="AI13" s="951" t="s">
        <v>127</v>
      </c>
      <c r="AJ13" s="939"/>
      <c r="AK13" s="939"/>
      <c r="AL13" s="939"/>
      <c r="AM13" s="939"/>
      <c r="AN13" s="939"/>
      <c r="AO13" s="939"/>
      <c r="AP13" s="939"/>
      <c r="AQ13" s="939"/>
      <c r="AR13" s="939"/>
      <c r="AS13" s="939"/>
      <c r="AT13" s="946"/>
    </row>
    <row r="14" spans="2:46" ht="15">
      <c r="B14" s="945" t="s">
        <v>115</v>
      </c>
      <c r="C14" s="940"/>
      <c r="D14" s="939"/>
      <c r="E14" s="939"/>
      <c r="F14" s="939"/>
      <c r="G14" s="939"/>
      <c r="H14" s="939"/>
      <c r="I14" s="939"/>
      <c r="J14" s="939"/>
      <c r="K14" s="939"/>
      <c r="L14" s="939"/>
      <c r="M14" s="939"/>
      <c r="N14" s="946"/>
      <c r="O14" s="939"/>
      <c r="P14" s="939"/>
      <c r="R14" s="945" t="s">
        <v>115</v>
      </c>
      <c r="S14" s="940"/>
      <c r="T14" s="939"/>
      <c r="U14" s="939"/>
      <c r="V14" s="939"/>
      <c r="W14" s="939"/>
      <c r="X14" s="939"/>
      <c r="Y14" s="939"/>
      <c r="Z14" s="939"/>
      <c r="AA14" s="939"/>
      <c r="AB14" s="939"/>
      <c r="AC14" s="939"/>
      <c r="AD14" s="946"/>
      <c r="AH14" s="945" t="s">
        <v>115</v>
      </c>
      <c r="AI14" s="940"/>
      <c r="AJ14" s="939"/>
      <c r="AK14" s="939"/>
      <c r="AL14" s="939"/>
      <c r="AM14" s="939"/>
      <c r="AN14" s="939"/>
      <c r="AO14" s="939"/>
      <c r="AP14" s="939"/>
      <c r="AQ14" s="939"/>
      <c r="AR14" s="939"/>
      <c r="AS14" s="939"/>
      <c r="AT14" s="946"/>
    </row>
    <row r="15" spans="2:46" ht="18">
      <c r="B15" s="947"/>
      <c r="C15" s="940" t="s">
        <v>129</v>
      </c>
      <c r="D15" s="949">
        <v>0.26222056666666671</v>
      </c>
      <c r="E15" s="949">
        <v>0.19585987666666665</v>
      </c>
      <c r="F15" s="949">
        <v>0.19585977399999999</v>
      </c>
      <c r="G15" s="949">
        <v>0.29047663333333335</v>
      </c>
      <c r="H15" s="949">
        <v>0.29047663333333329</v>
      </c>
      <c r="I15" s="949">
        <v>0.28545970946369292</v>
      </c>
      <c r="J15" s="949">
        <v>0.29283382607771202</v>
      </c>
      <c r="K15" s="1025">
        <v>0.29301399606841566</v>
      </c>
      <c r="L15" s="949">
        <v>0.29352436867186338</v>
      </c>
      <c r="M15" s="949">
        <v>0.29370326316016865</v>
      </c>
      <c r="N15" s="950">
        <v>0.29386513798866981</v>
      </c>
      <c r="O15" s="939"/>
      <c r="P15" s="939"/>
      <c r="R15" s="947"/>
      <c r="S15" s="940" t="s">
        <v>125</v>
      </c>
      <c r="T15" s="949">
        <v>0.26222056666666671</v>
      </c>
      <c r="U15" s="949">
        <v>0.19585987666666665</v>
      </c>
      <c r="V15" s="949">
        <v>0.19585977399999999</v>
      </c>
      <c r="W15" s="949">
        <v>0.29047663333333335</v>
      </c>
      <c r="X15" s="949">
        <v>0.29047663333333329</v>
      </c>
      <c r="Y15" s="949">
        <v>0.28545970946369292</v>
      </c>
      <c r="Z15" s="949">
        <v>0.29283382607771202</v>
      </c>
      <c r="AA15" s="1025">
        <v>0.29301399606841566</v>
      </c>
      <c r="AB15" s="949">
        <v>0.29352436867186338</v>
      </c>
      <c r="AC15" s="949">
        <v>0.29370326316016865</v>
      </c>
      <c r="AD15" s="950">
        <v>0.29386513798866981</v>
      </c>
      <c r="AH15" s="947"/>
      <c r="AI15" s="940" t="s">
        <v>125</v>
      </c>
      <c r="AJ15" s="1028">
        <f>(D15-T15)/T15</f>
        <v>0</v>
      </c>
      <c r="AK15" s="1028">
        <f t="shared" ref="AK15:AT15" si="1">(E15-U15)/U15</f>
        <v>0</v>
      </c>
      <c r="AL15" s="1028">
        <f t="shared" si="1"/>
        <v>0</v>
      </c>
      <c r="AM15" s="1028">
        <f t="shared" si="1"/>
        <v>0</v>
      </c>
      <c r="AN15" s="1028">
        <f t="shared" si="1"/>
        <v>0</v>
      </c>
      <c r="AO15" s="1028">
        <f t="shared" si="1"/>
        <v>0</v>
      </c>
      <c r="AP15" s="1028">
        <f t="shared" si="1"/>
        <v>0</v>
      </c>
      <c r="AQ15" s="1028">
        <f t="shared" si="1"/>
        <v>0</v>
      </c>
      <c r="AR15" s="1028">
        <f t="shared" si="1"/>
        <v>0</v>
      </c>
      <c r="AS15" s="1028">
        <f t="shared" si="1"/>
        <v>0</v>
      </c>
      <c r="AT15" s="1029">
        <f t="shared" si="1"/>
        <v>0</v>
      </c>
    </row>
    <row r="16" spans="2:46" ht="18">
      <c r="B16" s="947"/>
      <c r="C16" s="951" t="s">
        <v>130</v>
      </c>
      <c r="D16" s="939"/>
      <c r="E16" s="939"/>
      <c r="F16" s="939"/>
      <c r="G16" s="939"/>
      <c r="H16" s="939"/>
      <c r="I16" s="939"/>
      <c r="J16" s="939"/>
      <c r="K16" s="939"/>
      <c r="L16" s="939"/>
      <c r="M16" s="939"/>
      <c r="N16" s="946"/>
      <c r="O16" s="939"/>
      <c r="P16" s="939"/>
      <c r="R16" s="947"/>
      <c r="S16" s="951" t="s">
        <v>126</v>
      </c>
      <c r="T16" s="939"/>
      <c r="U16" s="939"/>
      <c r="V16" s="939"/>
      <c r="W16" s="939"/>
      <c r="X16" s="939"/>
      <c r="Y16" s="939"/>
      <c r="Z16" s="939"/>
      <c r="AA16" s="939"/>
      <c r="AB16" s="939"/>
      <c r="AC16" s="939"/>
      <c r="AD16" s="946"/>
      <c r="AH16" s="947"/>
      <c r="AI16" s="951" t="s">
        <v>126</v>
      </c>
      <c r="AJ16" s="939"/>
      <c r="AK16" s="939"/>
      <c r="AL16" s="939"/>
      <c r="AM16" s="939"/>
      <c r="AN16" s="939"/>
      <c r="AO16" s="939"/>
      <c r="AP16" s="939"/>
      <c r="AQ16" s="939"/>
      <c r="AR16" s="939"/>
      <c r="AS16" s="939"/>
      <c r="AT16" s="946"/>
    </row>
    <row r="17" spans="2:46" ht="18">
      <c r="B17" s="947"/>
      <c r="C17" s="951" t="s">
        <v>131</v>
      </c>
      <c r="D17" s="939"/>
      <c r="E17" s="939"/>
      <c r="F17" s="939"/>
      <c r="G17" s="939"/>
      <c r="H17" s="939"/>
      <c r="I17" s="939"/>
      <c r="J17" s="939"/>
      <c r="K17" s="939"/>
      <c r="L17" s="939"/>
      <c r="M17" s="939"/>
      <c r="N17" s="946"/>
      <c r="O17" s="939"/>
      <c r="P17" s="939"/>
      <c r="R17" s="947"/>
      <c r="S17" s="951" t="s">
        <v>127</v>
      </c>
      <c r="T17" s="939"/>
      <c r="U17" s="939"/>
      <c r="V17" s="939"/>
      <c r="W17" s="939"/>
      <c r="X17" s="939"/>
      <c r="Y17" s="939"/>
      <c r="Z17" s="939"/>
      <c r="AA17" s="939"/>
      <c r="AB17" s="939"/>
      <c r="AC17" s="939"/>
      <c r="AD17" s="946"/>
      <c r="AH17" s="947"/>
      <c r="AI17" s="951" t="s">
        <v>127</v>
      </c>
      <c r="AJ17" s="939"/>
      <c r="AK17" s="939"/>
      <c r="AL17" s="939"/>
      <c r="AM17" s="939"/>
      <c r="AN17" s="939"/>
      <c r="AO17" s="939"/>
      <c r="AP17" s="939"/>
      <c r="AQ17" s="939"/>
      <c r="AR17" s="939"/>
      <c r="AS17" s="939"/>
      <c r="AT17" s="946"/>
    </row>
    <row r="18" spans="2:46" ht="15">
      <c r="B18" s="945" t="s">
        <v>116</v>
      </c>
      <c r="C18" s="940"/>
      <c r="D18" s="939"/>
      <c r="E18" s="939"/>
      <c r="F18" s="939"/>
      <c r="G18" s="939"/>
      <c r="H18" s="939"/>
      <c r="I18" s="939"/>
      <c r="J18" s="939"/>
      <c r="K18" s="939"/>
      <c r="L18" s="939"/>
      <c r="M18" s="939"/>
      <c r="N18" s="946"/>
      <c r="O18" s="939"/>
      <c r="P18" s="939"/>
      <c r="R18" s="945" t="s">
        <v>116</v>
      </c>
      <c r="S18" s="940"/>
      <c r="T18" s="939"/>
      <c r="U18" s="939"/>
      <c r="V18" s="939"/>
      <c r="W18" s="939"/>
      <c r="X18" s="939"/>
      <c r="Y18" s="939"/>
      <c r="Z18" s="939"/>
      <c r="AA18" s="939"/>
      <c r="AB18" s="939"/>
      <c r="AC18" s="939"/>
      <c r="AD18" s="946"/>
      <c r="AH18" s="945" t="s">
        <v>116</v>
      </c>
      <c r="AI18" s="940"/>
      <c r="AJ18" s="939"/>
      <c r="AK18" s="939"/>
      <c r="AL18" s="939"/>
      <c r="AM18" s="939"/>
      <c r="AN18" s="939"/>
      <c r="AO18" s="939"/>
      <c r="AP18" s="939"/>
      <c r="AQ18" s="939"/>
      <c r="AR18" s="939"/>
      <c r="AS18" s="939"/>
      <c r="AT18" s="946"/>
    </row>
    <row r="19" spans="2:46" ht="18">
      <c r="B19" s="947"/>
      <c r="C19" s="940" t="s">
        <v>129</v>
      </c>
      <c r="D19" s="948">
        <v>-7.0576699762125675E-2</v>
      </c>
      <c r="E19" s="948">
        <v>-0.18454053340661641</v>
      </c>
      <c r="F19" s="948">
        <v>-0.19272438967584529</v>
      </c>
      <c r="G19" s="948">
        <v>-0.16009498903536634</v>
      </c>
      <c r="H19" s="948">
        <v>-0.15418235187518539</v>
      </c>
      <c r="I19" s="948">
        <v>-0.15302649111693317</v>
      </c>
      <c r="J19" s="948">
        <v>-0.15688714275521889</v>
      </c>
      <c r="K19" s="1026">
        <v>-0.15944779804934339</v>
      </c>
      <c r="L19" s="948">
        <v>-0.16084759086956968</v>
      </c>
      <c r="M19" s="948">
        <v>-0.16641701040310664</v>
      </c>
      <c r="N19" s="952">
        <v>-0.16757745457276704</v>
      </c>
      <c r="O19" s="939"/>
      <c r="P19" s="939"/>
      <c r="R19" s="947"/>
      <c r="S19" s="940" t="s">
        <v>125</v>
      </c>
      <c r="T19" s="948">
        <v>-7.0576699762125675E-2</v>
      </c>
      <c r="U19" s="948">
        <v>-0.18454053340661641</v>
      </c>
      <c r="V19" s="948">
        <v>-0.19272438967584529</v>
      </c>
      <c r="W19" s="948">
        <v>-0.16009498903536634</v>
      </c>
      <c r="X19" s="948">
        <v>-0.15418235187518539</v>
      </c>
      <c r="Y19" s="948">
        <v>-0.15302649111693317</v>
      </c>
      <c r="Z19" s="948">
        <v>-0.15688714275521889</v>
      </c>
      <c r="AA19" s="1026">
        <v>-0.15944779804934339</v>
      </c>
      <c r="AB19" s="948">
        <v>-0.16084759086956968</v>
      </c>
      <c r="AC19" s="948">
        <v>-0.16641701040310664</v>
      </c>
      <c r="AD19" s="952">
        <v>-0.16757745457276704</v>
      </c>
      <c r="AH19" s="947"/>
      <c r="AI19" s="940" t="s">
        <v>125</v>
      </c>
      <c r="AJ19" s="1028">
        <f>(D19-T19)/T19</f>
        <v>0</v>
      </c>
      <c r="AK19" s="1028">
        <f t="shared" ref="AK19:AT19" si="2">(E19-U19)/U19</f>
        <v>0</v>
      </c>
      <c r="AL19" s="1028">
        <f t="shared" si="2"/>
        <v>0</v>
      </c>
      <c r="AM19" s="1028">
        <f t="shared" si="2"/>
        <v>0</v>
      </c>
      <c r="AN19" s="1028">
        <f t="shared" si="2"/>
        <v>0</v>
      </c>
      <c r="AO19" s="1028">
        <f t="shared" si="2"/>
        <v>0</v>
      </c>
      <c r="AP19" s="1028">
        <f t="shared" si="2"/>
        <v>0</v>
      </c>
      <c r="AQ19" s="1028">
        <f t="shared" si="2"/>
        <v>0</v>
      </c>
      <c r="AR19" s="1028">
        <f t="shared" si="2"/>
        <v>0</v>
      </c>
      <c r="AS19" s="1028">
        <f t="shared" si="2"/>
        <v>0</v>
      </c>
      <c r="AT19" s="1029">
        <f t="shared" si="2"/>
        <v>0</v>
      </c>
    </row>
    <row r="20" spans="2:46" ht="18">
      <c r="B20" s="947"/>
      <c r="C20" s="951" t="s">
        <v>130</v>
      </c>
      <c r="D20" s="939"/>
      <c r="E20" s="939"/>
      <c r="F20" s="939"/>
      <c r="G20" s="939"/>
      <c r="H20" s="939"/>
      <c r="I20" s="939"/>
      <c r="J20" s="939"/>
      <c r="K20" s="939"/>
      <c r="L20" s="939"/>
      <c r="M20" s="939"/>
      <c r="N20" s="946"/>
      <c r="O20" s="939"/>
      <c r="P20" s="939"/>
      <c r="R20" s="947"/>
      <c r="S20" s="951" t="s">
        <v>126</v>
      </c>
      <c r="T20" s="939"/>
      <c r="U20" s="939"/>
      <c r="V20" s="939"/>
      <c r="W20" s="939"/>
      <c r="X20" s="939"/>
      <c r="Y20" s="939"/>
      <c r="Z20" s="939"/>
      <c r="AA20" s="939"/>
      <c r="AB20" s="939"/>
      <c r="AC20" s="939"/>
      <c r="AD20" s="946"/>
      <c r="AH20" s="947"/>
      <c r="AI20" s="951" t="s">
        <v>126</v>
      </c>
      <c r="AJ20" s="939"/>
      <c r="AK20" s="939"/>
      <c r="AL20" s="939"/>
      <c r="AM20" s="939"/>
      <c r="AN20" s="939"/>
      <c r="AO20" s="939"/>
      <c r="AP20" s="939"/>
      <c r="AQ20" s="939"/>
      <c r="AR20" s="939"/>
      <c r="AS20" s="939"/>
      <c r="AT20" s="946"/>
    </row>
    <row r="21" spans="2:46" ht="18">
      <c r="B21" s="947"/>
      <c r="C21" s="951" t="s">
        <v>131</v>
      </c>
      <c r="D21" s="939"/>
      <c r="E21" s="939"/>
      <c r="F21" s="939"/>
      <c r="G21" s="939"/>
      <c r="H21" s="939"/>
      <c r="I21" s="939"/>
      <c r="J21" s="939"/>
      <c r="K21" s="939"/>
      <c r="L21" s="939"/>
      <c r="M21" s="939"/>
      <c r="N21" s="946"/>
      <c r="O21" s="939"/>
      <c r="P21" s="939"/>
      <c r="R21" s="947"/>
      <c r="S21" s="951" t="s">
        <v>127</v>
      </c>
      <c r="T21" s="939"/>
      <c r="U21" s="939"/>
      <c r="V21" s="939"/>
      <c r="W21" s="939"/>
      <c r="X21" s="939"/>
      <c r="Y21" s="939"/>
      <c r="Z21" s="939"/>
      <c r="AA21" s="939"/>
      <c r="AB21" s="939"/>
      <c r="AC21" s="939"/>
      <c r="AD21" s="946"/>
      <c r="AH21" s="947"/>
      <c r="AI21" s="951" t="s">
        <v>127</v>
      </c>
      <c r="AJ21" s="939"/>
      <c r="AK21" s="939"/>
      <c r="AL21" s="939"/>
      <c r="AM21" s="939"/>
      <c r="AN21" s="939"/>
      <c r="AO21" s="939"/>
      <c r="AP21" s="939"/>
      <c r="AQ21" s="939"/>
      <c r="AR21" s="939"/>
      <c r="AS21" s="939"/>
      <c r="AT21" s="946"/>
    </row>
    <row r="22" spans="2:46" ht="15">
      <c r="B22" s="945" t="s">
        <v>117</v>
      </c>
      <c r="C22" s="940"/>
      <c r="D22" s="939"/>
      <c r="E22" s="939"/>
      <c r="F22" s="939"/>
      <c r="G22" s="939"/>
      <c r="H22" s="939"/>
      <c r="I22" s="939"/>
      <c r="J22" s="939"/>
      <c r="K22" s="939"/>
      <c r="L22" s="939"/>
      <c r="M22" s="939"/>
      <c r="N22" s="946"/>
      <c r="O22" s="939"/>
      <c r="P22" s="939"/>
      <c r="R22" s="945" t="s">
        <v>117</v>
      </c>
      <c r="S22" s="940"/>
      <c r="T22" s="939"/>
      <c r="U22" s="939"/>
      <c r="V22" s="939"/>
      <c r="W22" s="939"/>
      <c r="X22" s="939"/>
      <c r="Y22" s="939"/>
      <c r="Z22" s="939"/>
      <c r="AA22" s="939"/>
      <c r="AB22" s="939"/>
      <c r="AC22" s="939"/>
      <c r="AD22" s="946"/>
      <c r="AH22" s="945" t="s">
        <v>117</v>
      </c>
      <c r="AI22" s="940"/>
      <c r="AJ22" s="939"/>
      <c r="AK22" s="939"/>
      <c r="AL22" s="939"/>
      <c r="AM22" s="939"/>
      <c r="AN22" s="939"/>
      <c r="AO22" s="939"/>
      <c r="AP22" s="939"/>
      <c r="AQ22" s="939"/>
      <c r="AR22" s="939"/>
      <c r="AS22" s="939"/>
      <c r="AT22" s="946"/>
    </row>
    <row r="23" spans="2:46" ht="18">
      <c r="B23" s="947"/>
      <c r="C23" s="940" t="s">
        <v>129</v>
      </c>
      <c r="D23" s="949">
        <v>0.62499800000000005</v>
      </c>
      <c r="E23" s="949">
        <v>0.71386457633333322</v>
      </c>
      <c r="F23" s="949">
        <v>0.70970397299999999</v>
      </c>
      <c r="G23" s="949">
        <v>0.68140842366666676</v>
      </c>
      <c r="H23" s="949">
        <v>0.67730175700000006</v>
      </c>
      <c r="I23" s="949">
        <v>0.67658438661274511</v>
      </c>
      <c r="J23" s="949">
        <v>0.67719244463376627</v>
      </c>
      <c r="K23" s="1025">
        <v>0.67776539416375037</v>
      </c>
      <c r="L23" s="949">
        <v>0.67830457344258965</v>
      </c>
      <c r="M23" s="949">
        <v>0.67881158097853245</v>
      </c>
      <c r="N23" s="950">
        <v>0.67928809682183611</v>
      </c>
      <c r="O23" s="939"/>
      <c r="P23" s="939"/>
      <c r="R23" s="947"/>
      <c r="S23" s="940" t="s">
        <v>125</v>
      </c>
      <c r="T23" s="949">
        <v>0.62499800000000005</v>
      </c>
      <c r="U23" s="949">
        <v>0.71386457633333322</v>
      </c>
      <c r="V23" s="949">
        <v>0.70970397299999999</v>
      </c>
      <c r="W23" s="949">
        <v>0.68140842366666676</v>
      </c>
      <c r="X23" s="949">
        <v>0.67730175700000006</v>
      </c>
      <c r="Y23" s="949">
        <v>0.67658438661274511</v>
      </c>
      <c r="Z23" s="949">
        <v>0.67719244463376627</v>
      </c>
      <c r="AA23" s="1025">
        <v>0.67776539416375037</v>
      </c>
      <c r="AB23" s="949">
        <v>0.67830457344258965</v>
      </c>
      <c r="AC23" s="949">
        <v>0.67881158097853245</v>
      </c>
      <c r="AD23" s="950">
        <v>0.67928809682183611</v>
      </c>
      <c r="AH23" s="947"/>
      <c r="AI23" s="940" t="s">
        <v>125</v>
      </c>
      <c r="AJ23" s="1028">
        <f>(D23-T23)/T23</f>
        <v>0</v>
      </c>
      <c r="AK23" s="1028">
        <f t="shared" ref="AK23:AT23" si="3">(E23-U23)/U23</f>
        <v>0</v>
      </c>
      <c r="AL23" s="1028">
        <f t="shared" si="3"/>
        <v>0</v>
      </c>
      <c r="AM23" s="1028">
        <f t="shared" si="3"/>
        <v>0</v>
      </c>
      <c r="AN23" s="1028">
        <f t="shared" si="3"/>
        <v>0</v>
      </c>
      <c r="AO23" s="1028">
        <f t="shared" si="3"/>
        <v>0</v>
      </c>
      <c r="AP23" s="1028">
        <f t="shared" si="3"/>
        <v>0</v>
      </c>
      <c r="AQ23" s="1028">
        <f t="shared" si="3"/>
        <v>0</v>
      </c>
      <c r="AR23" s="1028">
        <f t="shared" si="3"/>
        <v>0</v>
      </c>
      <c r="AS23" s="1028">
        <f t="shared" si="3"/>
        <v>0</v>
      </c>
      <c r="AT23" s="1029">
        <f t="shared" si="3"/>
        <v>0</v>
      </c>
    </row>
    <row r="24" spans="2:46" ht="18">
      <c r="B24" s="947"/>
      <c r="C24" s="951" t="s">
        <v>130</v>
      </c>
      <c r="D24" s="939"/>
      <c r="E24" s="939"/>
      <c r="F24" s="939"/>
      <c r="G24" s="939"/>
      <c r="H24" s="939"/>
      <c r="I24" s="939"/>
      <c r="J24" s="939"/>
      <c r="K24" s="939"/>
      <c r="L24" s="939"/>
      <c r="M24" s="939"/>
      <c r="N24" s="946"/>
      <c r="O24" s="939"/>
      <c r="P24" s="939"/>
      <c r="R24" s="947"/>
      <c r="S24" s="951" t="s">
        <v>126</v>
      </c>
      <c r="T24" s="939"/>
      <c r="U24" s="939"/>
      <c r="V24" s="939"/>
      <c r="W24" s="939"/>
      <c r="X24" s="939"/>
      <c r="Y24" s="939"/>
      <c r="Z24" s="939"/>
      <c r="AA24" s="939"/>
      <c r="AB24" s="939"/>
      <c r="AC24" s="939"/>
      <c r="AD24" s="946"/>
      <c r="AH24" s="947"/>
      <c r="AI24" s="951" t="s">
        <v>126</v>
      </c>
      <c r="AJ24" s="939"/>
      <c r="AK24" s="939"/>
      <c r="AL24" s="939"/>
      <c r="AM24" s="939"/>
      <c r="AN24" s="939"/>
      <c r="AO24" s="939"/>
      <c r="AP24" s="939"/>
      <c r="AQ24" s="939"/>
      <c r="AR24" s="939"/>
      <c r="AS24" s="939"/>
      <c r="AT24" s="946"/>
    </row>
    <row r="25" spans="2:46" ht="18">
      <c r="B25" s="947"/>
      <c r="C25" s="951" t="s">
        <v>131</v>
      </c>
      <c r="D25" s="939"/>
      <c r="E25" s="939"/>
      <c r="F25" s="939"/>
      <c r="G25" s="939"/>
      <c r="H25" s="939"/>
      <c r="I25" s="939"/>
      <c r="J25" s="939"/>
      <c r="K25" s="939"/>
      <c r="L25" s="939"/>
      <c r="M25" s="939"/>
      <c r="N25" s="946"/>
      <c r="O25" s="939"/>
      <c r="P25" s="939"/>
      <c r="R25" s="947"/>
      <c r="S25" s="951" t="s">
        <v>127</v>
      </c>
      <c r="T25" s="939"/>
      <c r="U25" s="939"/>
      <c r="V25" s="939"/>
      <c r="W25" s="939"/>
      <c r="X25" s="939"/>
      <c r="Y25" s="939"/>
      <c r="Z25" s="939"/>
      <c r="AA25" s="939"/>
      <c r="AB25" s="939"/>
      <c r="AC25" s="939"/>
      <c r="AD25" s="946"/>
      <c r="AH25" s="947"/>
      <c r="AI25" s="951" t="s">
        <v>127</v>
      </c>
      <c r="AJ25" s="939"/>
      <c r="AK25" s="939"/>
      <c r="AL25" s="939"/>
      <c r="AM25" s="939"/>
      <c r="AN25" s="939"/>
      <c r="AO25" s="939"/>
      <c r="AP25" s="939"/>
      <c r="AQ25" s="939"/>
      <c r="AR25" s="939"/>
      <c r="AS25" s="939"/>
      <c r="AT25" s="946"/>
    </row>
    <row r="26" spans="2:46" ht="15">
      <c r="B26" s="947"/>
      <c r="C26" s="940"/>
      <c r="D26" s="939"/>
      <c r="E26" s="939"/>
      <c r="F26" s="939"/>
      <c r="G26" s="939"/>
      <c r="H26" s="939"/>
      <c r="I26" s="939"/>
      <c r="J26" s="939"/>
      <c r="K26" s="939"/>
      <c r="L26" s="939"/>
      <c r="M26" s="939"/>
      <c r="N26" s="946"/>
      <c r="O26" s="939"/>
      <c r="P26" s="939"/>
      <c r="R26" s="947"/>
      <c r="S26" s="940"/>
      <c r="T26" s="939"/>
      <c r="U26" s="939"/>
      <c r="V26" s="939"/>
      <c r="W26" s="939"/>
      <c r="X26" s="939"/>
      <c r="Y26" s="939"/>
      <c r="Z26" s="939"/>
      <c r="AA26" s="939"/>
      <c r="AB26" s="939"/>
      <c r="AC26" s="939"/>
      <c r="AD26" s="946"/>
      <c r="AH26" s="947"/>
      <c r="AI26" s="940"/>
      <c r="AJ26" s="939"/>
      <c r="AK26" s="939"/>
      <c r="AL26" s="939"/>
      <c r="AM26" s="939"/>
      <c r="AN26" s="939"/>
      <c r="AO26" s="939"/>
      <c r="AP26" s="939"/>
      <c r="AQ26" s="939"/>
      <c r="AR26" s="939"/>
      <c r="AS26" s="939"/>
      <c r="AT26" s="946"/>
    </row>
    <row r="27" spans="2:46" ht="15">
      <c r="B27" s="953" t="s">
        <v>132</v>
      </c>
      <c r="C27" s="940"/>
      <c r="D27" s="939"/>
      <c r="E27" s="939"/>
      <c r="F27" s="939"/>
      <c r="G27" s="939"/>
      <c r="H27" s="939"/>
      <c r="I27" s="939"/>
      <c r="J27" s="939"/>
      <c r="K27" s="939"/>
      <c r="L27" s="939"/>
      <c r="M27" s="939"/>
      <c r="N27" s="946"/>
      <c r="O27" s="939"/>
      <c r="P27" s="939"/>
      <c r="R27" s="953" t="s">
        <v>132</v>
      </c>
      <c r="S27" s="940"/>
      <c r="T27" s="939"/>
      <c r="U27" s="939"/>
      <c r="V27" s="939"/>
      <c r="W27" s="939"/>
      <c r="X27" s="939"/>
      <c r="Y27" s="939"/>
      <c r="Z27" s="939"/>
      <c r="AA27" s="939"/>
      <c r="AB27" s="939"/>
      <c r="AC27" s="939"/>
      <c r="AD27" s="946"/>
      <c r="AH27" s="953" t="s">
        <v>132</v>
      </c>
      <c r="AI27" s="940"/>
      <c r="AJ27" s="939"/>
      <c r="AK27" s="939"/>
      <c r="AL27" s="939"/>
      <c r="AM27" s="939"/>
      <c r="AN27" s="939"/>
      <c r="AO27" s="939"/>
      <c r="AP27" s="939"/>
      <c r="AQ27" s="939"/>
      <c r="AR27" s="939"/>
      <c r="AS27" s="939"/>
      <c r="AT27" s="946"/>
    </row>
    <row r="28" spans="2:46" ht="18">
      <c r="B28" s="954"/>
      <c r="C28" s="940" t="s">
        <v>129</v>
      </c>
      <c r="D28" s="949">
        <v>0.79502814533187438</v>
      </c>
      <c r="E28" s="949">
        <v>0.67501931184371677</v>
      </c>
      <c r="F28" s="949">
        <v>0.66805237090782132</v>
      </c>
      <c r="G28" s="949">
        <v>0.7638498437206338</v>
      </c>
      <c r="H28" s="949">
        <v>0.81791052812481457</v>
      </c>
      <c r="I28" s="949">
        <v>0.81840668882653955</v>
      </c>
      <c r="J28" s="949">
        <v>0.82206694915862499</v>
      </c>
      <c r="K28" s="1025">
        <v>0.82036201334706949</v>
      </c>
      <c r="L28" s="949">
        <v>0.81983611849980009</v>
      </c>
      <c r="M28" s="949">
        <v>0.8139395577732178</v>
      </c>
      <c r="N28" s="950">
        <v>0.81351667783664905</v>
      </c>
      <c r="O28" s="939"/>
      <c r="P28" s="939"/>
      <c r="R28" s="954"/>
      <c r="S28" s="940" t="s">
        <v>125</v>
      </c>
      <c r="T28" s="949">
        <v>0.79502814533187438</v>
      </c>
      <c r="U28" s="949">
        <v>0.67501931184371677</v>
      </c>
      <c r="V28" s="949">
        <v>0.66805237090782132</v>
      </c>
      <c r="W28" s="949">
        <v>0.7638498437206338</v>
      </c>
      <c r="X28" s="949">
        <v>0.81791052812481457</v>
      </c>
      <c r="Y28" s="949">
        <v>0.81840668882653955</v>
      </c>
      <c r="Z28" s="949">
        <v>0.82206694915862499</v>
      </c>
      <c r="AA28" s="1025">
        <v>0.82036201334706949</v>
      </c>
      <c r="AB28" s="949">
        <v>0.81983611849980009</v>
      </c>
      <c r="AC28" s="949">
        <v>0.8139395577732178</v>
      </c>
      <c r="AD28" s="950">
        <v>0.81351667783664905</v>
      </c>
      <c r="AH28" s="954"/>
      <c r="AI28" s="940" t="s">
        <v>125</v>
      </c>
      <c r="AJ28" s="1028">
        <f>(D28-T28)/T28</f>
        <v>0</v>
      </c>
      <c r="AK28" s="1028">
        <f t="shared" ref="AK28:AT28" si="4">(E28-U28)/U28</f>
        <v>0</v>
      </c>
      <c r="AL28" s="1028">
        <f t="shared" si="4"/>
        <v>0</v>
      </c>
      <c r="AM28" s="1028">
        <f t="shared" si="4"/>
        <v>0</v>
      </c>
      <c r="AN28" s="1028">
        <f t="shared" si="4"/>
        <v>0</v>
      </c>
      <c r="AO28" s="1028">
        <f t="shared" si="4"/>
        <v>0</v>
      </c>
      <c r="AP28" s="1028">
        <f t="shared" si="4"/>
        <v>0</v>
      </c>
      <c r="AQ28" s="1028">
        <f t="shared" si="4"/>
        <v>0</v>
      </c>
      <c r="AR28" s="1028">
        <f t="shared" si="4"/>
        <v>0</v>
      </c>
      <c r="AS28" s="1028">
        <f t="shared" si="4"/>
        <v>0</v>
      </c>
      <c r="AT28" s="1029">
        <f t="shared" si="4"/>
        <v>0</v>
      </c>
    </row>
    <row r="29" spans="2:46" ht="18">
      <c r="B29" s="947"/>
      <c r="C29" s="951" t="s">
        <v>130</v>
      </c>
      <c r="D29" s="939"/>
      <c r="E29" s="939"/>
      <c r="F29" s="939"/>
      <c r="G29" s="939"/>
      <c r="H29" s="939"/>
      <c r="I29" s="939"/>
      <c r="J29" s="939"/>
      <c r="K29" s="939"/>
      <c r="L29" s="939"/>
      <c r="M29" s="939"/>
      <c r="N29" s="946"/>
      <c r="O29" s="939"/>
      <c r="P29" s="939"/>
      <c r="R29" s="947"/>
      <c r="S29" s="951" t="s">
        <v>126</v>
      </c>
      <c r="T29" s="939"/>
      <c r="U29" s="939"/>
      <c r="V29" s="939"/>
      <c r="W29" s="939"/>
      <c r="X29" s="939"/>
      <c r="Y29" s="939"/>
      <c r="Z29" s="939"/>
      <c r="AA29" s="939"/>
      <c r="AB29" s="939"/>
      <c r="AC29" s="939"/>
      <c r="AD29" s="946"/>
      <c r="AH29" s="947"/>
      <c r="AI29" s="951" t="s">
        <v>126</v>
      </c>
      <c r="AJ29" s="939"/>
      <c r="AK29" s="939"/>
      <c r="AL29" s="939"/>
      <c r="AM29" s="939"/>
      <c r="AN29" s="939"/>
      <c r="AO29" s="939"/>
      <c r="AP29" s="939"/>
      <c r="AQ29" s="939"/>
      <c r="AR29" s="939"/>
      <c r="AS29" s="939"/>
      <c r="AT29" s="946"/>
    </row>
    <row r="30" spans="2:46" ht="18">
      <c r="B30" s="947"/>
      <c r="C30" s="951" t="s">
        <v>131</v>
      </c>
      <c r="D30" s="939"/>
      <c r="E30" s="939"/>
      <c r="F30" s="939"/>
      <c r="G30" s="939"/>
      <c r="H30" s="939"/>
      <c r="I30" s="939"/>
      <c r="J30" s="939"/>
      <c r="K30" s="939"/>
      <c r="L30" s="939"/>
      <c r="M30" s="939"/>
      <c r="N30" s="946"/>
      <c r="O30" s="939"/>
      <c r="P30" s="939"/>
      <c r="R30" s="947"/>
      <c r="S30" s="951" t="s">
        <v>127</v>
      </c>
      <c r="T30" s="939"/>
      <c r="U30" s="939"/>
      <c r="V30" s="939"/>
      <c r="W30" s="939"/>
      <c r="X30" s="939"/>
      <c r="Y30" s="939"/>
      <c r="Z30" s="939"/>
      <c r="AA30" s="939"/>
      <c r="AB30" s="939"/>
      <c r="AC30" s="939"/>
      <c r="AD30" s="946"/>
      <c r="AH30" s="947"/>
      <c r="AI30" s="951" t="s">
        <v>127</v>
      </c>
      <c r="AJ30" s="939"/>
      <c r="AK30" s="939"/>
      <c r="AL30" s="939"/>
      <c r="AM30" s="939"/>
      <c r="AN30" s="939"/>
      <c r="AO30" s="939"/>
      <c r="AP30" s="939"/>
      <c r="AQ30" s="939"/>
      <c r="AR30" s="939"/>
      <c r="AS30" s="939"/>
      <c r="AT30" s="946"/>
    </row>
    <row r="31" spans="2:46" ht="15.75" thickBot="1">
      <c r="B31" s="955" t="s">
        <v>111</v>
      </c>
      <c r="C31" s="956"/>
      <c r="D31" s="960">
        <v>0.79502814533187438</v>
      </c>
      <c r="E31" s="960">
        <v>0.67501931184371677</v>
      </c>
      <c r="F31" s="960">
        <v>0.66805237090782132</v>
      </c>
      <c r="G31" s="960">
        <v>0.7638498437206338</v>
      </c>
      <c r="H31" s="960">
        <v>0.81791052812481457</v>
      </c>
      <c r="I31" s="960">
        <v>0.81840668882653955</v>
      </c>
      <c r="J31" s="960">
        <v>0.82206694915862499</v>
      </c>
      <c r="K31" s="960">
        <v>0.82036201334706949</v>
      </c>
      <c r="L31" s="960">
        <v>0.81983611849980009</v>
      </c>
      <c r="M31" s="960">
        <v>0.8139395577732178</v>
      </c>
      <c r="N31" s="961">
        <v>0.81351667783664905</v>
      </c>
      <c r="O31" s="939"/>
      <c r="P31" s="939"/>
      <c r="R31" s="955" t="s">
        <v>111</v>
      </c>
      <c r="S31" s="956"/>
      <c r="T31" s="960">
        <v>0.79502814533187438</v>
      </c>
      <c r="U31" s="960">
        <v>0.67501931184371677</v>
      </c>
      <c r="V31" s="960">
        <v>0.66805237090782132</v>
      </c>
      <c r="W31" s="960">
        <v>0.7638498437206338</v>
      </c>
      <c r="X31" s="960">
        <v>0.81791052812481457</v>
      </c>
      <c r="Y31" s="960">
        <v>0.81840668882653955</v>
      </c>
      <c r="Z31" s="960">
        <v>0.82206694915862499</v>
      </c>
      <c r="AA31" s="960">
        <v>0.82036201334706949</v>
      </c>
      <c r="AB31" s="960">
        <v>0.81983611849980009</v>
      </c>
      <c r="AC31" s="960">
        <v>0.8139395577732178</v>
      </c>
      <c r="AD31" s="961">
        <v>0.81351667783664905</v>
      </c>
      <c r="AH31" s="955" t="s">
        <v>111</v>
      </c>
      <c r="AI31" s="956"/>
      <c r="AJ31" s="1030">
        <f>(D31-T31)/T31</f>
        <v>0</v>
      </c>
      <c r="AK31" s="1030">
        <f t="shared" ref="AK31:AT31" si="5">(E31-U31)/U31</f>
        <v>0</v>
      </c>
      <c r="AL31" s="1030">
        <f t="shared" si="5"/>
        <v>0</v>
      </c>
      <c r="AM31" s="1030">
        <f t="shared" si="5"/>
        <v>0</v>
      </c>
      <c r="AN31" s="1030">
        <f t="shared" si="5"/>
        <v>0</v>
      </c>
      <c r="AO31" s="1030">
        <f t="shared" si="5"/>
        <v>0</v>
      </c>
      <c r="AP31" s="1030">
        <f t="shared" si="5"/>
        <v>0</v>
      </c>
      <c r="AQ31" s="1030">
        <f t="shared" si="5"/>
        <v>0</v>
      </c>
      <c r="AR31" s="1030">
        <f t="shared" si="5"/>
        <v>0</v>
      </c>
      <c r="AS31" s="1030">
        <f t="shared" si="5"/>
        <v>0</v>
      </c>
      <c r="AT31" s="1031">
        <f t="shared" si="5"/>
        <v>0</v>
      </c>
    </row>
    <row r="32" spans="2:46" ht="15.75" thickBot="1">
      <c r="B32" s="939"/>
      <c r="C32" s="940"/>
      <c r="D32" s="977"/>
      <c r="E32" s="977"/>
      <c r="F32" s="977"/>
      <c r="G32" s="977"/>
      <c r="H32" s="977"/>
      <c r="I32" s="977"/>
      <c r="J32" s="977"/>
      <c r="K32" s="977"/>
      <c r="L32" s="977"/>
      <c r="M32" s="977"/>
      <c r="N32" s="939"/>
      <c r="O32" s="939"/>
      <c r="P32" s="939"/>
      <c r="R32" s="939"/>
      <c r="S32" s="940"/>
      <c r="T32" s="977"/>
      <c r="U32" s="977"/>
      <c r="V32" s="977"/>
      <c r="W32" s="977"/>
      <c r="X32" s="977"/>
      <c r="Y32" s="977"/>
      <c r="Z32" s="977"/>
      <c r="AA32" s="977"/>
      <c r="AB32" s="977"/>
      <c r="AC32" s="977"/>
      <c r="AD32" s="939"/>
      <c r="AH32" s="939"/>
      <c r="AI32" s="940"/>
      <c r="AJ32" s="977"/>
      <c r="AK32" s="977"/>
      <c r="AL32" s="977"/>
      <c r="AM32" s="977"/>
      <c r="AN32" s="977"/>
      <c r="AO32" s="977"/>
      <c r="AP32" s="977"/>
      <c r="AQ32" s="977"/>
      <c r="AR32" s="977"/>
      <c r="AS32" s="977"/>
      <c r="AT32" s="939"/>
    </row>
    <row r="33" spans="2:46" ht="45">
      <c r="B33" s="957" t="s">
        <v>27</v>
      </c>
      <c r="C33" s="942"/>
      <c r="D33" s="943"/>
      <c r="E33" s="943"/>
      <c r="F33" s="943"/>
      <c r="G33" s="943"/>
      <c r="H33" s="943"/>
      <c r="I33" s="943"/>
      <c r="J33" s="943"/>
      <c r="K33" s="943"/>
      <c r="L33" s="943"/>
      <c r="M33" s="943"/>
      <c r="N33" s="944"/>
      <c r="O33" s="939"/>
      <c r="P33" s="939"/>
      <c r="R33" s="957" t="s">
        <v>27</v>
      </c>
      <c r="S33" s="942"/>
      <c r="T33" s="943"/>
      <c r="U33" s="943"/>
      <c r="V33" s="943"/>
      <c r="W33" s="943"/>
      <c r="X33" s="943"/>
      <c r="Y33" s="943"/>
      <c r="Z33" s="943"/>
      <c r="AA33" s="943"/>
      <c r="AB33" s="943"/>
      <c r="AC33" s="943"/>
      <c r="AD33" s="944"/>
      <c r="AH33" s="957" t="s">
        <v>27</v>
      </c>
      <c r="AI33" s="942"/>
      <c r="AJ33" s="943"/>
      <c r="AK33" s="943"/>
      <c r="AL33" s="943"/>
      <c r="AM33" s="943"/>
      <c r="AN33" s="943"/>
      <c r="AO33" s="943"/>
      <c r="AP33" s="943"/>
      <c r="AQ33" s="943"/>
      <c r="AR33" s="943"/>
      <c r="AS33" s="943"/>
      <c r="AT33" s="944"/>
    </row>
    <row r="34" spans="2:46" ht="15">
      <c r="B34" s="945" t="s">
        <v>118</v>
      </c>
      <c r="C34" s="940"/>
      <c r="D34" s="939"/>
      <c r="E34" s="939"/>
      <c r="F34" s="939"/>
      <c r="G34" s="939"/>
      <c r="H34" s="939"/>
      <c r="I34" s="939"/>
      <c r="J34" s="939"/>
      <c r="K34" s="939"/>
      <c r="L34" s="939"/>
      <c r="M34" s="939"/>
      <c r="N34" s="946"/>
      <c r="O34" s="939"/>
      <c r="P34" s="939"/>
      <c r="R34" s="945" t="s">
        <v>118</v>
      </c>
      <c r="S34" s="940"/>
      <c r="T34" s="939"/>
      <c r="U34" s="939"/>
      <c r="V34" s="939"/>
      <c r="W34" s="939"/>
      <c r="X34" s="939"/>
      <c r="Y34" s="939"/>
      <c r="Z34" s="939"/>
      <c r="AA34" s="939"/>
      <c r="AB34" s="939"/>
      <c r="AC34" s="939"/>
      <c r="AD34" s="946"/>
      <c r="AH34" s="945" t="s">
        <v>118</v>
      </c>
      <c r="AI34" s="940"/>
      <c r="AJ34" s="939"/>
      <c r="AK34" s="939"/>
      <c r="AL34" s="939"/>
      <c r="AM34" s="939"/>
      <c r="AN34" s="939"/>
      <c r="AO34" s="939"/>
      <c r="AP34" s="939"/>
      <c r="AQ34" s="939"/>
      <c r="AR34" s="939"/>
      <c r="AS34" s="939"/>
      <c r="AT34" s="946"/>
    </row>
    <row r="35" spans="2:46" ht="18">
      <c r="B35" s="945"/>
      <c r="C35" s="940" t="s">
        <v>133</v>
      </c>
      <c r="D35" s="948">
        <v>-1.0123565152160993E-2</v>
      </c>
      <c r="E35" s="958">
        <v>-1.9176052384171857E-3</v>
      </c>
      <c r="F35" s="958">
        <v>-2.1225511855798942E-3</v>
      </c>
      <c r="G35" s="958">
        <v>-3.2562445935050777E-3</v>
      </c>
      <c r="H35" s="958">
        <v>-3.5188470091561046E-3</v>
      </c>
      <c r="I35" s="958">
        <v>-3.1553590668680254E-3</v>
      </c>
      <c r="J35" s="958">
        <v>-2.845775400253828E-3</v>
      </c>
      <c r="K35" s="958">
        <v>-3.5689120767816813E-3</v>
      </c>
      <c r="L35" s="958">
        <v>-3.1243737992756311E-3</v>
      </c>
      <c r="M35" s="958">
        <v>-2.7258091451783832E-3</v>
      </c>
      <c r="N35" s="959">
        <v>-2.7987445257510899E-3</v>
      </c>
      <c r="O35" s="939"/>
      <c r="P35" s="939"/>
      <c r="R35" s="945"/>
      <c r="S35" s="940" t="s">
        <v>143</v>
      </c>
      <c r="T35" s="948">
        <v>-1.0123565152160993E-2</v>
      </c>
      <c r="U35" s="958">
        <v>-1.9176052384171857E-3</v>
      </c>
      <c r="V35" s="958">
        <v>-2.1225511855798942E-3</v>
      </c>
      <c r="W35" s="958">
        <v>-3.2562445935050777E-3</v>
      </c>
      <c r="X35" s="958">
        <v>-3.5188470091561046E-3</v>
      </c>
      <c r="Y35" s="958">
        <v>-3.1553590668680254E-3</v>
      </c>
      <c r="Z35" s="958">
        <v>-2.845775400253828E-3</v>
      </c>
      <c r="AA35" s="958">
        <v>-3.5689120767816813E-3</v>
      </c>
      <c r="AB35" s="958">
        <v>-3.1243737992756311E-3</v>
      </c>
      <c r="AC35" s="958">
        <v>-2.7258091451783832E-3</v>
      </c>
      <c r="AD35" s="959">
        <v>-2.7987445257510899E-3</v>
      </c>
      <c r="AH35" s="945"/>
      <c r="AI35" s="940" t="s">
        <v>143</v>
      </c>
      <c r="AJ35" s="1028">
        <f>(D35-T35)/T35</f>
        <v>0</v>
      </c>
      <c r="AK35" s="1028">
        <f t="shared" ref="AK35:AT35" si="6">(E35-U35)/U35</f>
        <v>0</v>
      </c>
      <c r="AL35" s="1028">
        <f t="shared" si="6"/>
        <v>0</v>
      </c>
      <c r="AM35" s="1028">
        <f t="shared" si="6"/>
        <v>0</v>
      </c>
      <c r="AN35" s="1028">
        <f t="shared" si="6"/>
        <v>0</v>
      </c>
      <c r="AO35" s="1028">
        <f t="shared" si="6"/>
        <v>0</v>
      </c>
      <c r="AP35" s="1028">
        <f t="shared" si="6"/>
        <v>0</v>
      </c>
      <c r="AQ35" s="1028">
        <f t="shared" si="6"/>
        <v>0</v>
      </c>
      <c r="AR35" s="1028">
        <f t="shared" si="6"/>
        <v>0</v>
      </c>
      <c r="AS35" s="1028">
        <f t="shared" si="6"/>
        <v>0</v>
      </c>
      <c r="AT35" s="1029">
        <f t="shared" si="6"/>
        <v>0</v>
      </c>
    </row>
    <row r="36" spans="2:46" ht="18">
      <c r="B36" s="945"/>
      <c r="C36" s="951" t="s">
        <v>130</v>
      </c>
      <c r="D36" s="939"/>
      <c r="E36" s="939"/>
      <c r="F36" s="939"/>
      <c r="G36" s="939"/>
      <c r="H36" s="939"/>
      <c r="I36" s="939"/>
      <c r="J36" s="939"/>
      <c r="K36" s="939"/>
      <c r="L36" s="939"/>
      <c r="M36" s="939"/>
      <c r="N36" s="946"/>
      <c r="O36" s="939"/>
      <c r="P36" s="939"/>
      <c r="R36" s="945"/>
      <c r="S36" s="951" t="s">
        <v>126</v>
      </c>
      <c r="T36" s="939"/>
      <c r="U36" s="939"/>
      <c r="V36" s="939"/>
      <c r="W36" s="939"/>
      <c r="X36" s="939"/>
      <c r="Y36" s="939"/>
      <c r="Z36" s="939"/>
      <c r="AA36" s="939"/>
      <c r="AB36" s="939"/>
      <c r="AC36" s="939"/>
      <c r="AD36" s="946"/>
      <c r="AH36" s="945"/>
      <c r="AI36" s="951" t="s">
        <v>126</v>
      </c>
      <c r="AJ36" s="939"/>
      <c r="AK36" s="939"/>
      <c r="AL36" s="939"/>
      <c r="AM36" s="939"/>
      <c r="AN36" s="939"/>
      <c r="AO36" s="939"/>
      <c r="AP36" s="939"/>
      <c r="AQ36" s="939"/>
      <c r="AR36" s="939"/>
      <c r="AS36" s="939"/>
      <c r="AT36" s="946"/>
    </row>
    <row r="37" spans="2:46" ht="18">
      <c r="B37" s="945"/>
      <c r="C37" s="951" t="s">
        <v>131</v>
      </c>
      <c r="D37" s="939"/>
      <c r="E37" s="939"/>
      <c r="F37" s="939"/>
      <c r="G37" s="939"/>
      <c r="H37" s="939"/>
      <c r="I37" s="939"/>
      <c r="J37" s="939"/>
      <c r="K37" s="939"/>
      <c r="L37" s="939"/>
      <c r="M37" s="939"/>
      <c r="N37" s="946"/>
      <c r="O37" s="939"/>
      <c r="P37" s="939"/>
      <c r="R37" s="945"/>
      <c r="S37" s="951" t="s">
        <v>127</v>
      </c>
      <c r="T37" s="939"/>
      <c r="U37" s="939"/>
      <c r="V37" s="939"/>
      <c r="W37" s="939"/>
      <c r="X37" s="939"/>
      <c r="Y37" s="939"/>
      <c r="Z37" s="939"/>
      <c r="AA37" s="939"/>
      <c r="AB37" s="939"/>
      <c r="AC37" s="939"/>
      <c r="AD37" s="946"/>
      <c r="AH37" s="945"/>
      <c r="AI37" s="951" t="s">
        <v>127</v>
      </c>
      <c r="AJ37" s="939"/>
      <c r="AK37" s="939"/>
      <c r="AL37" s="939"/>
      <c r="AM37" s="939"/>
      <c r="AN37" s="939"/>
      <c r="AO37" s="939"/>
      <c r="AP37" s="939"/>
      <c r="AQ37" s="939"/>
      <c r="AR37" s="939"/>
      <c r="AS37" s="939"/>
      <c r="AT37" s="946"/>
    </row>
    <row r="38" spans="2:46" ht="15">
      <c r="B38" s="945" t="s">
        <v>119</v>
      </c>
      <c r="C38" s="940"/>
      <c r="D38" s="939"/>
      <c r="E38" s="939"/>
      <c r="F38" s="939"/>
      <c r="G38" s="939"/>
      <c r="H38" s="939"/>
      <c r="I38" s="939"/>
      <c r="J38" s="939"/>
      <c r="K38" s="939"/>
      <c r="L38" s="939"/>
      <c r="M38" s="939"/>
      <c r="N38" s="946"/>
      <c r="O38" s="939"/>
      <c r="P38" s="939"/>
      <c r="R38" s="945" t="s">
        <v>119</v>
      </c>
      <c r="S38" s="940"/>
      <c r="T38" s="939"/>
      <c r="U38" s="939"/>
      <c r="V38" s="939"/>
      <c r="W38" s="939"/>
      <c r="X38" s="939"/>
      <c r="Y38" s="939"/>
      <c r="Z38" s="939"/>
      <c r="AA38" s="939"/>
      <c r="AB38" s="939"/>
      <c r="AC38" s="939"/>
      <c r="AD38" s="946"/>
      <c r="AH38" s="945" t="s">
        <v>119</v>
      </c>
      <c r="AI38" s="940"/>
      <c r="AJ38" s="939"/>
      <c r="AK38" s="939"/>
      <c r="AL38" s="939"/>
      <c r="AM38" s="939"/>
      <c r="AN38" s="939"/>
      <c r="AO38" s="939"/>
      <c r="AP38" s="939"/>
      <c r="AQ38" s="939"/>
      <c r="AR38" s="939"/>
      <c r="AS38" s="939"/>
      <c r="AT38" s="946"/>
    </row>
    <row r="39" spans="2:46" ht="18">
      <c r="B39" s="947"/>
      <c r="C39" s="939" t="s">
        <v>134</v>
      </c>
      <c r="D39" s="948">
        <v>-4.96018341243002E-2</v>
      </c>
      <c r="E39" s="948">
        <v>-1.5744054877553728E-2</v>
      </c>
      <c r="F39" s="948">
        <v>-1.5001642463112051E-2</v>
      </c>
      <c r="G39" s="948">
        <v>-1.8773034445253758E-2</v>
      </c>
      <c r="H39" s="948">
        <v>-1.8349196006526347E-2</v>
      </c>
      <c r="I39" s="948">
        <v>-1.6335570585460268E-2</v>
      </c>
      <c r="J39" s="948">
        <v>-1.4619733709668443E-2</v>
      </c>
      <c r="K39" s="948">
        <v>-1.8044339926636021E-2</v>
      </c>
      <c r="L39" s="948">
        <v>-1.5710218963567512E-2</v>
      </c>
      <c r="M39" s="948">
        <v>-1.3623836057449846E-2</v>
      </c>
      <c r="N39" s="952">
        <v>-1.3889552206533796E-2</v>
      </c>
      <c r="O39" s="939"/>
      <c r="P39" s="939"/>
      <c r="R39" s="947"/>
      <c r="S39" s="939" t="s">
        <v>143</v>
      </c>
      <c r="T39" s="948">
        <v>-4.96018341243002E-2</v>
      </c>
      <c r="U39" s="948">
        <v>-1.5744054877553728E-2</v>
      </c>
      <c r="V39" s="948">
        <v>-1.5001642463112051E-2</v>
      </c>
      <c r="W39" s="948">
        <v>-1.8773034445253758E-2</v>
      </c>
      <c r="X39" s="948">
        <v>-1.8349196006526347E-2</v>
      </c>
      <c r="Y39" s="948">
        <v>-1.6335570585460268E-2</v>
      </c>
      <c r="Z39" s="948">
        <v>-1.4619733709668443E-2</v>
      </c>
      <c r="AA39" s="948">
        <v>-1.8044339926636021E-2</v>
      </c>
      <c r="AB39" s="948">
        <v>-1.5710218963567512E-2</v>
      </c>
      <c r="AC39" s="948">
        <v>-1.3623836057449846E-2</v>
      </c>
      <c r="AD39" s="952">
        <v>-1.3889552206533796E-2</v>
      </c>
      <c r="AH39" s="947"/>
      <c r="AI39" s="939" t="s">
        <v>143</v>
      </c>
      <c r="AJ39" s="1028">
        <f>(D39-T39)/T39</f>
        <v>0</v>
      </c>
      <c r="AK39" s="1028">
        <f t="shared" ref="AK39:AT39" si="7">(E39-U39)/U39</f>
        <v>0</v>
      </c>
      <c r="AL39" s="1028">
        <f t="shared" si="7"/>
        <v>0</v>
      </c>
      <c r="AM39" s="1028">
        <f t="shared" si="7"/>
        <v>0</v>
      </c>
      <c r="AN39" s="1028">
        <f t="shared" si="7"/>
        <v>0</v>
      </c>
      <c r="AO39" s="1028">
        <f t="shared" si="7"/>
        <v>0</v>
      </c>
      <c r="AP39" s="1028">
        <f t="shared" si="7"/>
        <v>0</v>
      </c>
      <c r="AQ39" s="1028">
        <f t="shared" si="7"/>
        <v>0</v>
      </c>
      <c r="AR39" s="1028">
        <f t="shared" si="7"/>
        <v>0</v>
      </c>
      <c r="AS39" s="1028">
        <f t="shared" si="7"/>
        <v>0</v>
      </c>
      <c r="AT39" s="1029">
        <f t="shared" si="7"/>
        <v>0</v>
      </c>
    </row>
    <row r="40" spans="2:46" ht="18">
      <c r="B40" s="947"/>
      <c r="C40" s="951" t="s">
        <v>130</v>
      </c>
      <c r="D40" s="939"/>
      <c r="E40" s="939"/>
      <c r="F40" s="939"/>
      <c r="G40" s="939"/>
      <c r="H40" s="939"/>
      <c r="I40" s="939"/>
      <c r="J40" s="939"/>
      <c r="K40" s="939"/>
      <c r="L40" s="939"/>
      <c r="M40" s="939"/>
      <c r="N40" s="946"/>
      <c r="O40" s="939"/>
      <c r="P40" s="939"/>
      <c r="R40" s="947"/>
      <c r="S40" s="951" t="s">
        <v>126</v>
      </c>
      <c r="T40" s="939"/>
      <c r="U40" s="939"/>
      <c r="V40" s="939"/>
      <c r="W40" s="939"/>
      <c r="X40" s="939"/>
      <c r="Y40" s="939"/>
      <c r="Z40" s="939"/>
      <c r="AA40" s="939"/>
      <c r="AB40" s="939"/>
      <c r="AC40" s="939"/>
      <c r="AD40" s="946"/>
      <c r="AH40" s="947"/>
      <c r="AI40" s="951" t="s">
        <v>126</v>
      </c>
      <c r="AJ40" s="939"/>
      <c r="AK40" s="939"/>
      <c r="AL40" s="939"/>
      <c r="AM40" s="939"/>
      <c r="AN40" s="939"/>
      <c r="AO40" s="939"/>
      <c r="AP40" s="939"/>
      <c r="AQ40" s="939"/>
      <c r="AR40" s="939"/>
      <c r="AS40" s="939"/>
      <c r="AT40" s="946"/>
    </row>
    <row r="41" spans="2:46" ht="18">
      <c r="B41" s="947"/>
      <c r="C41" s="951" t="s">
        <v>131</v>
      </c>
      <c r="D41" s="939"/>
      <c r="E41" s="939"/>
      <c r="F41" s="939"/>
      <c r="G41" s="939"/>
      <c r="H41" s="939"/>
      <c r="I41" s="939"/>
      <c r="J41" s="939"/>
      <c r="K41" s="939"/>
      <c r="L41" s="939"/>
      <c r="M41" s="939"/>
      <c r="N41" s="946"/>
      <c r="O41" s="939"/>
      <c r="P41" s="939"/>
      <c r="R41" s="947"/>
      <c r="S41" s="951" t="s">
        <v>127</v>
      </c>
      <c r="T41" s="939"/>
      <c r="U41" s="939"/>
      <c r="V41" s="939"/>
      <c r="W41" s="939"/>
      <c r="X41" s="939"/>
      <c r="Y41" s="939"/>
      <c r="Z41" s="939"/>
      <c r="AA41" s="939"/>
      <c r="AB41" s="939"/>
      <c r="AC41" s="939"/>
      <c r="AD41" s="946"/>
      <c r="AH41" s="947"/>
      <c r="AI41" s="951" t="s">
        <v>127</v>
      </c>
      <c r="AJ41" s="939"/>
      <c r="AK41" s="939"/>
      <c r="AL41" s="939"/>
      <c r="AM41" s="939"/>
      <c r="AN41" s="939"/>
      <c r="AO41" s="939"/>
      <c r="AP41" s="939"/>
      <c r="AQ41" s="939"/>
      <c r="AR41" s="939"/>
      <c r="AS41" s="939"/>
      <c r="AT41" s="946"/>
    </row>
    <row r="42" spans="2:46" ht="15">
      <c r="B42" s="945" t="s">
        <v>120</v>
      </c>
      <c r="C42" s="940"/>
      <c r="D42" s="939"/>
      <c r="E42" s="939"/>
      <c r="F42" s="939"/>
      <c r="G42" s="939"/>
      <c r="H42" s="939"/>
      <c r="I42" s="939"/>
      <c r="J42" s="939"/>
      <c r="K42" s="939"/>
      <c r="L42" s="939"/>
      <c r="M42" s="939"/>
      <c r="N42" s="946"/>
      <c r="O42" s="939"/>
      <c r="P42" s="939"/>
      <c r="R42" s="945" t="s">
        <v>120</v>
      </c>
      <c r="S42" s="940"/>
      <c r="T42" s="939"/>
      <c r="U42" s="939"/>
      <c r="V42" s="939"/>
      <c r="W42" s="939"/>
      <c r="X42" s="939"/>
      <c r="Y42" s="939"/>
      <c r="Z42" s="939"/>
      <c r="AA42" s="939"/>
      <c r="AB42" s="939"/>
      <c r="AC42" s="939"/>
      <c r="AD42" s="946"/>
      <c r="AH42" s="945" t="s">
        <v>120</v>
      </c>
      <c r="AI42" s="940"/>
      <c r="AJ42" s="939"/>
      <c r="AK42" s="939"/>
      <c r="AL42" s="939"/>
      <c r="AM42" s="939"/>
      <c r="AN42" s="939"/>
      <c r="AO42" s="939"/>
      <c r="AP42" s="939"/>
      <c r="AQ42" s="939"/>
      <c r="AR42" s="939"/>
      <c r="AS42" s="939"/>
      <c r="AT42" s="946"/>
    </row>
    <row r="43" spans="2:46" ht="18">
      <c r="B43" s="947"/>
      <c r="C43" s="940" t="s">
        <v>133</v>
      </c>
      <c r="D43" s="948">
        <v>-4.9570434957528844E-2</v>
      </c>
      <c r="E43" s="948">
        <v>-1.4299946069555952E-2</v>
      </c>
      <c r="F43" s="948">
        <v>-1.3619176811492707E-2</v>
      </c>
      <c r="G43" s="948">
        <v>-1.7173244203554681E-2</v>
      </c>
      <c r="H43" s="948">
        <v>-1.681162375299192E-2</v>
      </c>
      <c r="I43" s="948">
        <v>-1.4932530919653346E-2</v>
      </c>
      <c r="J43" s="948">
        <v>-1.3332290341316801E-2</v>
      </c>
      <c r="K43" s="948">
        <v>-1.6546625191372431E-2</v>
      </c>
      <c r="L43" s="948">
        <v>-1.4367153998648366E-2</v>
      </c>
      <c r="M43" s="948">
        <v>-1.241964857032239E-2</v>
      </c>
      <c r="N43" s="952">
        <v>-1.2675092828641633E-2</v>
      </c>
      <c r="O43" s="939"/>
      <c r="P43" s="939"/>
      <c r="R43" s="947"/>
      <c r="S43" s="940" t="s">
        <v>143</v>
      </c>
      <c r="T43" s="948">
        <v>-4.9570434957528844E-2</v>
      </c>
      <c r="U43" s="948">
        <v>-1.4299946069555952E-2</v>
      </c>
      <c r="V43" s="948">
        <v>-1.3619176811492707E-2</v>
      </c>
      <c r="W43" s="948">
        <v>-1.7173244203554681E-2</v>
      </c>
      <c r="X43" s="948">
        <v>-1.681162375299192E-2</v>
      </c>
      <c r="Y43" s="948">
        <v>-1.4932530919653346E-2</v>
      </c>
      <c r="Z43" s="948">
        <v>-1.3332290341316801E-2</v>
      </c>
      <c r="AA43" s="948">
        <v>-1.6546625191372431E-2</v>
      </c>
      <c r="AB43" s="948">
        <v>-1.4367153998648366E-2</v>
      </c>
      <c r="AC43" s="948">
        <v>-1.241964857032239E-2</v>
      </c>
      <c r="AD43" s="952">
        <v>-1.2675092828641633E-2</v>
      </c>
      <c r="AH43" s="947"/>
      <c r="AI43" s="940" t="s">
        <v>143</v>
      </c>
      <c r="AJ43" s="1028">
        <f>(D43-T43)/T43</f>
        <v>0</v>
      </c>
      <c r="AK43" s="1028">
        <f t="shared" ref="AK43:AT43" si="8">(E43-U43)/U43</f>
        <v>0</v>
      </c>
      <c r="AL43" s="1028">
        <f t="shared" si="8"/>
        <v>0</v>
      </c>
      <c r="AM43" s="1028">
        <f t="shared" si="8"/>
        <v>0</v>
      </c>
      <c r="AN43" s="1028">
        <f t="shared" si="8"/>
        <v>0</v>
      </c>
      <c r="AO43" s="1028">
        <f t="shared" si="8"/>
        <v>0</v>
      </c>
      <c r="AP43" s="1028">
        <f t="shared" si="8"/>
        <v>0</v>
      </c>
      <c r="AQ43" s="1028">
        <f t="shared" si="8"/>
        <v>0</v>
      </c>
      <c r="AR43" s="1028">
        <f t="shared" si="8"/>
        <v>0</v>
      </c>
      <c r="AS43" s="1028">
        <f t="shared" si="8"/>
        <v>0</v>
      </c>
      <c r="AT43" s="1029">
        <f t="shared" si="8"/>
        <v>0</v>
      </c>
    </row>
    <row r="44" spans="2:46" ht="18">
      <c r="B44" s="947"/>
      <c r="C44" s="951" t="s">
        <v>130</v>
      </c>
      <c r="D44" s="939"/>
      <c r="E44" s="939"/>
      <c r="F44" s="939"/>
      <c r="G44" s="939"/>
      <c r="H44" s="939"/>
      <c r="I44" s="939"/>
      <c r="J44" s="939"/>
      <c r="K44" s="939"/>
      <c r="L44" s="939"/>
      <c r="M44" s="939"/>
      <c r="N44" s="946"/>
      <c r="O44" s="939"/>
      <c r="P44" s="939"/>
      <c r="R44" s="947"/>
      <c r="S44" s="951" t="s">
        <v>126</v>
      </c>
      <c r="T44" s="939"/>
      <c r="U44" s="939"/>
      <c r="V44" s="939"/>
      <c r="W44" s="939"/>
      <c r="X44" s="939"/>
      <c r="Y44" s="939"/>
      <c r="Z44" s="939"/>
      <c r="AA44" s="939"/>
      <c r="AB44" s="939"/>
      <c r="AC44" s="939"/>
      <c r="AD44" s="946"/>
      <c r="AH44" s="947"/>
      <c r="AI44" s="951" t="s">
        <v>126</v>
      </c>
      <c r="AJ44" s="939"/>
      <c r="AK44" s="939"/>
      <c r="AL44" s="939"/>
      <c r="AM44" s="939"/>
      <c r="AN44" s="939"/>
      <c r="AO44" s="939"/>
      <c r="AP44" s="939"/>
      <c r="AQ44" s="939"/>
      <c r="AR44" s="939"/>
      <c r="AS44" s="939"/>
      <c r="AT44" s="946"/>
    </row>
    <row r="45" spans="2:46" ht="18">
      <c r="B45" s="947"/>
      <c r="C45" s="951" t="s">
        <v>131</v>
      </c>
      <c r="D45" s="939"/>
      <c r="E45" s="939"/>
      <c r="F45" s="939"/>
      <c r="G45" s="939"/>
      <c r="H45" s="939"/>
      <c r="I45" s="939"/>
      <c r="J45" s="939"/>
      <c r="K45" s="939"/>
      <c r="L45" s="939"/>
      <c r="M45" s="939"/>
      <c r="N45" s="946"/>
      <c r="O45" s="939"/>
      <c r="P45" s="939"/>
      <c r="R45" s="947"/>
      <c r="S45" s="951" t="s">
        <v>127</v>
      </c>
      <c r="T45" s="939"/>
      <c r="U45" s="939"/>
      <c r="V45" s="939"/>
      <c r="W45" s="939"/>
      <c r="X45" s="939"/>
      <c r="Y45" s="939"/>
      <c r="Z45" s="939"/>
      <c r="AA45" s="939"/>
      <c r="AB45" s="939"/>
      <c r="AC45" s="939"/>
      <c r="AD45" s="946"/>
      <c r="AH45" s="947"/>
      <c r="AI45" s="951" t="s">
        <v>127</v>
      </c>
      <c r="AJ45" s="939"/>
      <c r="AK45" s="939"/>
      <c r="AL45" s="939"/>
      <c r="AM45" s="939"/>
      <c r="AN45" s="939"/>
      <c r="AO45" s="939"/>
      <c r="AP45" s="939"/>
      <c r="AQ45" s="939"/>
      <c r="AR45" s="939"/>
      <c r="AS45" s="939"/>
      <c r="AT45" s="946"/>
    </row>
    <row r="46" spans="2:46" ht="15">
      <c r="B46" s="945" t="s">
        <v>121</v>
      </c>
      <c r="C46" s="940"/>
      <c r="D46" s="939"/>
      <c r="E46" s="939"/>
      <c r="F46" s="939"/>
      <c r="G46" s="939"/>
      <c r="H46" s="939"/>
      <c r="I46" s="939"/>
      <c r="J46" s="939"/>
      <c r="K46" s="939"/>
      <c r="L46" s="939"/>
      <c r="M46" s="939"/>
      <c r="N46" s="946"/>
      <c r="O46" s="939"/>
      <c r="P46" s="939"/>
      <c r="R46" s="945" t="s">
        <v>121</v>
      </c>
      <c r="S46" s="940"/>
      <c r="T46" s="939"/>
      <c r="U46" s="939"/>
      <c r="V46" s="939"/>
      <c r="W46" s="939"/>
      <c r="X46" s="939"/>
      <c r="Y46" s="939"/>
      <c r="Z46" s="939"/>
      <c r="AA46" s="939"/>
      <c r="AB46" s="939"/>
      <c r="AC46" s="939"/>
      <c r="AD46" s="946"/>
      <c r="AH46" s="945" t="s">
        <v>121</v>
      </c>
      <c r="AI46" s="940"/>
      <c r="AJ46" s="939"/>
      <c r="AK46" s="939"/>
      <c r="AL46" s="939"/>
      <c r="AM46" s="939"/>
      <c r="AN46" s="939"/>
      <c r="AO46" s="939"/>
      <c r="AP46" s="939"/>
      <c r="AQ46" s="939"/>
      <c r="AR46" s="939"/>
      <c r="AS46" s="939"/>
      <c r="AT46" s="946"/>
    </row>
    <row r="47" spans="2:46" ht="18">
      <c r="B47" s="947"/>
      <c r="C47" s="940" t="s">
        <v>133</v>
      </c>
      <c r="D47" s="948">
        <v>-1.3786192784577711E-2</v>
      </c>
      <c r="E47" s="948">
        <v>-1.6114176091547569E-2</v>
      </c>
      <c r="F47" s="948">
        <v>-1.4568077829332452E-2</v>
      </c>
      <c r="G47" s="948">
        <v>-1.399406984622624E-2</v>
      </c>
      <c r="H47" s="948">
        <v>-1.3454040812184575E-2</v>
      </c>
      <c r="I47" s="948">
        <v>-1.3430760298396809E-2</v>
      </c>
      <c r="J47" s="948">
        <v>-1.3251241926587625E-2</v>
      </c>
      <c r="K47" s="948">
        <v>-2.2010465530220527E-2</v>
      </c>
      <c r="L47" s="948">
        <v>-1.6452866183025536E-2</v>
      </c>
      <c r="M47" s="948">
        <v>-1.5382855380429598E-2</v>
      </c>
      <c r="N47" s="952">
        <v>-1.6655137301857168E-2</v>
      </c>
      <c r="O47" s="939"/>
      <c r="P47" s="939"/>
      <c r="R47" s="947"/>
      <c r="S47" s="940" t="s">
        <v>143</v>
      </c>
      <c r="T47" s="948">
        <v>-1.3786192784577711E-2</v>
      </c>
      <c r="U47" s="948">
        <v>-1.6114176091547569E-2</v>
      </c>
      <c r="V47" s="948">
        <v>-1.4568077829332452E-2</v>
      </c>
      <c r="W47" s="948">
        <v>-1.399406984622624E-2</v>
      </c>
      <c r="X47" s="948">
        <v>-1.3454040812184575E-2</v>
      </c>
      <c r="Y47" s="948">
        <v>-1.3430760298396809E-2</v>
      </c>
      <c r="Z47" s="948">
        <v>-1.3251241926587625E-2</v>
      </c>
      <c r="AA47" s="948">
        <v>-2.2010465530220527E-2</v>
      </c>
      <c r="AB47" s="948">
        <v>-1.6452866183025536E-2</v>
      </c>
      <c r="AC47" s="948">
        <v>-1.5382855380429598E-2</v>
      </c>
      <c r="AD47" s="952">
        <v>-1.6655137301857168E-2</v>
      </c>
      <c r="AH47" s="947"/>
      <c r="AI47" s="940" t="s">
        <v>143</v>
      </c>
      <c r="AJ47" s="1028">
        <f>(D47-T47)/T47</f>
        <v>0</v>
      </c>
      <c r="AK47" s="1028">
        <f t="shared" ref="AK47:AT47" si="9">(E47-U47)/U47</f>
        <v>0</v>
      </c>
      <c r="AL47" s="1028">
        <f t="shared" si="9"/>
        <v>0</v>
      </c>
      <c r="AM47" s="1028">
        <f t="shared" si="9"/>
        <v>0</v>
      </c>
      <c r="AN47" s="1028">
        <f t="shared" si="9"/>
        <v>0</v>
      </c>
      <c r="AO47" s="1028">
        <f t="shared" si="9"/>
        <v>0</v>
      </c>
      <c r="AP47" s="1028">
        <f t="shared" si="9"/>
        <v>0</v>
      </c>
      <c r="AQ47" s="1028">
        <f t="shared" si="9"/>
        <v>0</v>
      </c>
      <c r="AR47" s="1028">
        <f t="shared" si="9"/>
        <v>0</v>
      </c>
      <c r="AS47" s="1028">
        <f t="shared" si="9"/>
        <v>0</v>
      </c>
      <c r="AT47" s="1029">
        <f t="shared" si="9"/>
        <v>0</v>
      </c>
    </row>
    <row r="48" spans="2:46" ht="18">
      <c r="B48" s="947"/>
      <c r="C48" s="951" t="s">
        <v>130</v>
      </c>
      <c r="D48" s="939"/>
      <c r="E48" s="939"/>
      <c r="F48" s="939"/>
      <c r="G48" s="939"/>
      <c r="H48" s="939"/>
      <c r="I48" s="939"/>
      <c r="J48" s="939"/>
      <c r="K48" s="939"/>
      <c r="L48" s="939"/>
      <c r="M48" s="939"/>
      <c r="N48" s="946"/>
      <c r="O48" s="939"/>
      <c r="P48" s="939"/>
      <c r="R48" s="947"/>
      <c r="S48" s="951" t="s">
        <v>126</v>
      </c>
      <c r="T48" s="939"/>
      <c r="U48" s="939"/>
      <c r="V48" s="939"/>
      <c r="W48" s="939"/>
      <c r="X48" s="939"/>
      <c r="Y48" s="939"/>
      <c r="Z48" s="939"/>
      <c r="AA48" s="939"/>
      <c r="AB48" s="939"/>
      <c r="AC48" s="939"/>
      <c r="AD48" s="946"/>
      <c r="AH48" s="947"/>
      <c r="AI48" s="951" t="s">
        <v>126</v>
      </c>
      <c r="AJ48" s="939"/>
      <c r="AK48" s="939"/>
      <c r="AL48" s="939"/>
      <c r="AM48" s="939"/>
      <c r="AN48" s="939"/>
      <c r="AO48" s="939"/>
      <c r="AP48" s="939"/>
      <c r="AQ48" s="939"/>
      <c r="AR48" s="939"/>
      <c r="AS48" s="939"/>
      <c r="AT48" s="946"/>
    </row>
    <row r="49" spans="2:47" ht="18">
      <c r="B49" s="947"/>
      <c r="C49" s="951" t="s">
        <v>131</v>
      </c>
      <c r="D49" s="939"/>
      <c r="E49" s="939"/>
      <c r="F49" s="939"/>
      <c r="G49" s="939"/>
      <c r="H49" s="939"/>
      <c r="I49" s="939"/>
      <c r="J49" s="939"/>
      <c r="K49" s="939"/>
      <c r="L49" s="939"/>
      <c r="M49" s="939"/>
      <c r="N49" s="946"/>
      <c r="O49" s="939"/>
      <c r="P49" s="939"/>
      <c r="R49" s="947"/>
      <c r="S49" s="951" t="s">
        <v>127</v>
      </c>
      <c r="T49" s="939"/>
      <c r="U49" s="939"/>
      <c r="V49" s="939"/>
      <c r="W49" s="939"/>
      <c r="X49" s="939"/>
      <c r="Y49" s="939"/>
      <c r="Z49" s="939"/>
      <c r="AA49" s="939"/>
      <c r="AB49" s="939"/>
      <c r="AC49" s="939"/>
      <c r="AD49" s="946"/>
      <c r="AH49" s="947"/>
      <c r="AI49" s="951" t="s">
        <v>127</v>
      </c>
      <c r="AJ49" s="939"/>
      <c r="AK49" s="939"/>
      <c r="AL49" s="939"/>
      <c r="AM49" s="939"/>
      <c r="AN49" s="939"/>
      <c r="AO49" s="939"/>
      <c r="AP49" s="939"/>
      <c r="AQ49" s="939"/>
      <c r="AR49" s="939"/>
      <c r="AS49" s="939"/>
      <c r="AT49" s="946"/>
    </row>
    <row r="50" spans="2:47" ht="15">
      <c r="B50" s="953" t="s">
        <v>132</v>
      </c>
      <c r="C50" s="940"/>
      <c r="D50" s="939"/>
      <c r="E50" s="939"/>
      <c r="F50" s="939"/>
      <c r="G50" s="939"/>
      <c r="H50" s="939"/>
      <c r="I50" s="939"/>
      <c r="J50" s="939"/>
      <c r="K50" s="939"/>
      <c r="L50" s="939"/>
      <c r="M50" s="939"/>
      <c r="N50" s="946"/>
      <c r="O50" s="939"/>
      <c r="P50" s="939"/>
      <c r="R50" s="953" t="s">
        <v>132</v>
      </c>
      <c r="S50" s="940"/>
      <c r="T50" s="939"/>
      <c r="U50" s="939"/>
      <c r="V50" s="939"/>
      <c r="W50" s="939"/>
      <c r="X50" s="939"/>
      <c r="Y50" s="939"/>
      <c r="Z50" s="939"/>
      <c r="AA50" s="939"/>
      <c r="AB50" s="939"/>
      <c r="AC50" s="939"/>
      <c r="AD50" s="946"/>
      <c r="AH50" s="953" t="s">
        <v>132</v>
      </c>
      <c r="AI50" s="940"/>
      <c r="AJ50" s="939"/>
      <c r="AK50" s="939"/>
      <c r="AL50" s="939"/>
      <c r="AM50" s="939"/>
      <c r="AN50" s="939"/>
      <c r="AO50" s="939"/>
      <c r="AP50" s="939"/>
      <c r="AQ50" s="939"/>
      <c r="AR50" s="939"/>
      <c r="AS50" s="939"/>
      <c r="AT50" s="946"/>
    </row>
    <row r="51" spans="2:47" ht="18">
      <c r="B51" s="954"/>
      <c r="C51" s="940" t="s">
        <v>133</v>
      </c>
      <c r="D51" s="948">
        <v>-0.12308202701856774</v>
      </c>
      <c r="E51" s="948">
        <v>-4.807578227707443E-2</v>
      </c>
      <c r="F51" s="948">
        <v>-4.5311448289517109E-2</v>
      </c>
      <c r="G51" s="948">
        <v>-5.3196593088539759E-2</v>
      </c>
      <c r="H51" s="948">
        <v>-5.2133707580858953E-2</v>
      </c>
      <c r="I51" s="948">
        <v>-4.7854220870378446E-2</v>
      </c>
      <c r="J51" s="948">
        <v>-4.4049041377826698E-2</v>
      </c>
      <c r="K51" s="948">
        <v>-6.0170342725010664E-2</v>
      </c>
      <c r="L51" s="948">
        <v>-4.9654612944517049E-2</v>
      </c>
      <c r="M51" s="948">
        <v>-4.415214915338022E-2</v>
      </c>
      <c r="N51" s="952">
        <v>-4.6018526862783689E-2</v>
      </c>
      <c r="O51" s="939"/>
      <c r="P51" s="939"/>
      <c r="R51" s="954"/>
      <c r="S51" s="940" t="s">
        <v>143</v>
      </c>
      <c r="T51" s="948">
        <v>-0.12308202701856774</v>
      </c>
      <c r="U51" s="948">
        <v>-4.807578227707443E-2</v>
      </c>
      <c r="V51" s="948">
        <v>-4.5311448289517109E-2</v>
      </c>
      <c r="W51" s="948">
        <v>-5.3196593088539759E-2</v>
      </c>
      <c r="X51" s="948">
        <v>-5.2133707580858953E-2</v>
      </c>
      <c r="Y51" s="948">
        <v>-4.7854220870378446E-2</v>
      </c>
      <c r="Z51" s="948">
        <v>-4.4049041377826698E-2</v>
      </c>
      <c r="AA51" s="948">
        <v>-6.0170342725010664E-2</v>
      </c>
      <c r="AB51" s="948">
        <v>-4.9654612944517049E-2</v>
      </c>
      <c r="AC51" s="948">
        <v>-4.415214915338022E-2</v>
      </c>
      <c r="AD51" s="952">
        <v>-4.6018526862783689E-2</v>
      </c>
      <c r="AH51" s="954"/>
      <c r="AI51" s="940" t="s">
        <v>143</v>
      </c>
      <c r="AJ51" s="1028">
        <f>(D51-T51)/T51</f>
        <v>0</v>
      </c>
      <c r="AK51" s="1028">
        <f t="shared" ref="AK51:AT51" si="10">(E51-U51)/U51</f>
        <v>0</v>
      </c>
      <c r="AL51" s="1028">
        <f t="shared" si="10"/>
        <v>0</v>
      </c>
      <c r="AM51" s="1028">
        <f t="shared" si="10"/>
        <v>0</v>
      </c>
      <c r="AN51" s="1028">
        <f t="shared" si="10"/>
        <v>0</v>
      </c>
      <c r="AO51" s="1028">
        <f t="shared" si="10"/>
        <v>0</v>
      </c>
      <c r="AP51" s="1028">
        <f t="shared" si="10"/>
        <v>0</v>
      </c>
      <c r="AQ51" s="1028">
        <f t="shared" si="10"/>
        <v>0</v>
      </c>
      <c r="AR51" s="1028">
        <f t="shared" si="10"/>
        <v>0</v>
      </c>
      <c r="AS51" s="1028">
        <f t="shared" si="10"/>
        <v>0</v>
      </c>
      <c r="AT51" s="1029">
        <f t="shared" si="10"/>
        <v>0</v>
      </c>
    </row>
    <row r="52" spans="2:47" ht="18">
      <c r="B52" s="947"/>
      <c r="C52" s="951" t="s">
        <v>130</v>
      </c>
      <c r="D52" s="939"/>
      <c r="E52" s="939"/>
      <c r="F52" s="939"/>
      <c r="G52" s="939"/>
      <c r="H52" s="939"/>
      <c r="I52" s="939"/>
      <c r="J52" s="939"/>
      <c r="K52" s="939"/>
      <c r="L52" s="939"/>
      <c r="M52" s="939"/>
      <c r="N52" s="946"/>
      <c r="O52" s="939"/>
      <c r="P52" s="939"/>
      <c r="R52" s="947"/>
      <c r="S52" s="951" t="s">
        <v>126</v>
      </c>
      <c r="T52" s="939"/>
      <c r="U52" s="939"/>
      <c r="V52" s="939"/>
      <c r="W52" s="939"/>
      <c r="X52" s="939"/>
      <c r="Y52" s="939"/>
      <c r="Z52" s="939"/>
      <c r="AA52" s="939"/>
      <c r="AB52" s="939"/>
      <c r="AC52" s="939"/>
      <c r="AD52" s="946"/>
      <c r="AH52" s="947"/>
      <c r="AI52" s="951" t="s">
        <v>126</v>
      </c>
      <c r="AJ52" s="939"/>
      <c r="AK52" s="939"/>
      <c r="AL52" s="939"/>
      <c r="AM52" s="939"/>
      <c r="AN52" s="939"/>
      <c r="AO52" s="939"/>
      <c r="AP52" s="939"/>
      <c r="AQ52" s="939"/>
      <c r="AR52" s="939"/>
      <c r="AS52" s="939"/>
      <c r="AT52" s="946"/>
    </row>
    <row r="53" spans="2:47" ht="18">
      <c r="B53" s="947"/>
      <c r="C53" s="951" t="s">
        <v>131</v>
      </c>
      <c r="D53" s="939"/>
      <c r="E53" s="939"/>
      <c r="F53" s="939"/>
      <c r="G53" s="939"/>
      <c r="H53" s="939"/>
      <c r="I53" s="939"/>
      <c r="J53" s="939"/>
      <c r="K53" s="939"/>
      <c r="L53" s="939"/>
      <c r="M53" s="939"/>
      <c r="N53" s="946"/>
      <c r="O53" s="939"/>
      <c r="P53" s="939"/>
      <c r="R53" s="947"/>
      <c r="S53" s="951" t="s">
        <v>127</v>
      </c>
      <c r="T53" s="939"/>
      <c r="U53" s="939"/>
      <c r="V53" s="939"/>
      <c r="W53" s="939"/>
      <c r="X53" s="939"/>
      <c r="Y53" s="939"/>
      <c r="Z53" s="939"/>
      <c r="AA53" s="939"/>
      <c r="AB53" s="939"/>
      <c r="AC53" s="939"/>
      <c r="AD53" s="946"/>
      <c r="AH53" s="947"/>
      <c r="AI53" s="951" t="s">
        <v>127</v>
      </c>
      <c r="AJ53" s="939"/>
      <c r="AK53" s="939"/>
      <c r="AL53" s="939"/>
      <c r="AM53" s="939"/>
      <c r="AN53" s="939"/>
      <c r="AO53" s="939"/>
      <c r="AP53" s="939"/>
      <c r="AQ53" s="939"/>
      <c r="AR53" s="939"/>
      <c r="AS53" s="939"/>
      <c r="AT53" s="946"/>
    </row>
    <row r="54" spans="2:47" ht="15.75" thickBot="1">
      <c r="B54" s="955" t="s">
        <v>111</v>
      </c>
      <c r="C54" s="956"/>
      <c r="D54" s="962">
        <v>-0.12308202701856774</v>
      </c>
      <c r="E54" s="962">
        <v>-4.807578227707443E-2</v>
      </c>
      <c r="F54" s="962">
        <v>-4.5311448289517109E-2</v>
      </c>
      <c r="G54" s="962">
        <v>-5.3196593088539759E-2</v>
      </c>
      <c r="H54" s="962">
        <v>-5.2133707580858953E-2</v>
      </c>
      <c r="I54" s="962">
        <v>-4.7854220870378446E-2</v>
      </c>
      <c r="J54" s="962">
        <v>-4.4049041377826698E-2</v>
      </c>
      <c r="K54" s="962">
        <v>-6.0170342725010664E-2</v>
      </c>
      <c r="L54" s="962">
        <v>-4.9654612944517049E-2</v>
      </c>
      <c r="M54" s="962">
        <v>-4.415214915338022E-2</v>
      </c>
      <c r="N54" s="963">
        <v>-4.6018526862783689E-2</v>
      </c>
      <c r="O54" s="939"/>
      <c r="P54" s="939"/>
      <c r="R54" s="955" t="s">
        <v>111</v>
      </c>
      <c r="S54" s="956"/>
      <c r="T54" s="962">
        <v>-0.12308202701856774</v>
      </c>
      <c r="U54" s="962">
        <v>-4.807578227707443E-2</v>
      </c>
      <c r="V54" s="962">
        <v>-4.5311448289517109E-2</v>
      </c>
      <c r="W54" s="962">
        <v>-5.3196593088539759E-2</v>
      </c>
      <c r="X54" s="962">
        <v>-5.2133707580858953E-2</v>
      </c>
      <c r="Y54" s="962">
        <v>-4.7854220870378446E-2</v>
      </c>
      <c r="Z54" s="962">
        <v>-4.4049041377826698E-2</v>
      </c>
      <c r="AA54" s="962">
        <v>-6.0170342725010664E-2</v>
      </c>
      <c r="AB54" s="962">
        <v>-4.9654612944517049E-2</v>
      </c>
      <c r="AC54" s="962">
        <v>-4.415214915338022E-2</v>
      </c>
      <c r="AD54" s="963">
        <v>-4.6018526862783689E-2</v>
      </c>
      <c r="AH54" s="955" t="s">
        <v>111</v>
      </c>
      <c r="AI54" s="956"/>
      <c r="AJ54" s="1030">
        <f>(D54-T54)/T54</f>
        <v>0</v>
      </c>
      <c r="AK54" s="1030">
        <f t="shared" ref="AK54:AT54" si="11">(E54-U54)/U54</f>
        <v>0</v>
      </c>
      <c r="AL54" s="1030">
        <f t="shared" si="11"/>
        <v>0</v>
      </c>
      <c r="AM54" s="1030">
        <f t="shared" si="11"/>
        <v>0</v>
      </c>
      <c r="AN54" s="1030">
        <f t="shared" si="11"/>
        <v>0</v>
      </c>
      <c r="AO54" s="1030">
        <f t="shared" si="11"/>
        <v>0</v>
      </c>
      <c r="AP54" s="1030">
        <f t="shared" si="11"/>
        <v>0</v>
      </c>
      <c r="AQ54" s="1030">
        <f t="shared" si="11"/>
        <v>0</v>
      </c>
      <c r="AR54" s="1030">
        <f t="shared" si="11"/>
        <v>0</v>
      </c>
      <c r="AS54" s="1030">
        <f t="shared" si="11"/>
        <v>0</v>
      </c>
      <c r="AT54" s="1031">
        <f t="shared" si="11"/>
        <v>0</v>
      </c>
    </row>
    <row r="55" spans="2:47" ht="15.75" thickBot="1">
      <c r="B55" s="939"/>
      <c r="C55" s="940"/>
      <c r="D55" s="939"/>
      <c r="E55" s="939"/>
      <c r="F55" s="939"/>
      <c r="G55" s="939"/>
      <c r="H55" s="939"/>
      <c r="I55" s="939"/>
      <c r="J55" s="939"/>
      <c r="K55" s="939"/>
      <c r="L55" s="939"/>
      <c r="M55" s="939"/>
      <c r="N55" s="939"/>
      <c r="O55" s="939"/>
      <c r="P55" s="939"/>
      <c r="R55" s="939"/>
      <c r="S55" s="940"/>
      <c r="T55" s="939"/>
      <c r="U55" s="939"/>
      <c r="V55" s="939"/>
      <c r="W55" s="939"/>
      <c r="X55" s="939"/>
      <c r="Y55" s="939"/>
      <c r="Z55" s="939"/>
      <c r="AA55" s="939"/>
      <c r="AB55" s="939"/>
      <c r="AC55" s="939"/>
      <c r="AD55" s="939"/>
      <c r="AH55" s="939"/>
      <c r="AI55" s="940"/>
      <c r="AJ55" s="939"/>
      <c r="AK55" s="939"/>
      <c r="AL55" s="939"/>
      <c r="AM55" s="939"/>
      <c r="AN55" s="939"/>
      <c r="AO55" s="939"/>
      <c r="AP55" s="939"/>
      <c r="AQ55" s="939"/>
      <c r="AR55" s="939"/>
      <c r="AS55" s="939"/>
      <c r="AT55" s="939"/>
    </row>
    <row r="56" spans="2:47" ht="15">
      <c r="B56" s="941" t="s">
        <v>30</v>
      </c>
      <c r="C56" s="942"/>
      <c r="D56" s="943"/>
      <c r="E56" s="943"/>
      <c r="F56" s="943"/>
      <c r="G56" s="943"/>
      <c r="H56" s="943"/>
      <c r="I56" s="943"/>
      <c r="J56" s="943"/>
      <c r="K56" s="943"/>
      <c r="L56" s="943"/>
      <c r="M56" s="943"/>
      <c r="N56" s="944"/>
      <c r="O56" s="939"/>
      <c r="P56" s="939"/>
      <c r="R56" s="941" t="s">
        <v>30</v>
      </c>
      <c r="S56" s="942"/>
      <c r="T56" s="943"/>
      <c r="U56" s="943"/>
      <c r="V56" s="943"/>
      <c r="W56" s="943"/>
      <c r="X56" s="943"/>
      <c r="Y56" s="943"/>
      <c r="Z56" s="943"/>
      <c r="AA56" s="943"/>
      <c r="AB56" s="943"/>
      <c r="AC56" s="943"/>
      <c r="AD56" s="944"/>
      <c r="AH56" s="941" t="s">
        <v>30</v>
      </c>
      <c r="AI56" s="942"/>
      <c r="AJ56" s="943"/>
      <c r="AK56" s="943"/>
      <c r="AL56" s="943"/>
      <c r="AM56" s="943"/>
      <c r="AN56" s="943"/>
      <c r="AO56" s="943"/>
      <c r="AP56" s="943"/>
      <c r="AQ56" s="943"/>
      <c r="AR56" s="943"/>
      <c r="AS56" s="943"/>
      <c r="AT56" s="944"/>
    </row>
    <row r="57" spans="2:47" ht="18">
      <c r="B57" s="947"/>
      <c r="C57" s="940" t="s">
        <v>129</v>
      </c>
      <c r="D57" s="948">
        <v>-0.51387582399999998</v>
      </c>
      <c r="E57" s="948">
        <v>-0.65804207453661623</v>
      </c>
      <c r="F57" s="948">
        <v>-0.64002259582047982</v>
      </c>
      <c r="G57" s="948">
        <v>-0.58465235930135473</v>
      </c>
      <c r="H57" s="948">
        <v>-0.54855650144850787</v>
      </c>
      <c r="I57" s="948">
        <v>-0.54382911593502148</v>
      </c>
      <c r="J57" s="948">
        <v>-0.53910173042153486</v>
      </c>
      <c r="K57" s="948">
        <v>-0.53437434490804836</v>
      </c>
      <c r="L57" s="948">
        <v>-0.52964695939456186</v>
      </c>
      <c r="M57" s="948">
        <v>-0.50986472775544533</v>
      </c>
      <c r="N57" s="952">
        <v>-0.53258524848736177</v>
      </c>
      <c r="O57" s="939"/>
      <c r="P57" s="939"/>
      <c r="R57" s="947"/>
      <c r="S57" s="940" t="s">
        <v>125</v>
      </c>
      <c r="T57" s="948">
        <v>-0.51387582399999998</v>
      </c>
      <c r="U57" s="948">
        <v>-0.65804207453661623</v>
      </c>
      <c r="V57" s="948">
        <v>-0.64002259582047982</v>
      </c>
      <c r="W57" s="948">
        <v>-0.58465235930135473</v>
      </c>
      <c r="X57" s="948">
        <v>-0.54855650144850787</v>
      </c>
      <c r="Y57" s="948">
        <v>-0.54382911593502148</v>
      </c>
      <c r="Z57" s="948">
        <v>-0.53910173042153486</v>
      </c>
      <c r="AA57" s="948">
        <v>-0.53437434490804836</v>
      </c>
      <c r="AB57" s="948">
        <v>-0.52964695939456186</v>
      </c>
      <c r="AC57" s="948">
        <v>-0.50986472775544533</v>
      </c>
      <c r="AD57" s="952">
        <v>-0.53258524848736177</v>
      </c>
      <c r="AH57" s="947"/>
      <c r="AI57" s="940" t="s">
        <v>125</v>
      </c>
      <c r="AJ57" s="1028">
        <f>(D57-T57)/T57</f>
        <v>0</v>
      </c>
      <c r="AK57" s="1028">
        <f t="shared" ref="AK57:AT57" si="12">(E57-U57)/U57</f>
        <v>0</v>
      </c>
      <c r="AL57" s="1028">
        <f t="shared" si="12"/>
        <v>0</v>
      </c>
      <c r="AM57" s="1028">
        <f t="shared" si="12"/>
        <v>0</v>
      </c>
      <c r="AN57" s="1028">
        <f t="shared" si="12"/>
        <v>0</v>
      </c>
      <c r="AO57" s="1028">
        <f t="shared" si="12"/>
        <v>0</v>
      </c>
      <c r="AP57" s="1028">
        <f t="shared" si="12"/>
        <v>0</v>
      </c>
      <c r="AQ57" s="1028">
        <f t="shared" si="12"/>
        <v>0</v>
      </c>
      <c r="AR57" s="1028">
        <f t="shared" si="12"/>
        <v>0</v>
      </c>
      <c r="AS57" s="1028">
        <f t="shared" si="12"/>
        <v>0</v>
      </c>
      <c r="AT57" s="1029">
        <f t="shared" si="12"/>
        <v>0</v>
      </c>
    </row>
    <row r="58" spans="2:47" ht="18">
      <c r="B58" s="947"/>
      <c r="C58" s="951" t="s">
        <v>130</v>
      </c>
      <c r="D58" s="939"/>
      <c r="E58" s="939"/>
      <c r="F58" s="939"/>
      <c r="G58" s="939"/>
      <c r="H58" s="939"/>
      <c r="I58" s="939"/>
      <c r="J58" s="939"/>
      <c r="K58" s="939"/>
      <c r="L58" s="939"/>
      <c r="M58" s="939"/>
      <c r="N58" s="946"/>
      <c r="O58" s="939"/>
      <c r="P58" s="939"/>
      <c r="R58" s="947"/>
      <c r="S58" s="951" t="s">
        <v>126</v>
      </c>
      <c r="T58" s="939"/>
      <c r="U58" s="939"/>
      <c r="V58" s="939"/>
      <c r="W58" s="939"/>
      <c r="X58" s="939"/>
      <c r="Y58" s="939"/>
      <c r="Z58" s="939"/>
      <c r="AA58" s="939"/>
      <c r="AB58" s="939"/>
      <c r="AC58" s="939"/>
      <c r="AD58" s="946"/>
      <c r="AH58" s="947"/>
      <c r="AI58" s="951" t="s">
        <v>126</v>
      </c>
      <c r="AJ58" s="939"/>
      <c r="AK58" s="939"/>
      <c r="AL58" s="939"/>
      <c r="AM58" s="939"/>
      <c r="AN58" s="939"/>
      <c r="AO58" s="939"/>
      <c r="AP58" s="939"/>
      <c r="AQ58" s="939"/>
      <c r="AR58" s="939"/>
      <c r="AS58" s="939"/>
      <c r="AT58" s="946"/>
    </row>
    <row r="59" spans="2:47" ht="18">
      <c r="B59" s="947"/>
      <c r="C59" s="951" t="s">
        <v>131</v>
      </c>
      <c r="D59" s="939"/>
      <c r="E59" s="939"/>
      <c r="F59" s="939"/>
      <c r="G59" s="939"/>
      <c r="H59" s="939"/>
      <c r="I59" s="939"/>
      <c r="J59" s="939"/>
      <c r="K59" s="939"/>
      <c r="L59" s="939"/>
      <c r="M59" s="939"/>
      <c r="N59" s="946"/>
      <c r="O59" s="939"/>
      <c r="P59" s="939"/>
      <c r="R59" s="947"/>
      <c r="S59" s="951" t="s">
        <v>127</v>
      </c>
      <c r="T59" s="939"/>
      <c r="U59" s="939"/>
      <c r="V59" s="939"/>
      <c r="W59" s="939"/>
      <c r="X59" s="939"/>
      <c r="Y59" s="939"/>
      <c r="Z59" s="939"/>
      <c r="AA59" s="939"/>
      <c r="AB59" s="939"/>
      <c r="AC59" s="939"/>
      <c r="AD59" s="946"/>
      <c r="AH59" s="947"/>
      <c r="AI59" s="951" t="s">
        <v>127</v>
      </c>
      <c r="AJ59" s="939"/>
      <c r="AK59" s="939"/>
      <c r="AL59" s="939"/>
      <c r="AM59" s="939"/>
      <c r="AN59" s="939"/>
      <c r="AO59" s="939"/>
      <c r="AP59" s="939"/>
      <c r="AQ59" s="939"/>
      <c r="AR59" s="939"/>
      <c r="AS59" s="939"/>
      <c r="AT59" s="946"/>
    </row>
    <row r="60" spans="2:47" ht="15.75" thickBot="1">
      <c r="B60" s="955" t="s">
        <v>111</v>
      </c>
      <c r="C60" s="956"/>
      <c r="D60" s="962">
        <v>-0.51387582399999998</v>
      </c>
      <c r="E60" s="962">
        <v>-0.65804207453661623</v>
      </c>
      <c r="F60" s="962">
        <v>-0.64002259582047982</v>
      </c>
      <c r="G60" s="962">
        <v>-0.58465235930135473</v>
      </c>
      <c r="H60" s="962">
        <v>-0.54855650144850787</v>
      </c>
      <c r="I60" s="962">
        <v>-0.54382911593502148</v>
      </c>
      <c r="J60" s="962">
        <v>-0.53910173042153486</v>
      </c>
      <c r="K60" s="962">
        <v>-0.53437434490804836</v>
      </c>
      <c r="L60" s="962">
        <v>-0.52964695939456186</v>
      </c>
      <c r="M60" s="962">
        <v>-0.50986472775544533</v>
      </c>
      <c r="N60" s="963">
        <v>-0.53258524848736177</v>
      </c>
      <c r="O60" s="939"/>
      <c r="P60" s="939"/>
      <c r="R60" s="955" t="s">
        <v>111</v>
      </c>
      <c r="S60" s="956"/>
      <c r="T60" s="962">
        <v>-0.51387582399999998</v>
      </c>
      <c r="U60" s="962">
        <v>-0.65804207453661623</v>
      </c>
      <c r="V60" s="962">
        <v>-0.64002259582047982</v>
      </c>
      <c r="W60" s="962">
        <v>-0.58465235930135473</v>
      </c>
      <c r="X60" s="962">
        <v>-0.54855650144850787</v>
      </c>
      <c r="Y60" s="962">
        <v>-0.54382911593502148</v>
      </c>
      <c r="Z60" s="962">
        <v>-0.53910173042153486</v>
      </c>
      <c r="AA60" s="962">
        <v>-0.53437434490804836</v>
      </c>
      <c r="AB60" s="962">
        <v>-0.52964695939456186</v>
      </c>
      <c r="AC60" s="962">
        <v>-0.50986472775544533</v>
      </c>
      <c r="AD60" s="963">
        <v>-0.53258524848736177</v>
      </c>
      <c r="AH60" s="955" t="s">
        <v>111</v>
      </c>
      <c r="AI60" s="956"/>
      <c r="AJ60" s="1030">
        <f>(D60-T60)/T60</f>
        <v>0</v>
      </c>
      <c r="AK60" s="1030">
        <f t="shared" ref="AK60:AT60" si="13">(E60-U60)/U60</f>
        <v>0</v>
      </c>
      <c r="AL60" s="1030">
        <f t="shared" si="13"/>
        <v>0</v>
      </c>
      <c r="AM60" s="1030">
        <f t="shared" si="13"/>
        <v>0</v>
      </c>
      <c r="AN60" s="1030">
        <f t="shared" si="13"/>
        <v>0</v>
      </c>
      <c r="AO60" s="1030">
        <f t="shared" si="13"/>
        <v>0</v>
      </c>
      <c r="AP60" s="1030">
        <f t="shared" si="13"/>
        <v>0</v>
      </c>
      <c r="AQ60" s="1030">
        <f t="shared" si="13"/>
        <v>0</v>
      </c>
      <c r="AR60" s="1030">
        <f t="shared" si="13"/>
        <v>0</v>
      </c>
      <c r="AS60" s="1030">
        <f t="shared" si="13"/>
        <v>0</v>
      </c>
      <c r="AT60" s="1031">
        <f t="shared" si="13"/>
        <v>0</v>
      </c>
    </row>
    <row r="61" spans="2:47" ht="15.75" thickBot="1">
      <c r="B61" s="939"/>
      <c r="C61" s="940"/>
      <c r="D61" s="939"/>
      <c r="E61" s="939"/>
      <c r="F61" s="939"/>
      <c r="G61" s="939"/>
      <c r="H61" s="939"/>
      <c r="I61" s="939"/>
      <c r="J61" s="939"/>
      <c r="K61" s="939"/>
      <c r="L61" s="939"/>
      <c r="M61" s="939"/>
      <c r="N61" s="939"/>
      <c r="O61" s="939"/>
      <c r="P61" s="939"/>
      <c r="R61" s="939"/>
      <c r="S61" s="940"/>
      <c r="T61" s="939"/>
      <c r="U61" s="939"/>
      <c r="V61" s="939"/>
      <c r="W61" s="939"/>
      <c r="X61" s="939"/>
      <c r="Y61" s="939"/>
      <c r="Z61" s="939"/>
      <c r="AA61" s="939"/>
      <c r="AB61" s="939"/>
      <c r="AC61" s="939"/>
      <c r="AD61" s="939"/>
      <c r="AH61" s="939"/>
      <c r="AI61" s="940"/>
      <c r="AJ61" s="939"/>
      <c r="AK61" s="939"/>
      <c r="AL61" s="939"/>
      <c r="AM61" s="939"/>
      <c r="AN61" s="939"/>
      <c r="AO61" s="939"/>
      <c r="AP61" s="939"/>
      <c r="AQ61" s="939"/>
      <c r="AR61" s="939"/>
      <c r="AS61" s="939"/>
      <c r="AT61" s="939"/>
    </row>
    <row r="62" spans="2:47" ht="15">
      <c r="B62" s="941" t="s">
        <v>33</v>
      </c>
      <c r="C62" s="942"/>
      <c r="D62" s="943"/>
      <c r="E62" s="943"/>
      <c r="F62" s="943"/>
      <c r="G62" s="943"/>
      <c r="H62" s="943"/>
      <c r="I62" s="943"/>
      <c r="J62" s="943"/>
      <c r="K62" s="943"/>
      <c r="L62" s="943"/>
      <c r="M62" s="943"/>
      <c r="N62" s="944"/>
      <c r="O62" s="939"/>
      <c r="P62" s="939"/>
      <c r="R62" s="941" t="s">
        <v>33</v>
      </c>
      <c r="S62" s="942"/>
      <c r="T62" s="943"/>
      <c r="U62" s="943"/>
      <c r="V62" s="943"/>
      <c r="W62" s="943"/>
      <c r="X62" s="943"/>
      <c r="Y62" s="943"/>
      <c r="Z62" s="943"/>
      <c r="AA62" s="943"/>
      <c r="AB62" s="943"/>
      <c r="AC62" s="943"/>
      <c r="AD62" s="944"/>
      <c r="AH62" s="941" t="s">
        <v>33</v>
      </c>
      <c r="AI62" s="942"/>
      <c r="AJ62" s="943"/>
      <c r="AK62" s="943"/>
      <c r="AL62" s="943"/>
      <c r="AM62" s="943"/>
      <c r="AN62" s="943"/>
      <c r="AO62" s="943"/>
      <c r="AP62" s="943"/>
      <c r="AQ62" s="943"/>
      <c r="AR62" s="943"/>
      <c r="AS62" s="943"/>
      <c r="AT62" s="944"/>
    </row>
    <row r="63" spans="2:47" ht="15">
      <c r="B63" s="945" t="s">
        <v>122</v>
      </c>
      <c r="C63" s="940"/>
      <c r="D63" s="939"/>
      <c r="E63" s="939"/>
      <c r="F63" s="939"/>
      <c r="G63" s="939"/>
      <c r="H63" s="939"/>
      <c r="I63" s="939"/>
      <c r="J63" s="939"/>
      <c r="K63" s="939"/>
      <c r="L63" s="939"/>
      <c r="M63" s="939"/>
      <c r="N63" s="946"/>
      <c r="O63" s="939"/>
      <c r="P63" s="939"/>
      <c r="R63" s="945" t="s">
        <v>122</v>
      </c>
      <c r="S63" s="940"/>
      <c r="T63" s="939"/>
      <c r="U63" s="939"/>
      <c r="V63" s="939"/>
      <c r="W63" s="939"/>
      <c r="X63" s="939"/>
      <c r="Y63" s="939"/>
      <c r="Z63" s="939"/>
      <c r="AA63" s="939"/>
      <c r="AB63" s="939"/>
      <c r="AC63" s="939"/>
      <c r="AD63" s="946"/>
      <c r="AH63" s="945" t="s">
        <v>122</v>
      </c>
      <c r="AI63" s="940"/>
      <c r="AJ63" s="939"/>
      <c r="AK63" s="939"/>
      <c r="AL63" s="939"/>
      <c r="AM63" s="939"/>
      <c r="AN63" s="939"/>
      <c r="AO63" s="939"/>
      <c r="AP63" s="939"/>
      <c r="AQ63" s="939"/>
      <c r="AR63" s="939"/>
      <c r="AS63" s="939"/>
      <c r="AT63" s="946"/>
    </row>
    <row r="64" spans="2:47" ht="18">
      <c r="B64" s="947"/>
      <c r="C64" s="940" t="s">
        <v>133</v>
      </c>
      <c r="D64" s="948">
        <v>-1.2007829807776502</v>
      </c>
      <c r="E64" s="948">
        <v>-1.4191971270004891</v>
      </c>
      <c r="F64" s="948">
        <v>-1.4672708930199216</v>
      </c>
      <c r="G64" s="948">
        <v>-1.6041287002305793</v>
      </c>
      <c r="H64" s="948">
        <v>-1.693187058851185</v>
      </c>
      <c r="I64" s="948">
        <v>-1.6821168689880195</v>
      </c>
      <c r="J64" s="948">
        <v>-1.7004606452883253</v>
      </c>
      <c r="K64" s="948">
        <v>-1.6161854579194688</v>
      </c>
      <c r="L64" s="948">
        <v>-1.6316471191002366</v>
      </c>
      <c r="M64" s="948">
        <v>-1.5923719252528177</v>
      </c>
      <c r="N64" s="952">
        <v>-1.584143891693637</v>
      </c>
      <c r="O64" s="939"/>
      <c r="P64" s="939"/>
      <c r="R64" s="947"/>
      <c r="S64" s="940" t="s">
        <v>143</v>
      </c>
      <c r="T64" s="948">
        <v>-1.2007829807776502</v>
      </c>
      <c r="U64" s="948">
        <v>-1.4191971270004891</v>
      </c>
      <c r="V64" s="948">
        <v>-1.4672708930199216</v>
      </c>
      <c r="W64" s="948">
        <v>-1.6041287002305793</v>
      </c>
      <c r="X64" s="948">
        <v>-1.693187058851185</v>
      </c>
      <c r="Y64" s="948">
        <v>-1.6821168689880195</v>
      </c>
      <c r="Z64" s="948">
        <v>-1.7004606452883253</v>
      </c>
      <c r="AA64" s="948">
        <v>-1.6161854579194688</v>
      </c>
      <c r="AB64" s="948">
        <v>-1.6316471191002366</v>
      </c>
      <c r="AC64" s="948">
        <v>-1.5923719252528177</v>
      </c>
      <c r="AD64" s="952">
        <v>-1.584143891693637</v>
      </c>
      <c r="AH64" s="947"/>
      <c r="AI64" s="940" t="s">
        <v>143</v>
      </c>
      <c r="AJ64" s="1028">
        <f>(D64-T64)/T64</f>
        <v>0</v>
      </c>
      <c r="AK64" s="1028">
        <f t="shared" ref="AK64:AT64" si="14">(E64-U64)/U64</f>
        <v>0</v>
      </c>
      <c r="AL64" s="1028">
        <f t="shared" si="14"/>
        <v>0</v>
      </c>
      <c r="AM64" s="1028">
        <f t="shared" si="14"/>
        <v>0</v>
      </c>
      <c r="AN64" s="1028">
        <f t="shared" si="14"/>
        <v>0</v>
      </c>
      <c r="AO64" s="1028">
        <f t="shared" si="14"/>
        <v>0</v>
      </c>
      <c r="AP64" s="1028">
        <f t="shared" si="14"/>
        <v>0</v>
      </c>
      <c r="AQ64" s="1028">
        <f t="shared" si="14"/>
        <v>0</v>
      </c>
      <c r="AR64" s="1028">
        <f t="shared" si="14"/>
        <v>0</v>
      </c>
      <c r="AS64" s="1028">
        <f t="shared" si="14"/>
        <v>0</v>
      </c>
      <c r="AT64" s="1029">
        <f t="shared" si="14"/>
        <v>0</v>
      </c>
      <c r="AU64" s="1028"/>
    </row>
    <row r="65" spans="2:46" ht="18">
      <c r="B65" s="947"/>
      <c r="C65" s="951" t="s">
        <v>130</v>
      </c>
      <c r="D65" s="939"/>
      <c r="E65" s="939"/>
      <c r="F65" s="939"/>
      <c r="G65" s="939"/>
      <c r="H65" s="939"/>
      <c r="I65" s="939"/>
      <c r="J65" s="939"/>
      <c r="K65" s="939"/>
      <c r="L65" s="939"/>
      <c r="M65" s="939"/>
      <c r="N65" s="946"/>
      <c r="O65" s="939"/>
      <c r="P65" s="939"/>
      <c r="R65" s="947"/>
      <c r="S65" s="951" t="s">
        <v>126</v>
      </c>
      <c r="T65" s="939"/>
      <c r="U65" s="939"/>
      <c r="V65" s="939"/>
      <c r="W65" s="939"/>
      <c r="X65" s="939"/>
      <c r="Y65" s="939"/>
      <c r="Z65" s="939"/>
      <c r="AA65" s="939"/>
      <c r="AB65" s="939"/>
      <c r="AC65" s="939"/>
      <c r="AD65" s="946"/>
      <c r="AH65" s="947"/>
      <c r="AI65" s="951" t="s">
        <v>126</v>
      </c>
      <c r="AJ65" s="939"/>
      <c r="AK65" s="939"/>
      <c r="AL65" s="939"/>
      <c r="AM65" s="939"/>
      <c r="AN65" s="939"/>
      <c r="AO65" s="939"/>
      <c r="AP65" s="939"/>
      <c r="AQ65" s="939"/>
      <c r="AR65" s="939"/>
      <c r="AS65" s="939"/>
      <c r="AT65" s="946"/>
    </row>
    <row r="66" spans="2:46" ht="18">
      <c r="B66" s="947"/>
      <c r="C66" s="951" t="s">
        <v>131</v>
      </c>
      <c r="D66" s="939"/>
      <c r="E66" s="939"/>
      <c r="F66" s="939"/>
      <c r="G66" s="939"/>
      <c r="H66" s="939"/>
      <c r="I66" s="939"/>
      <c r="J66" s="939"/>
      <c r="K66" s="939"/>
      <c r="L66" s="939"/>
      <c r="M66" s="939"/>
      <c r="N66" s="946"/>
      <c r="O66" s="939"/>
      <c r="P66" s="939"/>
      <c r="R66" s="947"/>
      <c r="S66" s="951" t="s">
        <v>127</v>
      </c>
      <c r="T66" s="939"/>
      <c r="U66" s="939"/>
      <c r="V66" s="939"/>
      <c r="W66" s="939"/>
      <c r="X66" s="939"/>
      <c r="Y66" s="939"/>
      <c r="Z66" s="939"/>
      <c r="AA66" s="939"/>
      <c r="AB66" s="939"/>
      <c r="AC66" s="939"/>
      <c r="AD66" s="946"/>
      <c r="AH66" s="947"/>
      <c r="AI66" s="951" t="s">
        <v>127</v>
      </c>
      <c r="AJ66" s="939"/>
      <c r="AK66" s="939"/>
      <c r="AL66" s="939"/>
      <c r="AM66" s="939"/>
      <c r="AN66" s="939"/>
      <c r="AO66" s="939"/>
      <c r="AP66" s="939"/>
      <c r="AQ66" s="939"/>
      <c r="AR66" s="939"/>
      <c r="AS66" s="939"/>
      <c r="AT66" s="946"/>
    </row>
    <row r="67" spans="2:46" ht="15">
      <c r="B67" s="945" t="s">
        <v>123</v>
      </c>
      <c r="C67" s="940"/>
      <c r="D67" s="939"/>
      <c r="E67" s="939"/>
      <c r="F67" s="939"/>
      <c r="G67" s="939"/>
      <c r="H67" s="939"/>
      <c r="I67" s="939"/>
      <c r="J67" s="939"/>
      <c r="K67" s="939"/>
      <c r="L67" s="939"/>
      <c r="M67" s="939"/>
      <c r="N67" s="946"/>
      <c r="O67" s="939"/>
      <c r="P67" s="939"/>
      <c r="R67" s="945" t="s">
        <v>123</v>
      </c>
      <c r="S67" s="940"/>
      <c r="T67" s="939"/>
      <c r="U67" s="939"/>
      <c r="V67" s="939"/>
      <c r="W67" s="939"/>
      <c r="X67" s="939"/>
      <c r="Y67" s="939"/>
      <c r="Z67" s="939"/>
      <c r="AA67" s="939"/>
      <c r="AB67" s="939"/>
      <c r="AC67" s="939"/>
      <c r="AD67" s="946"/>
      <c r="AH67" s="945" t="s">
        <v>123</v>
      </c>
      <c r="AI67" s="940"/>
      <c r="AJ67" s="939"/>
      <c r="AK67" s="939"/>
      <c r="AL67" s="939"/>
      <c r="AM67" s="939"/>
      <c r="AN67" s="939"/>
      <c r="AO67" s="939"/>
      <c r="AP67" s="939"/>
      <c r="AQ67" s="939"/>
      <c r="AR67" s="939"/>
      <c r="AS67" s="939"/>
      <c r="AT67" s="946"/>
    </row>
    <row r="68" spans="2:46" ht="18">
      <c r="B68" s="947"/>
      <c r="C68" s="940" t="s">
        <v>133</v>
      </c>
      <c r="D68" s="948">
        <v>-0.44960724682186887</v>
      </c>
      <c r="E68" s="948">
        <v>-0.40290753156976744</v>
      </c>
      <c r="F68" s="948">
        <v>-0.36606797467495306</v>
      </c>
      <c r="G68" s="948">
        <v>-0.34120269349146765</v>
      </c>
      <c r="H68" s="948">
        <v>-0.33314601787373183</v>
      </c>
      <c r="I68" s="948">
        <v>-0.31892729234139661</v>
      </c>
      <c r="J68" s="948">
        <v>-0.31627381913310121</v>
      </c>
      <c r="K68" s="948">
        <v>-0.28505554039750347</v>
      </c>
      <c r="L68" s="948">
        <v>-0.27089061043389506</v>
      </c>
      <c r="M68" s="948">
        <v>-0.26172573573210495</v>
      </c>
      <c r="N68" s="952">
        <v>-0.25322877903606894</v>
      </c>
      <c r="O68" s="939"/>
      <c r="P68" s="939"/>
      <c r="R68" s="947"/>
      <c r="S68" s="940" t="s">
        <v>143</v>
      </c>
      <c r="T68" s="948">
        <v>-0.44960724682186887</v>
      </c>
      <c r="U68" s="948">
        <v>-0.40290753156976744</v>
      </c>
      <c r="V68" s="948">
        <v>-0.36606797467495306</v>
      </c>
      <c r="W68" s="948">
        <v>-0.34120269349146765</v>
      </c>
      <c r="X68" s="948">
        <v>-0.33314601787373183</v>
      </c>
      <c r="Y68" s="948">
        <v>-0.31892729234139661</v>
      </c>
      <c r="Z68" s="948">
        <v>-0.31627381913310121</v>
      </c>
      <c r="AA68" s="948">
        <v>-0.28505554039750347</v>
      </c>
      <c r="AB68" s="948">
        <v>-0.27089061043389506</v>
      </c>
      <c r="AC68" s="948">
        <v>-0.26172573573210495</v>
      </c>
      <c r="AD68" s="952">
        <v>-0.25322877903606894</v>
      </c>
      <c r="AH68" s="947"/>
      <c r="AI68" s="940" t="s">
        <v>143</v>
      </c>
      <c r="AJ68" s="1028">
        <f>(D68-T68)/T68</f>
        <v>0</v>
      </c>
      <c r="AK68" s="1028">
        <f t="shared" ref="AK68:AT68" si="15">(E68-U68)/U68</f>
        <v>0</v>
      </c>
      <c r="AL68" s="1028">
        <f t="shared" si="15"/>
        <v>0</v>
      </c>
      <c r="AM68" s="1028">
        <f t="shared" si="15"/>
        <v>0</v>
      </c>
      <c r="AN68" s="1028">
        <f t="shared" si="15"/>
        <v>0</v>
      </c>
      <c r="AO68" s="1028">
        <f t="shared" si="15"/>
        <v>0</v>
      </c>
      <c r="AP68" s="1028">
        <f t="shared" si="15"/>
        <v>0</v>
      </c>
      <c r="AQ68" s="1028">
        <f t="shared" si="15"/>
        <v>0</v>
      </c>
      <c r="AR68" s="1028">
        <f t="shared" si="15"/>
        <v>0</v>
      </c>
      <c r="AS68" s="1028">
        <f t="shared" si="15"/>
        <v>0</v>
      </c>
      <c r="AT68" s="1029">
        <f t="shared" si="15"/>
        <v>0</v>
      </c>
    </row>
    <row r="69" spans="2:46" ht="18">
      <c r="B69" s="947"/>
      <c r="C69" s="951" t="s">
        <v>130</v>
      </c>
      <c r="D69" s="939"/>
      <c r="E69" s="939"/>
      <c r="F69" s="939"/>
      <c r="G69" s="939"/>
      <c r="H69" s="939"/>
      <c r="I69" s="939"/>
      <c r="J69" s="939"/>
      <c r="K69" s="939"/>
      <c r="L69" s="939"/>
      <c r="M69" s="939"/>
      <c r="N69" s="946"/>
      <c r="O69" s="939"/>
      <c r="P69" s="939"/>
      <c r="R69" s="947"/>
      <c r="S69" s="951" t="s">
        <v>126</v>
      </c>
      <c r="T69" s="939"/>
      <c r="U69" s="939"/>
      <c r="V69" s="939"/>
      <c r="W69" s="939"/>
      <c r="X69" s="939"/>
      <c r="Y69" s="939"/>
      <c r="Z69" s="939"/>
      <c r="AA69" s="939"/>
      <c r="AB69" s="939"/>
      <c r="AC69" s="939"/>
      <c r="AD69" s="946"/>
      <c r="AH69" s="947"/>
      <c r="AI69" s="951" t="s">
        <v>126</v>
      </c>
      <c r="AJ69" s="939"/>
      <c r="AK69" s="939"/>
      <c r="AL69" s="939"/>
      <c r="AM69" s="939"/>
      <c r="AN69" s="939"/>
      <c r="AO69" s="939"/>
      <c r="AP69" s="939"/>
      <c r="AQ69" s="939"/>
      <c r="AR69" s="939"/>
      <c r="AS69" s="939"/>
      <c r="AT69" s="946"/>
    </row>
    <row r="70" spans="2:46" ht="18">
      <c r="B70" s="947"/>
      <c r="C70" s="951" t="s">
        <v>131</v>
      </c>
      <c r="D70" s="939"/>
      <c r="E70" s="939"/>
      <c r="F70" s="939"/>
      <c r="G70" s="939"/>
      <c r="H70" s="939"/>
      <c r="I70" s="939"/>
      <c r="J70" s="939"/>
      <c r="K70" s="939"/>
      <c r="L70" s="939"/>
      <c r="M70" s="939"/>
      <c r="N70" s="946"/>
      <c r="O70" s="939"/>
      <c r="P70" s="939"/>
      <c r="R70" s="947"/>
      <c r="S70" s="951" t="s">
        <v>127</v>
      </c>
      <c r="T70" s="939"/>
      <c r="U70" s="939"/>
      <c r="V70" s="939"/>
      <c r="W70" s="939"/>
      <c r="X70" s="939"/>
      <c r="Y70" s="939"/>
      <c r="Z70" s="939"/>
      <c r="AA70" s="939"/>
      <c r="AB70" s="939"/>
      <c r="AC70" s="939"/>
      <c r="AD70" s="946"/>
      <c r="AH70" s="947"/>
      <c r="AI70" s="951" t="s">
        <v>127</v>
      </c>
      <c r="AJ70" s="939"/>
      <c r="AK70" s="939"/>
      <c r="AL70" s="939"/>
      <c r="AM70" s="939"/>
      <c r="AN70" s="939"/>
      <c r="AO70" s="939"/>
      <c r="AP70" s="939"/>
      <c r="AQ70" s="939"/>
      <c r="AR70" s="939"/>
      <c r="AS70" s="939"/>
      <c r="AT70" s="946"/>
    </row>
    <row r="71" spans="2:46" ht="15">
      <c r="B71" s="945" t="s">
        <v>124</v>
      </c>
      <c r="C71" s="940"/>
      <c r="D71" s="939"/>
      <c r="E71" s="939"/>
      <c r="F71" s="939"/>
      <c r="G71" s="939"/>
      <c r="H71" s="939"/>
      <c r="I71" s="939"/>
      <c r="J71" s="939"/>
      <c r="K71" s="939"/>
      <c r="L71" s="939"/>
      <c r="M71" s="939"/>
      <c r="N71" s="946"/>
      <c r="O71" s="939"/>
      <c r="P71" s="939"/>
      <c r="R71" s="945" t="s">
        <v>124</v>
      </c>
      <c r="S71" s="940"/>
      <c r="T71" s="939"/>
      <c r="U71" s="939"/>
      <c r="V71" s="939"/>
      <c r="W71" s="939"/>
      <c r="X71" s="939"/>
      <c r="Y71" s="939"/>
      <c r="Z71" s="939"/>
      <c r="AA71" s="939"/>
      <c r="AB71" s="939"/>
      <c r="AC71" s="939"/>
      <c r="AD71" s="946"/>
      <c r="AH71" s="945" t="s">
        <v>124</v>
      </c>
      <c r="AI71" s="940"/>
      <c r="AJ71" s="939"/>
      <c r="AK71" s="939"/>
      <c r="AL71" s="939"/>
      <c r="AM71" s="939"/>
      <c r="AN71" s="939"/>
      <c r="AO71" s="939"/>
      <c r="AP71" s="939"/>
      <c r="AQ71" s="939"/>
      <c r="AR71" s="939"/>
      <c r="AS71" s="939"/>
      <c r="AT71" s="946"/>
    </row>
    <row r="72" spans="2:46" ht="18">
      <c r="B72" s="947"/>
      <c r="C72" s="940" t="s">
        <v>133</v>
      </c>
      <c r="D72" s="948">
        <v>-0.14262622257417151</v>
      </c>
      <c r="E72" s="948">
        <v>-3.4409556315191006E-2</v>
      </c>
      <c r="F72" s="948">
        <v>-5.5597394917600081E-2</v>
      </c>
      <c r="G72" s="948">
        <v>0</v>
      </c>
      <c r="H72" s="948">
        <v>-4.2316782879920072E-2</v>
      </c>
      <c r="I72" s="948">
        <v>-4.1496492367622116E-2</v>
      </c>
      <c r="J72" s="1027">
        <v>0</v>
      </c>
      <c r="K72" s="948">
        <v>0</v>
      </c>
      <c r="L72" s="948">
        <v>0</v>
      </c>
      <c r="M72" s="948">
        <v>0</v>
      </c>
      <c r="N72" s="952">
        <v>0</v>
      </c>
      <c r="O72" s="939"/>
      <c r="P72" s="939"/>
      <c r="R72" s="947"/>
      <c r="S72" s="940" t="s">
        <v>143</v>
      </c>
      <c r="T72" s="948">
        <v>-0.14262622257417151</v>
      </c>
      <c r="U72" s="948">
        <v>-3.4409556315191006E-2</v>
      </c>
      <c r="V72" s="948">
        <v>-5.5597394917600081E-2</v>
      </c>
      <c r="W72" s="948">
        <v>0</v>
      </c>
      <c r="X72" s="948">
        <v>-4.2316782879920072E-2</v>
      </c>
      <c r="Y72" s="948">
        <v>-4.1496492367622116E-2</v>
      </c>
      <c r="Z72" s="1027">
        <v>0</v>
      </c>
      <c r="AA72" s="948">
        <v>0</v>
      </c>
      <c r="AB72" s="948">
        <v>0</v>
      </c>
      <c r="AC72" s="948">
        <v>0</v>
      </c>
      <c r="AD72" s="952">
        <v>0</v>
      </c>
      <c r="AH72" s="947"/>
      <c r="AI72" s="940" t="s">
        <v>143</v>
      </c>
      <c r="AJ72" s="1028">
        <f>(D72-T72)/T72</f>
        <v>0</v>
      </c>
      <c r="AK72" s="1028">
        <f t="shared" ref="AK72:AT72" si="16">(E72-U72)/U72</f>
        <v>0</v>
      </c>
      <c r="AL72" s="1028">
        <f t="shared" si="16"/>
        <v>0</v>
      </c>
      <c r="AM72" s="1028" t="e">
        <f t="shared" si="16"/>
        <v>#DIV/0!</v>
      </c>
      <c r="AN72" s="1028">
        <f t="shared" si="16"/>
        <v>0</v>
      </c>
      <c r="AO72" s="1028">
        <f t="shared" si="16"/>
        <v>0</v>
      </c>
      <c r="AP72" s="1028" t="e">
        <f t="shared" si="16"/>
        <v>#DIV/0!</v>
      </c>
      <c r="AQ72" s="1028" t="e">
        <f t="shared" si="16"/>
        <v>#DIV/0!</v>
      </c>
      <c r="AR72" s="1028" t="e">
        <f t="shared" si="16"/>
        <v>#DIV/0!</v>
      </c>
      <c r="AS72" s="1028" t="e">
        <f t="shared" si="16"/>
        <v>#DIV/0!</v>
      </c>
      <c r="AT72" s="1029" t="e">
        <f t="shared" si="16"/>
        <v>#DIV/0!</v>
      </c>
    </row>
    <row r="73" spans="2:46" ht="18">
      <c r="B73" s="947"/>
      <c r="C73" s="951" t="s">
        <v>130</v>
      </c>
      <c r="D73" s="939"/>
      <c r="E73" s="939"/>
      <c r="F73" s="939"/>
      <c r="G73" s="939"/>
      <c r="H73" s="939"/>
      <c r="I73" s="939"/>
      <c r="J73" s="939"/>
      <c r="K73" s="939"/>
      <c r="L73" s="939"/>
      <c r="M73" s="939"/>
      <c r="N73" s="946"/>
      <c r="O73" s="939"/>
      <c r="P73" s="939"/>
      <c r="R73" s="947"/>
      <c r="S73" s="951" t="s">
        <v>126</v>
      </c>
      <c r="T73" s="939"/>
      <c r="U73" s="939"/>
      <c r="V73" s="939"/>
      <c r="W73" s="939"/>
      <c r="X73" s="939"/>
      <c r="Y73" s="939"/>
      <c r="Z73" s="939"/>
      <c r="AA73" s="939"/>
      <c r="AB73" s="939"/>
      <c r="AC73" s="939"/>
      <c r="AD73" s="946"/>
      <c r="AH73" s="947"/>
      <c r="AI73" s="951" t="s">
        <v>126</v>
      </c>
      <c r="AJ73" s="939"/>
      <c r="AK73" s="939"/>
      <c r="AL73" s="939"/>
      <c r="AM73" s="939"/>
      <c r="AN73" s="939"/>
      <c r="AO73" s="939"/>
      <c r="AP73" s="939"/>
      <c r="AQ73" s="939"/>
      <c r="AR73" s="939"/>
      <c r="AS73" s="939"/>
      <c r="AT73" s="946"/>
    </row>
    <row r="74" spans="2:46" ht="18">
      <c r="B74" s="947"/>
      <c r="C74" s="951" t="s">
        <v>131</v>
      </c>
      <c r="D74" s="939"/>
      <c r="E74" s="939"/>
      <c r="F74" s="939"/>
      <c r="G74" s="939"/>
      <c r="H74" s="939"/>
      <c r="I74" s="939"/>
      <c r="J74" s="939"/>
      <c r="K74" s="939"/>
      <c r="L74" s="939"/>
      <c r="M74" s="939"/>
      <c r="N74" s="946"/>
      <c r="O74" s="939"/>
      <c r="P74" s="939"/>
      <c r="R74" s="947"/>
      <c r="S74" s="951" t="s">
        <v>127</v>
      </c>
      <c r="T74" s="939"/>
      <c r="U74" s="939"/>
      <c r="V74" s="939"/>
      <c r="W74" s="939"/>
      <c r="X74" s="939"/>
      <c r="Y74" s="939"/>
      <c r="Z74" s="939"/>
      <c r="AA74" s="939"/>
      <c r="AB74" s="939"/>
      <c r="AC74" s="939"/>
      <c r="AD74" s="946"/>
      <c r="AH74" s="947"/>
      <c r="AI74" s="951" t="s">
        <v>127</v>
      </c>
      <c r="AJ74" s="939"/>
      <c r="AK74" s="939"/>
      <c r="AL74" s="939"/>
      <c r="AM74" s="939"/>
      <c r="AN74" s="939"/>
      <c r="AO74" s="939"/>
      <c r="AP74" s="939"/>
      <c r="AQ74" s="939"/>
      <c r="AR74" s="939"/>
      <c r="AS74" s="939"/>
      <c r="AT74" s="946"/>
    </row>
    <row r="75" spans="2:46" ht="15">
      <c r="B75" s="947"/>
      <c r="C75" s="940"/>
      <c r="D75" s="939"/>
      <c r="E75" s="939"/>
      <c r="F75" s="939"/>
      <c r="G75" s="939"/>
      <c r="H75" s="939"/>
      <c r="I75" s="939"/>
      <c r="J75" s="939"/>
      <c r="K75" s="939"/>
      <c r="L75" s="939"/>
      <c r="M75" s="939"/>
      <c r="N75" s="946"/>
      <c r="O75" s="939"/>
      <c r="P75" s="939"/>
      <c r="R75" s="947"/>
      <c r="S75" s="940"/>
      <c r="T75" s="939"/>
      <c r="U75" s="939"/>
      <c r="V75" s="939"/>
      <c r="W75" s="939"/>
      <c r="X75" s="939"/>
      <c r="Y75" s="939"/>
      <c r="Z75" s="939"/>
      <c r="AA75" s="939"/>
      <c r="AB75" s="939"/>
      <c r="AC75" s="939"/>
      <c r="AD75" s="946"/>
      <c r="AH75" s="947"/>
      <c r="AI75" s="940"/>
      <c r="AJ75" s="939"/>
      <c r="AK75" s="939"/>
      <c r="AL75" s="939"/>
      <c r="AM75" s="939"/>
      <c r="AN75" s="939"/>
      <c r="AO75" s="939"/>
      <c r="AP75" s="939"/>
      <c r="AQ75" s="939"/>
      <c r="AR75" s="939"/>
      <c r="AS75" s="939"/>
      <c r="AT75" s="946"/>
    </row>
    <row r="76" spans="2:46" ht="15">
      <c r="B76" s="953" t="s">
        <v>132</v>
      </c>
      <c r="C76" s="940"/>
      <c r="D76" s="939"/>
      <c r="E76" s="939"/>
      <c r="F76" s="939"/>
      <c r="G76" s="939"/>
      <c r="H76" s="939"/>
      <c r="I76" s="939"/>
      <c r="J76" s="939"/>
      <c r="K76" s="939"/>
      <c r="L76" s="939"/>
      <c r="M76" s="939"/>
      <c r="N76" s="946"/>
      <c r="O76" s="939"/>
      <c r="P76" s="939"/>
      <c r="R76" s="953" t="s">
        <v>132</v>
      </c>
      <c r="S76" s="940"/>
      <c r="T76" s="939"/>
      <c r="U76" s="939"/>
      <c r="V76" s="939"/>
      <c r="W76" s="939"/>
      <c r="X76" s="939"/>
      <c r="Y76" s="939"/>
      <c r="Z76" s="939"/>
      <c r="AA76" s="939"/>
      <c r="AB76" s="939"/>
      <c r="AC76" s="939"/>
      <c r="AD76" s="946"/>
      <c r="AH76" s="953" t="s">
        <v>132</v>
      </c>
      <c r="AI76" s="940"/>
      <c r="AJ76" s="939"/>
      <c r="AK76" s="939"/>
      <c r="AL76" s="939"/>
      <c r="AM76" s="939"/>
      <c r="AN76" s="939"/>
      <c r="AO76" s="939"/>
      <c r="AP76" s="939"/>
      <c r="AQ76" s="939"/>
      <c r="AR76" s="939"/>
      <c r="AS76" s="939"/>
      <c r="AT76" s="946"/>
    </row>
    <row r="77" spans="2:46" ht="18">
      <c r="B77" s="954"/>
      <c r="C77" s="940" t="s">
        <v>133</v>
      </c>
      <c r="D77" s="948">
        <v>-1.7930164501736905</v>
      </c>
      <c r="E77" s="948">
        <v>-1.8565142148854474</v>
      </c>
      <c r="F77" s="948">
        <v>-1.8889362626124748</v>
      </c>
      <c r="G77" s="948">
        <v>-1.9453313937220469</v>
      </c>
      <c r="H77" s="948">
        <v>-2.0686498596048368</v>
      </c>
      <c r="I77" s="948">
        <v>-2.0425406536970381</v>
      </c>
      <c r="J77" s="948">
        <v>-2.0167344644214267</v>
      </c>
      <c r="K77" s="948">
        <v>-1.9012409983169722</v>
      </c>
      <c r="L77" s="948">
        <v>-1.9025377295341317</v>
      </c>
      <c r="M77" s="948">
        <v>-1.8540976609849227</v>
      </c>
      <c r="N77" s="952">
        <v>-1.837372670729706</v>
      </c>
      <c r="O77" s="939"/>
      <c r="P77" s="939"/>
      <c r="R77" s="954"/>
      <c r="S77" s="940" t="s">
        <v>143</v>
      </c>
      <c r="T77" s="948">
        <v>-1.7930164501736905</v>
      </c>
      <c r="U77" s="948">
        <v>-1.8565142148854474</v>
      </c>
      <c r="V77" s="948">
        <v>-1.8889362626124748</v>
      </c>
      <c r="W77" s="948">
        <v>-1.9453313937220469</v>
      </c>
      <c r="X77" s="948">
        <v>-2.0686498596048368</v>
      </c>
      <c r="Y77" s="948">
        <v>-2.0425406536970381</v>
      </c>
      <c r="Z77" s="948">
        <v>-2.0167344644214267</v>
      </c>
      <c r="AA77" s="948">
        <v>-1.9012409983169722</v>
      </c>
      <c r="AB77" s="948">
        <v>-1.9025377295341317</v>
      </c>
      <c r="AC77" s="948">
        <v>-1.8540976609849227</v>
      </c>
      <c r="AD77" s="952">
        <v>-1.837372670729706</v>
      </c>
      <c r="AH77" s="954"/>
      <c r="AI77" s="940" t="s">
        <v>143</v>
      </c>
      <c r="AJ77" s="1028">
        <f>(D77-T77)/T77</f>
        <v>0</v>
      </c>
      <c r="AK77" s="1028">
        <f t="shared" ref="AK77:AT77" si="17">(E77-U77)/U77</f>
        <v>0</v>
      </c>
      <c r="AL77" s="1028">
        <f t="shared" si="17"/>
        <v>0</v>
      </c>
      <c r="AM77" s="1028">
        <f t="shared" si="17"/>
        <v>0</v>
      </c>
      <c r="AN77" s="1028">
        <f t="shared" si="17"/>
        <v>0</v>
      </c>
      <c r="AO77" s="1028">
        <f t="shared" si="17"/>
        <v>0</v>
      </c>
      <c r="AP77" s="1028">
        <f t="shared" si="17"/>
        <v>0</v>
      </c>
      <c r="AQ77" s="1028">
        <f t="shared" si="17"/>
        <v>0</v>
      </c>
      <c r="AR77" s="1028">
        <f t="shared" si="17"/>
        <v>0</v>
      </c>
      <c r="AS77" s="1028">
        <f t="shared" si="17"/>
        <v>0</v>
      </c>
      <c r="AT77" s="1029">
        <f t="shared" si="17"/>
        <v>0</v>
      </c>
    </row>
    <row r="78" spans="2:46" ht="18">
      <c r="B78" s="947"/>
      <c r="C78" s="951" t="s">
        <v>130</v>
      </c>
      <c r="D78" s="939"/>
      <c r="E78" s="939"/>
      <c r="F78" s="939"/>
      <c r="G78" s="939"/>
      <c r="H78" s="939"/>
      <c r="I78" s="939"/>
      <c r="J78" s="939"/>
      <c r="K78" s="939"/>
      <c r="L78" s="939"/>
      <c r="M78" s="939"/>
      <c r="N78" s="946"/>
      <c r="O78" s="939"/>
      <c r="P78" s="939"/>
      <c r="R78" s="947"/>
      <c r="S78" s="951" t="s">
        <v>126</v>
      </c>
      <c r="T78" s="939"/>
      <c r="U78" s="939"/>
      <c r="V78" s="939"/>
      <c r="W78" s="939"/>
      <c r="X78" s="939"/>
      <c r="Y78" s="939"/>
      <c r="Z78" s="939"/>
      <c r="AA78" s="939"/>
      <c r="AB78" s="939"/>
      <c r="AC78" s="939"/>
      <c r="AD78" s="946"/>
      <c r="AH78" s="947"/>
      <c r="AI78" s="951" t="s">
        <v>126</v>
      </c>
      <c r="AJ78" s="939"/>
      <c r="AK78" s="939"/>
      <c r="AL78" s="939"/>
      <c r="AM78" s="939"/>
      <c r="AN78" s="939"/>
      <c r="AO78" s="939"/>
      <c r="AP78" s="939"/>
      <c r="AQ78" s="939"/>
      <c r="AR78" s="939"/>
      <c r="AS78" s="939"/>
      <c r="AT78" s="946"/>
    </row>
    <row r="79" spans="2:46" ht="18">
      <c r="B79" s="947"/>
      <c r="C79" s="951" t="s">
        <v>131</v>
      </c>
      <c r="D79" s="939"/>
      <c r="E79" s="939"/>
      <c r="F79" s="939"/>
      <c r="G79" s="939"/>
      <c r="H79" s="939"/>
      <c r="I79" s="939"/>
      <c r="J79" s="939"/>
      <c r="K79" s="939"/>
      <c r="L79" s="939"/>
      <c r="M79" s="939"/>
      <c r="N79" s="946"/>
      <c r="O79" s="939"/>
      <c r="P79" s="939"/>
      <c r="R79" s="947"/>
      <c r="S79" s="951" t="s">
        <v>127</v>
      </c>
      <c r="T79" s="939"/>
      <c r="U79" s="939"/>
      <c r="V79" s="939"/>
      <c r="W79" s="939"/>
      <c r="X79" s="939"/>
      <c r="Y79" s="939"/>
      <c r="Z79" s="939"/>
      <c r="AA79" s="939"/>
      <c r="AB79" s="939"/>
      <c r="AC79" s="939"/>
      <c r="AD79" s="946"/>
      <c r="AH79" s="947"/>
      <c r="AI79" s="951" t="s">
        <v>127</v>
      </c>
      <c r="AJ79" s="939"/>
      <c r="AK79" s="939"/>
      <c r="AL79" s="939"/>
      <c r="AM79" s="939"/>
      <c r="AN79" s="939"/>
      <c r="AO79" s="939"/>
      <c r="AP79" s="939"/>
      <c r="AQ79" s="939"/>
      <c r="AR79" s="939"/>
      <c r="AS79" s="939"/>
      <c r="AT79" s="946"/>
    </row>
    <row r="80" spans="2:46" ht="15.75" thickBot="1">
      <c r="B80" s="955" t="s">
        <v>111</v>
      </c>
      <c r="C80" s="956"/>
      <c r="D80" s="962">
        <v>-1.7930164501736905</v>
      </c>
      <c r="E80" s="962">
        <v>-1.8565142148854474</v>
      </c>
      <c r="F80" s="962">
        <v>-1.8889362626124748</v>
      </c>
      <c r="G80" s="962">
        <v>-1.9453313937220469</v>
      </c>
      <c r="H80" s="962">
        <v>-2.0686498596048368</v>
      </c>
      <c r="I80" s="962">
        <v>-2.0425406536970381</v>
      </c>
      <c r="J80" s="962">
        <v>-2.0167344644214267</v>
      </c>
      <c r="K80" s="962">
        <v>-1.9012409983169722</v>
      </c>
      <c r="L80" s="962">
        <v>-1.9025377295341317</v>
      </c>
      <c r="M80" s="962">
        <v>-1.8540976609849227</v>
      </c>
      <c r="N80" s="963">
        <v>-1.837372670729706</v>
      </c>
      <c r="O80" s="939"/>
      <c r="P80" s="939"/>
      <c r="R80" s="955" t="s">
        <v>111</v>
      </c>
      <c r="S80" s="956"/>
      <c r="T80" s="962">
        <v>-1.7930164501736905</v>
      </c>
      <c r="U80" s="962">
        <v>-1.8565142148854474</v>
      </c>
      <c r="V80" s="962">
        <v>-1.8889362626124748</v>
      </c>
      <c r="W80" s="962">
        <v>-1.9453313937220469</v>
      </c>
      <c r="X80" s="962">
        <v>-2.0686498596048368</v>
      </c>
      <c r="Y80" s="962">
        <v>-2.0425406536970381</v>
      </c>
      <c r="Z80" s="962">
        <v>-2.0167344644214267</v>
      </c>
      <c r="AA80" s="962">
        <v>-1.9012409983169722</v>
      </c>
      <c r="AB80" s="962">
        <v>-1.9025377295341317</v>
      </c>
      <c r="AC80" s="962">
        <v>-1.8540976609849227</v>
      </c>
      <c r="AD80" s="963">
        <v>-1.837372670729706</v>
      </c>
      <c r="AH80" s="955" t="s">
        <v>111</v>
      </c>
      <c r="AI80" s="956"/>
      <c r="AJ80" s="1030">
        <f>(D80-T80)/T80</f>
        <v>0</v>
      </c>
      <c r="AK80" s="1030">
        <f t="shared" ref="AK80:AT80" si="18">(E80-U80)/U80</f>
        <v>0</v>
      </c>
      <c r="AL80" s="1030">
        <f t="shared" si="18"/>
        <v>0</v>
      </c>
      <c r="AM80" s="1030">
        <f t="shared" si="18"/>
        <v>0</v>
      </c>
      <c r="AN80" s="1030">
        <f t="shared" si="18"/>
        <v>0</v>
      </c>
      <c r="AO80" s="1030">
        <f t="shared" si="18"/>
        <v>0</v>
      </c>
      <c r="AP80" s="1030">
        <f t="shared" si="18"/>
        <v>0</v>
      </c>
      <c r="AQ80" s="1030">
        <f t="shared" si="18"/>
        <v>0</v>
      </c>
      <c r="AR80" s="1030">
        <f t="shared" si="18"/>
        <v>0</v>
      </c>
      <c r="AS80" s="1030">
        <f t="shared" si="18"/>
        <v>0</v>
      </c>
      <c r="AT80" s="1031">
        <f t="shared" si="18"/>
        <v>0</v>
      </c>
    </row>
    <row r="81" spans="2:46" ht="15.75" thickBot="1">
      <c r="B81" s="939"/>
      <c r="C81" s="940"/>
      <c r="D81" s="939"/>
      <c r="E81" s="939"/>
      <c r="F81" s="939"/>
      <c r="G81" s="939"/>
      <c r="H81" s="939"/>
      <c r="I81" s="939"/>
      <c r="J81" s="939"/>
      <c r="K81" s="939"/>
      <c r="L81" s="939"/>
      <c r="M81" s="939"/>
      <c r="N81" s="939"/>
      <c r="O81" s="939"/>
      <c r="P81" s="939"/>
      <c r="R81" s="939"/>
      <c r="S81" s="940"/>
      <c r="T81" s="939"/>
      <c r="U81" s="939"/>
      <c r="V81" s="939"/>
      <c r="W81" s="939"/>
      <c r="X81" s="939"/>
      <c r="Y81" s="939"/>
      <c r="Z81" s="939"/>
      <c r="AA81" s="939"/>
      <c r="AB81" s="939"/>
      <c r="AC81" s="939"/>
      <c r="AD81" s="939"/>
      <c r="AH81" s="939"/>
      <c r="AI81" s="940"/>
      <c r="AJ81" s="939"/>
      <c r="AK81" s="939"/>
      <c r="AL81" s="939"/>
      <c r="AM81" s="939"/>
      <c r="AN81" s="939"/>
      <c r="AO81" s="939"/>
      <c r="AP81" s="939"/>
      <c r="AQ81" s="939"/>
      <c r="AR81" s="939"/>
      <c r="AS81" s="939"/>
      <c r="AT81" s="939"/>
    </row>
    <row r="82" spans="2:46" ht="15">
      <c r="B82" s="941" t="s">
        <v>36</v>
      </c>
      <c r="C82" s="942"/>
      <c r="D82" s="943"/>
      <c r="E82" s="943"/>
      <c r="F82" s="943"/>
      <c r="G82" s="943"/>
      <c r="H82" s="943"/>
      <c r="I82" s="943"/>
      <c r="J82" s="943"/>
      <c r="K82" s="943"/>
      <c r="L82" s="943"/>
      <c r="M82" s="943"/>
      <c r="N82" s="944"/>
      <c r="O82" s="939"/>
      <c r="P82" s="939"/>
      <c r="R82" s="941" t="s">
        <v>36</v>
      </c>
      <c r="S82" s="942"/>
      <c r="T82" s="943"/>
      <c r="U82" s="943"/>
      <c r="V82" s="943"/>
      <c r="W82" s="943"/>
      <c r="X82" s="943"/>
      <c r="Y82" s="943"/>
      <c r="Z82" s="943"/>
      <c r="AA82" s="943"/>
      <c r="AB82" s="943"/>
      <c r="AC82" s="943"/>
      <c r="AD82" s="944"/>
      <c r="AH82" s="941" t="s">
        <v>36</v>
      </c>
      <c r="AI82" s="942"/>
      <c r="AJ82" s="943"/>
      <c r="AK82" s="943"/>
      <c r="AL82" s="943"/>
      <c r="AM82" s="943"/>
      <c r="AN82" s="943"/>
      <c r="AO82" s="943"/>
      <c r="AP82" s="943"/>
      <c r="AQ82" s="943"/>
      <c r="AR82" s="943"/>
      <c r="AS82" s="943"/>
      <c r="AT82" s="944"/>
    </row>
    <row r="83" spans="2:46" ht="18">
      <c r="B83" s="947"/>
      <c r="C83" s="940" t="s">
        <v>129</v>
      </c>
      <c r="D83" s="949">
        <v>8.8942358541544073E-2</v>
      </c>
      <c r="E83" s="949">
        <v>3.0131646463153625E-2</v>
      </c>
      <c r="F83" s="949">
        <v>0.10812496608281978</v>
      </c>
      <c r="G83" s="949">
        <v>1.0845156527205376E-2</v>
      </c>
      <c r="H83" s="949">
        <v>3.1500152759767024E-2</v>
      </c>
      <c r="I83" s="949">
        <v>2.0173990189312305E-2</v>
      </c>
      <c r="J83" s="949">
        <v>7.9495339327947754E-3</v>
      </c>
      <c r="K83" s="949">
        <v>0.1812753571026858</v>
      </c>
      <c r="L83" s="949">
        <v>3.1532858020460637E-2</v>
      </c>
      <c r="M83" s="949">
        <v>4.1650068417495155E-2</v>
      </c>
      <c r="N83" s="950">
        <v>4.171425906752671E-2</v>
      </c>
      <c r="O83" s="939"/>
      <c r="P83" s="939"/>
      <c r="R83" s="947"/>
      <c r="S83" s="940" t="s">
        <v>125</v>
      </c>
      <c r="T83" s="949">
        <v>8.8942358541544073E-2</v>
      </c>
      <c r="U83" s="949">
        <v>3.0131646463153625E-2</v>
      </c>
      <c r="V83" s="949">
        <v>0.10812496608281978</v>
      </c>
      <c r="W83" s="949">
        <v>1.0845156527205376E-2</v>
      </c>
      <c r="X83" s="949">
        <v>3.1500152759767024E-2</v>
      </c>
      <c r="Y83" s="949">
        <v>2.0173990189312305E-2</v>
      </c>
      <c r="Z83" s="949">
        <v>7.9495339327947754E-3</v>
      </c>
      <c r="AA83" s="949">
        <v>0.1812753571026858</v>
      </c>
      <c r="AB83" s="949">
        <v>3.1532858020460637E-2</v>
      </c>
      <c r="AC83" s="949">
        <v>4.1650068417495155E-2</v>
      </c>
      <c r="AD83" s="950">
        <v>4.171425906752671E-2</v>
      </c>
      <c r="AH83" s="947"/>
      <c r="AI83" s="940" t="s">
        <v>125</v>
      </c>
      <c r="AJ83" s="1028">
        <f>(D83-T83)/T83</f>
        <v>0</v>
      </c>
      <c r="AK83" s="1028">
        <f t="shared" ref="AK83:AT86" si="19">(E83-U83)/U83</f>
        <v>0</v>
      </c>
      <c r="AL83" s="1028">
        <f t="shared" si="19"/>
        <v>0</v>
      </c>
      <c r="AM83" s="1028">
        <f t="shared" si="19"/>
        <v>0</v>
      </c>
      <c r="AN83" s="1028">
        <f t="shared" si="19"/>
        <v>0</v>
      </c>
      <c r="AO83" s="1028">
        <f t="shared" si="19"/>
        <v>0</v>
      </c>
      <c r="AP83" s="1028">
        <f t="shared" si="19"/>
        <v>0</v>
      </c>
      <c r="AQ83" s="1028">
        <f t="shared" si="19"/>
        <v>0</v>
      </c>
      <c r="AR83" s="1028">
        <f t="shared" si="19"/>
        <v>0</v>
      </c>
      <c r="AS83" s="1028">
        <f t="shared" si="19"/>
        <v>0</v>
      </c>
      <c r="AT83" s="1029">
        <f t="shared" si="19"/>
        <v>0</v>
      </c>
    </row>
    <row r="84" spans="2:46" ht="18">
      <c r="B84" s="947"/>
      <c r="C84" s="939" t="s">
        <v>135</v>
      </c>
      <c r="D84" s="949">
        <v>6.6607566148065194E-3</v>
      </c>
      <c r="E84" s="949">
        <v>2.2565127211093376E-3</v>
      </c>
      <c r="F84" s="949">
        <v>8.0973126288918576E-3</v>
      </c>
      <c r="G84" s="949">
        <v>8.1217711405139059E-4</v>
      </c>
      <c r="H84" s="949">
        <v>2.3589980556230879E-3</v>
      </c>
      <c r="I84" s="949">
        <v>1.510799137822942E-3</v>
      </c>
      <c r="J84" s="949">
        <v>5.953283856618139E-4</v>
      </c>
      <c r="K84" s="949">
        <v>1.357543305262306E-2</v>
      </c>
      <c r="L84" s="949">
        <v>2.3614473023608187E-3</v>
      </c>
      <c r="M84" s="949">
        <v>3.1191096488563928E-3</v>
      </c>
      <c r="N84" s="950">
        <v>3.1239167880397628E-3</v>
      </c>
      <c r="O84" s="939"/>
      <c r="P84" s="939"/>
      <c r="R84" s="947"/>
      <c r="S84" s="939" t="s">
        <v>126</v>
      </c>
      <c r="T84" s="949">
        <v>6.6607566148065194E-3</v>
      </c>
      <c r="U84" s="949">
        <v>2.2565127211093376E-3</v>
      </c>
      <c r="V84" s="949">
        <v>8.0973126288918576E-3</v>
      </c>
      <c r="W84" s="949">
        <v>8.1217711405139059E-4</v>
      </c>
      <c r="X84" s="949">
        <v>2.3589980556230879E-3</v>
      </c>
      <c r="Y84" s="949">
        <v>1.510799137822942E-3</v>
      </c>
      <c r="Z84" s="949">
        <v>5.953283856618139E-4</v>
      </c>
      <c r="AA84" s="949">
        <v>1.357543305262306E-2</v>
      </c>
      <c r="AB84" s="949">
        <v>2.3614473023608187E-3</v>
      </c>
      <c r="AC84" s="949">
        <v>3.1191096488563928E-3</v>
      </c>
      <c r="AD84" s="950">
        <v>3.1239167880397628E-3</v>
      </c>
      <c r="AH84" s="947"/>
      <c r="AI84" s="939" t="s">
        <v>126</v>
      </c>
      <c r="AJ84" s="1028">
        <f t="shared" ref="AJ84:AJ86" si="20">(D84-T84)/T84</f>
        <v>0</v>
      </c>
      <c r="AK84" s="1028">
        <f t="shared" si="19"/>
        <v>0</v>
      </c>
      <c r="AL84" s="1028">
        <f t="shared" si="19"/>
        <v>0</v>
      </c>
      <c r="AM84" s="1028">
        <f t="shared" si="19"/>
        <v>0</v>
      </c>
      <c r="AN84" s="1028">
        <f t="shared" si="19"/>
        <v>0</v>
      </c>
      <c r="AO84" s="1028">
        <f t="shared" si="19"/>
        <v>0</v>
      </c>
      <c r="AP84" s="1028">
        <f t="shared" si="19"/>
        <v>0</v>
      </c>
      <c r="AQ84" s="1028">
        <f t="shared" si="19"/>
        <v>0</v>
      </c>
      <c r="AR84" s="1028">
        <f t="shared" si="19"/>
        <v>0</v>
      </c>
      <c r="AS84" s="1028">
        <f t="shared" si="19"/>
        <v>0</v>
      </c>
      <c r="AT84" s="1029">
        <f t="shared" si="19"/>
        <v>0</v>
      </c>
    </row>
    <row r="85" spans="2:46" ht="18">
      <c r="B85" s="947"/>
      <c r="C85" s="939" t="s">
        <v>136</v>
      </c>
      <c r="D85" s="949">
        <v>4.3921312554485881E-3</v>
      </c>
      <c r="E85" s="949">
        <v>1.4879540904812894E-3</v>
      </c>
      <c r="F85" s="949">
        <v>5.3394024041407756E-3</v>
      </c>
      <c r="G85" s="949">
        <v>5.3555304507831275E-4</v>
      </c>
      <c r="H85" s="949">
        <v>1.5555333561674629E-3</v>
      </c>
      <c r="I85" s="949">
        <v>9.9622738041294932E-4</v>
      </c>
      <c r="J85" s="949">
        <v>3.9256207081767957E-4</v>
      </c>
      <c r="K85" s="949">
        <v>8.9516983226998713E-3</v>
      </c>
      <c r="L85" s="949">
        <v>1.5571483998886491E-3</v>
      </c>
      <c r="M85" s="949">
        <v>2.0567541752629223E-3</v>
      </c>
      <c r="N85" s="950">
        <v>2.0599240232963478E-3</v>
      </c>
      <c r="O85" s="939"/>
      <c r="P85" s="939"/>
      <c r="R85" s="947"/>
      <c r="S85" s="939" t="s">
        <v>127</v>
      </c>
      <c r="T85" s="949">
        <v>4.3921312554485881E-3</v>
      </c>
      <c r="U85" s="949">
        <v>1.4879540904812894E-3</v>
      </c>
      <c r="V85" s="949">
        <v>5.3394024041407756E-3</v>
      </c>
      <c r="W85" s="949">
        <v>5.3555304507831275E-4</v>
      </c>
      <c r="X85" s="949">
        <v>1.5555333561674629E-3</v>
      </c>
      <c r="Y85" s="949">
        <v>9.9622738041294932E-4</v>
      </c>
      <c r="Z85" s="949">
        <v>3.9256207081767957E-4</v>
      </c>
      <c r="AA85" s="949">
        <v>8.9516983226998713E-3</v>
      </c>
      <c r="AB85" s="949">
        <v>1.5571483998886491E-3</v>
      </c>
      <c r="AC85" s="949">
        <v>2.0567541752629223E-3</v>
      </c>
      <c r="AD85" s="950">
        <v>2.0599240232963478E-3</v>
      </c>
      <c r="AH85" s="947"/>
      <c r="AI85" s="939" t="s">
        <v>127</v>
      </c>
      <c r="AJ85" s="1028">
        <f t="shared" si="20"/>
        <v>0</v>
      </c>
      <c r="AK85" s="1028">
        <f t="shared" si="19"/>
        <v>0</v>
      </c>
      <c r="AL85" s="1028">
        <f t="shared" si="19"/>
        <v>0</v>
      </c>
      <c r="AM85" s="1028">
        <f t="shared" si="19"/>
        <v>0</v>
      </c>
      <c r="AN85" s="1028">
        <f t="shared" si="19"/>
        <v>0</v>
      </c>
      <c r="AO85" s="1028">
        <f t="shared" si="19"/>
        <v>0</v>
      </c>
      <c r="AP85" s="1028">
        <f t="shared" si="19"/>
        <v>0</v>
      </c>
      <c r="AQ85" s="1028">
        <f t="shared" si="19"/>
        <v>0</v>
      </c>
      <c r="AR85" s="1028">
        <f t="shared" si="19"/>
        <v>0</v>
      </c>
      <c r="AS85" s="1028">
        <f t="shared" si="19"/>
        <v>0</v>
      </c>
      <c r="AT85" s="1029">
        <f t="shared" si="19"/>
        <v>0</v>
      </c>
    </row>
    <row r="86" spans="2:46" ht="15.75" thickBot="1">
      <c r="B86" s="955" t="s">
        <v>111</v>
      </c>
      <c r="C86" s="956"/>
      <c r="D86" s="960">
        <v>9.9995246411799174E-2</v>
      </c>
      <c r="E86" s="960">
        <v>3.3876113274744254E-2</v>
      </c>
      <c r="F86" s="960">
        <v>0.12156168111585242</v>
      </c>
      <c r="G86" s="960">
        <v>1.2192886686335079E-2</v>
      </c>
      <c r="H86" s="960">
        <v>3.5414684171557576E-2</v>
      </c>
      <c r="I86" s="960">
        <v>2.2681016707548195E-2</v>
      </c>
      <c r="J86" s="960">
        <v>8.9374243892742684E-3</v>
      </c>
      <c r="K86" s="960">
        <v>0.20380248847800875</v>
      </c>
      <c r="L86" s="960">
        <v>3.5451453722710108E-2</v>
      </c>
      <c r="M86" s="960">
        <v>4.6825932241614472E-2</v>
      </c>
      <c r="N86" s="961">
        <v>4.6898099878862821E-2</v>
      </c>
      <c r="O86" s="939"/>
      <c r="P86" s="939"/>
      <c r="R86" s="955" t="s">
        <v>111</v>
      </c>
      <c r="S86" s="956"/>
      <c r="T86" s="960">
        <v>9.9995246411799174E-2</v>
      </c>
      <c r="U86" s="960">
        <v>3.3876113274744254E-2</v>
      </c>
      <c r="V86" s="960">
        <v>0.12156168111585242</v>
      </c>
      <c r="W86" s="960">
        <v>1.2192886686335079E-2</v>
      </c>
      <c r="X86" s="960">
        <v>3.5414684171557576E-2</v>
      </c>
      <c r="Y86" s="960">
        <v>2.2681016707548195E-2</v>
      </c>
      <c r="Z86" s="960">
        <v>8.9374243892742684E-3</v>
      </c>
      <c r="AA86" s="960">
        <v>0.20380248847800875</v>
      </c>
      <c r="AB86" s="960">
        <v>3.5451453722710108E-2</v>
      </c>
      <c r="AC86" s="960">
        <v>4.6825932241614472E-2</v>
      </c>
      <c r="AD86" s="961">
        <v>4.6898099878862821E-2</v>
      </c>
      <c r="AH86" s="955" t="s">
        <v>111</v>
      </c>
      <c r="AI86" s="956"/>
      <c r="AJ86" s="1030">
        <f t="shared" si="20"/>
        <v>0</v>
      </c>
      <c r="AK86" s="1030">
        <f t="shared" si="19"/>
        <v>0</v>
      </c>
      <c r="AL86" s="1030">
        <f t="shared" si="19"/>
        <v>0</v>
      </c>
      <c r="AM86" s="1030">
        <f t="shared" si="19"/>
        <v>0</v>
      </c>
      <c r="AN86" s="1030">
        <f t="shared" si="19"/>
        <v>0</v>
      </c>
      <c r="AO86" s="1030">
        <f t="shared" si="19"/>
        <v>0</v>
      </c>
      <c r="AP86" s="1030">
        <f t="shared" si="19"/>
        <v>0</v>
      </c>
      <c r="AQ86" s="1030">
        <f t="shared" si="19"/>
        <v>0</v>
      </c>
      <c r="AR86" s="1030">
        <f t="shared" si="19"/>
        <v>0</v>
      </c>
      <c r="AS86" s="1030">
        <f t="shared" si="19"/>
        <v>0</v>
      </c>
      <c r="AT86" s="1031">
        <f t="shared" si="19"/>
        <v>0</v>
      </c>
    </row>
    <row r="87" spans="2:46" ht="15">
      <c r="B87" s="939"/>
      <c r="C87" s="940"/>
      <c r="D87" s="939"/>
      <c r="E87" s="939"/>
      <c r="F87" s="939"/>
      <c r="G87" s="939"/>
      <c r="H87" s="939"/>
      <c r="I87" s="939"/>
      <c r="J87" s="939"/>
      <c r="K87" s="939"/>
      <c r="L87" s="939"/>
      <c r="M87" s="939"/>
      <c r="N87" s="939"/>
      <c r="O87" s="939"/>
      <c r="P87" s="939"/>
    </row>
    <row r="88" spans="2:46" ht="15">
      <c r="B88" s="939"/>
      <c r="C88" s="939"/>
      <c r="D88" s="939"/>
      <c r="E88" s="939"/>
      <c r="F88" s="939"/>
      <c r="G88" s="939"/>
      <c r="H88" s="939"/>
      <c r="I88" s="939"/>
      <c r="J88" s="939"/>
      <c r="K88" s="939"/>
      <c r="L88" s="939"/>
      <c r="M88" s="939"/>
      <c r="N88" s="939"/>
      <c r="O88" s="939"/>
      <c r="P88" s="939"/>
    </row>
    <row r="89" spans="2:46" ht="15">
      <c r="B89" s="939"/>
      <c r="C89" s="939"/>
      <c r="D89" s="939"/>
      <c r="E89" s="939"/>
      <c r="F89" s="939"/>
      <c r="G89" s="939"/>
      <c r="H89" s="939"/>
      <c r="I89" s="939"/>
      <c r="J89" s="939"/>
      <c r="K89" s="939"/>
      <c r="L89" s="939"/>
      <c r="M89" s="939"/>
      <c r="N89" s="939"/>
      <c r="O89" s="939"/>
      <c r="P89" s="939"/>
    </row>
    <row r="90" spans="2:46" ht="15">
      <c r="B90" s="939"/>
      <c r="C90" s="939"/>
      <c r="D90" s="939"/>
      <c r="E90" s="939"/>
      <c r="F90" s="939"/>
      <c r="G90" s="939"/>
      <c r="H90" s="939"/>
      <c r="I90" s="939"/>
      <c r="J90" s="939"/>
      <c r="K90" s="939"/>
      <c r="L90" s="939"/>
      <c r="M90" s="939"/>
      <c r="N90" s="939"/>
      <c r="O90" s="939"/>
      <c r="P90" s="939"/>
    </row>
    <row r="91" spans="2:46" ht="15">
      <c r="B91" s="939"/>
      <c r="C91" s="939"/>
      <c r="D91" s="939"/>
      <c r="E91" s="939"/>
      <c r="F91" s="939"/>
      <c r="G91" s="939"/>
      <c r="H91" s="939"/>
      <c r="I91" s="939"/>
      <c r="J91" s="939"/>
      <c r="K91" s="939"/>
      <c r="L91" s="939"/>
      <c r="M91" s="939"/>
      <c r="N91" s="939"/>
      <c r="O91" s="939"/>
      <c r="P91" s="939"/>
    </row>
    <row r="92" spans="2:46" ht="15">
      <c r="B92" s="939"/>
      <c r="C92" s="939"/>
      <c r="D92" s="939"/>
      <c r="E92" s="939"/>
      <c r="F92" s="939"/>
      <c r="G92" s="939"/>
      <c r="H92" s="939"/>
      <c r="I92" s="939"/>
      <c r="J92" s="939"/>
      <c r="K92" s="939"/>
      <c r="L92" s="939"/>
      <c r="M92" s="939"/>
      <c r="N92" s="939"/>
      <c r="O92" s="939"/>
      <c r="P92" s="939"/>
    </row>
    <row r="93" spans="2:46" ht="15">
      <c r="B93" s="939"/>
      <c r="C93" s="939"/>
      <c r="D93" s="939"/>
      <c r="E93" s="939"/>
      <c r="F93" s="939"/>
      <c r="G93" s="939"/>
      <c r="H93" s="939"/>
      <c r="I93" s="939"/>
      <c r="J93" s="939"/>
      <c r="K93" s="939"/>
      <c r="L93" s="939"/>
      <c r="M93" s="939"/>
      <c r="N93" s="939"/>
      <c r="O93" s="939"/>
      <c r="P93" s="939"/>
    </row>
    <row r="94" spans="2:46" ht="15">
      <c r="B94" s="939"/>
      <c r="C94" s="939"/>
      <c r="D94" s="939"/>
      <c r="E94" s="939"/>
      <c r="F94" s="939"/>
      <c r="G94" s="939"/>
      <c r="H94" s="939"/>
      <c r="I94" s="939"/>
      <c r="J94" s="939"/>
      <c r="K94" s="939"/>
      <c r="L94" s="939"/>
      <c r="M94" s="939"/>
      <c r="N94" s="939"/>
      <c r="O94" s="939"/>
      <c r="P94" s="939"/>
    </row>
    <row r="95" spans="2:46" ht="15">
      <c r="B95" s="939"/>
      <c r="C95" s="939"/>
      <c r="D95" s="939"/>
      <c r="E95" s="939"/>
      <c r="F95" s="939"/>
      <c r="G95" s="939"/>
      <c r="H95" s="939"/>
      <c r="I95" s="939"/>
      <c r="J95" s="939"/>
      <c r="K95" s="939"/>
      <c r="L95" s="939"/>
      <c r="M95" s="939"/>
      <c r="N95" s="939"/>
      <c r="O95" s="939"/>
      <c r="P95" s="939"/>
    </row>
    <row r="96" spans="2:46" ht="15">
      <c r="B96" s="939"/>
      <c r="C96" s="939"/>
      <c r="D96" s="939"/>
      <c r="E96" s="939"/>
      <c r="F96" s="939"/>
      <c r="G96" s="939"/>
      <c r="H96" s="939"/>
      <c r="I96" s="939"/>
      <c r="J96" s="939"/>
      <c r="K96" s="939"/>
      <c r="L96" s="939"/>
      <c r="M96" s="939"/>
      <c r="N96" s="939"/>
      <c r="O96" s="939"/>
      <c r="P96" s="939"/>
    </row>
    <row r="97" spans="2:16" ht="15">
      <c r="B97" s="939"/>
      <c r="C97" s="939"/>
      <c r="D97" s="939"/>
      <c r="E97" s="939"/>
      <c r="F97" s="939"/>
      <c r="G97" s="939"/>
      <c r="H97" s="939"/>
      <c r="I97" s="939"/>
      <c r="J97" s="939"/>
      <c r="K97" s="939"/>
      <c r="L97" s="939"/>
      <c r="M97" s="939"/>
      <c r="N97" s="939"/>
      <c r="O97" s="939"/>
      <c r="P97" s="939"/>
    </row>
    <row r="98" spans="2:16" ht="15">
      <c r="B98" s="939"/>
      <c r="C98" s="939"/>
      <c r="D98" s="939"/>
      <c r="E98" s="939"/>
      <c r="F98" s="939"/>
      <c r="G98" s="939"/>
      <c r="H98" s="939"/>
      <c r="I98" s="939"/>
      <c r="J98" s="939"/>
      <c r="K98" s="939"/>
      <c r="L98" s="939"/>
      <c r="M98" s="939"/>
      <c r="N98" s="939"/>
      <c r="O98" s="939"/>
      <c r="P98" s="939"/>
    </row>
    <row r="99" spans="2:16" ht="15">
      <c r="B99" s="939"/>
      <c r="C99" s="939"/>
      <c r="D99" s="939"/>
      <c r="E99" s="939"/>
      <c r="F99" s="939"/>
      <c r="G99" s="939"/>
      <c r="H99" s="939"/>
      <c r="I99" s="939"/>
      <c r="J99" s="939"/>
      <c r="K99" s="939"/>
      <c r="L99" s="939"/>
      <c r="M99" s="939"/>
      <c r="N99" s="939"/>
      <c r="O99" s="939"/>
      <c r="P99" s="939"/>
    </row>
    <row r="100" spans="2:16" ht="15">
      <c r="B100" s="939"/>
      <c r="C100" s="939"/>
      <c r="D100" s="939"/>
      <c r="E100" s="939"/>
      <c r="F100" s="939"/>
      <c r="G100" s="939"/>
      <c r="H100" s="939"/>
      <c r="I100" s="939"/>
      <c r="J100" s="939"/>
      <c r="K100" s="939"/>
      <c r="L100" s="939"/>
      <c r="M100" s="939"/>
      <c r="N100" s="939"/>
      <c r="O100" s="939"/>
      <c r="P100" s="939"/>
    </row>
    <row r="101" spans="2:16" ht="15">
      <c r="B101" s="939"/>
      <c r="C101" s="939"/>
      <c r="D101" s="939"/>
      <c r="E101" s="939"/>
      <c r="F101" s="939"/>
      <c r="G101" s="939"/>
      <c r="H101" s="939"/>
      <c r="I101" s="939"/>
      <c r="J101" s="939"/>
      <c r="K101" s="939"/>
      <c r="L101" s="939"/>
      <c r="M101" s="939"/>
      <c r="N101" s="939"/>
      <c r="O101" s="939"/>
      <c r="P101" s="939"/>
    </row>
    <row r="102" spans="2:16" ht="15">
      <c r="B102" s="939"/>
      <c r="C102" s="939"/>
      <c r="D102" s="939"/>
      <c r="E102" s="939"/>
      <c r="F102" s="939"/>
      <c r="G102" s="939"/>
      <c r="H102" s="939"/>
      <c r="I102" s="939"/>
      <c r="J102" s="939"/>
      <c r="K102" s="939"/>
      <c r="L102" s="939"/>
      <c r="M102" s="939"/>
      <c r="N102" s="939"/>
      <c r="O102" s="939"/>
      <c r="P102" s="939"/>
    </row>
  </sheetData>
  <conditionalFormatting sqref="E35:N35">
    <cfRule type="cellIs" dxfId="85" priority="3" operator="greaterThan">
      <formula>0</formula>
    </cfRule>
  </conditionalFormatting>
  <conditionalFormatting sqref="U35:AD35">
    <cfRule type="cellIs" dxfId="84" priority="2" operator="greaterThan">
      <formula>0</formula>
    </cfRule>
  </conditionalFormatting>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2D1FBE-FD98-4722-BB59-8470FCAF2479}">
  <sheetPr codeName="Sheet10">
    <tabColor rgb="FFCC66FF"/>
  </sheetPr>
  <dimension ref="B2:P102"/>
  <sheetViews>
    <sheetView topLeftCell="C50" zoomScale="79" workbookViewId="0">
      <selection activeCell="D57" sqref="D57:O57"/>
    </sheetView>
  </sheetViews>
  <sheetFormatPr defaultRowHeight="12.75"/>
  <cols>
    <col min="2" max="2" width="40.5703125" customWidth="1"/>
    <col min="4" max="5" width="19.140625" bestFit="1" customWidth="1"/>
    <col min="6" max="6" width="18.5703125" bestFit="1" customWidth="1"/>
    <col min="7" max="12" width="19.140625" bestFit="1" customWidth="1"/>
    <col min="13" max="14" width="17.85546875" customWidth="1"/>
  </cols>
  <sheetData>
    <row r="2" spans="2:16" ht="21">
      <c r="B2" s="931" t="s">
        <v>128</v>
      </c>
      <c r="C2" s="932"/>
    </row>
    <row r="3" spans="2:16">
      <c r="C3" s="932"/>
    </row>
    <row r="4" spans="2:16">
      <c r="C4" s="932"/>
    </row>
    <row r="5" spans="2:16">
      <c r="C5" s="932"/>
    </row>
    <row r="6" spans="2:16">
      <c r="C6" s="932"/>
    </row>
    <row r="7" spans="2:16" ht="21">
      <c r="C7" s="932"/>
      <c r="D7" s="931">
        <v>1990</v>
      </c>
      <c r="E7" s="931">
        <v>2005</v>
      </c>
      <c r="F7" s="931">
        <v>2007</v>
      </c>
      <c r="G7" s="931">
        <v>2010</v>
      </c>
      <c r="H7" s="931">
        <v>2015</v>
      </c>
      <c r="I7" s="931">
        <v>2016</v>
      </c>
      <c r="J7" s="931">
        <v>2017</v>
      </c>
      <c r="K7" s="931">
        <v>2018</v>
      </c>
      <c r="L7" s="931">
        <v>2019</v>
      </c>
      <c r="M7" s="931">
        <v>2020</v>
      </c>
      <c r="N7" s="931">
        <v>2021</v>
      </c>
      <c r="O7" s="931">
        <v>2022</v>
      </c>
    </row>
    <row r="8" spans="2:16" ht="15.75" thickBot="1">
      <c r="B8" s="939"/>
      <c r="C8" s="940"/>
      <c r="D8" s="939"/>
      <c r="E8" s="939"/>
      <c r="F8" s="939"/>
      <c r="G8" s="939"/>
      <c r="H8" s="939"/>
      <c r="I8" s="939"/>
      <c r="J8" s="939"/>
      <c r="K8" s="939"/>
      <c r="L8" s="939"/>
      <c r="M8" s="939"/>
      <c r="N8" s="939"/>
      <c r="O8" s="939"/>
      <c r="P8" s="939"/>
    </row>
    <row r="9" spans="2:16" ht="15">
      <c r="B9" s="941" t="s">
        <v>22</v>
      </c>
      <c r="C9" s="942"/>
      <c r="D9" s="943"/>
      <c r="E9" s="943"/>
      <c r="F9" s="943"/>
      <c r="G9" s="943"/>
      <c r="H9" s="943"/>
      <c r="I9" s="943"/>
      <c r="J9" s="943"/>
      <c r="K9" s="943"/>
      <c r="L9" s="943"/>
      <c r="M9" s="943"/>
      <c r="N9" s="944"/>
      <c r="O9" s="943"/>
      <c r="P9" s="939"/>
    </row>
    <row r="10" spans="2:16" ht="15">
      <c r="B10" s="945" t="s">
        <v>114</v>
      </c>
      <c r="C10" s="940"/>
      <c r="D10" s="939"/>
      <c r="E10" s="939"/>
      <c r="F10" s="939"/>
      <c r="G10" s="939"/>
      <c r="H10" s="939"/>
      <c r="I10" s="939"/>
      <c r="J10" s="939"/>
      <c r="K10" s="939"/>
      <c r="L10" s="939"/>
      <c r="M10" s="939"/>
      <c r="N10" s="946"/>
      <c r="O10" s="939"/>
      <c r="P10" s="939"/>
    </row>
    <row r="11" spans="2:16" ht="18">
      <c r="B11" s="947"/>
      <c r="C11" s="940" t="s">
        <v>129</v>
      </c>
      <c r="D11" s="948">
        <f>'Ag Soils Emissions'!C7/1000000</f>
        <v>-1.5743902533333336E-2</v>
      </c>
      <c r="E11" s="948">
        <f>'Ag Soils Emissions'!R7/1000000</f>
        <v>-4.9810907153333327E-2</v>
      </c>
      <c r="F11" s="948">
        <f>'Ag Soils Emissions'!T7/1000000</f>
        <v>-3.6240831476666666E-2</v>
      </c>
      <c r="G11" s="948">
        <f>'Ag Soils Emissions'!W7/1000000</f>
        <v>-3.5560675333333333E-2</v>
      </c>
      <c r="H11" s="949">
        <f>'Ag Soils Emissions'!AB7/1000000</f>
        <v>1.3941337300000002E-2</v>
      </c>
      <c r="I11" s="949">
        <f>'Ag Soils Emissions'!AC7/1000000</f>
        <v>3.5386875333333331E-2</v>
      </c>
      <c r="J11" s="949">
        <f>'Ag Soils Emissions'!AD7/1000000</f>
        <v>1.1400027099999996E-2</v>
      </c>
      <c r="K11" s="949">
        <f>'Ag Soils Emissions'!AE7/1000000</f>
        <v>1.789942000000001E-3</v>
      </c>
      <c r="L11" s="949">
        <f>'Ag Soils Emissions'!AF7/1000000</f>
        <v>-5.2044813333333301E-3</v>
      </c>
      <c r="M11" s="949">
        <f>'Ag Soils Emissions'!AG7/1000000</f>
        <v>-5.9665613333333336E-3</v>
      </c>
      <c r="N11" s="950">
        <f>'Ag Soils Emissions'!AH7/1000000</f>
        <v>-2.1169301856872377E-2</v>
      </c>
      <c r="O11" s="949">
        <f>'Ag Soils Emissions'!AI7/1000000</f>
        <v>-2.7495941955374463E-2</v>
      </c>
      <c r="P11" s="939"/>
    </row>
    <row r="12" spans="2:16" ht="18">
      <c r="B12" s="947"/>
      <c r="C12" s="951" t="s">
        <v>130</v>
      </c>
      <c r="D12" s="939"/>
      <c r="E12" s="939"/>
      <c r="F12" s="939"/>
      <c r="G12" s="939"/>
      <c r="H12" s="939"/>
      <c r="I12" s="939"/>
      <c r="J12" s="939"/>
      <c r="K12" s="939"/>
      <c r="L12" s="939"/>
      <c r="M12" s="939"/>
      <c r="N12" s="946"/>
      <c r="O12" s="939"/>
      <c r="P12" s="939"/>
    </row>
    <row r="13" spans="2:16" ht="18">
      <c r="B13" s="947"/>
      <c r="C13" s="951" t="s">
        <v>131</v>
      </c>
      <c r="D13" s="939"/>
      <c r="E13" s="939"/>
      <c r="F13" s="939"/>
      <c r="G13" s="939"/>
      <c r="H13" s="939"/>
      <c r="I13" s="939"/>
      <c r="J13" s="939"/>
      <c r="K13" s="939"/>
      <c r="L13" s="939"/>
      <c r="M13" s="939"/>
      <c r="N13" s="946"/>
      <c r="O13" s="939"/>
      <c r="P13" s="939"/>
    </row>
    <row r="14" spans="2:16" ht="15">
      <c r="B14" s="945" t="s">
        <v>115</v>
      </c>
      <c r="C14" s="940"/>
      <c r="D14" s="939"/>
      <c r="E14" s="939"/>
      <c r="F14" s="939"/>
      <c r="G14" s="939"/>
      <c r="H14" s="939"/>
      <c r="I14" s="939"/>
      <c r="J14" s="939"/>
      <c r="K14" s="939"/>
      <c r="L14" s="939"/>
      <c r="M14" s="939"/>
      <c r="N14" s="946"/>
      <c r="O14" s="939"/>
      <c r="P14" s="939"/>
    </row>
    <row r="15" spans="2:16" ht="18">
      <c r="B15" s="947"/>
      <c r="C15" s="940" t="s">
        <v>129</v>
      </c>
      <c r="D15" s="949">
        <f>'Ag Soils Emissions'!C8/1000000</f>
        <v>0.32116472666666668</v>
      </c>
      <c r="E15" s="949">
        <f>'Ag Soils Emissions'!R8/1000000</f>
        <v>0.16266781300000005</v>
      </c>
      <c r="F15" s="949">
        <f>'Ag Soils Emissions'!T8/1000000</f>
        <v>0.16058257966666664</v>
      </c>
      <c r="G15" s="949">
        <f>'Ag Soils Emissions'!W8/1000000</f>
        <v>0.21063448633333334</v>
      </c>
      <c r="H15" s="949">
        <f>'Ag Soils Emissions'!AB8/1000000</f>
        <v>0.21063423333333331</v>
      </c>
      <c r="I15" s="949">
        <f>'Ag Soils Emissions'!AC8/1000000</f>
        <v>0.21063423333333331</v>
      </c>
      <c r="J15" s="949">
        <f>'Ag Soils Emissions'!AD8/1000000</f>
        <v>0.21063423333333331</v>
      </c>
      <c r="K15" s="949">
        <f>'Ag Soils Emissions'!AE8/1000000</f>
        <v>0.21063423333333331</v>
      </c>
      <c r="L15" s="949">
        <f>'Ag Soils Emissions'!AF8/1000000</f>
        <v>0.21063423333333331</v>
      </c>
      <c r="M15" s="949">
        <f>'Ag Soils Emissions'!AG8/1000000</f>
        <v>0.21063423333333331</v>
      </c>
      <c r="N15" s="950">
        <f>'Ag Soils Emissions'!AH8/1000000</f>
        <v>0.21162982139077857</v>
      </c>
      <c r="O15" s="949">
        <f>'Ag Soils Emissions'!AI8/1000000</f>
        <v>0.21356572181799385</v>
      </c>
      <c r="P15" s="939"/>
    </row>
    <row r="16" spans="2:16" ht="18">
      <c r="B16" s="947"/>
      <c r="C16" s="951" t="s">
        <v>130</v>
      </c>
      <c r="D16" s="939"/>
      <c r="E16" s="939"/>
      <c r="F16" s="939"/>
      <c r="G16" s="939"/>
      <c r="H16" s="939"/>
      <c r="I16" s="939"/>
      <c r="J16" s="939"/>
      <c r="K16" s="939"/>
      <c r="L16" s="939"/>
      <c r="M16" s="939"/>
      <c r="N16" s="946"/>
      <c r="O16" s="939"/>
      <c r="P16" s="939"/>
    </row>
    <row r="17" spans="2:16" ht="18">
      <c r="B17" s="947"/>
      <c r="C17" s="951" t="s">
        <v>131</v>
      </c>
      <c r="D17" s="939"/>
      <c r="E17" s="939"/>
      <c r="F17" s="939"/>
      <c r="G17" s="939"/>
      <c r="H17" s="939"/>
      <c r="I17" s="939"/>
      <c r="J17" s="939"/>
      <c r="K17" s="939"/>
      <c r="L17" s="939"/>
      <c r="M17" s="939"/>
      <c r="N17" s="946"/>
      <c r="O17" s="939"/>
      <c r="P17" s="939"/>
    </row>
    <row r="18" spans="2:16" ht="15">
      <c r="B18" s="945" t="s">
        <v>116</v>
      </c>
      <c r="C18" s="940"/>
      <c r="D18" s="939"/>
      <c r="E18" s="939"/>
      <c r="F18" s="939"/>
      <c r="G18" s="939"/>
      <c r="H18" s="939"/>
      <c r="I18" s="939"/>
      <c r="J18" s="939"/>
      <c r="K18" s="939"/>
      <c r="L18" s="939"/>
      <c r="M18" s="939"/>
      <c r="N18" s="946"/>
      <c r="O18" s="939"/>
      <c r="P18" s="939"/>
    </row>
    <row r="19" spans="2:16" ht="18">
      <c r="B19" s="947"/>
      <c r="C19" s="940" t="s">
        <v>129</v>
      </c>
      <c r="D19" s="948">
        <f>'Ag Soils Emissions'!C10/1000000</f>
        <v>-7.3834107991431752E-2</v>
      </c>
      <c r="E19" s="948">
        <f>'Ag Soils Emissions'!R10/1000000</f>
        <v>-0.19854800580809401</v>
      </c>
      <c r="F19" s="948">
        <f>'Ag Soils Emissions'!T10/1000000</f>
        <v>-0.20429953373794646</v>
      </c>
      <c r="G19" s="948">
        <f>'Ag Soils Emissions'!W10/1000000</f>
        <v>-0.16852881699108616</v>
      </c>
      <c r="H19" s="948">
        <f>'Ag Soils Emissions'!AB10/1000000</f>
        <v>-0.21911535133059296</v>
      </c>
      <c r="I19" s="948">
        <f>'Ag Soils Emissions'!AC10/1000000</f>
        <v>-0.21438314739425687</v>
      </c>
      <c r="J19" s="948">
        <f>'Ag Soils Emissions'!AD10/1000000</f>
        <v>-0.24351603830250335</v>
      </c>
      <c r="K19" s="948">
        <f>'Ag Soils Emissions'!AE10/1000000</f>
        <v>-0.19830450007298595</v>
      </c>
      <c r="L19" s="948">
        <f>'Ag Soils Emissions'!AF10/1000000</f>
        <v>-0.21140691377351117</v>
      </c>
      <c r="M19" s="948">
        <f>'Ag Soils Emissions'!AG10/1000000</f>
        <v>-0.19308467063024626</v>
      </c>
      <c r="N19" s="952">
        <f>'Ag Soils Emissions'!AH10/1000000</f>
        <v>-0.18208737190076452</v>
      </c>
      <c r="O19" s="948">
        <f>'Ag Soils Emissions'!AI10/1000000</f>
        <v>-0.1777617313111797</v>
      </c>
      <c r="P19" s="939"/>
    </row>
    <row r="20" spans="2:16" ht="18">
      <c r="B20" s="947"/>
      <c r="C20" s="951" t="s">
        <v>130</v>
      </c>
      <c r="D20" s="939"/>
      <c r="E20" s="939"/>
      <c r="F20" s="939"/>
      <c r="G20" s="939"/>
      <c r="H20" s="939"/>
      <c r="I20" s="939"/>
      <c r="J20" s="939"/>
      <c r="K20" s="939"/>
      <c r="L20" s="939"/>
      <c r="M20" s="939"/>
      <c r="N20" s="946"/>
      <c r="O20" s="939"/>
      <c r="P20" s="939"/>
    </row>
    <row r="21" spans="2:16" ht="18">
      <c r="B21" s="947"/>
      <c r="C21" s="951" t="s">
        <v>131</v>
      </c>
      <c r="D21" s="939"/>
      <c r="E21" s="939"/>
      <c r="F21" s="939"/>
      <c r="G21" s="939"/>
      <c r="H21" s="939"/>
      <c r="I21" s="939"/>
      <c r="J21" s="939"/>
      <c r="K21" s="939"/>
      <c r="L21" s="939"/>
      <c r="M21" s="939"/>
      <c r="N21" s="946"/>
      <c r="O21" s="939"/>
      <c r="P21" s="939"/>
    </row>
    <row r="22" spans="2:16" ht="15">
      <c r="B22" s="945" t="s">
        <v>117</v>
      </c>
      <c r="C22" s="940"/>
      <c r="D22" s="939"/>
      <c r="E22" s="939"/>
      <c r="F22" s="939"/>
      <c r="G22" s="939"/>
      <c r="H22" s="939"/>
      <c r="I22" s="939"/>
      <c r="J22" s="939"/>
      <c r="K22" s="939"/>
      <c r="L22" s="939"/>
      <c r="M22" s="939"/>
      <c r="N22" s="946"/>
      <c r="O22" s="939"/>
      <c r="P22" s="939"/>
    </row>
    <row r="23" spans="2:16" ht="18">
      <c r="B23" s="947"/>
      <c r="C23" s="940" t="s">
        <v>129</v>
      </c>
      <c r="D23" s="949">
        <f>'Ag Soils Emissions'!C11/1000000</f>
        <v>0.52984066666666663</v>
      </c>
      <c r="E23" s="949">
        <f>'Ag Soils Emissions'!R11/1000000</f>
        <v>0.58403447666666664</v>
      </c>
      <c r="F23" s="949">
        <f>'Ag Soils Emissions'!T11/1000000</f>
        <v>0.58403447666666664</v>
      </c>
      <c r="G23" s="949">
        <f>'Ag Soils Emissions'!W11/1000000</f>
        <v>0.56772356666666668</v>
      </c>
      <c r="H23" s="949">
        <f>'Ag Soils Emissions'!AB11/1000000</f>
        <v>0.56509090000000006</v>
      </c>
      <c r="I23" s="949">
        <f>'Ag Soils Emissions'!AC11/1000000</f>
        <v>0.56509090000000006</v>
      </c>
      <c r="J23" s="949">
        <f>'Ag Soils Emissions'!AD11/1000000</f>
        <v>0.56509090000000006</v>
      </c>
      <c r="K23" s="949">
        <f>'Ag Soils Emissions'!AE11/1000000</f>
        <v>0.56509130333333335</v>
      </c>
      <c r="L23" s="949">
        <f>'Ag Soils Emissions'!AF11/1000000</f>
        <v>0.56509130333333335</v>
      </c>
      <c r="M23" s="949">
        <f>'Ag Soils Emissions'!AG11/1000000</f>
        <v>0.56509009333333338</v>
      </c>
      <c r="N23" s="950">
        <f>'Ag Soils Emissions'!AH11/1000000</f>
        <v>0.57527760678364215</v>
      </c>
      <c r="O23" s="949">
        <f>'Ag Soils Emissions'!AI11/1000000</f>
        <v>0.57549023476409866</v>
      </c>
      <c r="P23" s="939"/>
    </row>
    <row r="24" spans="2:16" ht="18">
      <c r="B24" s="947"/>
      <c r="C24" s="951" t="s">
        <v>130</v>
      </c>
      <c r="D24" s="939"/>
      <c r="E24" s="939"/>
      <c r="F24" s="939"/>
      <c r="G24" s="939"/>
      <c r="H24" s="939"/>
      <c r="I24" s="939"/>
      <c r="J24" s="939"/>
      <c r="K24" s="939"/>
      <c r="L24" s="939"/>
      <c r="M24" s="939"/>
      <c r="N24" s="946"/>
      <c r="O24" s="939"/>
      <c r="P24" s="939"/>
    </row>
    <row r="25" spans="2:16" ht="18">
      <c r="B25" s="947"/>
      <c r="C25" s="951" t="s">
        <v>131</v>
      </c>
      <c r="D25" s="939"/>
      <c r="E25" s="939"/>
      <c r="F25" s="939"/>
      <c r="G25" s="939"/>
      <c r="H25" s="939"/>
      <c r="I25" s="939"/>
      <c r="J25" s="939"/>
      <c r="K25" s="939"/>
      <c r="L25" s="939"/>
      <c r="M25" s="939"/>
      <c r="N25" s="946"/>
      <c r="O25" s="939"/>
      <c r="P25" s="939"/>
    </row>
    <row r="26" spans="2:16" ht="15">
      <c r="B26" s="947"/>
      <c r="C26" s="940"/>
      <c r="D26" s="939"/>
      <c r="E26" s="939"/>
      <c r="F26" s="939"/>
      <c r="G26" s="939"/>
      <c r="H26" s="939"/>
      <c r="I26" s="939"/>
      <c r="J26" s="939"/>
      <c r="K26" s="939"/>
      <c r="L26" s="939"/>
      <c r="M26" s="939"/>
      <c r="N26" s="946"/>
      <c r="O26" s="939"/>
      <c r="P26" s="939"/>
    </row>
    <row r="27" spans="2:16" ht="15">
      <c r="B27" s="953" t="s">
        <v>132</v>
      </c>
      <c r="C27" s="940"/>
      <c r="D27" s="939"/>
      <c r="E27" s="939"/>
      <c r="F27" s="939"/>
      <c r="G27" s="939"/>
      <c r="H27" s="939"/>
      <c r="I27" s="939"/>
      <c r="J27" s="939"/>
      <c r="K27" s="939"/>
      <c r="L27" s="939"/>
      <c r="M27" s="939"/>
      <c r="N27" s="946"/>
      <c r="O27" s="939"/>
      <c r="P27" s="939"/>
    </row>
    <row r="28" spans="2:16" ht="18">
      <c r="B28" s="954"/>
      <c r="C28" s="940" t="s">
        <v>129</v>
      </c>
      <c r="D28" s="949">
        <f>SUM(D11,D15,D19,D23)</f>
        <v>0.76142738280856825</v>
      </c>
      <c r="E28" s="949">
        <f>SUM(E11,E15,E19,E23)</f>
        <v>0.49834337670523932</v>
      </c>
      <c r="F28" s="949">
        <f>SUM(F11,F15,F19,F23)</f>
        <v>0.50407669111872011</v>
      </c>
      <c r="G28" s="949">
        <f>SUM(G11,G15,G19,G23)</f>
        <v>0.57426856067558052</v>
      </c>
      <c r="H28" s="949">
        <f t="shared" ref="H28:L28" si="0">SUM(H11,H15,H19,H23)</f>
        <v>0.57055111930274038</v>
      </c>
      <c r="I28" s="949">
        <f t="shared" si="0"/>
        <v>0.59672886127240987</v>
      </c>
      <c r="J28" s="949">
        <f t="shared" si="0"/>
        <v>0.54360912213083001</v>
      </c>
      <c r="K28" s="949">
        <f t="shared" si="0"/>
        <v>0.57921097859368076</v>
      </c>
      <c r="L28" s="949">
        <f t="shared" si="0"/>
        <v>0.5591141415598222</v>
      </c>
      <c r="M28" s="949">
        <f t="shared" ref="M28" si="1">SUM(M11,M15,M19,M23)</f>
        <v>0.57667309470308714</v>
      </c>
      <c r="N28" s="950">
        <f>SUM(N11,N15,N19,N23)</f>
        <v>0.58365075441678382</v>
      </c>
      <c r="O28" s="949">
        <f t="shared" ref="O28" si="2">SUM(O11,O15,O19,O23)</f>
        <v>0.5837982833155384</v>
      </c>
      <c r="P28" s="939"/>
    </row>
    <row r="29" spans="2:16" ht="18">
      <c r="B29" s="947"/>
      <c r="C29" s="951" t="s">
        <v>130</v>
      </c>
      <c r="D29" s="939"/>
      <c r="E29" s="939"/>
      <c r="F29" s="939"/>
      <c r="G29" s="939"/>
      <c r="H29" s="939"/>
      <c r="I29" s="939"/>
      <c r="J29" s="939"/>
      <c r="K29" s="939"/>
      <c r="L29" s="939"/>
      <c r="M29" s="939"/>
      <c r="N29" s="946"/>
      <c r="O29" s="939"/>
      <c r="P29" s="939"/>
    </row>
    <row r="30" spans="2:16" ht="18">
      <c r="B30" s="947"/>
      <c r="C30" s="951" t="s">
        <v>131</v>
      </c>
      <c r="D30" s="939"/>
      <c r="E30" s="939"/>
      <c r="F30" s="939"/>
      <c r="G30" s="939"/>
      <c r="H30" s="939"/>
      <c r="I30" s="939"/>
      <c r="J30" s="939"/>
      <c r="K30" s="939"/>
      <c r="L30" s="939"/>
      <c r="M30" s="939"/>
      <c r="N30" s="946"/>
      <c r="O30" s="939"/>
      <c r="P30" s="939"/>
    </row>
    <row r="31" spans="2:16" ht="15.75" thickBot="1">
      <c r="B31" s="955" t="s">
        <v>111</v>
      </c>
      <c r="C31" s="956"/>
      <c r="D31" s="960">
        <f>SUM(D28:D30)</f>
        <v>0.76142738280856825</v>
      </c>
      <c r="E31" s="960">
        <f t="shared" ref="E31:L31" si="3">SUM(E28:E30)</f>
        <v>0.49834337670523932</v>
      </c>
      <c r="F31" s="960">
        <f t="shared" si="3"/>
        <v>0.50407669111872011</v>
      </c>
      <c r="G31" s="960">
        <f t="shared" si="3"/>
        <v>0.57426856067558052</v>
      </c>
      <c r="H31" s="960">
        <f t="shared" si="3"/>
        <v>0.57055111930274038</v>
      </c>
      <c r="I31" s="960">
        <f t="shared" si="3"/>
        <v>0.59672886127240987</v>
      </c>
      <c r="J31" s="960">
        <f t="shared" si="3"/>
        <v>0.54360912213083001</v>
      </c>
      <c r="K31" s="960">
        <f t="shared" si="3"/>
        <v>0.57921097859368076</v>
      </c>
      <c r="L31" s="960">
        <f t="shared" si="3"/>
        <v>0.5591141415598222</v>
      </c>
      <c r="M31" s="960">
        <f t="shared" ref="M31" si="4">SUM(M28:M30)</f>
        <v>0.57667309470308714</v>
      </c>
      <c r="N31" s="961">
        <f>SUM(N28:N30)</f>
        <v>0.58365075441678382</v>
      </c>
      <c r="O31" s="960">
        <f t="shared" ref="O31" si="5">SUM(O28:O30)</f>
        <v>0.5837982833155384</v>
      </c>
      <c r="P31" s="939"/>
    </row>
    <row r="32" spans="2:16" ht="15.75" thickBot="1">
      <c r="B32" s="939"/>
      <c r="C32" s="940"/>
      <c r="D32" s="1036"/>
      <c r="E32" s="1036"/>
      <c r="F32" s="1036"/>
      <c r="G32" s="1036"/>
      <c r="H32" s="1036"/>
      <c r="I32" s="1036"/>
      <c r="J32" s="1036"/>
      <c r="K32" s="1036"/>
      <c r="L32" s="1036"/>
      <c r="M32" s="977"/>
      <c r="N32" s="977"/>
      <c r="O32" s="1036"/>
      <c r="P32" s="939"/>
    </row>
    <row r="33" spans="2:16" ht="15">
      <c r="B33" s="957" t="s">
        <v>27</v>
      </c>
      <c r="C33" s="942"/>
      <c r="D33" s="943"/>
      <c r="E33" s="943"/>
      <c r="F33" s="943"/>
      <c r="G33" s="943"/>
      <c r="H33" s="943"/>
      <c r="I33" s="943"/>
      <c r="J33" s="943"/>
      <c r="K33" s="943"/>
      <c r="L33" s="943"/>
      <c r="M33" s="943"/>
      <c r="N33" s="944"/>
      <c r="O33" s="943"/>
      <c r="P33" s="939"/>
    </row>
    <row r="34" spans="2:16" ht="15">
      <c r="B34" s="945" t="s">
        <v>118</v>
      </c>
      <c r="C34" s="940"/>
      <c r="D34" s="939"/>
      <c r="E34" s="939"/>
      <c r="F34" s="939"/>
      <c r="G34" s="939"/>
      <c r="H34" s="939"/>
      <c r="I34" s="939"/>
      <c r="J34" s="939"/>
      <c r="K34" s="939"/>
      <c r="L34" s="939"/>
      <c r="M34" s="939"/>
      <c r="N34" s="946"/>
      <c r="O34" s="939"/>
      <c r="P34" s="939"/>
    </row>
    <row r="35" spans="2:16" ht="18">
      <c r="B35" s="945"/>
      <c r="C35" s="940" t="s">
        <v>133</v>
      </c>
      <c r="D35" s="948">
        <f>'LFYT Summary'!C16/1000000</f>
        <v>-1.0123565152160993E-2</v>
      </c>
      <c r="E35" s="958">
        <f>'LFYT Summary'!R16/1000000</f>
        <v>-1.9176052384171857E-3</v>
      </c>
      <c r="F35" s="958">
        <f>'LFYT Summary'!T16/1000000</f>
        <v>-2.1225511855798942E-3</v>
      </c>
      <c r="G35" s="958">
        <f>'LFYT Summary'!W16/1000000</f>
        <v>-3.2562445935050777E-3</v>
      </c>
      <c r="H35" s="958">
        <f>'LFYT Summary'!AB16/1000000</f>
        <v>-3.5188470091561046E-3</v>
      </c>
      <c r="I35" s="958">
        <f>'LFYT Summary'!AC16/1000000</f>
        <v>-3.1553590668680254E-3</v>
      </c>
      <c r="J35" s="958">
        <f>'LFYT Summary'!AD16/1000000</f>
        <v>-2.845775400253828E-3</v>
      </c>
      <c r="K35" s="958">
        <f>'LFYT Summary'!AE16/1000000</f>
        <v>-3.5689120767816813E-3</v>
      </c>
      <c r="L35" s="958">
        <f>'LFYT Summary'!AF16/1000000</f>
        <v>-3.1243737992756311E-3</v>
      </c>
      <c r="M35" s="958">
        <f>'LFYT Summary'!AG16/1000000</f>
        <v>-2.7241015656312866E-3</v>
      </c>
      <c r="N35" s="959">
        <f>'LFYT Summary'!AH16/1000000</f>
        <v>-2.8093999251088777E-3</v>
      </c>
      <c r="O35" s="958">
        <f>'LFYT Summary'!AI16/1000000</f>
        <v>-2.7835155424328754E-3</v>
      </c>
      <c r="P35" s="939"/>
    </row>
    <row r="36" spans="2:16" ht="18">
      <c r="B36" s="945"/>
      <c r="C36" s="951" t="s">
        <v>130</v>
      </c>
      <c r="D36" s="939"/>
      <c r="E36" s="939"/>
      <c r="F36" s="939"/>
      <c r="G36" s="939"/>
      <c r="H36" s="939"/>
      <c r="I36" s="939"/>
      <c r="J36" s="939"/>
      <c r="K36" s="939"/>
      <c r="L36" s="939"/>
      <c r="M36" s="939"/>
      <c r="N36" s="946"/>
      <c r="O36" s="939"/>
      <c r="P36" s="939"/>
    </row>
    <row r="37" spans="2:16" ht="18">
      <c r="B37" s="945"/>
      <c r="C37" s="951" t="s">
        <v>131</v>
      </c>
      <c r="D37" s="939"/>
      <c r="E37" s="939"/>
      <c r="F37" s="939"/>
      <c r="G37" s="939"/>
      <c r="H37" s="939"/>
      <c r="I37" s="939"/>
      <c r="J37" s="939"/>
      <c r="K37" s="939"/>
      <c r="L37" s="939"/>
      <c r="M37" s="939"/>
      <c r="N37" s="946"/>
      <c r="O37" s="939"/>
      <c r="P37" s="939"/>
    </row>
    <row r="38" spans="2:16" ht="15">
      <c r="B38" s="945" t="s">
        <v>119</v>
      </c>
      <c r="C38" s="940"/>
      <c r="D38" s="939"/>
      <c r="E38" s="939"/>
      <c r="F38" s="939"/>
      <c r="G38" s="939"/>
      <c r="H38" s="939"/>
      <c r="I38" s="939"/>
      <c r="J38" s="939"/>
      <c r="K38" s="939"/>
      <c r="L38" s="939"/>
      <c r="M38" s="939"/>
      <c r="N38" s="946"/>
      <c r="O38" s="939"/>
      <c r="P38" s="939"/>
    </row>
    <row r="39" spans="2:16" ht="18">
      <c r="B39" s="947"/>
      <c r="C39" s="939" t="s">
        <v>134</v>
      </c>
      <c r="D39" s="948">
        <f>'LFYT Summary'!C17/1000000</f>
        <v>-4.96018341243002E-2</v>
      </c>
      <c r="E39" s="948">
        <f>'LFYT Summary'!R17/1000000</f>
        <v>-1.5744054877553728E-2</v>
      </c>
      <c r="F39" s="948">
        <f>'LFYT Summary'!T17/1000000</f>
        <v>-1.5001642463112051E-2</v>
      </c>
      <c r="G39" s="948">
        <f>'LFYT Summary'!W17/1000000</f>
        <v>-1.8773034445253758E-2</v>
      </c>
      <c r="H39" s="948">
        <f>'LFYT Summary'!AB17/1000000</f>
        <v>-1.8349196006526347E-2</v>
      </c>
      <c r="I39" s="948">
        <f>'LFYT Summary'!AC17/1000000</f>
        <v>-1.6335570585460268E-2</v>
      </c>
      <c r="J39" s="948">
        <f>'LFYT Summary'!AD17/1000000</f>
        <v>-1.4619733709668443E-2</v>
      </c>
      <c r="K39" s="948">
        <f>'LFYT Summary'!AE17/1000000</f>
        <v>-1.8044339926636021E-2</v>
      </c>
      <c r="L39" s="948">
        <f>'LFYT Summary'!AF17/1000000</f>
        <v>-1.5710218963567512E-2</v>
      </c>
      <c r="M39" s="948">
        <f>'LFYT Summary'!AG17/1000000</f>
        <v>-1.3615380711491621E-2</v>
      </c>
      <c r="N39" s="952">
        <f>'LFYT Summary'!AH17/1000000</f>
        <v>-1.3942314075254559E-2</v>
      </c>
      <c r="O39" s="948">
        <f>'LFYT Summary'!AI17/1000000</f>
        <v>-1.3733755510610648E-2</v>
      </c>
      <c r="P39" s="939"/>
    </row>
    <row r="40" spans="2:16" ht="18">
      <c r="B40" s="947"/>
      <c r="C40" s="951" t="s">
        <v>130</v>
      </c>
      <c r="D40" s="939"/>
      <c r="E40" s="939"/>
      <c r="F40" s="939"/>
      <c r="G40" s="939"/>
      <c r="H40" s="939"/>
      <c r="I40" s="939"/>
      <c r="J40" s="939"/>
      <c r="K40" s="939"/>
      <c r="L40" s="939"/>
      <c r="M40" s="939"/>
      <c r="N40" s="946"/>
      <c r="O40" s="939"/>
      <c r="P40" s="939"/>
    </row>
    <row r="41" spans="2:16" ht="18">
      <c r="B41" s="947"/>
      <c r="C41" s="951" t="s">
        <v>131</v>
      </c>
      <c r="D41" s="939"/>
      <c r="E41" s="939"/>
      <c r="F41" s="939"/>
      <c r="G41" s="939"/>
      <c r="H41" s="939"/>
      <c r="I41" s="939"/>
      <c r="J41" s="939"/>
      <c r="K41" s="939"/>
      <c r="L41" s="939"/>
      <c r="M41" s="939"/>
      <c r="N41" s="946"/>
      <c r="O41" s="939"/>
      <c r="P41" s="939"/>
    </row>
    <row r="42" spans="2:16" ht="15">
      <c r="B42" s="945" t="s">
        <v>120</v>
      </c>
      <c r="C42" s="940"/>
      <c r="D42" s="939"/>
      <c r="E42" s="939"/>
      <c r="F42" s="939"/>
      <c r="G42" s="939"/>
      <c r="H42" s="939"/>
      <c r="I42" s="939"/>
      <c r="J42" s="939"/>
      <c r="K42" s="939"/>
      <c r="L42" s="939"/>
      <c r="M42" s="939"/>
      <c r="N42" s="946"/>
      <c r="O42" s="939"/>
      <c r="P42" s="939"/>
    </row>
    <row r="43" spans="2:16" ht="18">
      <c r="B43" s="947"/>
      <c r="C43" s="940" t="s">
        <v>133</v>
      </c>
      <c r="D43" s="948">
        <f>'LFYT Summary'!C18/1000000</f>
        <v>-4.9570434957528844E-2</v>
      </c>
      <c r="E43" s="948">
        <f>'LFYT Summary'!R18/1000000</f>
        <v>-1.4299946069555952E-2</v>
      </c>
      <c r="F43" s="948">
        <f>'LFYT Summary'!T18/1000000</f>
        <v>-1.3619176811492707E-2</v>
      </c>
      <c r="G43" s="948">
        <f>'LFYT Summary'!W18/1000000</f>
        <v>-1.7173244203554681E-2</v>
      </c>
      <c r="H43" s="948">
        <f>'LFYT Summary'!AB18/1000000</f>
        <v>-1.681162375299192E-2</v>
      </c>
      <c r="I43" s="948">
        <f>'LFYT Summary'!AC18/1000000</f>
        <v>-1.4932530919653346E-2</v>
      </c>
      <c r="J43" s="948">
        <f>'LFYT Summary'!AD18/1000000</f>
        <v>-1.3332290341316801E-2</v>
      </c>
      <c r="K43" s="948">
        <f>'LFYT Summary'!AE18/1000000</f>
        <v>-1.6546625191372431E-2</v>
      </c>
      <c r="L43" s="948">
        <f>'LFYT Summary'!AF18/1000000</f>
        <v>-1.4367153998648366E-2</v>
      </c>
      <c r="M43" s="948">
        <f>'LFYT Summary'!AG18/1000000</f>
        <v>-1.241172912583776E-2</v>
      </c>
      <c r="N43" s="952">
        <f>'LFYT Summary'!AH18/1000000</f>
        <v>-1.2724510639846963E-2</v>
      </c>
      <c r="O43" s="948">
        <f>'LFYT Summary'!AI18/1000000</f>
        <v>-1.2535664884973869E-2</v>
      </c>
      <c r="P43" s="939"/>
    </row>
    <row r="44" spans="2:16" ht="18">
      <c r="B44" s="947"/>
      <c r="C44" s="951" t="s">
        <v>130</v>
      </c>
      <c r="D44" s="939"/>
      <c r="E44" s="939"/>
      <c r="F44" s="939"/>
      <c r="G44" s="939"/>
      <c r="H44" s="939"/>
      <c r="I44" s="939"/>
      <c r="J44" s="939"/>
      <c r="K44" s="939"/>
      <c r="L44" s="939"/>
      <c r="M44" s="939"/>
      <c r="N44" s="946"/>
      <c r="O44" s="939"/>
      <c r="P44" s="939"/>
    </row>
    <row r="45" spans="2:16" ht="18">
      <c r="B45" s="947"/>
      <c r="C45" s="951" t="s">
        <v>131</v>
      </c>
      <c r="D45" s="939"/>
      <c r="E45" s="939"/>
      <c r="F45" s="939"/>
      <c r="G45" s="939"/>
      <c r="H45" s="939"/>
      <c r="I45" s="939"/>
      <c r="J45" s="939"/>
      <c r="K45" s="939"/>
      <c r="L45" s="939"/>
      <c r="M45" s="939"/>
      <c r="N45" s="946"/>
      <c r="O45" s="939"/>
      <c r="P45" s="939"/>
    </row>
    <row r="46" spans="2:16" ht="15">
      <c r="B46" s="945" t="s">
        <v>121</v>
      </c>
      <c r="C46" s="940"/>
      <c r="D46" s="939"/>
      <c r="E46" s="939"/>
      <c r="F46" s="939"/>
      <c r="G46" s="939"/>
      <c r="H46" s="939"/>
      <c r="I46" s="939"/>
      <c r="J46" s="939"/>
      <c r="K46" s="939"/>
      <c r="L46" s="939"/>
      <c r="M46" s="939"/>
      <c r="N46" s="946"/>
      <c r="O46" s="939"/>
      <c r="P46" s="939"/>
    </row>
    <row r="47" spans="2:16" ht="18">
      <c r="B47" s="947"/>
      <c r="C47" s="940" t="s">
        <v>133</v>
      </c>
      <c r="D47" s="948">
        <f>'LFYT Summary'!C19/1000000</f>
        <v>-1.3786192784577711E-2</v>
      </c>
      <c r="E47" s="948">
        <f>'LFYT Summary'!R19/1000000</f>
        <v>-1.6114176091547569E-2</v>
      </c>
      <c r="F47" s="948">
        <f>'LFYT Summary'!T19/1000000</f>
        <v>-1.4568077829332452E-2</v>
      </c>
      <c r="G47" s="948">
        <f>'LFYT Summary'!W19/1000000</f>
        <v>-1.399406984622624E-2</v>
      </c>
      <c r="H47" s="948">
        <f>'LFYT Summary'!AB19/1000000</f>
        <v>-1.3454040812184575E-2</v>
      </c>
      <c r="I47" s="948">
        <f>'LFYT Summary'!AC19/1000000</f>
        <v>-1.3430760298396809E-2</v>
      </c>
      <c r="J47" s="948">
        <f>'LFYT Summary'!AD19/1000000</f>
        <v>-1.3251241926587625E-2</v>
      </c>
      <c r="K47" s="948">
        <f>'LFYT Summary'!AE19/1000000</f>
        <v>-2.2010465530220527E-2</v>
      </c>
      <c r="L47" s="948">
        <f>'LFYT Summary'!AF19/1000000</f>
        <v>-1.6452866183025536E-2</v>
      </c>
      <c r="M47" s="948">
        <f>'LFYT Summary'!AG19/1000000</f>
        <v>-1.5374246660150902E-2</v>
      </c>
      <c r="N47" s="952">
        <f>'LFYT Summary'!AH19/1000000</f>
        <v>-1.6712904013921056E-2</v>
      </c>
      <c r="O47" s="948">
        <f>'LFYT Summary'!AI19/1000000</f>
        <v>-1.755640713898186E-2</v>
      </c>
      <c r="P47" s="939"/>
    </row>
    <row r="48" spans="2:16" ht="18">
      <c r="B48" s="947"/>
      <c r="C48" s="951" t="s">
        <v>130</v>
      </c>
      <c r="D48" s="939"/>
      <c r="E48" s="939"/>
      <c r="F48" s="939"/>
      <c r="G48" s="939"/>
      <c r="H48" s="939"/>
      <c r="I48" s="939"/>
      <c r="J48" s="939"/>
      <c r="K48" s="939"/>
      <c r="L48" s="939"/>
      <c r="M48" s="939"/>
      <c r="N48" s="946"/>
      <c r="O48" s="939"/>
      <c r="P48" s="939"/>
    </row>
    <row r="49" spans="2:16" ht="18">
      <c r="B49" s="947"/>
      <c r="C49" s="951" t="s">
        <v>131</v>
      </c>
      <c r="D49" s="939"/>
      <c r="E49" s="939"/>
      <c r="F49" s="939"/>
      <c r="G49" s="939"/>
      <c r="H49" s="939"/>
      <c r="I49" s="939"/>
      <c r="J49" s="939"/>
      <c r="K49" s="939"/>
      <c r="L49" s="939"/>
      <c r="M49" s="939"/>
      <c r="N49" s="946"/>
      <c r="O49" s="939"/>
      <c r="P49" s="939"/>
    </row>
    <row r="50" spans="2:16" ht="15">
      <c r="B50" s="953" t="s">
        <v>132</v>
      </c>
      <c r="C50" s="940"/>
      <c r="D50" s="939"/>
      <c r="E50" s="939"/>
      <c r="F50" s="939"/>
      <c r="G50" s="939"/>
      <c r="H50" s="939"/>
      <c r="I50" s="939"/>
      <c r="J50" s="939"/>
      <c r="K50" s="939"/>
      <c r="L50" s="939"/>
      <c r="M50" s="939"/>
      <c r="N50" s="946"/>
      <c r="O50" s="939"/>
      <c r="P50" s="939"/>
    </row>
    <row r="51" spans="2:16" ht="18">
      <c r="B51" s="954"/>
      <c r="C51" s="940" t="s">
        <v>133</v>
      </c>
      <c r="D51" s="948">
        <f>SUM(D35, D39, D43, D47)</f>
        <v>-0.12308202701856774</v>
      </c>
      <c r="E51" s="948">
        <f t="shared" ref="E51:L51" si="6">SUM(E35, E39, E43, E47)</f>
        <v>-4.807578227707443E-2</v>
      </c>
      <c r="F51" s="948">
        <f t="shared" si="6"/>
        <v>-4.5311448289517109E-2</v>
      </c>
      <c r="G51" s="948">
        <f t="shared" si="6"/>
        <v>-5.3196593088539759E-2</v>
      </c>
      <c r="H51" s="948">
        <f t="shared" si="6"/>
        <v>-5.2133707580858953E-2</v>
      </c>
      <c r="I51" s="948">
        <f t="shared" si="6"/>
        <v>-4.7854220870378446E-2</v>
      </c>
      <c r="J51" s="948">
        <f t="shared" si="6"/>
        <v>-4.4049041377826698E-2</v>
      </c>
      <c r="K51" s="948">
        <f t="shared" si="6"/>
        <v>-6.0170342725010664E-2</v>
      </c>
      <c r="L51" s="948">
        <f t="shared" si="6"/>
        <v>-4.9654612944517049E-2</v>
      </c>
      <c r="M51" s="948">
        <f t="shared" ref="M51:O51" si="7">SUM(M35, M39, M43, M47)</f>
        <v>-4.4125458063111571E-2</v>
      </c>
      <c r="N51" s="952">
        <f t="shared" si="7"/>
        <v>-4.6189128654131453E-2</v>
      </c>
      <c r="O51" s="948">
        <f t="shared" si="7"/>
        <v>-4.6609343076999252E-2</v>
      </c>
      <c r="P51" s="939"/>
    </row>
    <row r="52" spans="2:16" ht="18">
      <c r="B52" s="947"/>
      <c r="C52" s="951" t="s">
        <v>130</v>
      </c>
      <c r="D52" s="939"/>
      <c r="E52" s="939"/>
      <c r="F52" s="939"/>
      <c r="G52" s="939"/>
      <c r="H52" s="939"/>
      <c r="I52" s="939"/>
      <c r="J52" s="939"/>
      <c r="K52" s="939"/>
      <c r="L52" s="939"/>
      <c r="M52" s="939"/>
      <c r="N52" s="946"/>
      <c r="O52" s="939"/>
      <c r="P52" s="939"/>
    </row>
    <row r="53" spans="2:16" ht="18">
      <c r="B53" s="947"/>
      <c r="C53" s="951" t="s">
        <v>131</v>
      </c>
      <c r="D53" s="939"/>
      <c r="E53" s="939"/>
      <c r="F53" s="939"/>
      <c r="G53" s="939"/>
      <c r="H53" s="939"/>
      <c r="I53" s="939"/>
      <c r="J53" s="939"/>
      <c r="K53" s="939"/>
      <c r="L53" s="939"/>
      <c r="M53" s="939"/>
      <c r="N53" s="946"/>
      <c r="O53" s="939"/>
      <c r="P53" s="939"/>
    </row>
    <row r="54" spans="2:16" ht="15.75" thickBot="1">
      <c r="B54" s="955" t="s">
        <v>111</v>
      </c>
      <c r="C54" s="956"/>
      <c r="D54" s="962">
        <f>SUM(D51:D53)</f>
        <v>-0.12308202701856774</v>
      </c>
      <c r="E54" s="962">
        <f t="shared" ref="E54:L54" si="8">SUM(E51:E53)</f>
        <v>-4.807578227707443E-2</v>
      </c>
      <c r="F54" s="962">
        <f t="shared" si="8"/>
        <v>-4.5311448289517109E-2</v>
      </c>
      <c r="G54" s="962">
        <f t="shared" si="8"/>
        <v>-5.3196593088539759E-2</v>
      </c>
      <c r="H54" s="962">
        <f t="shared" si="8"/>
        <v>-5.2133707580858953E-2</v>
      </c>
      <c r="I54" s="962">
        <f t="shared" si="8"/>
        <v>-4.7854220870378446E-2</v>
      </c>
      <c r="J54" s="962">
        <f t="shared" si="8"/>
        <v>-4.4049041377826698E-2</v>
      </c>
      <c r="K54" s="962">
        <f t="shared" si="8"/>
        <v>-6.0170342725010664E-2</v>
      </c>
      <c r="L54" s="962">
        <f t="shared" si="8"/>
        <v>-4.9654612944517049E-2</v>
      </c>
      <c r="M54" s="962">
        <f t="shared" ref="M54:O54" si="9">SUM(M51:M53)</f>
        <v>-4.4125458063111571E-2</v>
      </c>
      <c r="N54" s="963">
        <f t="shared" si="9"/>
        <v>-4.6189128654131453E-2</v>
      </c>
      <c r="O54" s="962">
        <f t="shared" si="9"/>
        <v>-4.6609343076999252E-2</v>
      </c>
      <c r="P54" s="939"/>
    </row>
    <row r="55" spans="2:16" ht="15.75" thickBot="1">
      <c r="B55" s="939"/>
      <c r="C55" s="940"/>
      <c r="D55" s="939"/>
      <c r="E55" s="939"/>
      <c r="F55" s="939"/>
      <c r="G55" s="939"/>
      <c r="H55" s="939"/>
      <c r="I55" s="939"/>
      <c r="J55" s="939"/>
      <c r="K55" s="939"/>
      <c r="L55" s="939"/>
      <c r="M55" s="939"/>
      <c r="N55" s="939"/>
      <c r="O55" s="939"/>
      <c r="P55" s="939"/>
    </row>
    <row r="56" spans="2:16" ht="15">
      <c r="B56" s="941" t="s">
        <v>30</v>
      </c>
      <c r="C56" s="942"/>
      <c r="D56" s="943"/>
      <c r="E56" s="943"/>
      <c r="F56" s="943"/>
      <c r="G56" s="943"/>
      <c r="H56" s="943"/>
      <c r="I56" s="943"/>
      <c r="J56" s="943"/>
      <c r="K56" s="943"/>
      <c r="L56" s="943"/>
      <c r="M56" s="943"/>
      <c r="N56" s="944"/>
      <c r="O56" s="943"/>
      <c r="P56" s="939"/>
    </row>
    <row r="57" spans="2:16" ht="18">
      <c r="B57" s="947"/>
      <c r="C57" s="940" t="s">
        <v>129</v>
      </c>
      <c r="D57" s="948">
        <f>'Urban Trees Summary'!C19/1000000</f>
        <v>-0.48029897029787694</v>
      </c>
      <c r="E57" s="948">
        <f>'Urban Trees Summary'!R19/1000000</f>
        <v>-0.60039265107253414</v>
      </c>
      <c r="F57" s="948">
        <f>'Urban Trees Summary'!T19/1000000</f>
        <v>-0.60969450546642556</v>
      </c>
      <c r="G57" s="948">
        <f>'Urban Trees Summary'!W19/1000000</f>
        <v>-0.62316248438309885</v>
      </c>
      <c r="H57" s="948">
        <f>'Urban Trees Summary'!AB19/1000000</f>
        <v>-0.60450856584819945</v>
      </c>
      <c r="I57" s="948">
        <f>'Urban Trees Summary'!AC19/1000000</f>
        <v>-0.60093727642852635</v>
      </c>
      <c r="J57" s="948">
        <f>'Urban Trees Summary'!AD19/1000000</f>
        <v>-0.59734584207298735</v>
      </c>
      <c r="K57" s="948">
        <f>'Urban Trees Summary'!AE19/1000000</f>
        <v>-0.59394526685494187</v>
      </c>
      <c r="L57" s="948">
        <f>'Urban Trees Summary'!AF19/1000000</f>
        <v>-0.59050103736660398</v>
      </c>
      <c r="M57" s="948">
        <f>'Urban Trees Summary'!AG19/1000000</f>
        <v>-0.58267631268534681</v>
      </c>
      <c r="N57" s="952">
        <f>'Urban Trees Summary'!AH19/1000000</f>
        <v>-0.58930792025645318</v>
      </c>
      <c r="O57" s="948">
        <f>'Urban Trees Summary'!AI19/1000000</f>
        <v>-0.60493896461232666</v>
      </c>
      <c r="P57" s="939"/>
    </row>
    <row r="58" spans="2:16" ht="18">
      <c r="B58" s="947"/>
      <c r="C58" s="951" t="s">
        <v>130</v>
      </c>
      <c r="D58" s="939"/>
      <c r="E58" s="939"/>
      <c r="F58" s="939"/>
      <c r="G58" s="939"/>
      <c r="H58" s="939"/>
      <c r="I58" s="939"/>
      <c r="J58" s="939"/>
      <c r="K58" s="939"/>
      <c r="L58" s="939"/>
      <c r="M58" s="939"/>
      <c r="N58" s="946"/>
      <c r="O58" s="939"/>
      <c r="P58" s="939"/>
    </row>
    <row r="59" spans="2:16" ht="18">
      <c r="B59" s="947"/>
      <c r="C59" s="951" t="s">
        <v>131</v>
      </c>
      <c r="D59" s="939"/>
      <c r="E59" s="939"/>
      <c r="F59" s="939"/>
      <c r="G59" s="939"/>
      <c r="H59" s="939"/>
      <c r="I59" s="939"/>
      <c r="J59" s="939"/>
      <c r="K59" s="939"/>
      <c r="L59" s="939"/>
      <c r="M59" s="939"/>
      <c r="N59" s="946"/>
      <c r="O59" s="939"/>
      <c r="P59" s="939"/>
    </row>
    <row r="60" spans="2:16" ht="15.75" thickBot="1">
      <c r="B60" s="955" t="s">
        <v>111</v>
      </c>
      <c r="C60" s="956"/>
      <c r="D60" s="962">
        <f>SUM(D57:D59)</f>
        <v>-0.48029897029787694</v>
      </c>
      <c r="E60" s="962">
        <f t="shared" ref="E60:L60" si="10">SUM(E57:E59)</f>
        <v>-0.60039265107253414</v>
      </c>
      <c r="F60" s="962">
        <f t="shared" si="10"/>
        <v>-0.60969450546642556</v>
      </c>
      <c r="G60" s="962">
        <f t="shared" si="10"/>
        <v>-0.62316248438309885</v>
      </c>
      <c r="H60" s="962">
        <f t="shared" si="10"/>
        <v>-0.60450856584819945</v>
      </c>
      <c r="I60" s="962">
        <f t="shared" si="10"/>
        <v>-0.60093727642852635</v>
      </c>
      <c r="J60" s="962">
        <f t="shared" si="10"/>
        <v>-0.59734584207298735</v>
      </c>
      <c r="K60" s="962">
        <f t="shared" si="10"/>
        <v>-0.59394526685494187</v>
      </c>
      <c r="L60" s="962">
        <f t="shared" si="10"/>
        <v>-0.59050103736660398</v>
      </c>
      <c r="M60" s="962">
        <f t="shared" ref="M60:O60" si="11">SUM(M57:M59)</f>
        <v>-0.58267631268534681</v>
      </c>
      <c r="N60" s="963">
        <f t="shared" si="11"/>
        <v>-0.58930792025645318</v>
      </c>
      <c r="O60" s="962">
        <f t="shared" si="11"/>
        <v>-0.60493896461232666</v>
      </c>
      <c r="P60" s="939"/>
    </row>
    <row r="61" spans="2:16" ht="15.75" thickBot="1">
      <c r="B61" s="939"/>
      <c r="C61" s="940"/>
      <c r="D61" s="939"/>
      <c r="E61" s="939"/>
      <c r="F61" s="939"/>
      <c r="G61" s="939"/>
      <c r="H61" s="939"/>
      <c r="I61" s="939"/>
      <c r="J61" s="939"/>
      <c r="K61" s="939"/>
      <c r="L61" s="939"/>
      <c r="M61" s="939"/>
      <c r="N61" s="939"/>
      <c r="O61" s="939"/>
      <c r="P61" s="939"/>
    </row>
    <row r="62" spans="2:16" ht="15">
      <c r="B62" s="941" t="s">
        <v>33</v>
      </c>
      <c r="C62" s="942"/>
      <c r="D62" s="943"/>
      <c r="E62" s="943"/>
      <c r="F62" s="943"/>
      <c r="G62" s="943"/>
      <c r="H62" s="943"/>
      <c r="I62" s="943"/>
      <c r="J62" s="943"/>
      <c r="K62" s="943"/>
      <c r="L62" s="943"/>
      <c r="M62" s="943"/>
      <c r="N62" s="944"/>
      <c r="O62" s="943"/>
      <c r="P62" s="939"/>
    </row>
    <row r="63" spans="2:16" ht="15">
      <c r="B63" s="945" t="s">
        <v>122</v>
      </c>
      <c r="C63" s="940"/>
      <c r="D63" s="939"/>
      <c r="E63" s="939"/>
      <c r="F63" s="939"/>
      <c r="G63" s="939"/>
      <c r="H63" s="939"/>
      <c r="I63" s="939"/>
      <c r="J63" s="939"/>
      <c r="K63" s="939"/>
      <c r="L63" s="939"/>
      <c r="M63" s="939"/>
      <c r="N63" s="946"/>
      <c r="O63" s="939"/>
      <c r="P63" s="939"/>
    </row>
    <row r="64" spans="2:16" ht="18">
      <c r="B64" s="947"/>
      <c r="C64" s="940" t="s">
        <v>133</v>
      </c>
      <c r="D64" s="948">
        <f>-'Forest Carbon Calculation Sum.'!C29/1000000</f>
        <v>-1.2007829807776502</v>
      </c>
      <c r="E64" s="948">
        <f>-'Forest Carbon Calculation Sum.'!R29/1000000</f>
        <v>-1.4191971270004891</v>
      </c>
      <c r="F64" s="948">
        <f>-'Forest Carbon Calculation Sum.'!T29/1000000</f>
        <v>-1.4672708930199216</v>
      </c>
      <c r="G64" s="948">
        <f>-'Forest Carbon Calculation Sum.'!W29/1000000</f>
        <v>-1.6041287002305793</v>
      </c>
      <c r="H64" s="948">
        <f>-'Forest Carbon Calculation Sum.'!AB29/1000000</f>
        <v>-1.693187058851185</v>
      </c>
      <c r="I64" s="948">
        <f>-'Forest Carbon Calculation Sum.'!AC29/1000000</f>
        <v>-1.6821168689880195</v>
      </c>
      <c r="J64" s="948">
        <f>-'Forest Carbon Calculation Sum.'!AD29/1000000</f>
        <v>-1.7004606452883253</v>
      </c>
      <c r="K64" s="948">
        <f>-'Forest Carbon Calculation Sum.'!AE29/1000000</f>
        <v>-1.6161854579194688</v>
      </c>
      <c r="L64" s="948">
        <f>-'Forest Carbon Calculation Sum.'!AF29/1000000</f>
        <v>-1.6316471191002366</v>
      </c>
      <c r="M64" s="948">
        <f>-'Forest Carbon Calculation Sum.'!AG29/1000000</f>
        <v>-1.5421656057484205</v>
      </c>
      <c r="N64" s="952">
        <f>-'Forest Carbon Calculation Sum.'!AH29/1000000</f>
        <v>-1.5333345756801964</v>
      </c>
      <c r="O64" s="948">
        <f>-'Forest Carbon Calculation Sum.'!AI29/1000000</f>
        <v>-1.5792118376525617</v>
      </c>
      <c r="P64" s="939"/>
    </row>
    <row r="65" spans="2:16" ht="18">
      <c r="B65" s="947"/>
      <c r="C65" s="951" t="s">
        <v>130</v>
      </c>
      <c r="D65" s="939"/>
      <c r="E65" s="939"/>
      <c r="F65" s="939"/>
      <c r="G65" s="939"/>
      <c r="H65" s="939"/>
      <c r="I65" s="939"/>
      <c r="J65" s="939"/>
      <c r="K65" s="939"/>
      <c r="L65" s="939"/>
      <c r="M65" s="939"/>
      <c r="N65" s="946"/>
      <c r="O65" s="939"/>
      <c r="P65" s="939"/>
    </row>
    <row r="66" spans="2:16" ht="18">
      <c r="B66" s="947"/>
      <c r="C66" s="951" t="s">
        <v>131</v>
      </c>
      <c r="D66" s="939"/>
      <c r="E66" s="939"/>
      <c r="F66" s="939"/>
      <c r="G66" s="939"/>
      <c r="H66" s="939"/>
      <c r="I66" s="939"/>
      <c r="J66" s="939"/>
      <c r="K66" s="939"/>
      <c r="L66" s="939"/>
      <c r="M66" s="939"/>
      <c r="N66" s="946"/>
      <c r="O66" s="939"/>
      <c r="P66" s="939"/>
    </row>
    <row r="67" spans="2:16" ht="15">
      <c r="B67" s="945" t="s">
        <v>123</v>
      </c>
      <c r="C67" s="940"/>
      <c r="D67" s="939"/>
      <c r="E67" s="939"/>
      <c r="F67" s="939"/>
      <c r="G67" s="939"/>
      <c r="H67" s="939"/>
      <c r="I67" s="939"/>
      <c r="J67" s="939"/>
      <c r="K67" s="939"/>
      <c r="L67" s="939"/>
      <c r="M67" s="939"/>
      <c r="N67" s="946"/>
      <c r="O67" s="939"/>
      <c r="P67" s="939"/>
    </row>
    <row r="68" spans="2:16" ht="18">
      <c r="B68" s="947"/>
      <c r="C68" s="940" t="s">
        <v>133</v>
      </c>
      <c r="D68" s="948">
        <f>-'Forest Carbon Calculation Sum.'!C30/1000000</f>
        <v>-0.44960724682186887</v>
      </c>
      <c r="E68" s="948">
        <f>-'Forest Carbon Calculation Sum.'!R30/1000000</f>
        <v>-0.40290753156976744</v>
      </c>
      <c r="F68" s="948">
        <f>-'Forest Carbon Calculation Sum.'!T30/1000000</f>
        <v>-0.36606797467495306</v>
      </c>
      <c r="G68" s="948">
        <f>-'Forest Carbon Calculation Sum.'!W30/1000000</f>
        <v>-0.34120269349146765</v>
      </c>
      <c r="H68" s="948">
        <f>-'Forest Carbon Calculation Sum.'!AB30/1000000</f>
        <v>-0.33314601787373183</v>
      </c>
      <c r="I68" s="948">
        <f>-'Forest Carbon Calculation Sum.'!AC30/1000000</f>
        <v>-0.31892729234139661</v>
      </c>
      <c r="J68" s="948">
        <f>-'Forest Carbon Calculation Sum.'!AD30/1000000</f>
        <v>-0.31627381913310121</v>
      </c>
      <c r="K68" s="948">
        <f>-'Forest Carbon Calculation Sum.'!AE30/1000000</f>
        <v>-0.28505554039750347</v>
      </c>
      <c r="L68" s="948">
        <f>-'Forest Carbon Calculation Sum.'!AF30/1000000</f>
        <v>-0.27089061043389506</v>
      </c>
      <c r="M68" s="948">
        <f>-'Forest Carbon Calculation Sum.'!AG30/1000000</f>
        <v>-0.25727834406939087</v>
      </c>
      <c r="N68" s="952">
        <f>-'Forest Carbon Calculation Sum.'!AH30/1000000</f>
        <v>-0.24705439808489035</v>
      </c>
      <c r="O68" s="948">
        <f>-'Forest Carbon Calculation Sum.'!AI30/1000000</f>
        <v>-0.25215376370444526</v>
      </c>
      <c r="P68" s="939"/>
    </row>
    <row r="69" spans="2:16" ht="18">
      <c r="B69" s="947"/>
      <c r="C69" s="951" t="s">
        <v>130</v>
      </c>
      <c r="D69" s="939"/>
      <c r="E69" s="939"/>
      <c r="F69" s="939"/>
      <c r="G69" s="939"/>
      <c r="H69" s="939"/>
      <c r="I69" s="939"/>
      <c r="J69" s="939"/>
      <c r="K69" s="939"/>
      <c r="L69" s="939"/>
      <c r="M69" s="939"/>
      <c r="N69" s="946"/>
      <c r="O69" s="939"/>
      <c r="P69" s="939"/>
    </row>
    <row r="70" spans="2:16" ht="18">
      <c r="B70" s="947"/>
      <c r="C70" s="951" t="s">
        <v>131</v>
      </c>
      <c r="D70" s="939"/>
      <c r="E70" s="939"/>
      <c r="F70" s="939"/>
      <c r="G70" s="939"/>
      <c r="H70" s="939"/>
      <c r="I70" s="939"/>
      <c r="J70" s="939"/>
      <c r="K70" s="939"/>
      <c r="L70" s="939"/>
      <c r="M70" s="939"/>
      <c r="N70" s="946"/>
      <c r="O70" s="939"/>
      <c r="P70" s="939"/>
    </row>
    <row r="71" spans="2:16" ht="15">
      <c r="B71" s="945" t="s">
        <v>124</v>
      </c>
      <c r="C71" s="940"/>
      <c r="D71" s="939"/>
      <c r="E71" s="939"/>
      <c r="F71" s="939"/>
      <c r="G71" s="939"/>
      <c r="H71" s="939"/>
      <c r="I71" s="939"/>
      <c r="J71" s="939"/>
      <c r="K71" s="939"/>
      <c r="L71" s="939"/>
      <c r="M71" s="939"/>
      <c r="N71" s="946"/>
      <c r="O71" s="939"/>
      <c r="P71" s="939"/>
    </row>
    <row r="72" spans="2:16" ht="18">
      <c r="B72" s="947"/>
      <c r="C72" s="940" t="s">
        <v>133</v>
      </c>
      <c r="D72" s="948">
        <f>-'Forest Carbon Calculation Sum.'!C31/1000000</f>
        <v>-0.14262622257417151</v>
      </c>
      <c r="E72" s="948">
        <f>-'Forest Carbon Calculation Sum.'!R31/1000000</f>
        <v>-3.4409556315191006E-2</v>
      </c>
      <c r="F72" s="948">
        <f>-'Forest Carbon Calculation Sum.'!T31/1000000</f>
        <v>-5.5597394917600081E-2</v>
      </c>
      <c r="G72" s="948">
        <f>-'Forest Carbon Calculation Sum.'!W31/1000000</f>
        <v>0</v>
      </c>
      <c r="H72" s="948">
        <f>-'Forest Carbon Calculation Sum.'!AB31/1000000</f>
        <v>-4.2316782879920072E-2</v>
      </c>
      <c r="I72" s="948">
        <f>-'Forest Carbon Calculation Sum.'!AC31/1000000</f>
        <v>-4.1496492367622116E-2</v>
      </c>
      <c r="J72" s="1027">
        <f>-'Forest Carbon Calculation Sum.'!AD31/1000000</f>
        <v>0</v>
      </c>
      <c r="K72" s="948">
        <f>-'Forest Carbon Calculation Sum.'!AE31/1000000</f>
        <v>0</v>
      </c>
      <c r="L72" s="948">
        <f>-'Forest Carbon Calculation Sum.'!AF31/1000000</f>
        <v>0</v>
      </c>
      <c r="M72" s="948">
        <f>-'Forest Carbon Calculation Sum.'!AG31/1000000</f>
        <v>0</v>
      </c>
      <c r="N72" s="952">
        <f>-'Forest Carbon Calculation Sum.'!AH31/1000000</f>
        <v>0</v>
      </c>
      <c r="O72" s="948">
        <f>-'Forest Carbon Calculation Sum.'!AI31/1000000</f>
        <v>0</v>
      </c>
      <c r="P72" s="939"/>
    </row>
    <row r="73" spans="2:16" ht="18">
      <c r="B73" s="947"/>
      <c r="C73" s="951" t="s">
        <v>130</v>
      </c>
      <c r="D73" s="939"/>
      <c r="E73" s="939"/>
      <c r="F73" s="939"/>
      <c r="G73" s="939"/>
      <c r="H73" s="939"/>
      <c r="I73" s="939"/>
      <c r="J73" s="939"/>
      <c r="K73" s="939"/>
      <c r="L73" s="939"/>
      <c r="M73" s="939"/>
      <c r="N73" s="946"/>
      <c r="O73" s="939"/>
      <c r="P73" s="939"/>
    </row>
    <row r="74" spans="2:16" ht="18">
      <c r="B74" s="947"/>
      <c r="C74" s="951" t="s">
        <v>131</v>
      </c>
      <c r="D74" s="939"/>
      <c r="E74" s="939"/>
      <c r="F74" s="939"/>
      <c r="G74" s="939"/>
      <c r="H74" s="939"/>
      <c r="I74" s="939"/>
      <c r="J74" s="939"/>
      <c r="K74" s="939"/>
      <c r="L74" s="939"/>
      <c r="M74" s="939"/>
      <c r="N74" s="946"/>
      <c r="O74" s="939"/>
      <c r="P74" s="939"/>
    </row>
    <row r="75" spans="2:16" ht="15">
      <c r="B75" s="947"/>
      <c r="C75" s="940"/>
      <c r="D75" s="939"/>
      <c r="E75" s="939"/>
      <c r="F75" s="939"/>
      <c r="G75" s="939"/>
      <c r="H75" s="939"/>
      <c r="I75" s="939"/>
      <c r="J75" s="939"/>
      <c r="K75" s="939"/>
      <c r="L75" s="939"/>
      <c r="M75" s="939"/>
      <c r="N75" s="946"/>
      <c r="O75" s="939"/>
      <c r="P75" s="939"/>
    </row>
    <row r="76" spans="2:16" ht="15">
      <c r="B76" s="953" t="s">
        <v>132</v>
      </c>
      <c r="C76" s="940"/>
      <c r="D76" s="939"/>
      <c r="E76" s="939"/>
      <c r="F76" s="939"/>
      <c r="G76" s="939"/>
      <c r="H76" s="939"/>
      <c r="I76" s="939"/>
      <c r="J76" s="939"/>
      <c r="K76" s="939"/>
      <c r="L76" s="939"/>
      <c r="M76" s="939"/>
      <c r="N76" s="946"/>
      <c r="O76" s="939"/>
      <c r="P76" s="939"/>
    </row>
    <row r="77" spans="2:16" ht="18">
      <c r="B77" s="954"/>
      <c r="C77" s="940" t="s">
        <v>133</v>
      </c>
      <c r="D77" s="948">
        <f>SUM(D64,D68,D72)</f>
        <v>-1.7930164501736905</v>
      </c>
      <c r="E77" s="948">
        <f t="shared" ref="E77:L77" si="12">SUM(E64,E68,E72)</f>
        <v>-1.8565142148854474</v>
      </c>
      <c r="F77" s="948">
        <f t="shared" si="12"/>
        <v>-1.8889362626124748</v>
      </c>
      <c r="G77" s="948">
        <f t="shared" si="12"/>
        <v>-1.9453313937220469</v>
      </c>
      <c r="H77" s="948">
        <f t="shared" si="12"/>
        <v>-2.0686498596048368</v>
      </c>
      <c r="I77" s="948">
        <f t="shared" si="12"/>
        <v>-2.0425406536970381</v>
      </c>
      <c r="J77" s="948">
        <f t="shared" si="12"/>
        <v>-2.0167344644214267</v>
      </c>
      <c r="K77" s="948">
        <f t="shared" si="12"/>
        <v>-1.9012409983169722</v>
      </c>
      <c r="L77" s="948">
        <f t="shared" si="12"/>
        <v>-1.9025377295341317</v>
      </c>
      <c r="M77" s="948">
        <f t="shared" ref="M77:O77" si="13">SUM(M64,M68,M72)</f>
        <v>-1.7994439498178114</v>
      </c>
      <c r="N77" s="952">
        <f t="shared" si="13"/>
        <v>-1.7803889737650866</v>
      </c>
      <c r="O77" s="948">
        <f t="shared" si="13"/>
        <v>-1.831365601357007</v>
      </c>
      <c r="P77" s="939"/>
    </row>
    <row r="78" spans="2:16" ht="18">
      <c r="B78" s="947"/>
      <c r="C78" s="951" t="s">
        <v>130</v>
      </c>
      <c r="D78" s="939"/>
      <c r="E78" s="939"/>
      <c r="F78" s="939"/>
      <c r="G78" s="939"/>
      <c r="H78" s="939"/>
      <c r="I78" s="939"/>
      <c r="J78" s="939"/>
      <c r="K78" s="939"/>
      <c r="L78" s="939"/>
      <c r="M78" s="939"/>
      <c r="N78" s="946"/>
      <c r="O78" s="939"/>
      <c r="P78" s="939"/>
    </row>
    <row r="79" spans="2:16" ht="18">
      <c r="B79" s="947"/>
      <c r="C79" s="951" t="s">
        <v>131</v>
      </c>
      <c r="D79" s="939"/>
      <c r="E79" s="939"/>
      <c r="F79" s="939"/>
      <c r="G79" s="939"/>
      <c r="H79" s="939"/>
      <c r="I79" s="939"/>
      <c r="J79" s="939"/>
      <c r="K79" s="939"/>
      <c r="L79" s="939"/>
      <c r="M79" s="939"/>
      <c r="N79" s="946"/>
      <c r="O79" s="939"/>
      <c r="P79" s="939"/>
    </row>
    <row r="80" spans="2:16" ht="15.75" thickBot="1">
      <c r="B80" s="955" t="s">
        <v>111</v>
      </c>
      <c r="C80" s="956"/>
      <c r="D80" s="962">
        <f>SUM(D77:D79)</f>
        <v>-1.7930164501736905</v>
      </c>
      <c r="E80" s="962">
        <f t="shared" ref="E80:L80" si="14">SUM(E77:E79)</f>
        <v>-1.8565142148854474</v>
      </c>
      <c r="F80" s="962">
        <f t="shared" si="14"/>
        <v>-1.8889362626124748</v>
      </c>
      <c r="G80" s="962">
        <f t="shared" si="14"/>
        <v>-1.9453313937220469</v>
      </c>
      <c r="H80" s="962">
        <f t="shared" si="14"/>
        <v>-2.0686498596048368</v>
      </c>
      <c r="I80" s="962">
        <f t="shared" si="14"/>
        <v>-2.0425406536970381</v>
      </c>
      <c r="J80" s="962">
        <f t="shared" si="14"/>
        <v>-2.0167344644214267</v>
      </c>
      <c r="K80" s="962">
        <f t="shared" si="14"/>
        <v>-1.9012409983169722</v>
      </c>
      <c r="L80" s="962">
        <f t="shared" si="14"/>
        <v>-1.9025377295341317</v>
      </c>
      <c r="M80" s="962">
        <f t="shared" ref="M80:O80" si="15">SUM(M77:M79)</f>
        <v>-1.7994439498178114</v>
      </c>
      <c r="N80" s="963">
        <f t="shared" si="15"/>
        <v>-1.7803889737650866</v>
      </c>
      <c r="O80" s="962">
        <f t="shared" si="15"/>
        <v>-1.831365601357007</v>
      </c>
      <c r="P80" s="939"/>
    </row>
    <row r="81" spans="2:16" ht="15.75" thickBot="1">
      <c r="B81" s="939"/>
      <c r="C81" s="940"/>
      <c r="D81" s="939"/>
      <c r="E81" s="939"/>
      <c r="F81" s="939"/>
      <c r="G81" s="939"/>
      <c r="H81" s="939"/>
      <c r="I81" s="939"/>
      <c r="J81" s="939"/>
      <c r="K81" s="939"/>
      <c r="L81" s="939"/>
      <c r="M81" s="939"/>
      <c r="N81" s="939"/>
      <c r="O81" s="939"/>
      <c r="P81" s="939"/>
    </row>
    <row r="82" spans="2:16" ht="15">
      <c r="B82" s="941" t="s">
        <v>36</v>
      </c>
      <c r="C82" s="942"/>
      <c r="D82" s="943"/>
      <c r="E82" s="943"/>
      <c r="F82" s="943"/>
      <c r="G82" s="943"/>
      <c r="H82" s="943"/>
      <c r="I82" s="943"/>
      <c r="J82" s="943"/>
      <c r="K82" s="943"/>
      <c r="L82" s="943"/>
      <c r="M82" s="943"/>
      <c r="N82" s="944"/>
      <c r="O82" s="943"/>
      <c r="P82" s="939"/>
    </row>
    <row r="83" spans="2:16" ht="18">
      <c r="B83" s="947"/>
      <c r="C83" s="940" t="s">
        <v>129</v>
      </c>
      <c r="D83" s="949">
        <f>'Forest Fires'!C44</f>
        <v>1.855420938332656E-2</v>
      </c>
      <c r="E83" s="949">
        <f>'Forest Fires'!R44</f>
        <v>5.2704670172775234E-2</v>
      </c>
      <c r="F83" s="949">
        <f>'Forest Fires'!T44</f>
        <v>0.14072621142360822</v>
      </c>
      <c r="G83" s="949">
        <f>'Forest Fires'!W44</f>
        <v>2.246323416490556E-2</v>
      </c>
      <c r="H83" s="949">
        <f>'Forest Fires'!AB44</f>
        <v>7.7174677327874419E-2</v>
      </c>
      <c r="I83" s="949">
        <f>'Forest Fires'!AC44</f>
        <v>2.537361101557907E-2</v>
      </c>
      <c r="J83" s="949">
        <f>'Forest Fires'!AD44</f>
        <v>8.7461196180889499E-3</v>
      </c>
      <c r="K83" s="949">
        <f>'Forest Fires'!AE44</f>
        <v>0.19190889322766552</v>
      </c>
      <c r="L83" s="949">
        <f>'Forest Fires'!AF44</f>
        <v>4.3045190667697242E-2</v>
      </c>
      <c r="M83" s="949">
        <f>'Forest Fires'!AG44</f>
        <v>7.9036974574489494E-2</v>
      </c>
      <c r="N83" s="950">
        <f>'Forest Fires'!AH44</f>
        <v>0.18394940872380575</v>
      </c>
      <c r="O83" s="949">
        <f>'Forest Fires'!AI44</f>
        <v>7.4340945149219032E-2</v>
      </c>
      <c r="P83" s="939"/>
    </row>
    <row r="84" spans="2:16" ht="18">
      <c r="B84" s="947"/>
      <c r="C84" s="939" t="s">
        <v>135</v>
      </c>
      <c r="D84" s="949">
        <f>'Forest Fires'!C52</f>
        <v>1.5562357902140058E-3</v>
      </c>
      <c r="E84" s="949">
        <f>'Forest Fires'!R52</f>
        <v>4.4206084096476868E-3</v>
      </c>
      <c r="F84" s="949">
        <f>'Forest Fires'!T52</f>
        <v>1.1803422194612391E-2</v>
      </c>
      <c r="G84" s="949">
        <f>'Forest Fires'!W52</f>
        <v>1.8841055551953932E-3</v>
      </c>
      <c r="H84" s="949">
        <f>'Forest Fires'!AB52</f>
        <v>6.4730322092723227E-3</v>
      </c>
      <c r="I84" s="949">
        <f>'Forest Fires'!AC52</f>
        <v>2.1282136454112209E-3</v>
      </c>
      <c r="J84" s="949">
        <f>'Forest Fires'!AD52</f>
        <v>7.3358147975812978E-4</v>
      </c>
      <c r="K84" s="949">
        <f>'Forest Fires'!AE52</f>
        <v>1.609637370857921E-2</v>
      </c>
      <c r="L84" s="949">
        <f>'Forest Fires'!AF52</f>
        <v>3.6104187966022674E-3</v>
      </c>
      <c r="M84" s="949">
        <f>'Forest Fires'!AG52</f>
        <v>6.6292325391987357E-3</v>
      </c>
      <c r="N84" s="950">
        <f>'Forest Fires'!AH52</f>
        <v>1.5428771311697155E-2</v>
      </c>
      <c r="O84" s="949">
        <f>'Forest Fires'!AI52</f>
        <v>6.2353526970281865E-3</v>
      </c>
      <c r="P84" s="939"/>
    </row>
    <row r="85" spans="2:16" ht="18">
      <c r="B85" s="947"/>
      <c r="C85" s="939" t="s">
        <v>136</v>
      </c>
      <c r="D85" s="949">
        <f>'Forest Fires'!C55</f>
        <v>8.1477694487648187E-4</v>
      </c>
      <c r="E85" s="949">
        <f>'Forest Fires'!R55</f>
        <v>2.3144370776954836E-3</v>
      </c>
      <c r="F85" s="949">
        <f>'Forest Fires'!T55</f>
        <v>6.1797552371488894E-3</v>
      </c>
      <c r="G85" s="949">
        <f>'Forest Fires'!W55</f>
        <v>9.8643520328998936E-4</v>
      </c>
      <c r="H85" s="949">
        <f>'Forest Fires'!AB55</f>
        <v>3.3889963466478953E-3</v>
      </c>
      <c r="I85" s="949">
        <f>'Forest Fires'!AC55</f>
        <v>1.1142395149607383E-3</v>
      </c>
      <c r="J85" s="949">
        <f>'Forest Fires'!AD55</f>
        <v>3.8407115467579907E-4</v>
      </c>
      <c r="K85" s="949">
        <f>'Forest Fires'!AE55</f>
        <v>8.4273567516801491E-3</v>
      </c>
      <c r="L85" s="949">
        <f>'Forest Fires'!AF55</f>
        <v>1.8902572574916125E-3</v>
      </c>
      <c r="M85" s="949">
        <f>'Forest Fires'!AG55</f>
        <v>3.4707760026656E-3</v>
      </c>
      <c r="N85" s="950">
        <f>'Forest Fires'!AH55</f>
        <v>8.0778293569599858E-3</v>
      </c>
      <c r="O85" s="949">
        <f>'Forest Fires'!AI55</f>
        <v>3.264557757030715E-3</v>
      </c>
      <c r="P85" s="939"/>
    </row>
    <row r="86" spans="2:16" ht="15.75" thickBot="1">
      <c r="B86" s="955" t="s">
        <v>111</v>
      </c>
      <c r="C86" s="956"/>
      <c r="D86" s="960">
        <f>SUM(D83:D85)</f>
        <v>2.0925222118417047E-2</v>
      </c>
      <c r="E86" s="960">
        <f t="shared" ref="E86:G86" si="16">SUM(E83:E85)</f>
        <v>5.9439715660118402E-2</v>
      </c>
      <c r="F86" s="960">
        <f t="shared" si="16"/>
        <v>0.1587093888553695</v>
      </c>
      <c r="G86" s="960">
        <f t="shared" si="16"/>
        <v>2.5333774923390943E-2</v>
      </c>
      <c r="H86" s="960">
        <f t="shared" ref="H86" si="17">SUM(H83:H85)</f>
        <v>8.7036705883794641E-2</v>
      </c>
      <c r="I86" s="960">
        <f t="shared" ref="I86" si="18">SUM(I83:I85)</f>
        <v>2.8616064175951028E-2</v>
      </c>
      <c r="J86" s="960">
        <f t="shared" ref="J86" si="19">SUM(J83:J85)</f>
        <v>9.8637722525228792E-3</v>
      </c>
      <c r="K86" s="960">
        <f>SUM(K83:K85)</f>
        <v>0.2164326236879249</v>
      </c>
      <c r="L86" s="960">
        <f t="shared" ref="L86:N86" si="20">SUM(L83:L85)</f>
        <v>4.854586672179112E-2</v>
      </c>
      <c r="M86" s="960">
        <f t="shared" si="20"/>
        <v>8.9136983116353832E-2</v>
      </c>
      <c r="N86" s="961">
        <f t="shared" si="20"/>
        <v>0.20745600939246289</v>
      </c>
      <c r="O86" s="960">
        <f t="shared" ref="O86" si="21">SUM(O83:O85)</f>
        <v>8.3840855603277933E-2</v>
      </c>
      <c r="P86" s="939"/>
    </row>
    <row r="87" spans="2:16" ht="15">
      <c r="B87" s="939"/>
      <c r="C87" s="940"/>
      <c r="D87" s="939"/>
      <c r="E87" s="939"/>
      <c r="F87" s="939"/>
      <c r="G87" s="939"/>
      <c r="H87" s="939"/>
      <c r="I87" s="939"/>
      <c r="J87" s="939"/>
      <c r="K87" s="939"/>
      <c r="L87" s="939"/>
      <c r="M87" s="939"/>
      <c r="N87" s="939"/>
      <c r="O87" s="939"/>
      <c r="P87" s="939"/>
    </row>
    <row r="88" spans="2:16" ht="15">
      <c r="B88" s="939"/>
      <c r="C88" s="939"/>
      <c r="D88" s="939"/>
      <c r="E88" s="939"/>
      <c r="F88" s="939"/>
      <c r="G88" s="939"/>
      <c r="H88" s="939"/>
      <c r="I88" s="939"/>
      <c r="J88" s="939"/>
      <c r="K88" s="939"/>
      <c r="L88" s="939"/>
      <c r="M88" s="939"/>
      <c r="N88" s="939"/>
      <c r="O88" s="939"/>
      <c r="P88" s="939"/>
    </row>
    <row r="89" spans="2:16" ht="15">
      <c r="B89" s="939"/>
      <c r="C89" s="939"/>
      <c r="D89" s="939"/>
      <c r="E89" s="939"/>
      <c r="F89" s="939"/>
      <c r="G89" s="939"/>
      <c r="H89" s="939"/>
      <c r="I89" s="939"/>
      <c r="J89" s="939"/>
      <c r="K89" s="939"/>
      <c r="L89" s="939"/>
      <c r="M89" s="939"/>
      <c r="N89" s="939"/>
      <c r="O89" s="939"/>
      <c r="P89" s="939"/>
    </row>
    <row r="90" spans="2:16" ht="15">
      <c r="B90" s="939"/>
      <c r="C90" s="939"/>
      <c r="D90" s="939"/>
      <c r="E90" s="939"/>
      <c r="F90" s="939"/>
      <c r="G90" s="939"/>
      <c r="H90" s="939"/>
      <c r="I90" s="939"/>
      <c r="J90" s="939"/>
      <c r="K90" s="939"/>
      <c r="L90" s="939"/>
      <c r="M90" s="939"/>
      <c r="N90" s="939"/>
      <c r="O90" s="939"/>
      <c r="P90" s="939"/>
    </row>
    <row r="91" spans="2:16" ht="15">
      <c r="B91" s="939"/>
      <c r="C91" s="939"/>
      <c r="D91" s="939"/>
      <c r="E91" s="939"/>
      <c r="F91" s="939"/>
      <c r="G91" s="939"/>
      <c r="H91" s="939"/>
      <c r="I91" s="939"/>
      <c r="J91" s="939"/>
      <c r="K91" s="939"/>
      <c r="L91" s="939"/>
      <c r="M91" s="939"/>
      <c r="N91" s="939"/>
      <c r="O91" s="939"/>
      <c r="P91" s="939"/>
    </row>
    <row r="92" spans="2:16" ht="15">
      <c r="B92" s="939"/>
      <c r="C92" s="939"/>
      <c r="D92" s="939"/>
      <c r="E92" s="939"/>
      <c r="F92" s="939"/>
      <c r="G92" s="939"/>
      <c r="H92" s="939"/>
      <c r="I92" s="939"/>
      <c r="J92" s="939"/>
      <c r="K92" s="939"/>
      <c r="L92" s="939"/>
      <c r="M92" s="939"/>
      <c r="N92" s="939"/>
      <c r="O92" s="939"/>
      <c r="P92" s="939"/>
    </row>
    <row r="93" spans="2:16" ht="15">
      <c r="B93" s="939"/>
      <c r="C93" s="939"/>
      <c r="D93" s="939"/>
      <c r="E93" s="939"/>
      <c r="F93" s="939"/>
      <c r="G93" s="939"/>
      <c r="H93" s="939"/>
      <c r="I93" s="939"/>
      <c r="J93" s="939"/>
      <c r="K93" s="939"/>
      <c r="L93" s="939"/>
      <c r="M93" s="939"/>
      <c r="N93" s="939"/>
      <c r="O93" s="939"/>
      <c r="P93" s="939"/>
    </row>
    <row r="94" spans="2:16" ht="15">
      <c r="B94" s="939"/>
      <c r="C94" s="939"/>
      <c r="D94" s="939"/>
      <c r="E94" s="939"/>
      <c r="F94" s="939"/>
      <c r="G94" s="939"/>
      <c r="H94" s="939"/>
      <c r="I94" s="939"/>
      <c r="J94" s="939"/>
      <c r="K94" s="939"/>
      <c r="L94" s="939"/>
      <c r="M94" s="939"/>
      <c r="N94" s="939"/>
      <c r="O94" s="939"/>
      <c r="P94" s="939"/>
    </row>
    <row r="95" spans="2:16" ht="15">
      <c r="B95" s="939"/>
      <c r="C95" s="939"/>
      <c r="D95" s="939"/>
      <c r="E95" s="939"/>
      <c r="F95" s="939"/>
      <c r="G95" s="939"/>
      <c r="H95" s="939"/>
      <c r="I95" s="939"/>
      <c r="J95" s="939"/>
      <c r="K95" s="939"/>
      <c r="L95" s="939"/>
      <c r="M95" s="939"/>
      <c r="N95" s="939"/>
      <c r="O95" s="939"/>
      <c r="P95" s="939"/>
    </row>
    <row r="96" spans="2:16" ht="15">
      <c r="B96" s="939"/>
      <c r="C96" s="939"/>
      <c r="D96" s="939"/>
      <c r="E96" s="939"/>
      <c r="F96" s="939"/>
      <c r="G96" s="939"/>
      <c r="H96" s="939"/>
      <c r="I96" s="939"/>
      <c r="J96" s="939"/>
      <c r="K96" s="939"/>
      <c r="L96" s="939"/>
      <c r="M96" s="939"/>
      <c r="N96" s="939"/>
      <c r="O96" s="939"/>
      <c r="P96" s="939"/>
    </row>
    <row r="97" spans="2:16" ht="15">
      <c r="B97" s="939"/>
      <c r="C97" s="939"/>
      <c r="D97" s="939"/>
      <c r="E97" s="939"/>
      <c r="F97" s="939"/>
      <c r="G97" s="939"/>
      <c r="H97" s="939"/>
      <c r="I97" s="939"/>
      <c r="J97" s="939"/>
      <c r="K97" s="939"/>
      <c r="L97" s="939"/>
      <c r="M97" s="939"/>
      <c r="N97" s="939"/>
      <c r="O97" s="939"/>
      <c r="P97" s="939"/>
    </row>
    <row r="98" spans="2:16" ht="15">
      <c r="B98" s="939"/>
      <c r="C98" s="939"/>
      <c r="D98" s="939"/>
      <c r="E98" s="939"/>
      <c r="F98" s="939"/>
      <c r="G98" s="939"/>
      <c r="H98" s="939"/>
      <c r="I98" s="939"/>
      <c r="J98" s="939"/>
      <c r="K98" s="939"/>
      <c r="L98" s="939"/>
      <c r="M98" s="939"/>
      <c r="N98" s="939"/>
      <c r="O98" s="939"/>
      <c r="P98" s="939"/>
    </row>
    <row r="99" spans="2:16" ht="15">
      <c r="B99" s="939"/>
      <c r="C99" s="939"/>
      <c r="D99" s="939"/>
      <c r="E99" s="939"/>
      <c r="F99" s="939"/>
      <c r="G99" s="939"/>
      <c r="H99" s="939"/>
      <c r="I99" s="939"/>
      <c r="J99" s="939"/>
      <c r="K99" s="939"/>
      <c r="L99" s="939"/>
      <c r="M99" s="939"/>
      <c r="N99" s="939"/>
      <c r="O99" s="939"/>
      <c r="P99" s="939"/>
    </row>
    <row r="100" spans="2:16" ht="15">
      <c r="B100" s="939"/>
      <c r="C100" s="939"/>
      <c r="D100" s="939"/>
      <c r="E100" s="939"/>
      <c r="F100" s="939"/>
      <c r="G100" s="939"/>
      <c r="H100" s="939"/>
      <c r="I100" s="939"/>
      <c r="J100" s="939"/>
      <c r="K100" s="939"/>
      <c r="L100" s="939"/>
      <c r="M100" s="939"/>
      <c r="N100" s="939"/>
      <c r="O100" s="939"/>
      <c r="P100" s="939"/>
    </row>
    <row r="101" spans="2:16" ht="15">
      <c r="B101" s="939"/>
      <c r="C101" s="939"/>
      <c r="D101" s="939"/>
      <c r="E101" s="939"/>
      <c r="F101" s="939"/>
      <c r="G101" s="939"/>
      <c r="H101" s="939"/>
      <c r="I101" s="939"/>
      <c r="J101" s="939"/>
      <c r="K101" s="939"/>
      <c r="L101" s="939"/>
      <c r="M101" s="939"/>
      <c r="N101" s="939"/>
      <c r="O101" s="939"/>
      <c r="P101" s="939"/>
    </row>
    <row r="102" spans="2:16" ht="15">
      <c r="B102" s="939"/>
      <c r="C102" s="939"/>
      <c r="D102" s="939"/>
      <c r="E102" s="939"/>
      <c r="F102" s="939"/>
      <c r="G102" s="939"/>
      <c r="H102" s="939"/>
      <c r="I102" s="939"/>
      <c r="J102" s="939"/>
      <c r="K102" s="939"/>
      <c r="L102" s="939"/>
      <c r="M102" s="939"/>
      <c r="N102" s="939"/>
      <c r="O102" s="939"/>
      <c r="P102" s="939"/>
    </row>
  </sheetData>
  <conditionalFormatting sqref="E35:O35">
    <cfRule type="cellIs" dxfId="83" priority="1" operator="greater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AC1E44-2B50-4B74-88D3-A3E3AA269551}">
  <sheetPr codeName="Sheet11">
    <tabColor rgb="FFCC66FF"/>
  </sheetPr>
  <dimension ref="A1:O54"/>
  <sheetViews>
    <sheetView topLeftCell="H29" zoomScale="101" workbookViewId="0">
      <selection activeCell="A6" sqref="A6:O45"/>
    </sheetView>
  </sheetViews>
  <sheetFormatPr defaultRowHeight="12.75"/>
  <sheetData>
    <row r="1" spans="1:15" ht="21">
      <c r="A1" s="965"/>
      <c r="B1" s="973" t="s">
        <v>137</v>
      </c>
      <c r="C1" s="964"/>
      <c r="D1" s="965"/>
      <c r="E1" s="965"/>
      <c r="F1" s="965"/>
      <c r="G1" s="965"/>
      <c r="H1" s="965"/>
      <c r="I1" s="965"/>
      <c r="J1" s="965"/>
      <c r="K1" s="965"/>
      <c r="L1" s="965"/>
    </row>
    <row r="2" spans="1:15">
      <c r="A2" s="1141"/>
      <c r="B2" s="1141"/>
      <c r="C2" s="964"/>
      <c r="D2" s="965"/>
      <c r="E2" s="965"/>
      <c r="F2" s="965"/>
      <c r="G2" s="965"/>
      <c r="H2" s="965"/>
      <c r="I2" s="965"/>
      <c r="J2" s="965"/>
      <c r="K2" s="965"/>
      <c r="L2" s="965"/>
    </row>
    <row r="3" spans="1:15">
      <c r="A3" s="1141"/>
      <c r="B3" s="1141"/>
      <c r="C3" s="964"/>
      <c r="D3" s="965"/>
      <c r="E3" s="965"/>
      <c r="F3" s="965"/>
      <c r="G3" s="965"/>
      <c r="H3" s="965"/>
      <c r="I3" s="965"/>
      <c r="J3" s="965"/>
      <c r="K3" s="965"/>
      <c r="L3" s="965"/>
    </row>
    <row r="4" spans="1:15">
      <c r="A4" s="1141"/>
      <c r="B4" s="1141"/>
      <c r="C4" s="964"/>
      <c r="D4" s="965"/>
      <c r="E4" s="965"/>
      <c r="F4" s="965"/>
      <c r="G4" s="965"/>
      <c r="H4" s="965"/>
      <c r="I4" s="965"/>
      <c r="J4" s="965"/>
      <c r="K4" s="965"/>
      <c r="L4" s="965"/>
    </row>
    <row r="5" spans="1:15">
      <c r="A5" s="1141"/>
      <c r="B5" s="1141"/>
      <c r="C5" s="964"/>
      <c r="D5" s="965"/>
      <c r="E5" s="965"/>
      <c r="F5" s="965"/>
      <c r="G5" s="965"/>
      <c r="H5" s="965"/>
      <c r="I5" s="965"/>
      <c r="J5" s="965"/>
      <c r="K5" s="965"/>
      <c r="L5" s="965"/>
    </row>
    <row r="6" spans="1:15" ht="21">
      <c r="A6" s="1141"/>
      <c r="B6" s="1141"/>
      <c r="C6" s="964"/>
      <c r="D6" s="973">
        <v>1990</v>
      </c>
      <c r="E6" s="973">
        <v>2005</v>
      </c>
      <c r="F6" s="973">
        <v>2007</v>
      </c>
      <c r="G6" s="973">
        <v>2010</v>
      </c>
      <c r="H6" s="973">
        <v>2015</v>
      </c>
      <c r="I6" s="973">
        <v>2016</v>
      </c>
      <c r="J6" s="973">
        <v>2017</v>
      </c>
      <c r="K6" s="973">
        <v>2018</v>
      </c>
      <c r="L6" s="973">
        <v>2019</v>
      </c>
      <c r="M6" s="973">
        <v>2020</v>
      </c>
      <c r="N6" s="973">
        <v>2021</v>
      </c>
      <c r="O6" s="1077">
        <v>2022</v>
      </c>
    </row>
    <row r="7" spans="1:15" ht="15.75" thickBot="1">
      <c r="A7" s="1140"/>
      <c r="B7" s="1140"/>
      <c r="C7" s="968"/>
      <c r="D7" s="939"/>
      <c r="E7" s="939"/>
      <c r="F7" s="939"/>
      <c r="G7" s="939"/>
      <c r="H7" s="939"/>
      <c r="I7" s="939"/>
      <c r="J7" s="939"/>
      <c r="K7" s="939"/>
      <c r="L7" s="939"/>
      <c r="M7" s="939"/>
      <c r="N7" s="939"/>
      <c r="O7" s="939"/>
    </row>
    <row r="8" spans="1:15" ht="15">
      <c r="A8" s="939"/>
      <c r="B8" s="966" t="s">
        <v>22</v>
      </c>
      <c r="C8" s="969"/>
      <c r="D8" s="970"/>
      <c r="E8" s="970"/>
      <c r="F8" s="970"/>
      <c r="G8" s="970"/>
      <c r="H8" s="970"/>
      <c r="I8" s="970"/>
      <c r="J8" s="970"/>
      <c r="K8" s="970"/>
      <c r="L8" s="970"/>
      <c r="M8" s="943"/>
      <c r="N8" s="944"/>
      <c r="O8" s="970"/>
    </row>
    <row r="9" spans="1:15" ht="15">
      <c r="A9" s="939"/>
      <c r="B9" s="947"/>
      <c r="C9" s="968" t="s">
        <v>106</v>
      </c>
      <c r="D9" s="949">
        <f>('Ag Soils Emissions'!C46+'Ag Soils Emissions'!C50)/1000000</f>
        <v>0.45091346540632604</v>
      </c>
      <c r="E9" s="949">
        <f>('Ag Soils Emissions'!R46+'Ag Soils Emissions'!R50)/1000000</f>
        <v>0.3062299795323995</v>
      </c>
      <c r="F9" s="949">
        <f>('Ag Soils Emissions'!T46+'Ag Soils Emissions'!T50)/1000000</f>
        <v>0.3068913126787467</v>
      </c>
      <c r="G9" s="949">
        <f>('Ag Soils Emissions'!W46+'Ag Soils Emissions'!W50)/1000000</f>
        <v>0.33618237772016413</v>
      </c>
      <c r="H9" s="949">
        <f>('Ag Soils Emissions'!AB46+'Ag Soils Emissions'!AB50)/1000000</f>
        <v>0.31495446172891012</v>
      </c>
      <c r="I9" s="949">
        <f>('Ag Soils Emissions'!AC46+'Ag Soils Emissions'!AC50)/1000000</f>
        <v>0.3262376602181109</v>
      </c>
      <c r="J9" s="949">
        <f>('Ag Soils Emissions'!AD46+'Ag Soils Emissions'!AD50)/1000000</f>
        <v>0.29686472685027004</v>
      </c>
      <c r="K9" s="949">
        <f>('Ag Soils Emissions'!AE46+'Ag Soils Emissions'!AE50)/1000000</f>
        <v>0.31643976001018903</v>
      </c>
      <c r="L9" s="949">
        <f>('Ag Soils Emissions'!AF46+'Ag Soils Emissions'!AF50)/1000000</f>
        <v>0.30094491528541001</v>
      </c>
      <c r="M9" s="949">
        <f>('Ag Soils Emissions'!AG46+'Ag Soils Emissions'!AG50)/1000000</f>
        <v>0.30760776884221991</v>
      </c>
      <c r="N9" s="950">
        <f>('Ag Soils Emissions'!AH46+'Ag Soils Emissions'!AH50)/1000000</f>
        <v>0.31124820094806105</v>
      </c>
      <c r="O9" s="949">
        <f>('Ag Soils Emissions'!AI46+'Ag Soils Emissions'!AI50)/1000000</f>
        <v>0.30836643510158607</v>
      </c>
    </row>
    <row r="10" spans="1:15" ht="15">
      <c r="A10" s="939"/>
      <c r="B10" s="947"/>
      <c r="C10" s="968" t="s">
        <v>108</v>
      </c>
      <c r="D10" s="949">
        <f>('Ag Soils Emissions'!C48+'Ag Soils Emissions'!C52)/1000000</f>
        <v>9.3611808755583573E-2</v>
      </c>
      <c r="E10" s="949">
        <f>('Ag Soils Emissions'!R48+'Ag Soils Emissions'!R52)/1000000</f>
        <v>6.0804449608648788E-2</v>
      </c>
      <c r="F10" s="949">
        <f>('Ag Soils Emissions'!T48+'Ag Soils Emissions'!T52)/1000000</f>
        <v>6.1316123287574124E-2</v>
      </c>
      <c r="G10" s="949">
        <f>('Ag Soils Emissions'!W48+'Ag Soils Emissions'!W52)/1000000</f>
        <v>7.5577912037060338E-2</v>
      </c>
      <c r="H10" s="949">
        <f>('Ag Soils Emissions'!AB48+'Ag Soils Emissions'!AB52)/1000000</f>
        <v>7.9387709587627295E-2</v>
      </c>
      <c r="I10" s="949">
        <f>('Ag Soils Emissions'!AC48+'Ag Soils Emissions'!AC52)/1000000</f>
        <v>8.2695913309925331E-2</v>
      </c>
      <c r="J10" s="949">
        <f>('Ag Soils Emissions'!AD48+'Ag Soils Emissions'!AD52)/1000000</f>
        <v>7.4602793110227009E-2</v>
      </c>
      <c r="K10" s="949">
        <f>('Ag Soils Emissions'!AE48+'Ag Soils Emissions'!AE52)/1000000</f>
        <v>7.7155699944989553E-2</v>
      </c>
      <c r="L10" s="949">
        <f>('Ag Soils Emissions'!AF48+'Ag Soils Emissions'!AF52)/1000000</f>
        <v>7.2858404048049094E-2</v>
      </c>
      <c r="M10" s="949">
        <f>('Ag Soils Emissions'!AG48+'Ag Soils Emissions'!AG52)/1000000</f>
        <v>7.3332625136547758E-2</v>
      </c>
      <c r="N10" s="950">
        <f>('Ag Soils Emissions'!AH48+'Ag Soils Emissions'!AH52)/1000000</f>
        <v>7.2276482261358618E-2</v>
      </c>
      <c r="O10" s="949">
        <f>('Ag Soils Emissions'!AI48+'Ag Soils Emissions'!AI52)/1000000</f>
        <v>7.0601864261576969E-2</v>
      </c>
    </row>
    <row r="11" spans="1:15" ht="15">
      <c r="A11" s="939"/>
      <c r="B11" s="947"/>
      <c r="C11" s="968" t="s">
        <v>109</v>
      </c>
      <c r="D11" s="949">
        <f>('Ag Soils Emissions'!C49+'Ag Soils Emissions'!C53)/1000000</f>
        <v>0.16070446342616179</v>
      </c>
      <c r="E11" s="949">
        <f>('Ag Soils Emissions'!R49+'Ag Soils Emissions'!R53)/1000000</f>
        <v>0.10362428016239685</v>
      </c>
      <c r="F11" s="949">
        <f>('Ag Soils Emissions'!T49+'Ag Soils Emissions'!T53)/1000000</f>
        <v>0.10824113386543466</v>
      </c>
      <c r="G11" s="949">
        <f>('Ag Soils Emissions'!W49+'Ag Soils Emissions'!W53)/1000000</f>
        <v>0.12731713401051026</v>
      </c>
      <c r="H11" s="949">
        <f>('Ag Soils Emissions'!AB49+'Ag Soils Emissions'!AB53)/1000000</f>
        <v>0.13691085734707412</v>
      </c>
      <c r="I11" s="949">
        <f>('Ag Soils Emissions'!AC49+'Ag Soils Emissions'!AC53)/1000000</f>
        <v>0.14616272698431523</v>
      </c>
      <c r="J11" s="949">
        <f>('Ag Soils Emissions'!AD49+'Ag Soils Emissions'!AD53)/1000000</f>
        <v>0.13482736615943705</v>
      </c>
      <c r="K11" s="949">
        <f>('Ag Soils Emissions'!AE49+'Ag Soils Emissions'!AE53)/1000000</f>
        <v>0.14689308155140104</v>
      </c>
      <c r="L11" s="949">
        <f>('Ag Soils Emissions'!AF49+'Ag Soils Emissions'!AF53)/1000000</f>
        <v>0.14684516643923073</v>
      </c>
      <c r="M11" s="949">
        <f>('Ag Soils Emissions'!AG49+'Ag Soils Emissions'!AG53)/1000000</f>
        <v>0.1557034322244483</v>
      </c>
      <c r="N11" s="950">
        <f>('Ag Soils Emissions'!AH49+'Ag Soils Emissions'!AH53)/1000000</f>
        <v>0.16030687380539888</v>
      </c>
      <c r="O11" s="949">
        <f>('Ag Soils Emissions'!AI49+'Ag Soils Emissions'!AI53)/1000000</f>
        <v>0.16449566465898346</v>
      </c>
    </row>
    <row r="12" spans="1:15" ht="15">
      <c r="A12" s="939"/>
      <c r="B12" s="947"/>
      <c r="C12" s="968" t="s">
        <v>110</v>
      </c>
      <c r="D12" s="949">
        <f>('Ag Soils Emissions'!C47+'Ag Soils Emissions'!C51)/1000000</f>
        <v>5.619764522049682E-2</v>
      </c>
      <c r="E12" s="949">
        <f>('Ag Soils Emissions'!R47+'Ag Soils Emissions'!R51)/1000000</f>
        <v>2.7684667401794195E-2</v>
      </c>
      <c r="F12" s="949">
        <f>('Ag Soils Emissions'!T47+'Ag Soils Emissions'!T51)/1000000</f>
        <v>2.7628121286964707E-2</v>
      </c>
      <c r="G12" s="949">
        <f>('Ag Soils Emissions'!W47+'Ag Soils Emissions'!W51)/1000000</f>
        <v>3.5191136907845817E-2</v>
      </c>
      <c r="H12" s="949">
        <f>('Ag Soils Emissions'!AB47+'Ag Soils Emissions'!AB51)/1000000</f>
        <v>3.9298090639128827E-2</v>
      </c>
      <c r="I12" s="949">
        <f>('Ag Soils Emissions'!AC47+'Ag Soils Emissions'!AC51)/1000000</f>
        <v>4.1632560760058314E-2</v>
      </c>
      <c r="J12" s="949">
        <f>('Ag Soils Emissions'!AD47+'Ag Soils Emissions'!AD51)/1000000</f>
        <v>3.7314236010895896E-2</v>
      </c>
      <c r="K12" s="949">
        <f>('Ag Soils Emissions'!AE47+'Ag Soils Emissions'!AE51)/1000000</f>
        <v>3.8722437087101158E-2</v>
      </c>
      <c r="L12" s="949">
        <f>('Ag Soils Emissions'!AF47+'Ag Soils Emissions'!AF51)/1000000</f>
        <v>3.846565578713234E-2</v>
      </c>
      <c r="M12" s="949">
        <f>('Ag Soils Emissions'!AG47+'Ag Soils Emissions'!AG51)/1000000</f>
        <v>4.0029268499871096E-2</v>
      </c>
      <c r="N12" s="950">
        <f>('Ag Soils Emissions'!AH47+'Ag Soils Emissions'!AH51)/1000000</f>
        <v>3.9819197401965316E-2</v>
      </c>
      <c r="O12" s="949">
        <f>('Ag Soils Emissions'!AI47+'Ag Soils Emissions'!AI51)/1000000</f>
        <v>4.0334319293391839E-2</v>
      </c>
    </row>
    <row r="13" spans="1:15" ht="15.75" thickBot="1">
      <c r="A13" s="939"/>
      <c r="B13" s="967" t="s">
        <v>111</v>
      </c>
      <c r="C13" s="972"/>
      <c r="D13" s="960">
        <f>SUM(D9:D12)</f>
        <v>0.76142738280856825</v>
      </c>
      <c r="E13" s="960">
        <f t="shared" ref="E13:L13" si="0">SUM(E9:E12)</f>
        <v>0.49834337670523932</v>
      </c>
      <c r="F13" s="960">
        <f t="shared" si="0"/>
        <v>0.50407669111872022</v>
      </c>
      <c r="G13" s="960">
        <f t="shared" si="0"/>
        <v>0.57426856067558052</v>
      </c>
      <c r="H13" s="960">
        <f t="shared" si="0"/>
        <v>0.57055111930274038</v>
      </c>
      <c r="I13" s="960">
        <f t="shared" si="0"/>
        <v>0.59672886127240976</v>
      </c>
      <c r="J13" s="960">
        <f t="shared" si="0"/>
        <v>0.54360912213083001</v>
      </c>
      <c r="K13" s="960">
        <f t="shared" si="0"/>
        <v>0.57921097859368076</v>
      </c>
      <c r="L13" s="960">
        <f t="shared" si="0"/>
        <v>0.5591141415598222</v>
      </c>
      <c r="M13" s="960">
        <f t="shared" ref="M13:O13" si="1">SUM(M9:M12)</f>
        <v>0.57667309470308703</v>
      </c>
      <c r="N13" s="961">
        <f t="shared" si="1"/>
        <v>0.58365075441678382</v>
      </c>
      <c r="O13" s="960">
        <f t="shared" si="1"/>
        <v>0.58379828331553829</v>
      </c>
    </row>
    <row r="14" spans="1:15" ht="15">
      <c r="A14" s="1140"/>
      <c r="B14" s="1140"/>
      <c r="C14" s="968"/>
      <c r="D14" s="968"/>
      <c r="E14" s="968"/>
      <c r="F14" s="968"/>
      <c r="G14" s="968"/>
      <c r="H14" s="968"/>
      <c r="I14" s="968"/>
      <c r="J14" s="968"/>
      <c r="K14" s="968"/>
      <c r="L14" s="968"/>
      <c r="M14" s="968"/>
      <c r="N14" s="968"/>
      <c r="O14" s="968"/>
    </row>
    <row r="15" spans="1:15" ht="15.75" thickBot="1">
      <c r="A15" s="1140"/>
      <c r="B15" s="1140"/>
      <c r="C15" s="939"/>
      <c r="D15" s="939"/>
      <c r="E15" s="939"/>
      <c r="F15" s="939"/>
      <c r="G15" s="939"/>
      <c r="H15" s="939"/>
      <c r="I15" s="939"/>
      <c r="J15" s="939"/>
      <c r="K15" s="939"/>
      <c r="L15" s="939"/>
      <c r="M15" s="939"/>
      <c r="N15" s="939"/>
      <c r="O15" s="939"/>
    </row>
    <row r="16" spans="1:15" ht="15">
      <c r="A16" s="939"/>
      <c r="B16" s="966" t="s">
        <v>27</v>
      </c>
      <c r="C16" s="969"/>
      <c r="D16" s="970"/>
      <c r="E16" s="970"/>
      <c r="F16" s="970"/>
      <c r="G16" s="970"/>
      <c r="H16" s="970"/>
      <c r="I16" s="970"/>
      <c r="J16" s="970"/>
      <c r="K16" s="970"/>
      <c r="L16" s="970"/>
      <c r="M16" s="943"/>
      <c r="N16" s="944"/>
      <c r="O16" s="970"/>
    </row>
    <row r="17" spans="1:15" ht="15">
      <c r="A17" s="939"/>
      <c r="B17" s="947"/>
      <c r="C17" s="968" t="s">
        <v>106</v>
      </c>
      <c r="D17" s="948">
        <f>'LFYT Summary'!C37/1000000</f>
        <v>-1.3421347446691486E-2</v>
      </c>
      <c r="E17" s="948">
        <f>'LFYT Summary'!R37/1000000</f>
        <v>-6.4195889889157977E-3</v>
      </c>
      <c r="F17" s="948">
        <f>'LFYT Summary'!T37/1000000</f>
        <v>-6.2183791828718561E-3</v>
      </c>
      <c r="G17" s="948">
        <f>'LFYT Summary'!W37/1000000</f>
        <v>-7.331148965539983E-3</v>
      </c>
      <c r="H17" s="948">
        <f>'LFYT Summary'!AB37/1000000</f>
        <v>-7.1396858790350312E-3</v>
      </c>
      <c r="I17" s="948">
        <f>'LFYT Summary'!AC37/1000000</f>
        <v>-6.5673457657990488E-3</v>
      </c>
      <c r="J17" s="948">
        <f>'LFYT Summary'!AD37/1000000</f>
        <v>-6.1394512710740146E-3</v>
      </c>
      <c r="K17" s="948">
        <f>'LFYT Summary'!AE37/1000000</f>
        <v>-8.3495045707088818E-3</v>
      </c>
      <c r="L17" s="948">
        <f>'LFYT Summary'!AF37/1000000</f>
        <v>-6.8946390021038251E-3</v>
      </c>
      <c r="M17" s="948">
        <f>'LFYT Summary'!AG37/1000000</f>
        <v>-6.1858488674194859E-3</v>
      </c>
      <c r="N17" s="952">
        <f>'LFYT Summary'!AH37/1000000</f>
        <v>-6.6543277256763383E-3</v>
      </c>
      <c r="O17" s="948">
        <f>'LFYT Summary'!AI37/1000000</f>
        <v>-6.8213619305178413E-3</v>
      </c>
    </row>
    <row r="18" spans="1:15" ht="15">
      <c r="A18" s="939"/>
      <c r="B18" s="947"/>
      <c r="C18" s="968" t="s">
        <v>108</v>
      </c>
      <c r="D18" s="948">
        <f>'LFYT Summary'!C39/1000000</f>
        <v>-6.7113100242173762E-3</v>
      </c>
      <c r="E18" s="958">
        <f>'LFYT Summary'!R39/1000000</f>
        <v>-2.7079343814133236E-3</v>
      </c>
      <c r="F18" s="958">
        <f>'LFYT Summary'!T39/1000000</f>
        <v>-2.6326557068805647E-3</v>
      </c>
      <c r="G18" s="958">
        <f>'LFYT Summary'!W39/1000000</f>
        <v>-3.0130475336905566E-3</v>
      </c>
      <c r="H18" s="958">
        <f>'LFYT Summary'!AB39/1000000</f>
        <v>-3.0339340771523187E-3</v>
      </c>
      <c r="I18" s="958">
        <f>'LFYT Summary'!AC39/1000000</f>
        <v>-2.7915266637600525E-3</v>
      </c>
      <c r="J18" s="958">
        <f>'LFYT Summary'!AD39/1000000</f>
        <v>-2.6026465365740761E-3</v>
      </c>
      <c r="K18" s="958">
        <f>'LFYT Summary'!AE39/1000000</f>
        <v>-3.6210371361799719E-3</v>
      </c>
      <c r="L18" s="958">
        <f>'LFYT Summary'!AF39/1000000</f>
        <v>-2.9643042466387512E-3</v>
      </c>
      <c r="M18" s="958">
        <f>'LFYT Summary'!AG39/1000000</f>
        <v>-2.349455445168042E-3</v>
      </c>
      <c r="N18" s="959">
        <f>'LFYT Summary'!AH39/1000000</f>
        <v>-2.6451034608164321E-3</v>
      </c>
      <c r="O18" s="958">
        <f>'LFYT Summary'!AI39/1000000</f>
        <v>-2.8644655318128668E-3</v>
      </c>
    </row>
    <row r="19" spans="1:15" ht="15">
      <c r="A19" s="939"/>
      <c r="B19" s="947"/>
      <c r="C19" s="968" t="s">
        <v>109</v>
      </c>
      <c r="D19" s="948">
        <f>'LFYT Summary'!C40/1000000</f>
        <v>-1.3547335019274813E-2</v>
      </c>
      <c r="E19" s="948">
        <f>'LFYT Summary'!R40/1000000</f>
        <v>-6.2962086627179961E-3</v>
      </c>
      <c r="F19" s="948">
        <f>'LFYT Summary'!T40/1000000</f>
        <v>-6.0019151159132061E-3</v>
      </c>
      <c r="G19" s="948">
        <f>'LFYT Summary'!W40/1000000</f>
        <v>-7.0531658208805321E-3</v>
      </c>
      <c r="H19" s="948">
        <f>'LFYT Summary'!AB40/1000000</f>
        <v>-6.9578730617744196E-3</v>
      </c>
      <c r="I19" s="948">
        <f>'LFYT Summary'!AC40/1000000</f>
        <v>-6.4260154274663325E-3</v>
      </c>
      <c r="J19" s="948">
        <f>'LFYT Summary'!AD40/1000000</f>
        <v>-5.9386739763566433E-3</v>
      </c>
      <c r="K19" s="948">
        <f>'LFYT Summary'!AE40/1000000</f>
        <v>-8.2215598840022323E-3</v>
      </c>
      <c r="L19" s="948">
        <f>'LFYT Summary'!AF40/1000000</f>
        <v>-6.8297341124295176E-3</v>
      </c>
      <c r="M19" s="948">
        <f>'LFYT Summary'!AG40/1000000</f>
        <v>-5.3708555642717455E-3</v>
      </c>
      <c r="N19" s="952">
        <f>'LFYT Summary'!AH40/1000000</f>
        <v>-6.2854741351236598E-3</v>
      </c>
      <c r="O19" s="948">
        <f>'LFYT Summary'!AI40/1000000</f>
        <v>-6.4259815462607683E-3</v>
      </c>
    </row>
    <row r="20" spans="1:15" ht="15">
      <c r="A20" s="939"/>
      <c r="B20" s="947"/>
      <c r="C20" s="968" t="s">
        <v>110</v>
      </c>
      <c r="D20" s="948">
        <f>'LFYT Summary'!C38/1000000</f>
        <v>-8.9402034528384078E-2</v>
      </c>
      <c r="E20" s="948">
        <f>'LFYT Summary'!R38/1000000</f>
        <v>-3.2652050244027321E-2</v>
      </c>
      <c r="F20" s="948">
        <f>'LFYT Summary'!T38/1000000</f>
        <v>-3.0458498283851478E-2</v>
      </c>
      <c r="G20" s="948">
        <f>'LFYT Summary'!W38/1000000</f>
        <v>-3.5799230768428683E-2</v>
      </c>
      <c r="H20" s="948">
        <f>'LFYT Summary'!AB38/1000000</f>
        <v>-3.5002214562897177E-2</v>
      </c>
      <c r="I20" s="948">
        <f>'LFYT Summary'!AC38/1000000</f>
        <v>-3.2069333013353012E-2</v>
      </c>
      <c r="J20" s="948">
        <f>'LFYT Summary'!AD38/1000000</f>
        <v>-2.9368269593821966E-2</v>
      </c>
      <c r="K20" s="948">
        <f>'LFYT Summary'!AE38/1000000</f>
        <v>-3.9978241134119574E-2</v>
      </c>
      <c r="L20" s="948">
        <f>'LFYT Summary'!AF38/1000000</f>
        <v>-3.296593558334495E-2</v>
      </c>
      <c r="M20" s="948">
        <f>'LFYT Summary'!AG38/1000000</f>
        <v>-3.0219298186252293E-2</v>
      </c>
      <c r="N20" s="952">
        <f>'LFYT Summary'!AH38/1000000</f>
        <v>-3.0604223332515026E-2</v>
      </c>
      <c r="O20" s="948">
        <f>'LFYT Summary'!AI38/1000000</f>
        <v>-3.0497534068407779E-2</v>
      </c>
    </row>
    <row r="21" spans="1:15" ht="15.75" thickBot="1">
      <c r="A21" s="939"/>
      <c r="B21" s="967" t="s">
        <v>111</v>
      </c>
      <c r="C21" s="972"/>
      <c r="D21" s="962">
        <f>SUM(D17:D20)</f>
        <v>-0.12308202701856776</v>
      </c>
      <c r="E21" s="962">
        <f t="shared" ref="E21:L21" si="2">SUM(E17:E20)</f>
        <v>-4.8075782277074437E-2</v>
      </c>
      <c r="F21" s="962">
        <f t="shared" si="2"/>
        <v>-4.5311448289517109E-2</v>
      </c>
      <c r="G21" s="962">
        <f t="shared" si="2"/>
        <v>-5.3196593088539752E-2</v>
      </c>
      <c r="H21" s="962">
        <f t="shared" si="2"/>
        <v>-5.2133707580858946E-2</v>
      </c>
      <c r="I21" s="962">
        <f t="shared" si="2"/>
        <v>-4.7854220870378446E-2</v>
      </c>
      <c r="J21" s="962">
        <f t="shared" si="2"/>
        <v>-4.4049041377826698E-2</v>
      </c>
      <c r="K21" s="962">
        <f t="shared" si="2"/>
        <v>-6.0170342725010664E-2</v>
      </c>
      <c r="L21" s="962">
        <f t="shared" si="2"/>
        <v>-4.9654612944517049E-2</v>
      </c>
      <c r="M21" s="962">
        <f t="shared" ref="M21:O21" si="3">SUM(M17:M20)</f>
        <v>-4.4125458063111564E-2</v>
      </c>
      <c r="N21" s="963">
        <f t="shared" si="3"/>
        <v>-4.6189128654131453E-2</v>
      </c>
      <c r="O21" s="962">
        <f t="shared" si="3"/>
        <v>-4.6609343076999252E-2</v>
      </c>
    </row>
    <row r="22" spans="1:15" ht="15">
      <c r="A22" s="1140"/>
      <c r="B22" s="1140"/>
      <c r="C22" s="939"/>
      <c r="D22" s="939"/>
      <c r="E22" s="939"/>
      <c r="F22" s="939"/>
      <c r="G22" s="939"/>
      <c r="H22" s="939"/>
      <c r="I22" s="939"/>
      <c r="J22" s="939"/>
      <c r="K22" s="939"/>
      <c r="L22" s="939"/>
      <c r="M22" s="939"/>
      <c r="N22" s="939"/>
      <c r="O22" s="939"/>
    </row>
    <row r="23" spans="1:15" ht="15.75" thickBot="1">
      <c r="A23" s="1140"/>
      <c r="B23" s="1140"/>
      <c r="C23" s="939"/>
      <c r="D23" s="939"/>
      <c r="E23" s="939"/>
      <c r="F23" s="939"/>
      <c r="G23" s="939"/>
      <c r="H23" s="939"/>
      <c r="I23" s="939"/>
      <c r="J23" s="939"/>
      <c r="K23" s="939"/>
      <c r="L23" s="939"/>
      <c r="M23" s="939"/>
      <c r="N23" s="939"/>
      <c r="O23" s="939"/>
    </row>
    <row r="24" spans="1:15" ht="15">
      <c r="A24" s="939"/>
      <c r="B24" s="966" t="s">
        <v>30</v>
      </c>
      <c r="C24" s="969"/>
      <c r="D24" s="970"/>
      <c r="E24" s="970"/>
      <c r="F24" s="970"/>
      <c r="G24" s="970"/>
      <c r="H24" s="970"/>
      <c r="I24" s="970"/>
      <c r="J24" s="970"/>
      <c r="K24" s="970"/>
      <c r="L24" s="970"/>
      <c r="M24" s="970"/>
      <c r="N24" s="971"/>
      <c r="O24" s="970"/>
    </row>
    <row r="25" spans="1:15" ht="15">
      <c r="A25" s="939"/>
      <c r="B25" s="947"/>
      <c r="C25" s="968" t="s">
        <v>106</v>
      </c>
      <c r="D25" s="948">
        <f>'Urban Trees Summary'!C15/1000000</f>
        <v>-6.6825709523910745E-2</v>
      </c>
      <c r="E25" s="948">
        <f>'Urban Trees Summary'!R15/1000000</f>
        <v>-9.5098898998317902E-2</v>
      </c>
      <c r="F25" s="948">
        <f>'Urban Trees Summary'!T15/1000000</f>
        <v>-0.10016928653199422</v>
      </c>
      <c r="G25" s="948">
        <f>'Urban Trees Summary'!W15/1000000</f>
        <v>-0.10791998066039185</v>
      </c>
      <c r="H25" s="948">
        <f>'Urban Trees Summary'!AB15/1000000</f>
        <v>-0.11660779182589559</v>
      </c>
      <c r="I25" s="948">
        <f>'Urban Trees Summary'!AC15/1000000</f>
        <v>-0.11877817359914494</v>
      </c>
      <c r="J25" s="948">
        <f>'Urban Trees Summary'!AD15/1000000</f>
        <v>-0.12092938283763219</v>
      </c>
      <c r="K25" s="948">
        <f>'Urban Trees Summary'!AE15/1000000</f>
        <v>-0.122552871533369</v>
      </c>
      <c r="L25" s="948">
        <f>'Urban Trees Summary'!AF15/1000000</f>
        <v>-0.12414573337653231</v>
      </c>
      <c r="M25" s="948">
        <f>'Urban Trees Summary'!AG15/1000000</f>
        <v>-0.12518833872887369</v>
      </c>
      <c r="N25" s="952">
        <f>'Urban Trees Summary'!AH15/1000000</f>
        <v>-0.12692216715758095</v>
      </c>
      <c r="O25" s="948">
        <f>'Urban Trees Summary'!AI15/1000000</f>
        <v>-0.13022729356011692</v>
      </c>
    </row>
    <row r="26" spans="1:15" ht="15">
      <c r="A26" s="939"/>
      <c r="B26" s="947"/>
      <c r="C26" s="968" t="s">
        <v>108</v>
      </c>
      <c r="D26" s="948">
        <f>'Urban Trees Summary'!C17/1000000</f>
        <v>-5.3369221198963784E-2</v>
      </c>
      <c r="E26" s="948">
        <f>'Urban Trees Summary'!R17/1000000</f>
        <v>-6.899214007484876E-2</v>
      </c>
      <c r="F26" s="948">
        <f>'Urban Trees Summary'!T17/1000000</f>
        <v>-7.0091182784337472E-2</v>
      </c>
      <c r="G26" s="948">
        <f>'Urban Trees Summary'!W17/1000000</f>
        <v>-7.1685897373175142E-2</v>
      </c>
      <c r="H26" s="948">
        <f>'Urban Trees Summary'!AB17/1000000</f>
        <v>-6.9767198163543764E-2</v>
      </c>
      <c r="I26" s="948">
        <f>'Urban Trees Summary'!AC17/1000000</f>
        <v>-6.907259241149015E-2</v>
      </c>
      <c r="J26" s="948">
        <f>'Urban Trees Summary'!AD17/1000000</f>
        <v>-6.8378695736972334E-2</v>
      </c>
      <c r="K26" s="948">
        <f>'Urban Trees Summary'!AE17/1000000</f>
        <v>-6.8176423883006404E-2</v>
      </c>
      <c r="L26" s="948">
        <f>'Urban Trees Summary'!AF17/1000000</f>
        <v>-6.7968568716286426E-2</v>
      </c>
      <c r="M26" s="948">
        <f>'Urban Trees Summary'!AG17/1000000</f>
        <v>-6.7257786341552148E-2</v>
      </c>
      <c r="N26" s="952">
        <f>'Urban Trees Summary'!AH17/1000000</f>
        <v>-6.7970368580927282E-2</v>
      </c>
      <c r="O26" s="948">
        <f>'Urban Trees Summary'!AI17/1000000</f>
        <v>-6.9204839373559618E-2</v>
      </c>
    </row>
    <row r="27" spans="1:15" ht="15">
      <c r="A27" s="939"/>
      <c r="B27" s="947"/>
      <c r="C27" s="968" t="s">
        <v>109</v>
      </c>
      <c r="D27" s="948">
        <f>'Urban Trees Summary'!C18/1000000</f>
        <v>-5.7120496528474188E-2</v>
      </c>
      <c r="E27" s="948">
        <f>'Urban Trees Summary'!R18/1000000</f>
        <v>-7.0361231344265585E-2</v>
      </c>
      <c r="F27" s="948">
        <f>'Urban Trees Summary'!T18/1000000</f>
        <v>-7.0061587862351352E-2</v>
      </c>
      <c r="G27" s="948">
        <f>'Urban Trees Summary'!W18/1000000</f>
        <v>-6.9469573216619562E-2</v>
      </c>
      <c r="H27" s="948">
        <f>'Urban Trees Summary'!AB18/1000000</f>
        <v>-6.5665335282453552E-2</v>
      </c>
      <c r="I27" s="948">
        <f>'Urban Trees Summary'!AC18/1000000</f>
        <v>-6.4604642486919758E-2</v>
      </c>
      <c r="J27" s="948">
        <f>'Urban Trees Summary'!AD18/1000000</f>
        <v>-6.3553342912604158E-2</v>
      </c>
      <c r="K27" s="948">
        <f>'Urban Trees Summary'!AE18/1000000</f>
        <v>-6.2722715164409457E-2</v>
      </c>
      <c r="L27" s="948">
        <f>'Urban Trees Summary'!AF18/1000000</f>
        <v>-6.189481705078001E-2</v>
      </c>
      <c r="M27" s="948">
        <f>'Urban Trees Summary'!AG18/1000000</f>
        <v>-6.0452435792710306E-2</v>
      </c>
      <c r="N27" s="952">
        <f>'Urban Trees Summary'!AH18/1000000</f>
        <v>-6.0864023509288233E-2</v>
      </c>
      <c r="O27" s="948">
        <f>'Urban Trees Summary'!AI18/1000000</f>
        <v>-6.2583641868010451E-2</v>
      </c>
    </row>
    <row r="28" spans="1:15" ht="15">
      <c r="A28" s="939"/>
      <c r="B28" s="947"/>
      <c r="C28" s="968" t="s">
        <v>110</v>
      </c>
      <c r="D28" s="948">
        <f>'Urban Trees Summary'!C16/1000000</f>
        <v>-0.30298354304652819</v>
      </c>
      <c r="E28" s="948">
        <f>'Urban Trees Summary'!R16/1000000</f>
        <v>-0.36594038065510193</v>
      </c>
      <c r="F28" s="948">
        <f>'Urban Trees Summary'!T16/1000000</f>
        <v>-0.36937244828774252</v>
      </c>
      <c r="G28" s="948">
        <f>'Urban Trees Summary'!W16/1000000</f>
        <v>-0.37408703313291236</v>
      </c>
      <c r="H28" s="948">
        <f>'Urban Trees Summary'!AB16/1000000</f>
        <v>-0.35246824057630649</v>
      </c>
      <c r="I28" s="948">
        <f>'Urban Trees Summary'!AC16/1000000</f>
        <v>-0.34848186793097163</v>
      </c>
      <c r="J28" s="948">
        <f>'Urban Trees Summary'!AD16/1000000</f>
        <v>-0.34448442058577877</v>
      </c>
      <c r="K28" s="948">
        <f>'Urban Trees Summary'!AE16/1000000</f>
        <v>-0.34049325627415716</v>
      </c>
      <c r="L28" s="948">
        <f>'Urban Trees Summary'!AF16/1000000</f>
        <v>-0.33649191822300517</v>
      </c>
      <c r="M28" s="948">
        <f>'Urban Trees Summary'!AG16/1000000</f>
        <v>-0.32977775182221053</v>
      </c>
      <c r="N28" s="952">
        <f>'Urban Trees Summary'!AH16/1000000</f>
        <v>-0.33355136100865668</v>
      </c>
      <c r="O28" s="948">
        <f>'Urban Trees Summary'!AI16/1000000</f>
        <v>-0.34292318981063979</v>
      </c>
    </row>
    <row r="29" spans="1:15" ht="15.75" thickBot="1">
      <c r="A29" s="939"/>
      <c r="B29" s="967" t="s">
        <v>111</v>
      </c>
      <c r="C29" s="972"/>
      <c r="D29" s="962">
        <f>SUM(D25:D28)</f>
        <v>-0.48029897029787694</v>
      </c>
      <c r="E29" s="962">
        <f t="shared" ref="E29:L29" si="4">SUM(E25:E28)</f>
        <v>-0.60039265107253414</v>
      </c>
      <c r="F29" s="962">
        <f t="shared" si="4"/>
        <v>-0.60969450546642556</v>
      </c>
      <c r="G29" s="962">
        <f t="shared" si="4"/>
        <v>-0.62316248438309896</v>
      </c>
      <c r="H29" s="962">
        <f t="shared" si="4"/>
        <v>-0.60450856584819945</v>
      </c>
      <c r="I29" s="962">
        <f t="shared" si="4"/>
        <v>-0.60093727642852657</v>
      </c>
      <c r="J29" s="962">
        <f t="shared" si="4"/>
        <v>-0.59734584207298747</v>
      </c>
      <c r="K29" s="962">
        <f t="shared" si="4"/>
        <v>-0.59394526685494209</v>
      </c>
      <c r="L29" s="962">
        <f t="shared" si="4"/>
        <v>-0.59050103736660398</v>
      </c>
      <c r="M29" s="962">
        <f t="shared" ref="M29:O29" si="5">SUM(M25:M28)</f>
        <v>-0.5826763126853467</v>
      </c>
      <c r="N29" s="963">
        <f t="shared" si="5"/>
        <v>-0.58930792025645307</v>
      </c>
      <c r="O29" s="962">
        <f t="shared" si="5"/>
        <v>-0.60493896461232677</v>
      </c>
    </row>
    <row r="30" spans="1:15" ht="15">
      <c r="A30" s="1140"/>
      <c r="B30" s="1140"/>
      <c r="C30" s="939"/>
      <c r="D30" s="939"/>
      <c r="E30" s="939"/>
      <c r="F30" s="939"/>
      <c r="G30" s="939"/>
      <c r="H30" s="939"/>
      <c r="I30" s="939"/>
      <c r="J30" s="939"/>
      <c r="K30" s="939"/>
      <c r="L30" s="939"/>
      <c r="M30" s="939"/>
      <c r="N30" s="939"/>
      <c r="O30" s="939"/>
    </row>
    <row r="31" spans="1:15" ht="15.75" thickBot="1">
      <c r="A31" s="1140"/>
      <c r="B31" s="1140"/>
      <c r="C31" s="939"/>
      <c r="D31" s="939"/>
      <c r="E31" s="939"/>
      <c r="F31" s="939"/>
      <c r="G31" s="939"/>
      <c r="H31" s="939"/>
      <c r="I31" s="939"/>
      <c r="J31" s="939"/>
      <c r="K31" s="939"/>
      <c r="L31" s="939"/>
      <c r="M31" s="939"/>
      <c r="N31" s="939"/>
      <c r="O31" s="939"/>
    </row>
    <row r="32" spans="1:15" ht="15">
      <c r="A32" s="939"/>
      <c r="B32" s="966" t="s">
        <v>33</v>
      </c>
      <c r="C32" s="969"/>
      <c r="D32" s="970"/>
      <c r="E32" s="970"/>
      <c r="F32" s="970"/>
      <c r="G32" s="970"/>
      <c r="H32" s="970"/>
      <c r="I32" s="970"/>
      <c r="J32" s="970"/>
      <c r="K32" s="970"/>
      <c r="L32" s="970"/>
      <c r="M32" s="970"/>
      <c r="N32" s="971"/>
      <c r="O32" s="970"/>
    </row>
    <row r="33" spans="1:15" ht="15">
      <c r="A33" s="939"/>
      <c r="B33" s="947"/>
      <c r="C33" s="968" t="s">
        <v>106</v>
      </c>
      <c r="D33" s="948">
        <f>-'Forest Carbon by County'!C32/(10^6)</f>
        <v>-1.0998112661584987</v>
      </c>
      <c r="E33" s="948">
        <f>-'Forest Carbon by County'!R32/(10^6)</f>
        <v>-1.1643420565887304</v>
      </c>
      <c r="F33" s="948">
        <f>-'Forest Carbon by County'!T32/(10^6)</f>
        <v>-1.1327007782207488</v>
      </c>
      <c r="G33" s="948">
        <f>-'Forest Carbon by County'!W32/(10^6)</f>
        <v>-1.1539102350393993</v>
      </c>
      <c r="H33" s="948">
        <f>-'Forest Carbon by County'!AB32/(10^6)</f>
        <v>-1.2279965364413647</v>
      </c>
      <c r="I33" s="948">
        <f>-'Forest Carbon by County'!AC32/(10^6)</f>
        <v>-1.2096975086385522</v>
      </c>
      <c r="J33" s="948">
        <f>-'Forest Carbon by County'!AD32/(10^6)</f>
        <v>-1.1688494734241961</v>
      </c>
      <c r="K33" s="948">
        <f>-'Forest Carbon by County'!AE32/(10^6)</f>
        <v>-1.1555912993275801</v>
      </c>
      <c r="L33" s="948">
        <f>-'Forest Carbon by County'!AF32/(10^6)</f>
        <v>-1.1551127181671406</v>
      </c>
      <c r="M33" s="948">
        <f>-'Forest Carbon by County'!AG32/(10^6)</f>
        <v>-1.1754853130806577</v>
      </c>
      <c r="N33" s="952">
        <f>-'Forest Carbon by County'!AH32/(10^6)</f>
        <v>-1.1633275304365263</v>
      </c>
      <c r="O33" s="948">
        <f>-'Forest Carbon by County'!AI32/(10^6)</f>
        <v>-1.1725150561568414</v>
      </c>
    </row>
    <row r="34" spans="1:15" ht="15">
      <c r="A34" s="939"/>
      <c r="B34" s="947"/>
      <c r="C34" s="968" t="s">
        <v>108</v>
      </c>
      <c r="D34" s="948">
        <f>-'Forest Carbon by County'!C92/(10^6)</f>
        <v>-0.22097129619909409</v>
      </c>
      <c r="E34" s="948">
        <f>-'Forest Carbon by County'!R92/(10^6)</f>
        <v>-0.22815627944918648</v>
      </c>
      <c r="F34" s="948">
        <f>-'Forest Carbon by County'!T92/(10^6)</f>
        <v>-0.24285515547973929</v>
      </c>
      <c r="G34" s="948">
        <f>-'Forest Carbon by County'!W92/(10^6)</f>
        <v>-0.2708901036113166</v>
      </c>
      <c r="H34" s="948">
        <f>-'Forest Carbon by County'!AB92/(10^6)</f>
        <v>-0.31450466211839689</v>
      </c>
      <c r="I34" s="948">
        <f>-'Forest Carbon by County'!AC92/(10^6)</f>
        <v>-0.31039602598307692</v>
      </c>
      <c r="J34" s="948">
        <f>-'Forest Carbon by County'!AD92/(10^6)</f>
        <v>-0.30136856502504134</v>
      </c>
      <c r="K34" s="948">
        <f>-'Forest Carbon by County'!AE92/(10^6)</f>
        <v>-0.2456107663326656</v>
      </c>
      <c r="L34" s="948">
        <f>-'Forest Carbon by County'!AF92/(10^6)</f>
        <v>-0.24621307957014338</v>
      </c>
      <c r="M34" s="948">
        <f>-'Forest Carbon by County'!AG92/(10^6)</f>
        <v>-0.23997610435138642</v>
      </c>
      <c r="N34" s="952">
        <f>-'Forest Carbon by County'!AH92/(10^6)</f>
        <v>-0.23796447442337898</v>
      </c>
      <c r="O34" s="948">
        <f>-'Forest Carbon by County'!AI92/(10^6)</f>
        <v>-0.23805290601407922</v>
      </c>
    </row>
    <row r="35" spans="1:15" ht="15">
      <c r="A35" s="939"/>
      <c r="B35" s="947"/>
      <c r="C35" s="968" t="s">
        <v>109</v>
      </c>
      <c r="D35" s="948">
        <f>-'Forest Carbon by County'!C122/(10^6)</f>
        <v>-0.29854100911774878</v>
      </c>
      <c r="E35" s="948">
        <f>-'Forest Carbon by County'!R122/(10^6)</f>
        <v>-0.27268600996791476</v>
      </c>
      <c r="F35" s="948">
        <f>-'Forest Carbon by County'!T122/(10^6)</f>
        <v>-0.3135500808560428</v>
      </c>
      <c r="G35" s="948">
        <f>-'Forest Carbon by County'!W122/(10^6)</f>
        <v>-0.31291202382700306</v>
      </c>
      <c r="H35" s="948">
        <f>-'Forest Carbon by County'!AB122/(10^6)</f>
        <v>-0.2901300634468908</v>
      </c>
      <c r="I35" s="948">
        <f>-'Forest Carbon by County'!AC122/(10^6)</f>
        <v>-0.2862198572245005</v>
      </c>
      <c r="J35" s="948">
        <f>-'Forest Carbon by County'!AD122/(10^6)</f>
        <v>-0.30627944107954252</v>
      </c>
      <c r="K35" s="948">
        <f>-'Forest Carbon by County'!AE122/(10^6)</f>
        <v>-0.3782147394154417</v>
      </c>
      <c r="L35" s="948">
        <f>-'Forest Carbon by County'!AF122/(10^6)</f>
        <v>-0.37901449688293959</v>
      </c>
      <c r="M35" s="948">
        <f>-'Forest Carbon by County'!AG122/(10^6)</f>
        <v>-0.26486214348535964</v>
      </c>
      <c r="N35" s="952">
        <f>-'Forest Carbon by County'!AH122/(10^6)</f>
        <v>-0.26159242024792945</v>
      </c>
      <c r="O35" s="948">
        <f>-'Forest Carbon by County'!AI122/(10^6)</f>
        <v>-0.29884704563246017</v>
      </c>
    </row>
    <row r="36" spans="1:15" ht="15">
      <c r="A36" s="939"/>
      <c r="B36" s="947"/>
      <c r="C36" s="968" t="s">
        <v>110</v>
      </c>
      <c r="D36" s="948">
        <f>-'Forest Carbon by County'!C62/(10^6)</f>
        <v>-0.17369287869834912</v>
      </c>
      <c r="E36" s="948">
        <f>-'Forest Carbon by County'!R62/(10^6)</f>
        <v>-0.19132986887961567</v>
      </c>
      <c r="F36" s="948">
        <f>-'Forest Carbon by County'!T62/(10^6)</f>
        <v>-0.19983024805594418</v>
      </c>
      <c r="G36" s="948">
        <f>-'Forest Carbon by County'!W62/(10^6)</f>
        <v>-0.20761903124432821</v>
      </c>
      <c r="H36" s="948">
        <f>-'Forest Carbon by County'!AB62/(10^6)</f>
        <v>-0.23601859759818472</v>
      </c>
      <c r="I36" s="948">
        <f>-'Forest Carbon by County'!AC62/(10^6)</f>
        <v>-0.23622726185090862</v>
      </c>
      <c r="J36" s="948">
        <f>-'Forest Carbon by County'!AD62/(10^6)</f>
        <v>-0.24023698489264689</v>
      </c>
      <c r="K36" s="948">
        <f>-'Forest Carbon by County'!AE62/(10^6)</f>
        <v>-0.12182419324128482</v>
      </c>
      <c r="L36" s="948">
        <f>-'Forest Carbon by County'!AF62/(10^6)</f>
        <v>-0.12219743491390825</v>
      </c>
      <c r="M36" s="948">
        <f>-'Forest Carbon by County'!AG62/(10^6)</f>
        <v>-0.11912038890040776</v>
      </c>
      <c r="N36" s="952">
        <f>-'Forest Carbon by County'!AH62/(10^6)</f>
        <v>-0.1175045486572522</v>
      </c>
      <c r="O36" s="948">
        <f>-'Forest Carbon by County'!AI62/(10^6)</f>
        <v>-0.1219505935536265</v>
      </c>
    </row>
    <row r="37" spans="1:15" ht="15.75" thickBot="1">
      <c r="A37" s="939"/>
      <c r="B37" s="967" t="s">
        <v>111</v>
      </c>
      <c r="C37" s="972"/>
      <c r="D37" s="962">
        <f>SUM(D33:D36)</f>
        <v>-1.7930164501736907</v>
      </c>
      <c r="E37" s="962">
        <f t="shared" ref="E37:L37" si="6">SUM(E33:E36)</f>
        <v>-1.8565142148854472</v>
      </c>
      <c r="F37" s="962">
        <f t="shared" si="6"/>
        <v>-1.888936262612475</v>
      </c>
      <c r="G37" s="962">
        <f t="shared" si="6"/>
        <v>-1.9453313937220471</v>
      </c>
      <c r="H37" s="962">
        <f t="shared" si="6"/>
        <v>-2.0686498596048373</v>
      </c>
      <c r="I37" s="962">
        <f t="shared" si="6"/>
        <v>-2.0425406536970381</v>
      </c>
      <c r="J37" s="962">
        <f t="shared" si="6"/>
        <v>-2.0167344644214267</v>
      </c>
      <c r="K37" s="962">
        <f t="shared" si="6"/>
        <v>-1.9012409983169722</v>
      </c>
      <c r="L37" s="962">
        <f t="shared" si="6"/>
        <v>-1.9025377295341319</v>
      </c>
      <c r="M37" s="962">
        <f t="shared" ref="M37:O37" si="7">SUM(M33:M36)</f>
        <v>-1.7994439498178114</v>
      </c>
      <c r="N37" s="963">
        <f t="shared" si="7"/>
        <v>-1.7803889737650866</v>
      </c>
      <c r="O37" s="962">
        <f t="shared" si="7"/>
        <v>-1.8313656013570072</v>
      </c>
    </row>
    <row r="38" spans="1:15" ht="15">
      <c r="A38" s="1140"/>
      <c r="B38" s="1140"/>
      <c r="C38" s="939"/>
      <c r="D38" s="939"/>
      <c r="E38" s="939"/>
      <c r="F38" s="939"/>
      <c r="G38" s="939"/>
      <c r="H38" s="939"/>
      <c r="I38" s="939"/>
      <c r="J38" s="939"/>
      <c r="K38" s="939"/>
      <c r="L38" s="939"/>
      <c r="M38" s="939"/>
      <c r="N38" s="939"/>
      <c r="O38" s="939"/>
    </row>
    <row r="39" spans="1:15" ht="15.75" thickBot="1">
      <c r="A39" s="1140"/>
      <c r="B39" s="1140"/>
      <c r="C39" s="939"/>
      <c r="D39" s="939"/>
      <c r="E39" s="939"/>
      <c r="F39" s="939"/>
      <c r="G39" s="939"/>
      <c r="H39" s="939"/>
      <c r="I39" s="939"/>
      <c r="J39" s="939"/>
      <c r="K39" s="939"/>
      <c r="L39" s="939"/>
      <c r="M39" s="939"/>
      <c r="N39" s="939"/>
      <c r="O39" s="939"/>
    </row>
    <row r="40" spans="1:15" ht="15">
      <c r="A40" s="939"/>
      <c r="B40" s="966" t="s">
        <v>36</v>
      </c>
      <c r="C40" s="969"/>
      <c r="D40" s="970"/>
      <c r="E40" s="970"/>
      <c r="F40" s="970"/>
      <c r="G40" s="970"/>
      <c r="H40" s="970"/>
      <c r="I40" s="970"/>
      <c r="J40" s="970"/>
      <c r="K40" s="970"/>
      <c r="L40" s="970"/>
      <c r="M40" s="970"/>
      <c r="N40" s="971"/>
      <c r="O40" s="970"/>
    </row>
    <row r="41" spans="1:15" ht="15">
      <c r="A41" s="939"/>
      <c r="B41" s="947"/>
      <c r="C41" s="968" t="s">
        <v>106</v>
      </c>
      <c r="D41" s="949">
        <f>'Forest Fires'!C91</f>
        <v>1.2018225061805787E-2</v>
      </c>
      <c r="E41" s="949">
        <f>'Forest Fires'!R91</f>
        <v>3.6141610550882414E-2</v>
      </c>
      <c r="F41" s="949">
        <f>'Forest Fires'!T91</f>
        <v>9.3913135757199298E-2</v>
      </c>
      <c r="G41" s="949">
        <f>'Forest Fires'!W91</f>
        <v>1.5107861585362982E-2</v>
      </c>
      <c r="H41" s="949">
        <f>'Forest Fires'!AB91</f>
        <v>5.2712474000478689E-2</v>
      </c>
      <c r="I41" s="949">
        <f>'Forest Fires'!AC91</f>
        <v>1.730490865552814E-2</v>
      </c>
      <c r="J41" s="949">
        <f>'Forest Fires'!AD91</f>
        <v>5.8466822683597023E-3</v>
      </c>
      <c r="K41" s="949">
        <f>'Forest Fires'!AE91</f>
        <v>0.13444047307293236</v>
      </c>
      <c r="L41" s="949">
        <f>'Forest Fires'!AF91</f>
        <v>3.0155016266049398E-2</v>
      </c>
      <c r="M41" s="949">
        <f>'Forest Fires'!AG91</f>
        <v>5.9378162186980762E-2</v>
      </c>
      <c r="N41" s="950">
        <f>'Forest Fires'!AH91</f>
        <v>0.13829512665027685</v>
      </c>
      <c r="O41" s="949">
        <f>'Forest Fires'!AI91</f>
        <v>5.4600413815948032E-2</v>
      </c>
    </row>
    <row r="42" spans="1:15" ht="15">
      <c r="A42" s="939"/>
      <c r="B42" s="947"/>
      <c r="C42" s="968" t="s">
        <v>108</v>
      </c>
      <c r="D42" s="949">
        <f>'Forest Fires'!C93</f>
        <v>3.1347919826561262E-3</v>
      </c>
      <c r="E42" s="949">
        <f>'Forest Fires'!R93</f>
        <v>8.1779647744339816E-3</v>
      </c>
      <c r="F42" s="949">
        <f>'Forest Fires'!T93</f>
        <v>2.2027400561203506E-2</v>
      </c>
      <c r="G42" s="949">
        <f>'Forest Fires'!W93</f>
        <v>3.6164561664129113E-3</v>
      </c>
      <c r="H42" s="949">
        <f>'Forest Fires'!AB93</f>
        <v>1.2829773654748638E-2</v>
      </c>
      <c r="I42" s="949">
        <f>'Forest Fires'!AC93</f>
        <v>4.2118694934430581E-3</v>
      </c>
      <c r="J42" s="949">
        <f>'Forest Fires'!AD93</f>
        <v>1.4274514600194487E-3</v>
      </c>
      <c r="K42" s="949">
        <f>'Forest Fires'!AE93</f>
        <v>2.696750000422372E-2</v>
      </c>
      <c r="L42" s="949">
        <f>'Forest Fires'!AF93</f>
        <v>6.0488138928289784E-3</v>
      </c>
      <c r="M42" s="949">
        <f>'Forest Fires'!AG93</f>
        <v>1.1398706688541217E-2</v>
      </c>
      <c r="N42" s="950">
        <f>'Forest Fires'!AH93</f>
        <v>2.6558727315493216E-2</v>
      </c>
      <c r="O42" s="949">
        <f>'Forest Fires'!AI93</f>
        <v>1.0394144810233574E-2</v>
      </c>
    </row>
    <row r="43" spans="1:15" ht="15">
      <c r="A43" s="939"/>
      <c r="B43" s="947"/>
      <c r="C43" s="968" t="s">
        <v>109</v>
      </c>
      <c r="D43" s="949">
        <f>'Forest Fires'!C94</f>
        <v>3.4344497150277306E-3</v>
      </c>
      <c r="E43" s="949">
        <f>'Forest Fires'!R94</f>
        <v>8.556720887289572E-3</v>
      </c>
      <c r="F43" s="949">
        <f>'Forest Fires'!T94</f>
        <v>2.5284871304723806E-2</v>
      </c>
      <c r="G43" s="949">
        <f>'Forest Fires'!W94</f>
        <v>3.9074995952702489E-3</v>
      </c>
      <c r="H43" s="949">
        <f>'Forest Fires'!AB94</f>
        <v>1.1974659045291608E-2</v>
      </c>
      <c r="I43" s="949">
        <f>'Forest Fires'!AC94</f>
        <v>3.9311450446811369E-3</v>
      </c>
      <c r="J43" s="949">
        <f>'Forest Fires'!AD94</f>
        <v>1.4654027754507761E-3</v>
      </c>
      <c r="K43" s="949">
        <f>'Forest Fires'!AE94</f>
        <v>4.1818626271925896E-2</v>
      </c>
      <c r="L43" s="949">
        <f>'Forest Fires'!AF94</f>
        <v>9.3799235202755224E-3</v>
      </c>
      <c r="M43" s="949">
        <f>'Forest Fires'!AG94</f>
        <v>1.2778232505363656E-2</v>
      </c>
      <c r="N43" s="950">
        <f>'Forest Fires'!AH94</f>
        <v>2.9668811196103748E-2</v>
      </c>
      <c r="O43" s="949">
        <f>'Forest Fires'!AI94</f>
        <v>1.3596491651532127E-2</v>
      </c>
    </row>
    <row r="44" spans="1:15" ht="15">
      <c r="A44" s="939"/>
      <c r="B44" s="947"/>
      <c r="C44" s="968" t="s">
        <v>110</v>
      </c>
      <c r="D44" s="949">
        <f>'Forest Fires'!C92</f>
        <v>2.3377553589274016E-3</v>
      </c>
      <c r="E44" s="949">
        <f>'Forest Fires'!R92</f>
        <v>6.5634194475124455E-3</v>
      </c>
      <c r="F44" s="949">
        <f>'Forest Fires'!T92</f>
        <v>1.7483981232242891E-2</v>
      </c>
      <c r="G44" s="949">
        <f>'Forest Fires'!W92</f>
        <v>2.7019575763447996E-3</v>
      </c>
      <c r="H44" s="949">
        <f>'Forest Fires'!AB92</f>
        <v>9.5197991832756939E-3</v>
      </c>
      <c r="I44" s="949">
        <f>'Forest Fires'!AC92</f>
        <v>3.1681409822986923E-3</v>
      </c>
      <c r="J44" s="949">
        <f>'Forest Fires'!AD92</f>
        <v>1.1242357486929513E-3</v>
      </c>
      <c r="K44" s="949">
        <f>'Forest Fires'!AE92</f>
        <v>1.3206024338842897E-2</v>
      </c>
      <c r="L44" s="949">
        <f>'Forest Fires'!AF92</f>
        <v>2.9621130426372264E-3</v>
      </c>
      <c r="M44" s="949">
        <f>'Forest Fires'!AG92</f>
        <v>5.5818817354681988E-3</v>
      </c>
      <c r="N44" s="950">
        <f>'Forest Fires'!AH92</f>
        <v>1.2933344230589052E-2</v>
      </c>
      <c r="O44" s="949">
        <f>'Forest Fires'!AI92</f>
        <v>5.249805325564209E-3</v>
      </c>
    </row>
    <row r="45" spans="1:15" ht="15.75" thickBot="1">
      <c r="A45" s="939"/>
      <c r="B45" s="967" t="s">
        <v>111</v>
      </c>
      <c r="C45" s="972"/>
      <c r="D45" s="960">
        <f>SUM(D41:D44)</f>
        <v>2.0925222118417044E-2</v>
      </c>
      <c r="E45" s="960">
        <f t="shared" ref="E45:L45" si="8">SUM(E41:E44)</f>
        <v>5.9439715660118415E-2</v>
      </c>
      <c r="F45" s="960">
        <f t="shared" si="8"/>
        <v>0.1587093888553695</v>
      </c>
      <c r="G45" s="960">
        <f t="shared" si="8"/>
        <v>2.533377492339094E-2</v>
      </c>
      <c r="H45" s="960">
        <f t="shared" si="8"/>
        <v>8.7036705883794627E-2</v>
      </c>
      <c r="I45" s="960">
        <f t="shared" si="8"/>
        <v>2.8616064175951028E-2</v>
      </c>
      <c r="J45" s="960">
        <f t="shared" si="8"/>
        <v>9.8637722525228774E-3</v>
      </c>
      <c r="K45" s="960">
        <f t="shared" si="8"/>
        <v>0.21643262368792487</v>
      </c>
      <c r="L45" s="960">
        <f t="shared" si="8"/>
        <v>4.8545866721791127E-2</v>
      </c>
      <c r="M45" s="960">
        <f t="shared" ref="M45:O45" si="9">SUM(M41:M44)</f>
        <v>8.9136983116353832E-2</v>
      </c>
      <c r="N45" s="961">
        <f t="shared" si="9"/>
        <v>0.20745600939246289</v>
      </c>
      <c r="O45" s="960">
        <f t="shared" si="9"/>
        <v>8.3840855603277933E-2</v>
      </c>
    </row>
    <row r="46" spans="1:15" ht="15">
      <c r="A46" s="939"/>
      <c r="B46" s="939"/>
      <c r="C46" s="939"/>
      <c r="D46" s="939"/>
      <c r="E46" s="939"/>
      <c r="F46" s="939"/>
      <c r="G46" s="939"/>
      <c r="H46" s="939"/>
      <c r="I46" s="939"/>
      <c r="J46" s="939"/>
      <c r="K46" s="939"/>
      <c r="L46" s="939"/>
      <c r="M46" s="939"/>
      <c r="N46" s="939"/>
    </row>
    <row r="47" spans="1:15" ht="15">
      <c r="A47" s="939"/>
      <c r="B47" s="939"/>
      <c r="C47" s="939"/>
      <c r="D47" s="939"/>
      <c r="E47" s="939"/>
      <c r="F47" s="939"/>
      <c r="G47" s="939"/>
      <c r="H47" s="939"/>
      <c r="I47" s="939"/>
      <c r="J47" s="939"/>
      <c r="K47" s="939"/>
      <c r="L47" s="939"/>
      <c r="M47" s="939"/>
      <c r="N47" s="939"/>
    </row>
    <row r="48" spans="1:15" ht="15">
      <c r="A48" s="939"/>
      <c r="B48" s="939"/>
      <c r="C48" s="939"/>
      <c r="D48" s="939"/>
      <c r="E48" s="939"/>
      <c r="F48" s="939"/>
      <c r="G48" s="939"/>
      <c r="H48" s="939"/>
      <c r="I48" s="939"/>
      <c r="J48" s="939"/>
      <c r="K48" s="939"/>
      <c r="L48" s="939"/>
      <c r="M48" s="939"/>
      <c r="N48" s="939"/>
    </row>
    <row r="49" spans="1:14" ht="15">
      <c r="A49" s="939"/>
      <c r="B49" s="939"/>
      <c r="C49" s="939"/>
      <c r="D49" s="939"/>
      <c r="E49" s="939"/>
      <c r="F49" s="939"/>
      <c r="G49" s="939"/>
      <c r="H49" s="939"/>
      <c r="I49" s="939"/>
      <c r="J49" s="939"/>
      <c r="K49" s="939"/>
      <c r="L49" s="939"/>
      <c r="M49" s="939"/>
      <c r="N49" s="939"/>
    </row>
    <row r="50" spans="1:14" ht="15">
      <c r="A50" s="939"/>
      <c r="B50" s="939"/>
      <c r="C50" s="939"/>
      <c r="D50" s="939"/>
      <c r="E50" s="939"/>
      <c r="F50" s="939"/>
      <c r="G50" s="939"/>
      <c r="H50" s="939"/>
      <c r="I50" s="939"/>
      <c r="J50" s="939"/>
      <c r="K50" s="939"/>
      <c r="L50" s="939"/>
      <c r="M50" s="939"/>
      <c r="N50" s="939"/>
    </row>
    <row r="51" spans="1:14" ht="15">
      <c r="A51" s="939"/>
      <c r="B51" s="939"/>
      <c r="C51" s="939"/>
      <c r="D51" s="939"/>
      <c r="E51" s="939"/>
      <c r="F51" s="939"/>
      <c r="G51" s="939"/>
      <c r="H51" s="939"/>
      <c r="I51" s="939"/>
      <c r="J51" s="939"/>
      <c r="K51" s="939"/>
      <c r="L51" s="939"/>
      <c r="M51" s="939"/>
      <c r="N51" s="939"/>
    </row>
    <row r="52" spans="1:14" ht="15">
      <c r="A52" s="939"/>
      <c r="B52" s="939"/>
      <c r="C52" s="939"/>
      <c r="D52" s="939"/>
      <c r="E52" s="939"/>
      <c r="F52" s="939"/>
      <c r="G52" s="939"/>
      <c r="H52" s="939"/>
      <c r="I52" s="939"/>
      <c r="J52" s="939"/>
      <c r="K52" s="939"/>
      <c r="L52" s="939"/>
      <c r="M52" s="939"/>
      <c r="N52" s="939"/>
    </row>
    <row r="53" spans="1:14" ht="15">
      <c r="A53" s="939"/>
      <c r="B53" s="939"/>
      <c r="C53" s="939"/>
      <c r="D53" s="939"/>
      <c r="E53" s="939"/>
      <c r="F53" s="939"/>
      <c r="G53" s="939"/>
      <c r="H53" s="939"/>
      <c r="I53" s="939"/>
      <c r="J53" s="939"/>
      <c r="K53" s="939"/>
      <c r="L53" s="939"/>
      <c r="M53" s="939"/>
      <c r="N53" s="939"/>
    </row>
    <row r="54" spans="1:14" ht="15">
      <c r="A54" s="939"/>
      <c r="B54" s="939"/>
      <c r="C54" s="939"/>
      <c r="D54" s="939"/>
      <c r="E54" s="939"/>
      <c r="F54" s="939"/>
      <c r="G54" s="939"/>
      <c r="H54" s="939"/>
      <c r="I54" s="939"/>
      <c r="J54" s="939"/>
      <c r="K54" s="939"/>
      <c r="L54" s="939"/>
      <c r="M54" s="939"/>
      <c r="N54" s="939"/>
    </row>
  </sheetData>
  <mergeCells count="14">
    <mergeCell ref="A7:B7"/>
    <mergeCell ref="A2:B2"/>
    <mergeCell ref="A3:B3"/>
    <mergeCell ref="A4:B4"/>
    <mergeCell ref="A5:B5"/>
    <mergeCell ref="A6:B6"/>
    <mergeCell ref="A38:B38"/>
    <mergeCell ref="A39:B39"/>
    <mergeCell ref="A14:B14"/>
    <mergeCell ref="A15:B15"/>
    <mergeCell ref="A22:B22"/>
    <mergeCell ref="A23:B23"/>
    <mergeCell ref="A30:B30"/>
    <mergeCell ref="A31:B31"/>
  </mergeCells>
  <conditionalFormatting sqref="E18:O18">
    <cfRule type="cellIs" dxfId="82" priority="1" operator="greaterThan">
      <formula>0</formula>
    </cfRule>
  </conditionalFormatting>
  <pageMargins left="0.7" right="0.7" top="0.75" bottom="0.75" header="0.3" footer="0.3"/>
  <legacy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3">
    <tabColor indexed="20"/>
  </sheetPr>
  <dimension ref="A1:U24"/>
  <sheetViews>
    <sheetView workbookViewId="0"/>
  </sheetViews>
  <sheetFormatPr defaultColWidth="8.7109375" defaultRowHeight="12.75"/>
  <cols>
    <col min="2" max="2" width="10.42578125" customWidth="1"/>
    <col min="3" max="9" width="10.28515625" bestFit="1" customWidth="1"/>
    <col min="10" max="16" width="12.42578125" bestFit="1" customWidth="1"/>
  </cols>
  <sheetData>
    <row r="1" spans="1:21" s="74" customFormat="1" ht="18">
      <c r="A1" s="1" t="s">
        <v>144</v>
      </c>
    </row>
    <row r="2" spans="1:21">
      <c r="A2" s="45"/>
      <c r="B2" s="45"/>
      <c r="C2" s="45"/>
      <c r="D2" s="45"/>
      <c r="E2" s="45"/>
      <c r="F2" s="45"/>
      <c r="G2" s="45"/>
      <c r="H2" s="45"/>
      <c r="I2" s="45"/>
    </row>
    <row r="3" spans="1:21">
      <c r="A3" s="45" t="s">
        <v>145</v>
      </c>
      <c r="B3" s="45"/>
      <c r="C3" s="45"/>
      <c r="D3" s="45"/>
      <c r="E3" s="45"/>
      <c r="F3" s="45"/>
      <c r="G3" s="45"/>
      <c r="H3" s="45"/>
      <c r="I3" s="45"/>
    </row>
    <row r="4" spans="1:21" ht="32.25" customHeight="1">
      <c r="A4" s="1144"/>
      <c r="B4" s="1144"/>
      <c r="C4" s="1145" t="s">
        <v>146</v>
      </c>
      <c r="D4" s="1144"/>
      <c r="E4" s="1144"/>
      <c r="F4" s="1144"/>
      <c r="G4" s="1144"/>
      <c r="H4" s="1144"/>
      <c r="I4" s="1146"/>
      <c r="J4" s="1144" t="s">
        <v>147</v>
      </c>
      <c r="K4" s="1144"/>
      <c r="L4" s="1144"/>
      <c r="M4" s="1144"/>
      <c r="N4" s="1144"/>
      <c r="O4" s="1144"/>
      <c r="P4" s="1148"/>
    </row>
    <row r="5" spans="1:21">
      <c r="A5" s="1142" t="s">
        <v>148</v>
      </c>
      <c r="B5" s="1143"/>
      <c r="C5" s="651">
        <v>1990</v>
      </c>
      <c r="D5" s="651">
        <v>2007</v>
      </c>
      <c r="E5" s="651">
        <v>2010</v>
      </c>
      <c r="F5" s="651">
        <v>2015</v>
      </c>
      <c r="G5" s="651">
        <v>2016</v>
      </c>
      <c r="H5" s="665">
        <v>2017</v>
      </c>
      <c r="I5" s="666">
        <v>2020</v>
      </c>
      <c r="J5" s="665">
        <v>1990</v>
      </c>
      <c r="K5" s="651">
        <v>2007</v>
      </c>
      <c r="L5" s="651">
        <v>2010</v>
      </c>
      <c r="M5" s="651">
        <v>2015</v>
      </c>
      <c r="N5" s="651">
        <v>2016</v>
      </c>
      <c r="O5" s="651">
        <v>2017</v>
      </c>
      <c r="P5" s="651">
        <v>2020</v>
      </c>
      <c r="R5" s="75"/>
      <c r="S5" s="75"/>
      <c r="T5" s="75"/>
      <c r="U5" s="75"/>
    </row>
    <row r="6" spans="1:21">
      <c r="A6" s="925"/>
      <c r="B6" s="926" t="s">
        <v>106</v>
      </c>
      <c r="C6" s="927">
        <f>-'Forest Hawaii Is'!C14</f>
        <v>-277607.75362456683</v>
      </c>
      <c r="D6" s="927">
        <f>-'Forest Hawaii Is'!T14</f>
        <v>-299946.03314610606</v>
      </c>
      <c r="E6" s="927">
        <f>-'Forest Hawaii Is'!W14</f>
        <v>-314702.79137438163</v>
      </c>
      <c r="F6" s="927">
        <f>-'Forest Hawaii Is'!AB14</f>
        <v>-327918.54881092708</v>
      </c>
      <c r="G6" s="927">
        <f>-'Forest Hawaii Is'!AC14</f>
        <v>-323073.66992104508</v>
      </c>
      <c r="H6" s="927">
        <f>-'Forest Hawaii Is'!AD14</f>
        <v>-318777.12911568984</v>
      </c>
      <c r="I6" s="211">
        <f>-'Forest Hawaii Is'!AG14</f>
        <v>-320586.9035674521</v>
      </c>
      <c r="J6" s="667">
        <f>-'Forest Hawaii Is'!C20</f>
        <v>-1017895.0966234118</v>
      </c>
      <c r="K6" s="927">
        <f>-'Forest Hawaii Is'!T20</f>
        <v>-1099802.1215357222</v>
      </c>
      <c r="L6" s="927">
        <f>-'Forest Hawaii Is'!W20</f>
        <v>-1153910.2350393992</v>
      </c>
      <c r="M6" s="927">
        <f>-'Forest Hawaii Is'!AB20</f>
        <v>-1202368.0123067328</v>
      </c>
      <c r="N6" s="927">
        <f>-'Forest Hawaii Is'!AC20</f>
        <v>-1184603.4563771652</v>
      </c>
      <c r="O6" s="927">
        <f>-'Forest Hawaii Is'!AD20</f>
        <v>-1168849.473424196</v>
      </c>
      <c r="P6" s="927">
        <f>-'Forest Hawaii Is'!AG20</f>
        <v>-1175485.3130806577</v>
      </c>
      <c r="R6" s="75"/>
      <c r="S6" s="75"/>
      <c r="T6" s="75"/>
      <c r="U6" s="75"/>
    </row>
    <row r="7" spans="1:21">
      <c r="A7" s="925"/>
      <c r="B7" s="926" t="s">
        <v>108</v>
      </c>
      <c r="C7" s="927">
        <f>-'Forest Kauai'!C14</f>
        <v>-54437.609382442577</v>
      </c>
      <c r="D7" s="927">
        <f>-'Forest Kauai'!T14</f>
        <v>-64128.749845068887</v>
      </c>
      <c r="E7" s="927">
        <f>-'Forest Kauai'!W14</f>
        <v>-73879.11916672271</v>
      </c>
      <c r="F7" s="927">
        <f>-'Forest Kauai'!AB14</f>
        <v>-84072.789407296528</v>
      </c>
      <c r="G7" s="927">
        <f>-'Forest Kauai'!AC14</f>
        <v>-82987.730270509128</v>
      </c>
      <c r="H7" s="927">
        <f>-'Forest Kauai'!AD14</f>
        <v>-82191.426825011265</v>
      </c>
      <c r="I7" s="211">
        <f>-'Forest Kauai'!AG14</f>
        <v>-65448.028459469031</v>
      </c>
      <c r="J7" s="667">
        <f>-'Forest Kauai'!C20</f>
        <v>-199604.56773562278</v>
      </c>
      <c r="K7" s="927">
        <f>-'Forest Kauai'!T20</f>
        <v>-235138.74943191925</v>
      </c>
      <c r="L7" s="927">
        <f>-'Forest Kauai'!W20</f>
        <v>-270890.10361131659</v>
      </c>
      <c r="M7" s="927">
        <f>-'Forest Kauai'!AB20</f>
        <v>-308266.89449342061</v>
      </c>
      <c r="N7" s="927">
        <f>-'Forest Kauai'!AC20</f>
        <v>-304288.34432520013</v>
      </c>
      <c r="O7" s="927">
        <f>-'Forest Kauai'!AD20</f>
        <v>-301368.56502504135</v>
      </c>
      <c r="P7" s="927">
        <f>-'Forest Kauai'!AG20</f>
        <v>-239976.10435138643</v>
      </c>
      <c r="R7" s="75"/>
      <c r="S7" s="75"/>
      <c r="T7" s="75"/>
      <c r="U7" s="75"/>
    </row>
    <row r="8" spans="1:21">
      <c r="A8" s="926"/>
      <c r="B8" s="926" t="s">
        <v>149</v>
      </c>
      <c r="C8" s="927">
        <f>-'Forest Lanai'!C14</f>
        <v>-3690.3360850605986</v>
      </c>
      <c r="D8" s="927">
        <f>-'Forest Lanai'!T14</f>
        <v>-3386.12344886767</v>
      </c>
      <c r="E8" s="927">
        <f>-'Forest Lanai'!W14</f>
        <v>-3285.2420911431009</v>
      </c>
      <c r="F8" s="927">
        <f>-'Forest Lanai'!AB14</f>
        <v>-2671.0949029548565</v>
      </c>
      <c r="G8" s="927">
        <f>-'Forest Lanai'!AC14</f>
        <v>-2625.0237162618146</v>
      </c>
      <c r="H8" s="927">
        <f>-'Forest Lanai'!AD14</f>
        <v>-2575.9667343763908</v>
      </c>
      <c r="I8" s="211">
        <f>-'Forest Lanai'!AG14</f>
        <v>-2835.2486010943348</v>
      </c>
      <c r="J8" s="667">
        <f>-'Forest Lanai'!C20</f>
        <v>-13531.232311888862</v>
      </c>
      <c r="K8" s="927">
        <f>-'Forest Lanai'!T20</f>
        <v>-12415.785979181455</v>
      </c>
      <c r="L8" s="927">
        <f>-'Forest Lanai'!W20</f>
        <v>-12045.887667524703</v>
      </c>
      <c r="M8" s="927">
        <f>-'Forest Lanai'!AB20</f>
        <v>-9794.0146441678044</v>
      </c>
      <c r="N8" s="927">
        <f>-'Forest Lanai'!AC20</f>
        <v>-9625.086959626653</v>
      </c>
      <c r="O8" s="927">
        <f>-'Forest Lanai'!AD20</f>
        <v>-9445.2113593800987</v>
      </c>
      <c r="P8" s="927">
        <f>-'Forest Lanai'!AG20</f>
        <v>-10395.911537345895</v>
      </c>
      <c r="R8" s="75"/>
      <c r="S8" s="75"/>
      <c r="T8" s="75"/>
      <c r="U8" s="75"/>
    </row>
    <row r="9" spans="1:21">
      <c r="A9" s="926"/>
      <c r="B9" s="926" t="s">
        <v>109</v>
      </c>
      <c r="C9" s="927">
        <f>-'Forest Maui'!C14</f>
        <v>-64663.441479877336</v>
      </c>
      <c r="D9" s="927">
        <f>-'Forest Maui'!T14</f>
        <v>-78727.979992210836</v>
      </c>
      <c r="E9" s="927">
        <f>-'Forest Maui'!W14</f>
        <v>-81022.92213920143</v>
      </c>
      <c r="F9" s="927">
        <f>-'Forest Maui'!AB14</f>
        <v>-69109.496152730382</v>
      </c>
      <c r="G9" s="927">
        <f>-'Forest Maui'!AC14</f>
        <v>-68245.203833151594</v>
      </c>
      <c r="H9" s="927">
        <f>-'Forest Maui'!AD14</f>
        <v>-75433.023157596079</v>
      </c>
      <c r="I9" s="211">
        <f>-'Forest Maui'!AG14</f>
        <v>-64106.756545204567</v>
      </c>
      <c r="J9" s="667">
        <f>-'Forest Maui'!C20</f>
        <v>-237099.2854262169</v>
      </c>
      <c r="K9" s="927">
        <f>-'Forest Maui'!T20</f>
        <v>-288669.25997143972</v>
      </c>
      <c r="L9" s="927">
        <f>-'Forest Maui'!W20</f>
        <v>-297084.04784373858</v>
      </c>
      <c r="M9" s="927">
        <f>-'Forest Maui'!AB20</f>
        <v>-253401.48589334474</v>
      </c>
      <c r="N9" s="927">
        <f>-'Forest Maui'!AC20</f>
        <v>-250232.41405488917</v>
      </c>
      <c r="O9" s="927">
        <f>-'Forest Maui'!AD20</f>
        <v>-276587.75157785229</v>
      </c>
      <c r="P9" s="927">
        <f>-'Forest Maui'!AG20</f>
        <v>-235058.10733241675</v>
      </c>
      <c r="R9" s="75"/>
      <c r="S9" s="75"/>
      <c r="T9" s="75"/>
      <c r="U9" s="75"/>
    </row>
    <row r="10" spans="1:21">
      <c r="A10" s="926"/>
      <c r="B10" s="926" t="s">
        <v>150</v>
      </c>
      <c r="C10" s="927">
        <f>-'Forest Molokai'!C14</f>
        <v>-6682.1719420900372</v>
      </c>
      <c r="D10" s="927">
        <f>-'Forest Molokai'!T14</f>
        <v>-983.86531393260066</v>
      </c>
      <c r="E10" s="927">
        <f>-'Forest Molokai'!W14</f>
        <v>-1031.4786315654151</v>
      </c>
      <c r="F10" s="927">
        <f>-'Forest Molokai'!AB14</f>
        <v>-5757.9674873291606</v>
      </c>
      <c r="G10" s="927">
        <f>-'Forest Molokai'!AC14</f>
        <v>-5635.0244694993762</v>
      </c>
      <c r="H10" s="927">
        <f>-'Forest Molokai'!AD14</f>
        <v>-5521.7667660845673</v>
      </c>
      <c r="I10" s="211">
        <f>-'Forest Molokai'!AG14</f>
        <v>-5293.124895162814</v>
      </c>
      <c r="J10" s="667">
        <f>-'Forest Molokai'!C20</f>
        <v>-24501.297120996802</v>
      </c>
      <c r="K10" s="927">
        <f>-'Forest Molokai'!T20</f>
        <v>-3607.506151086202</v>
      </c>
      <c r="L10" s="927">
        <f>-'Forest Molokai'!W20</f>
        <v>-3782.0883157398557</v>
      </c>
      <c r="M10" s="927">
        <f>-'Forest Molokai'!AB20</f>
        <v>-21112.547453540254</v>
      </c>
      <c r="N10" s="927">
        <f>-'Forest Molokai'!AC20</f>
        <v>-20661.75638816438</v>
      </c>
      <c r="O10" s="927">
        <f>-'Forest Molokai'!AD20</f>
        <v>-20246.478142310079</v>
      </c>
      <c r="P10" s="927">
        <f>-'Forest Molokai'!AG20</f>
        <v>-19408.124615596986</v>
      </c>
      <c r="R10" s="75"/>
      <c r="S10" s="75"/>
      <c r="T10" s="75"/>
      <c r="U10" s="75"/>
    </row>
    <row r="11" spans="1:21">
      <c r="A11" s="926"/>
      <c r="B11" s="926" t="s">
        <v>151</v>
      </c>
      <c r="C11" s="927">
        <f>-'Forest Niihau'!C14</f>
        <v>0</v>
      </c>
      <c r="D11" s="927">
        <f>-'Forest Niihau'!T14</f>
        <v>0</v>
      </c>
      <c r="E11" s="927">
        <f>-'Forest Niihau'!W14</f>
        <v>0</v>
      </c>
      <c r="F11" s="927">
        <f>-'Forest Niihau'!AB14</f>
        <v>0</v>
      </c>
      <c r="G11" s="927">
        <f>-'Forest Niihau'!AC14</f>
        <v>0</v>
      </c>
      <c r="H11" s="927">
        <f>-'Forest Niihau'!AD14</f>
        <v>0</v>
      </c>
      <c r="I11" s="211">
        <f>-'Forest Niihau'!AG14</f>
        <v>0</v>
      </c>
      <c r="J11" s="667">
        <f>'Forest Niihau'!C20</f>
        <v>0</v>
      </c>
      <c r="K11" s="927">
        <f>'Forest Niihau'!T20</f>
        <v>0</v>
      </c>
      <c r="L11" s="927">
        <f>'Forest Niihau'!W20</f>
        <v>0</v>
      </c>
      <c r="M11" s="927">
        <f>'Forest Niihau'!AB20</f>
        <v>0</v>
      </c>
      <c r="N11" s="927">
        <f>'Forest Niihau'!AC20</f>
        <v>0</v>
      </c>
      <c r="O11" s="927">
        <f>'Forest Niihau'!AD20</f>
        <v>0</v>
      </c>
      <c r="P11" s="927">
        <f>'Forest Niihau'!AG20</f>
        <v>0</v>
      </c>
      <c r="R11" s="75"/>
      <c r="S11" s="75"/>
      <c r="T11" s="75"/>
      <c r="U11" s="75"/>
    </row>
    <row r="12" spans="1:21">
      <c r="B12" s="926" t="s">
        <v>152</v>
      </c>
      <c r="C12" s="927">
        <f>-'Forest Oahu'!C14</f>
        <v>-43025.113194922335</v>
      </c>
      <c r="D12" s="218">
        <f>-'Forest Oahu'!T14</f>
        <v>-52828.757625143495</v>
      </c>
      <c r="E12" s="218">
        <f>-'Forest Oahu'!W14</f>
        <v>-56623.372157544065</v>
      </c>
      <c r="F12" s="218">
        <f>-'Forest Oahu'!AB14</f>
        <v>-63106.396891012038</v>
      </c>
      <c r="G12" s="218">
        <f>-'Forest Oahu'!AC14</f>
        <v>-63172.664515737459</v>
      </c>
      <c r="H12" s="218">
        <f>-'Forest Oahu'!AD14</f>
        <v>-65519.177697994615</v>
      </c>
      <c r="I12" s="211">
        <f>-'Forest Oahu'!AG14</f>
        <v>-32487.378791020295</v>
      </c>
      <c r="J12" s="667">
        <f>-'Forest Oahu'!C20</f>
        <v>-157758.74838138191</v>
      </c>
      <c r="K12" s="927">
        <f>-'Forest Oahu'!T20</f>
        <v>-193705.44462552617</v>
      </c>
      <c r="L12" s="927">
        <f>-'Forest Oahu'!W20</f>
        <v>-207619.03124432822</v>
      </c>
      <c r="M12" s="927">
        <f>-'Forest Oahu'!AB20</f>
        <v>-231390.12193371079</v>
      </c>
      <c r="N12" s="927">
        <f>-'Forest Oahu'!AC20</f>
        <v>-231633.10322437066</v>
      </c>
      <c r="O12" s="927">
        <f>-'Forest Oahu'!AD20</f>
        <v>-240236.9848926469</v>
      </c>
      <c r="P12" s="927">
        <f>-'Forest Oahu'!AG20</f>
        <v>-119120.38890040775</v>
      </c>
      <c r="R12" s="75"/>
      <c r="S12" s="75"/>
      <c r="T12" s="75"/>
      <c r="U12" s="75"/>
    </row>
    <row r="13" spans="1:21">
      <c r="A13" s="1142" t="s">
        <v>111</v>
      </c>
      <c r="B13" s="1143"/>
      <c r="C13" s="668">
        <f t="shared" ref="C13:P13" si="0">SUM(C6:C12)</f>
        <v>-450106.42570895969</v>
      </c>
      <c r="D13" s="669">
        <f t="shared" si="0"/>
        <v>-500001.50937132951</v>
      </c>
      <c r="E13" s="668">
        <f t="shared" ref="E13" si="1">SUM(E6:E12)</f>
        <v>-530544.92556055833</v>
      </c>
      <c r="F13" s="668">
        <f t="shared" si="0"/>
        <v>-552636.29365225008</v>
      </c>
      <c r="G13" s="668">
        <f t="shared" ref="G13:H13" si="2">SUM(G6:G12)</f>
        <v>-545739.31672620447</v>
      </c>
      <c r="H13" s="668">
        <f t="shared" si="2"/>
        <v>-550018.49029675277</v>
      </c>
      <c r="I13" s="670">
        <f t="shared" si="0"/>
        <v>-490757.44085940317</v>
      </c>
      <c r="J13" s="669">
        <f t="shared" si="0"/>
        <v>-1650390.2275995188</v>
      </c>
      <c r="K13" s="668">
        <f t="shared" si="0"/>
        <v>-1833338.8676948752</v>
      </c>
      <c r="L13" s="668">
        <f t="shared" ref="L13" si="3">SUM(L6:L12)</f>
        <v>-1945331.3937220471</v>
      </c>
      <c r="M13" s="668">
        <f t="shared" si="0"/>
        <v>-2026333.0767249169</v>
      </c>
      <c r="N13" s="668">
        <f t="shared" ref="N13:O13" si="4">SUM(N6:N12)</f>
        <v>-2001044.1613294163</v>
      </c>
      <c r="O13" s="668">
        <f t="shared" si="4"/>
        <v>-2016734.4644214269</v>
      </c>
      <c r="P13" s="668">
        <f t="shared" si="0"/>
        <v>-1799443.9498178118</v>
      </c>
      <c r="R13" s="75"/>
      <c r="S13" s="75"/>
      <c r="T13" s="75"/>
      <c r="U13" s="75"/>
    </row>
    <row r="14" spans="1:21">
      <c r="B14" s="45"/>
    </row>
    <row r="15" spans="1:21" ht="32.25" customHeight="1">
      <c r="A15" s="1144"/>
      <c r="B15" s="1144"/>
      <c r="C15" s="1145" t="s">
        <v>153</v>
      </c>
      <c r="D15" s="1144"/>
      <c r="E15" s="1144"/>
      <c r="F15" s="1144"/>
      <c r="G15" s="1144"/>
      <c r="H15" s="1144"/>
      <c r="I15" s="1146"/>
      <c r="J15" s="1147" t="s">
        <v>154</v>
      </c>
      <c r="K15" s="1144"/>
      <c r="L15" s="1144"/>
      <c r="M15" s="1144"/>
      <c r="N15" s="1144"/>
      <c r="O15" s="1144"/>
      <c r="P15" s="1148"/>
    </row>
    <row r="16" spans="1:21">
      <c r="A16" s="1142" t="s">
        <v>148</v>
      </c>
      <c r="B16" s="1143"/>
      <c r="C16" s="651">
        <v>1990</v>
      </c>
      <c r="D16" s="651">
        <v>2007</v>
      </c>
      <c r="E16" s="651">
        <v>2010</v>
      </c>
      <c r="F16" s="651">
        <v>2015</v>
      </c>
      <c r="G16" s="651">
        <v>2016</v>
      </c>
      <c r="H16" s="651">
        <v>2017</v>
      </c>
      <c r="I16" s="671">
        <v>2020</v>
      </c>
      <c r="J16" s="672">
        <v>1990</v>
      </c>
      <c r="K16" s="651">
        <v>2007</v>
      </c>
      <c r="L16" s="651">
        <v>2010</v>
      </c>
      <c r="M16" s="651">
        <v>2015</v>
      </c>
      <c r="N16" s="651">
        <v>2016</v>
      </c>
      <c r="O16" s="651">
        <v>2017</v>
      </c>
      <c r="P16" s="651">
        <v>2020</v>
      </c>
      <c r="R16" s="75"/>
      <c r="S16" s="75"/>
      <c r="T16" s="75"/>
      <c r="U16" s="75"/>
    </row>
    <row r="17" spans="1:21">
      <c r="A17" s="925"/>
      <c r="B17" s="926" t="s">
        <v>106</v>
      </c>
      <c r="C17" s="673">
        <f>C6/1000000</f>
        <v>-0.27760775362456686</v>
      </c>
      <c r="D17" s="673">
        <f t="shared" ref="D17:P17" si="5">D6/1000000</f>
        <v>-0.29994603314610607</v>
      </c>
      <c r="E17" s="673">
        <f t="shared" si="5"/>
        <v>-0.31470279137438162</v>
      </c>
      <c r="F17" s="673">
        <f t="shared" si="5"/>
        <v>-0.32791854881092708</v>
      </c>
      <c r="G17" s="673">
        <f t="shared" si="5"/>
        <v>-0.32307366992104508</v>
      </c>
      <c r="H17" s="673">
        <f t="shared" si="5"/>
        <v>-0.31877712911568984</v>
      </c>
      <c r="I17" s="211">
        <f t="shared" si="5"/>
        <v>-0.32058690356745212</v>
      </c>
      <c r="J17" s="212">
        <f t="shared" si="5"/>
        <v>-1.0178950966234117</v>
      </c>
      <c r="K17" s="673">
        <f t="shared" si="5"/>
        <v>-1.0998021215357221</v>
      </c>
      <c r="L17" s="673">
        <f t="shared" si="5"/>
        <v>-1.1539102350393993</v>
      </c>
      <c r="M17" s="673">
        <f t="shared" si="5"/>
        <v>-1.2023680123067328</v>
      </c>
      <c r="N17" s="673">
        <f t="shared" si="5"/>
        <v>-1.1846034563771652</v>
      </c>
      <c r="O17" s="673">
        <f t="shared" si="5"/>
        <v>-1.1688494734241961</v>
      </c>
      <c r="P17" s="928">
        <f t="shared" si="5"/>
        <v>-1.1754853130806577</v>
      </c>
    </row>
    <row r="18" spans="1:21">
      <c r="A18" s="925"/>
      <c r="B18" s="926" t="s">
        <v>108</v>
      </c>
      <c r="C18" s="673">
        <f t="shared" ref="C18:P24" si="6">C7/1000000</f>
        <v>-5.4437609382442576E-2</v>
      </c>
      <c r="D18" s="673">
        <f t="shared" si="6"/>
        <v>-6.4128749845068889E-2</v>
      </c>
      <c r="E18" s="673">
        <f t="shared" si="6"/>
        <v>-7.3879119166722712E-2</v>
      </c>
      <c r="F18" s="673">
        <f t="shared" si="6"/>
        <v>-8.4072789407296525E-2</v>
      </c>
      <c r="G18" s="673">
        <f t="shared" si="6"/>
        <v>-8.2987730270509125E-2</v>
      </c>
      <c r="H18" s="673">
        <f t="shared" si="6"/>
        <v>-8.2191426825011266E-2</v>
      </c>
      <c r="I18" s="211">
        <f t="shared" si="6"/>
        <v>-6.5448028459469038E-2</v>
      </c>
      <c r="J18" s="212">
        <f t="shared" si="6"/>
        <v>-0.1996045677356228</v>
      </c>
      <c r="K18" s="673">
        <f t="shared" si="6"/>
        <v>-0.23513874943191926</v>
      </c>
      <c r="L18" s="673">
        <f t="shared" si="6"/>
        <v>-0.2708901036113166</v>
      </c>
      <c r="M18" s="673">
        <f t="shared" si="6"/>
        <v>-0.3082668944934206</v>
      </c>
      <c r="N18" s="673">
        <f t="shared" si="6"/>
        <v>-0.30428834432520013</v>
      </c>
      <c r="O18" s="673">
        <f t="shared" si="6"/>
        <v>-0.30136856502504134</v>
      </c>
      <c r="P18" s="928">
        <f t="shared" si="6"/>
        <v>-0.23997610435138642</v>
      </c>
    </row>
    <row r="19" spans="1:21">
      <c r="A19" s="926"/>
      <c r="B19" s="926" t="s">
        <v>149</v>
      </c>
      <c r="C19" s="673">
        <f t="shared" si="6"/>
        <v>-3.6903360850605985E-3</v>
      </c>
      <c r="D19" s="673">
        <f t="shared" si="6"/>
        <v>-3.38612344886767E-3</v>
      </c>
      <c r="E19" s="673">
        <f t="shared" si="6"/>
        <v>-3.2852420911431007E-3</v>
      </c>
      <c r="F19" s="673">
        <f t="shared" si="6"/>
        <v>-2.6710949029548564E-3</v>
      </c>
      <c r="G19" s="673">
        <f t="shared" si="6"/>
        <v>-2.6250237162618144E-3</v>
      </c>
      <c r="H19" s="673">
        <f t="shared" si="6"/>
        <v>-2.5759667343763907E-3</v>
      </c>
      <c r="I19" s="211">
        <f t="shared" si="6"/>
        <v>-2.8352486010943347E-3</v>
      </c>
      <c r="J19" s="212">
        <f t="shared" si="6"/>
        <v>-1.3531232311888861E-2</v>
      </c>
      <c r="K19" s="673">
        <f t="shared" si="6"/>
        <v>-1.2415785979181455E-2</v>
      </c>
      <c r="L19" s="673">
        <f t="shared" si="6"/>
        <v>-1.2045887667524702E-2</v>
      </c>
      <c r="M19" s="673">
        <f t="shared" si="6"/>
        <v>-9.7940146441678044E-3</v>
      </c>
      <c r="N19" s="673">
        <f t="shared" si="6"/>
        <v>-9.6250869596266522E-3</v>
      </c>
      <c r="O19" s="673">
        <f t="shared" si="6"/>
        <v>-9.4452113593800988E-3</v>
      </c>
      <c r="P19" s="928">
        <f t="shared" si="6"/>
        <v>-1.0395911537345896E-2</v>
      </c>
    </row>
    <row r="20" spans="1:21">
      <c r="A20" s="926"/>
      <c r="B20" s="926" t="s">
        <v>109</v>
      </c>
      <c r="C20" s="673">
        <f t="shared" si="6"/>
        <v>-6.4663441479877334E-2</v>
      </c>
      <c r="D20" s="673">
        <f t="shared" si="6"/>
        <v>-7.8727979992210831E-2</v>
      </c>
      <c r="E20" s="673">
        <f t="shared" si="6"/>
        <v>-8.1022922139201425E-2</v>
      </c>
      <c r="F20" s="673">
        <f t="shared" si="6"/>
        <v>-6.9109496152730376E-2</v>
      </c>
      <c r="G20" s="673">
        <f t="shared" si="6"/>
        <v>-6.8245203833151594E-2</v>
      </c>
      <c r="H20" s="673">
        <f t="shared" si="6"/>
        <v>-7.5433023157596077E-2</v>
      </c>
      <c r="I20" s="211">
        <f t="shared" si="6"/>
        <v>-6.4106756545204563E-2</v>
      </c>
      <c r="J20" s="212">
        <f t="shared" si="6"/>
        <v>-0.23709928542621689</v>
      </c>
      <c r="K20" s="673">
        <f t="shared" si="6"/>
        <v>-0.28866925997143972</v>
      </c>
      <c r="L20" s="673">
        <f t="shared" si="6"/>
        <v>-0.2970840478437386</v>
      </c>
      <c r="M20" s="673">
        <f t="shared" si="6"/>
        <v>-0.25340148589334471</v>
      </c>
      <c r="N20" s="673">
        <f t="shared" si="6"/>
        <v>-0.25023241405488916</v>
      </c>
      <c r="O20" s="673">
        <f t="shared" si="6"/>
        <v>-0.27658775157785231</v>
      </c>
      <c r="P20" s="928">
        <f t="shared" si="6"/>
        <v>-0.23505810733241675</v>
      </c>
    </row>
    <row r="21" spans="1:21">
      <c r="A21" s="926"/>
      <c r="B21" s="926" t="s">
        <v>150</v>
      </c>
      <c r="C21" s="673">
        <f t="shared" si="6"/>
        <v>-6.6821719420900368E-3</v>
      </c>
      <c r="D21" s="673">
        <f t="shared" si="6"/>
        <v>-9.8386531393260062E-4</v>
      </c>
      <c r="E21" s="673">
        <f t="shared" si="6"/>
        <v>-1.0314786315654152E-3</v>
      </c>
      <c r="F21" s="673">
        <f t="shared" si="6"/>
        <v>-5.7579674873291607E-3</v>
      </c>
      <c r="G21" s="673">
        <f t="shared" si="6"/>
        <v>-5.6350244694993766E-3</v>
      </c>
      <c r="H21" s="673">
        <f t="shared" si="6"/>
        <v>-5.5217667660845673E-3</v>
      </c>
      <c r="I21" s="211">
        <f t="shared" si="6"/>
        <v>-5.2931248951628143E-3</v>
      </c>
      <c r="J21" s="212">
        <f t="shared" si="6"/>
        <v>-2.4501297120996801E-2</v>
      </c>
      <c r="K21" s="673">
        <f t="shared" si="6"/>
        <v>-3.6075061510862021E-3</v>
      </c>
      <c r="L21" s="673">
        <f t="shared" si="6"/>
        <v>-3.7820883157398556E-3</v>
      </c>
      <c r="M21" s="673">
        <f t="shared" si="6"/>
        <v>-2.1112547453540253E-2</v>
      </c>
      <c r="N21" s="673">
        <f t="shared" si="6"/>
        <v>-2.0661756388164379E-2</v>
      </c>
      <c r="O21" s="673">
        <f t="shared" si="6"/>
        <v>-2.0246478142310079E-2</v>
      </c>
      <c r="P21" s="928">
        <f t="shared" si="6"/>
        <v>-1.9408124615596985E-2</v>
      </c>
    </row>
    <row r="22" spans="1:21">
      <c r="A22" s="926"/>
      <c r="B22" s="926" t="s">
        <v>151</v>
      </c>
      <c r="C22" s="673">
        <f t="shared" si="6"/>
        <v>0</v>
      </c>
      <c r="D22" s="673">
        <f t="shared" si="6"/>
        <v>0</v>
      </c>
      <c r="E22" s="673">
        <f t="shared" si="6"/>
        <v>0</v>
      </c>
      <c r="F22" s="673">
        <f t="shared" si="6"/>
        <v>0</v>
      </c>
      <c r="G22" s="673">
        <f t="shared" si="6"/>
        <v>0</v>
      </c>
      <c r="H22" s="673">
        <f t="shared" si="6"/>
        <v>0</v>
      </c>
      <c r="I22" s="211">
        <f t="shared" si="6"/>
        <v>0</v>
      </c>
      <c r="J22" s="212">
        <f t="shared" si="6"/>
        <v>0</v>
      </c>
      <c r="K22" s="673">
        <f t="shared" si="6"/>
        <v>0</v>
      </c>
      <c r="L22" s="673">
        <f t="shared" si="6"/>
        <v>0</v>
      </c>
      <c r="M22" s="673">
        <f t="shared" si="6"/>
        <v>0</v>
      </c>
      <c r="N22" s="673">
        <f t="shared" si="6"/>
        <v>0</v>
      </c>
      <c r="O22" s="673">
        <f t="shared" si="6"/>
        <v>0</v>
      </c>
      <c r="P22" s="928">
        <f t="shared" si="6"/>
        <v>0</v>
      </c>
    </row>
    <row r="23" spans="1:21">
      <c r="B23" s="926" t="s">
        <v>152</v>
      </c>
      <c r="C23" s="673">
        <f t="shared" si="6"/>
        <v>-4.3025113194922332E-2</v>
      </c>
      <c r="D23" s="673">
        <f t="shared" si="6"/>
        <v>-5.2828757625143496E-2</v>
      </c>
      <c r="E23" s="673">
        <f t="shared" si="6"/>
        <v>-5.6623372157544066E-2</v>
      </c>
      <c r="F23" s="673">
        <f t="shared" si="6"/>
        <v>-6.3106396891012037E-2</v>
      </c>
      <c r="G23" s="673">
        <f t="shared" si="6"/>
        <v>-6.3172664515737456E-2</v>
      </c>
      <c r="H23" s="673">
        <f t="shared" si="6"/>
        <v>-6.5519177697994618E-2</v>
      </c>
      <c r="I23" s="211">
        <f t="shared" si="6"/>
        <v>-3.2487378791020295E-2</v>
      </c>
      <c r="J23" s="212">
        <f t="shared" si="6"/>
        <v>-0.1577587483813819</v>
      </c>
      <c r="K23" s="673">
        <f t="shared" si="6"/>
        <v>-0.19370544462552616</v>
      </c>
      <c r="L23" s="673">
        <f t="shared" si="6"/>
        <v>-0.20761903124432821</v>
      </c>
      <c r="M23" s="673">
        <f t="shared" si="6"/>
        <v>-0.23139012193371078</v>
      </c>
      <c r="N23" s="673">
        <f t="shared" si="6"/>
        <v>-0.23163310322437067</v>
      </c>
      <c r="O23" s="673">
        <f t="shared" si="6"/>
        <v>-0.24023698489264689</v>
      </c>
      <c r="P23" s="928">
        <f t="shared" si="6"/>
        <v>-0.11912038890040776</v>
      </c>
    </row>
    <row r="24" spans="1:21">
      <c r="A24" s="1142" t="s">
        <v>111</v>
      </c>
      <c r="B24" s="1143"/>
      <c r="C24" s="674">
        <f t="shared" si="6"/>
        <v>-0.4501064257089597</v>
      </c>
      <c r="D24" s="674">
        <f t="shared" si="6"/>
        <v>-0.50000150937132948</v>
      </c>
      <c r="E24" s="674">
        <f t="shared" si="6"/>
        <v>-0.53054492556055832</v>
      </c>
      <c r="F24" s="674">
        <f t="shared" si="6"/>
        <v>-0.55263629365225009</v>
      </c>
      <c r="G24" s="674">
        <f t="shared" si="6"/>
        <v>-0.54573931672620446</v>
      </c>
      <c r="H24" s="674">
        <f t="shared" si="6"/>
        <v>-0.55001849029675276</v>
      </c>
      <c r="I24" s="675">
        <f t="shared" si="6"/>
        <v>-0.49075744085940315</v>
      </c>
      <c r="J24" s="676">
        <f t="shared" si="6"/>
        <v>-1.6503902275995188</v>
      </c>
      <c r="K24" s="674">
        <f t="shared" si="6"/>
        <v>-1.8333388676948752</v>
      </c>
      <c r="L24" s="674">
        <f t="shared" si="6"/>
        <v>-1.9453313937220471</v>
      </c>
      <c r="M24" s="674">
        <f t="shared" si="6"/>
        <v>-2.0263330767249168</v>
      </c>
      <c r="N24" s="674">
        <f t="shared" si="6"/>
        <v>-2.0010441613294163</v>
      </c>
      <c r="O24" s="674">
        <f t="shared" si="6"/>
        <v>-2.0167344644214267</v>
      </c>
      <c r="P24" s="674">
        <f t="shared" si="6"/>
        <v>-1.7994439498178119</v>
      </c>
      <c r="R24" s="75"/>
      <c r="S24" s="75"/>
      <c r="T24" s="75"/>
      <c r="U24" s="75"/>
    </row>
  </sheetData>
  <mergeCells count="10">
    <mergeCell ref="J4:P4"/>
    <mergeCell ref="A13:B13"/>
    <mergeCell ref="A4:B4"/>
    <mergeCell ref="A5:B5"/>
    <mergeCell ref="C4:I4"/>
    <mergeCell ref="A16:B16"/>
    <mergeCell ref="A24:B24"/>
    <mergeCell ref="A15:B15"/>
    <mergeCell ref="C15:I15"/>
    <mergeCell ref="J15:P15"/>
  </mergeCells>
  <phoneticPr fontId="5" type="noConversion"/>
  <pageMargins left="0.75" right="0.75" top="1" bottom="1" header="0.5" footer="0.5"/>
  <pageSetup orientation="portrait" r:id="rId1"/>
  <headerFooter alignWithMargins="0"/>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9">
    <tabColor indexed="20"/>
  </sheetPr>
  <dimension ref="A1:BF45"/>
  <sheetViews>
    <sheetView topLeftCell="AG1" workbookViewId="0">
      <selection activeCell="AJ15" sqref="AJ15"/>
    </sheetView>
  </sheetViews>
  <sheetFormatPr defaultColWidth="8.7109375" defaultRowHeight="12.75"/>
  <cols>
    <col min="2" max="2" width="20" customWidth="1"/>
    <col min="3" max="3" width="9.28515625" bestFit="1" customWidth="1"/>
    <col min="4" max="16" width="9.28515625" hidden="1" customWidth="1"/>
    <col min="17" max="17" width="11.42578125" customWidth="1"/>
    <col min="18" max="18" width="9.28515625" bestFit="1" customWidth="1"/>
    <col min="19" max="22" width="9.28515625" hidden="1" customWidth="1"/>
    <col min="23" max="23" width="9.28515625" bestFit="1" customWidth="1"/>
    <col min="24" max="24" width="9.28515625" hidden="1" customWidth="1"/>
    <col min="25" max="27" width="12.42578125" hidden="1" customWidth="1"/>
    <col min="28" max="38" width="12.42578125" bestFit="1" customWidth="1"/>
    <col min="39" max="39" width="11.28515625" bestFit="1" customWidth="1"/>
    <col min="40" max="41" width="12.42578125" bestFit="1" customWidth="1"/>
    <col min="42" max="42" width="11.28515625" bestFit="1" customWidth="1"/>
    <col min="43" max="43" width="12.42578125" bestFit="1" customWidth="1"/>
    <col min="44" max="58" width="9.28515625" bestFit="1" customWidth="1"/>
  </cols>
  <sheetData>
    <row r="1" spans="1:58" ht="18">
      <c r="A1" s="2" t="s">
        <v>155</v>
      </c>
    </row>
    <row r="2" spans="1:58">
      <c r="A2" s="4" t="s">
        <v>156</v>
      </c>
    </row>
    <row r="3" spans="1:58">
      <c r="A3" s="4"/>
    </row>
    <row r="5" spans="1:58">
      <c r="B5" s="162" t="s">
        <v>157</v>
      </c>
      <c r="C5" s="300"/>
      <c r="D5" s="300"/>
      <c r="E5" s="300"/>
    </row>
    <row r="6" spans="1:58">
      <c r="B6" s="732"/>
      <c r="C6" s="587">
        <v>1990</v>
      </c>
      <c r="D6" s="587">
        <v>1991</v>
      </c>
      <c r="E6" s="587">
        <v>1992</v>
      </c>
      <c r="F6" s="587">
        <v>1993</v>
      </c>
      <c r="G6" s="587">
        <v>1994</v>
      </c>
      <c r="H6" s="587">
        <v>1995</v>
      </c>
      <c r="I6" s="587">
        <v>1996</v>
      </c>
      <c r="J6" s="587">
        <v>1997</v>
      </c>
      <c r="K6" s="587">
        <v>1998</v>
      </c>
      <c r="L6" s="587">
        <v>1999</v>
      </c>
      <c r="M6" s="587">
        <v>2000</v>
      </c>
      <c r="N6" s="587">
        <v>2001</v>
      </c>
      <c r="O6" s="587">
        <v>2002</v>
      </c>
      <c r="P6" s="587">
        <v>2003</v>
      </c>
      <c r="Q6" s="587">
        <v>2004</v>
      </c>
      <c r="R6" s="587">
        <v>2005</v>
      </c>
      <c r="S6" s="587">
        <v>2006</v>
      </c>
      <c r="T6" s="587">
        <v>2007</v>
      </c>
      <c r="U6" s="587">
        <f t="shared" ref="U6:AF6" si="0">T6+1</f>
        <v>2008</v>
      </c>
      <c r="V6" s="587">
        <f t="shared" si="0"/>
        <v>2009</v>
      </c>
      <c r="W6" s="587">
        <f t="shared" si="0"/>
        <v>2010</v>
      </c>
      <c r="X6" s="587">
        <f t="shared" si="0"/>
        <v>2011</v>
      </c>
      <c r="Y6" s="587">
        <f t="shared" si="0"/>
        <v>2012</v>
      </c>
      <c r="Z6" s="587">
        <f t="shared" si="0"/>
        <v>2013</v>
      </c>
      <c r="AA6" s="587">
        <f t="shared" si="0"/>
        <v>2014</v>
      </c>
      <c r="AB6" s="587">
        <f t="shared" si="0"/>
        <v>2015</v>
      </c>
      <c r="AC6" s="587">
        <f t="shared" si="0"/>
        <v>2016</v>
      </c>
      <c r="AD6" s="587">
        <f t="shared" si="0"/>
        <v>2017</v>
      </c>
      <c r="AE6" s="587">
        <f t="shared" si="0"/>
        <v>2018</v>
      </c>
      <c r="AF6" s="587">
        <f t="shared" si="0"/>
        <v>2019</v>
      </c>
      <c r="AG6" s="587">
        <f t="shared" ref="AG6" si="1">AF6+1</f>
        <v>2020</v>
      </c>
      <c r="AH6" s="587">
        <f t="shared" ref="AH6" si="2">AG6+1</f>
        <v>2021</v>
      </c>
      <c r="AI6" s="587">
        <f t="shared" ref="AI6" si="3">AH6+1</f>
        <v>2022</v>
      </c>
      <c r="AJ6" s="587">
        <f t="shared" ref="AJ6" si="4">AI6+1</f>
        <v>2023</v>
      </c>
      <c r="AK6" s="587">
        <f t="shared" ref="AK6" si="5">AJ6+1</f>
        <v>2024</v>
      </c>
      <c r="AL6" s="587">
        <f t="shared" ref="AL6" si="6">AK6+1</f>
        <v>2025</v>
      </c>
      <c r="AM6" s="587">
        <f t="shared" ref="AM6" si="7">AL6+1</f>
        <v>2026</v>
      </c>
      <c r="AN6" s="587">
        <f t="shared" ref="AN6" si="8">AM6+1</f>
        <v>2027</v>
      </c>
      <c r="AO6" s="587">
        <f t="shared" ref="AO6" si="9">AN6+1</f>
        <v>2028</v>
      </c>
      <c r="AP6" s="587">
        <f t="shared" ref="AP6" si="10">AO6+1</f>
        <v>2029</v>
      </c>
      <c r="AQ6" s="587">
        <f t="shared" ref="AQ6" si="11">AP6+1</f>
        <v>2030</v>
      </c>
      <c r="AR6" s="587">
        <f t="shared" ref="AR6" si="12">AQ6+1</f>
        <v>2031</v>
      </c>
      <c r="AS6" s="587">
        <f t="shared" ref="AS6" si="13">AR6+1</f>
        <v>2032</v>
      </c>
      <c r="AT6" s="587">
        <f t="shared" ref="AT6" si="14">AS6+1</f>
        <v>2033</v>
      </c>
      <c r="AU6" s="587">
        <f t="shared" ref="AU6" si="15">AT6+1</f>
        <v>2034</v>
      </c>
      <c r="AV6" s="587">
        <f t="shared" ref="AV6" si="16">AU6+1</f>
        <v>2035</v>
      </c>
      <c r="AW6" s="587">
        <f t="shared" ref="AW6" si="17">AV6+1</f>
        <v>2036</v>
      </c>
      <c r="AX6" s="587">
        <f t="shared" ref="AX6" si="18">AW6+1</f>
        <v>2037</v>
      </c>
      <c r="AY6" s="587">
        <f t="shared" ref="AY6" si="19">AX6+1</f>
        <v>2038</v>
      </c>
      <c r="AZ6" s="587">
        <f t="shared" ref="AZ6" si="20">AY6+1</f>
        <v>2039</v>
      </c>
      <c r="BA6" s="587">
        <f t="shared" ref="BA6" si="21">AZ6+1</f>
        <v>2040</v>
      </c>
      <c r="BB6" s="587">
        <f t="shared" ref="BB6" si="22">BA6+1</f>
        <v>2041</v>
      </c>
      <c r="BC6" s="587">
        <f t="shared" ref="BC6" si="23">BB6+1</f>
        <v>2042</v>
      </c>
      <c r="BD6" s="587">
        <f t="shared" ref="BD6" si="24">BC6+1</f>
        <v>2043</v>
      </c>
      <c r="BE6" s="587">
        <f t="shared" ref="BE6" si="25">BD6+1</f>
        <v>2044</v>
      </c>
      <c r="BF6" s="587">
        <f t="shared" ref="BF6" si="26">BE6+1</f>
        <v>2045</v>
      </c>
    </row>
    <row r="7" spans="1:58">
      <c r="B7" s="579" t="s">
        <v>122</v>
      </c>
      <c r="C7" s="34">
        <f>SUM('Forest Hawaii Is'!C6,'Forest Kauai'!C6,'Forest Lanai'!C6,'Forest Maui'!C6,'Forest Molokai'!C6,'Forest Niihau'!C6,'Forest Oahu'!C6)</f>
        <v>239248.7062738958</v>
      </c>
      <c r="D7" s="34">
        <f>SUM('Forest Hawaii Is'!D6,'Forest Kauai'!D6,'Forest Lanai'!D6,'Forest Maui'!D6,'Forest Molokai'!D6,'Forest Niihau'!D6,'Forest Oahu'!D6)</f>
        <v>230007.17609472593</v>
      </c>
      <c r="E7" s="34">
        <f>SUM('Forest Hawaii Is'!E6,'Forest Kauai'!E6,'Forest Lanai'!E6,'Forest Maui'!E6,'Forest Molokai'!E6,'Forest Niihau'!E6,'Forest Oahu'!E6)</f>
        <v>239802.25991416373</v>
      </c>
      <c r="F7" s="34">
        <f>SUM('Forest Hawaii Is'!F6,'Forest Kauai'!F6,'Forest Lanai'!F6,'Forest Maui'!F6,'Forest Molokai'!F6,'Forest Niihau'!F6,'Forest Oahu'!F6)</f>
        <v>238276.49442739211</v>
      </c>
      <c r="G7" s="34">
        <f>SUM('Forest Hawaii Is'!G6,'Forest Kauai'!G6,'Forest Lanai'!G6,'Forest Maui'!G6,'Forest Molokai'!G6,'Forest Niihau'!G6,'Forest Oahu'!G6)</f>
        <v>236763.77561435252</v>
      </c>
      <c r="H7" s="34">
        <f>SUM('Forest Hawaii Is'!H6,'Forest Kauai'!H6,'Forest Lanai'!H6,'Forest Maui'!H6,'Forest Molokai'!H6,'Forest Niihau'!H6,'Forest Oahu'!H6)</f>
        <v>235263.99177459191</v>
      </c>
      <c r="I7" s="34">
        <f>SUM('Forest Hawaii Is'!I6,'Forest Kauai'!I6,'Forest Lanai'!I6,'Forest Maui'!I6,'Forest Molokai'!I6,'Forest Niihau'!I6,'Forest Oahu'!I6)</f>
        <v>230672.80049030163</v>
      </c>
      <c r="J7" s="34">
        <f>SUM('Forest Hawaii Is'!J6,'Forest Kauai'!J6,'Forest Lanai'!J6,'Forest Maui'!J6,'Forest Molokai'!J6,'Forest Niihau'!J6,'Forest Oahu'!J6)</f>
        <v>249675.61772844792</v>
      </c>
      <c r="K7" s="34">
        <f>SUM('Forest Hawaii Is'!K6,'Forest Kauai'!K6,'Forest Lanai'!K6,'Forest Maui'!K6,'Forest Molokai'!K6,'Forest Niihau'!K6,'Forest Oahu'!K6)</f>
        <v>249675.61772844792</v>
      </c>
      <c r="L7" s="34">
        <f>SUM('Forest Hawaii Is'!L6,'Forest Kauai'!L6,'Forest Lanai'!L6,'Forest Maui'!L6,'Forest Molokai'!L6,'Forest Niihau'!L6,'Forest Oahu'!L6)</f>
        <v>249675.61772844792</v>
      </c>
      <c r="M7" s="34">
        <f>SUM('Forest Hawaii Is'!M6,'Forest Kauai'!M6,'Forest Lanai'!M6,'Forest Maui'!M6,'Forest Molokai'!M6,'Forest Niihau'!M6,'Forest Oahu'!M6)</f>
        <v>249675.61772844792</v>
      </c>
      <c r="N7" s="34">
        <f>SUM('Forest Hawaii Is'!N6,'Forest Kauai'!N6,'Forest Lanai'!N6,'Forest Maui'!N6,'Forest Molokai'!N6,'Forest Niihau'!N6,'Forest Oahu'!N6)</f>
        <v>255219.42948929287</v>
      </c>
      <c r="O7" s="34">
        <f>SUM('Forest Hawaii Is'!O6,'Forest Kauai'!O6,'Forest Lanai'!O6,'Forest Maui'!O6,'Forest Molokai'!O6,'Forest Niihau'!O6,'Forest Oahu'!O6)</f>
        <v>264827.82678076666</v>
      </c>
      <c r="P7" s="34">
        <f>SUM('Forest Hawaii Is'!P6,'Forest Kauai'!P6,'Forest Lanai'!P6,'Forest Maui'!P6,'Forest Molokai'!P6,'Forest Niihau'!P6,'Forest Oahu'!P6)</f>
        <v>270734.42434114974</v>
      </c>
      <c r="Q7" s="34">
        <f>SUM('Forest Hawaii Is'!Q6,'Forest Kauai'!Q6,'Forest Lanai'!Q6,'Forest Maui'!Q6,'Forest Molokai'!Q6,'Forest Niihau'!Q6,'Forest Oahu'!Q6)</f>
        <v>276726.19093944563</v>
      </c>
      <c r="R7" s="34">
        <f>SUM('Forest Hawaii Is'!R6,'Forest Kauai'!R6,'Forest Lanai'!R6,'Forest Maui'!R6,'Forest Molokai'!R6,'Forest Niihau'!R6,'Forest Oahu'!R6)</f>
        <v>282766.39660782286</v>
      </c>
      <c r="S7" s="34">
        <f>SUM('Forest Hawaii Is'!S6,'Forest Kauai'!S6,'Forest Lanai'!S6,'Forest Maui'!S6,'Forest Molokai'!S6,'Forest Niihau'!S6,'Forest Oahu'!S6)</f>
        <v>288815.30429667834</v>
      </c>
      <c r="T7" s="34">
        <f>SUM('Forest Hawaii Is'!T6,'Forest Kauai'!T6,'Forest Lanai'!T6,'Forest Maui'!T6,'Forest Molokai'!T6,'Forest Niihau'!T6,'Forest Oahu'!T6)</f>
        <v>292344.80212320969</v>
      </c>
      <c r="U7" s="34">
        <f>SUM('Forest Hawaii Is'!U6,'Forest Kauai'!U6,'Forest Lanai'!U6,'Forest Maui'!U6,'Forest Molokai'!U6,'Forest Niihau'!U6,'Forest Oahu'!U6)</f>
        <v>298255.96486344852</v>
      </c>
      <c r="V7" s="34">
        <f>SUM('Forest Hawaii Is'!V6,'Forest Kauai'!V6,'Forest Lanai'!V6,'Forest Maui'!V6,'Forest Molokai'!V6,'Forest Niihau'!V6,'Forest Oahu'!V6)</f>
        <v>313823.37138346158</v>
      </c>
      <c r="W7" s="34">
        <f>SUM('Forest Hawaii Is'!W6,'Forest Kauai'!W6,'Forest Lanai'!W6,'Forest Maui'!W6,'Forest Molokai'!W6,'Forest Niihau'!W6,'Forest Oahu'!W6)</f>
        <v>319612.88789956464</v>
      </c>
      <c r="X7" s="34">
        <f>SUM('Forest Hawaii Is'!X6,'Forest Kauai'!X6,'Forest Lanai'!X6,'Forest Maui'!X6,'Forest Molokai'!X6,'Forest Niihau'!X6,'Forest Oahu'!X6)</f>
        <v>318348.21617341257</v>
      </c>
      <c r="Y7" s="34">
        <f>SUM('Forest Hawaii Is'!Y6,'Forest Kauai'!Y6,'Forest Lanai'!Y6,'Forest Maui'!Y6,'Forest Molokai'!Y6,'Forest Niihau'!Y6,'Forest Oahu'!Y6)</f>
        <v>323730.64646505832</v>
      </c>
      <c r="Z7" s="34">
        <f>SUM('Forest Hawaii Is'!Z6,'Forest Kauai'!Z6,'Forest Lanai'!Z6,'Forest Maui'!Z6,'Forest Molokai'!Z6,'Forest Niihau'!Z6,'Forest Oahu'!Z6)</f>
        <v>324358.44865828514</v>
      </c>
      <c r="AA7" s="34">
        <f>SUM('Forest Hawaii Is'!AA6,'Forest Kauai'!AA6,'Forest Lanai'!AA6,'Forest Maui'!AA6,'Forest Molokai'!AA6,'Forest Niihau'!AA6,'Forest Oahu'!AA6)</f>
        <v>330658.86832528742</v>
      </c>
      <c r="AB7" s="34">
        <f>SUM('Forest Hawaii Is'!AB6,'Forest Kauai'!AB6,'Forest Lanai'!AB6,'Forest Maui'!AB6,'Forest Molokai'!AB6,'Forest Niihau'!AB6,'Forest Oahu'!AB6)</f>
        <v>331020.17195402546</v>
      </c>
      <c r="AC7" s="34">
        <f>SUM('Forest Hawaii Is'!AC6,'Forest Kauai'!AC6,'Forest Lanai'!AC6,'Forest Maui'!AC6,'Forest Molokai'!AC6,'Forest Niihau'!AC6,'Forest Oahu'!AC6)</f>
        <v>331565.58579430712</v>
      </c>
      <c r="AD7" s="34">
        <f>SUM('Forest Hawaii Is'!AD6,'Forest Kauai'!AD6,'Forest Lanai'!AD6,'Forest Maui'!AD6,'Forest Molokai'!AD6,'Forest Niihau'!AD6,'Forest Oahu'!AD6)</f>
        <v>340496.46098004672</v>
      </c>
      <c r="AE7" s="34">
        <f>SUM('Forest Hawaii Is'!AE6,'Forest Kauai'!AE6,'Forest Lanai'!AE6,'Forest Maui'!AE6,'Forest Molokai'!AE6,'Forest Niihau'!AE6,'Forest Oahu'!AE6)</f>
        <v>316738.52487493336</v>
      </c>
      <c r="AF7" s="34">
        <f>SUM('Forest Hawaii Is'!AF6,'Forest Kauai'!AF6,'Forest Lanai'!AF6,'Forest Maui'!AF6,'Forest Molokai'!AF6,'Forest Niihau'!AF6,'Forest Oahu'!AF6)</f>
        <v>316738.52487493336</v>
      </c>
      <c r="AG7" s="34">
        <f>SUM('Forest Hawaii Is'!AG6,'Forest Kauai'!AG6,'Forest Lanai'!AG6,'Forest Maui'!AG6,'Forest Molokai'!AG6,'Forest Niihau'!AG6,'Forest Oahu'!AG6)</f>
        <v>306549.07627818733</v>
      </c>
      <c r="AH7" s="34">
        <f>SUM('Forest Hawaii Is'!AH6,'Forest Kauai'!AH6,'Forest Lanai'!AH6,'Forest Maui'!AH6,'Forest Molokai'!AH6,'Forest Niihau'!AH6,'Forest Oahu'!AH6)</f>
        <v>306174.08852495282</v>
      </c>
      <c r="AI7" s="226">
        <f>SUM('Forest Hawaii Is'!AI6,'Forest Kauai'!AI6,'Forest Lanai'!AI6,'Forest Maui'!AI6,'Forest Molokai'!AI6,'Forest Niihau'!AI6,'Forest Oahu'!AI6)</f>
        <v>312854.79984511097</v>
      </c>
      <c r="AJ7" s="236">
        <f t="shared" ref="AJ7:AK7" si="27">AI7*(1+Forest_Growth)</f>
        <v>312647.84776939603</v>
      </c>
      <c r="AK7" s="236">
        <f t="shared" si="27"/>
        <v>312441.03259156999</v>
      </c>
      <c r="AL7" s="236">
        <f t="shared" ref="AL7:AQ7" si="28">AK7*(1+Forest_Growth)</f>
        <v>312234.35422107554</v>
      </c>
      <c r="AM7" s="236">
        <f t="shared" si="28"/>
        <v>312027.81256741524</v>
      </c>
      <c r="AN7" s="236">
        <f t="shared" si="28"/>
        <v>311821.4075401515</v>
      </c>
      <c r="AO7" s="236">
        <f t="shared" si="28"/>
        <v>311615.13904890657</v>
      </c>
      <c r="AP7" s="236">
        <f t="shared" si="28"/>
        <v>311409.00700336241</v>
      </c>
      <c r="AQ7" s="236">
        <f t="shared" si="28"/>
        <v>311203.01131326088</v>
      </c>
      <c r="AR7" s="236">
        <f t="shared" ref="AR7" si="29">AQ7*(1+Forest_Growth)</f>
        <v>310997.1518884034</v>
      </c>
      <c r="AS7" s="236">
        <f t="shared" ref="AS7" si="30">AR7*(1+Forest_Growth)</f>
        <v>310791.42863865109</v>
      </c>
      <c r="AT7" s="236">
        <f t="shared" ref="AT7" si="31">AS7*(1+Forest_Growth)</f>
        <v>310585.84147392475</v>
      </c>
      <c r="AU7" s="236">
        <f t="shared" ref="AU7" si="32">AT7*(1+Forest_Growth)</f>
        <v>310380.39030420472</v>
      </c>
      <c r="AV7" s="236">
        <f t="shared" ref="AV7" si="33">AU7*(1+Forest_Growth)</f>
        <v>310175.07503953093</v>
      </c>
      <c r="AW7" s="236">
        <f t="shared" ref="AW7" si="34">AV7*(1+Forest_Growth)</f>
        <v>309969.89559000276</v>
      </c>
      <c r="AX7" s="236">
        <f t="shared" ref="AX7" si="35">AW7*(1+Forest_Growth)</f>
        <v>309764.85186577908</v>
      </c>
      <c r="AY7" s="236">
        <f t="shared" ref="AY7" si="36">AX7*(1+Forest_Growth)</f>
        <v>309559.94377707818</v>
      </c>
      <c r="AZ7" s="236">
        <f t="shared" ref="AZ7" si="37">AY7*(1+Forest_Growth)</f>
        <v>309355.17123417783</v>
      </c>
      <c r="BA7" s="236">
        <f t="shared" ref="BA7" si="38">AZ7*(1+Forest_Growth)</f>
        <v>309150.53414741502</v>
      </c>
      <c r="BB7" s="236">
        <f t="shared" ref="BB7" si="39">BA7*(1+Forest_Growth)</f>
        <v>308946.03242718615</v>
      </c>
      <c r="BC7" s="236">
        <f t="shared" ref="BC7" si="40">BB7*(1+Forest_Growth)</f>
        <v>308741.66598394682</v>
      </c>
      <c r="BD7" s="236">
        <f t="shared" ref="BD7" si="41">BC7*(1+Forest_Growth)</f>
        <v>308537.4347282119</v>
      </c>
      <c r="BE7" s="236">
        <f t="shared" ref="BE7" si="42">BD7*(1+Forest_Growth)</f>
        <v>308333.33857055544</v>
      </c>
      <c r="BF7" s="236">
        <f t="shared" ref="BF7" si="43">BE7*(1+Forest_Growth)</f>
        <v>308129.37742161064</v>
      </c>
    </row>
    <row r="8" spans="1:58">
      <c r="B8" s="579" t="s">
        <v>123</v>
      </c>
      <c r="C8" s="34">
        <f>SUM('Forest Hawaii Is'!C7,'Forest Kauai'!C7,'Forest Lanai'!C7,'Forest Maui'!C7,'Forest Molokai'!C7,'Forest Niihau'!C7,'Forest Oahu'!C7)</f>
        <v>214992.31133157221</v>
      </c>
      <c r="D8" s="34">
        <f>SUM('Forest Hawaii Is'!D7,'Forest Kauai'!D7,'Forest Lanai'!D7,'Forest Maui'!D7,'Forest Molokai'!D7,'Forest Niihau'!D7,'Forest Oahu'!D7)</f>
        <v>205558.81318936811</v>
      </c>
      <c r="E8" s="34">
        <f>SUM('Forest Hawaii Is'!E7,'Forest Kauai'!E7,'Forest Lanai'!E7,'Forest Maui'!E7,'Forest Molokai'!E7,'Forest Niihau'!E7,'Forest Oahu'!E7)</f>
        <v>215955.9241631623</v>
      </c>
      <c r="F8" s="34">
        <f>SUM('Forest Hawaii Is'!F7,'Forest Kauai'!F7,'Forest Lanai'!F7,'Forest Maui'!F7,'Forest Molokai'!F7,'Forest Niihau'!F7,'Forest Oahu'!F7)</f>
        <v>214791.97164074329</v>
      </c>
      <c r="G8" s="34">
        <f>SUM('Forest Hawaii Is'!G7,'Forest Kauai'!G7,'Forest Lanai'!G7,'Forest Maui'!G7,'Forest Molokai'!G7,'Forest Niihau'!G7,'Forest Oahu'!G7)</f>
        <v>213638.28421882054</v>
      </c>
      <c r="H8" s="34">
        <f>SUM('Forest Hawaii Is'!H7,'Forest Kauai'!H7,'Forest Lanai'!H7,'Forest Maui'!H7,'Forest Molokai'!H7,'Forest Niihau'!H7,'Forest Oahu'!H7)</f>
        <v>212494.77121732014</v>
      </c>
      <c r="I8" s="34">
        <f>SUM('Forest Hawaii Is'!I7,'Forest Kauai'!I7,'Forest Lanai'!I7,'Forest Maui'!I7,'Forest Molokai'!I7,'Forest Niihau'!I7,'Forest Oahu'!I7)</f>
        <v>206808.56593737841</v>
      </c>
      <c r="J8" s="34">
        <f>SUM('Forest Hawaii Is'!J7,'Forest Kauai'!J7,'Forest Lanai'!J7,'Forest Maui'!J7,'Forest Molokai'!J7,'Forest Niihau'!J7,'Forest Oahu'!J7)</f>
        <v>218573.99806049213</v>
      </c>
      <c r="K8" s="34">
        <f>SUM('Forest Hawaii Is'!K7,'Forest Kauai'!K7,'Forest Lanai'!K7,'Forest Maui'!K7,'Forest Molokai'!K7,'Forest Niihau'!K7,'Forest Oahu'!K7)</f>
        <v>218573.99806049213</v>
      </c>
      <c r="L8" s="34">
        <f>SUM('Forest Hawaii Is'!L7,'Forest Kauai'!L7,'Forest Lanai'!L7,'Forest Maui'!L7,'Forest Molokai'!L7,'Forest Niihau'!L7,'Forest Oahu'!L7)</f>
        <v>218573.99806049213</v>
      </c>
      <c r="M8" s="34">
        <f>SUM('Forest Hawaii Is'!M7,'Forest Kauai'!M7,'Forest Lanai'!M7,'Forest Maui'!M7,'Forest Molokai'!M7,'Forest Niihau'!M7,'Forest Oahu'!M7)</f>
        <v>218573.99806049213</v>
      </c>
      <c r="N8" s="34">
        <f>SUM('Forest Hawaii Is'!N7,'Forest Kauai'!N7,'Forest Lanai'!N7,'Forest Maui'!N7,'Forest Molokai'!N7,'Forest Niihau'!N7,'Forest Oahu'!N7)</f>
        <v>213030.18629964715</v>
      </c>
      <c r="O8" s="34">
        <f>SUM('Forest Hawaii Is'!O7,'Forest Kauai'!O7,'Forest Lanai'!O7,'Forest Maui'!O7,'Forest Molokai'!O7,'Forest Niihau'!O7,'Forest Oahu'!O7)</f>
        <v>210600.10292596938</v>
      </c>
      <c r="P8" s="34">
        <f>SUM('Forest Hawaii Is'!P7,'Forest Kauai'!P7,'Forest Lanai'!P7,'Forest Maui'!P7,'Forest Molokai'!P7,'Forest Niihau'!P7,'Forest Oahu'!P7)</f>
        <v>204693.50536558629</v>
      </c>
      <c r="Q8" s="34">
        <f>SUM('Forest Hawaii Is'!Q7,'Forest Kauai'!Q7,'Forest Lanai'!Q7,'Forest Maui'!Q7,'Forest Molokai'!Q7,'Forest Niihau'!Q7,'Forest Oahu'!Q7)</f>
        <v>198701.73876729046</v>
      </c>
      <c r="R8" s="34">
        <f>SUM('Forest Hawaii Is'!R7,'Forest Kauai'!R7,'Forest Lanai'!R7,'Forest Maui'!R7,'Forest Molokai'!R7,'Forest Niihau'!R7,'Forest Oahu'!R7)</f>
        <v>192661.53309891312</v>
      </c>
      <c r="S8" s="34">
        <f>SUM('Forest Hawaii Is'!S7,'Forest Kauai'!S7,'Forest Lanai'!S7,'Forest Maui'!S7,'Forest Molokai'!S7,'Forest Niihau'!S7,'Forest Oahu'!S7)</f>
        <v>186612.62541005766</v>
      </c>
      <c r="T8" s="34">
        <f>SUM('Forest Hawaii Is'!T7,'Forest Kauai'!T7,'Forest Lanai'!T7,'Forest Maui'!T7,'Forest Molokai'!T7,'Forest Niihau'!T7,'Forest Oahu'!T7)</f>
        <v>175045.6660477643</v>
      </c>
      <c r="U8" s="34">
        <f>SUM('Forest Hawaii Is'!U7,'Forest Kauai'!U7,'Forest Lanai'!U7,'Forest Maui'!U7,'Forest Molokai'!U7,'Forest Niihau'!U7,'Forest Oahu'!U7)</f>
        <v>169134.50330752545</v>
      </c>
      <c r="V8" s="34">
        <f>SUM('Forest Hawaii Is'!V7,'Forest Kauai'!V7,'Forest Lanai'!V7,'Forest Maui'!V7,'Forest Molokai'!V7,'Forest Niihau'!V7,'Forest Oahu'!V7)</f>
        <v>168945.15118351253</v>
      </c>
      <c r="W8" s="34">
        <f>SUM('Forest Hawaii Is'!W7,'Forest Kauai'!W7,'Forest Lanai'!W7,'Forest Maui'!W7,'Forest Molokai'!W7,'Forest Niihau'!W7,'Forest Oahu'!W7)</f>
        <v>163155.63466740944</v>
      </c>
      <c r="X8" s="34">
        <f>SUM('Forest Hawaii Is'!X7,'Forest Kauai'!X7,'Forest Lanai'!X7,'Forest Maui'!X7,'Forest Molokai'!X7,'Forest Niihau'!X7,'Forest Oahu'!X7)</f>
        <v>156592.06733471347</v>
      </c>
      <c r="Y8" s="34">
        <f>SUM('Forest Hawaii Is'!Y7,'Forest Kauai'!Y7,'Forest Lanai'!Y7,'Forest Maui'!Y7,'Forest Molokai'!Y7,'Forest Niihau'!Y7,'Forest Oahu'!Y7)</f>
        <v>151325.78182232165</v>
      </c>
      <c r="Z8" s="34">
        <f>SUM('Forest Hawaii Is'!Z7,'Forest Kauai'!Z7,'Forest Lanai'!Z7,'Forest Maui'!Z7,'Forest Molokai'!Z7,'Forest Niihau'!Z7,'Forest Oahu'!Z7)</f>
        <v>145405.09611737687</v>
      </c>
      <c r="AA8" s="34">
        <f>SUM('Forest Hawaii Is'!AA7,'Forest Kauai'!AA7,'Forest Lanai'!AA7,'Forest Maui'!AA7,'Forest Molokai'!AA7,'Forest Niihau'!AA7,'Forest Oahu'!AA7)</f>
        <v>141584.18537890865</v>
      </c>
      <c r="AB8" s="34">
        <f>SUM('Forest Hawaii Is'!AB7,'Forest Kauai'!AB7,'Forest Lanai'!AB7,'Forest Maui'!AB7,'Forest Molokai'!AB7,'Forest Niihau'!AB7,'Forest Oahu'!AB7)</f>
        <v>141763.1370822406</v>
      </c>
      <c r="AC8" s="226">
        <f>SUM('Forest Hawaii Is'!AC7,'Forest Kauai'!AC7,'Forest Lanai'!AC7,'Forest Maui'!AC7,'Forest Molokai'!AC7,'Forest Niihau'!AC7,'Forest Oahu'!AC7)</f>
        <v>141927.54185802696</v>
      </c>
      <c r="AD8" s="226">
        <f>SUM('Forest Hawaii Is'!AD7,'Forest Kauai'!AD7,'Forest Lanai'!AD7,'Forest Maui'!AD7,'Forest Molokai'!AD7,'Forest Niihau'!AD7,'Forest Oahu'!AD7)</f>
        <v>144804.98902020539</v>
      </c>
      <c r="AE8" s="34">
        <f>SUM('Forest Hawaii Is'!AE7,'Forest Kauai'!AE7,'Forest Lanai'!AE7,'Forest Maui'!AE7,'Forest Molokai'!AE7,'Forest Niihau'!AE7,'Forest Oahu'!AE7)</f>
        <v>136610.16088992468</v>
      </c>
      <c r="AF8" s="34">
        <f>SUM('Forest Hawaii Is'!AF7,'Forest Kauai'!AF7,'Forest Lanai'!AF7,'Forest Maui'!AF7,'Forest Molokai'!AF7,'Forest Niihau'!AF7,'Forest Oahu'!AF7)</f>
        <v>136610.16088992468</v>
      </c>
      <c r="AG8" s="34">
        <f>SUM('Forest Hawaii Is'!AG7,'Forest Kauai'!AG7,'Forest Lanai'!AG7,'Forest Maui'!AG7,'Forest Molokai'!AG7,'Forest Niihau'!AG7,'Forest Oahu'!AG7)</f>
        <v>135176.63316278873</v>
      </c>
      <c r="AH8" s="34">
        <f>SUM('Forest Hawaii Is'!AH7,'Forest Kauai'!AH7,'Forest Lanai'!AH7,'Forest Maui'!AH7,'Forest Molokai'!AH7,'Forest Niihau'!AH7,'Forest Oahu'!AH7)</f>
        <v>135047.38260609121</v>
      </c>
      <c r="AI8" s="226">
        <f>SUM('Forest Hawaii Is'!AI7,'Forest Kauai'!AI7,'Forest Lanai'!AI7,'Forest Maui'!AI7,'Forest Molokai'!AI7,'Forest Niihau'!AI7,'Forest Oahu'!AI7)</f>
        <v>140753.28941626899</v>
      </c>
      <c r="AJ8" s="236">
        <f t="shared" ref="AJ8:AL8" si="44">AI8*(1+Shrubland_Growth)</f>
        <v>141683.85770499238</v>
      </c>
      <c r="AK8" s="236">
        <f t="shared" si="44"/>
        <v>142620.57829995008</v>
      </c>
      <c r="AL8" s="236">
        <f t="shared" si="44"/>
        <v>143563.49187614946</v>
      </c>
      <c r="AM8" s="236">
        <f t="shared" ref="AM8" si="45">AL8*(1+Shrubland_Growth)</f>
        <v>144512.63937751434</v>
      </c>
      <c r="AN8" s="236">
        <f t="shared" ref="AN8" si="46">AM8*(1+Shrubland_Growth)</f>
        <v>145468.06201866284</v>
      </c>
      <c r="AO8" s="236">
        <f t="shared" ref="AO8" si="47">AN8*(1+Shrubland_Growth)</f>
        <v>146429.80128669707</v>
      </c>
      <c r="AP8" s="236">
        <f t="shared" ref="AP8" si="48">AO8*(1+Shrubland_Growth)</f>
        <v>147397.89894300461</v>
      </c>
      <c r="AQ8" s="236">
        <f t="shared" ref="AQ8" si="49">AP8*(1+Shrubland_Growth)</f>
        <v>148372.39702507187</v>
      </c>
      <c r="AR8" s="236">
        <f t="shared" ref="AR8" si="50">AQ8*(1+Shrubland_Growth)</f>
        <v>149353.33784830954</v>
      </c>
      <c r="AS8" s="236">
        <f t="shared" ref="AS8" si="51">AR8*(1+Shrubland_Growth)</f>
        <v>150340.76400789001</v>
      </c>
      <c r="AT8" s="236">
        <f t="shared" ref="AT8" si="52">AS8*(1+Shrubland_Growth)</f>
        <v>151334.71838059695</v>
      </c>
      <c r="AU8" s="236">
        <f t="shared" ref="AU8" si="53">AT8*(1+Shrubland_Growth)</f>
        <v>152335.24412668718</v>
      </c>
      <c r="AV8" s="236">
        <f t="shared" ref="AV8" si="54">AU8*(1+Shrubland_Growth)</f>
        <v>153342.38469176475</v>
      </c>
      <c r="AW8" s="236">
        <f t="shared" ref="AW8" si="55">AV8*(1+Shrubland_Growth)</f>
        <v>154356.18380866753</v>
      </c>
      <c r="AX8" s="236">
        <f t="shared" ref="AX8" si="56">AW8*(1+Shrubland_Growth)</f>
        <v>155376.6854993662</v>
      </c>
      <c r="AY8" s="236">
        <f t="shared" ref="AY8" si="57">AX8*(1+Shrubland_Growth)</f>
        <v>156403.93407687577</v>
      </c>
      <c r="AZ8" s="236">
        <f t="shared" ref="AZ8" si="58">AY8*(1+Shrubland_Growth)</f>
        <v>157437.9741471798</v>
      </c>
      <c r="BA8" s="236">
        <f t="shared" ref="BA8" si="59">AZ8*(1+Shrubland_Growth)</f>
        <v>158478.85061116732</v>
      </c>
      <c r="BB8" s="236">
        <f t="shared" ref="BB8" si="60">BA8*(1+Shrubland_Growth)</f>
        <v>159526.6086665825</v>
      </c>
      <c r="BC8" s="236">
        <f t="shared" ref="BC8" si="61">BB8*(1+Shrubland_Growth)</f>
        <v>160581.29380998737</v>
      </c>
      <c r="BD8" s="236">
        <f t="shared" ref="BD8" si="62">BC8*(1+Shrubland_Growth)</f>
        <v>161642.9518387373</v>
      </c>
      <c r="BE8" s="236">
        <f t="shared" ref="BE8" si="63">BD8*(1+Shrubland_Growth)</f>
        <v>162711.6288529697</v>
      </c>
      <c r="BF8" s="236">
        <f t="shared" ref="BF8" si="64">BE8*(1+Shrubland_Growth)</f>
        <v>163787.37125760582</v>
      </c>
    </row>
    <row r="9" spans="1:58">
      <c r="B9" s="733" t="s">
        <v>158</v>
      </c>
      <c r="C9" s="6">
        <f>'Forest ShrubScrub Data'!C12+'Forest ShrubScrub Data'!C13</f>
        <v>40118.511119670002</v>
      </c>
      <c r="D9" s="6">
        <f>'Forest ShrubScrub Data'!D12+'Forest ShrubScrub Data'!D13</f>
        <v>58762.783332252002</v>
      </c>
      <c r="E9" s="6">
        <f>'Forest ShrubScrub Data'!E12+'Forest ShrubScrub Data'!E13</f>
        <v>40118.511119670002</v>
      </c>
      <c r="F9" s="6">
        <f>'Forest ShrubScrub Data'!F12+'Forest ShrubScrub Data'!F13</f>
        <v>41521.906866800331</v>
      </c>
      <c r="G9" s="6">
        <f>'Forest ShrubScrub Data'!G12+'Forest ShrubScrub Data'!G13</f>
        <v>42905.327606640349</v>
      </c>
      <c r="H9" s="6">
        <f>'Forest ShrubScrub Data'!H12+'Forest ShrubScrub Data'!H13</f>
        <v>44268.967064021999</v>
      </c>
      <c r="I9" s="6">
        <f>'Forest ShrubScrub Data'!I12+'Forest ShrubScrub Data'!I13</f>
        <v>43990.948027967999</v>
      </c>
      <c r="J9" s="6">
        <f>'Forest ShrubScrub Data'!J12+'Forest ShrubScrub Data'!J13</f>
        <v>13222.698666708</v>
      </c>
      <c r="K9" s="6">
        <f>'Forest ShrubScrub Data'!K12+'Forest ShrubScrub Data'!K13</f>
        <v>13222.698666708</v>
      </c>
      <c r="L9" s="6">
        <f>'Forest ShrubScrub Data'!L12+'Forest ShrubScrub Data'!L13</f>
        <v>13222.698666708</v>
      </c>
      <c r="M9" s="6">
        <f>'Forest ShrubScrub Data'!M12+'Forest ShrubScrub Data'!M13</f>
        <v>13222.698666708</v>
      </c>
      <c r="N9" s="6">
        <f>'Forest ShrubScrub Data'!N12+'Forest ShrubScrub Data'!N13</f>
        <v>13222.698666708</v>
      </c>
      <c r="O9" s="6">
        <f>'Forest ShrubScrub Data'!O12+'Forest ShrubScrub Data'!O13</f>
        <v>9678.8664997140004</v>
      </c>
      <c r="P9" s="6">
        <f>'Forest ShrubScrub Data'!P12+'Forest ShrubScrub Data'!P13</f>
        <v>9678.8664997140004</v>
      </c>
      <c r="Q9" s="6">
        <f>'Forest ShrubScrub Data'!Q12+'Forest ShrubScrub Data'!Q13</f>
        <v>9678.8664997140004</v>
      </c>
      <c r="R9" s="6">
        <f>'Forest ShrubScrub Data'!R12+'Forest ShrubScrub Data'!R13</f>
        <v>9678.8664997140004</v>
      </c>
      <c r="S9" s="6">
        <f>'Forest ShrubScrub Data'!S12+'Forest ShrubScrub Data'!S13</f>
        <v>9678.8664997140004</v>
      </c>
      <c r="T9" s="6">
        <f>'Forest ShrubScrub Data'!T12+'Forest ShrubScrub Data'!T13</f>
        <v>15638.671949448</v>
      </c>
      <c r="U9" s="6">
        <f>'Forest ShrubScrub Data'!U12+'Forest ShrubScrub Data'!U13</f>
        <v>0</v>
      </c>
      <c r="V9" s="6">
        <f>'Forest ShrubScrub Data'!V12+'Forest ShrubScrub Data'!V13</f>
        <v>0</v>
      </c>
      <c r="W9" s="6">
        <f>'Forest ShrubScrub Data'!W12+'Forest ShrubScrub Data'!W13</f>
        <v>0</v>
      </c>
      <c r="X9" s="6">
        <f>'Forest ShrubScrub Data'!X12+'Forest ShrubScrub Data'!X13</f>
        <v>0</v>
      </c>
      <c r="Y9" s="6">
        <f>'Forest ShrubScrub Data'!Y12+'Forest ShrubScrub Data'!Y13</f>
        <v>0</v>
      </c>
      <c r="Z9" s="6">
        <f>'Forest ShrubScrub Data'!Z12+'Forest ShrubScrub Data'!Z13</f>
        <v>11337.26826063</v>
      </c>
      <c r="AA9" s="6">
        <f>'Forest ShrubScrub Data'!AA12+'Forest ShrubScrub Data'!AA13</f>
        <v>11337.26826063</v>
      </c>
      <c r="AB9" s="6">
        <f>'Forest ShrubScrub Data'!AB12+'Forest ShrubScrub Data'!AB13</f>
        <v>11337.26826063</v>
      </c>
      <c r="AC9" s="6">
        <f>'Forest ShrubScrub Data'!AC12+'Forest ShrubScrub Data'!AC13</f>
        <v>11337.26826063</v>
      </c>
      <c r="AD9" s="6">
        <f>'Forest ShrubScrub Data'!AD12+'Forest ShrubScrub Data'!AD13</f>
        <v>0</v>
      </c>
      <c r="AE9" s="6">
        <f>'Forest ShrubScrub Data'!AE12+'Forest ShrubScrub Data'!AE13</f>
        <v>0</v>
      </c>
      <c r="AF9" s="6">
        <f>'Forest ShrubScrub Data'!AF12+'Forest ShrubScrub Data'!AF13</f>
        <v>0</v>
      </c>
      <c r="AG9" s="6">
        <f>'Forest ShrubScrub Data'!AG12+'Forest ShrubScrub Data'!AG13</f>
        <v>0</v>
      </c>
      <c r="AH9" s="6">
        <f>'Forest ShrubScrub Data'!AH12+'Forest ShrubScrub Data'!AH13</f>
        <v>0</v>
      </c>
      <c r="AI9" s="220">
        <f>'Forest ShrubScrub Data'!AI12+'Forest ShrubScrub Data'!AI13</f>
        <v>0</v>
      </c>
      <c r="AJ9" s="237">
        <f t="shared" ref="AJ9:AL9" si="65">AI9</f>
        <v>0</v>
      </c>
      <c r="AK9" s="237">
        <f t="shared" si="65"/>
        <v>0</v>
      </c>
      <c r="AL9" s="237">
        <f t="shared" si="65"/>
        <v>0</v>
      </c>
      <c r="AM9" s="237">
        <f t="shared" ref="AM9" si="66">AL9</f>
        <v>0</v>
      </c>
      <c r="AN9" s="237">
        <f t="shared" ref="AN9" si="67">AM9</f>
        <v>0</v>
      </c>
      <c r="AO9" s="237">
        <f t="shared" ref="AO9" si="68">AN9</f>
        <v>0</v>
      </c>
      <c r="AP9" s="237">
        <f t="shared" ref="AP9" si="69">AO9</f>
        <v>0</v>
      </c>
      <c r="AQ9" s="237">
        <f t="shared" ref="AQ9" si="70">AP9</f>
        <v>0</v>
      </c>
      <c r="AR9" s="237">
        <f t="shared" ref="AR9" si="71">AQ9</f>
        <v>0</v>
      </c>
      <c r="AS9" s="237">
        <f t="shared" ref="AS9" si="72">AR9</f>
        <v>0</v>
      </c>
      <c r="AT9" s="237">
        <f t="shared" ref="AT9" si="73">AS9</f>
        <v>0</v>
      </c>
      <c r="AU9" s="237">
        <f t="shared" ref="AU9" si="74">AT9</f>
        <v>0</v>
      </c>
      <c r="AV9" s="237">
        <f t="shared" ref="AV9" si="75">AU9</f>
        <v>0</v>
      </c>
      <c r="AW9" s="237">
        <f t="shared" ref="AW9" si="76">AV9</f>
        <v>0</v>
      </c>
      <c r="AX9" s="237">
        <f t="shared" ref="AX9" si="77">AW9</f>
        <v>0</v>
      </c>
      <c r="AY9" s="237">
        <f t="shared" ref="AY9" si="78">AX9</f>
        <v>0</v>
      </c>
      <c r="AZ9" s="237">
        <f t="shared" ref="AZ9" si="79">AY9</f>
        <v>0</v>
      </c>
      <c r="BA9" s="237">
        <f t="shared" ref="BA9" si="80">AZ9</f>
        <v>0</v>
      </c>
      <c r="BB9" s="237">
        <f t="shared" ref="BB9" si="81">BA9</f>
        <v>0</v>
      </c>
      <c r="BC9" s="237">
        <f t="shared" ref="BC9" si="82">BB9</f>
        <v>0</v>
      </c>
      <c r="BD9" s="237">
        <f t="shared" ref="BD9" si="83">BC9</f>
        <v>0</v>
      </c>
      <c r="BE9" s="237">
        <f t="shared" ref="BE9" si="84">BD9</f>
        <v>0</v>
      </c>
      <c r="BF9" s="237">
        <f t="shared" ref="BF9" si="85">BE9</f>
        <v>0</v>
      </c>
    </row>
    <row r="10" spans="1:58">
      <c r="B10" s="578" t="s">
        <v>111</v>
      </c>
      <c r="C10" s="734">
        <f t="shared" ref="C10:AB10" si="86">SUM(C7:C9)</f>
        <v>494359.52872513805</v>
      </c>
      <c r="D10" s="734">
        <f t="shared" si="86"/>
        <v>494328.77261634608</v>
      </c>
      <c r="E10" s="734">
        <f t="shared" si="86"/>
        <v>495876.69519699604</v>
      </c>
      <c r="F10" s="734">
        <f t="shared" si="86"/>
        <v>494590.37293493573</v>
      </c>
      <c r="G10" s="734">
        <f t="shared" si="86"/>
        <v>493307.38743981341</v>
      </c>
      <c r="H10" s="734">
        <f t="shared" si="86"/>
        <v>492027.73005593405</v>
      </c>
      <c r="I10" s="734">
        <f t="shared" si="86"/>
        <v>481472.31445564801</v>
      </c>
      <c r="J10" s="734">
        <f t="shared" si="86"/>
        <v>481472.31445564807</v>
      </c>
      <c r="K10" s="734">
        <f t="shared" si="86"/>
        <v>481472.31445564807</v>
      </c>
      <c r="L10" s="734">
        <f t="shared" si="86"/>
        <v>481472.31445564807</v>
      </c>
      <c r="M10" s="734">
        <f t="shared" si="86"/>
        <v>481472.31445564807</v>
      </c>
      <c r="N10" s="734">
        <f t="shared" si="86"/>
        <v>481472.31445564801</v>
      </c>
      <c r="O10" s="734">
        <f t="shared" si="86"/>
        <v>485106.79620644997</v>
      </c>
      <c r="P10" s="734">
        <f t="shared" si="86"/>
        <v>485106.79620644997</v>
      </c>
      <c r="Q10" s="734">
        <f t="shared" si="86"/>
        <v>485106.79620645009</v>
      </c>
      <c r="R10" s="734">
        <f t="shared" si="86"/>
        <v>485106.79620644997</v>
      </c>
      <c r="S10" s="734">
        <f t="shared" si="86"/>
        <v>485106.79620644997</v>
      </c>
      <c r="T10" s="734">
        <f t="shared" si="86"/>
        <v>483029.140120422</v>
      </c>
      <c r="U10" s="734">
        <f t="shared" si="86"/>
        <v>467390.46817097394</v>
      </c>
      <c r="V10" s="734">
        <f t="shared" si="86"/>
        <v>482768.5225669741</v>
      </c>
      <c r="W10" s="734">
        <f t="shared" si="86"/>
        <v>482768.52256697405</v>
      </c>
      <c r="X10" s="734">
        <f t="shared" si="86"/>
        <v>474940.28350812604</v>
      </c>
      <c r="Y10" s="734">
        <f t="shared" si="86"/>
        <v>475056.42828737997</v>
      </c>
      <c r="Z10" s="734">
        <f t="shared" si="86"/>
        <v>481100.81303629203</v>
      </c>
      <c r="AA10" s="734">
        <f t="shared" si="86"/>
        <v>483580.32196482609</v>
      </c>
      <c r="AB10" s="734">
        <f t="shared" si="86"/>
        <v>484120.57729689608</v>
      </c>
      <c r="AC10" s="734">
        <f t="shared" ref="AC10:AQ10" si="87">SUM(AC7:AC9)</f>
        <v>484830.39591296407</v>
      </c>
      <c r="AD10" s="734">
        <f t="shared" si="87"/>
        <v>485301.45000025211</v>
      </c>
      <c r="AE10" s="734">
        <f>SUM(AE7:AE9)</f>
        <v>453348.68576485803</v>
      </c>
      <c r="AF10" s="734">
        <f>SUM(AF7:AF9)</f>
        <v>453348.68576485803</v>
      </c>
      <c r="AG10" s="734">
        <f t="shared" ref="AG10:AH10" si="88">SUM(AG7:AG9)</f>
        <v>441725.70944097603</v>
      </c>
      <c r="AH10" s="734">
        <f t="shared" si="88"/>
        <v>441221.47113104403</v>
      </c>
      <c r="AI10" s="734">
        <f t="shared" si="87"/>
        <v>453608.08926137997</v>
      </c>
      <c r="AJ10" s="735">
        <f t="shared" si="87"/>
        <v>454331.70547438844</v>
      </c>
      <c r="AK10" s="735">
        <f t="shared" si="87"/>
        <v>455061.61089152005</v>
      </c>
      <c r="AL10" s="735">
        <f t="shared" si="87"/>
        <v>455797.84609722497</v>
      </c>
      <c r="AM10" s="735">
        <f t="shared" si="87"/>
        <v>456540.45194492955</v>
      </c>
      <c r="AN10" s="735">
        <f t="shared" si="87"/>
        <v>457289.46955881431</v>
      </c>
      <c r="AO10" s="735">
        <f t="shared" si="87"/>
        <v>458044.94033560366</v>
      </c>
      <c r="AP10" s="735">
        <f t="shared" si="87"/>
        <v>458806.90594636701</v>
      </c>
      <c r="AQ10" s="735">
        <f t="shared" si="87"/>
        <v>459575.40833833278</v>
      </c>
      <c r="AR10" s="735">
        <f t="shared" ref="AR10:BF10" si="89">SUM(AR7:AR9)</f>
        <v>460350.48973671295</v>
      </c>
      <c r="AS10" s="735">
        <f t="shared" si="89"/>
        <v>461132.19264654111</v>
      </c>
      <c r="AT10" s="735">
        <f t="shared" si="89"/>
        <v>461920.55985452171</v>
      </c>
      <c r="AU10" s="735">
        <f t="shared" si="89"/>
        <v>462715.63443089189</v>
      </c>
      <c r="AV10" s="735">
        <f t="shared" si="89"/>
        <v>463517.4597312957</v>
      </c>
      <c r="AW10" s="735">
        <f t="shared" si="89"/>
        <v>464326.07939867029</v>
      </c>
      <c r="AX10" s="735">
        <f t="shared" si="89"/>
        <v>465141.53736514528</v>
      </c>
      <c r="AY10" s="735">
        <f t="shared" si="89"/>
        <v>465963.87785395398</v>
      </c>
      <c r="AZ10" s="735">
        <f t="shared" si="89"/>
        <v>466793.14538135764</v>
      </c>
      <c r="BA10" s="735">
        <f t="shared" si="89"/>
        <v>467629.38475858234</v>
      </c>
      <c r="BB10" s="735">
        <f t="shared" si="89"/>
        <v>468472.64109376865</v>
      </c>
      <c r="BC10" s="735">
        <f t="shared" si="89"/>
        <v>469322.95979393419</v>
      </c>
      <c r="BD10" s="735">
        <f t="shared" si="89"/>
        <v>470180.38656694919</v>
      </c>
      <c r="BE10" s="735">
        <f t="shared" si="89"/>
        <v>471044.96742352517</v>
      </c>
      <c r="BF10" s="735">
        <f t="shared" si="89"/>
        <v>471916.74867921649</v>
      </c>
    </row>
    <row r="11" spans="1:58">
      <c r="C11" s="111">
        <f>C10-'Forest ShrubScrub Data'!C14</f>
        <v>0</v>
      </c>
      <c r="D11" s="111">
        <f>D10-'Forest ShrubScrub Data'!D14</f>
        <v>0</v>
      </c>
      <c r="E11" s="111">
        <f>E10-'Forest ShrubScrub Data'!E14</f>
        <v>0</v>
      </c>
      <c r="F11" s="111">
        <f>F10-'Forest ShrubScrub Data'!F14</f>
        <v>0</v>
      </c>
      <c r="G11" s="111">
        <f>G10-'Forest ShrubScrub Data'!G14</f>
        <v>0</v>
      </c>
      <c r="H11" s="111">
        <f>H10-'Forest ShrubScrub Data'!H14</f>
        <v>0</v>
      </c>
      <c r="I11" s="111">
        <f>I10-'Forest ShrubScrub Data'!I14</f>
        <v>0</v>
      </c>
      <c r="J11" s="111">
        <f>J10-'Forest ShrubScrub Data'!J14</f>
        <v>0</v>
      </c>
      <c r="K11" s="111">
        <f>K10-'Forest ShrubScrub Data'!K14</f>
        <v>0</v>
      </c>
      <c r="L11" s="111">
        <f>L10-'Forest ShrubScrub Data'!L14</f>
        <v>0</v>
      </c>
      <c r="M11" s="111">
        <f>M10-'Forest ShrubScrub Data'!M14</f>
        <v>0</v>
      </c>
      <c r="N11" s="111">
        <f>N10-'Forest ShrubScrub Data'!N14</f>
        <v>0</v>
      </c>
      <c r="O11" s="111">
        <f>O10-'Forest ShrubScrub Data'!O14</f>
        <v>0</v>
      </c>
      <c r="P11" s="111">
        <f>P10-'Forest ShrubScrub Data'!P14</f>
        <v>0</v>
      </c>
      <c r="Q11" s="111">
        <f>Q10-'Forest ShrubScrub Data'!Q14</f>
        <v>0</v>
      </c>
      <c r="R11" s="111">
        <f>R10-'Forest ShrubScrub Data'!R14</f>
        <v>0</v>
      </c>
      <c r="S11" s="111">
        <f>S10-'Forest ShrubScrub Data'!S14</f>
        <v>0</v>
      </c>
      <c r="T11" s="111">
        <f>T10-'Forest ShrubScrub Data'!T14</f>
        <v>0</v>
      </c>
      <c r="U11" s="111">
        <f>U10-'Forest ShrubScrub Data'!U14</f>
        <v>0</v>
      </c>
      <c r="V11" s="111">
        <f>V10-'Forest ShrubScrub Data'!V14</f>
        <v>0</v>
      </c>
      <c r="W11" s="111">
        <f>W10-'Forest ShrubScrub Data'!W14</f>
        <v>0</v>
      </c>
      <c r="X11" s="111">
        <f>X10-'Forest ShrubScrub Data'!X14</f>
        <v>0</v>
      </c>
      <c r="Y11" s="111">
        <f>Y10-'Forest ShrubScrub Data'!Y14</f>
        <v>0</v>
      </c>
      <c r="Z11" s="111">
        <f>Z10-'Forest ShrubScrub Data'!Z14</f>
        <v>0</v>
      </c>
      <c r="AA11" s="111">
        <f>AA10-'Forest ShrubScrub Data'!AA14</f>
        <v>0</v>
      </c>
      <c r="AB11" s="111">
        <f>AB10-'Forest ShrubScrub Data'!AB14</f>
        <v>0</v>
      </c>
      <c r="AC11" s="111">
        <f>AC10-'Forest ShrubScrub Data'!AC14</f>
        <v>0</v>
      </c>
      <c r="AD11" s="111">
        <f>AD10-'Forest ShrubScrub Data'!AD14</f>
        <v>0</v>
      </c>
      <c r="AE11" s="111"/>
      <c r="AF11" s="111"/>
      <c r="AG11" s="172"/>
      <c r="AI11" s="45"/>
    </row>
    <row r="12" spans="1:58">
      <c r="AI12" s="45"/>
    </row>
    <row r="13" spans="1:58">
      <c r="B13" s="162" t="s">
        <v>159</v>
      </c>
      <c r="C13" s="300"/>
      <c r="D13" s="300"/>
      <c r="E13" s="300"/>
      <c r="AI13" s="45"/>
    </row>
    <row r="14" spans="1:58">
      <c r="B14" s="732"/>
      <c r="C14" s="587">
        <v>1990</v>
      </c>
      <c r="D14" s="587">
        <v>1991</v>
      </c>
      <c r="E14" s="587">
        <v>1992</v>
      </c>
      <c r="F14" s="587">
        <v>1993</v>
      </c>
      <c r="G14" s="587">
        <v>1994</v>
      </c>
      <c r="H14" s="587">
        <v>1995</v>
      </c>
      <c r="I14" s="587">
        <v>1996</v>
      </c>
      <c r="J14" s="587">
        <v>1997</v>
      </c>
      <c r="K14" s="587">
        <v>1998</v>
      </c>
      <c r="L14" s="587">
        <v>1999</v>
      </c>
      <c r="M14" s="587">
        <v>2000</v>
      </c>
      <c r="N14" s="587">
        <v>2001</v>
      </c>
      <c r="O14" s="587">
        <v>2002</v>
      </c>
      <c r="P14" s="587">
        <v>2003</v>
      </c>
      <c r="Q14" s="587">
        <v>2004</v>
      </c>
      <c r="R14" s="587">
        <v>2005</v>
      </c>
      <c r="S14" s="587">
        <v>2006</v>
      </c>
      <c r="T14" s="587">
        <v>2007</v>
      </c>
      <c r="U14" s="587">
        <f t="shared" ref="U14:AC14" si="90">T14+1</f>
        <v>2008</v>
      </c>
      <c r="V14" s="587">
        <f t="shared" si="90"/>
        <v>2009</v>
      </c>
      <c r="W14" s="587">
        <f t="shared" si="90"/>
        <v>2010</v>
      </c>
      <c r="X14" s="587">
        <f t="shared" si="90"/>
        <v>2011</v>
      </c>
      <c r="Y14" s="587">
        <f t="shared" si="90"/>
        <v>2012</v>
      </c>
      <c r="Z14" s="587">
        <f t="shared" si="90"/>
        <v>2013</v>
      </c>
      <c r="AA14" s="587">
        <f t="shared" si="90"/>
        <v>2014</v>
      </c>
      <c r="AB14" s="587">
        <f t="shared" si="90"/>
        <v>2015</v>
      </c>
      <c r="AC14" s="587">
        <f t="shared" si="90"/>
        <v>2016</v>
      </c>
      <c r="AD14" s="587">
        <f t="shared" ref="AD14" si="91">AC14+1</f>
        <v>2017</v>
      </c>
      <c r="AE14" s="587">
        <f t="shared" ref="AE14" si="92">AD14+1</f>
        <v>2018</v>
      </c>
      <c r="AF14" s="587">
        <f t="shared" ref="AF14" si="93">AE14+1</f>
        <v>2019</v>
      </c>
      <c r="AG14" s="587">
        <f t="shared" ref="AG14" si="94">AF14+1</f>
        <v>2020</v>
      </c>
      <c r="AH14" s="587">
        <f t="shared" ref="AH14" si="95">AG14+1</f>
        <v>2021</v>
      </c>
      <c r="AI14" s="587">
        <f t="shared" ref="AI14" si="96">AH14+1</f>
        <v>2022</v>
      </c>
      <c r="AJ14" s="587">
        <f t="shared" ref="AJ14" si="97">AI14+1</f>
        <v>2023</v>
      </c>
      <c r="AK14" s="587">
        <f t="shared" ref="AK14" si="98">AJ14+1</f>
        <v>2024</v>
      </c>
      <c r="AL14" s="587">
        <f t="shared" ref="AL14" si="99">AK14+1</f>
        <v>2025</v>
      </c>
      <c r="AM14" s="587">
        <f t="shared" ref="AM14" si="100">AL14+1</f>
        <v>2026</v>
      </c>
      <c r="AN14" s="587">
        <f t="shared" ref="AN14" si="101">AM14+1</f>
        <v>2027</v>
      </c>
      <c r="AO14" s="587">
        <f t="shared" ref="AO14" si="102">AN14+1</f>
        <v>2028</v>
      </c>
      <c r="AP14" s="587">
        <f t="shared" ref="AP14" si="103">AO14+1</f>
        <v>2029</v>
      </c>
      <c r="AQ14" s="587">
        <f t="shared" ref="AQ14" si="104">AP14+1</f>
        <v>2030</v>
      </c>
      <c r="AR14" s="587">
        <f t="shared" ref="AR14" si="105">AQ14+1</f>
        <v>2031</v>
      </c>
      <c r="AS14" s="587">
        <f t="shared" ref="AS14" si="106">AR14+1</f>
        <v>2032</v>
      </c>
      <c r="AT14" s="587">
        <f t="shared" ref="AT14" si="107">AS14+1</f>
        <v>2033</v>
      </c>
      <c r="AU14" s="587">
        <f t="shared" ref="AU14" si="108">AT14+1</f>
        <v>2034</v>
      </c>
      <c r="AV14" s="587">
        <f t="shared" ref="AV14" si="109">AU14+1</f>
        <v>2035</v>
      </c>
      <c r="AW14" s="587">
        <f t="shared" ref="AW14" si="110">AV14+1</f>
        <v>2036</v>
      </c>
      <c r="AX14" s="587">
        <f t="shared" ref="AX14" si="111">AW14+1</f>
        <v>2037</v>
      </c>
      <c r="AY14" s="587">
        <f t="shared" ref="AY14" si="112">AX14+1</f>
        <v>2038</v>
      </c>
      <c r="AZ14" s="587">
        <f t="shared" ref="AZ14" si="113">AY14+1</f>
        <v>2039</v>
      </c>
      <c r="BA14" s="587">
        <f t="shared" ref="BA14" si="114">AZ14+1</f>
        <v>2040</v>
      </c>
      <c r="BB14" s="587">
        <f t="shared" ref="BB14" si="115">BA14+1</f>
        <v>2041</v>
      </c>
      <c r="BC14" s="587">
        <f t="shared" ref="BC14" si="116">BB14+1</f>
        <v>2042</v>
      </c>
      <c r="BD14" s="587">
        <f t="shared" ref="BD14" si="117">BC14+1</f>
        <v>2043</v>
      </c>
      <c r="BE14" s="587">
        <f t="shared" ref="BE14" si="118">BD14+1</f>
        <v>2044</v>
      </c>
      <c r="BF14" s="587">
        <f t="shared" ref="BF14" si="119">BE14+1</f>
        <v>2045</v>
      </c>
    </row>
    <row r="15" spans="1:58">
      <c r="B15" s="579" t="s">
        <v>122</v>
      </c>
      <c r="C15" s="255">
        <f>'Conversions and EFs'!$B$24</f>
        <v>1.3688110275919407</v>
      </c>
      <c r="D15" s="255">
        <f>'Conversions and EFs'!$B$24</f>
        <v>1.3688110275919407</v>
      </c>
      <c r="E15" s="255">
        <f>'Conversions and EFs'!$B$24</f>
        <v>1.3688110275919407</v>
      </c>
      <c r="F15" s="255">
        <f>'Conversions and EFs'!$B$24</f>
        <v>1.3688110275919407</v>
      </c>
      <c r="G15" s="255">
        <f>'Conversions and EFs'!$B$24</f>
        <v>1.3688110275919407</v>
      </c>
      <c r="H15" s="255">
        <f>'Conversions and EFs'!$B$24</f>
        <v>1.3688110275919407</v>
      </c>
      <c r="I15" s="255">
        <f>'Conversions and EFs'!$B$24</f>
        <v>1.3688110275919407</v>
      </c>
      <c r="J15" s="255">
        <f>'Conversions and EFs'!$B$24</f>
        <v>1.3688110275919407</v>
      </c>
      <c r="K15" s="255">
        <f>'Conversions and EFs'!$B$24</f>
        <v>1.3688110275919407</v>
      </c>
      <c r="L15" s="255">
        <f>'Conversions and EFs'!$B$24</f>
        <v>1.3688110275919407</v>
      </c>
      <c r="M15" s="255">
        <f>'Conversions and EFs'!$B$24</f>
        <v>1.3688110275919407</v>
      </c>
      <c r="N15" s="255">
        <f>'Conversions and EFs'!$B$24</f>
        <v>1.3688110275919407</v>
      </c>
      <c r="O15" s="255">
        <f>'Conversions and EFs'!$B$24</f>
        <v>1.3688110275919407</v>
      </c>
      <c r="P15" s="255">
        <f>'Conversions and EFs'!$B$24</f>
        <v>1.3688110275919407</v>
      </c>
      <c r="Q15" s="255">
        <f>'Conversions and EFs'!$B$24</f>
        <v>1.3688110275919407</v>
      </c>
      <c r="R15" s="255">
        <f>'Conversions and EFs'!$B$24</f>
        <v>1.3688110275919407</v>
      </c>
      <c r="S15" s="255">
        <f>'Conversions and EFs'!$B$24</f>
        <v>1.3688110275919407</v>
      </c>
      <c r="T15" s="255">
        <f>'Conversions and EFs'!$B$24</f>
        <v>1.3688110275919407</v>
      </c>
      <c r="U15" s="255">
        <f>'Conversions and EFs'!$B$24</f>
        <v>1.3688110275919407</v>
      </c>
      <c r="V15" s="255">
        <f>'Conversions and EFs'!$B$24</f>
        <v>1.3688110275919407</v>
      </c>
      <c r="W15" s="255">
        <f>'Conversions and EFs'!$B$24</f>
        <v>1.3688110275919407</v>
      </c>
      <c r="X15" s="255">
        <f>'Conversions and EFs'!B$35</f>
        <v>1.2940717275057696</v>
      </c>
      <c r="Y15">
        <f>'Conversions and EFs'!C$35</f>
        <v>1.3564734235912324</v>
      </c>
      <c r="Z15">
        <f>'Conversions and EFs'!D$35</f>
        <v>1.3598321447544339</v>
      </c>
      <c r="AA15">
        <f>'Conversions and EFs'!E$35</f>
        <v>1.3686283653899909</v>
      </c>
      <c r="AB15" s="255">
        <f>'Conversions and EFs'!F$35</f>
        <v>1.3950155546464134</v>
      </c>
      <c r="AC15" s="255">
        <f>'Conversions and EFs'!G$35</f>
        <v>1.3836150847459832</v>
      </c>
      <c r="AD15" s="206">
        <f>'Conversions and EFs'!H$35</f>
        <v>1.3620170759916359</v>
      </c>
      <c r="AE15" s="255">
        <f>'Conversions and EFs'!I$35</f>
        <v>1.3916142734260053</v>
      </c>
      <c r="AF15" s="255">
        <f>'Conversions and EFs'!J$35</f>
        <v>1.4049275155942229</v>
      </c>
      <c r="AG15" s="255">
        <f>'Conversions and EFs'!K$35</f>
        <v>1.3720172471434606</v>
      </c>
      <c r="AH15" s="255">
        <f>'Conversions and EFs'!L$35</f>
        <v>1.36583131191263</v>
      </c>
      <c r="AI15" s="206">
        <f>'Conversions and EFs'!M$35</f>
        <v>1.3766582381182486</v>
      </c>
      <c r="AJ15" s="334">
        <f>'Conversions and EFs'!N$35</f>
        <v>1.3726476035364097</v>
      </c>
      <c r="AK15" s="334">
        <f>'Conversions and EFs'!O$35</f>
        <v>1.3887067419742787</v>
      </c>
      <c r="AL15" s="334">
        <f>'Conversions and EFs'!P$35</f>
        <v>1.3401091055483927</v>
      </c>
      <c r="AM15" s="334">
        <f>'Conversions and EFs'!Q$35</f>
        <v>1.3303503799603453</v>
      </c>
      <c r="AN15" s="334">
        <f>'Conversions and EFs'!R$35</f>
        <v>1.3299452865293564</v>
      </c>
      <c r="AO15" s="334">
        <f>'Conversions and EFs'!S$35</f>
        <v>1.3354865019578102</v>
      </c>
      <c r="AP15" s="334">
        <f>'Conversions and EFs'!T$35</f>
        <v>1.3364388698224208</v>
      </c>
      <c r="AQ15" s="334">
        <f>'Conversions and EFs'!U$35</f>
        <v>1.3053164712872576</v>
      </c>
      <c r="AR15" s="334">
        <f>'Conversions and EFs'!V$35</f>
        <v>1.3053164712872576</v>
      </c>
      <c r="AS15" s="334">
        <f>'Conversions and EFs'!W$35</f>
        <v>1.3053164712872576</v>
      </c>
      <c r="AT15" s="334">
        <f>'Conversions and EFs'!X$35</f>
        <v>1.3053164712872576</v>
      </c>
      <c r="AU15" s="334">
        <f>'Conversions and EFs'!Y$35</f>
        <v>1.3053164712872576</v>
      </c>
      <c r="AV15" s="334">
        <f>'Conversions and EFs'!Z$35</f>
        <v>1.3053164712872576</v>
      </c>
      <c r="AW15" s="334">
        <f>'Conversions and EFs'!AA$35</f>
        <v>1.3053164712872576</v>
      </c>
      <c r="AX15" s="334">
        <f>'Conversions and EFs'!AB$35</f>
        <v>1.3053164712872576</v>
      </c>
      <c r="AY15" s="334">
        <f>'Conversions and EFs'!AC$35</f>
        <v>1.3053164712872576</v>
      </c>
      <c r="AZ15" s="334">
        <f>'Conversions and EFs'!AD$35</f>
        <v>1.3053164712872576</v>
      </c>
      <c r="BA15" s="334">
        <f>'Conversions and EFs'!AE$35</f>
        <v>1.3053164712872576</v>
      </c>
      <c r="BB15" s="334">
        <f>'Conversions and EFs'!AF$35</f>
        <v>1.3053164712872576</v>
      </c>
      <c r="BC15" s="334">
        <f>'Conversions and EFs'!AG$35</f>
        <v>1.3053164712872576</v>
      </c>
      <c r="BD15" s="334">
        <f>'Conversions and EFs'!AH$35</f>
        <v>1.3053164712872576</v>
      </c>
      <c r="BE15" s="334">
        <f>'Conversions and EFs'!AI$35</f>
        <v>1.3053164712872576</v>
      </c>
      <c r="BF15" s="334">
        <f>'Conversions and EFs'!AJ$35</f>
        <v>1.3053164712872576</v>
      </c>
    </row>
    <row r="16" spans="1:58">
      <c r="B16" s="579" t="s">
        <v>123</v>
      </c>
      <c r="C16" s="255">
        <f>'Conversions and EFs'!$B$25</f>
        <v>0.57034671363216771</v>
      </c>
      <c r="D16" s="255">
        <f>'Conversions and EFs'!$B$25</f>
        <v>0.57034671363216771</v>
      </c>
      <c r="E16" s="255">
        <f>'Conversions and EFs'!$B$25</f>
        <v>0.57034671363216771</v>
      </c>
      <c r="F16" s="255">
        <f>'Conversions and EFs'!$B$25</f>
        <v>0.57034671363216771</v>
      </c>
      <c r="G16" s="255">
        <f>'Conversions and EFs'!$B$25</f>
        <v>0.57034671363216771</v>
      </c>
      <c r="H16" s="255">
        <f>'Conversions and EFs'!$B$25</f>
        <v>0.57034671363216771</v>
      </c>
      <c r="I16" s="255">
        <f>'Conversions and EFs'!$B$25</f>
        <v>0.57034671363216771</v>
      </c>
      <c r="J16" s="255">
        <f>'Conversions and EFs'!$B$25</f>
        <v>0.57034671363216771</v>
      </c>
      <c r="K16" s="255">
        <f>'Conversions and EFs'!$B$25</f>
        <v>0.57034671363216771</v>
      </c>
      <c r="L16" s="255">
        <f>'Conversions and EFs'!$B$25</f>
        <v>0.57034671363216771</v>
      </c>
      <c r="M16" s="255">
        <f>'Conversions and EFs'!$B$25</f>
        <v>0.57034671363216771</v>
      </c>
      <c r="N16" s="255">
        <f>'Conversions and EFs'!$B$25</f>
        <v>0.57034671363216771</v>
      </c>
      <c r="O16" s="255">
        <f>'Conversions and EFs'!$B$25</f>
        <v>0.57034671363216771</v>
      </c>
      <c r="P16" s="255">
        <f>'Conversions and EFs'!$B$25</f>
        <v>0.57034671363216771</v>
      </c>
      <c r="Q16" s="255">
        <f>'Conversions and EFs'!$B$25</f>
        <v>0.57034671363216771</v>
      </c>
      <c r="R16" s="255">
        <f>'Conversions and EFs'!$B$25</f>
        <v>0.57034671363216771</v>
      </c>
      <c r="S16" s="255">
        <f>'Conversions and EFs'!$B$25</f>
        <v>0.57034671363216771</v>
      </c>
      <c r="T16" s="255">
        <f>'Conversions and EFs'!$B$25</f>
        <v>0.57034671363216771</v>
      </c>
      <c r="U16" s="255">
        <f>'Conversions and EFs'!$B$25</f>
        <v>0.57034671363216771</v>
      </c>
      <c r="V16" s="255">
        <f>'Conversions and EFs'!$B$25</f>
        <v>0.57034671363216771</v>
      </c>
      <c r="W16" s="255">
        <f>'Conversions and EFs'!$B$25</f>
        <v>0.57034671363216771</v>
      </c>
      <c r="X16" s="255">
        <f>'Conversions and EFs'!B$42</f>
        <v>0.70980655879950705</v>
      </c>
      <c r="Y16" s="255">
        <f>'Conversions and EFs'!C$42</f>
        <v>0.6997680407703647</v>
      </c>
      <c r="Z16" s="255">
        <f>'Conversions and EFs'!D$42</f>
        <v>0.69200435037575814</v>
      </c>
      <c r="AA16" s="255">
        <f>'Conversions and EFs'!E$42</f>
        <v>0.66731889791460264</v>
      </c>
      <c r="AB16" s="255">
        <f>'Conversions and EFs'!F$42</f>
        <v>0.6409141808278761</v>
      </c>
      <c r="AC16" s="255">
        <f>'Conversions and EFs'!G$42</f>
        <v>0.61284913061885316</v>
      </c>
      <c r="AD16" s="206">
        <f>'Conversions and EFs'!H$42</f>
        <v>0.59567351035932625</v>
      </c>
      <c r="AE16" s="255">
        <f>'Conversions and EFs'!I$42</f>
        <v>0.56908226739482404</v>
      </c>
      <c r="AF16" s="255">
        <f>'Conversions and EFs'!J$42</f>
        <v>0.54080353108281176</v>
      </c>
      <c r="AG16" s="255">
        <f>'Conversions and EFs'!K$42</f>
        <v>0.51907507583307155</v>
      </c>
      <c r="AH16" s="255">
        <f>'Conversions and EFs'!L$42</f>
        <v>0.49892468039533144</v>
      </c>
      <c r="AI16" s="206">
        <f>'Conversions and EFs'!M$42</f>
        <v>0.48857975943745019</v>
      </c>
      <c r="AJ16" s="334">
        <f>'Conversions and EFs'!N$42</f>
        <v>0.46060597593214603</v>
      </c>
      <c r="AK16" s="334">
        <f>'Conversions and EFs'!O$42</f>
        <v>0.44233677675373945</v>
      </c>
      <c r="AL16" s="334">
        <f>'Conversions and EFs'!P$42</f>
        <v>0.41745796798685453</v>
      </c>
      <c r="AM16" s="334">
        <f>'Conversions and EFs'!Q$42</f>
        <v>0.39031317719836645</v>
      </c>
      <c r="AN16" s="334">
        <f>'Conversions and EFs'!R$42</f>
        <v>0.37664221059855502</v>
      </c>
      <c r="AO16" s="334">
        <f>'Conversions and EFs'!S$42</f>
        <v>0.35816636244834837</v>
      </c>
      <c r="AP16" s="334">
        <f>'Conversions and EFs'!T$42</f>
        <v>0.32942043479206434</v>
      </c>
      <c r="AQ16" s="334">
        <f>'Conversions and EFs'!U$42</f>
        <v>0.32528597012299737</v>
      </c>
      <c r="AR16" s="334">
        <f>'Conversions and EFs'!V$42</f>
        <v>0.32528597012299737</v>
      </c>
      <c r="AS16" s="334">
        <f>'Conversions and EFs'!W$42</f>
        <v>0.32528597012299737</v>
      </c>
      <c r="AT16" s="334">
        <f>'Conversions and EFs'!X$42</f>
        <v>0.32528597012299737</v>
      </c>
      <c r="AU16" s="334">
        <f>'Conversions and EFs'!Y$42</f>
        <v>0.32528597012299737</v>
      </c>
      <c r="AV16" s="334">
        <f>'Conversions and EFs'!Z$42</f>
        <v>0.32528597012299737</v>
      </c>
      <c r="AW16" s="334">
        <f>'Conversions and EFs'!AA$42</f>
        <v>0.32528597012299737</v>
      </c>
      <c r="AX16" s="334">
        <f>'Conversions and EFs'!AB$42</f>
        <v>0.32528597012299737</v>
      </c>
      <c r="AY16" s="334">
        <f>'Conversions and EFs'!AC$42</f>
        <v>0.32528597012299737</v>
      </c>
      <c r="AZ16" s="334">
        <f>'Conversions and EFs'!AD$42</f>
        <v>0.32528597012299737</v>
      </c>
      <c r="BA16" s="334">
        <f>'Conversions and EFs'!AE$42</f>
        <v>0.32528597012299737</v>
      </c>
      <c r="BB16" s="334">
        <f>'Conversions and EFs'!AF$42</f>
        <v>0.32528597012299737</v>
      </c>
      <c r="BC16" s="334">
        <f>'Conversions and EFs'!AG$42</f>
        <v>0.32528597012299737</v>
      </c>
      <c r="BD16" s="334">
        <f>'Conversions and EFs'!AH$42</f>
        <v>0.32528597012299737</v>
      </c>
      <c r="BE16" s="334">
        <f>'Conversions and EFs'!AI$42</f>
        <v>0.32528597012299737</v>
      </c>
      <c r="BF16" s="334">
        <f>'Conversions and EFs'!AJ$42</f>
        <v>0.32528597012299737</v>
      </c>
    </row>
    <row r="17" spans="2:58">
      <c r="B17" s="708" t="s">
        <v>158</v>
      </c>
      <c r="C17" s="736">
        <f t="shared" ref="C17:AL17" si="120">AVERAGE(C15:C16)</f>
        <v>0.96957887061205428</v>
      </c>
      <c r="D17" s="736">
        <f t="shared" si="120"/>
        <v>0.96957887061205428</v>
      </c>
      <c r="E17" s="736">
        <f t="shared" si="120"/>
        <v>0.96957887061205428</v>
      </c>
      <c r="F17" s="736">
        <f t="shared" si="120"/>
        <v>0.96957887061205428</v>
      </c>
      <c r="G17" s="736">
        <f t="shared" si="120"/>
        <v>0.96957887061205428</v>
      </c>
      <c r="H17" s="736">
        <f t="shared" si="120"/>
        <v>0.96957887061205428</v>
      </c>
      <c r="I17" s="736">
        <f t="shared" si="120"/>
        <v>0.96957887061205428</v>
      </c>
      <c r="J17" s="736">
        <f t="shared" si="120"/>
        <v>0.96957887061205428</v>
      </c>
      <c r="K17" s="736">
        <f t="shared" si="120"/>
        <v>0.96957887061205428</v>
      </c>
      <c r="L17" s="736">
        <f t="shared" si="120"/>
        <v>0.96957887061205428</v>
      </c>
      <c r="M17" s="736">
        <f t="shared" si="120"/>
        <v>0.96957887061205428</v>
      </c>
      <c r="N17" s="736">
        <f t="shared" si="120"/>
        <v>0.96957887061205428</v>
      </c>
      <c r="O17" s="736">
        <f t="shared" si="120"/>
        <v>0.96957887061205428</v>
      </c>
      <c r="P17" s="736">
        <f t="shared" si="120"/>
        <v>0.96957887061205428</v>
      </c>
      <c r="Q17" s="736">
        <f t="shared" si="120"/>
        <v>0.96957887061205428</v>
      </c>
      <c r="R17" s="736">
        <f t="shared" si="120"/>
        <v>0.96957887061205428</v>
      </c>
      <c r="S17" s="736">
        <f t="shared" si="120"/>
        <v>0.96957887061205428</v>
      </c>
      <c r="T17" s="736">
        <f t="shared" si="120"/>
        <v>0.96957887061205428</v>
      </c>
      <c r="U17" s="736">
        <f t="shared" si="120"/>
        <v>0.96957887061205428</v>
      </c>
      <c r="V17" s="736">
        <f t="shared" si="120"/>
        <v>0.96957887061205428</v>
      </c>
      <c r="W17" s="736">
        <f t="shared" si="120"/>
        <v>0.96957887061205428</v>
      </c>
      <c r="X17" s="736">
        <f t="shared" si="120"/>
        <v>1.0019391431526383</v>
      </c>
      <c r="Y17" s="736">
        <f t="shared" si="120"/>
        <v>1.0281207321807986</v>
      </c>
      <c r="Z17" s="736">
        <f t="shared" si="120"/>
        <v>1.0259182475650961</v>
      </c>
      <c r="AA17" s="736">
        <f t="shared" si="120"/>
        <v>1.0179736316522967</v>
      </c>
      <c r="AB17" s="736">
        <f t="shared" si="120"/>
        <v>1.0179648677371447</v>
      </c>
      <c r="AC17" s="736">
        <f t="shared" si="120"/>
        <v>0.9982321076824181</v>
      </c>
      <c r="AD17" s="737">
        <f t="shared" si="120"/>
        <v>0.97884529317548108</v>
      </c>
      <c r="AE17" s="736">
        <f>AVERAGE(AE15:AE16)</f>
        <v>0.98034827041041472</v>
      </c>
      <c r="AF17" s="736">
        <f>AVERAGE(AF15:AF16)</f>
        <v>0.97286552333851728</v>
      </c>
      <c r="AG17" s="736">
        <f t="shared" ref="AG17:AH17" si="121">AVERAGE(AG15:AG16)</f>
        <v>0.94554616148826609</v>
      </c>
      <c r="AH17" s="736">
        <f t="shared" si="121"/>
        <v>0.93237799615398065</v>
      </c>
      <c r="AI17" s="737">
        <f t="shared" si="120"/>
        <v>0.93261899877784937</v>
      </c>
      <c r="AJ17" s="738">
        <f t="shared" si="120"/>
        <v>0.91662678973427791</v>
      </c>
      <c r="AK17" s="738">
        <f t="shared" si="120"/>
        <v>0.91552175936400904</v>
      </c>
      <c r="AL17" s="738">
        <f t="shared" si="120"/>
        <v>0.87878353676762355</v>
      </c>
      <c r="AM17" s="738">
        <f t="shared" ref="AM17:AQ17" si="122">AVERAGE(AM15:AM16)</f>
        <v>0.86033177857935583</v>
      </c>
      <c r="AN17" s="738">
        <f t="shared" si="122"/>
        <v>0.85329374856395568</v>
      </c>
      <c r="AO17" s="738">
        <f t="shared" si="122"/>
        <v>0.84682643220307929</v>
      </c>
      <c r="AP17" s="738">
        <f t="shared" si="122"/>
        <v>0.83292965230724259</v>
      </c>
      <c r="AQ17" s="738">
        <f t="shared" si="122"/>
        <v>0.81530122070512745</v>
      </c>
      <c r="AR17" s="738">
        <f t="shared" ref="AR17:BF17" si="123">AVERAGE(AR15:AR16)</f>
        <v>0.81530122070512745</v>
      </c>
      <c r="AS17" s="738">
        <f t="shared" si="123"/>
        <v>0.81530122070512745</v>
      </c>
      <c r="AT17" s="738">
        <f t="shared" si="123"/>
        <v>0.81530122070512745</v>
      </c>
      <c r="AU17" s="738">
        <f t="shared" si="123"/>
        <v>0.81530122070512745</v>
      </c>
      <c r="AV17" s="738">
        <f t="shared" si="123"/>
        <v>0.81530122070512745</v>
      </c>
      <c r="AW17" s="738">
        <f t="shared" si="123"/>
        <v>0.81530122070512745</v>
      </c>
      <c r="AX17" s="738">
        <f t="shared" si="123"/>
        <v>0.81530122070512745</v>
      </c>
      <c r="AY17" s="738">
        <f t="shared" si="123"/>
        <v>0.81530122070512745</v>
      </c>
      <c r="AZ17" s="738">
        <f t="shared" si="123"/>
        <v>0.81530122070512745</v>
      </c>
      <c r="BA17" s="738">
        <f t="shared" si="123"/>
        <v>0.81530122070512745</v>
      </c>
      <c r="BB17" s="738">
        <f t="shared" si="123"/>
        <v>0.81530122070512745</v>
      </c>
      <c r="BC17" s="738">
        <f t="shared" si="123"/>
        <v>0.81530122070512745</v>
      </c>
      <c r="BD17" s="738">
        <f t="shared" si="123"/>
        <v>0.81530122070512745</v>
      </c>
      <c r="BE17" s="738">
        <f t="shared" si="123"/>
        <v>0.81530122070512745</v>
      </c>
      <c r="BF17" s="738">
        <f t="shared" si="123"/>
        <v>0.81530122070512745</v>
      </c>
    </row>
    <row r="18" spans="2:58">
      <c r="AI18" s="45"/>
    </row>
    <row r="19" spans="2:58">
      <c r="AI19" s="45"/>
    </row>
    <row r="20" spans="2:58">
      <c r="B20" s="162" t="s">
        <v>160</v>
      </c>
      <c r="C20" s="300"/>
      <c r="D20" s="300"/>
      <c r="E20" s="300"/>
      <c r="AI20" s="45"/>
    </row>
    <row r="21" spans="2:58">
      <c r="B21" s="732"/>
      <c r="C21" s="587">
        <v>1990</v>
      </c>
      <c r="D21" s="587">
        <v>1991</v>
      </c>
      <c r="E21" s="587">
        <v>1992</v>
      </c>
      <c r="F21" s="587">
        <v>1993</v>
      </c>
      <c r="G21" s="587">
        <v>1994</v>
      </c>
      <c r="H21" s="587">
        <v>1995</v>
      </c>
      <c r="I21" s="587">
        <v>1996</v>
      </c>
      <c r="J21" s="587">
        <v>1997</v>
      </c>
      <c r="K21" s="587">
        <v>1998</v>
      </c>
      <c r="L21" s="587">
        <v>1999</v>
      </c>
      <c r="M21" s="587">
        <v>2000</v>
      </c>
      <c r="N21" s="587">
        <v>2001</v>
      </c>
      <c r="O21" s="587">
        <v>2002</v>
      </c>
      <c r="P21" s="587">
        <v>2003</v>
      </c>
      <c r="Q21" s="587">
        <v>2004</v>
      </c>
      <c r="R21" s="587">
        <v>2005</v>
      </c>
      <c r="S21" s="587">
        <v>2006</v>
      </c>
      <c r="T21" s="587">
        <v>2007</v>
      </c>
      <c r="U21" s="587">
        <f t="shared" ref="U21:AC21" si="124">T21+1</f>
        <v>2008</v>
      </c>
      <c r="V21" s="587">
        <f t="shared" si="124"/>
        <v>2009</v>
      </c>
      <c r="W21" s="587">
        <f t="shared" si="124"/>
        <v>2010</v>
      </c>
      <c r="X21" s="587">
        <f t="shared" si="124"/>
        <v>2011</v>
      </c>
      <c r="Y21" s="587">
        <f t="shared" si="124"/>
        <v>2012</v>
      </c>
      <c r="Z21" s="587">
        <f t="shared" si="124"/>
        <v>2013</v>
      </c>
      <c r="AA21" s="587">
        <f t="shared" si="124"/>
        <v>2014</v>
      </c>
      <c r="AB21" s="587">
        <f t="shared" si="124"/>
        <v>2015</v>
      </c>
      <c r="AC21" s="587">
        <f t="shared" si="124"/>
        <v>2016</v>
      </c>
      <c r="AD21" s="587">
        <f t="shared" ref="AD21" si="125">AC21+1</f>
        <v>2017</v>
      </c>
      <c r="AE21" s="587">
        <f t="shared" ref="AE21" si="126">AD21+1</f>
        <v>2018</v>
      </c>
      <c r="AF21" s="587">
        <f t="shared" ref="AF21" si="127">AE21+1</f>
        <v>2019</v>
      </c>
      <c r="AG21" s="587">
        <f t="shared" ref="AG21" si="128">AF21+1</f>
        <v>2020</v>
      </c>
      <c r="AH21" s="587">
        <f t="shared" ref="AH21" si="129">AG21+1</f>
        <v>2021</v>
      </c>
      <c r="AI21" s="587">
        <f t="shared" ref="AI21" si="130">AH21+1</f>
        <v>2022</v>
      </c>
      <c r="AJ21" s="587">
        <f t="shared" ref="AJ21" si="131">AI21+1</f>
        <v>2023</v>
      </c>
      <c r="AK21" s="587">
        <f t="shared" ref="AK21" si="132">AJ21+1</f>
        <v>2024</v>
      </c>
      <c r="AL21" s="587">
        <f t="shared" ref="AL21" si="133">AK21+1</f>
        <v>2025</v>
      </c>
      <c r="AM21" s="587">
        <f t="shared" ref="AM21" si="134">AL21+1</f>
        <v>2026</v>
      </c>
      <c r="AN21" s="587">
        <f t="shared" ref="AN21" si="135">AM21+1</f>
        <v>2027</v>
      </c>
      <c r="AO21" s="587">
        <f t="shared" ref="AO21" si="136">AN21+1</f>
        <v>2028</v>
      </c>
      <c r="AP21" s="587">
        <f t="shared" ref="AP21" si="137">AO21+1</f>
        <v>2029</v>
      </c>
      <c r="AQ21" s="587">
        <f t="shared" ref="AQ21" si="138">AP21+1</f>
        <v>2030</v>
      </c>
      <c r="AR21" s="587">
        <f t="shared" ref="AR21" si="139">AQ21+1</f>
        <v>2031</v>
      </c>
      <c r="AS21" s="587">
        <f t="shared" ref="AS21" si="140">AR21+1</f>
        <v>2032</v>
      </c>
      <c r="AT21" s="587">
        <f t="shared" ref="AT21" si="141">AS21+1</f>
        <v>2033</v>
      </c>
      <c r="AU21" s="587">
        <f t="shared" ref="AU21" si="142">AT21+1</f>
        <v>2034</v>
      </c>
      <c r="AV21" s="587">
        <f t="shared" ref="AV21" si="143">AU21+1</f>
        <v>2035</v>
      </c>
      <c r="AW21" s="587">
        <f t="shared" ref="AW21" si="144">AV21+1</f>
        <v>2036</v>
      </c>
      <c r="AX21" s="587">
        <f t="shared" ref="AX21" si="145">AW21+1</f>
        <v>2037</v>
      </c>
      <c r="AY21" s="587">
        <f t="shared" ref="AY21" si="146">AX21+1</f>
        <v>2038</v>
      </c>
      <c r="AZ21" s="587">
        <f t="shared" ref="AZ21" si="147">AY21+1</f>
        <v>2039</v>
      </c>
      <c r="BA21" s="587">
        <f t="shared" ref="BA21" si="148">AZ21+1</f>
        <v>2040</v>
      </c>
      <c r="BB21" s="587">
        <f t="shared" ref="BB21" si="149">BA21+1</f>
        <v>2041</v>
      </c>
      <c r="BC21" s="587">
        <f t="shared" ref="BC21" si="150">BB21+1</f>
        <v>2042</v>
      </c>
      <c r="BD21" s="587">
        <f t="shared" ref="BD21" si="151">BC21+1</f>
        <v>2043</v>
      </c>
      <c r="BE21" s="587">
        <f t="shared" ref="BE21" si="152">BD21+1</f>
        <v>2044</v>
      </c>
      <c r="BF21" s="587">
        <f t="shared" ref="BF21" si="153">BE21+1</f>
        <v>2045</v>
      </c>
    </row>
    <row r="22" spans="2:58">
      <c r="B22" s="579" t="s">
        <v>122</v>
      </c>
      <c r="C22" s="6">
        <f>SUM('Forest Hawaii Is'!C12,'Forest Kauai'!C12,'Forest Lanai'!C12,'Forest Maui'!C12,'Forest Molokai'!C12,'Forest Niihau'!C12,'Forest Oahu'!C12)</f>
        <v>327486.26748481364</v>
      </c>
      <c r="D22" s="6">
        <f>SUM('Forest Hawaii Is'!D12,'Forest Kauai'!D12,'Forest Lanai'!D12,'Forest Maui'!D12,'Forest Molokai'!D12,'Forest Niihau'!D12,'Forest Oahu'!D12)</f>
        <v>314836.35906374222</v>
      </c>
      <c r="E22" s="6">
        <f>SUM('Forest Hawaii Is'!E12,'Forest Kauai'!E12,'Forest Lanai'!E12,'Forest Maui'!E12,'Forest Molokai'!E12,'Forest Niihau'!E12,'Forest Oahu'!E12)</f>
        <v>328243.9778119761</v>
      </c>
      <c r="F22" s="6">
        <f>SUM('Forest Hawaii Is'!F12,'Forest Kauai'!F12,'Forest Lanai'!F12,'Forest Maui'!F12,'Forest Molokai'!F12,'Forest Niihau'!F12,'Forest Oahu'!F12)</f>
        <v>326155.49318816379</v>
      </c>
      <c r="G22" s="6">
        <f>SUM('Forest Hawaii Is'!G12,'Forest Kauai'!G12,'Forest Lanai'!G12,'Forest Maui'!G12,'Forest Molokai'!G12,'Forest Niihau'!G12,'Forest Oahu'!G12)</f>
        <v>324084.86699522956</v>
      </c>
      <c r="H22" s="6">
        <f>SUM('Forest Hawaii Is'!H12,'Forest Kauai'!H12,'Forest Lanai'!H12,'Forest Maui'!H12,'Forest Molokai'!H12,'Forest Niihau'!H12,'Forest Oahu'!H12)</f>
        <v>322031.946336361</v>
      </c>
      <c r="I22" s="6">
        <f>SUM('Forest Hawaii Is'!I12,'Forest Kauai'!I12,'Forest Lanai'!I12,'Forest Maui'!I12,'Forest Molokai'!I12,'Forest Niihau'!I12,'Forest Oahu'!I12)</f>
        <v>315747.47307664045</v>
      </c>
      <c r="J22" s="6">
        <f>SUM('Forest Hawaii Is'!J12,'Forest Kauai'!J12,'Forest Lanai'!J12,'Forest Maui'!J12,'Forest Molokai'!J12,'Forest Niihau'!J12,'Forest Oahu'!J12)</f>
        <v>341758.73886752932</v>
      </c>
      <c r="K22" s="6">
        <f>SUM('Forest Hawaii Is'!K12,'Forest Kauai'!K12,'Forest Lanai'!K12,'Forest Maui'!K12,'Forest Molokai'!K12,'Forest Niihau'!K12,'Forest Oahu'!K12)</f>
        <v>341758.73886752932</v>
      </c>
      <c r="L22" s="6">
        <f>SUM('Forest Hawaii Is'!L12,'Forest Kauai'!L12,'Forest Lanai'!L12,'Forest Maui'!L12,'Forest Molokai'!L12,'Forest Niihau'!L12,'Forest Oahu'!L12)</f>
        <v>341758.73886752932</v>
      </c>
      <c r="M22" s="6">
        <f>SUM('Forest Hawaii Is'!M12,'Forest Kauai'!M12,'Forest Lanai'!M12,'Forest Maui'!M12,'Forest Molokai'!M12,'Forest Niihau'!M12,'Forest Oahu'!M12)</f>
        <v>341758.73886752932</v>
      </c>
      <c r="N22" s="6">
        <f>SUM('Forest Hawaii Is'!N12,'Forest Kauai'!N12,'Forest Lanai'!N12,'Forest Maui'!N12,'Forest Molokai'!N12,'Forest Niihau'!N12,'Forest Oahu'!N12)</f>
        <v>349347.16954066785</v>
      </c>
      <c r="O22" s="6">
        <f>SUM('Forest Hawaii Is'!O12,'Forest Kauai'!O12,'Forest Lanai'!O12,'Forest Maui'!O12,'Forest Molokai'!O12,'Forest Niihau'!O12,'Forest Oahu'!O12)</f>
        <v>362499.24971072166</v>
      </c>
      <c r="P22" s="6">
        <f>SUM('Forest Hawaii Is'!P12,'Forest Kauai'!P12,'Forest Lanai'!P12,'Forest Maui'!P12,'Forest Molokai'!P12,'Forest Niihau'!P12,'Forest Oahu'!P12)</f>
        <v>370584.26558692177</v>
      </c>
      <c r="Q22" s="6">
        <f>SUM('Forest Hawaii Is'!Q12,'Forest Kauai'!Q12,'Forest Lanai'!Q12,'Forest Maui'!Q12,'Forest Molokai'!Q12,'Forest Niihau'!Q12,'Forest Oahu'!Q12)</f>
        <v>378785.86178142612</v>
      </c>
      <c r="R22" s="6">
        <f>SUM('Forest Hawaii Is'!R12,'Forest Kauai'!R12,'Forest Lanai'!R12,'Forest Maui'!R12,'Forest Molokai'!R12,'Forest Niihau'!R12,'Forest Oahu'!R12)</f>
        <v>387053.76190922421</v>
      </c>
      <c r="S22" s="6">
        <f>SUM('Forest Hawaii Is'!S12,'Forest Kauai'!S12,'Forest Lanai'!S12,'Forest Maui'!S12,'Forest Molokai'!S12,'Forest Niihau'!S12,'Forest Oahu'!S12)</f>
        <v>395333.57345861534</v>
      </c>
      <c r="T22" s="6">
        <f>SUM('Forest Hawaii Is'!T12,'Forest Kauai'!T12,'Forest Lanai'!T12,'Forest Maui'!T12,'Forest Molokai'!T12,'Forest Niihau'!T12,'Forest Oahu'!T12)</f>
        <v>400164.78900543327</v>
      </c>
      <c r="U22" s="6">
        <f>SUM('Forest Hawaii Is'!U12,'Forest Kauai'!U12,'Forest Lanai'!U12,'Forest Maui'!U12,'Forest Molokai'!U12,'Forest Niihau'!U12,'Forest Oahu'!U12)</f>
        <v>408256.05375016277</v>
      </c>
      <c r="V22" s="6">
        <f>SUM('Forest Hawaii Is'!V12,'Forest Kauai'!V12,'Forest Lanai'!V12,'Forest Maui'!V12,'Forest Molokai'!V12,'Forest Niihau'!V12,'Forest Oahu'!V12)</f>
        <v>429564.89146576315</v>
      </c>
      <c r="W22" s="6">
        <f>SUM('Forest Hawaii Is'!W12,'Forest Kauai'!W12,'Forest Lanai'!W12,'Forest Maui'!W12,'Forest Molokai'!W12,'Forest Niihau'!W12,'Forest Oahu'!W12)</f>
        <v>437489.64551743073</v>
      </c>
      <c r="X22" s="6">
        <f>SUM('Forest Hawaii Is'!X12,'Forest Kauai'!X12,'Forest Lanai'!X12,'Forest Maui'!X12,'Forest Molokai'!X12,'Forest Niihau'!X12,'Forest Oahu'!X12)</f>
        <v>411965.42605190823</v>
      </c>
      <c r="Y22" s="6">
        <f>SUM('Forest Hawaii Is'!Y12,'Forest Kauai'!Y12,'Forest Lanai'!Y12,'Forest Maui'!Y12,'Forest Molokai'!Y12,'Forest Niihau'!Y12,'Forest Oahu'!Y12)</f>
        <v>439132.01833186066</v>
      </c>
      <c r="Z22" s="6">
        <f>SUM('Forest Hawaii Is'!Z12,'Forest Kauai'!Z12,'Forest Lanai'!Z12,'Forest Maui'!Z12,'Forest Molokai'!Z12,'Forest Niihau'!Z12,'Forest Oahu'!Z12)</f>
        <v>441073.04490821681</v>
      </c>
      <c r="AA22" s="6">
        <f>SUM('Forest Hawaii Is'!AA12,'Forest Kauai'!AA12,'Forest Lanai'!AA12,'Forest Maui'!AA12,'Forest Molokai'!AA12,'Forest Niihau'!AA12,'Forest Oahu'!AA12)</f>
        <v>452549.10645774228</v>
      </c>
      <c r="AB22" s="6">
        <f>SUM('Forest Hawaii Is'!AB12,'Forest Kauai'!AB12,'Forest Lanai'!AB12,'Forest Maui'!AB12,'Forest Molokai'!AB12,'Forest Niihau'!AB12,'Forest Oahu'!AB12)</f>
        <v>461778.28877759585</v>
      </c>
      <c r="AC22" s="6">
        <f>SUM('Forest Hawaii Is'!AC12,'Forest Kauai'!AC12,'Forest Lanai'!AC12,'Forest Maui'!AC12,'Forest Molokai'!AC12,'Forest Niihau'!AC12,'Forest Oahu'!AC12)</f>
        <v>458759.14608764171</v>
      </c>
      <c r="AD22" s="6">
        <f>SUM('Forest Hawaii Is'!AD12,'Forest Kauai'!AD12,'Forest Lanai'!AD12,'Forest Maui'!AD12,'Forest Molokai'!AD12,'Forest Niihau'!AD12,'Forest Oahu'!AD12)</f>
        <v>463761.99416954332</v>
      </c>
      <c r="AE22" s="6">
        <f>SUM('Forest Hawaii Is'!AE12,'Forest Kauai'!AE12,'Forest Lanai'!AE12,'Forest Maui'!AE12,'Forest Molokai'!AE12,'Forest Niihau'!AE12,'Forest Oahu'!AE12)</f>
        <v>440777.85215985513</v>
      </c>
      <c r="AF22" s="6">
        <f>SUM('Forest Hawaii Is'!AF12,'Forest Kauai'!AF12,'Forest Lanai'!AF12,'Forest Maui'!AF12,'Forest Molokai'!AF12,'Forest Niihau'!AF12,'Forest Oahu'!AF12)</f>
        <v>444994.66884551907</v>
      </c>
      <c r="AG22" s="6">
        <f>SUM('Forest Hawaii Is'!AG12,'Forest Kauai'!AG12,'Forest Lanai'!AG12,'Forest Maui'!AG12,'Forest Molokai'!AG12,'Forest Niihau'!AG12,'Forest Oahu'!AG12)</f>
        <v>420590.61974956933</v>
      </c>
      <c r="AH22" s="6">
        <f>SUM('Forest Hawaii Is'!AH12,'Forest Kauai'!AH12,'Forest Lanai'!AH12,'Forest Maui'!AH12,'Forest Molokai'!AH12,'Forest Niihau'!AH12,'Forest Oahu'!AH12)</f>
        <v>418182.15700368996</v>
      </c>
      <c r="AI22" s="220">
        <f>SUM('Forest Hawaii Is'!AI12,'Forest Kauai'!AI12,'Forest Lanai'!AI12,'Forest Maui'!AI12,'Forest Molokai'!AI12,'Forest Niihau'!AI12,'Forest Oahu'!AI12)</f>
        <v>430694.13754160784</v>
      </c>
      <c r="AJ22" s="237">
        <f t="shared" ref="AJ22:AL22" si="154">AJ7*AJ15</f>
        <v>429155.31899147772</v>
      </c>
      <c r="AK22" s="237">
        <f t="shared" si="154"/>
        <v>433888.96842931857</v>
      </c>
      <c r="AL22" s="237">
        <f t="shared" si="154"/>
        <v>418428.10115668556</v>
      </c>
      <c r="AM22" s="237">
        <f t="shared" ref="AM22:AQ22" si="155">AM7*AM15</f>
        <v>415106.3190072563</v>
      </c>
      <c r="AN22" s="237">
        <f t="shared" si="155"/>
        <v>414705.41119697399</v>
      </c>
      <c r="AO22" s="237">
        <f t="shared" si="155"/>
        <v>416157.81200552086</v>
      </c>
      <c r="AP22" s="237">
        <f t="shared" si="155"/>
        <v>416179.10137209599</v>
      </c>
      <c r="AQ22" s="237">
        <f t="shared" si="155"/>
        <v>406218.41658139421</v>
      </c>
      <c r="AR22" s="237">
        <f t="shared" ref="AR22:BF22" si="156">AR7*AR15</f>
        <v>405949.70488335798</v>
      </c>
      <c r="AS22" s="237">
        <f t="shared" si="156"/>
        <v>405681.17093692959</v>
      </c>
      <c r="AT22" s="237">
        <f t="shared" si="156"/>
        <v>405412.81462452706</v>
      </c>
      <c r="AU22" s="237">
        <f t="shared" si="156"/>
        <v>405144.63582864625</v>
      </c>
      <c r="AV22" s="237">
        <f t="shared" si="156"/>
        <v>404876.63443186082</v>
      </c>
      <c r="AW22" s="237">
        <f t="shared" si="156"/>
        <v>404608.81031682208</v>
      </c>
      <c r="AX22" s="237">
        <f t="shared" si="156"/>
        <v>404341.16336625884</v>
      </c>
      <c r="AY22" s="237">
        <f t="shared" si="156"/>
        <v>404073.69346297754</v>
      </c>
      <c r="AZ22" s="237">
        <f t="shared" si="156"/>
        <v>403806.40048986237</v>
      </c>
      <c r="BA22" s="237">
        <f t="shared" si="156"/>
        <v>403539.28432987462</v>
      </c>
      <c r="BB22" s="237">
        <f t="shared" si="156"/>
        <v>403272.34486605326</v>
      </c>
      <c r="BC22" s="237">
        <f t="shared" si="156"/>
        <v>403005.58198151458</v>
      </c>
      <c r="BD22" s="237">
        <f t="shared" si="156"/>
        <v>402738.9955594521</v>
      </c>
      <c r="BE22" s="237">
        <f t="shared" si="156"/>
        <v>402472.5854831367</v>
      </c>
      <c r="BF22" s="237">
        <f t="shared" si="156"/>
        <v>402206.35163591639</v>
      </c>
    </row>
    <row r="23" spans="2:58">
      <c r="B23" s="579" t="s">
        <v>123</v>
      </c>
      <c r="C23" s="6">
        <f>SUM('Forest Hawaii Is'!C13,'Forest Kauai'!C13,'Forest Lanai'!C13,'Forest Maui'!C13,'Forest Molokai'!C13,'Forest Niihau'!C13,'Forest Oahu'!C13)</f>
        <v>122620.15822414609</v>
      </c>
      <c r="D23" s="6">
        <f>SUM('Forest Hawaii Is'!D13,'Forest Kauai'!D13,'Forest Lanai'!D13,'Forest Maui'!D13,'Forest Molokai'!D13,'Forest Niihau'!D13,'Forest Oahu'!D13)</f>
        <v>117239.79356068479</v>
      </c>
      <c r="E23" s="6">
        <f>SUM('Forest Hawaii Is'!E13,'Forest Kauai'!E13,'Forest Lanai'!E13,'Forest Maui'!E13,'Forest Molokai'!E13,'Forest Niihau'!E13,'Forest Oahu'!E13)</f>
        <v>123169.75163585728</v>
      </c>
      <c r="F23" s="6">
        <f>SUM('Forest Hawaii Is'!F13,'Forest Kauai'!F13,'Forest Lanai'!F13,'Forest Maui'!F13,'Forest Molokai'!F13,'Forest Niihau'!F13,'Forest Oahu'!F13)</f>
        <v>122505.89513987169</v>
      </c>
      <c r="G23" s="6">
        <f>SUM('Forest Hawaii Is'!G13,'Forest Kauai'!G13,'Forest Lanai'!G13,'Forest Maui'!G13,'Forest Molokai'!G13,'Forest Niihau'!G13,'Forest Oahu'!G13)</f>
        <v>121847.8933102193</v>
      </c>
      <c r="H23" s="6">
        <f>SUM('Forest Hawaii Is'!H13,'Forest Kauai'!H13,'Forest Lanai'!H13,'Forest Maui'!H13,'Forest Molokai'!H13,'Forest Niihau'!H13,'Forest Oahu'!H13)</f>
        <v>121195.69442781789</v>
      </c>
      <c r="I23" s="6">
        <f>SUM('Forest Hawaii Is'!I13,'Forest Kauai'!I13,'Forest Lanai'!I13,'Forest Maui'!I13,'Forest Molokai'!I13,'Forest Niihau'!I13,'Forest Oahu'!I13)</f>
        <v>117952.58593336523</v>
      </c>
      <c r="J23" s="6">
        <f>SUM('Forest Hawaii Is'!J13,'Forest Kauai'!J13,'Forest Lanai'!J13,'Forest Maui'!J13,'Forest Molokai'!J13,'Forest Niihau'!J13,'Forest Oahu'!J13)</f>
        <v>124662.9614792455</v>
      </c>
      <c r="K23" s="6">
        <f>SUM('Forest Hawaii Is'!K13,'Forest Kauai'!K13,'Forest Lanai'!K13,'Forest Maui'!K13,'Forest Molokai'!K13,'Forest Niihau'!K13,'Forest Oahu'!K13)</f>
        <v>124662.9614792455</v>
      </c>
      <c r="L23" s="6">
        <f>SUM('Forest Hawaii Is'!L13,'Forest Kauai'!L13,'Forest Lanai'!L13,'Forest Maui'!L13,'Forest Molokai'!L13,'Forest Niihau'!L13,'Forest Oahu'!L13)</f>
        <v>124662.9614792455</v>
      </c>
      <c r="M23" s="6">
        <f>SUM('Forest Hawaii Is'!M13,'Forest Kauai'!M13,'Forest Lanai'!M13,'Forest Maui'!M13,'Forest Molokai'!M13,'Forest Niihau'!M13,'Forest Oahu'!M13)</f>
        <v>124662.9614792455</v>
      </c>
      <c r="N23" s="6">
        <f>SUM('Forest Hawaii Is'!N13,'Forest Kauai'!N13,'Forest Lanai'!N13,'Forest Maui'!N13,'Forest Molokai'!N13,'Forest Niihau'!N13,'Forest Oahu'!N13)</f>
        <v>121501.0666604522</v>
      </c>
      <c r="O23" s="6">
        <f>SUM('Forest Hawaii Is'!O13,'Forest Kauai'!O13,'Forest Lanai'!O13,'Forest Maui'!O13,'Forest Molokai'!O13,'Forest Niihau'!O13,'Forest Oahu'!O13)</f>
        <v>120115.07659442288</v>
      </c>
      <c r="P23" s="6">
        <f>SUM('Forest Hawaii Is'!P13,'Forest Kauai'!P13,'Forest Lanai'!P13,'Forest Maui'!P13,'Forest Molokai'!P13,'Forest Niihau'!P13,'Forest Oahu'!P13)</f>
        <v>116746.26808711063</v>
      </c>
      <c r="Q23" s="6">
        <f>SUM('Forest Hawaii Is'!Q13,'Forest Kauai'!Q13,'Forest Lanai'!Q13,'Forest Maui'!Q13,'Forest Molokai'!Q13,'Forest Niihau'!Q13,'Forest Oahu'!Q13)</f>
        <v>113328.88369892158</v>
      </c>
      <c r="R23" s="6">
        <f>SUM('Forest Hawaii Is'!R13,'Forest Kauai'!R13,'Forest Lanai'!R13,'Forest Maui'!R13,'Forest Molokai'!R13,'Forest Niihau'!R13,'Forest Oahu'!R13)</f>
        <v>109883.87224630021</v>
      </c>
      <c r="S23" s="6">
        <f>SUM('Forest Hawaii Is'!S13,'Forest Kauai'!S13,'Forest Lanai'!S13,'Forest Maui'!S13,'Forest Molokai'!S13,'Forest Niihau'!S13,'Forest Oahu'!S13)</f>
        <v>106433.89762489716</v>
      </c>
      <c r="T23" s="6">
        <f>SUM('Forest Hawaii Is'!T13,'Forest Kauai'!T13,'Forest Lanai'!T13,'Forest Maui'!T13,'Forest Molokai'!T13,'Forest Niihau'!T13,'Forest Oahu'!T13)</f>
        <v>99836.720365896297</v>
      </c>
      <c r="U23" s="6">
        <f>SUM('Forest Hawaii Is'!U13,'Forest Kauai'!U13,'Forest Lanai'!U13,'Forest Maui'!U13,'Forest Molokai'!U13,'Forest Niihau'!U13,'Forest Oahu'!U13)</f>
        <v>96465.308123256167</v>
      </c>
      <c r="V23" s="6">
        <f>SUM('Forest Hawaii Is'!V13,'Forest Kauai'!V13,'Forest Lanai'!V13,'Forest Maui'!V13,'Forest Molokai'!V13,'Forest Niihau'!V13,'Forest Oahu'!V13)</f>
        <v>96357.311761606077</v>
      </c>
      <c r="W23" s="6">
        <f>SUM('Forest Hawaii Is'!W13,'Forest Kauai'!W13,'Forest Lanai'!W13,'Forest Maui'!W13,'Forest Molokai'!W13,'Forest Niihau'!W13,'Forest Oahu'!W13)</f>
        <v>93055.280043127554</v>
      </c>
      <c r="X23" s="6">
        <f>SUM('Forest Hawaii Is'!X13,'Forest Kauai'!X13,'Forest Lanai'!X13,'Forest Maui'!X13,'Forest Molokai'!X13,'Forest Niihau'!X13,'Forest Oahu'!X13)</f>
        <v>111150.07645015368</v>
      </c>
      <c r="Y23" s="6">
        <f>SUM('Forest Hawaii Is'!Y13,'Forest Kauai'!Y13,'Forest Lanai'!Y13,'Forest Maui'!Y13,'Forest Molokai'!Y13,'Forest Niihau'!Y13,'Forest Oahu'!Y13)</f>
        <v>105892.94586384967</v>
      </c>
      <c r="Z23" s="6">
        <f>SUM('Forest Hawaii Is'!Z13,'Forest Kauai'!Z13,'Forest Lanai'!Z13,'Forest Maui'!Z13,'Forest Molokai'!Z13,'Forest Niihau'!Z13,'Forest Oahu'!Z13)</f>
        <v>100620.95908003004</v>
      </c>
      <c r="AA23" s="6">
        <f>SUM('Forest Hawaii Is'!AA13,'Forest Kauai'!AA13,'Forest Lanai'!AA13,'Forest Maui'!AA13,'Forest Molokai'!AA13,'Forest Niihau'!AA13,'Forest Oahu'!AA13)</f>
        <v>94481.802549190106</v>
      </c>
      <c r="AB23" s="6">
        <f>SUM('Forest Hawaii Is'!AB13,'Forest Kauai'!AB13,'Forest Lanai'!AB13,'Forest Maui'!AB13,'Forest Molokai'!AB13,'Forest Niihau'!AB13,'Forest Oahu'!AB13)</f>
        <v>90858.004874654143</v>
      </c>
      <c r="AC23" s="6">
        <f>SUM('Forest Hawaii Is'!AC13,'Forest Kauai'!AC13,'Forest Lanai'!AC13,'Forest Maui'!AC13,'Forest Molokai'!AC13,'Forest Niihau'!AC13,'Forest Oahu'!AC13)</f>
        <v>86980.170638562719</v>
      </c>
      <c r="AD23" s="6">
        <f>SUM('Forest Hawaii Is'!AD13,'Forest Kauai'!AD13,'Forest Lanai'!AD13,'Forest Maui'!AD13,'Forest Molokai'!AD13,'Forest Niihau'!AD13,'Forest Oahu'!AD13)</f>
        <v>86256.496127209422</v>
      </c>
      <c r="AE23" s="6">
        <f>SUM('Forest Hawaii Is'!AE13,'Forest Kauai'!AE13,'Forest Lanai'!AE13,'Forest Maui'!AE13,'Forest Molokai'!AE13,'Forest Niihau'!AE13,'Forest Oahu'!AE13)</f>
        <v>77742.420108410035</v>
      </c>
      <c r="AF23" s="6">
        <f>SUM('Forest Hawaii Is'!AF13,'Forest Kauai'!AF13,'Forest Lanai'!AF13,'Forest Maui'!AF13,'Forest Molokai'!AF13,'Forest Niihau'!AF13,'Forest Oahu'!AF13)</f>
        <v>73879.257391062289</v>
      </c>
      <c r="AG23" s="6">
        <f>SUM('Forest Hawaii Is'!AG13,'Forest Kauai'!AG13,'Forest Lanai'!AG13,'Forest Maui'!AG13,'Forest Molokai'!AG13,'Forest Niihau'!AG13,'Forest Oahu'!AG13)</f>
        <v>70166.821109833865</v>
      </c>
      <c r="AH23" s="6">
        <f>SUM('Forest Hawaii Is'!AH13,'Forest Kauai'!AH13,'Forest Lanai'!AH13,'Forest Maui'!AH13,'Forest Molokai'!AH13,'Forest Niihau'!AH13,'Forest Oahu'!AH13)</f>
        <v>67378.472204970094</v>
      </c>
      <c r="AI23" s="220">
        <f>SUM('Forest Hawaii Is'!AI13,'Forest Kauai'!AI13,'Forest Lanai'!AI13,'Forest Maui'!AI13,'Forest Molokai'!AI13,'Forest Niihau'!AI13,'Forest Oahu'!AI13)</f>
        <v>68769.20828303053</v>
      </c>
      <c r="AJ23" s="237">
        <f t="shared" ref="AJ23:AL23" si="157">AJ8*AJ16</f>
        <v>65260.431552039321</v>
      </c>
      <c r="AK23" s="237">
        <f t="shared" si="157"/>
        <v>63086.326903954236</v>
      </c>
      <c r="AL23" s="237">
        <f t="shared" si="157"/>
        <v>59931.723595714655</v>
      </c>
      <c r="AM23" s="237">
        <f t="shared" ref="AM23:AQ23" si="158">AM8*AM16</f>
        <v>56405.187420759379</v>
      </c>
      <c r="AN23" s="237">
        <f t="shared" si="158"/>
        <v>54789.412450196869</v>
      </c>
      <c r="AO23" s="237">
        <f t="shared" si="158"/>
        <v>52446.229280890773</v>
      </c>
      <c r="AP23" s="237">
        <f t="shared" si="158"/>
        <v>48555.879957241341</v>
      </c>
      <c r="AQ23" s="237">
        <f t="shared" si="158"/>
        <v>48263.459105775029</v>
      </c>
      <c r="AR23" s="237">
        <f t="shared" ref="AR23:BF23" si="159">AR8*AR16</f>
        <v>48582.545393095148</v>
      </c>
      <c r="AS23" s="237">
        <f t="shared" si="159"/>
        <v>48903.741269339109</v>
      </c>
      <c r="AT23" s="237">
        <f t="shared" si="159"/>
        <v>49227.06068172308</v>
      </c>
      <c r="AU23" s="237">
        <f t="shared" si="159"/>
        <v>49552.517669673078</v>
      </c>
      <c r="AV23" s="237">
        <f t="shared" si="159"/>
        <v>49880.126365434553</v>
      </c>
      <c r="AW23" s="237">
        <f t="shared" si="159"/>
        <v>50209.900994686119</v>
      </c>
      <c r="AX23" s="237">
        <f t="shared" si="159"/>
        <v>50541.855877157192</v>
      </c>
      <c r="AY23" s="237">
        <f t="shared" si="159"/>
        <v>50876.00542724986</v>
      </c>
      <c r="AZ23" s="237">
        <f t="shared" si="159"/>
        <v>51212.364154664763</v>
      </c>
      <c r="BA23" s="237">
        <f t="shared" si="159"/>
        <v>51550.946665031137</v>
      </c>
      <c r="BB23" s="237">
        <f t="shared" si="159"/>
        <v>51891.767660541045</v>
      </c>
      <c r="BC23" s="237">
        <f t="shared" si="159"/>
        <v>52234.841940587816</v>
      </c>
      <c r="BD23" s="237">
        <f t="shared" si="159"/>
        <v>52580.184402408602</v>
      </c>
      <c r="BE23" s="237">
        <f t="shared" si="159"/>
        <v>52927.81004173134</v>
      </c>
      <c r="BF23" s="237">
        <f t="shared" si="159"/>
        <v>53277.733953425843</v>
      </c>
    </row>
    <row r="24" spans="2:58">
      <c r="B24" s="733" t="s">
        <v>158</v>
      </c>
      <c r="C24" s="6">
        <f t="shared" ref="C24:AD24" si="160">C9*C17</f>
        <v>38898.06070204678</v>
      </c>
      <c r="D24" s="6">
        <f t="shared" si="160"/>
        <v>56975.153097305745</v>
      </c>
      <c r="E24" s="6">
        <f t="shared" si="160"/>
        <v>38898.06070204678</v>
      </c>
      <c r="F24" s="6">
        <f t="shared" si="160"/>
        <v>40258.763565571164</v>
      </c>
      <c r="G24" s="6">
        <f t="shared" si="160"/>
        <v>41600.099084086542</v>
      </c>
      <c r="H24" s="6">
        <f t="shared" si="160"/>
        <v>42922.255089096681</v>
      </c>
      <c r="I24" s="6">
        <f t="shared" si="160"/>
        <v>42652.693706110789</v>
      </c>
      <c r="J24" s="6">
        <f t="shared" si="160"/>
        <v>12820.449239710259</v>
      </c>
      <c r="K24" s="6">
        <f t="shared" si="160"/>
        <v>12820.449239710259</v>
      </c>
      <c r="L24" s="6">
        <f t="shared" si="160"/>
        <v>12820.449239710259</v>
      </c>
      <c r="M24" s="6">
        <f t="shared" si="160"/>
        <v>12820.449239710259</v>
      </c>
      <c r="N24" s="6">
        <f t="shared" si="160"/>
        <v>12820.449239710259</v>
      </c>
      <c r="O24" s="6">
        <f t="shared" si="160"/>
        <v>9384.4244495975472</v>
      </c>
      <c r="P24" s="6">
        <f t="shared" si="160"/>
        <v>9384.4244495975472</v>
      </c>
      <c r="Q24" s="6">
        <f t="shared" si="160"/>
        <v>9384.4244495975472</v>
      </c>
      <c r="R24" s="6">
        <f t="shared" si="160"/>
        <v>9384.4244495975472</v>
      </c>
      <c r="S24" s="6">
        <f t="shared" si="160"/>
        <v>9384.4244495975472</v>
      </c>
      <c r="T24" s="6">
        <f t="shared" si="160"/>
        <v>15162.925886618204</v>
      </c>
      <c r="U24" s="6">
        <f t="shared" si="160"/>
        <v>0</v>
      </c>
      <c r="V24" s="6">
        <f t="shared" si="160"/>
        <v>0</v>
      </c>
      <c r="W24" s="6">
        <f t="shared" si="160"/>
        <v>0</v>
      </c>
      <c r="X24" s="6">
        <f t="shared" si="160"/>
        <v>0</v>
      </c>
      <c r="Y24" s="6">
        <f t="shared" si="160"/>
        <v>0</v>
      </c>
      <c r="Z24" s="6">
        <f t="shared" si="160"/>
        <v>11631.110386120916</v>
      </c>
      <c r="AA24" s="6">
        <f t="shared" si="160"/>
        <v>11541.040144289838</v>
      </c>
      <c r="AB24" s="6">
        <f t="shared" si="160"/>
        <v>11540.940785432747</v>
      </c>
      <c r="AC24" s="6">
        <f t="shared" si="160"/>
        <v>11317.225191169668</v>
      </c>
      <c r="AD24" s="6">
        <f t="shared" si="160"/>
        <v>0</v>
      </c>
      <c r="AE24" s="6">
        <f>AE9*AE17</f>
        <v>0</v>
      </c>
      <c r="AF24" s="6">
        <f>AF9*AF17</f>
        <v>0</v>
      </c>
      <c r="AG24" s="6">
        <f>AG9*AG17</f>
        <v>0</v>
      </c>
      <c r="AH24" s="6">
        <f>AH9*AH17</f>
        <v>0</v>
      </c>
      <c r="AI24" s="220">
        <f t="shared" ref="AI24:AL24" si="161">AI9*AI17</f>
        <v>0</v>
      </c>
      <c r="AJ24" s="237">
        <f t="shared" si="161"/>
        <v>0</v>
      </c>
      <c r="AK24" s="237">
        <f t="shared" si="161"/>
        <v>0</v>
      </c>
      <c r="AL24" s="237">
        <f t="shared" si="161"/>
        <v>0</v>
      </c>
      <c r="AM24" s="237">
        <f t="shared" ref="AM24:AQ24" si="162">AM9*AM17</f>
        <v>0</v>
      </c>
      <c r="AN24" s="237">
        <f t="shared" si="162"/>
        <v>0</v>
      </c>
      <c r="AO24" s="237">
        <f t="shared" si="162"/>
        <v>0</v>
      </c>
      <c r="AP24" s="237">
        <f t="shared" si="162"/>
        <v>0</v>
      </c>
      <c r="AQ24" s="237">
        <f t="shared" si="162"/>
        <v>0</v>
      </c>
      <c r="AR24" s="237">
        <f t="shared" ref="AR24:BF24" si="163">AR9*AR17</f>
        <v>0</v>
      </c>
      <c r="AS24" s="237">
        <f t="shared" si="163"/>
        <v>0</v>
      </c>
      <c r="AT24" s="237">
        <f t="shared" si="163"/>
        <v>0</v>
      </c>
      <c r="AU24" s="237">
        <f t="shared" si="163"/>
        <v>0</v>
      </c>
      <c r="AV24" s="237">
        <f t="shared" si="163"/>
        <v>0</v>
      </c>
      <c r="AW24" s="237">
        <f t="shared" si="163"/>
        <v>0</v>
      </c>
      <c r="AX24" s="237">
        <f t="shared" si="163"/>
        <v>0</v>
      </c>
      <c r="AY24" s="237">
        <f t="shared" si="163"/>
        <v>0</v>
      </c>
      <c r="AZ24" s="237">
        <f t="shared" si="163"/>
        <v>0</v>
      </c>
      <c r="BA24" s="237">
        <f t="shared" si="163"/>
        <v>0</v>
      </c>
      <c r="BB24" s="237">
        <f t="shared" si="163"/>
        <v>0</v>
      </c>
      <c r="BC24" s="237">
        <f t="shared" si="163"/>
        <v>0</v>
      </c>
      <c r="BD24" s="237">
        <f t="shared" si="163"/>
        <v>0</v>
      </c>
      <c r="BE24" s="237">
        <f t="shared" si="163"/>
        <v>0</v>
      </c>
      <c r="BF24" s="237">
        <f t="shared" si="163"/>
        <v>0</v>
      </c>
    </row>
    <row r="25" spans="2:58">
      <c r="B25" s="578" t="s">
        <v>111</v>
      </c>
      <c r="C25" s="734">
        <f t="shared" ref="C25:AL25" si="164">SUM(C22:C24)</f>
        <v>489004.48641100648</v>
      </c>
      <c r="D25" s="734">
        <f t="shared" si="164"/>
        <v>489051.30572173273</v>
      </c>
      <c r="E25" s="734">
        <f t="shared" si="164"/>
        <v>490311.79014988017</v>
      </c>
      <c r="F25" s="734">
        <f t="shared" si="164"/>
        <v>488920.15189360664</v>
      </c>
      <c r="G25" s="734">
        <f t="shared" si="164"/>
        <v>487532.85938953538</v>
      </c>
      <c r="H25" s="734">
        <f t="shared" si="164"/>
        <v>486149.89585327555</v>
      </c>
      <c r="I25" s="734">
        <f t="shared" si="164"/>
        <v>476352.75271611649</v>
      </c>
      <c r="J25" s="734">
        <f t="shared" si="164"/>
        <v>479242.14958648512</v>
      </c>
      <c r="K25" s="734">
        <f t="shared" si="164"/>
        <v>479242.14958648512</v>
      </c>
      <c r="L25" s="734">
        <f t="shared" si="164"/>
        <v>479242.14958648512</v>
      </c>
      <c r="M25" s="734">
        <f t="shared" si="164"/>
        <v>479242.14958648512</v>
      </c>
      <c r="N25" s="734">
        <f t="shared" si="164"/>
        <v>483668.6854408303</v>
      </c>
      <c r="O25" s="734">
        <f t="shared" si="164"/>
        <v>491998.75075474207</v>
      </c>
      <c r="P25" s="734">
        <f t="shared" si="164"/>
        <v>496714.95812362997</v>
      </c>
      <c r="Q25" s="734">
        <f t="shared" si="164"/>
        <v>501499.16992994526</v>
      </c>
      <c r="R25" s="734">
        <f t="shared" si="164"/>
        <v>506322.05860512197</v>
      </c>
      <c r="S25" s="734">
        <f t="shared" si="164"/>
        <v>511151.89553311007</v>
      </c>
      <c r="T25" s="734">
        <f t="shared" si="164"/>
        <v>515164.43525794777</v>
      </c>
      <c r="U25" s="734">
        <f t="shared" si="164"/>
        <v>504721.36187341891</v>
      </c>
      <c r="V25" s="734">
        <f t="shared" si="164"/>
        <v>525922.20322736923</v>
      </c>
      <c r="W25" s="734">
        <f t="shared" si="164"/>
        <v>530544.92556055833</v>
      </c>
      <c r="X25" s="734">
        <f t="shared" si="164"/>
        <v>523115.50250206189</v>
      </c>
      <c r="Y25" s="734">
        <f t="shared" si="164"/>
        <v>545024.96419571037</v>
      </c>
      <c r="Z25" s="734">
        <f t="shared" si="164"/>
        <v>553325.11437436787</v>
      </c>
      <c r="AA25" s="734">
        <f t="shared" si="164"/>
        <v>558571.94915122224</v>
      </c>
      <c r="AB25" s="734">
        <f t="shared" si="164"/>
        <v>564177.23443768267</v>
      </c>
      <c r="AC25" s="734">
        <f t="shared" si="164"/>
        <v>557056.54191737412</v>
      </c>
      <c r="AD25" s="734">
        <f t="shared" si="164"/>
        <v>550018.49029675277</v>
      </c>
      <c r="AE25" s="734">
        <f>SUM(AE22:AE24)</f>
        <v>518520.27226826514</v>
      </c>
      <c r="AF25" s="734">
        <f>SUM(AF22:AF24)</f>
        <v>518873.92623658135</v>
      </c>
      <c r="AG25" s="734">
        <f>SUM(AG22:AG24)</f>
        <v>490757.44085940323</v>
      </c>
      <c r="AH25" s="734">
        <f>SUM(AH22:AH24)</f>
        <v>485560.62920866004</v>
      </c>
      <c r="AI25" s="734">
        <f t="shared" si="164"/>
        <v>499463.34582463838</v>
      </c>
      <c r="AJ25" s="735">
        <f t="shared" si="164"/>
        <v>494415.75054351706</v>
      </c>
      <c r="AK25" s="735">
        <f t="shared" si="164"/>
        <v>496975.29533327278</v>
      </c>
      <c r="AL25" s="735">
        <f t="shared" si="164"/>
        <v>478359.82475240022</v>
      </c>
      <c r="AM25" s="735">
        <f t="shared" ref="AM25:AQ25" si="165">SUM(AM22:AM24)</f>
        <v>471511.50642801565</v>
      </c>
      <c r="AN25" s="735">
        <f t="shared" si="165"/>
        <v>469494.82364717085</v>
      </c>
      <c r="AO25" s="735">
        <f t="shared" si="165"/>
        <v>468604.04128641164</v>
      </c>
      <c r="AP25" s="735">
        <f t="shared" si="165"/>
        <v>464734.98132933734</v>
      </c>
      <c r="AQ25" s="735">
        <f t="shared" si="165"/>
        <v>454481.87568716926</v>
      </c>
      <c r="AR25" s="735">
        <f t="shared" ref="AR25:BF25" si="166">SUM(AR22:AR24)</f>
        <v>454532.25027645309</v>
      </c>
      <c r="AS25" s="735">
        <f t="shared" si="166"/>
        <v>454584.91220626869</v>
      </c>
      <c r="AT25" s="735">
        <f t="shared" si="166"/>
        <v>454639.87530625012</v>
      </c>
      <c r="AU25" s="735">
        <f t="shared" si="166"/>
        <v>454697.15349831933</v>
      </c>
      <c r="AV25" s="735">
        <f t="shared" si="166"/>
        <v>454756.76079729537</v>
      </c>
      <c r="AW25" s="735">
        <f t="shared" si="166"/>
        <v>454818.7113115082</v>
      </c>
      <c r="AX25" s="735">
        <f t="shared" si="166"/>
        <v>454883.01924341603</v>
      </c>
      <c r="AY25" s="735">
        <f t="shared" si="166"/>
        <v>454949.69889022742</v>
      </c>
      <c r="AZ25" s="735">
        <f t="shared" si="166"/>
        <v>455018.76464452711</v>
      </c>
      <c r="BA25" s="735">
        <f t="shared" si="166"/>
        <v>455090.23099490575</v>
      </c>
      <c r="BB25" s="735">
        <f t="shared" si="166"/>
        <v>455164.11252659431</v>
      </c>
      <c r="BC25" s="735">
        <f t="shared" si="166"/>
        <v>455240.42392210237</v>
      </c>
      <c r="BD25" s="735">
        <f t="shared" si="166"/>
        <v>455319.1799618607</v>
      </c>
      <c r="BE25" s="735">
        <f t="shared" si="166"/>
        <v>455400.39552486804</v>
      </c>
      <c r="BF25" s="735">
        <f t="shared" si="166"/>
        <v>455484.08558934223</v>
      </c>
    </row>
    <row r="26" spans="2:58">
      <c r="W26" s="6"/>
      <c r="AI26" s="45"/>
    </row>
    <row r="27" spans="2:58">
      <c r="B27" s="162" t="s">
        <v>161</v>
      </c>
      <c r="C27" s="739"/>
      <c r="D27" s="300"/>
      <c r="E27" s="300"/>
      <c r="AI27" s="45"/>
    </row>
    <row r="28" spans="2:58">
      <c r="B28" s="732"/>
      <c r="C28" s="587">
        <v>1990</v>
      </c>
      <c r="D28" s="587">
        <v>1991</v>
      </c>
      <c r="E28" s="587">
        <v>1992</v>
      </c>
      <c r="F28" s="587">
        <v>1993</v>
      </c>
      <c r="G28" s="587">
        <v>1994</v>
      </c>
      <c r="H28" s="587">
        <v>1995</v>
      </c>
      <c r="I28" s="587">
        <v>1996</v>
      </c>
      <c r="J28" s="587">
        <v>1997</v>
      </c>
      <c r="K28" s="587">
        <v>1998</v>
      </c>
      <c r="L28" s="587">
        <v>1999</v>
      </c>
      <c r="M28" s="587">
        <v>2000</v>
      </c>
      <c r="N28" s="587">
        <v>2001</v>
      </c>
      <c r="O28" s="587">
        <v>2002</v>
      </c>
      <c r="P28" s="587">
        <v>2003</v>
      </c>
      <c r="Q28" s="587">
        <v>2004</v>
      </c>
      <c r="R28" s="587">
        <v>2005</v>
      </c>
      <c r="S28" s="587">
        <v>2006</v>
      </c>
      <c r="T28" s="587">
        <v>2007</v>
      </c>
      <c r="U28" s="587">
        <f t="shared" ref="U28:AC28" si="167">T28+1</f>
        <v>2008</v>
      </c>
      <c r="V28" s="587">
        <f t="shared" si="167"/>
        <v>2009</v>
      </c>
      <c r="W28" s="587">
        <f t="shared" si="167"/>
        <v>2010</v>
      </c>
      <c r="X28" s="587">
        <f t="shared" si="167"/>
        <v>2011</v>
      </c>
      <c r="Y28" s="587">
        <f t="shared" si="167"/>
        <v>2012</v>
      </c>
      <c r="Z28" s="587">
        <f t="shared" si="167"/>
        <v>2013</v>
      </c>
      <c r="AA28" s="587">
        <f t="shared" si="167"/>
        <v>2014</v>
      </c>
      <c r="AB28" s="587">
        <f t="shared" si="167"/>
        <v>2015</v>
      </c>
      <c r="AC28" s="587">
        <f t="shared" si="167"/>
        <v>2016</v>
      </c>
      <c r="AD28" s="587">
        <f t="shared" ref="AD28" si="168">AC28+1</f>
        <v>2017</v>
      </c>
      <c r="AE28" s="587">
        <f t="shared" ref="AE28" si="169">AD28+1</f>
        <v>2018</v>
      </c>
      <c r="AF28" s="587">
        <f t="shared" ref="AF28" si="170">AE28+1</f>
        <v>2019</v>
      </c>
      <c r="AG28" s="587">
        <f t="shared" ref="AG28" si="171">AF28+1</f>
        <v>2020</v>
      </c>
      <c r="AH28" s="587">
        <f t="shared" ref="AH28" si="172">AG28+1</f>
        <v>2021</v>
      </c>
      <c r="AI28" s="587">
        <f t="shared" ref="AI28" si="173">AH28+1</f>
        <v>2022</v>
      </c>
      <c r="AJ28" s="587">
        <f t="shared" ref="AJ28" si="174">AI28+1</f>
        <v>2023</v>
      </c>
      <c r="AK28" s="587">
        <f t="shared" ref="AK28" si="175">AJ28+1</f>
        <v>2024</v>
      </c>
      <c r="AL28" s="587">
        <f t="shared" ref="AL28" si="176">AK28+1</f>
        <v>2025</v>
      </c>
      <c r="AM28" s="587">
        <f t="shared" ref="AM28" si="177">AL28+1</f>
        <v>2026</v>
      </c>
      <c r="AN28" s="587">
        <f t="shared" ref="AN28" si="178">AM28+1</f>
        <v>2027</v>
      </c>
      <c r="AO28" s="587">
        <f t="shared" ref="AO28" si="179">AN28+1</f>
        <v>2028</v>
      </c>
      <c r="AP28" s="587">
        <f t="shared" ref="AP28" si="180">AO28+1</f>
        <v>2029</v>
      </c>
      <c r="AQ28" s="587">
        <f t="shared" ref="AQ28" si="181">AP28+1</f>
        <v>2030</v>
      </c>
      <c r="AR28" s="587">
        <f t="shared" ref="AR28" si="182">AQ28+1</f>
        <v>2031</v>
      </c>
      <c r="AS28" s="587">
        <f t="shared" ref="AS28" si="183">AR28+1</f>
        <v>2032</v>
      </c>
      <c r="AT28" s="587">
        <f t="shared" ref="AT28" si="184">AS28+1</f>
        <v>2033</v>
      </c>
      <c r="AU28" s="587">
        <f t="shared" ref="AU28" si="185">AT28+1</f>
        <v>2034</v>
      </c>
      <c r="AV28" s="587">
        <f t="shared" ref="AV28" si="186">AU28+1</f>
        <v>2035</v>
      </c>
      <c r="AW28" s="587">
        <f t="shared" ref="AW28" si="187">AV28+1</f>
        <v>2036</v>
      </c>
      <c r="AX28" s="587">
        <f t="shared" ref="AX28" si="188">AW28+1</f>
        <v>2037</v>
      </c>
      <c r="AY28" s="587">
        <f t="shared" ref="AY28" si="189">AX28+1</f>
        <v>2038</v>
      </c>
      <c r="AZ28" s="587">
        <f t="shared" ref="AZ28" si="190">AY28+1</f>
        <v>2039</v>
      </c>
      <c r="BA28" s="587">
        <f t="shared" ref="BA28" si="191">AZ28+1</f>
        <v>2040</v>
      </c>
      <c r="BB28" s="587">
        <f t="shared" ref="BB28" si="192">BA28+1</f>
        <v>2041</v>
      </c>
      <c r="BC28" s="587">
        <f t="shared" ref="BC28" si="193">BB28+1</f>
        <v>2042</v>
      </c>
      <c r="BD28" s="587">
        <f t="shared" ref="BD28" si="194">BC28+1</f>
        <v>2043</v>
      </c>
      <c r="BE28" s="587">
        <f t="shared" ref="BE28" si="195">BD28+1</f>
        <v>2044</v>
      </c>
      <c r="BF28" s="587">
        <f t="shared" ref="BF28" si="196">BE28+1</f>
        <v>2045</v>
      </c>
    </row>
    <row r="29" spans="2:58">
      <c r="B29" s="579" t="s">
        <v>122</v>
      </c>
      <c r="C29" s="6">
        <f>SUM('Forest Hawaii Is'!C18,'Forest Kauai'!C18,'Forest Lanai'!C18,'Forest Maui'!C18,'Forest Molokai'!C18,'Forest Niihau'!C18,'Forest Oahu'!C18)</f>
        <v>1200782.9807776501</v>
      </c>
      <c r="D29" s="6">
        <f>SUM('Forest Hawaii Is'!D18,'Forest Kauai'!D18,'Forest Lanai'!D18,'Forest Maui'!D18,'Forest Molokai'!D18,'Forest Niihau'!D18,'Forest Oahu'!D18)</f>
        <v>1154399.9832337217</v>
      </c>
      <c r="E29" s="6">
        <f>SUM('Forest Hawaii Is'!E18,'Forest Kauai'!E18,'Forest Lanai'!E18,'Forest Maui'!E18,'Forest Molokai'!E18,'Forest Niihau'!E18,'Forest Oahu'!E18)</f>
        <v>1203561.2519772456</v>
      </c>
      <c r="F29" s="6">
        <f>SUM('Forest Hawaii Is'!F18,'Forest Kauai'!F18,'Forest Lanai'!F18,'Forest Maui'!F18,'Forest Molokai'!F18,'Forest Niihau'!F18,'Forest Oahu'!F18)</f>
        <v>1195903.4750232676</v>
      </c>
      <c r="G29" s="6">
        <f>SUM('Forest Hawaii Is'!G18,'Forest Kauai'!G18,'Forest Lanai'!G18,'Forest Maui'!G18,'Forest Molokai'!G18,'Forest Niihau'!G18,'Forest Oahu'!G18)</f>
        <v>1188311.1789825084</v>
      </c>
      <c r="H29" s="6">
        <f>SUM('Forest Hawaii Is'!H18,'Forest Kauai'!H18,'Forest Lanai'!H18,'Forest Maui'!H18,'Forest Molokai'!H18,'Forest Niihau'!H18,'Forest Oahu'!H18)</f>
        <v>1180783.8032333234</v>
      </c>
      <c r="I29" s="6">
        <f>SUM('Forest Hawaii Is'!I18,'Forest Kauai'!I18,'Forest Lanai'!I18,'Forest Maui'!I18,'Forest Molokai'!I18,'Forest Niihau'!I18,'Forest Oahu'!I18)</f>
        <v>1157740.7346143485</v>
      </c>
      <c r="J29" s="6">
        <f>SUM('Forest Hawaii Is'!J18,'Forest Kauai'!J18,'Forest Lanai'!J18,'Forest Maui'!J18,'Forest Molokai'!J18,'Forest Niihau'!J18,'Forest Oahu'!J18)</f>
        <v>1253115.3758476076</v>
      </c>
      <c r="K29" s="6">
        <f>SUM('Forest Hawaii Is'!K18,'Forest Kauai'!K18,'Forest Lanai'!K18,'Forest Maui'!K18,'Forest Molokai'!K18,'Forest Niihau'!K18,'Forest Oahu'!K18)</f>
        <v>1253115.3758476076</v>
      </c>
      <c r="L29" s="6">
        <f>SUM('Forest Hawaii Is'!L18,'Forest Kauai'!L18,'Forest Lanai'!L18,'Forest Maui'!L18,'Forest Molokai'!L18,'Forest Niihau'!L18,'Forest Oahu'!L18)</f>
        <v>1253115.3758476076</v>
      </c>
      <c r="M29" s="6">
        <f>SUM('Forest Hawaii Is'!M18,'Forest Kauai'!M18,'Forest Lanai'!M18,'Forest Maui'!M18,'Forest Molokai'!M18,'Forest Niihau'!M18,'Forest Oahu'!M18)</f>
        <v>1253115.3758476076</v>
      </c>
      <c r="N29" s="6">
        <f>SUM('Forest Hawaii Is'!N18,'Forest Kauai'!N18,'Forest Lanai'!N18,'Forest Maui'!N18,'Forest Molokai'!N18,'Forest Niihau'!N18,'Forest Oahu'!N18)</f>
        <v>1280939.6216491153</v>
      </c>
      <c r="O29" s="6">
        <f>SUM('Forest Hawaii Is'!O18,'Forest Kauai'!O18,'Forest Lanai'!O18,'Forest Maui'!O18,'Forest Molokai'!O18,'Forest Niihau'!O18,'Forest Oahu'!O18)</f>
        <v>1329163.9156059795</v>
      </c>
      <c r="P29" s="6">
        <f>SUM('Forest Hawaii Is'!P18,'Forest Kauai'!P18,'Forest Lanai'!P18,'Forest Maui'!P18,'Forest Molokai'!P18,'Forest Niihau'!P18,'Forest Oahu'!P18)</f>
        <v>1358808.9738187129</v>
      </c>
      <c r="Q29" s="6">
        <f>SUM('Forest Hawaii Is'!Q18,'Forest Kauai'!Q18,'Forest Lanai'!Q18,'Forest Maui'!Q18,'Forest Molokai'!Q18,'Forest Niihau'!Q18,'Forest Oahu'!Q18)</f>
        <v>1388881.4931985626</v>
      </c>
      <c r="R29" s="6">
        <f>SUM('Forest Hawaii Is'!R18,'Forest Kauai'!R18,'Forest Lanai'!R18,'Forest Maui'!R18,'Forest Molokai'!R18,'Forest Niihau'!R18,'Forest Oahu'!R18)</f>
        <v>1419197.127000489</v>
      </c>
      <c r="S29" s="6">
        <f>SUM('Forest Hawaii Is'!S18,'Forest Kauai'!S18,'Forest Lanai'!S18,'Forest Maui'!S18,'Forest Molokai'!S18,'Forest Niihau'!S18,'Forest Oahu'!S18)</f>
        <v>1449556.4360149228</v>
      </c>
      <c r="T29" s="6">
        <f>SUM('Forest Hawaii Is'!T18,'Forest Kauai'!T18,'Forest Lanai'!T18,'Forest Maui'!T18,'Forest Molokai'!T18,'Forest Niihau'!T18,'Forest Oahu'!T18)</f>
        <v>1467270.8930199216</v>
      </c>
      <c r="U29" s="6">
        <f>SUM('Forest Hawaii Is'!U18,'Forest Kauai'!U18,'Forest Lanai'!U18,'Forest Maui'!U18,'Forest Molokai'!U18,'Forest Niihau'!U18,'Forest Oahu'!U18)</f>
        <v>1496938.8637505968</v>
      </c>
      <c r="V29" s="6">
        <f>SUM('Forest Hawaii Is'!V18,'Forest Kauai'!V18,'Forest Lanai'!V18,'Forest Maui'!V18,'Forest Molokai'!V18,'Forest Niihau'!V18,'Forest Oahu'!V18)</f>
        <v>1575071.2687077983</v>
      </c>
      <c r="W29" s="6">
        <f>SUM('Forest Hawaii Is'!W18,'Forest Kauai'!W18,'Forest Lanai'!W18,'Forest Maui'!W18,'Forest Molokai'!W18,'Forest Niihau'!W18,'Forest Oahu'!W18)</f>
        <v>1604128.7002305794</v>
      </c>
      <c r="X29" s="6">
        <f>SUM('Forest Hawaii Is'!X18,'Forest Kauai'!X18,'Forest Lanai'!X18,'Forest Maui'!X18,'Forest Molokai'!X18,'Forest Niihau'!X18,'Forest Oahu'!X18)</f>
        <v>1510539.8955236631</v>
      </c>
      <c r="Y29" s="6">
        <f>SUM('Forest Hawaii Is'!Y18,'Forest Kauai'!Y18,'Forest Lanai'!Y18,'Forest Maui'!Y18,'Forest Molokai'!Y18,'Forest Niihau'!Y18,'Forest Oahu'!Y18)</f>
        <v>1610150.7338834887</v>
      </c>
      <c r="Z29" s="6">
        <f>SUM('Forest Hawaii Is'!Z18,'Forest Kauai'!Z18,'Forest Lanai'!Z18,'Forest Maui'!Z18,'Forest Molokai'!Z18,'Forest Niihau'!Z18,'Forest Oahu'!Z18)</f>
        <v>1617267.8313301282</v>
      </c>
      <c r="AA29" s="6">
        <f>SUM('Forest Hawaii Is'!AA18,'Forest Kauai'!AA18,'Forest Lanai'!AA18,'Forest Maui'!AA18,'Forest Molokai'!AA18,'Forest Niihau'!AA18,'Forest Oahu'!AA18)</f>
        <v>1659346.7236783884</v>
      </c>
      <c r="AB29" s="6">
        <f>SUM('Forest Hawaii Is'!AB18,'Forest Kauai'!AB18,'Forest Lanai'!AB18,'Forest Maui'!AB18,'Forest Molokai'!AB18,'Forest Niihau'!AB18,'Forest Oahu'!AB18)</f>
        <v>1693187.058851185</v>
      </c>
      <c r="AC29" s="6">
        <f>SUM('Forest Hawaii Is'!AC18,'Forest Kauai'!AC18,'Forest Lanai'!AC18,'Forest Maui'!AC18,'Forest Molokai'!AC18,'Forest Niihau'!AC18,'Forest Oahu'!AC18)</f>
        <v>1682116.8689880194</v>
      </c>
      <c r="AD29" s="6">
        <f>SUM('Forest Hawaii Is'!AD18,'Forest Kauai'!AD18,'Forest Lanai'!AD18,'Forest Maui'!AD18,'Forest Molokai'!AD18,'Forest Niihau'!AD18,'Forest Oahu'!AD18)</f>
        <v>1700460.6452883254</v>
      </c>
      <c r="AE29" s="6">
        <f>SUM('Forest Hawaii Is'!AE18,'Forest Kauai'!AE18,'Forest Lanai'!AE18,'Forest Maui'!AE18,'Forest Molokai'!AE18,'Forest Niihau'!AE18,'Forest Oahu'!AE18)</f>
        <v>1616185.4579194689</v>
      </c>
      <c r="AF29" s="6">
        <f>SUM('Forest Hawaii Is'!AF18,'Forest Kauai'!AF18,'Forest Lanai'!AF18,'Forest Maui'!AF18,'Forest Molokai'!AF18,'Forest Niihau'!AF18,'Forest Oahu'!AF18)</f>
        <v>1631647.1191002366</v>
      </c>
      <c r="AG29" s="6">
        <f>SUM('Forest Hawaii Is'!AG18,'Forest Kauai'!AG18,'Forest Lanai'!AG18,'Forest Maui'!AG18,'Forest Molokai'!AG18,'Forest Niihau'!AG18,'Forest Oahu'!AG18)</f>
        <v>1542165.6057484206</v>
      </c>
      <c r="AH29" s="6">
        <f>SUM('Forest Hawaii Is'!AH18,'Forest Kauai'!AH18,'Forest Lanai'!AH18,'Forest Maui'!AH18,'Forest Molokai'!AH18,'Forest Niihau'!AH18,'Forest Oahu'!AH18)</f>
        <v>1533334.5756801963</v>
      </c>
      <c r="AI29" s="220">
        <f>SUM('Forest Hawaii Is'!AI18,'Forest Kauai'!AI18,'Forest Lanai'!AI18,'Forest Maui'!AI18,'Forest Molokai'!AI18,'Forest Niihau'!AI18,'Forest Oahu'!AI18)</f>
        <v>1579211.8376525617</v>
      </c>
      <c r="AJ29" s="237">
        <f>AJ22*'Conversions and EFs'!$D$8</f>
        <v>1573569.5029687516</v>
      </c>
      <c r="AK29" s="237">
        <f>AK22*'Conversions and EFs'!$D$8</f>
        <v>1590926.217574168</v>
      </c>
      <c r="AL29" s="237">
        <f>AL22*'Conversions and EFs'!$D$8</f>
        <v>1534236.3709078471</v>
      </c>
      <c r="AM29" s="237">
        <f>AM22*'Conversions and EFs'!$D$8</f>
        <v>1522056.5030266063</v>
      </c>
      <c r="AN29" s="237">
        <f>AN22*'Conversions and EFs'!$D$8</f>
        <v>1520586.5077222378</v>
      </c>
      <c r="AO29" s="237">
        <f>AO22*'Conversions and EFs'!$D$8</f>
        <v>1525911.9773535763</v>
      </c>
      <c r="AP29" s="237">
        <f>AP22*'Conversions and EFs'!$D$8</f>
        <v>1525990.038364352</v>
      </c>
      <c r="AQ29" s="237">
        <f>AQ22*'Conversions and EFs'!$D$8</f>
        <v>1489467.527465112</v>
      </c>
      <c r="AR29" s="237">
        <f>AR22*'Conversions and EFs'!$D$8</f>
        <v>1488482.2512389792</v>
      </c>
      <c r="AS29" s="237">
        <f>AS22*'Conversions and EFs'!$D$8</f>
        <v>1487497.6267687418</v>
      </c>
      <c r="AT29" s="237">
        <f>AT22*'Conversions and EFs'!$D$8</f>
        <v>1486513.6536232659</v>
      </c>
      <c r="AU29" s="237">
        <f>AU22*'Conversions and EFs'!$D$8</f>
        <v>1485530.331371703</v>
      </c>
      <c r="AV29" s="237">
        <f>AV22*'Conversions and EFs'!$D$8</f>
        <v>1484547.6595834896</v>
      </c>
      <c r="AW29" s="237">
        <f>AW22*'Conversions and EFs'!$D$8</f>
        <v>1483565.6378283475</v>
      </c>
      <c r="AX29" s="237">
        <f>AX22*'Conversions and EFs'!$D$8</f>
        <v>1482584.2656762823</v>
      </c>
      <c r="AY29" s="237">
        <f>AY22*'Conversions and EFs'!$D$8</f>
        <v>1481603.5426975843</v>
      </c>
      <c r="AZ29" s="237">
        <f>AZ22*'Conversions and EFs'!$D$8</f>
        <v>1480623.4684628285</v>
      </c>
      <c r="BA29" s="237">
        <f>BA22*'Conversions and EFs'!$D$8</f>
        <v>1479644.0425428734</v>
      </c>
      <c r="BB29" s="237">
        <f>BB22*'Conversions and EFs'!$D$8</f>
        <v>1478665.2645088618</v>
      </c>
      <c r="BC29" s="237">
        <f>BC22*'Conversions and EFs'!$D$8</f>
        <v>1477687.1339322201</v>
      </c>
      <c r="BD29" s="237">
        <f>BD22*'Conversions and EFs'!$D$8</f>
        <v>1476709.6503846576</v>
      </c>
      <c r="BE29" s="237">
        <f>BE22*'Conversions and EFs'!$D$8</f>
        <v>1475732.8134381678</v>
      </c>
      <c r="BF29" s="237">
        <f>BF22*'Conversions and EFs'!$D$8</f>
        <v>1474756.6226650267</v>
      </c>
    </row>
    <row r="30" spans="2:58">
      <c r="B30" s="579" t="s">
        <v>123</v>
      </c>
      <c r="C30" s="6">
        <f>SUM('Forest Hawaii Is'!C19,'Forest Kauai'!C19,'Forest Lanai'!C19,'Forest Maui'!C19,'Forest Molokai'!C19,'Forest Niihau'!C19,'Forest Oahu'!C19)</f>
        <v>449607.24682186887</v>
      </c>
      <c r="D30" s="6">
        <f>SUM('Forest Hawaii Is'!D19,'Forest Kauai'!D19,'Forest Lanai'!D19,'Forest Maui'!D19,'Forest Molokai'!D19,'Forest Niihau'!D19,'Forest Oahu'!D19)</f>
        <v>429879.24305584427</v>
      </c>
      <c r="E30" s="6">
        <f>SUM('Forest Hawaii Is'!E19,'Forest Kauai'!E19,'Forest Lanai'!E19,'Forest Maui'!E19,'Forest Molokai'!E19,'Forest Niihau'!E19,'Forest Oahu'!E19)</f>
        <v>451622.42266480997</v>
      </c>
      <c r="F30" s="6">
        <f>SUM('Forest Hawaii Is'!F19,'Forest Kauai'!F19,'Forest Lanai'!F19,'Forest Maui'!F19,'Forest Molokai'!F19,'Forest Niihau'!F19,'Forest Oahu'!F19)</f>
        <v>449188.28217952955</v>
      </c>
      <c r="G30" s="6">
        <f>SUM('Forest Hawaii Is'!G19,'Forest Kauai'!G19,'Forest Lanai'!G19,'Forest Maui'!G19,'Forest Molokai'!G19,'Forest Niihau'!G19,'Forest Oahu'!G19)</f>
        <v>446775.60880413745</v>
      </c>
      <c r="H30" s="6">
        <f>SUM('Forest Hawaii Is'!H19,'Forest Kauai'!H19,'Forest Lanai'!H19,'Forest Maui'!H19,'Forest Molokai'!H19,'Forest Niihau'!H19,'Forest Oahu'!H19)</f>
        <v>444384.21290199889</v>
      </c>
      <c r="I30" s="6">
        <f>SUM('Forest Hawaii Is'!I19,'Forest Kauai'!I19,'Forest Lanai'!I19,'Forest Maui'!I19,'Forest Molokai'!I19,'Forest Niihau'!I19,'Forest Oahu'!I19)</f>
        <v>432492.81508900586</v>
      </c>
      <c r="J30" s="6">
        <f>SUM('Forest Hawaii Is'!J19,'Forest Kauai'!J19,'Forest Lanai'!J19,'Forest Maui'!J19,'Forest Molokai'!J19,'Forest Niihau'!J19,'Forest Oahu'!J19)</f>
        <v>457097.52542390011</v>
      </c>
      <c r="K30" s="6">
        <f>SUM('Forest Hawaii Is'!K19,'Forest Kauai'!K19,'Forest Lanai'!K19,'Forest Maui'!K19,'Forest Molokai'!K19,'Forest Niihau'!K19,'Forest Oahu'!K19)</f>
        <v>457097.52542390011</v>
      </c>
      <c r="L30" s="6">
        <f>SUM('Forest Hawaii Is'!L19,'Forest Kauai'!L19,'Forest Lanai'!L19,'Forest Maui'!L19,'Forest Molokai'!L19,'Forest Niihau'!L19,'Forest Oahu'!L19)</f>
        <v>457097.52542390011</v>
      </c>
      <c r="M30" s="6">
        <f>SUM('Forest Hawaii Is'!M19,'Forest Kauai'!M19,'Forest Lanai'!M19,'Forest Maui'!M19,'Forest Molokai'!M19,'Forest Niihau'!M19,'Forest Oahu'!M19)</f>
        <v>457097.52542390011</v>
      </c>
      <c r="N30" s="6">
        <f>SUM('Forest Hawaii Is'!N19,'Forest Kauai'!N19,'Forest Lanai'!N19,'Forest Maui'!N19,'Forest Molokai'!N19,'Forest Niihau'!N19,'Forest Oahu'!N19)</f>
        <v>445503.91108832473</v>
      </c>
      <c r="O30" s="6">
        <f>SUM('Forest Hawaii Is'!O19,'Forest Kauai'!O19,'Forest Lanai'!O19,'Forest Maui'!O19,'Forest Molokai'!O19,'Forest Niihau'!O19,'Forest Oahu'!O19)</f>
        <v>440421.94751288387</v>
      </c>
      <c r="P30" s="6">
        <f>SUM('Forest Hawaii Is'!P19,'Forest Kauai'!P19,'Forest Lanai'!P19,'Forest Maui'!P19,'Forest Molokai'!P19,'Forest Niihau'!P19,'Forest Oahu'!P19)</f>
        <v>428069.649652739</v>
      </c>
      <c r="Q30" s="6">
        <f>SUM('Forest Hawaii Is'!Q19,'Forest Kauai'!Q19,'Forest Lanai'!Q19,'Forest Maui'!Q19,'Forest Molokai'!Q19,'Forest Niihau'!Q19,'Forest Oahu'!Q19)</f>
        <v>415539.24022937915</v>
      </c>
      <c r="R30" s="6">
        <f>SUM('Forest Hawaii Is'!R19,'Forest Kauai'!R19,'Forest Lanai'!R19,'Forest Maui'!R19,'Forest Molokai'!R19,'Forest Niihau'!R19,'Forest Oahu'!R19)</f>
        <v>402907.53156976745</v>
      </c>
      <c r="S30" s="6">
        <f>SUM('Forest Hawaii Is'!S19,'Forest Kauai'!S19,'Forest Lanai'!S19,'Forest Maui'!S19,'Forest Molokai'!S19,'Forest Niihau'!S19,'Forest Oahu'!S19)</f>
        <v>390257.62462462287</v>
      </c>
      <c r="T30" s="6">
        <f>SUM('Forest Hawaii Is'!T19,'Forest Kauai'!T19,'Forest Lanai'!T19,'Forest Maui'!T19,'Forest Molokai'!T19,'Forest Niihau'!T19,'Forest Oahu'!T19)</f>
        <v>366067.97467495303</v>
      </c>
      <c r="U30" s="6">
        <f>SUM('Forest Hawaii Is'!U19,'Forest Kauai'!U19,'Forest Lanai'!U19,'Forest Maui'!U19,'Forest Molokai'!U19,'Forest Niihau'!U19,'Forest Oahu'!U19)</f>
        <v>353706.12978527247</v>
      </c>
      <c r="V30" s="6">
        <f>SUM('Forest Hawaii Is'!V19,'Forest Kauai'!V19,'Forest Lanai'!V19,'Forest Maui'!V19,'Forest Molokai'!V19,'Forest Niihau'!V19,'Forest Oahu'!V19)</f>
        <v>353310.14312588901</v>
      </c>
      <c r="W30" s="6">
        <f>SUM('Forest Hawaii Is'!W19,'Forest Kauai'!W19,'Forest Lanai'!W19,'Forest Maui'!W19,'Forest Molokai'!W19,'Forest Niihau'!W19,'Forest Oahu'!W19)</f>
        <v>341202.69349146762</v>
      </c>
      <c r="X30" s="6">
        <f>SUM('Forest Hawaii Is'!X19,'Forest Kauai'!X19,'Forest Lanai'!X19,'Forest Maui'!X19,'Forest Molokai'!X19,'Forest Niihau'!X19,'Forest Oahu'!X19)</f>
        <v>407550.28031723003</v>
      </c>
      <c r="Y30" s="6">
        <f>SUM('Forest Hawaii Is'!Y19,'Forest Kauai'!Y19,'Forest Lanai'!Y19,'Forest Maui'!Y19,'Forest Molokai'!Y19,'Forest Niihau'!Y19,'Forest Oahu'!Y19)</f>
        <v>388274.13483411551</v>
      </c>
      <c r="Z30" s="6">
        <f>SUM('Forest Hawaii Is'!Z19,'Forest Kauai'!Z19,'Forest Lanai'!Z19,'Forest Maui'!Z19,'Forest Molokai'!Z19,'Forest Niihau'!Z19,'Forest Oahu'!Z19)</f>
        <v>368943.51662677684</v>
      </c>
      <c r="AA30" s="6">
        <f>SUM('Forest Hawaii Is'!AA19,'Forest Kauai'!AA19,'Forest Lanai'!AA19,'Forest Maui'!AA19,'Forest Molokai'!AA19,'Forest Niihau'!AA19,'Forest Oahu'!AA19)</f>
        <v>346433.27601369703</v>
      </c>
      <c r="AB30" s="6">
        <f>SUM('Forest Hawaii Is'!AB19,'Forest Kauai'!AB19,'Forest Lanai'!AB19,'Forest Maui'!AB19,'Forest Molokai'!AB19,'Forest Niihau'!AB19,'Forest Oahu'!AB19)</f>
        <v>333146.01787373185</v>
      </c>
      <c r="AC30" s="6">
        <f>SUM('Forest Hawaii Is'!AC19,'Forest Kauai'!AC19,'Forest Lanai'!AC19,'Forest Maui'!AC19,'Forest Molokai'!AC19,'Forest Niihau'!AC19,'Forest Oahu'!AC19)</f>
        <v>318927.29234139662</v>
      </c>
      <c r="AD30" s="6">
        <f>SUM('Forest Hawaii Is'!AD19,'Forest Kauai'!AD19,'Forest Lanai'!AD19,'Forest Maui'!AD19,'Forest Molokai'!AD19,'Forest Niihau'!AD19,'Forest Oahu'!AD19)</f>
        <v>316273.81913310121</v>
      </c>
      <c r="AE30" s="6">
        <f>SUM('Forest Hawaii Is'!AE19,'Forest Kauai'!AE19,'Forest Lanai'!AE19,'Forest Maui'!AE19,'Forest Molokai'!AE19,'Forest Niihau'!AE19,'Forest Oahu'!AE19)</f>
        <v>285055.54039750347</v>
      </c>
      <c r="AF30" s="6">
        <f>SUM('Forest Hawaii Is'!AF19,'Forest Kauai'!AF19,'Forest Lanai'!AF19,'Forest Maui'!AF19,'Forest Molokai'!AF19,'Forest Niihau'!AF19,'Forest Oahu'!AF19)</f>
        <v>270890.61043389508</v>
      </c>
      <c r="AG30" s="6">
        <f>SUM('Forest Hawaii Is'!AG19,'Forest Kauai'!AG19,'Forest Lanai'!AG19,'Forest Maui'!AG19,'Forest Molokai'!AG19,'Forest Niihau'!AG19,'Forest Oahu'!AG19)</f>
        <v>257278.34406939085</v>
      </c>
      <c r="AH30" s="6">
        <f>SUM('Forest Hawaii Is'!AH19,'Forest Kauai'!AH19,'Forest Lanai'!AH19,'Forest Maui'!AH19,'Forest Molokai'!AH19,'Forest Niihau'!AH19,'Forest Oahu'!AH19)</f>
        <v>247054.39808489036</v>
      </c>
      <c r="AI30" s="220">
        <f>SUM('Forest Hawaii Is'!AI19,'Forest Kauai'!AI19,'Forest Lanai'!AI19,'Forest Maui'!AI19,'Forest Molokai'!AI19,'Forest Niihau'!AI19,'Forest Oahu'!AI19)</f>
        <v>252153.76370444527</v>
      </c>
      <c r="AJ30" s="237">
        <f>AJ23*'Conversions and EFs'!$D$8</f>
        <v>239288.24902414417</v>
      </c>
      <c r="AK30" s="237">
        <f>AK23*'Conversions and EFs'!$D$8</f>
        <v>231316.53198116552</v>
      </c>
      <c r="AL30" s="237">
        <f>AL23*'Conversions and EFs'!$D$8</f>
        <v>219749.65318428705</v>
      </c>
      <c r="AM30" s="237">
        <f>AM23*'Conversions and EFs'!$D$8</f>
        <v>206819.02054278439</v>
      </c>
      <c r="AN30" s="237">
        <f>AN23*'Conversions and EFs'!$D$8</f>
        <v>200894.51231738852</v>
      </c>
      <c r="AO30" s="237">
        <f>AO23*'Conversions and EFs'!$D$8</f>
        <v>192302.84069659948</v>
      </c>
      <c r="AP30" s="237">
        <f>AP23*'Conversions and EFs'!$D$8</f>
        <v>178038.2265098849</v>
      </c>
      <c r="AQ30" s="237">
        <f>AQ23*'Conversions and EFs'!$D$8</f>
        <v>176966.01672117511</v>
      </c>
      <c r="AR30" s="237">
        <f>AR23*'Conversions and EFs'!$D$8</f>
        <v>178135.99977468219</v>
      </c>
      <c r="AS30" s="237">
        <f>AS23*'Conversions and EFs'!$D$8</f>
        <v>179313.71798757673</v>
      </c>
      <c r="AT30" s="237">
        <f>AT23*'Conversions and EFs'!$D$8</f>
        <v>180499.22249965128</v>
      </c>
      <c r="AU30" s="237">
        <f>AU23*'Conversions and EFs'!$D$8</f>
        <v>181692.56478880128</v>
      </c>
      <c r="AV30" s="237">
        <f>AV23*'Conversions and EFs'!$D$8</f>
        <v>182893.79667326002</v>
      </c>
      <c r="AW30" s="237">
        <f>AW23*'Conversions and EFs'!$D$8</f>
        <v>184102.9703138491</v>
      </c>
      <c r="AX30" s="237">
        <f>AX23*'Conversions and EFs'!$D$8</f>
        <v>185320.13821624304</v>
      </c>
      <c r="AY30" s="237">
        <f>AY23*'Conversions and EFs'!$D$8</f>
        <v>186545.35323324948</v>
      </c>
      <c r="AZ30" s="237">
        <f>AZ23*'Conversions and EFs'!$D$8</f>
        <v>187778.66856710412</v>
      </c>
      <c r="BA30" s="237">
        <f>BA23*'Conversions and EFs'!$D$8</f>
        <v>189020.13777178084</v>
      </c>
      <c r="BB30" s="237">
        <f>BB23*'Conversions and EFs'!$D$8</f>
        <v>190269.81475531714</v>
      </c>
      <c r="BC30" s="237">
        <f>BC23*'Conversions and EFs'!$D$8</f>
        <v>191527.75378215531</v>
      </c>
      <c r="BD30" s="237">
        <f>BD23*'Conversions and EFs'!$D$8</f>
        <v>192794.0094754982</v>
      </c>
      <c r="BE30" s="237">
        <f>BE23*'Conversions and EFs'!$D$8</f>
        <v>194068.63681968156</v>
      </c>
      <c r="BF30" s="237">
        <f>BF23*'Conversions and EFs'!$D$8</f>
        <v>195351.69116256142</v>
      </c>
    </row>
    <row r="31" spans="2:58">
      <c r="B31" s="579" t="s">
        <v>124</v>
      </c>
      <c r="C31" s="6">
        <f>C24*'Conversions and EFs'!$D$8</f>
        <v>142626.22257417152</v>
      </c>
      <c r="D31" s="6">
        <f>D24*'Conversions and EFs'!$D$8</f>
        <v>208908.89469012106</v>
      </c>
      <c r="E31" s="6">
        <f>E24*'Conversions and EFs'!$D$8</f>
        <v>142626.22257417152</v>
      </c>
      <c r="F31" s="6">
        <f>F24*'Conversions and EFs'!$D$8</f>
        <v>147615.46640709427</v>
      </c>
      <c r="G31" s="6">
        <f>G24*'Conversions and EFs'!$D$8</f>
        <v>152533.69664165063</v>
      </c>
      <c r="H31" s="6">
        <f>H24*'Conversions and EFs'!$D$8</f>
        <v>157381.6019933545</v>
      </c>
      <c r="I31" s="6">
        <f>I24*'Conversions and EFs'!$D$8</f>
        <v>156393.21025573954</v>
      </c>
      <c r="J31" s="6">
        <f>J24*'Conversions and EFs'!$D$8</f>
        <v>47008.31387893761</v>
      </c>
      <c r="K31" s="6">
        <f>K24*'Conversions and EFs'!$D$8</f>
        <v>47008.31387893761</v>
      </c>
      <c r="L31" s="6">
        <f>L24*'Conversions and EFs'!$D$8</f>
        <v>47008.31387893761</v>
      </c>
      <c r="M31" s="6">
        <f>M24*'Conversions and EFs'!$D$8</f>
        <v>47008.31387893761</v>
      </c>
      <c r="N31" s="6">
        <f>N24*'Conversions and EFs'!$D$8</f>
        <v>47008.31387893761</v>
      </c>
      <c r="O31" s="6">
        <f>O24*'Conversions and EFs'!$D$8</f>
        <v>34409.556315191003</v>
      </c>
      <c r="P31" s="6">
        <f>P24*'Conversions and EFs'!$D$8</f>
        <v>34409.556315191003</v>
      </c>
      <c r="Q31" s="6">
        <f>Q24*'Conversions and EFs'!$D$8</f>
        <v>34409.556315191003</v>
      </c>
      <c r="R31" s="6">
        <f>R24*'Conversions and EFs'!$D$8</f>
        <v>34409.556315191003</v>
      </c>
      <c r="S31" s="6">
        <f>S24*'Conversions and EFs'!$D$8</f>
        <v>34409.556315191003</v>
      </c>
      <c r="T31" s="6">
        <f>T24*'Conversions and EFs'!$D$8</f>
        <v>55597.394917600082</v>
      </c>
      <c r="U31" s="6">
        <f>U24*'Conversions and EFs'!$D$8</f>
        <v>0</v>
      </c>
      <c r="V31" s="6">
        <f>V24*'Conversions and EFs'!$D$8</f>
        <v>0</v>
      </c>
      <c r="W31" s="6">
        <f>W24*'Conversions and EFs'!$D$8</f>
        <v>0</v>
      </c>
      <c r="X31" s="6">
        <f>X24*'Conversions and EFs'!$D$8</f>
        <v>0</v>
      </c>
      <c r="Y31" s="6">
        <f>Y24*'Conversions and EFs'!$D$8</f>
        <v>0</v>
      </c>
      <c r="Z31" s="6">
        <f>Z24*'Conversions and EFs'!$D$8</f>
        <v>42647.404749110021</v>
      </c>
      <c r="AA31" s="6">
        <f>AA24*'Conversions and EFs'!$D$8</f>
        <v>42317.147195729405</v>
      </c>
      <c r="AB31" s="6">
        <f>AB24*'Conversions and EFs'!$D$8</f>
        <v>42316.782879920072</v>
      </c>
      <c r="AC31" s="6">
        <f>AC24*'Conversions and EFs'!$D$8</f>
        <v>41496.492367622115</v>
      </c>
      <c r="AD31" s="6">
        <f>AD24*'Conversions and EFs'!$D$8</f>
        <v>0</v>
      </c>
      <c r="AE31" s="6">
        <f>AE24*'Conversions and EFs'!$D$8</f>
        <v>0</v>
      </c>
      <c r="AF31" s="6">
        <f>AF24*'Conversions and EFs'!$D$8</f>
        <v>0</v>
      </c>
      <c r="AG31" s="6">
        <f>AG24*'Conversions and EFs'!$D$8</f>
        <v>0</v>
      </c>
      <c r="AH31" s="6">
        <f>AH24*'Conversions and EFs'!$D$8</f>
        <v>0</v>
      </c>
      <c r="AI31" s="220">
        <f>AI24*'Conversions and EFs'!$D$8</f>
        <v>0</v>
      </c>
      <c r="AJ31" s="237">
        <f>AJ24*'Conversions and EFs'!$D$8</f>
        <v>0</v>
      </c>
      <c r="AK31" s="237">
        <f>AK24*'Conversions and EFs'!$D$8</f>
        <v>0</v>
      </c>
      <c r="AL31" s="237">
        <f>AL24*'Conversions and EFs'!$D$8</f>
        <v>0</v>
      </c>
      <c r="AM31" s="237">
        <f>AM24*'Conversions and EFs'!$D$8</f>
        <v>0</v>
      </c>
      <c r="AN31" s="237">
        <f>AN24*'Conversions and EFs'!$D$8</f>
        <v>0</v>
      </c>
      <c r="AO31" s="237">
        <f>AO24*'Conversions and EFs'!$D$8</f>
        <v>0</v>
      </c>
      <c r="AP31" s="237">
        <f>AP24*'Conversions and EFs'!$D$8</f>
        <v>0</v>
      </c>
      <c r="AQ31" s="237">
        <f>AQ24*'Conversions and EFs'!$D$8</f>
        <v>0</v>
      </c>
      <c r="AR31" s="237">
        <f>AR24*'Conversions and EFs'!$D$8</f>
        <v>0</v>
      </c>
      <c r="AS31" s="237">
        <f>AS24*'Conversions and EFs'!$D$8</f>
        <v>0</v>
      </c>
      <c r="AT31" s="237">
        <f>AT24*'Conversions and EFs'!$D$8</f>
        <v>0</v>
      </c>
      <c r="AU31" s="237">
        <f>AU24*'Conversions and EFs'!$D$8</f>
        <v>0</v>
      </c>
      <c r="AV31" s="237">
        <f>AV24*'Conversions and EFs'!$D$8</f>
        <v>0</v>
      </c>
      <c r="AW31" s="237">
        <f>AW24*'Conversions and EFs'!$D$8</f>
        <v>0</v>
      </c>
      <c r="AX31" s="237">
        <f>AX24*'Conversions and EFs'!$D$8</f>
        <v>0</v>
      </c>
      <c r="AY31" s="237">
        <f>AY24*'Conversions and EFs'!$D$8</f>
        <v>0</v>
      </c>
      <c r="AZ31" s="237">
        <f>AZ24*'Conversions and EFs'!$D$8</f>
        <v>0</v>
      </c>
      <c r="BA31" s="237">
        <f>BA24*'Conversions and EFs'!$D$8</f>
        <v>0</v>
      </c>
      <c r="BB31" s="237">
        <f>BB24*'Conversions and EFs'!$D$8</f>
        <v>0</v>
      </c>
      <c r="BC31" s="237">
        <f>BC24*'Conversions and EFs'!$D$8</f>
        <v>0</v>
      </c>
      <c r="BD31" s="237">
        <f>BD24*'Conversions and EFs'!$D$8</f>
        <v>0</v>
      </c>
      <c r="BE31" s="237">
        <f>BE24*'Conversions and EFs'!$D$8</f>
        <v>0</v>
      </c>
      <c r="BF31" s="237">
        <f>BF24*'Conversions and EFs'!$D$8</f>
        <v>0</v>
      </c>
    </row>
    <row r="32" spans="2:58">
      <c r="B32" s="578" t="s">
        <v>111</v>
      </c>
      <c r="C32" s="734">
        <f t="shared" ref="C32:AL32" si="197">SUM(C29:C31)</f>
        <v>1793016.4501736907</v>
      </c>
      <c r="D32" s="734">
        <f t="shared" si="197"/>
        <v>1793188.120979687</v>
      </c>
      <c r="E32" s="734">
        <f t="shared" si="197"/>
        <v>1797809.8972162271</v>
      </c>
      <c r="F32" s="734">
        <f t="shared" si="197"/>
        <v>1792707.2236098913</v>
      </c>
      <c r="G32" s="734">
        <f t="shared" si="197"/>
        <v>1787620.4844282963</v>
      </c>
      <c r="H32" s="734">
        <f t="shared" si="197"/>
        <v>1782549.6181286769</v>
      </c>
      <c r="I32" s="734">
        <f t="shared" si="197"/>
        <v>1746626.759959094</v>
      </c>
      <c r="J32" s="734">
        <f t="shared" si="197"/>
        <v>1757221.2151504452</v>
      </c>
      <c r="K32" s="734">
        <f t="shared" si="197"/>
        <v>1757221.2151504452</v>
      </c>
      <c r="L32" s="734">
        <f t="shared" si="197"/>
        <v>1757221.2151504452</v>
      </c>
      <c r="M32" s="734">
        <f t="shared" si="197"/>
        <v>1757221.2151504452</v>
      </c>
      <c r="N32" s="734">
        <f t="shared" si="197"/>
        <v>1773451.8466163776</v>
      </c>
      <c r="O32" s="734">
        <f t="shared" si="197"/>
        <v>1803995.4194340545</v>
      </c>
      <c r="P32" s="734">
        <f t="shared" si="197"/>
        <v>1821288.179786643</v>
      </c>
      <c r="Q32" s="734">
        <f t="shared" si="197"/>
        <v>1838830.2897431329</v>
      </c>
      <c r="R32" s="734">
        <f t="shared" si="197"/>
        <v>1856514.2148854476</v>
      </c>
      <c r="S32" s="734">
        <f t="shared" si="197"/>
        <v>1874223.6169547369</v>
      </c>
      <c r="T32" s="734">
        <f t="shared" si="197"/>
        <v>1888936.2626124748</v>
      </c>
      <c r="U32" s="734">
        <f t="shared" si="197"/>
        <v>1850644.9935358693</v>
      </c>
      <c r="V32" s="734">
        <f t="shared" si="197"/>
        <v>1928381.4118336872</v>
      </c>
      <c r="W32" s="734">
        <f t="shared" si="197"/>
        <v>1945331.3937220471</v>
      </c>
      <c r="X32" s="734">
        <f t="shared" si="197"/>
        <v>1918090.1758408933</v>
      </c>
      <c r="Y32" s="734">
        <f t="shared" si="197"/>
        <v>1998424.8687176043</v>
      </c>
      <c r="Z32" s="734">
        <f t="shared" si="197"/>
        <v>2028858.7527060152</v>
      </c>
      <c r="AA32" s="734">
        <f t="shared" si="197"/>
        <v>2048097.1468878149</v>
      </c>
      <c r="AB32" s="734">
        <f t="shared" si="197"/>
        <v>2068649.8596048369</v>
      </c>
      <c r="AC32" s="734">
        <f t="shared" si="197"/>
        <v>2042540.6536970383</v>
      </c>
      <c r="AD32" s="734">
        <f t="shared" si="197"/>
        <v>2016734.4644214266</v>
      </c>
      <c r="AE32" s="734">
        <f>SUM(AE29:AE31)</f>
        <v>1901240.9983169723</v>
      </c>
      <c r="AF32" s="734">
        <f>SUM(AF29:AF31)</f>
        <v>1902537.7295341317</v>
      </c>
      <c r="AG32" s="734">
        <f>SUM(AG29:AG31)</f>
        <v>1799443.9498178114</v>
      </c>
      <c r="AH32" s="734">
        <f>SUM(AH29:AH31)</f>
        <v>1780388.9737650866</v>
      </c>
      <c r="AI32" s="734">
        <f t="shared" si="197"/>
        <v>1831365.6013570069</v>
      </c>
      <c r="AJ32" s="735">
        <f t="shared" si="197"/>
        <v>1812857.7519928957</v>
      </c>
      <c r="AK32" s="735">
        <f t="shared" si="197"/>
        <v>1822242.7495553335</v>
      </c>
      <c r="AL32" s="735">
        <f t="shared" si="197"/>
        <v>1753986.0240921341</v>
      </c>
      <c r="AM32" s="735">
        <f t="shared" ref="AM32:AQ32" si="198">SUM(AM29:AM31)</f>
        <v>1728875.5235693906</v>
      </c>
      <c r="AN32" s="735">
        <f t="shared" si="198"/>
        <v>1721481.0200396264</v>
      </c>
      <c r="AO32" s="735">
        <f t="shared" si="198"/>
        <v>1718214.8180501759</v>
      </c>
      <c r="AP32" s="735">
        <f t="shared" si="198"/>
        <v>1704028.2648742369</v>
      </c>
      <c r="AQ32" s="735">
        <f t="shared" si="198"/>
        <v>1666433.5441862871</v>
      </c>
      <c r="AR32" s="735">
        <f t="shared" ref="AR32:BF32" si="199">SUM(AR29:AR31)</f>
        <v>1666618.2510136613</v>
      </c>
      <c r="AS32" s="735">
        <f t="shared" si="199"/>
        <v>1666811.3447563185</v>
      </c>
      <c r="AT32" s="735">
        <f t="shared" si="199"/>
        <v>1667012.8761229173</v>
      </c>
      <c r="AU32" s="735">
        <f t="shared" si="199"/>
        <v>1667222.8961605043</v>
      </c>
      <c r="AV32" s="735">
        <f t="shared" si="199"/>
        <v>1667441.4562567496</v>
      </c>
      <c r="AW32" s="735">
        <f t="shared" si="199"/>
        <v>1667668.6081421967</v>
      </c>
      <c r="AX32" s="735">
        <f t="shared" si="199"/>
        <v>1667904.4038925255</v>
      </c>
      <c r="AY32" s="735">
        <f t="shared" si="199"/>
        <v>1668148.8959308336</v>
      </c>
      <c r="AZ32" s="735">
        <f t="shared" si="199"/>
        <v>1668402.1370299326</v>
      </c>
      <c r="BA32" s="735">
        <f t="shared" si="199"/>
        <v>1668664.1803146543</v>
      </c>
      <c r="BB32" s="735">
        <f t="shared" si="199"/>
        <v>1668935.0792641789</v>
      </c>
      <c r="BC32" s="735">
        <f t="shared" si="199"/>
        <v>1669214.8877143753</v>
      </c>
      <c r="BD32" s="735">
        <f t="shared" si="199"/>
        <v>1669503.6598601558</v>
      </c>
      <c r="BE32" s="735">
        <f t="shared" si="199"/>
        <v>1669801.4502578494</v>
      </c>
      <c r="BF32" s="735">
        <f t="shared" si="199"/>
        <v>1670108.3138275882</v>
      </c>
    </row>
    <row r="35" spans="2:2">
      <c r="B35" t="s">
        <v>47</v>
      </c>
    </row>
    <row r="36" spans="2:2">
      <c r="B36" t="s">
        <v>162</v>
      </c>
    </row>
    <row r="37" spans="2:2">
      <c r="B37" t="s">
        <v>163</v>
      </c>
    </row>
    <row r="38" spans="2:2">
      <c r="B38" s="45" t="s">
        <v>164</v>
      </c>
    </row>
    <row r="41" spans="2:2">
      <c r="B41" t="s">
        <v>165</v>
      </c>
    </row>
    <row r="42" spans="2:2">
      <c r="B42" s="45" t="s">
        <v>166</v>
      </c>
    </row>
    <row r="43" spans="2:2">
      <c r="B43" t="s">
        <v>167</v>
      </c>
    </row>
    <row r="44" spans="2:2">
      <c r="B44" t="s">
        <v>168</v>
      </c>
    </row>
    <row r="45" spans="2:2">
      <c r="B45" t="s">
        <v>169</v>
      </c>
    </row>
  </sheetData>
  <phoneticPr fontId="5" type="noConversion"/>
  <conditionalFormatting sqref="C11:AG11">
    <cfRule type="expression" dxfId="81" priority="1">
      <formula>C11&lt;&gt;0</formula>
    </cfRule>
  </conditionalFormatting>
  <pageMargins left="0.75" right="0.75" top="1" bottom="1" header="0.5" footer="0.5"/>
  <pageSetup orientation="portrait" r:id="rId1"/>
  <headerFooter alignWithMargins="0"/>
  <legacyDrawing r:id="rId2"/>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5">
    <tabColor indexed="20"/>
  </sheetPr>
  <dimension ref="A1:BL56"/>
  <sheetViews>
    <sheetView topLeftCell="V39" zoomScale="106" workbookViewId="0">
      <selection activeCell="AE61" sqref="AE61"/>
    </sheetView>
  </sheetViews>
  <sheetFormatPr defaultColWidth="8.7109375" defaultRowHeight="12.75"/>
  <cols>
    <col min="1" max="1" width="34.28515625" customWidth="1"/>
    <col min="2" max="2" width="17.42578125" customWidth="1"/>
    <col min="3" max="3" width="10.28515625" bestFit="1" customWidth="1"/>
    <col min="4" max="4" width="9" customWidth="1"/>
    <col min="5" max="6" width="9.7109375" bestFit="1" customWidth="1"/>
    <col min="7" max="7" width="10" bestFit="1" customWidth="1"/>
    <col min="8" max="9" width="10.28515625" bestFit="1" customWidth="1"/>
    <col min="10" max="10" width="10" bestFit="1" customWidth="1"/>
    <col min="11" max="11" width="9.85546875" bestFit="1" customWidth="1"/>
    <col min="12" max="12" width="12.7109375" customWidth="1"/>
    <col min="13" max="14" width="10.5703125" bestFit="1" customWidth="1"/>
    <col min="15" max="15" width="9.85546875" bestFit="1" customWidth="1"/>
    <col min="16" max="17" width="9.5703125" bestFit="1" customWidth="1"/>
    <col min="18" max="19" width="10.140625" bestFit="1" customWidth="1"/>
    <col min="20" max="22" width="9.5703125" bestFit="1" customWidth="1"/>
    <col min="23" max="25" width="9" customWidth="1"/>
    <col min="26" max="27" width="9.5703125" bestFit="1" customWidth="1"/>
    <col min="28" max="28" width="9" customWidth="1"/>
    <col min="29" max="32" width="8.7109375" customWidth="1"/>
    <col min="33" max="33" width="10.140625" bestFit="1" customWidth="1"/>
    <col min="34" max="37" width="8.7109375" customWidth="1"/>
    <col min="38" max="44" width="9.5703125" bestFit="1" customWidth="1"/>
  </cols>
  <sheetData>
    <row r="1" spans="1:58" s="71" customFormat="1" ht="18">
      <c r="A1" s="66" t="s">
        <v>170</v>
      </c>
    </row>
    <row r="3" spans="1:58">
      <c r="A3" s="4" t="s">
        <v>171</v>
      </c>
    </row>
    <row r="4" spans="1:58">
      <c r="A4" s="79" t="s">
        <v>172</v>
      </c>
    </row>
    <row r="5" spans="1:58">
      <c r="A5" s="79"/>
    </row>
    <row r="6" spans="1:58">
      <c r="A6" s="1149" t="s">
        <v>173</v>
      </c>
      <c r="B6" s="677"/>
      <c r="C6" s="651">
        <v>1990</v>
      </c>
      <c r="D6" s="651">
        <v>1991</v>
      </c>
      <c r="E6" s="651">
        <v>1992</v>
      </c>
      <c r="F6" s="651">
        <v>1993</v>
      </c>
      <c r="G6" s="651">
        <v>1994</v>
      </c>
      <c r="H6" s="651">
        <v>1995</v>
      </c>
      <c r="I6" s="651">
        <v>1996</v>
      </c>
      <c r="J6" s="651">
        <v>1997</v>
      </c>
      <c r="K6" s="651">
        <v>1998</v>
      </c>
      <c r="L6" s="651">
        <v>1999</v>
      </c>
      <c r="M6" s="651">
        <v>2000</v>
      </c>
      <c r="N6" s="651">
        <v>2001</v>
      </c>
      <c r="O6" s="651">
        <v>2002</v>
      </c>
      <c r="P6" s="651">
        <v>2003</v>
      </c>
      <c r="Q6" s="651">
        <v>2004</v>
      </c>
      <c r="R6" s="651">
        <v>2005</v>
      </c>
      <c r="S6" s="651">
        <v>2006</v>
      </c>
      <c r="T6" s="651">
        <v>2007</v>
      </c>
      <c r="U6" s="651">
        <v>2008</v>
      </c>
      <c r="V6" s="651">
        <v>2009</v>
      </c>
      <c r="W6" s="651">
        <v>2010</v>
      </c>
      <c r="X6" s="651">
        <v>2011</v>
      </c>
      <c r="Y6" s="651">
        <v>2012</v>
      </c>
      <c r="Z6" s="651">
        <v>2013</v>
      </c>
      <c r="AA6" s="651">
        <v>2014</v>
      </c>
      <c r="AB6" s="651">
        <v>2015</v>
      </c>
      <c r="AC6" s="651">
        <v>2016</v>
      </c>
      <c r="AD6" s="651">
        <v>2017</v>
      </c>
      <c r="AE6" s="651">
        <v>2018</v>
      </c>
      <c r="AF6" s="651">
        <v>2019</v>
      </c>
      <c r="AG6" s="651">
        <v>2020</v>
      </c>
      <c r="AH6" s="651">
        <v>2021</v>
      </c>
      <c r="AI6" s="1039">
        <v>2022</v>
      </c>
      <c r="AJ6" s="651">
        <v>2023</v>
      </c>
      <c r="AK6" s="651">
        <v>2024</v>
      </c>
      <c r="AL6" s="651">
        <v>2025</v>
      </c>
      <c r="AM6" s="651">
        <v>2026</v>
      </c>
      <c r="AN6" s="651">
        <v>2027</v>
      </c>
      <c r="AO6" s="651">
        <v>2028</v>
      </c>
      <c r="AP6" s="651">
        <v>2029</v>
      </c>
      <c r="AQ6" s="651">
        <v>2030</v>
      </c>
      <c r="AR6" s="651">
        <v>2031</v>
      </c>
      <c r="AS6" s="651">
        <v>2032</v>
      </c>
      <c r="AT6" s="651">
        <v>2033</v>
      </c>
      <c r="AU6" s="651">
        <v>2034</v>
      </c>
      <c r="AV6" s="651">
        <v>2035</v>
      </c>
      <c r="AW6" s="651">
        <v>2036</v>
      </c>
      <c r="AX6" s="651">
        <v>2037</v>
      </c>
      <c r="AY6" s="651">
        <v>2038</v>
      </c>
      <c r="AZ6" s="651">
        <v>2039</v>
      </c>
      <c r="BA6" s="651">
        <v>2040</v>
      </c>
      <c r="BB6" s="651">
        <v>2041</v>
      </c>
      <c r="BC6" s="651">
        <v>2042</v>
      </c>
      <c r="BD6" s="651">
        <v>2043</v>
      </c>
      <c r="BE6" s="651">
        <v>2044</v>
      </c>
      <c r="BF6" s="651">
        <v>2045</v>
      </c>
    </row>
    <row r="7" spans="1:58" ht="15.75">
      <c r="A7" s="1149"/>
      <c r="B7" s="678" t="s">
        <v>174</v>
      </c>
      <c r="C7" s="679">
        <f>'[1]Added for HI Inventory'!C3</f>
        <v>-15743.902533333336</v>
      </c>
      <c r="D7" s="679">
        <f>'[1]Added for HI Inventory'!D3</f>
        <v>-30235.606866666672</v>
      </c>
      <c r="E7" s="679">
        <f>'[1]Added for HI Inventory'!E3</f>
        <v>-54715.215866666666</v>
      </c>
      <c r="F7" s="679">
        <f>'[1]Added for HI Inventory'!F3</f>
        <v>-169741.11586666669</v>
      </c>
      <c r="G7" s="679">
        <f>'[1]Added for HI Inventory'!G3</f>
        <v>-274698.53253333335</v>
      </c>
      <c r="H7" s="679">
        <f>'[1]Added for HI Inventory'!H3</f>
        <v>-286494.07453333325</v>
      </c>
      <c r="I7" s="679">
        <f>'[1]Added for HI Inventory'!I3</f>
        <v>-284376.83120000002</v>
      </c>
      <c r="J7" s="679">
        <f>'[1]Added for HI Inventory'!J3</f>
        <v>-299150.41163333331</v>
      </c>
      <c r="K7" s="679">
        <f>'[1]Added for HI Inventory'!K3</f>
        <v>-239571.47829999996</v>
      </c>
      <c r="L7" s="679">
        <f>'[1]Added for HI Inventory'!L3</f>
        <v>-188903.79053333332</v>
      </c>
      <c r="M7" s="679">
        <f>'[1]Added for HI Inventory'!M3</f>
        <v>-148340.29320000001</v>
      </c>
      <c r="N7" s="679">
        <f>'[1]Added for HI Inventory'!N3</f>
        <v>-99422.912819999998</v>
      </c>
      <c r="O7" s="679">
        <f>'[1]Added for HI Inventory'!O3</f>
        <v>-100965.75448666666</v>
      </c>
      <c r="P7" s="679">
        <f>'[1]Added for HI Inventory'!P3</f>
        <v>-62578.559486666658</v>
      </c>
      <c r="Q7" s="679">
        <f>'[1]Added for HI Inventory'!Q3</f>
        <v>-67416.817819999982</v>
      </c>
      <c r="R7" s="679">
        <f>'[1]Added for HI Inventory'!R3</f>
        <v>-49810.907153333326</v>
      </c>
      <c r="S7" s="679">
        <f>'[1]Added for HI Inventory'!S3</f>
        <v>-41128.412819999998</v>
      </c>
      <c r="T7" s="679">
        <f>'[1]Added for HI Inventory'!T3</f>
        <v>-36240.831476666666</v>
      </c>
      <c r="U7" s="679">
        <f>'[1]Added for HI Inventory'!U3</f>
        <v>-44623.505740000001</v>
      </c>
      <c r="V7" s="679">
        <f>'[1]Added for HI Inventory'!V3</f>
        <v>-30179.420333333332</v>
      </c>
      <c r="W7" s="679">
        <f>'[1]Added for HI Inventory'!W3</f>
        <v>-35560.675333333333</v>
      </c>
      <c r="X7" s="679">
        <f>'[1]Added for HI Inventory'!X3</f>
        <v>8327.5756666666657</v>
      </c>
      <c r="Y7" s="679">
        <f>'[1]Added for HI Inventory'!Y3</f>
        <v>26252.515666666659</v>
      </c>
      <c r="Z7" s="679">
        <f>'[1]Added for HI Inventory'!Z3</f>
        <v>29600.768999999993</v>
      </c>
      <c r="AA7" s="679">
        <f>'[1]Added for HI Inventory'!AA3</f>
        <v>13234.414966666669</v>
      </c>
      <c r="AB7" s="679">
        <f>'[1]Added for HI Inventory'!AB3</f>
        <v>13941.337300000003</v>
      </c>
      <c r="AC7" s="679">
        <f>'[1]Added for HI Inventory'!AC3</f>
        <v>35386.87533333333</v>
      </c>
      <c r="AD7" s="679">
        <f>'[1]Added for HI Inventory'!AD3</f>
        <v>11400.027099999996</v>
      </c>
      <c r="AE7" s="679">
        <f>'[1]Added for HI Inventory'!AE3</f>
        <v>1789.9420000000009</v>
      </c>
      <c r="AF7" s="679">
        <f>'[1]Added for HI Inventory'!AF3</f>
        <v>-5204.4813333333304</v>
      </c>
      <c r="AG7" s="679">
        <f>'[1]Added for HI Inventory'!AG3</f>
        <v>-5966.561333333334</v>
      </c>
      <c r="AH7" s="679">
        <f>'[1]Added for HI Inventory'!AH3</f>
        <v>-21169.301856872378</v>
      </c>
      <c r="AI7" s="1074">
        <f>'[1]Added for HI Inventory'!AI3</f>
        <v>-27495.941955374463</v>
      </c>
      <c r="AJ7" s="990">
        <f t="shared" ref="AJ7:AL7" si="0">AI7*(1+Agricultural_Land_Growth)</f>
        <v>-26555.293465000588</v>
      </c>
      <c r="AK7" s="990">
        <f t="shared" si="0"/>
        <v>-25646.824980821035</v>
      </c>
      <c r="AL7" s="990">
        <f t="shared" si="0"/>
        <v>-24769.435610409713</v>
      </c>
      <c r="AM7" s="990">
        <f t="shared" ref="AM7:AM8" si="1">AL7*(1+Agricultural_Land_Growth)</f>
        <v>-23922.062123363543</v>
      </c>
      <c r="AN7" s="990">
        <f t="shared" ref="AN7:AN8" si="2">AM7*(1+Agricultural_Land_Growth)</f>
        <v>-23103.67766286778</v>
      </c>
      <c r="AO7" s="990">
        <f t="shared" ref="AO7:AO8" si="3">AN7*(1+Agricultural_Land_Growth)</f>
        <v>-22313.290501339266</v>
      </c>
      <c r="AP7" s="990">
        <f t="shared" ref="AP7:AP8" si="4">AO7*(1+Agricultural_Land_Growth)</f>
        <v>-21549.942838639683</v>
      </c>
      <c r="AQ7" s="990">
        <f t="shared" ref="AQ7:AQ8" si="5">AP7*(1+Agricultural_Land_Growth)</f>
        <v>-20812.709641402464</v>
      </c>
      <c r="AR7" s="990">
        <f t="shared" ref="AR7:AR9" si="6">AQ7*(1+Agricultural_Land_Growth)</f>
        <v>-20100.697522066857</v>
      </c>
      <c r="AS7" s="990">
        <f t="shared" ref="AS7:AS9" si="7">AR7*(1+Agricultural_Land_Growth)</f>
        <v>-19413.043656260732</v>
      </c>
      <c r="AT7" s="990">
        <f>AS7*(1+Agricultural_Land_Growth)</f>
        <v>-18748.91473722021</v>
      </c>
      <c r="AU7" s="990">
        <f t="shared" ref="AU7:AU9" si="8">AT7*(1+Agricultural_Land_Growth)</f>
        <v>-18107.50596597906</v>
      </c>
      <c r="AV7" s="990">
        <f t="shared" ref="AV7:AV9" si="9">AU7*(1+Agricultural_Land_Growth)</f>
        <v>-17488.040076104178</v>
      </c>
      <c r="AW7" s="990">
        <f t="shared" ref="AW7:AW9" si="10">AV7*(1+Agricultural_Land_Growth)</f>
        <v>-16889.766391795289</v>
      </c>
      <c r="AX7" s="990">
        <f t="shared" ref="AX7:AX9" si="11">AW7*(1+Agricultural_Land_Growth)</f>
        <v>-16311.959918207493</v>
      </c>
      <c r="AY7" s="990">
        <f t="shared" ref="AY7:AY9" si="12">AX7*(1+Agricultural_Land_Growth)</f>
        <v>-15753.920462894275</v>
      </c>
      <c r="AZ7" s="990">
        <f t="shared" ref="AZ7:AZ9" si="13">AY7*(1+Agricultural_Land_Growth)</f>
        <v>-15214.971787306347</v>
      </c>
      <c r="BA7" s="990">
        <f t="shared" ref="BA7:BA9" si="14">AZ7*(1+Agricultural_Land_Growth)</f>
        <v>-14694.460787318099</v>
      </c>
      <c r="BB7" s="990">
        <f t="shared" ref="BB7:BB9" si="15">BA7*(1+Agricultural_Land_Growth)</f>
        <v>-14191.756701788594</v>
      </c>
      <c r="BC7" s="990">
        <f t="shared" ref="BC7:BC9" si="16">BB7*(1+Agricultural_Land_Growth)</f>
        <v>-13706.250348198062</v>
      </c>
      <c r="BD7" s="990">
        <f t="shared" ref="BD7:BD9" si="17">BC7*(1+Agricultural_Land_Growth)</f>
        <v>-13237.353384433603</v>
      </c>
      <c r="BE7" s="990">
        <f t="shared" ref="BE7:BE9" si="18">BD7*(1+Agricultural_Land_Growth)</f>
        <v>-12784.497595829529</v>
      </c>
      <c r="BF7" s="990">
        <f t="shared" ref="BF7:BF9" si="19">BE7*(1+Agricultural_Land_Growth)</f>
        <v>-12347.134206598381</v>
      </c>
    </row>
    <row r="8" spans="1:58" ht="15.75">
      <c r="A8" s="1149"/>
      <c r="B8" s="678" t="s">
        <v>175</v>
      </c>
      <c r="C8" s="679">
        <f>'[1]Added for HI Inventory'!C4</f>
        <v>321164.72666666668</v>
      </c>
      <c r="D8" s="679">
        <f>'[1]Added for HI Inventory'!D4</f>
        <v>323250.21666666667</v>
      </c>
      <c r="E8" s="679">
        <f>'[1]Added for HI Inventory'!E4</f>
        <v>323250.21666666667</v>
      </c>
      <c r="F8" s="679">
        <f>'[1]Added for HI Inventory'!F4</f>
        <v>323250.21666666667</v>
      </c>
      <c r="G8" s="679">
        <f>'[1]Added for HI Inventory'!G4</f>
        <v>323250.21666666667</v>
      </c>
      <c r="H8" s="679">
        <f>'[1]Added for HI Inventory'!H4</f>
        <v>246087.34333333332</v>
      </c>
      <c r="I8" s="679">
        <f>'[1]Added for HI Inventory'!I4</f>
        <v>246087.34333333332</v>
      </c>
      <c r="J8" s="679">
        <f>'[1]Added for HI Inventory'!J4</f>
        <v>246087.34333333332</v>
      </c>
      <c r="K8" s="679">
        <f>'[1]Added for HI Inventory'!K4</f>
        <v>191864.67666666661</v>
      </c>
      <c r="L8" s="679">
        <f>'[1]Added for HI Inventory'!L4</f>
        <v>191864.67666666661</v>
      </c>
      <c r="M8" s="679">
        <f>'[1]Added for HI Inventory'!M4</f>
        <v>162668.11000000004</v>
      </c>
      <c r="N8" s="679">
        <f>'[1]Added for HI Inventory'!N4</f>
        <v>162668.11000000004</v>
      </c>
      <c r="O8" s="679">
        <f>'[1]Added for HI Inventory'!O4</f>
        <v>162668.11000000004</v>
      </c>
      <c r="P8" s="679">
        <f>'[1]Added for HI Inventory'!P4</f>
        <v>162668.11000000004</v>
      </c>
      <c r="Q8" s="679">
        <f>'[1]Added for HI Inventory'!Q4</f>
        <v>162667.81300000005</v>
      </c>
      <c r="R8" s="679">
        <f>'[1]Added for HI Inventory'!R4</f>
        <v>162667.81300000005</v>
      </c>
      <c r="S8" s="679">
        <f>'[1]Added for HI Inventory'!S4</f>
        <v>160582.57966666663</v>
      </c>
      <c r="T8" s="679">
        <f>'[1]Added for HI Inventory'!T4</f>
        <v>160582.57966666663</v>
      </c>
      <c r="U8" s="679">
        <f>'[1]Added for HI Inventory'!U4</f>
        <v>210634.48633333333</v>
      </c>
      <c r="V8" s="679">
        <f>'[1]Added for HI Inventory'!V4</f>
        <v>210634.48633333333</v>
      </c>
      <c r="W8" s="679">
        <f>'[1]Added for HI Inventory'!W4</f>
        <v>210634.48633333333</v>
      </c>
      <c r="X8" s="679">
        <f>'[1]Added for HI Inventory'!X4</f>
        <v>210634.23333333331</v>
      </c>
      <c r="Y8" s="679">
        <f>'[1]Added for HI Inventory'!Y4</f>
        <v>210634.23333333331</v>
      </c>
      <c r="Z8" s="679">
        <f>'[1]Added for HI Inventory'!Z4</f>
        <v>210634.23333333331</v>
      </c>
      <c r="AA8" s="679">
        <f>'[1]Added for HI Inventory'!AA4</f>
        <v>210634.23333333331</v>
      </c>
      <c r="AB8" s="679">
        <f>'[1]Added for HI Inventory'!AB4</f>
        <v>210634.23333333331</v>
      </c>
      <c r="AC8" s="679">
        <f>'[1]Added for HI Inventory'!AC4</f>
        <v>210634.23333333331</v>
      </c>
      <c r="AD8" s="679">
        <f>'[1]Added for HI Inventory'!AD4</f>
        <v>210634.23333333331</v>
      </c>
      <c r="AE8" s="679">
        <f>'[1]Added for HI Inventory'!AE4</f>
        <v>210634.23333333331</v>
      </c>
      <c r="AF8" s="679">
        <f>'[1]Added for HI Inventory'!AF4</f>
        <v>210634.23333333331</v>
      </c>
      <c r="AG8" s="679">
        <f>'[1]Added for HI Inventory'!AG4</f>
        <v>210634.23333333331</v>
      </c>
      <c r="AH8" s="679">
        <f>'[1]Added for HI Inventory'!AH4</f>
        <v>211629.82139077858</v>
      </c>
      <c r="AI8" s="1078">
        <f>'[1]Added for HI Inventory'!AI4</f>
        <v>213565.72181799385</v>
      </c>
      <c r="AJ8" s="680">
        <f t="shared" ref="AJ8:AL8" si="20">AI8*(1+Agricultural_Land_Growth)</f>
        <v>206259.54281347949</v>
      </c>
      <c r="AK8" s="680">
        <f t="shared" si="20"/>
        <v>199203.31146531936</v>
      </c>
      <c r="AL8" s="680">
        <f t="shared" si="20"/>
        <v>192388.47695223213</v>
      </c>
      <c r="AM8" s="680">
        <f t="shared" si="1"/>
        <v>185806.78098036262</v>
      </c>
      <c r="AN8" s="680">
        <f t="shared" si="2"/>
        <v>179450.24777578752</v>
      </c>
      <c r="AO8" s="680">
        <f t="shared" si="3"/>
        <v>173311.17441938198</v>
      </c>
      <c r="AP8" s="680">
        <f t="shared" si="4"/>
        <v>167382.12151233474</v>
      </c>
      <c r="AQ8" s="680">
        <f t="shared" si="5"/>
        <v>161655.90416100013</v>
      </c>
      <c r="AR8" s="680">
        <f t="shared" si="6"/>
        <v>156125.58327016243</v>
      </c>
      <c r="AS8" s="680">
        <f t="shared" si="7"/>
        <v>150784.45713416135</v>
      </c>
      <c r="AT8" s="680">
        <f t="shared" ref="AT8:AT9" si="21">AS8*(1+Agricultural_Land_Growth)</f>
        <v>145626.05331568918</v>
      </c>
      <c r="AU8" s="680">
        <f t="shared" si="8"/>
        <v>140644.1208024176</v>
      </c>
      <c r="AV8" s="680">
        <f t="shared" si="9"/>
        <v>135832.62243195003</v>
      </c>
      <c r="AW8" s="680">
        <f t="shared" si="10"/>
        <v>131185.72757591971</v>
      </c>
      <c r="AX8" s="680">
        <f t="shared" si="11"/>
        <v>126697.80507436791</v>
      </c>
      <c r="AY8" s="680">
        <f t="shared" si="12"/>
        <v>122363.41641184047</v>
      </c>
      <c r="AZ8" s="680">
        <f t="shared" si="13"/>
        <v>118177.30912693295</v>
      </c>
      <c r="BA8" s="680">
        <f t="shared" si="14"/>
        <v>114134.41044729823</v>
      </c>
      <c r="BB8" s="680">
        <f t="shared" si="15"/>
        <v>110229.82114240344</v>
      </c>
      <c r="BC8" s="680">
        <f t="shared" si="16"/>
        <v>106458.80958658668</v>
      </c>
      <c r="BD8" s="680">
        <f t="shared" si="17"/>
        <v>102816.80602521937</v>
      </c>
      <c r="BE8" s="680">
        <f t="shared" si="18"/>
        <v>99299.397037025687</v>
      </c>
      <c r="BF8" s="680">
        <f t="shared" si="19"/>
        <v>95902.320185848497</v>
      </c>
    </row>
    <row r="9" spans="1:58">
      <c r="A9" s="1149"/>
      <c r="B9" s="681" t="s">
        <v>176</v>
      </c>
      <c r="C9" s="682">
        <f>'[1]Added for HI Inventory'!C5</f>
        <v>305420.82413333334</v>
      </c>
      <c r="D9" s="682">
        <f>'[1]Added for HI Inventory'!D5</f>
        <v>293014.60979999998</v>
      </c>
      <c r="E9" s="682">
        <f>'[1]Added for HI Inventory'!E5</f>
        <v>268535.00080000004</v>
      </c>
      <c r="F9" s="682">
        <f>'[1]Added for HI Inventory'!F5</f>
        <v>153509.10079999999</v>
      </c>
      <c r="G9" s="682">
        <f>'[1]Added for HI Inventory'!G5</f>
        <v>48551.684133333329</v>
      </c>
      <c r="H9" s="682">
        <f>'[1]Added for HI Inventory'!H5</f>
        <v>-40406.731199999922</v>
      </c>
      <c r="I9" s="682">
        <f>'[1]Added for HI Inventory'!I5</f>
        <v>-38289.487866666692</v>
      </c>
      <c r="J9" s="682">
        <f>'[1]Added for HI Inventory'!J5</f>
        <v>-53063.068299999984</v>
      </c>
      <c r="K9" s="682">
        <f>'[1]Added for HI Inventory'!K5</f>
        <v>-47706.801633333351</v>
      </c>
      <c r="L9" s="682">
        <f>'[1]Added for HI Inventory'!L5</f>
        <v>2960.8861333332898</v>
      </c>
      <c r="M9" s="682">
        <f>'[1]Added for HI Inventory'!M5</f>
        <v>14327.81680000003</v>
      </c>
      <c r="N9" s="682">
        <f>'[1]Added for HI Inventory'!N5</f>
        <v>63245.197180000047</v>
      </c>
      <c r="O9" s="682">
        <f>'[1]Added for HI Inventory'!O5</f>
        <v>61702.355513333387</v>
      </c>
      <c r="P9" s="682">
        <f>'[1]Added for HI Inventory'!P5</f>
        <v>100089.55051333338</v>
      </c>
      <c r="Q9" s="682">
        <f>'[1]Added for HI Inventory'!Q5</f>
        <v>95250.995180000071</v>
      </c>
      <c r="R9" s="682">
        <f>'[1]Added for HI Inventory'!R5</f>
        <v>112856.90584666672</v>
      </c>
      <c r="S9" s="682">
        <f>'[1]Added for HI Inventory'!S5</f>
        <v>119454.16684666663</v>
      </c>
      <c r="T9" s="682">
        <f>'[1]Added for HI Inventory'!T5</f>
        <v>124341.74818999995</v>
      </c>
      <c r="U9" s="682">
        <f>'[1]Added for HI Inventory'!U5</f>
        <v>166010.98059333334</v>
      </c>
      <c r="V9" s="682">
        <f>'[1]Added for HI Inventory'!V5</f>
        <v>180455.06599999999</v>
      </c>
      <c r="W9" s="682">
        <f>'[1]Added for HI Inventory'!W5</f>
        <v>175073.81099999999</v>
      </c>
      <c r="X9" s="682">
        <f>'[1]Added for HI Inventory'!X5</f>
        <v>218961.80899999998</v>
      </c>
      <c r="Y9" s="682">
        <f>'[1]Added for HI Inventory'!Y5</f>
        <v>236886.74899999995</v>
      </c>
      <c r="Z9" s="682">
        <f>'[1]Added for HI Inventory'!Z5</f>
        <v>240235.00233333331</v>
      </c>
      <c r="AA9" s="682">
        <f>'[1]Added for HI Inventory'!AA5</f>
        <v>223868.64829999997</v>
      </c>
      <c r="AB9" s="682">
        <f>'[1]Added for HI Inventory'!AB5</f>
        <v>224575.57063333332</v>
      </c>
      <c r="AC9" s="682">
        <f>'[1]Added for HI Inventory'!AC5</f>
        <v>246021.10866666664</v>
      </c>
      <c r="AD9" s="682">
        <f>'[1]Added for HI Inventory'!AD5</f>
        <v>222034.26043333331</v>
      </c>
      <c r="AE9" s="682">
        <f>'[1]Added for HI Inventory'!AE5</f>
        <v>212424.17533333332</v>
      </c>
      <c r="AF9" s="682">
        <f>'[1]Added for HI Inventory'!AF5</f>
        <v>205429.75199999998</v>
      </c>
      <c r="AG9" s="682">
        <f>'[1]Added for HI Inventory'!AG5</f>
        <v>204667.67199999996</v>
      </c>
      <c r="AH9" s="682">
        <f>'[1]Added for HI Inventory'!AH5</f>
        <v>190460.51953390619</v>
      </c>
      <c r="AI9" s="1075">
        <f>'[1]Added for HI Inventory'!AI5</f>
        <v>186069.77986261938</v>
      </c>
      <c r="AJ9" s="683">
        <f t="shared" ref="AJ9:AL9" si="22">AI9*(1+Agricultural_Land_Growth)</f>
        <v>179704.24934847889</v>
      </c>
      <c r="AK9" s="683">
        <f t="shared" si="22"/>
        <v>173556.48648449831</v>
      </c>
      <c r="AL9" s="683">
        <f t="shared" si="22"/>
        <v>167619.04134182239</v>
      </c>
      <c r="AM9" s="683">
        <f t="shared" ref="AM9" si="23">AL9*(1+Agricultural_Land_Growth)</f>
        <v>161884.71885699904</v>
      </c>
      <c r="AN9" s="683">
        <f t="shared" ref="AN9" si="24">AM9*(1+Agricultural_Land_Growth)</f>
        <v>156346.5701129197</v>
      </c>
      <c r="AO9" s="683">
        <f t="shared" ref="AO9" si="25">AN9*(1+Agricultural_Land_Growth)</f>
        <v>150997.88391804267</v>
      </c>
      <c r="AP9" s="683">
        <f t="shared" ref="AP9" si="26">AO9*(1+Agricultural_Land_Growth)</f>
        <v>145832.17867369502</v>
      </c>
      <c r="AQ9" s="683">
        <f t="shared" ref="AQ9" si="27">AP9*(1+Agricultural_Land_Growth)</f>
        <v>140843.19451959763</v>
      </c>
      <c r="AR9" s="683">
        <f t="shared" si="6"/>
        <v>136024.88574809552</v>
      </c>
      <c r="AS9" s="683">
        <f t="shared" si="7"/>
        <v>131371.41347790058</v>
      </c>
      <c r="AT9" s="683">
        <f t="shared" si="21"/>
        <v>126877.13857846892</v>
      </c>
      <c r="AU9" s="683">
        <f t="shared" si="8"/>
        <v>122536.61483643849</v>
      </c>
      <c r="AV9" s="683">
        <f t="shared" si="9"/>
        <v>118344.58235584581</v>
      </c>
      <c r="AW9" s="683">
        <f t="shared" si="10"/>
        <v>114295.96118412436</v>
      </c>
      <c r="AX9" s="683">
        <f t="shared" si="11"/>
        <v>110385.84515616036</v>
      </c>
      <c r="AY9" s="683">
        <f t="shared" si="12"/>
        <v>106609.49594894615</v>
      </c>
      <c r="AZ9" s="683">
        <f t="shared" si="13"/>
        <v>102962.33733962655</v>
      </c>
      <c r="BA9" s="683">
        <f t="shared" si="14"/>
        <v>99439.949659980091</v>
      </c>
      <c r="BB9" s="683">
        <f t="shared" si="15"/>
        <v>96038.064440614806</v>
      </c>
      <c r="BC9" s="683">
        <f t="shared" si="16"/>
        <v>92752.559238388581</v>
      </c>
      <c r="BD9" s="683">
        <f t="shared" si="17"/>
        <v>89579.452640785734</v>
      </c>
      <c r="BE9" s="683">
        <f t="shared" si="18"/>
        <v>86514.899441196118</v>
      </c>
      <c r="BF9" s="683">
        <f t="shared" si="19"/>
        <v>83555.185979250076</v>
      </c>
    </row>
    <row r="10" spans="1:58" ht="15.75">
      <c r="A10" s="1149"/>
      <c r="B10" s="678" t="s">
        <v>174</v>
      </c>
      <c r="C10" s="679">
        <f>'[1]Added for HI Inventory'!C6</f>
        <v>-73834.107991431752</v>
      </c>
      <c r="D10" s="679">
        <f>'[1]Added for HI Inventory'!D6</f>
        <v>-89632.214535007457</v>
      </c>
      <c r="E10" s="679">
        <f>'[1]Added for HI Inventory'!E6</f>
        <v>-103358.59942667473</v>
      </c>
      <c r="F10" s="679">
        <f>'[1]Added for HI Inventory'!F6</f>
        <v>-87050.883711134811</v>
      </c>
      <c r="G10" s="679">
        <f>'[1]Added for HI Inventory'!G6</f>
        <v>-89735.678502564027</v>
      </c>
      <c r="H10" s="679">
        <f>'[1]Added for HI Inventory'!H6</f>
        <v>-95843.300395319733</v>
      </c>
      <c r="I10" s="679">
        <f>'[1]Added for HI Inventory'!I6</f>
        <v>-103126.82628995313</v>
      </c>
      <c r="J10" s="679">
        <f>'[1]Added for HI Inventory'!J6</f>
        <v>-111373.63723670621</v>
      </c>
      <c r="K10" s="679">
        <f>'[1]Added for HI Inventory'!K6</f>
        <v>-128645.24842406511</v>
      </c>
      <c r="L10" s="679">
        <f>'[1]Added for HI Inventory'!L6</f>
        <v>-132244.03929213621</v>
      </c>
      <c r="M10" s="679">
        <f>'[1]Added for HI Inventory'!M6</f>
        <v>-150323.81144156732</v>
      </c>
      <c r="N10" s="679">
        <f>'[1]Added for HI Inventory'!N6</f>
        <v>-165602.9232264189</v>
      </c>
      <c r="O10" s="679">
        <f>'[1]Added for HI Inventory'!O6</f>
        <v>-175078.72441223936</v>
      </c>
      <c r="P10" s="679">
        <f>'[1]Added for HI Inventory'!P6</f>
        <v>-181216.61241076532</v>
      </c>
      <c r="Q10" s="679">
        <f>'[1]Added for HI Inventory'!Q6</f>
        <v>-192858.43192862929</v>
      </c>
      <c r="R10" s="679">
        <f>'[1]Added for HI Inventory'!R6</f>
        <v>-198548.00580809402</v>
      </c>
      <c r="S10" s="679">
        <f>'[1]Added for HI Inventory'!S6</f>
        <v>-199391.77794222854</v>
      </c>
      <c r="T10" s="679">
        <f>'[1]Added for HI Inventory'!T6</f>
        <v>-204299.53373794645</v>
      </c>
      <c r="U10" s="679">
        <f>'[1]Added for HI Inventory'!U6</f>
        <v>-206103.46221392686</v>
      </c>
      <c r="V10" s="679">
        <f>'[1]Added for HI Inventory'!V6</f>
        <v>-180480.10218591947</v>
      </c>
      <c r="W10" s="679">
        <f>'[1]Added for HI Inventory'!W6</f>
        <v>-168528.81699108615</v>
      </c>
      <c r="X10" s="679">
        <f>'[1]Added for HI Inventory'!X6</f>
        <v>-165382.75101204988</v>
      </c>
      <c r="Y10" s="679">
        <f>'[1]Added for HI Inventory'!Y6</f>
        <v>-217119.7119289402</v>
      </c>
      <c r="Z10" s="679">
        <f>'[1]Added for HI Inventory'!Z6</f>
        <v>-214060.50808794529</v>
      </c>
      <c r="AA10" s="679">
        <f>'[1]Added for HI Inventory'!AA6</f>
        <v>-221134.0391188318</v>
      </c>
      <c r="AB10" s="679">
        <f>'[1]Added for HI Inventory'!AB6</f>
        <v>-219115.35133059297</v>
      </c>
      <c r="AC10" s="679">
        <f>'[1]Added for HI Inventory'!AC6</f>
        <v>-214383.14739425687</v>
      </c>
      <c r="AD10" s="679">
        <f>'[1]Added for HI Inventory'!AD6</f>
        <v>-243516.03830250335</v>
      </c>
      <c r="AE10" s="679">
        <f>'[1]Added for HI Inventory'!AE6</f>
        <v>-198304.50007298595</v>
      </c>
      <c r="AF10" s="679">
        <f>'[1]Added for HI Inventory'!AF6</f>
        <v>-211406.91377351119</v>
      </c>
      <c r="AG10" s="679">
        <f>'[1]Added for HI Inventory'!AG6</f>
        <v>-193084.67063024626</v>
      </c>
      <c r="AH10" s="679">
        <f>'[1]Added for HI Inventory'!AH6</f>
        <v>-182087.37190076453</v>
      </c>
      <c r="AI10" s="1078">
        <f>'[1]Added for HI Inventory'!AI6</f>
        <v>-177761.7313111797</v>
      </c>
      <c r="AJ10" s="680">
        <f t="shared" ref="AJ10:AL10" si="28">AI10*(1+Grassland_Growth)</f>
        <v>-175954.87198224699</v>
      </c>
      <c r="AK10" s="680">
        <f t="shared" si="28"/>
        <v>-174166.37847710814</v>
      </c>
      <c r="AL10" s="680">
        <f t="shared" si="28"/>
        <v>-172396.06411632537</v>
      </c>
      <c r="AM10" s="680">
        <f t="shared" ref="AM10:AM11" si="29">AL10*(1+Grassland_Growth)</f>
        <v>-170643.74411796432</v>
      </c>
      <c r="AN10" s="680">
        <f t="shared" ref="AN10:AN11" si="30">AM10*(1+Grassland_Growth)</f>
        <v>-168909.23557830678</v>
      </c>
      <c r="AO10" s="680">
        <f t="shared" ref="AO10:AO11" si="31">AN10*(1+Grassland_Growth)</f>
        <v>-167192.35745275961</v>
      </c>
      <c r="AP10" s="680">
        <f t="shared" ref="AP10:AP11" si="32">AO10*(1+Grassland_Growth)</f>
        <v>-165492.93053695766</v>
      </c>
      <c r="AQ10" s="680">
        <f t="shared" ref="AQ10:AQ11" si="33">AP10*(1+Grassland_Growth)</f>
        <v>-163810.77744805877</v>
      </c>
      <c r="AR10" s="680">
        <f t="shared" ref="AR10:AR12" si="34">AQ10*(1+Grassland_Growth)</f>
        <v>-162145.72260622887</v>
      </c>
      <c r="AS10" s="680">
        <f t="shared" ref="AS10:AS12" si="35">AR10*(1+Grassland_Growth)</f>
        <v>-160497.59221631533</v>
      </c>
      <c r="AT10" s="680">
        <f t="shared" ref="AT10:AT12" si="36">AS10*(1+Grassland_Growth)</f>
        <v>-158866.21424970657</v>
      </c>
      <c r="AU10" s="680">
        <f t="shared" ref="AU10:AU12" si="37">AT10*(1+Grassland_Growth)</f>
        <v>-157251.41842637598</v>
      </c>
      <c r="AV10" s="680">
        <f t="shared" ref="AV10:AV12" si="38">AU10*(1+Grassland_Growth)</f>
        <v>-155653.03619710857</v>
      </c>
      <c r="AW10" s="680">
        <f t="shared" ref="AW10:AW12" si="39">AV10*(1+Grassland_Growth)</f>
        <v>-154070.90072590797</v>
      </c>
      <c r="AX10" s="680">
        <f t="shared" ref="AX10:AX12" si="40">AW10*(1+Grassland_Growth)</f>
        <v>-152504.84687258254</v>
      </c>
      <c r="AY10" s="680">
        <f t="shared" ref="AY10:AY12" si="41">AX10*(1+Grassland_Growth)</f>
        <v>-150954.7111755083</v>
      </c>
      <c r="AZ10" s="680">
        <f t="shared" ref="AZ10:AZ12" si="42">AY10*(1+Grassland_Growth)</f>
        <v>-149420.33183456713</v>
      </c>
      <c r="BA10" s="680">
        <f t="shared" ref="BA10:BA12" si="43">AZ10*(1+Grassland_Growth)</f>
        <v>-147901.54869425841</v>
      </c>
      <c r="BB10" s="680">
        <f t="shared" ref="BB10:BB12" si="44">BA10*(1+Grassland_Growth)</f>
        <v>-146398.2032269823</v>
      </c>
      <c r="BC10" s="680">
        <f t="shared" ref="BC10:BC12" si="45">BB10*(1+Grassland_Growth)</f>
        <v>-144910.13851649294</v>
      </c>
      <c r="BD10" s="680">
        <f t="shared" ref="BD10:BD12" si="46">BC10*(1+Grassland_Growth)</f>
        <v>-143437.19924151982</v>
      </c>
      <c r="BE10" s="680">
        <f t="shared" ref="BE10:BE12" si="47">BD10*(1+Grassland_Growth)</f>
        <v>-141979.23165955569</v>
      </c>
      <c r="BF10" s="680">
        <f t="shared" ref="BF10:BF12" si="48">BE10*(1+Grassland_Growth)</f>
        <v>-140536.08359080917</v>
      </c>
    </row>
    <row r="11" spans="1:58" ht="15.75">
      <c r="A11" s="1149"/>
      <c r="B11" s="678" t="s">
        <v>175</v>
      </c>
      <c r="C11" s="679">
        <f>'[1]Added for HI Inventory'!C7</f>
        <v>529840.66666666663</v>
      </c>
      <c r="D11" s="679">
        <f>'[1]Added for HI Inventory'!D7</f>
        <v>529840.66666666663</v>
      </c>
      <c r="E11" s="679">
        <f>'[1]Added for HI Inventory'!E7</f>
        <v>529840.66666666663</v>
      </c>
      <c r="F11" s="679">
        <f>'[1]Added for HI Inventory'!F7</f>
        <v>529312.66666666651</v>
      </c>
      <c r="G11" s="679">
        <f>'[1]Added for HI Inventory'!G7</f>
        <v>529312.66666666651</v>
      </c>
      <c r="H11" s="679">
        <f>'[1]Added for HI Inventory'!H7</f>
        <v>529312.66666666651</v>
      </c>
      <c r="I11" s="679">
        <f>'[1]Added for HI Inventory'!I7</f>
        <v>517737</v>
      </c>
      <c r="J11" s="679">
        <f>'[1]Added for HI Inventory'!J7</f>
        <v>517737</v>
      </c>
      <c r="K11" s="679">
        <f>'[1]Added for HI Inventory'!K7</f>
        <v>555622.06333333335</v>
      </c>
      <c r="L11" s="679">
        <f>'[1]Added for HI Inventory'!L7</f>
        <v>555622.06333333335</v>
      </c>
      <c r="M11" s="679">
        <f>'[1]Added for HI Inventory'!M7</f>
        <v>584560.64333333331</v>
      </c>
      <c r="N11" s="679">
        <f>'[1]Added for HI Inventory'!N7</f>
        <v>584560.64333333331</v>
      </c>
      <c r="O11" s="679">
        <f>'[1]Added for HI Inventory'!O7</f>
        <v>584560.64333333331</v>
      </c>
      <c r="P11" s="679">
        <f>'[1]Added for HI Inventory'!P7</f>
        <v>584034.47666666668</v>
      </c>
      <c r="Q11" s="679">
        <f>'[1]Added for HI Inventory'!Q7</f>
        <v>584034.47666666668</v>
      </c>
      <c r="R11" s="679">
        <f>'[1]Added for HI Inventory'!R7</f>
        <v>584034.47666666668</v>
      </c>
      <c r="S11" s="679">
        <f>'[1]Added for HI Inventory'!S7</f>
        <v>584034.47666666668</v>
      </c>
      <c r="T11" s="679">
        <f>'[1]Added for HI Inventory'!T7</f>
        <v>584034.47666666668</v>
      </c>
      <c r="U11" s="679">
        <f>'[1]Added for HI Inventory'!U7</f>
        <v>564040.4</v>
      </c>
      <c r="V11" s="679">
        <f>'[1]Added for HI Inventory'!V7</f>
        <v>567723.56666666665</v>
      </c>
      <c r="W11" s="679">
        <f>'[1]Added for HI Inventory'!W7</f>
        <v>567723.56666666665</v>
      </c>
      <c r="X11" s="679">
        <f>'[1]Added for HI Inventory'!X7</f>
        <v>566143.2333333334</v>
      </c>
      <c r="Y11" s="679">
        <f>'[1]Added for HI Inventory'!Y7</f>
        <v>565618.9</v>
      </c>
      <c r="Z11" s="679">
        <f>'[1]Added for HI Inventory'!Z7</f>
        <v>565618.9</v>
      </c>
      <c r="AA11" s="679">
        <f>'[1]Added for HI Inventory'!AA7</f>
        <v>565090.9</v>
      </c>
      <c r="AB11" s="679">
        <f>'[1]Added for HI Inventory'!AB7</f>
        <v>565090.9</v>
      </c>
      <c r="AC11" s="679">
        <f>'[1]Added for HI Inventory'!AC7</f>
        <v>565090.9</v>
      </c>
      <c r="AD11" s="679">
        <f>'[1]Added for HI Inventory'!AD7</f>
        <v>565090.9</v>
      </c>
      <c r="AE11" s="679">
        <f>'[1]Added for HI Inventory'!AE7</f>
        <v>565091.30333333334</v>
      </c>
      <c r="AF11" s="679">
        <f>'[1]Added for HI Inventory'!AF7</f>
        <v>565091.30333333334</v>
      </c>
      <c r="AG11" s="679">
        <f>'[1]Added for HI Inventory'!AG7</f>
        <v>565090.09333333338</v>
      </c>
      <c r="AH11" s="679">
        <f>'[1]Added for HI Inventory'!AH7</f>
        <v>575277.6067836422</v>
      </c>
      <c r="AI11" s="1078">
        <f>'[1]Added for HI Inventory'!AI7</f>
        <v>575490.23476409866</v>
      </c>
      <c r="AJ11" s="680">
        <f t="shared" ref="AJ11:AL11" si="49">AI11*(1+Grassland_Growth)</f>
        <v>569640.66358967684</v>
      </c>
      <c r="AK11" s="680">
        <f t="shared" si="49"/>
        <v>563850.55038840149</v>
      </c>
      <c r="AL11" s="680">
        <f t="shared" si="49"/>
        <v>558119.29079963395</v>
      </c>
      <c r="AM11" s="680">
        <f t="shared" si="29"/>
        <v>552446.28660575999</v>
      </c>
      <c r="AN11" s="680">
        <f t="shared" si="30"/>
        <v>546830.94566974905</v>
      </c>
      <c r="AO11" s="680">
        <f t="shared" si="31"/>
        <v>541272.68187334808</v>
      </c>
      <c r="AP11" s="680">
        <f t="shared" si="32"/>
        <v>535770.91505590384</v>
      </c>
      <c r="AQ11" s="680">
        <f t="shared" si="33"/>
        <v>530325.07095380663</v>
      </c>
      <c r="AR11" s="680">
        <f t="shared" si="34"/>
        <v>524934.58114054997</v>
      </c>
      <c r="AS11" s="680">
        <f t="shared" si="35"/>
        <v>519598.88296739914</v>
      </c>
      <c r="AT11" s="680">
        <f t="shared" si="36"/>
        <v>514317.41950466332</v>
      </c>
      <c r="AU11" s="680">
        <f t="shared" si="37"/>
        <v>509089.63948356407</v>
      </c>
      <c r="AV11" s="680">
        <f t="shared" si="38"/>
        <v>503914.99723869516</v>
      </c>
      <c r="AW11" s="680">
        <f t="shared" si="39"/>
        <v>498792.952651067</v>
      </c>
      <c r="AX11" s="680">
        <f t="shared" si="40"/>
        <v>493722.97109173017</v>
      </c>
      <c r="AY11" s="680">
        <f t="shared" si="41"/>
        <v>488704.52336597175</v>
      </c>
      <c r="AZ11" s="680">
        <f t="shared" si="42"/>
        <v>483737.08565807919</v>
      </c>
      <c r="BA11" s="680">
        <f t="shared" si="43"/>
        <v>478820.13947666535</v>
      </c>
      <c r="BB11" s="680">
        <f t="shared" si="44"/>
        <v>473953.17160054937</v>
      </c>
      <c r="BC11" s="680">
        <f t="shared" si="45"/>
        <v>469135.67402518773</v>
      </c>
      <c r="BD11" s="680">
        <f t="shared" si="46"/>
        <v>464367.14390964969</v>
      </c>
      <c r="BE11" s="680">
        <f t="shared" si="47"/>
        <v>459647.08352413174</v>
      </c>
      <c r="BF11" s="680">
        <f t="shared" si="48"/>
        <v>454975.00019800552</v>
      </c>
    </row>
    <row r="12" spans="1:58">
      <c r="A12" s="1149"/>
      <c r="B12" s="681" t="s">
        <v>177</v>
      </c>
      <c r="C12" s="682">
        <f>'[1]Added for HI Inventory'!C8</f>
        <v>456006.5586752349</v>
      </c>
      <c r="D12" s="682">
        <f>'[1]Added for HI Inventory'!D8</f>
        <v>440208.45213165914</v>
      </c>
      <c r="E12" s="682">
        <f>'[1]Added for HI Inventory'!E8</f>
        <v>426482.06723999191</v>
      </c>
      <c r="F12" s="682">
        <f>'[1]Added for HI Inventory'!F8</f>
        <v>442261.78295553173</v>
      </c>
      <c r="G12" s="682">
        <f>'[1]Added for HI Inventory'!G8</f>
        <v>439576.98816410248</v>
      </c>
      <c r="H12" s="682">
        <f>'[1]Added for HI Inventory'!H8</f>
        <v>433469.36627134681</v>
      </c>
      <c r="I12" s="682">
        <f>'[1]Added for HI Inventory'!I8</f>
        <v>414610.17371004686</v>
      </c>
      <c r="J12" s="682">
        <f>'[1]Added for HI Inventory'!J8</f>
        <v>406363.36276329379</v>
      </c>
      <c r="K12" s="682">
        <f>'[1]Added for HI Inventory'!K8</f>
        <v>426976.81490926823</v>
      </c>
      <c r="L12" s="682">
        <f>'[1]Added for HI Inventory'!L8</f>
        <v>423378.02404119715</v>
      </c>
      <c r="M12" s="682">
        <f>'[1]Added for HI Inventory'!M8</f>
        <v>434236.83189176599</v>
      </c>
      <c r="N12" s="682">
        <f>'[1]Added for HI Inventory'!N8</f>
        <v>418957.72010691441</v>
      </c>
      <c r="O12" s="682">
        <f>'[1]Added for HI Inventory'!O8</f>
        <v>409481.91892109392</v>
      </c>
      <c r="P12" s="682">
        <f>'[1]Added for HI Inventory'!P8</f>
        <v>402817.86425590137</v>
      </c>
      <c r="Q12" s="682">
        <f>'[1]Added for HI Inventory'!Q8</f>
        <v>391176.0447380374</v>
      </c>
      <c r="R12" s="682">
        <f>'[1]Added for HI Inventory'!R8</f>
        <v>385486.47085857263</v>
      </c>
      <c r="S12" s="682">
        <f>'[1]Added for HI Inventory'!S8</f>
        <v>384642.69872443815</v>
      </c>
      <c r="T12" s="682">
        <f>'[1]Added for HI Inventory'!T8</f>
        <v>379734.94292872027</v>
      </c>
      <c r="U12" s="682">
        <f>'[1]Added for HI Inventory'!U8</f>
        <v>357936.93778607319</v>
      </c>
      <c r="V12" s="682">
        <f>'[1]Added for HI Inventory'!V8</f>
        <v>387243.46448074718</v>
      </c>
      <c r="W12" s="682">
        <f>'[1]Added for HI Inventory'!W8</f>
        <v>399194.74967558053</v>
      </c>
      <c r="X12" s="682">
        <f>'[1]Added for HI Inventory'!X8</f>
        <v>400760.48232128355</v>
      </c>
      <c r="Y12" s="682">
        <f>'[1]Added for HI Inventory'!Y8</f>
        <v>348499.18807105982</v>
      </c>
      <c r="Z12" s="682">
        <f>'[1]Added for HI Inventory'!Z8</f>
        <v>351558.39191205474</v>
      </c>
      <c r="AA12" s="682">
        <f>'[1]Added for HI Inventory'!AA8</f>
        <v>343956.86088116822</v>
      </c>
      <c r="AB12" s="682">
        <f>'[1]Added for HI Inventory'!AB8</f>
        <v>345975.54866940703</v>
      </c>
      <c r="AC12" s="682">
        <f>'[1]Added for HI Inventory'!AC8</f>
        <v>350707.75260574312</v>
      </c>
      <c r="AD12" s="682">
        <f>'[1]Added for HI Inventory'!AD8</f>
        <v>321574.86169749667</v>
      </c>
      <c r="AE12" s="682">
        <f>'[1]Added for HI Inventory'!AE8</f>
        <v>366786.8032603474</v>
      </c>
      <c r="AF12" s="682">
        <f>'[1]Added for HI Inventory'!AF8</f>
        <v>353684.38955982216</v>
      </c>
      <c r="AG12" s="682">
        <f>'[1]Added for HI Inventory'!AG8</f>
        <v>372005.4227030871</v>
      </c>
      <c r="AH12" s="682">
        <f>'[1]Added for HI Inventory'!AH8</f>
        <v>393190.23488287767</v>
      </c>
      <c r="AI12" s="1075">
        <f>'[1]Added for HI Inventory'!AI8</f>
        <v>397728.50345291896</v>
      </c>
      <c r="AJ12" s="683">
        <f t="shared" ref="AJ12:AQ12" si="50">AI12*(1+Grassland_Growth)</f>
        <v>393685.79160742991</v>
      </c>
      <c r="AK12" s="683">
        <f t="shared" si="50"/>
        <v>389684.17191129341</v>
      </c>
      <c r="AL12" s="683">
        <f t="shared" si="50"/>
        <v>385723.2266833086</v>
      </c>
      <c r="AM12" s="683">
        <f t="shared" si="50"/>
        <v>381802.54248779564</v>
      </c>
      <c r="AN12" s="683">
        <f t="shared" si="50"/>
        <v>377921.71009144222</v>
      </c>
      <c r="AO12" s="683">
        <f t="shared" si="50"/>
        <v>374080.32442058844</v>
      </c>
      <c r="AP12" s="683">
        <f t="shared" si="50"/>
        <v>370277.98451894615</v>
      </c>
      <c r="AQ12" s="683">
        <f t="shared" si="50"/>
        <v>366514.29350574786</v>
      </c>
      <c r="AR12" s="683">
        <f t="shared" si="34"/>
        <v>362788.85853432107</v>
      </c>
      <c r="AS12" s="683">
        <f t="shared" si="35"/>
        <v>359101.29075108381</v>
      </c>
      <c r="AT12" s="683">
        <f t="shared" si="36"/>
        <v>355451.20525495673</v>
      </c>
      <c r="AU12" s="683">
        <f t="shared" si="37"/>
        <v>351838.22105718806</v>
      </c>
      <c r="AV12" s="683">
        <f t="shared" si="38"/>
        <v>348261.96104158659</v>
      </c>
      <c r="AW12" s="683">
        <f t="shared" si="39"/>
        <v>344722.05192515906</v>
      </c>
      <c r="AX12" s="683">
        <f t="shared" si="40"/>
        <v>341218.12421914766</v>
      </c>
      <c r="AY12" s="683">
        <f t="shared" si="41"/>
        <v>337749.81219046353</v>
      </c>
      <c r="AZ12" s="683">
        <f t="shared" si="42"/>
        <v>334316.75382351218</v>
      </c>
      <c r="BA12" s="683">
        <f t="shared" si="43"/>
        <v>330918.59078240703</v>
      </c>
      <c r="BB12" s="683">
        <f t="shared" si="44"/>
        <v>327554.96837356716</v>
      </c>
      <c r="BC12" s="683">
        <f t="shared" si="45"/>
        <v>324225.53550869488</v>
      </c>
      <c r="BD12" s="683">
        <f t="shared" si="46"/>
        <v>320929.94466812996</v>
      </c>
      <c r="BE12" s="683">
        <f t="shared" si="47"/>
        <v>317667.85186457611</v>
      </c>
      <c r="BF12" s="683">
        <f t="shared" si="48"/>
        <v>314438.91660719644</v>
      </c>
    </row>
    <row r="13" spans="1:58" ht="13.5" thickBot="1">
      <c r="A13" s="1149"/>
      <c r="B13" s="684" t="s">
        <v>111</v>
      </c>
      <c r="C13" s="652">
        <f>SUM(C9,C12)</f>
        <v>761427.38280856819</v>
      </c>
      <c r="D13" s="652">
        <f t="shared" ref="D13:AB13" si="51">SUM(D9,D12)</f>
        <v>733223.06193165912</v>
      </c>
      <c r="E13" s="652">
        <f t="shared" si="51"/>
        <v>695017.06803999189</v>
      </c>
      <c r="F13" s="652">
        <f t="shared" si="51"/>
        <v>595770.88375553174</v>
      </c>
      <c r="G13" s="652">
        <f t="shared" si="51"/>
        <v>488128.67229743581</v>
      </c>
      <c r="H13" s="652">
        <f t="shared" si="51"/>
        <v>393062.63507134689</v>
      </c>
      <c r="I13" s="652">
        <f t="shared" si="51"/>
        <v>376320.68584338017</v>
      </c>
      <c r="J13" s="652">
        <f t="shared" si="51"/>
        <v>353300.2944632938</v>
      </c>
      <c r="K13" s="652">
        <f t="shared" si="51"/>
        <v>379270.01327593485</v>
      </c>
      <c r="L13" s="652">
        <f t="shared" si="51"/>
        <v>426338.91017453047</v>
      </c>
      <c r="M13" s="652">
        <f t="shared" si="51"/>
        <v>448564.64869176602</v>
      </c>
      <c r="N13" s="652">
        <f t="shared" si="51"/>
        <v>482202.91728691442</v>
      </c>
      <c r="O13" s="652">
        <f t="shared" si="51"/>
        <v>471184.27443442732</v>
      </c>
      <c r="P13" s="652">
        <f t="shared" si="51"/>
        <v>502907.41476923472</v>
      </c>
      <c r="Q13" s="652">
        <f t="shared" si="51"/>
        <v>486427.03991803748</v>
      </c>
      <c r="R13" s="652">
        <f t="shared" si="51"/>
        <v>498343.37670523935</v>
      </c>
      <c r="S13" s="652">
        <f t="shared" si="51"/>
        <v>504096.8655711048</v>
      </c>
      <c r="T13" s="652">
        <f t="shared" si="51"/>
        <v>504076.69111872022</v>
      </c>
      <c r="U13" s="652">
        <f t="shared" si="51"/>
        <v>523947.91837940656</v>
      </c>
      <c r="V13" s="652">
        <f t="shared" si="51"/>
        <v>567698.53048074711</v>
      </c>
      <c r="W13" s="652">
        <f t="shared" si="51"/>
        <v>574268.56067558052</v>
      </c>
      <c r="X13" s="652">
        <f t="shared" si="51"/>
        <v>619722.29132128356</v>
      </c>
      <c r="Y13" s="652">
        <f t="shared" si="51"/>
        <v>585385.93707105983</v>
      </c>
      <c r="Z13" s="652">
        <f t="shared" si="51"/>
        <v>591793.39424538799</v>
      </c>
      <c r="AA13" s="652">
        <f t="shared" si="51"/>
        <v>567825.50918116816</v>
      </c>
      <c r="AB13" s="652">
        <f t="shared" si="51"/>
        <v>570551.11930274032</v>
      </c>
      <c r="AC13" s="652">
        <f>SUM(AC9,AC12)</f>
        <v>596728.86127240979</v>
      </c>
      <c r="AD13" s="652">
        <f>SUM(AD9,AD12)</f>
        <v>543609.12213082996</v>
      </c>
      <c r="AE13" s="652">
        <f>SUM(AE9,AE12)</f>
        <v>579210.97859368077</v>
      </c>
      <c r="AF13" s="652">
        <f>SUM(AF9,AF12)</f>
        <v>559114.14155982214</v>
      </c>
      <c r="AG13" s="652">
        <f t="shared" ref="AG13:AH13" si="52">SUM(AG9,AG12)</f>
        <v>576673.09470308712</v>
      </c>
      <c r="AH13" s="652">
        <f t="shared" si="52"/>
        <v>583650.75441678381</v>
      </c>
      <c r="AI13" s="1076">
        <f>SUM(AI9,AI12)</f>
        <v>583798.28331553831</v>
      </c>
      <c r="AJ13" s="685">
        <f t="shared" ref="AJ13:AL13" si="53">SUM(AJ9,AJ12)</f>
        <v>573390.04095590883</v>
      </c>
      <c r="AK13" s="685">
        <f t="shared" si="53"/>
        <v>563240.65839579166</v>
      </c>
      <c r="AL13" s="685">
        <f t="shared" si="53"/>
        <v>553342.26802513096</v>
      </c>
      <c r="AM13" s="685">
        <f t="shared" ref="AM13:AQ13" si="54">SUM(AM9,AM12)</f>
        <v>543687.26134479465</v>
      </c>
      <c r="AN13" s="685">
        <f t="shared" si="54"/>
        <v>534268.28020436189</v>
      </c>
      <c r="AO13" s="685">
        <f t="shared" si="54"/>
        <v>525078.20833863108</v>
      </c>
      <c r="AP13" s="685">
        <f t="shared" si="54"/>
        <v>516110.16319264116</v>
      </c>
      <c r="AQ13" s="685">
        <f t="shared" si="54"/>
        <v>507357.48802534549</v>
      </c>
      <c r="AR13" s="685">
        <f t="shared" ref="AR13:BC13" si="55">SUM(AR9,AR12)</f>
        <v>498813.74428241659</v>
      </c>
      <c r="AS13" s="685">
        <f t="shared" si="55"/>
        <v>490472.70422898442</v>
      </c>
      <c r="AT13" s="685">
        <f t="shared" si="55"/>
        <v>482328.34383342566</v>
      </c>
      <c r="AU13" s="685">
        <f t="shared" si="55"/>
        <v>474374.83589362656</v>
      </c>
      <c r="AV13" s="685">
        <f t="shared" si="55"/>
        <v>466606.54339743243</v>
      </c>
      <c r="AW13" s="685">
        <f t="shared" si="55"/>
        <v>459018.01310928341</v>
      </c>
      <c r="AX13" s="685">
        <f t="shared" si="55"/>
        <v>451603.96937530802</v>
      </c>
      <c r="AY13" s="685">
        <f t="shared" si="55"/>
        <v>444359.3081394097</v>
      </c>
      <c r="AZ13" s="685">
        <f t="shared" si="55"/>
        <v>437279.09116313874</v>
      </c>
      <c r="BA13" s="685">
        <f t="shared" si="55"/>
        <v>430358.54044238711</v>
      </c>
      <c r="BB13" s="685">
        <f t="shared" si="55"/>
        <v>423593.03281418199</v>
      </c>
      <c r="BC13" s="685">
        <f t="shared" si="55"/>
        <v>416978.09474708349</v>
      </c>
      <c r="BD13" s="685">
        <f t="shared" ref="BD13:BF13" si="56">SUM(BD9,BD12)</f>
        <v>410509.39730891568</v>
      </c>
      <c r="BE13" s="685">
        <f t="shared" si="56"/>
        <v>404182.75130577222</v>
      </c>
      <c r="BF13" s="685">
        <f t="shared" si="56"/>
        <v>397994.1025864465</v>
      </c>
    </row>
    <row r="14" spans="1:58">
      <c r="B14" s="45"/>
      <c r="C14" s="45"/>
      <c r="D14" s="45"/>
      <c r="E14" s="45"/>
      <c r="F14" s="45"/>
      <c r="G14" s="45"/>
      <c r="H14" s="45"/>
      <c r="I14" s="45"/>
      <c r="J14" s="45"/>
      <c r="O14" s="111"/>
      <c r="P14" s="111"/>
    </row>
    <row r="15" spans="1:58" ht="20.85" customHeight="1">
      <c r="B15" s="1151" t="s">
        <v>178</v>
      </c>
      <c r="C15" s="1151"/>
      <c r="D15" s="1151"/>
      <c r="E15" s="1151"/>
      <c r="F15" s="1151"/>
      <c r="G15" s="1151"/>
      <c r="H15" s="1151"/>
      <c r="I15" s="1151"/>
      <c r="J15" s="1151"/>
      <c r="O15" s="111"/>
      <c r="P15" s="111"/>
    </row>
    <row r="16" spans="1:58" ht="21" customHeight="1">
      <c r="B16" s="1151"/>
      <c r="C16" s="1151"/>
      <c r="D16" s="1151"/>
      <c r="E16" s="1151"/>
      <c r="F16" s="1151"/>
      <c r="G16" s="1151"/>
      <c r="H16" s="1151"/>
      <c r="I16" s="1151"/>
      <c r="J16" s="1151"/>
      <c r="O16" s="111"/>
      <c r="P16" s="111"/>
    </row>
    <row r="18" spans="1:64" s="433" customFormat="1">
      <c r="A18" s="1124" t="s">
        <v>179</v>
      </c>
      <c r="BG18"/>
      <c r="BH18"/>
      <c r="BI18"/>
      <c r="BJ18"/>
      <c r="BK18"/>
      <c r="BL18"/>
    </row>
    <row r="19" spans="1:64" s="433" customFormat="1" ht="12" thickBot="1">
      <c r="B19" s="432" t="s">
        <v>180</v>
      </c>
      <c r="J19" s="432" t="s">
        <v>181</v>
      </c>
    </row>
    <row r="20" spans="1:64" s="433" customFormat="1" ht="11.25">
      <c r="B20" s="438" t="s">
        <v>182</v>
      </c>
      <c r="C20" s="1081">
        <v>2002</v>
      </c>
      <c r="D20" s="1082">
        <v>2007</v>
      </c>
      <c r="E20" s="975">
        <v>2012</v>
      </c>
      <c r="F20" s="1081">
        <v>2017</v>
      </c>
      <c r="G20" s="1083">
        <v>2022</v>
      </c>
      <c r="J20" s="438" t="s">
        <v>182</v>
      </c>
      <c r="K20" s="1081">
        <v>2002</v>
      </c>
      <c r="L20" s="1082">
        <v>2007</v>
      </c>
      <c r="M20" s="975">
        <v>2012</v>
      </c>
      <c r="N20" s="1081">
        <v>2017</v>
      </c>
      <c r="Z20" s="1083">
        <v>2022</v>
      </c>
    </row>
    <row r="21" spans="1:64" s="433" customFormat="1" ht="11.25">
      <c r="B21" s="686" t="s">
        <v>183</v>
      </c>
      <c r="C21" s="1080">
        <v>0.70084018082316013</v>
      </c>
      <c r="D21" s="1079">
        <v>0.65731053352270841</v>
      </c>
      <c r="E21" s="974">
        <v>0.64916913009786759</v>
      </c>
      <c r="F21" s="1080">
        <v>0.62593747674830669</v>
      </c>
      <c r="G21" s="1084">
        <v>0.61821589037927538</v>
      </c>
      <c r="J21" s="686" t="s">
        <v>183</v>
      </c>
      <c r="K21" s="1080">
        <v>0.42998294808639637</v>
      </c>
      <c r="L21" s="1079">
        <v>0.46072647022395369</v>
      </c>
      <c r="M21" s="974">
        <v>0.41385412716470737</v>
      </c>
      <c r="N21" s="1080">
        <v>0.43046946514973194</v>
      </c>
      <c r="Z21" s="1084">
        <v>0.33581140503501988</v>
      </c>
    </row>
    <row r="22" spans="1:64" s="433" customFormat="1" ht="11.25">
      <c r="B22" s="686" t="s">
        <v>184</v>
      </c>
      <c r="C22" s="1080">
        <v>3.0910143955780636E-2</v>
      </c>
      <c r="D22" s="1079">
        <v>3.7922619700280748E-2</v>
      </c>
      <c r="E22" s="974">
        <v>3.4598678045243948E-2</v>
      </c>
      <c r="F22" s="1080">
        <v>3.2725773154272698E-2</v>
      </c>
      <c r="G22" s="1084">
        <v>3.4054755168203998E-2</v>
      </c>
      <c r="J22" s="686" t="s">
        <v>184</v>
      </c>
      <c r="K22" s="1080">
        <v>0.1378505115574081</v>
      </c>
      <c r="L22" s="1079">
        <v>0.10638082262731807</v>
      </c>
      <c r="M22" s="974">
        <v>0.12755541765780673</v>
      </c>
      <c r="N22" s="1080">
        <v>0.12065908199293841</v>
      </c>
      <c r="Z22" s="1084">
        <v>0.14397702036658588</v>
      </c>
    </row>
    <row r="23" spans="1:64" s="433" customFormat="1" ht="11.25">
      <c r="B23" s="686" t="s">
        <v>185</v>
      </c>
      <c r="C23" s="1080">
        <v>0.10849389609008062</v>
      </c>
      <c r="D23" s="1079">
        <v>0.12029569035640429</v>
      </c>
      <c r="E23" s="974">
        <v>0.12238875252842253</v>
      </c>
      <c r="F23" s="1080">
        <v>0.12630761217877984</v>
      </c>
      <c r="G23" s="1084">
        <v>0.11679201420327984</v>
      </c>
      <c r="J23" s="686" t="s">
        <v>185</v>
      </c>
      <c r="K23" s="1080">
        <v>0.14451496779082987</v>
      </c>
      <c r="L23" s="1079">
        <v>0.12574735680587301</v>
      </c>
      <c r="M23" s="974">
        <v>0.17372818055411912</v>
      </c>
      <c r="N23" s="1080">
        <v>0.15306394664574344</v>
      </c>
      <c r="Z23" s="1084">
        <v>0.12979190524697412</v>
      </c>
    </row>
    <row r="24" spans="1:64" s="433" customFormat="1" ht="12" thickBot="1">
      <c r="B24" s="687" t="s">
        <v>186</v>
      </c>
      <c r="C24" s="1085">
        <v>0.1597557791309786</v>
      </c>
      <c r="D24" s="1086">
        <v>0.18447115642060652</v>
      </c>
      <c r="E24" s="976">
        <v>0.19384343932846596</v>
      </c>
      <c r="F24" s="1085">
        <v>0.21502913791864084</v>
      </c>
      <c r="G24" s="1087">
        <v>0.23093734024924076</v>
      </c>
      <c r="J24" s="687" t="s">
        <v>186</v>
      </c>
      <c r="K24" s="1085">
        <v>0.28765157256536567</v>
      </c>
      <c r="L24" s="1086">
        <v>0.30714535034285523</v>
      </c>
      <c r="M24" s="976">
        <v>0.28486227462336677</v>
      </c>
      <c r="N24" s="1085">
        <v>0.29580750621158625</v>
      </c>
      <c r="Z24" s="1087">
        <v>0.39041966935142008</v>
      </c>
    </row>
    <row r="25" spans="1:64" s="433" customFormat="1" ht="11.25"/>
    <row r="26" spans="1:64" s="433" customFormat="1" ht="11.25"/>
    <row r="27" spans="1:64" s="433" customFormat="1" ht="11.25">
      <c r="B27" s="432" t="s">
        <v>187</v>
      </c>
    </row>
    <row r="28" spans="1:64" s="433" customFormat="1" ht="11.25">
      <c r="B28" s="432" t="s">
        <v>188</v>
      </c>
      <c r="C28" s="432">
        <v>1990</v>
      </c>
      <c r="D28" s="432">
        <f>C28+1</f>
        <v>1991</v>
      </c>
      <c r="E28" s="432">
        <f t="shared" ref="E28:AL28" si="57">D28+1</f>
        <v>1992</v>
      </c>
      <c r="F28" s="432">
        <f t="shared" si="57"/>
        <v>1993</v>
      </c>
      <c r="G28" s="432">
        <f t="shared" si="57"/>
        <v>1994</v>
      </c>
      <c r="H28" s="432">
        <f t="shared" si="57"/>
        <v>1995</v>
      </c>
      <c r="I28" s="432">
        <f t="shared" si="57"/>
        <v>1996</v>
      </c>
      <c r="J28" s="432">
        <f t="shared" si="57"/>
        <v>1997</v>
      </c>
      <c r="K28" s="432">
        <f t="shared" si="57"/>
        <v>1998</v>
      </c>
      <c r="L28" s="432">
        <f t="shared" si="57"/>
        <v>1999</v>
      </c>
      <c r="M28" s="432">
        <f t="shared" si="57"/>
        <v>2000</v>
      </c>
      <c r="N28" s="432">
        <f t="shared" si="57"/>
        <v>2001</v>
      </c>
      <c r="O28" s="432">
        <f t="shared" si="57"/>
        <v>2002</v>
      </c>
      <c r="P28" s="432">
        <f t="shared" si="57"/>
        <v>2003</v>
      </c>
      <c r="Q28" s="432">
        <f t="shared" si="57"/>
        <v>2004</v>
      </c>
      <c r="R28" s="432">
        <f t="shared" si="57"/>
        <v>2005</v>
      </c>
      <c r="S28" s="432">
        <f t="shared" si="57"/>
        <v>2006</v>
      </c>
      <c r="T28" s="432">
        <f t="shared" si="57"/>
        <v>2007</v>
      </c>
      <c r="U28" s="432">
        <f t="shared" si="57"/>
        <v>2008</v>
      </c>
      <c r="V28" s="432">
        <f t="shared" si="57"/>
        <v>2009</v>
      </c>
      <c r="W28" s="432">
        <f t="shared" si="57"/>
        <v>2010</v>
      </c>
      <c r="X28" s="432">
        <f t="shared" si="57"/>
        <v>2011</v>
      </c>
      <c r="Y28" s="432">
        <f t="shared" si="57"/>
        <v>2012</v>
      </c>
      <c r="Z28" s="432">
        <f t="shared" si="57"/>
        <v>2013</v>
      </c>
      <c r="AA28" s="432">
        <f t="shared" si="57"/>
        <v>2014</v>
      </c>
      <c r="AB28" s="432">
        <f t="shared" si="57"/>
        <v>2015</v>
      </c>
      <c r="AC28" s="432">
        <f t="shared" si="57"/>
        <v>2016</v>
      </c>
      <c r="AD28" s="432">
        <f t="shared" si="57"/>
        <v>2017</v>
      </c>
      <c r="AE28" s="432">
        <f t="shared" si="57"/>
        <v>2018</v>
      </c>
      <c r="AF28" s="432">
        <f t="shared" si="57"/>
        <v>2019</v>
      </c>
      <c r="AG28" s="432">
        <f t="shared" si="57"/>
        <v>2020</v>
      </c>
      <c r="AH28" s="432">
        <f t="shared" si="57"/>
        <v>2021</v>
      </c>
      <c r="AI28" s="432">
        <f t="shared" si="57"/>
        <v>2022</v>
      </c>
      <c r="AJ28" s="432">
        <f t="shared" si="57"/>
        <v>2023</v>
      </c>
      <c r="AK28" s="432">
        <f t="shared" si="57"/>
        <v>2024</v>
      </c>
      <c r="AL28" s="432">
        <f t="shared" si="57"/>
        <v>2025</v>
      </c>
      <c r="AM28" s="432">
        <f t="shared" ref="AM28" si="58">AL28+1</f>
        <v>2026</v>
      </c>
      <c r="AN28" s="432">
        <f t="shared" ref="AN28" si="59">AM28+1</f>
        <v>2027</v>
      </c>
      <c r="AO28" s="432">
        <f t="shared" ref="AO28" si="60">AN28+1</f>
        <v>2028</v>
      </c>
      <c r="AP28" s="432">
        <f t="shared" ref="AP28" si="61">AO28+1</f>
        <v>2029</v>
      </c>
      <c r="AQ28" s="432">
        <f t="shared" ref="AQ28" si="62">AP28+1</f>
        <v>2030</v>
      </c>
      <c r="AR28" s="432">
        <f t="shared" ref="AR28" si="63">AQ28+1</f>
        <v>2031</v>
      </c>
      <c r="AS28" s="432">
        <f t="shared" ref="AS28" si="64">AR28+1</f>
        <v>2032</v>
      </c>
      <c r="AT28" s="432">
        <f t="shared" ref="AT28" si="65">AS28+1</f>
        <v>2033</v>
      </c>
      <c r="AU28" s="432">
        <f t="shared" ref="AU28" si="66">AT28+1</f>
        <v>2034</v>
      </c>
      <c r="AV28" s="432">
        <f t="shared" ref="AV28" si="67">AU28+1</f>
        <v>2035</v>
      </c>
      <c r="AW28" s="432">
        <f t="shared" ref="AW28" si="68">AV28+1</f>
        <v>2036</v>
      </c>
      <c r="AX28" s="432">
        <f t="shared" ref="AX28" si="69">AW28+1</f>
        <v>2037</v>
      </c>
      <c r="AY28" s="432">
        <f t="shared" ref="AY28" si="70">AX28+1</f>
        <v>2038</v>
      </c>
      <c r="AZ28" s="432">
        <f t="shared" ref="AZ28" si="71">AY28+1</f>
        <v>2039</v>
      </c>
      <c r="BA28" s="432">
        <f t="shared" ref="BA28" si="72">AZ28+1</f>
        <v>2040</v>
      </c>
      <c r="BB28" s="432">
        <f t="shared" ref="BB28" si="73">BA28+1</f>
        <v>2041</v>
      </c>
      <c r="BC28" s="432">
        <f t="shared" ref="BC28" si="74">BB28+1</f>
        <v>2042</v>
      </c>
      <c r="BD28" s="432">
        <f t="shared" ref="BD28" si="75">BC28+1</f>
        <v>2043</v>
      </c>
      <c r="BE28" s="432">
        <f t="shared" ref="BE28" si="76">BD28+1</f>
        <v>2044</v>
      </c>
      <c r="BF28" s="432">
        <f t="shared" ref="BF28" si="77">BE28+1</f>
        <v>2045</v>
      </c>
    </row>
    <row r="29" spans="1:64" s="433" customFormat="1" ht="11.25">
      <c r="B29" s="434" t="s">
        <v>106</v>
      </c>
      <c r="C29" s="436">
        <f t="shared" ref="C29:N32" si="78">$O29</f>
        <v>0.42998294808639637</v>
      </c>
      <c r="D29" s="436">
        <f t="shared" si="78"/>
        <v>0.42998294808639637</v>
      </c>
      <c r="E29" s="436">
        <f t="shared" si="78"/>
        <v>0.42998294808639637</v>
      </c>
      <c r="F29" s="436">
        <f t="shared" si="78"/>
        <v>0.42998294808639637</v>
      </c>
      <c r="G29" s="436">
        <f t="shared" si="78"/>
        <v>0.42998294808639637</v>
      </c>
      <c r="H29" s="436">
        <f t="shared" si="78"/>
        <v>0.42998294808639637</v>
      </c>
      <c r="I29" s="436">
        <f t="shared" si="78"/>
        <v>0.42998294808639637</v>
      </c>
      <c r="J29" s="436">
        <f t="shared" si="78"/>
        <v>0.42998294808639637</v>
      </c>
      <c r="K29" s="436">
        <f t="shared" si="78"/>
        <v>0.42998294808639637</v>
      </c>
      <c r="L29" s="436">
        <f t="shared" si="78"/>
        <v>0.42998294808639637</v>
      </c>
      <c r="M29" s="436">
        <f t="shared" si="78"/>
        <v>0.42998294808639637</v>
      </c>
      <c r="N29" s="436">
        <f t="shared" si="78"/>
        <v>0.42998294808639637</v>
      </c>
      <c r="O29" s="1123">
        <f>K21</f>
        <v>0.42998294808639637</v>
      </c>
      <c r="P29" s="436">
        <f t="shared" ref="P29:S32" si="79">($T29-$O29)/($T$28-$O$28)*(P$28-$O$28)+$O29</f>
        <v>0.43613165251390784</v>
      </c>
      <c r="Q29" s="436">
        <f t="shared" si="79"/>
        <v>0.44228035694141932</v>
      </c>
      <c r="R29" s="436">
        <f t="shared" si="79"/>
        <v>0.44842906136893074</v>
      </c>
      <c r="S29" s="436">
        <f t="shared" si="79"/>
        <v>0.45457776579644221</v>
      </c>
      <c r="T29" s="1089">
        <f>L21</f>
        <v>0.46072647022395369</v>
      </c>
      <c r="U29" s="436">
        <f>($Y29-$T29)/($Y$28-$T$28)*(U$28-$T$28)+$T29</f>
        <v>0.45135200161210443</v>
      </c>
      <c r="V29" s="436">
        <f t="shared" ref="V29:X32" si="80">($Y29-$T29)/($Y$28-$T$28)*(V$28-$T$28)+$T29</f>
        <v>0.44197753300025516</v>
      </c>
      <c r="W29" s="436">
        <f t="shared" si="80"/>
        <v>0.4326030643884059</v>
      </c>
      <c r="X29" s="436">
        <f t="shared" si="80"/>
        <v>0.42322859577655664</v>
      </c>
      <c r="Y29" s="1089">
        <f>M21</f>
        <v>0.41385412716470737</v>
      </c>
      <c r="Z29" s="436">
        <f>($AD29-$Y29)/($AD$28-$Y$28)*(Z$28-$Y$28)+$Y29</f>
        <v>0.41717719476171228</v>
      </c>
      <c r="AA29" s="436">
        <f t="shared" ref="AA29:AC32" si="81">($AD29-$Y29)/($AD$28-$Y$28)*(AA$28-$Y$28)+$Y29</f>
        <v>0.42050026235871718</v>
      </c>
      <c r="AB29" s="436">
        <f t="shared" si="81"/>
        <v>0.42382332995572214</v>
      </c>
      <c r="AC29" s="436">
        <f t="shared" si="81"/>
        <v>0.42714639755272704</v>
      </c>
      <c r="AD29" s="1088">
        <f>N21</f>
        <v>0.43046946514973194</v>
      </c>
      <c r="AE29" s="436">
        <f>($AI29-$AD29)/($AI$28-$AD$28)*(AE$28-$AD$28)+$AD29</f>
        <v>0.41153785312678953</v>
      </c>
      <c r="AF29" s="436">
        <f t="shared" ref="AF29:AH32" si="82">($AI29-$AD29)/($AI$28-$AD$28)*(AF$28-$AD$28)+$AD29</f>
        <v>0.39260624110384712</v>
      </c>
      <c r="AG29" s="436">
        <f t="shared" si="82"/>
        <v>0.37367462908090471</v>
      </c>
      <c r="AH29" s="436">
        <f t="shared" si="82"/>
        <v>0.3547430170579623</v>
      </c>
      <c r="AI29" s="1088">
        <f>Z21</f>
        <v>0.33581140503501988</v>
      </c>
      <c r="AJ29" s="435">
        <f>AI29</f>
        <v>0.33581140503501988</v>
      </c>
      <c r="AK29" s="435">
        <f t="shared" ref="AK29:BF32" si="83">AJ29</f>
        <v>0.33581140503501988</v>
      </c>
      <c r="AL29" s="435">
        <f t="shared" si="83"/>
        <v>0.33581140503501988</v>
      </c>
      <c r="AM29" s="435">
        <f t="shared" si="83"/>
        <v>0.33581140503501988</v>
      </c>
      <c r="AN29" s="435">
        <f t="shared" si="83"/>
        <v>0.33581140503501988</v>
      </c>
      <c r="AO29" s="435">
        <f t="shared" si="83"/>
        <v>0.33581140503501988</v>
      </c>
      <c r="AP29" s="435">
        <f t="shared" si="83"/>
        <v>0.33581140503501988</v>
      </c>
      <c r="AQ29" s="435">
        <f t="shared" si="83"/>
        <v>0.33581140503501988</v>
      </c>
      <c r="AR29" s="435">
        <f t="shared" si="83"/>
        <v>0.33581140503501988</v>
      </c>
      <c r="AS29" s="435">
        <f t="shared" si="83"/>
        <v>0.33581140503501988</v>
      </c>
      <c r="AT29" s="435">
        <f t="shared" si="83"/>
        <v>0.33581140503501988</v>
      </c>
      <c r="AU29" s="435">
        <f t="shared" si="83"/>
        <v>0.33581140503501988</v>
      </c>
      <c r="AV29" s="435">
        <f t="shared" si="83"/>
        <v>0.33581140503501988</v>
      </c>
      <c r="AW29" s="435">
        <f t="shared" si="83"/>
        <v>0.33581140503501988</v>
      </c>
      <c r="AX29" s="435">
        <f t="shared" si="83"/>
        <v>0.33581140503501988</v>
      </c>
      <c r="AY29" s="435">
        <f t="shared" si="83"/>
        <v>0.33581140503501988</v>
      </c>
      <c r="AZ29" s="435">
        <f t="shared" si="83"/>
        <v>0.33581140503501988</v>
      </c>
      <c r="BA29" s="435">
        <f t="shared" si="83"/>
        <v>0.33581140503501988</v>
      </c>
      <c r="BB29" s="435">
        <f t="shared" si="83"/>
        <v>0.33581140503501988</v>
      </c>
      <c r="BC29" s="435">
        <f t="shared" si="83"/>
        <v>0.33581140503501988</v>
      </c>
      <c r="BD29" s="435">
        <f t="shared" si="83"/>
        <v>0.33581140503501988</v>
      </c>
      <c r="BE29" s="435">
        <f t="shared" si="83"/>
        <v>0.33581140503501988</v>
      </c>
      <c r="BF29" s="435">
        <f t="shared" si="83"/>
        <v>0.33581140503501988</v>
      </c>
    </row>
    <row r="30" spans="1:64" s="433" customFormat="1" ht="11.25">
      <c r="B30" s="434" t="s">
        <v>110</v>
      </c>
      <c r="C30" s="436">
        <f t="shared" si="78"/>
        <v>0.1378505115574081</v>
      </c>
      <c r="D30" s="436">
        <f t="shared" si="78"/>
        <v>0.1378505115574081</v>
      </c>
      <c r="E30" s="436">
        <f t="shared" si="78"/>
        <v>0.1378505115574081</v>
      </c>
      <c r="F30" s="436">
        <f t="shared" si="78"/>
        <v>0.1378505115574081</v>
      </c>
      <c r="G30" s="436">
        <f t="shared" si="78"/>
        <v>0.1378505115574081</v>
      </c>
      <c r="H30" s="436">
        <f t="shared" si="78"/>
        <v>0.1378505115574081</v>
      </c>
      <c r="I30" s="436">
        <f t="shared" si="78"/>
        <v>0.1378505115574081</v>
      </c>
      <c r="J30" s="436">
        <f t="shared" si="78"/>
        <v>0.1378505115574081</v>
      </c>
      <c r="K30" s="436">
        <f t="shared" si="78"/>
        <v>0.1378505115574081</v>
      </c>
      <c r="L30" s="436">
        <f t="shared" si="78"/>
        <v>0.1378505115574081</v>
      </c>
      <c r="M30" s="436">
        <f t="shared" si="78"/>
        <v>0.1378505115574081</v>
      </c>
      <c r="N30" s="436">
        <f t="shared" si="78"/>
        <v>0.1378505115574081</v>
      </c>
      <c r="O30" s="1123">
        <f>K22</f>
        <v>0.1378505115574081</v>
      </c>
      <c r="P30" s="436">
        <f t="shared" si="79"/>
        <v>0.1315565737713901</v>
      </c>
      <c r="Q30" s="436">
        <f t="shared" si="79"/>
        <v>0.1252626359853721</v>
      </c>
      <c r="R30" s="436">
        <f t="shared" si="79"/>
        <v>0.11896869819935409</v>
      </c>
      <c r="S30" s="436">
        <f t="shared" si="79"/>
        <v>0.11267476041333607</v>
      </c>
      <c r="T30" s="1089">
        <f>L22</f>
        <v>0.10638082262731807</v>
      </c>
      <c r="U30" s="436">
        <f t="shared" ref="U30:U32" si="84">($Y30-$T30)/($Y$28-$T$28)*(U$28-$T$28)+$T30</f>
        <v>0.11061574163341581</v>
      </c>
      <c r="V30" s="436">
        <f t="shared" si="80"/>
        <v>0.11485066063951353</v>
      </c>
      <c r="W30" s="436">
        <f t="shared" si="80"/>
        <v>0.11908557964561127</v>
      </c>
      <c r="X30" s="436">
        <f t="shared" si="80"/>
        <v>0.12332049865170899</v>
      </c>
      <c r="Y30" s="1089">
        <f>M22</f>
        <v>0.12755541765780673</v>
      </c>
      <c r="Z30" s="436">
        <f t="shared" ref="Z30:Z32" si="85">($AD30-$Y30)/($AD$28-$Y$28)*(Z$28-$Y$28)+$Y30</f>
        <v>0.12617615052483305</v>
      </c>
      <c r="AA30" s="436">
        <f t="shared" si="81"/>
        <v>0.1247968833918594</v>
      </c>
      <c r="AB30" s="436">
        <f t="shared" si="81"/>
        <v>0.12341761625888574</v>
      </c>
      <c r="AC30" s="436">
        <f t="shared" si="81"/>
        <v>0.12203834912591208</v>
      </c>
      <c r="AD30" s="1088">
        <f>N22</f>
        <v>0.12065908199293841</v>
      </c>
      <c r="AE30" s="436">
        <f t="shared" ref="AE30:AE32" si="86">($AI30-$AD30)/($AI$28-$AD$28)*(AE$28-$AD$28)+$AD30</f>
        <v>0.12532266966766792</v>
      </c>
      <c r="AF30" s="436">
        <f t="shared" si="82"/>
        <v>0.12998625734239741</v>
      </c>
      <c r="AG30" s="436">
        <f t="shared" si="82"/>
        <v>0.1346498450171269</v>
      </c>
      <c r="AH30" s="436">
        <f t="shared" si="82"/>
        <v>0.13931343269185639</v>
      </c>
      <c r="AI30" s="1088">
        <f>Z22</f>
        <v>0.14397702036658588</v>
      </c>
      <c r="AJ30" s="435">
        <f t="shared" ref="AJ30:AY32" si="87">AI30</f>
        <v>0.14397702036658588</v>
      </c>
      <c r="AK30" s="435">
        <f t="shared" si="87"/>
        <v>0.14397702036658588</v>
      </c>
      <c r="AL30" s="435">
        <f t="shared" si="87"/>
        <v>0.14397702036658588</v>
      </c>
      <c r="AM30" s="435">
        <f t="shared" si="87"/>
        <v>0.14397702036658588</v>
      </c>
      <c r="AN30" s="435">
        <f t="shared" si="87"/>
        <v>0.14397702036658588</v>
      </c>
      <c r="AO30" s="435">
        <f t="shared" si="87"/>
        <v>0.14397702036658588</v>
      </c>
      <c r="AP30" s="435">
        <f t="shared" si="87"/>
        <v>0.14397702036658588</v>
      </c>
      <c r="AQ30" s="435">
        <f t="shared" si="87"/>
        <v>0.14397702036658588</v>
      </c>
      <c r="AR30" s="435">
        <f t="shared" si="87"/>
        <v>0.14397702036658588</v>
      </c>
      <c r="AS30" s="435">
        <f t="shared" si="87"/>
        <v>0.14397702036658588</v>
      </c>
      <c r="AT30" s="435">
        <f t="shared" si="87"/>
        <v>0.14397702036658588</v>
      </c>
      <c r="AU30" s="435">
        <f t="shared" si="87"/>
        <v>0.14397702036658588</v>
      </c>
      <c r="AV30" s="435">
        <f t="shared" si="87"/>
        <v>0.14397702036658588</v>
      </c>
      <c r="AW30" s="435">
        <f t="shared" si="87"/>
        <v>0.14397702036658588</v>
      </c>
      <c r="AX30" s="435">
        <f t="shared" si="87"/>
        <v>0.14397702036658588</v>
      </c>
      <c r="AY30" s="435">
        <f t="shared" si="87"/>
        <v>0.14397702036658588</v>
      </c>
      <c r="AZ30" s="435">
        <f t="shared" si="83"/>
        <v>0.14397702036658588</v>
      </c>
      <c r="BA30" s="435">
        <f t="shared" si="83"/>
        <v>0.14397702036658588</v>
      </c>
      <c r="BB30" s="435">
        <f t="shared" si="83"/>
        <v>0.14397702036658588</v>
      </c>
      <c r="BC30" s="435">
        <f t="shared" si="83"/>
        <v>0.14397702036658588</v>
      </c>
      <c r="BD30" s="435">
        <f t="shared" si="83"/>
        <v>0.14397702036658588</v>
      </c>
      <c r="BE30" s="435">
        <f t="shared" si="83"/>
        <v>0.14397702036658588</v>
      </c>
      <c r="BF30" s="435">
        <f t="shared" si="83"/>
        <v>0.14397702036658588</v>
      </c>
    </row>
    <row r="31" spans="1:64" s="433" customFormat="1" ht="11.25">
      <c r="B31" s="434" t="s">
        <v>108</v>
      </c>
      <c r="C31" s="436">
        <f t="shared" si="78"/>
        <v>0.14451496779082987</v>
      </c>
      <c r="D31" s="436">
        <f t="shared" si="78"/>
        <v>0.14451496779082987</v>
      </c>
      <c r="E31" s="436">
        <f t="shared" si="78"/>
        <v>0.14451496779082987</v>
      </c>
      <c r="F31" s="436">
        <f t="shared" si="78"/>
        <v>0.14451496779082987</v>
      </c>
      <c r="G31" s="436">
        <f t="shared" si="78"/>
        <v>0.14451496779082987</v>
      </c>
      <c r="H31" s="436">
        <f t="shared" si="78"/>
        <v>0.14451496779082987</v>
      </c>
      <c r="I31" s="436">
        <f t="shared" si="78"/>
        <v>0.14451496779082987</v>
      </c>
      <c r="J31" s="436">
        <f t="shared" si="78"/>
        <v>0.14451496779082987</v>
      </c>
      <c r="K31" s="436">
        <f t="shared" si="78"/>
        <v>0.14451496779082987</v>
      </c>
      <c r="L31" s="436">
        <f t="shared" si="78"/>
        <v>0.14451496779082987</v>
      </c>
      <c r="M31" s="436">
        <f t="shared" si="78"/>
        <v>0.14451496779082987</v>
      </c>
      <c r="N31" s="436">
        <f t="shared" si="78"/>
        <v>0.14451496779082987</v>
      </c>
      <c r="O31" s="1123">
        <f>K23</f>
        <v>0.14451496779082987</v>
      </c>
      <c r="P31" s="436">
        <f t="shared" si="79"/>
        <v>0.14076144559383849</v>
      </c>
      <c r="Q31" s="436">
        <f t="shared" si="79"/>
        <v>0.13700792339684711</v>
      </c>
      <c r="R31" s="436">
        <f t="shared" si="79"/>
        <v>0.13325440119985577</v>
      </c>
      <c r="S31" s="436">
        <f t="shared" si="79"/>
        <v>0.12950087900286439</v>
      </c>
      <c r="T31" s="1089">
        <f>L23</f>
        <v>0.12574735680587301</v>
      </c>
      <c r="U31" s="436">
        <f t="shared" si="84"/>
        <v>0.13534352155552223</v>
      </c>
      <c r="V31" s="436">
        <f t="shared" si="80"/>
        <v>0.14493968630517146</v>
      </c>
      <c r="W31" s="436">
        <f t="shared" si="80"/>
        <v>0.15453585105482068</v>
      </c>
      <c r="X31" s="436">
        <f t="shared" si="80"/>
        <v>0.1641320158044699</v>
      </c>
      <c r="Y31" s="1089">
        <f>M23</f>
        <v>0.17372818055411912</v>
      </c>
      <c r="Z31" s="436">
        <f t="shared" si="85"/>
        <v>0.16959533377244398</v>
      </c>
      <c r="AA31" s="436">
        <f t="shared" si="81"/>
        <v>0.16546248699076885</v>
      </c>
      <c r="AB31" s="436">
        <f t="shared" si="81"/>
        <v>0.16132964020909371</v>
      </c>
      <c r="AC31" s="436">
        <f t="shared" si="81"/>
        <v>0.15719679342741857</v>
      </c>
      <c r="AD31" s="1088">
        <f>N23</f>
        <v>0.15306394664574344</v>
      </c>
      <c r="AE31" s="436">
        <f t="shared" si="86"/>
        <v>0.14840953836598958</v>
      </c>
      <c r="AF31" s="436">
        <f t="shared" si="82"/>
        <v>0.14375513008623572</v>
      </c>
      <c r="AG31" s="436">
        <f t="shared" si="82"/>
        <v>0.13910072180648184</v>
      </c>
      <c r="AH31" s="436">
        <f t="shared" si="82"/>
        <v>0.13444631352672798</v>
      </c>
      <c r="AI31" s="1088">
        <f>Z23</f>
        <v>0.12979190524697412</v>
      </c>
      <c r="AJ31" s="435">
        <f t="shared" si="87"/>
        <v>0.12979190524697412</v>
      </c>
      <c r="AK31" s="435">
        <f t="shared" si="83"/>
        <v>0.12979190524697412</v>
      </c>
      <c r="AL31" s="435">
        <f t="shared" si="83"/>
        <v>0.12979190524697412</v>
      </c>
      <c r="AM31" s="435">
        <f t="shared" si="83"/>
        <v>0.12979190524697412</v>
      </c>
      <c r="AN31" s="435">
        <f t="shared" si="83"/>
        <v>0.12979190524697412</v>
      </c>
      <c r="AO31" s="435">
        <f t="shared" si="83"/>
        <v>0.12979190524697412</v>
      </c>
      <c r="AP31" s="435">
        <f t="shared" si="83"/>
        <v>0.12979190524697412</v>
      </c>
      <c r="AQ31" s="435">
        <f t="shared" si="83"/>
        <v>0.12979190524697412</v>
      </c>
      <c r="AR31" s="435">
        <f t="shared" si="83"/>
        <v>0.12979190524697412</v>
      </c>
      <c r="AS31" s="435">
        <f t="shared" si="83"/>
        <v>0.12979190524697412</v>
      </c>
      <c r="AT31" s="435">
        <f t="shared" si="83"/>
        <v>0.12979190524697412</v>
      </c>
      <c r="AU31" s="435">
        <f t="shared" si="83"/>
        <v>0.12979190524697412</v>
      </c>
      <c r="AV31" s="435">
        <f t="shared" si="83"/>
        <v>0.12979190524697412</v>
      </c>
      <c r="AW31" s="435">
        <f t="shared" si="83"/>
        <v>0.12979190524697412</v>
      </c>
      <c r="AX31" s="435">
        <f t="shared" si="83"/>
        <v>0.12979190524697412</v>
      </c>
      <c r="AY31" s="435">
        <f t="shared" si="83"/>
        <v>0.12979190524697412</v>
      </c>
      <c r="AZ31" s="435">
        <f t="shared" si="83"/>
        <v>0.12979190524697412</v>
      </c>
      <c r="BA31" s="435">
        <f t="shared" si="83"/>
        <v>0.12979190524697412</v>
      </c>
      <c r="BB31" s="435">
        <f t="shared" si="83"/>
        <v>0.12979190524697412</v>
      </c>
      <c r="BC31" s="435">
        <f t="shared" si="83"/>
        <v>0.12979190524697412</v>
      </c>
      <c r="BD31" s="435">
        <f t="shared" si="83"/>
        <v>0.12979190524697412</v>
      </c>
      <c r="BE31" s="435">
        <f t="shared" si="83"/>
        <v>0.12979190524697412</v>
      </c>
      <c r="BF31" s="435">
        <f t="shared" si="83"/>
        <v>0.12979190524697412</v>
      </c>
    </row>
    <row r="32" spans="1:64" s="433" customFormat="1" ht="11.25">
      <c r="B32" s="434" t="s">
        <v>109</v>
      </c>
      <c r="C32" s="436">
        <f t="shared" si="78"/>
        <v>0.28765157256536567</v>
      </c>
      <c r="D32" s="436">
        <f t="shared" si="78"/>
        <v>0.28765157256536567</v>
      </c>
      <c r="E32" s="436">
        <f t="shared" si="78"/>
        <v>0.28765157256536567</v>
      </c>
      <c r="F32" s="436">
        <f t="shared" si="78"/>
        <v>0.28765157256536567</v>
      </c>
      <c r="G32" s="436">
        <f t="shared" si="78"/>
        <v>0.28765157256536567</v>
      </c>
      <c r="H32" s="436">
        <f t="shared" si="78"/>
        <v>0.28765157256536567</v>
      </c>
      <c r="I32" s="436">
        <f t="shared" si="78"/>
        <v>0.28765157256536567</v>
      </c>
      <c r="J32" s="436">
        <f t="shared" si="78"/>
        <v>0.28765157256536567</v>
      </c>
      <c r="K32" s="436">
        <f t="shared" si="78"/>
        <v>0.28765157256536567</v>
      </c>
      <c r="L32" s="436">
        <f t="shared" si="78"/>
        <v>0.28765157256536567</v>
      </c>
      <c r="M32" s="436">
        <f t="shared" si="78"/>
        <v>0.28765157256536567</v>
      </c>
      <c r="N32" s="436">
        <f t="shared" si="78"/>
        <v>0.28765157256536567</v>
      </c>
      <c r="O32" s="1123">
        <f>K24</f>
        <v>0.28765157256536567</v>
      </c>
      <c r="P32" s="436">
        <f t="shared" si="79"/>
        <v>0.29155032812086357</v>
      </c>
      <c r="Q32" s="436">
        <f t="shared" si="79"/>
        <v>0.29544908367636147</v>
      </c>
      <c r="R32" s="436">
        <f t="shared" si="79"/>
        <v>0.29934783923185943</v>
      </c>
      <c r="S32" s="436">
        <f t="shared" si="79"/>
        <v>0.30324659478735733</v>
      </c>
      <c r="T32" s="1089">
        <f>L24</f>
        <v>0.30714535034285523</v>
      </c>
      <c r="U32" s="436">
        <f t="shared" si="84"/>
        <v>0.30268873519895756</v>
      </c>
      <c r="V32" s="436">
        <f t="shared" si="80"/>
        <v>0.29823212005505984</v>
      </c>
      <c r="W32" s="436">
        <f t="shared" si="80"/>
        <v>0.29377550491116217</v>
      </c>
      <c r="X32" s="436">
        <f t="shared" si="80"/>
        <v>0.28931888976726444</v>
      </c>
      <c r="Y32" s="1089">
        <f>M24</f>
        <v>0.28486227462336677</v>
      </c>
      <c r="Z32" s="436">
        <f t="shared" si="85"/>
        <v>0.28705132094101066</v>
      </c>
      <c r="AA32" s="436">
        <f t="shared" si="81"/>
        <v>0.28924036725865454</v>
      </c>
      <c r="AB32" s="436">
        <f t="shared" si="81"/>
        <v>0.29142941357629848</v>
      </c>
      <c r="AC32" s="436">
        <f t="shared" si="81"/>
        <v>0.29361845989394236</v>
      </c>
      <c r="AD32" s="1088">
        <f>N24</f>
        <v>0.29580750621158625</v>
      </c>
      <c r="AE32" s="436">
        <f t="shared" si="86"/>
        <v>0.31472993883955303</v>
      </c>
      <c r="AF32" s="436">
        <f t="shared" si="82"/>
        <v>0.3336523714675198</v>
      </c>
      <c r="AG32" s="436">
        <f t="shared" si="82"/>
        <v>0.35257480409548658</v>
      </c>
      <c r="AH32" s="436">
        <f t="shared" si="82"/>
        <v>0.37149723672345331</v>
      </c>
      <c r="AI32" s="1088">
        <f>Z24</f>
        <v>0.39041966935142008</v>
      </c>
      <c r="AJ32" s="435">
        <f t="shared" si="87"/>
        <v>0.39041966935142008</v>
      </c>
      <c r="AK32" s="435">
        <f t="shared" si="83"/>
        <v>0.39041966935142008</v>
      </c>
      <c r="AL32" s="435">
        <f t="shared" si="83"/>
        <v>0.39041966935142008</v>
      </c>
      <c r="AM32" s="435">
        <f t="shared" si="83"/>
        <v>0.39041966935142008</v>
      </c>
      <c r="AN32" s="435">
        <f t="shared" si="83"/>
        <v>0.39041966935142008</v>
      </c>
      <c r="AO32" s="435">
        <f t="shared" si="83"/>
        <v>0.39041966935142008</v>
      </c>
      <c r="AP32" s="435">
        <f t="shared" si="83"/>
        <v>0.39041966935142008</v>
      </c>
      <c r="AQ32" s="435">
        <f t="shared" si="83"/>
        <v>0.39041966935142008</v>
      </c>
      <c r="AR32" s="435">
        <f t="shared" si="83"/>
        <v>0.39041966935142008</v>
      </c>
      <c r="AS32" s="435">
        <f t="shared" si="83"/>
        <v>0.39041966935142008</v>
      </c>
      <c r="AT32" s="435">
        <f t="shared" si="83"/>
        <v>0.39041966935142008</v>
      </c>
      <c r="AU32" s="435">
        <f t="shared" si="83"/>
        <v>0.39041966935142008</v>
      </c>
      <c r="AV32" s="435">
        <f t="shared" si="83"/>
        <v>0.39041966935142008</v>
      </c>
      <c r="AW32" s="435">
        <f t="shared" si="83"/>
        <v>0.39041966935142008</v>
      </c>
      <c r="AX32" s="435">
        <f t="shared" si="83"/>
        <v>0.39041966935142008</v>
      </c>
      <c r="AY32" s="435">
        <f t="shared" si="83"/>
        <v>0.39041966935142008</v>
      </c>
      <c r="AZ32" s="435">
        <f t="shared" si="83"/>
        <v>0.39041966935142008</v>
      </c>
      <c r="BA32" s="435">
        <f t="shared" si="83"/>
        <v>0.39041966935142008</v>
      </c>
      <c r="BB32" s="435">
        <f t="shared" si="83"/>
        <v>0.39041966935142008</v>
      </c>
      <c r="BC32" s="435">
        <f t="shared" si="83"/>
        <v>0.39041966935142008</v>
      </c>
      <c r="BD32" s="435">
        <f t="shared" si="83"/>
        <v>0.39041966935142008</v>
      </c>
      <c r="BE32" s="435">
        <f t="shared" si="83"/>
        <v>0.39041966935142008</v>
      </c>
      <c r="BF32" s="435">
        <f t="shared" si="83"/>
        <v>0.39041966935142008</v>
      </c>
    </row>
    <row r="33" spans="1:58" s="433" customFormat="1" ht="11.25">
      <c r="B33" s="432" t="s">
        <v>189</v>
      </c>
      <c r="C33" s="435"/>
      <c r="D33" s="435"/>
      <c r="E33" s="437"/>
      <c r="Y33" s="436"/>
      <c r="AB33" s="437"/>
    </row>
    <row r="34" spans="1:58" s="433" customFormat="1" ht="11.25">
      <c r="B34" s="432" t="s">
        <v>188</v>
      </c>
      <c r="C34" s="432">
        <v>1990</v>
      </c>
      <c r="D34" s="432">
        <f>C34+1</f>
        <v>1991</v>
      </c>
      <c r="E34" s="432">
        <f t="shared" ref="E34:AL34" si="88">D34+1</f>
        <v>1992</v>
      </c>
      <c r="F34" s="432">
        <f t="shared" si="88"/>
        <v>1993</v>
      </c>
      <c r="G34" s="432">
        <f t="shared" si="88"/>
        <v>1994</v>
      </c>
      <c r="H34" s="432">
        <f t="shared" si="88"/>
        <v>1995</v>
      </c>
      <c r="I34" s="432">
        <f t="shared" si="88"/>
        <v>1996</v>
      </c>
      <c r="J34" s="432">
        <f t="shared" si="88"/>
        <v>1997</v>
      </c>
      <c r="K34" s="432">
        <f t="shared" si="88"/>
        <v>1998</v>
      </c>
      <c r="L34" s="432">
        <f t="shared" si="88"/>
        <v>1999</v>
      </c>
      <c r="M34" s="432">
        <f t="shared" si="88"/>
        <v>2000</v>
      </c>
      <c r="N34" s="432">
        <f t="shared" si="88"/>
        <v>2001</v>
      </c>
      <c r="O34" s="432">
        <f t="shared" si="88"/>
        <v>2002</v>
      </c>
      <c r="P34" s="432">
        <f t="shared" si="88"/>
        <v>2003</v>
      </c>
      <c r="Q34" s="432">
        <f t="shared" si="88"/>
        <v>2004</v>
      </c>
      <c r="R34" s="432">
        <f t="shared" si="88"/>
        <v>2005</v>
      </c>
      <c r="S34" s="432">
        <f t="shared" si="88"/>
        <v>2006</v>
      </c>
      <c r="T34" s="432">
        <f t="shared" si="88"/>
        <v>2007</v>
      </c>
      <c r="U34" s="432">
        <f t="shared" si="88"/>
        <v>2008</v>
      </c>
      <c r="V34" s="432">
        <f t="shared" si="88"/>
        <v>2009</v>
      </c>
      <c r="W34" s="432">
        <f t="shared" si="88"/>
        <v>2010</v>
      </c>
      <c r="X34" s="432">
        <f t="shared" si="88"/>
        <v>2011</v>
      </c>
      <c r="Y34" s="432">
        <f t="shared" si="88"/>
        <v>2012</v>
      </c>
      <c r="Z34" s="432">
        <f t="shared" si="88"/>
        <v>2013</v>
      </c>
      <c r="AA34" s="432">
        <f t="shared" si="88"/>
        <v>2014</v>
      </c>
      <c r="AB34" s="432">
        <f t="shared" si="88"/>
        <v>2015</v>
      </c>
      <c r="AC34" s="432">
        <f t="shared" si="88"/>
        <v>2016</v>
      </c>
      <c r="AD34" s="432">
        <f t="shared" si="88"/>
        <v>2017</v>
      </c>
      <c r="AE34" s="432">
        <f t="shared" si="88"/>
        <v>2018</v>
      </c>
      <c r="AF34" s="432">
        <f t="shared" si="88"/>
        <v>2019</v>
      </c>
      <c r="AG34" s="432">
        <f t="shared" si="88"/>
        <v>2020</v>
      </c>
      <c r="AH34" s="432">
        <f t="shared" si="88"/>
        <v>2021</v>
      </c>
      <c r="AI34" s="432">
        <f t="shared" si="88"/>
        <v>2022</v>
      </c>
      <c r="AJ34" s="432">
        <f t="shared" si="88"/>
        <v>2023</v>
      </c>
      <c r="AK34" s="432">
        <f t="shared" si="88"/>
        <v>2024</v>
      </c>
      <c r="AL34" s="432">
        <f t="shared" si="88"/>
        <v>2025</v>
      </c>
      <c r="AM34" s="432">
        <f t="shared" ref="AM34" si="89">AL34+1</f>
        <v>2026</v>
      </c>
      <c r="AN34" s="432">
        <f t="shared" ref="AN34" si="90">AM34+1</f>
        <v>2027</v>
      </c>
      <c r="AO34" s="432">
        <f t="shared" ref="AO34" si="91">AN34+1</f>
        <v>2028</v>
      </c>
      <c r="AP34" s="432">
        <f t="shared" ref="AP34" si="92">AO34+1</f>
        <v>2029</v>
      </c>
      <c r="AQ34" s="432">
        <f t="shared" ref="AQ34" si="93">AP34+1</f>
        <v>2030</v>
      </c>
      <c r="AR34" s="432">
        <f t="shared" ref="AR34" si="94">AQ34+1</f>
        <v>2031</v>
      </c>
      <c r="AS34" s="432">
        <f t="shared" ref="AS34" si="95">AR34+1</f>
        <v>2032</v>
      </c>
      <c r="AT34" s="432">
        <f t="shared" ref="AT34" si="96">AS34+1</f>
        <v>2033</v>
      </c>
      <c r="AU34" s="432">
        <f t="shared" ref="AU34" si="97">AT34+1</f>
        <v>2034</v>
      </c>
      <c r="AV34" s="432">
        <f t="shared" ref="AV34" si="98">AU34+1</f>
        <v>2035</v>
      </c>
      <c r="AW34" s="432">
        <f t="shared" ref="AW34" si="99">AV34+1</f>
        <v>2036</v>
      </c>
      <c r="AX34" s="432">
        <f t="shared" ref="AX34" si="100">AW34+1</f>
        <v>2037</v>
      </c>
      <c r="AY34" s="432">
        <f t="shared" ref="AY34" si="101">AX34+1</f>
        <v>2038</v>
      </c>
      <c r="AZ34" s="432">
        <f t="shared" ref="AZ34" si="102">AY34+1</f>
        <v>2039</v>
      </c>
      <c r="BA34" s="432">
        <f t="shared" ref="BA34" si="103">AZ34+1</f>
        <v>2040</v>
      </c>
      <c r="BB34" s="432">
        <f t="shared" ref="BB34" si="104">BA34+1</f>
        <v>2041</v>
      </c>
      <c r="BC34" s="432">
        <f t="shared" ref="BC34" si="105">BB34+1</f>
        <v>2042</v>
      </c>
      <c r="BD34" s="432">
        <f t="shared" ref="BD34" si="106">BC34+1</f>
        <v>2043</v>
      </c>
      <c r="BE34" s="432">
        <f t="shared" ref="BE34" si="107">BD34+1</f>
        <v>2044</v>
      </c>
      <c r="BF34" s="432">
        <f t="shared" ref="BF34" si="108">BE34+1</f>
        <v>2045</v>
      </c>
    </row>
    <row r="35" spans="1:58" s="433" customFormat="1" ht="11.25">
      <c r="B35" s="434" t="s">
        <v>106</v>
      </c>
      <c r="C35" s="436">
        <f t="shared" ref="C35:N35" si="109">D35</f>
        <v>0.70084018082316013</v>
      </c>
      <c r="D35" s="436">
        <f t="shared" si="109"/>
        <v>0.70084018082316013</v>
      </c>
      <c r="E35" s="436">
        <f t="shared" si="109"/>
        <v>0.70084018082316013</v>
      </c>
      <c r="F35" s="436">
        <f t="shared" si="109"/>
        <v>0.70084018082316013</v>
      </c>
      <c r="G35" s="436">
        <f t="shared" si="109"/>
        <v>0.70084018082316013</v>
      </c>
      <c r="H35" s="436">
        <f t="shared" si="109"/>
        <v>0.70084018082316013</v>
      </c>
      <c r="I35" s="436">
        <f t="shared" si="109"/>
        <v>0.70084018082316013</v>
      </c>
      <c r="J35" s="436">
        <f t="shared" si="109"/>
        <v>0.70084018082316013</v>
      </c>
      <c r="K35" s="436">
        <f t="shared" si="109"/>
        <v>0.70084018082316013</v>
      </c>
      <c r="L35" s="436">
        <f t="shared" si="109"/>
        <v>0.70084018082316013</v>
      </c>
      <c r="M35" s="436">
        <f t="shared" si="109"/>
        <v>0.70084018082316013</v>
      </c>
      <c r="N35" s="436">
        <f t="shared" si="109"/>
        <v>0.70084018082316013</v>
      </c>
      <c r="O35" s="1123">
        <f>C21</f>
        <v>0.70084018082316013</v>
      </c>
      <c r="P35" s="436">
        <f t="shared" ref="P35:S38" si="110">($T35-$E35)/($T$28-$E$28)*(P$28-$E$28)+$E35</f>
        <v>0.66891843946949558</v>
      </c>
      <c r="Q35" s="436">
        <f t="shared" si="110"/>
        <v>0.66601646298279871</v>
      </c>
      <c r="R35" s="436">
        <f t="shared" si="110"/>
        <v>0.66311448649610194</v>
      </c>
      <c r="S35" s="436">
        <f t="shared" si="110"/>
        <v>0.66021251000940517</v>
      </c>
      <c r="T35" s="1089">
        <f>D21</f>
        <v>0.65731053352270841</v>
      </c>
      <c r="U35" s="436">
        <f>($Y35-$T35)/($Y$28-$T$28)*(U$28-$T$28)+$T35</f>
        <v>0.65568225283774029</v>
      </c>
      <c r="V35" s="436">
        <f t="shared" ref="V35:X38" si="111">($Y35-$T35)/($Y$28-$T$28)*(V$28-$T$28)+$T35</f>
        <v>0.65405397215277206</v>
      </c>
      <c r="W35" s="436">
        <f t="shared" si="111"/>
        <v>0.65242569146780394</v>
      </c>
      <c r="X35" s="436">
        <f t="shared" si="111"/>
        <v>0.65079741078283571</v>
      </c>
      <c r="Y35" s="1089">
        <f>E21</f>
        <v>0.64916913009786759</v>
      </c>
      <c r="Z35" s="436">
        <f>($AD35-$Y35)/($AD$28-$Y$28)*(Z$28-$Y$28)+$Y35</f>
        <v>0.64452279942795543</v>
      </c>
      <c r="AA35" s="436">
        <f t="shared" ref="AA35:AC38" si="112">($AD35-$Y35)/($AD$28-$Y$28)*(AA$28-$Y$28)+$Y35</f>
        <v>0.63987646875804327</v>
      </c>
      <c r="AB35" s="436">
        <f t="shared" si="112"/>
        <v>0.635230138088131</v>
      </c>
      <c r="AC35" s="436">
        <f t="shared" si="112"/>
        <v>0.63058380741821884</v>
      </c>
      <c r="AD35" s="1088">
        <f>F21</f>
        <v>0.62593747674830669</v>
      </c>
      <c r="AE35" s="436">
        <f>($AI35-$AD35)/($AI$28-$AD$28)*(AE$28-$AD$28)+$AD35</f>
        <v>0.62439315947450047</v>
      </c>
      <c r="AF35" s="436">
        <f t="shared" ref="AF35:AH38" si="113">($AI35-$AD35)/($AI$28-$AD$28)*(AF$28-$AD$28)+$AD35</f>
        <v>0.62284884220069414</v>
      </c>
      <c r="AG35" s="436">
        <f t="shared" si="113"/>
        <v>0.62130452492688792</v>
      </c>
      <c r="AH35" s="436">
        <f t="shared" si="113"/>
        <v>0.6197602076530816</v>
      </c>
      <c r="AI35" s="1088">
        <f>G21</f>
        <v>0.61821589037927538</v>
      </c>
      <c r="AJ35" s="435">
        <f>AI35</f>
        <v>0.61821589037927538</v>
      </c>
      <c r="AK35" s="435">
        <f t="shared" ref="AK35:BF35" si="114">AJ35</f>
        <v>0.61821589037927538</v>
      </c>
      <c r="AL35" s="435">
        <f t="shared" si="114"/>
        <v>0.61821589037927538</v>
      </c>
      <c r="AM35" s="435">
        <f t="shared" si="114"/>
        <v>0.61821589037927538</v>
      </c>
      <c r="AN35" s="435">
        <f t="shared" si="114"/>
        <v>0.61821589037927538</v>
      </c>
      <c r="AO35" s="435">
        <f t="shared" si="114"/>
        <v>0.61821589037927538</v>
      </c>
      <c r="AP35" s="435">
        <f t="shared" si="114"/>
        <v>0.61821589037927538</v>
      </c>
      <c r="AQ35" s="435">
        <f t="shared" si="114"/>
        <v>0.61821589037927538</v>
      </c>
      <c r="AR35" s="435">
        <f t="shared" si="114"/>
        <v>0.61821589037927538</v>
      </c>
      <c r="AS35" s="435">
        <f t="shared" si="114"/>
        <v>0.61821589037927538</v>
      </c>
      <c r="AT35" s="435">
        <f t="shared" si="114"/>
        <v>0.61821589037927538</v>
      </c>
      <c r="AU35" s="435">
        <f t="shared" si="114"/>
        <v>0.61821589037927538</v>
      </c>
      <c r="AV35" s="435">
        <f t="shared" si="114"/>
        <v>0.61821589037927538</v>
      </c>
      <c r="AW35" s="435">
        <f t="shared" si="114"/>
        <v>0.61821589037927538</v>
      </c>
      <c r="AX35" s="435">
        <f t="shared" si="114"/>
        <v>0.61821589037927538</v>
      </c>
      <c r="AY35" s="435">
        <f t="shared" si="114"/>
        <v>0.61821589037927538</v>
      </c>
      <c r="AZ35" s="435">
        <f t="shared" si="114"/>
        <v>0.61821589037927538</v>
      </c>
      <c r="BA35" s="435">
        <f t="shared" si="114"/>
        <v>0.61821589037927538</v>
      </c>
      <c r="BB35" s="435">
        <f t="shared" si="114"/>
        <v>0.61821589037927538</v>
      </c>
      <c r="BC35" s="435">
        <f t="shared" si="114"/>
        <v>0.61821589037927538</v>
      </c>
      <c r="BD35" s="435">
        <f t="shared" si="114"/>
        <v>0.61821589037927538</v>
      </c>
      <c r="BE35" s="435">
        <f t="shared" si="114"/>
        <v>0.61821589037927538</v>
      </c>
      <c r="BF35" s="435">
        <f t="shared" si="114"/>
        <v>0.61821589037927538</v>
      </c>
    </row>
    <row r="36" spans="1:58" s="433" customFormat="1" ht="11.25">
      <c r="B36" s="434" t="s">
        <v>110</v>
      </c>
      <c r="C36" s="436">
        <f t="shared" ref="C36:N36" si="115">D36</f>
        <v>3.0910143955780636E-2</v>
      </c>
      <c r="D36" s="436">
        <f t="shared" si="115"/>
        <v>3.0910143955780636E-2</v>
      </c>
      <c r="E36" s="436">
        <f t="shared" si="115"/>
        <v>3.0910143955780636E-2</v>
      </c>
      <c r="F36" s="436">
        <f t="shared" si="115"/>
        <v>3.0910143955780636E-2</v>
      </c>
      <c r="G36" s="436">
        <f t="shared" si="115"/>
        <v>3.0910143955780636E-2</v>
      </c>
      <c r="H36" s="436">
        <f t="shared" si="115"/>
        <v>3.0910143955780636E-2</v>
      </c>
      <c r="I36" s="436">
        <f t="shared" si="115"/>
        <v>3.0910143955780636E-2</v>
      </c>
      <c r="J36" s="436">
        <f t="shared" si="115"/>
        <v>3.0910143955780636E-2</v>
      </c>
      <c r="K36" s="436">
        <f t="shared" si="115"/>
        <v>3.0910143955780636E-2</v>
      </c>
      <c r="L36" s="436">
        <f t="shared" si="115"/>
        <v>3.0910143955780636E-2</v>
      </c>
      <c r="M36" s="436">
        <f t="shared" si="115"/>
        <v>3.0910143955780636E-2</v>
      </c>
      <c r="N36" s="436">
        <f t="shared" si="115"/>
        <v>3.0910143955780636E-2</v>
      </c>
      <c r="O36" s="1123">
        <f>C22</f>
        <v>3.0910143955780636E-2</v>
      </c>
      <c r="P36" s="436">
        <f t="shared" si="110"/>
        <v>3.6052626168414051E-2</v>
      </c>
      <c r="Q36" s="436">
        <f t="shared" si="110"/>
        <v>3.6520124551380727E-2</v>
      </c>
      <c r="R36" s="436">
        <f t="shared" si="110"/>
        <v>3.6987622934347403E-2</v>
      </c>
      <c r="S36" s="436">
        <f t="shared" si="110"/>
        <v>3.7455121317314072E-2</v>
      </c>
      <c r="T36" s="1089">
        <f>D22</f>
        <v>3.7922619700280748E-2</v>
      </c>
      <c r="U36" s="436">
        <f t="shared" ref="U36:U38" si="116">($Y36-$T36)/($Y$28-$T$28)*(U$28-$T$28)+$T36</f>
        <v>3.7257831369273388E-2</v>
      </c>
      <c r="V36" s="436">
        <f t="shared" si="111"/>
        <v>3.6593043038266028E-2</v>
      </c>
      <c r="W36" s="436">
        <f t="shared" si="111"/>
        <v>3.5928254707258668E-2</v>
      </c>
      <c r="X36" s="436">
        <f t="shared" si="111"/>
        <v>3.5263466376251308E-2</v>
      </c>
      <c r="Y36" s="1089">
        <f>E22</f>
        <v>3.4598678045243948E-2</v>
      </c>
      <c r="Z36" s="436">
        <f t="shared" ref="Z36:Z38" si="117">($AD36-$Y36)/($AD$28-$Y$28)*(Z$28-$Y$28)+$Y36</f>
        <v>3.4224097067049701E-2</v>
      </c>
      <c r="AA36" s="436">
        <f t="shared" si="112"/>
        <v>3.3849516088855447E-2</v>
      </c>
      <c r="AB36" s="436">
        <f t="shared" si="112"/>
        <v>3.34749351106612E-2</v>
      </c>
      <c r="AC36" s="436">
        <f t="shared" si="112"/>
        <v>3.3100354132466946E-2</v>
      </c>
      <c r="AD36" s="1088">
        <f>F22</f>
        <v>3.2725773154272698E-2</v>
      </c>
      <c r="AE36" s="436">
        <f t="shared" ref="AE36:AE38" si="118">($AI36-$AD36)/($AI$28-$AD$28)*(AE$28-$AD$28)+$AD36</f>
        <v>3.299156955705896E-2</v>
      </c>
      <c r="AF36" s="436">
        <f t="shared" si="113"/>
        <v>3.3257365959845221E-2</v>
      </c>
      <c r="AG36" s="436">
        <f t="shared" si="113"/>
        <v>3.3523162362631476E-2</v>
      </c>
      <c r="AH36" s="436">
        <f t="shared" si="113"/>
        <v>3.3788958765417737E-2</v>
      </c>
      <c r="AI36" s="1088">
        <f>G22</f>
        <v>3.4054755168203998E-2</v>
      </c>
      <c r="AJ36" s="435">
        <f t="shared" ref="AJ36:BF36" si="119">AI36</f>
        <v>3.4054755168203998E-2</v>
      </c>
      <c r="AK36" s="435">
        <f t="shared" si="119"/>
        <v>3.4054755168203998E-2</v>
      </c>
      <c r="AL36" s="435">
        <f t="shared" si="119"/>
        <v>3.4054755168203998E-2</v>
      </c>
      <c r="AM36" s="435">
        <f t="shared" si="119"/>
        <v>3.4054755168203998E-2</v>
      </c>
      <c r="AN36" s="435">
        <f t="shared" si="119"/>
        <v>3.4054755168203998E-2</v>
      </c>
      <c r="AO36" s="435">
        <f t="shared" si="119"/>
        <v>3.4054755168203998E-2</v>
      </c>
      <c r="AP36" s="435">
        <f t="shared" si="119"/>
        <v>3.4054755168203998E-2</v>
      </c>
      <c r="AQ36" s="435">
        <f t="shared" si="119"/>
        <v>3.4054755168203998E-2</v>
      </c>
      <c r="AR36" s="435">
        <f t="shared" si="119"/>
        <v>3.4054755168203998E-2</v>
      </c>
      <c r="AS36" s="435">
        <f t="shared" si="119"/>
        <v>3.4054755168203998E-2</v>
      </c>
      <c r="AT36" s="435">
        <f t="shared" si="119"/>
        <v>3.4054755168203998E-2</v>
      </c>
      <c r="AU36" s="435">
        <f t="shared" si="119"/>
        <v>3.4054755168203998E-2</v>
      </c>
      <c r="AV36" s="435">
        <f t="shared" si="119"/>
        <v>3.4054755168203998E-2</v>
      </c>
      <c r="AW36" s="435">
        <f t="shared" si="119"/>
        <v>3.4054755168203998E-2</v>
      </c>
      <c r="AX36" s="435">
        <f t="shared" si="119"/>
        <v>3.4054755168203998E-2</v>
      </c>
      <c r="AY36" s="435">
        <f t="shared" si="119"/>
        <v>3.4054755168203998E-2</v>
      </c>
      <c r="AZ36" s="435">
        <f t="shared" si="119"/>
        <v>3.4054755168203998E-2</v>
      </c>
      <c r="BA36" s="435">
        <f t="shared" si="119"/>
        <v>3.4054755168203998E-2</v>
      </c>
      <c r="BB36" s="435">
        <f t="shared" si="119"/>
        <v>3.4054755168203998E-2</v>
      </c>
      <c r="BC36" s="435">
        <f t="shared" si="119"/>
        <v>3.4054755168203998E-2</v>
      </c>
      <c r="BD36" s="435">
        <f t="shared" si="119"/>
        <v>3.4054755168203998E-2</v>
      </c>
      <c r="BE36" s="435">
        <f t="shared" si="119"/>
        <v>3.4054755168203998E-2</v>
      </c>
      <c r="BF36" s="435">
        <f t="shared" si="119"/>
        <v>3.4054755168203998E-2</v>
      </c>
    </row>
    <row r="37" spans="1:58" s="433" customFormat="1" ht="11.25">
      <c r="B37" s="434" t="s">
        <v>108</v>
      </c>
      <c r="C37" s="436">
        <f t="shared" ref="C37:N37" si="120">D37</f>
        <v>0.10849389609008062</v>
      </c>
      <c r="D37" s="436">
        <f t="shared" si="120"/>
        <v>0.10849389609008062</v>
      </c>
      <c r="E37" s="436">
        <f t="shared" si="120"/>
        <v>0.10849389609008062</v>
      </c>
      <c r="F37" s="436">
        <f t="shared" si="120"/>
        <v>0.10849389609008062</v>
      </c>
      <c r="G37" s="436">
        <f t="shared" si="120"/>
        <v>0.10849389609008062</v>
      </c>
      <c r="H37" s="436">
        <f t="shared" si="120"/>
        <v>0.10849389609008062</v>
      </c>
      <c r="I37" s="436">
        <f t="shared" si="120"/>
        <v>0.10849389609008062</v>
      </c>
      <c r="J37" s="436">
        <f t="shared" si="120"/>
        <v>0.10849389609008062</v>
      </c>
      <c r="K37" s="436">
        <f t="shared" si="120"/>
        <v>0.10849389609008062</v>
      </c>
      <c r="L37" s="436">
        <f t="shared" si="120"/>
        <v>0.10849389609008062</v>
      </c>
      <c r="M37" s="436">
        <f t="shared" si="120"/>
        <v>0.10849389609008062</v>
      </c>
      <c r="N37" s="436">
        <f t="shared" si="120"/>
        <v>0.10849389609008062</v>
      </c>
      <c r="O37" s="1123">
        <f>C23</f>
        <v>0.10849389609008062</v>
      </c>
      <c r="P37" s="436">
        <f t="shared" si="110"/>
        <v>0.11714854521871798</v>
      </c>
      <c r="Q37" s="436">
        <f t="shared" si="110"/>
        <v>0.11793533150313956</v>
      </c>
      <c r="R37" s="436">
        <f t="shared" si="110"/>
        <v>0.11872211778756113</v>
      </c>
      <c r="S37" s="436">
        <f t="shared" si="110"/>
        <v>0.11950890407198271</v>
      </c>
      <c r="T37" s="1089">
        <f>D23</f>
        <v>0.12029569035640429</v>
      </c>
      <c r="U37" s="436">
        <f t="shared" si="116"/>
        <v>0.12071430279080794</v>
      </c>
      <c r="V37" s="436">
        <f t="shared" si="111"/>
        <v>0.12113291522521159</v>
      </c>
      <c r="W37" s="436">
        <f t="shared" si="111"/>
        <v>0.12155152765961523</v>
      </c>
      <c r="X37" s="436">
        <f t="shared" si="111"/>
        <v>0.12197014009401888</v>
      </c>
      <c r="Y37" s="1089">
        <f>E23</f>
        <v>0.12238875252842253</v>
      </c>
      <c r="Z37" s="436">
        <f t="shared" si="117"/>
        <v>0.123172524458494</v>
      </c>
      <c r="AA37" s="436">
        <f t="shared" si="112"/>
        <v>0.12395629638856545</v>
      </c>
      <c r="AB37" s="436">
        <f t="shared" si="112"/>
        <v>0.12474006831863692</v>
      </c>
      <c r="AC37" s="436">
        <f t="shared" si="112"/>
        <v>0.12552384024870838</v>
      </c>
      <c r="AD37" s="1088">
        <f>F23</f>
        <v>0.12630761217877984</v>
      </c>
      <c r="AE37" s="436">
        <f t="shared" si="118"/>
        <v>0.12440449258367983</v>
      </c>
      <c r="AF37" s="436">
        <f t="shared" si="113"/>
        <v>0.12250137298857984</v>
      </c>
      <c r="AG37" s="436">
        <f t="shared" si="113"/>
        <v>0.12059825339347983</v>
      </c>
      <c r="AH37" s="436">
        <f t="shared" si="113"/>
        <v>0.11869513379837984</v>
      </c>
      <c r="AI37" s="1088">
        <f>G23</f>
        <v>0.11679201420327984</v>
      </c>
      <c r="AJ37" s="435">
        <f t="shared" ref="AJ37:BF37" si="121">AI37</f>
        <v>0.11679201420327984</v>
      </c>
      <c r="AK37" s="435">
        <f t="shared" si="121"/>
        <v>0.11679201420327984</v>
      </c>
      <c r="AL37" s="435">
        <f t="shared" si="121"/>
        <v>0.11679201420327984</v>
      </c>
      <c r="AM37" s="435">
        <f t="shared" si="121"/>
        <v>0.11679201420327984</v>
      </c>
      <c r="AN37" s="435">
        <f t="shared" si="121"/>
        <v>0.11679201420327984</v>
      </c>
      <c r="AO37" s="435">
        <f t="shared" si="121"/>
        <v>0.11679201420327984</v>
      </c>
      <c r="AP37" s="435">
        <f t="shared" si="121"/>
        <v>0.11679201420327984</v>
      </c>
      <c r="AQ37" s="435">
        <f t="shared" si="121"/>
        <v>0.11679201420327984</v>
      </c>
      <c r="AR37" s="435">
        <f t="shared" si="121"/>
        <v>0.11679201420327984</v>
      </c>
      <c r="AS37" s="435">
        <f t="shared" si="121"/>
        <v>0.11679201420327984</v>
      </c>
      <c r="AT37" s="435">
        <f t="shared" si="121"/>
        <v>0.11679201420327984</v>
      </c>
      <c r="AU37" s="435">
        <f t="shared" si="121"/>
        <v>0.11679201420327984</v>
      </c>
      <c r="AV37" s="435">
        <f t="shared" si="121"/>
        <v>0.11679201420327984</v>
      </c>
      <c r="AW37" s="435">
        <f t="shared" si="121"/>
        <v>0.11679201420327984</v>
      </c>
      <c r="AX37" s="435">
        <f t="shared" si="121"/>
        <v>0.11679201420327984</v>
      </c>
      <c r="AY37" s="435">
        <f t="shared" si="121"/>
        <v>0.11679201420327984</v>
      </c>
      <c r="AZ37" s="435">
        <f t="shared" si="121"/>
        <v>0.11679201420327984</v>
      </c>
      <c r="BA37" s="435">
        <f t="shared" si="121"/>
        <v>0.11679201420327984</v>
      </c>
      <c r="BB37" s="435">
        <f t="shared" si="121"/>
        <v>0.11679201420327984</v>
      </c>
      <c r="BC37" s="435">
        <f t="shared" si="121"/>
        <v>0.11679201420327984</v>
      </c>
      <c r="BD37" s="435">
        <f t="shared" si="121"/>
        <v>0.11679201420327984</v>
      </c>
      <c r="BE37" s="435">
        <f t="shared" si="121"/>
        <v>0.11679201420327984</v>
      </c>
      <c r="BF37" s="435">
        <f t="shared" si="121"/>
        <v>0.11679201420327984</v>
      </c>
    </row>
    <row r="38" spans="1:58" s="433" customFormat="1" ht="11.25">
      <c r="B38" s="434" t="s">
        <v>109</v>
      </c>
      <c r="C38" s="436">
        <f t="shared" ref="C38:N38" si="122">D38</f>
        <v>0.1597557791309786</v>
      </c>
      <c r="D38" s="436">
        <f t="shared" si="122"/>
        <v>0.1597557791309786</v>
      </c>
      <c r="E38" s="436">
        <f t="shared" si="122"/>
        <v>0.1597557791309786</v>
      </c>
      <c r="F38" s="436">
        <f t="shared" si="122"/>
        <v>0.1597557791309786</v>
      </c>
      <c r="G38" s="436">
        <f t="shared" si="122"/>
        <v>0.1597557791309786</v>
      </c>
      <c r="H38" s="436">
        <f t="shared" si="122"/>
        <v>0.1597557791309786</v>
      </c>
      <c r="I38" s="436">
        <f t="shared" si="122"/>
        <v>0.1597557791309786</v>
      </c>
      <c r="J38" s="436">
        <f t="shared" si="122"/>
        <v>0.1597557791309786</v>
      </c>
      <c r="K38" s="436">
        <f t="shared" si="122"/>
        <v>0.1597557791309786</v>
      </c>
      <c r="L38" s="436">
        <f t="shared" si="122"/>
        <v>0.1597557791309786</v>
      </c>
      <c r="M38" s="436">
        <f t="shared" si="122"/>
        <v>0.1597557791309786</v>
      </c>
      <c r="N38" s="436">
        <f t="shared" si="122"/>
        <v>0.1597557791309786</v>
      </c>
      <c r="O38" s="1123">
        <f>C24</f>
        <v>0.1597557791309786</v>
      </c>
      <c r="P38" s="436">
        <f t="shared" si="110"/>
        <v>0.1778803891433724</v>
      </c>
      <c r="Q38" s="436">
        <f t="shared" si="110"/>
        <v>0.17952808096268094</v>
      </c>
      <c r="R38" s="436">
        <f t="shared" si="110"/>
        <v>0.18117577278198946</v>
      </c>
      <c r="S38" s="436">
        <f t="shared" si="110"/>
        <v>0.182823464601298</v>
      </c>
      <c r="T38" s="1089">
        <f>D24</f>
        <v>0.18447115642060652</v>
      </c>
      <c r="U38" s="436">
        <f t="shared" si="116"/>
        <v>0.18634561300217842</v>
      </c>
      <c r="V38" s="436">
        <f t="shared" si="111"/>
        <v>0.18822006958375029</v>
      </c>
      <c r="W38" s="436">
        <f t="shared" si="111"/>
        <v>0.19009452616532219</v>
      </c>
      <c r="X38" s="436">
        <f t="shared" si="111"/>
        <v>0.19196898274689406</v>
      </c>
      <c r="Y38" s="1089">
        <f>E24</f>
        <v>0.19384343932846596</v>
      </c>
      <c r="Z38" s="436">
        <f t="shared" si="117"/>
        <v>0.19808057904650092</v>
      </c>
      <c r="AA38" s="436">
        <f t="shared" si="112"/>
        <v>0.20231771876453591</v>
      </c>
      <c r="AB38" s="436">
        <f t="shared" si="112"/>
        <v>0.20655485848257088</v>
      </c>
      <c r="AC38" s="436">
        <f t="shared" si="112"/>
        <v>0.21079199820060587</v>
      </c>
      <c r="AD38" s="1088">
        <f>F24</f>
        <v>0.21502913791864084</v>
      </c>
      <c r="AE38" s="436">
        <f t="shared" si="118"/>
        <v>0.21821077838476083</v>
      </c>
      <c r="AF38" s="436">
        <f t="shared" si="113"/>
        <v>0.22139241885088082</v>
      </c>
      <c r="AG38" s="436">
        <f t="shared" si="113"/>
        <v>0.22457405931700078</v>
      </c>
      <c r="AH38" s="436">
        <f t="shared" si="113"/>
        <v>0.22775569978312077</v>
      </c>
      <c r="AI38" s="1088">
        <f>G24</f>
        <v>0.23093734024924076</v>
      </c>
      <c r="AJ38" s="435">
        <f t="shared" ref="AJ38:BF38" si="123">AI38</f>
        <v>0.23093734024924076</v>
      </c>
      <c r="AK38" s="435">
        <f t="shared" si="123"/>
        <v>0.23093734024924076</v>
      </c>
      <c r="AL38" s="435">
        <f t="shared" si="123"/>
        <v>0.23093734024924076</v>
      </c>
      <c r="AM38" s="435">
        <f t="shared" si="123"/>
        <v>0.23093734024924076</v>
      </c>
      <c r="AN38" s="435">
        <f t="shared" si="123"/>
        <v>0.23093734024924076</v>
      </c>
      <c r="AO38" s="435">
        <f t="shared" si="123"/>
        <v>0.23093734024924076</v>
      </c>
      <c r="AP38" s="435">
        <f t="shared" si="123"/>
        <v>0.23093734024924076</v>
      </c>
      <c r="AQ38" s="435">
        <f t="shared" si="123"/>
        <v>0.23093734024924076</v>
      </c>
      <c r="AR38" s="435">
        <f t="shared" si="123"/>
        <v>0.23093734024924076</v>
      </c>
      <c r="AS38" s="435">
        <f t="shared" si="123"/>
        <v>0.23093734024924076</v>
      </c>
      <c r="AT38" s="435">
        <f t="shared" si="123"/>
        <v>0.23093734024924076</v>
      </c>
      <c r="AU38" s="435">
        <f t="shared" si="123"/>
        <v>0.23093734024924076</v>
      </c>
      <c r="AV38" s="435">
        <f t="shared" si="123"/>
        <v>0.23093734024924076</v>
      </c>
      <c r="AW38" s="435">
        <f t="shared" si="123"/>
        <v>0.23093734024924076</v>
      </c>
      <c r="AX38" s="435">
        <f t="shared" si="123"/>
        <v>0.23093734024924076</v>
      </c>
      <c r="AY38" s="435">
        <f t="shared" si="123"/>
        <v>0.23093734024924076</v>
      </c>
      <c r="AZ38" s="435">
        <f t="shared" si="123"/>
        <v>0.23093734024924076</v>
      </c>
      <c r="BA38" s="435">
        <f t="shared" si="123"/>
        <v>0.23093734024924076</v>
      </c>
      <c r="BB38" s="435">
        <f t="shared" si="123"/>
        <v>0.23093734024924076</v>
      </c>
      <c r="BC38" s="435">
        <f t="shared" si="123"/>
        <v>0.23093734024924076</v>
      </c>
      <c r="BD38" s="435">
        <f t="shared" si="123"/>
        <v>0.23093734024924076</v>
      </c>
      <c r="BE38" s="435">
        <f t="shared" si="123"/>
        <v>0.23093734024924076</v>
      </c>
      <c r="BF38" s="435">
        <f t="shared" si="123"/>
        <v>0.23093734024924076</v>
      </c>
    </row>
    <row r="39" spans="1:58" s="433" customFormat="1" ht="11.25">
      <c r="B39" s="434"/>
      <c r="C39" s="435"/>
      <c r="D39" s="435"/>
      <c r="E39" s="437"/>
      <c r="AB39" s="437"/>
    </row>
    <row r="40" spans="1:58" s="433" customFormat="1" ht="11.25">
      <c r="D40" s="435"/>
      <c r="E40" s="437"/>
      <c r="AB40" s="437"/>
    </row>
    <row r="41" spans="1:58">
      <c r="C41" s="255"/>
      <c r="G41" s="255"/>
      <c r="AC41" s="978"/>
    </row>
    <row r="42" spans="1:58">
      <c r="A42" s="4" t="s">
        <v>190</v>
      </c>
    </row>
    <row r="43" spans="1:58">
      <c r="A43" s="79" t="s">
        <v>172</v>
      </c>
    </row>
    <row r="44" spans="1:58">
      <c r="A44" s="79"/>
      <c r="AC44" s="6"/>
    </row>
    <row r="45" spans="1:58">
      <c r="A45" s="688"/>
      <c r="B45" s="651" t="s">
        <v>191</v>
      </c>
      <c r="C45" s="651">
        <v>1990</v>
      </c>
      <c r="D45" s="651">
        <v>1991</v>
      </c>
      <c r="E45" s="651">
        <v>1992</v>
      </c>
      <c r="F45" s="651">
        <v>1993</v>
      </c>
      <c r="G45" s="651">
        <v>1994</v>
      </c>
      <c r="H45" s="651">
        <v>1995</v>
      </c>
      <c r="I45" s="651">
        <v>1996</v>
      </c>
      <c r="J45" s="651">
        <v>1997</v>
      </c>
      <c r="K45" s="651">
        <v>1998</v>
      </c>
      <c r="L45" s="651">
        <v>1999</v>
      </c>
      <c r="M45" s="651">
        <v>2000</v>
      </c>
      <c r="N45" s="651">
        <v>2001</v>
      </c>
      <c r="O45" s="651">
        <v>2002</v>
      </c>
      <c r="P45" s="651">
        <v>2003</v>
      </c>
      <c r="Q45" s="651">
        <v>2004</v>
      </c>
      <c r="R45" s="651">
        <v>2005</v>
      </c>
      <c r="S45" s="651">
        <v>2006</v>
      </c>
      <c r="T45" s="651">
        <v>2007</v>
      </c>
      <c r="U45" s="651">
        <v>2008</v>
      </c>
      <c r="V45" s="651">
        <v>2009</v>
      </c>
      <c r="W45" s="651">
        <v>2010</v>
      </c>
      <c r="X45" s="651">
        <v>2011</v>
      </c>
      <c r="Y45" s="651">
        <v>2012</v>
      </c>
      <c r="Z45" s="651">
        <v>2013</v>
      </c>
      <c r="AA45" s="651">
        <v>2014</v>
      </c>
      <c r="AB45" s="651">
        <v>2015</v>
      </c>
      <c r="AC45" s="651">
        <v>2016</v>
      </c>
      <c r="AD45" s="651">
        <v>2017</v>
      </c>
      <c r="AE45" s="651">
        <v>2018</v>
      </c>
      <c r="AF45" s="651">
        <v>2019</v>
      </c>
      <c r="AG45" s="651">
        <v>2020</v>
      </c>
      <c r="AH45" s="651">
        <v>2021</v>
      </c>
      <c r="AI45" s="651">
        <v>2022</v>
      </c>
      <c r="AJ45" s="651">
        <v>2023</v>
      </c>
      <c r="AK45" s="651">
        <v>2024</v>
      </c>
      <c r="AL45" s="651">
        <v>2025</v>
      </c>
      <c r="AM45" s="651">
        <v>2026</v>
      </c>
      <c r="AN45" s="651">
        <v>2027</v>
      </c>
      <c r="AO45" s="651">
        <v>2028</v>
      </c>
      <c r="AP45" s="651">
        <v>2029</v>
      </c>
      <c r="AQ45" s="651">
        <v>2030</v>
      </c>
      <c r="AR45" s="651">
        <v>2031</v>
      </c>
      <c r="AS45" s="651">
        <v>2032</v>
      </c>
      <c r="AT45" s="651">
        <v>2033</v>
      </c>
      <c r="AU45" s="651">
        <v>2034</v>
      </c>
      <c r="AV45" s="651">
        <v>2035</v>
      </c>
      <c r="AW45" s="651">
        <v>2036</v>
      </c>
      <c r="AX45" s="651">
        <v>2037</v>
      </c>
      <c r="AY45" s="651">
        <v>2038</v>
      </c>
      <c r="AZ45" s="651">
        <v>2039</v>
      </c>
      <c r="BA45" s="651">
        <v>2040</v>
      </c>
      <c r="BB45" s="651">
        <v>2041</v>
      </c>
      <c r="BC45" s="651">
        <v>2042</v>
      </c>
      <c r="BD45" s="651">
        <v>2043</v>
      </c>
      <c r="BE45" s="651">
        <v>2044</v>
      </c>
      <c r="BF45" s="651">
        <v>2045</v>
      </c>
    </row>
    <row r="46" spans="1:58">
      <c r="A46" s="1150" t="s">
        <v>176</v>
      </c>
      <c r="B46" s="678" t="s">
        <v>106</v>
      </c>
      <c r="C46" s="689">
        <f>C$9*C29</f>
        <v>131325.74636782747</v>
      </c>
      <c r="D46" s="689">
        <f t="shared" ref="D46:AD49" si="124">D$9*D29</f>
        <v>125991.28575418908</v>
      </c>
      <c r="E46" s="689">
        <f t="shared" si="124"/>
        <v>115465.47130836682</v>
      </c>
      <c r="F46" s="689">
        <f t="shared" si="124"/>
        <v>66006.295720075781</v>
      </c>
      <c r="G46" s="689">
        <f t="shared" si="124"/>
        <v>20876.396278210177</v>
      </c>
      <c r="H46" s="689">
        <f t="shared" si="124"/>
        <v>-17374.205403910539</v>
      </c>
      <c r="I46" s="689">
        <f t="shared" si="124"/>
        <v>-16463.826873627648</v>
      </c>
      <c r="J46" s="689">
        <f t="shared" si="124"/>
        <v>-22816.214542143796</v>
      </c>
      <c r="K46" s="689">
        <f t="shared" si="124"/>
        <v>-20513.111210073585</v>
      </c>
      <c r="L46" s="689">
        <f t="shared" si="124"/>
        <v>1273.1305485587789</v>
      </c>
      <c r="M46" s="689">
        <f t="shared" si="124"/>
        <v>6160.7169073058103</v>
      </c>
      <c r="N46" s="689">
        <f t="shared" si="124"/>
        <v>27194.356335761862</v>
      </c>
      <c r="O46" s="689">
        <f t="shared" si="124"/>
        <v>26530.960727498001</v>
      </c>
      <c r="P46" s="689">
        <f t="shared" si="124"/>
        <v>43652.22106475434</v>
      </c>
      <c r="Q46" s="689">
        <f t="shared" si="124"/>
        <v>42127.644147235842</v>
      </c>
      <c r="R46" s="689">
        <f t="shared" si="124"/>
        <v>50608.31635782255</v>
      </c>
      <c r="S46" s="689">
        <f t="shared" si="124"/>
        <v>54301.208280233157</v>
      </c>
      <c r="T46" s="689">
        <f t="shared" si="124"/>
        <v>57287.534745054363</v>
      </c>
      <c r="U46" s="689">
        <f t="shared" si="124"/>
        <v>74929.388380389224</v>
      </c>
      <c r="V46" s="689">
        <f t="shared" si="124"/>
        <v>79757.084888078214</v>
      </c>
      <c r="W46" s="689">
        <f t="shared" si="124"/>
        <v>75737.467132756603</v>
      </c>
      <c r="X46" s="689">
        <f t="shared" si="124"/>
        <v>92670.898951764597</v>
      </c>
      <c r="Y46" s="689">
        <f t="shared" si="124"/>
        <v>98036.558744280104</v>
      </c>
      <c r="Z46" s="689">
        <f t="shared" si="124"/>
        <v>100220.56435699339</v>
      </c>
      <c r="AA46" s="689">
        <f t="shared" si="124"/>
        <v>94136.825344041368</v>
      </c>
      <c r="AB46" s="689">
        <f t="shared" si="124"/>
        <v>95180.366172525813</v>
      </c>
      <c r="AC46" s="689">
        <f>AC$9*AC29</f>
        <v>105087.03028889465</v>
      </c>
      <c r="AD46" s="689">
        <f t="shared" si="124"/>
        <v>95578.96933365328</v>
      </c>
      <c r="AE46" s="689">
        <f t="shared" ref="AE46:AK46" si="125">AE$9*AE29</f>
        <v>87420.58906890871</v>
      </c>
      <c r="AF46" s="689">
        <f>AF$9*AF29</f>
        <v>80653.002743615507</v>
      </c>
      <c r="AG46" s="689">
        <f>AG$9*AG29</f>
        <v>76479.116419452257</v>
      </c>
      <c r="AH46" s="689">
        <f t="shared" si="125"/>
        <v>67564.53932988485</v>
      </c>
      <c r="AI46" s="689">
        <f t="shared" si="125"/>
        <v>62484.354210223064</v>
      </c>
      <c r="AJ46" s="689">
        <f t="shared" si="125"/>
        <v>60346.736464476249</v>
      </c>
      <c r="AK46" s="689">
        <f t="shared" si="125"/>
        <v>58282.247579300813</v>
      </c>
      <c r="AL46" s="689">
        <f>AL$9*AL29</f>
        <v>56288.385783620462</v>
      </c>
      <c r="AM46" s="689">
        <f t="shared" ref="AM46:AQ46" si="126">AM$9*AM29</f>
        <v>54362.734893068024</v>
      </c>
      <c r="AN46" s="689">
        <f t="shared" si="126"/>
        <v>52502.961382025809</v>
      </c>
      <c r="AO46" s="689">
        <f t="shared" si="126"/>
        <v>50706.811555832741</v>
      </c>
      <c r="AP46" s="689">
        <f t="shared" si="126"/>
        <v>48972.108819731584</v>
      </c>
      <c r="AQ46" s="689">
        <f t="shared" si="126"/>
        <v>47296.751041246695</v>
      </c>
      <c r="AR46" s="689">
        <f t="shared" ref="AR46:BF46" si="127">AR$9*AR29</f>
        <v>45678.708002796011</v>
      </c>
      <c r="AS46" s="689">
        <f t="shared" si="127"/>
        <v>44116.01894145034</v>
      </c>
      <c r="AT46" s="689">
        <f t="shared" si="127"/>
        <v>42606.790172858571</v>
      </c>
      <c r="AU46" s="689">
        <f t="shared" si="127"/>
        <v>41149.192796459472</v>
      </c>
      <c r="AV46" s="689">
        <f t="shared" si="127"/>
        <v>39741.460479199202</v>
      </c>
      <c r="AW46" s="689">
        <f t="shared" si="127"/>
        <v>38381.887315068896</v>
      </c>
      <c r="AX46" s="689">
        <f t="shared" si="127"/>
        <v>37068.825757868355</v>
      </c>
      <c r="AY46" s="689">
        <f t="shared" si="127"/>
        <v>35800.684624690868</v>
      </c>
      <c r="AZ46" s="689">
        <f t="shared" si="127"/>
        <v>34575.927167709684</v>
      </c>
      <c r="BA46" s="689">
        <f t="shared" si="127"/>
        <v>33393.069211929564</v>
      </c>
      <c r="BB46" s="689">
        <f t="shared" si="127"/>
        <v>32250.67735664664</v>
      </c>
      <c r="BC46" s="689">
        <f t="shared" si="127"/>
        <v>31147.367238437182</v>
      </c>
      <c r="BD46" s="689">
        <f t="shared" si="127"/>
        <v>30081.801853570279</v>
      </c>
      <c r="BE46" s="689">
        <f t="shared" si="127"/>
        <v>29052.689937811523</v>
      </c>
      <c r="BF46" s="689">
        <f t="shared" si="127"/>
        <v>28058.78440165436</v>
      </c>
    </row>
    <row r="47" spans="1:58">
      <c r="A47" s="1150"/>
      <c r="B47" s="678" t="s">
        <v>110</v>
      </c>
      <c r="C47" s="689">
        <f>C$9*C30</f>
        <v>42102.416847065178</v>
      </c>
      <c r="D47" s="689">
        <f t="shared" ref="C47:R49" si="128">D$9*D30</f>
        <v>40392.213854724323</v>
      </c>
      <c r="E47" s="689">
        <f t="shared" si="128"/>
        <v>37017.687231349002</v>
      </c>
      <c r="F47" s="689">
        <f t="shared" si="128"/>
        <v>21161.308073997723</v>
      </c>
      <c r="G47" s="689">
        <f t="shared" si="128"/>
        <v>6692.8744947536934</v>
      </c>
      <c r="H47" s="689">
        <f t="shared" si="128"/>
        <v>-5570.0885662826713</v>
      </c>
      <c r="I47" s="689">
        <f t="shared" si="128"/>
        <v>-5278.2254896911736</v>
      </c>
      <c r="J47" s="689">
        <f t="shared" si="128"/>
        <v>-7314.7711099606831</v>
      </c>
      <c r="K47" s="689">
        <f t="shared" si="128"/>
        <v>-6576.4070099227947</v>
      </c>
      <c r="L47" s="689">
        <f t="shared" si="128"/>
        <v>408.15966814323002</v>
      </c>
      <c r="M47" s="689">
        <f t="shared" si="128"/>
        <v>1975.0968753808299</v>
      </c>
      <c r="N47" s="689">
        <f t="shared" si="128"/>
        <v>8718.3827848121509</v>
      </c>
      <c r="O47" s="689">
        <f t="shared" si="128"/>
        <v>8505.7012718100668</v>
      </c>
      <c r="P47" s="689">
        <f t="shared" si="128"/>
        <v>13167.438335852619</v>
      </c>
      <c r="Q47" s="689">
        <f t="shared" si="128"/>
        <v>11931.390736476782</v>
      </c>
      <c r="R47" s="689">
        <f t="shared" si="128"/>
        <v>13426.439171385013</v>
      </c>
      <c r="S47" s="689">
        <f t="shared" si="124"/>
        <v>13459.469629822835</v>
      </c>
      <c r="T47" s="689">
        <f t="shared" si="124"/>
        <v>13227.577459371034</v>
      </c>
      <c r="U47" s="689">
        <f t="shared" si="124"/>
        <v>18363.427737622165</v>
      </c>
      <c r="V47" s="689">
        <f t="shared" si="124"/>
        <v>20725.383545847017</v>
      </c>
      <c r="W47" s="689">
        <f t="shared" si="124"/>
        <v>20848.766263701193</v>
      </c>
      <c r="X47" s="689">
        <f t="shared" si="124"/>
        <v>27002.479471560258</v>
      </c>
      <c r="Y47" s="689">
        <f t="shared" si="124"/>
        <v>30216.188206295024</v>
      </c>
      <c r="Z47" s="689">
        <f t="shared" si="124"/>
        <v>30311.927815744282</v>
      </c>
      <c r="AA47" s="689">
        <f t="shared" si="124"/>
        <v>27938.109596988281</v>
      </c>
      <c r="AB47" s="689">
        <f t="shared" si="124"/>
        <v>27716.58159754502</v>
      </c>
      <c r="AC47" s="689">
        <f t="shared" si="124"/>
        <v>30024.009951806616</v>
      </c>
      <c r="AD47" s="689">
        <f t="shared" si="124"/>
        <v>26790.450034867004</v>
      </c>
      <c r="AE47" s="689">
        <f t="shared" ref="AE47:AL47" si="129">AE$9*AE30</f>
        <v>26621.564754726103</v>
      </c>
      <c r="AF47" s="689">
        <f t="shared" si="129"/>
        <v>26703.044609256875</v>
      </c>
      <c r="AG47" s="689">
        <f t="shared" si="129"/>
        <v>27558.470314816157</v>
      </c>
      <c r="AH47" s="689">
        <f t="shared" si="129"/>
        <v>26533.708768542841</v>
      </c>
      <c r="AI47" s="689">
        <f t="shared" si="129"/>
        <v>26789.772484886504</v>
      </c>
      <c r="AJ47" s="689">
        <f t="shared" si="129"/>
        <v>25873.282368407974</v>
      </c>
      <c r="AK47" s="689">
        <f t="shared" si="129"/>
        <v>24988.145789331702</v>
      </c>
      <c r="AL47" s="689">
        <f t="shared" si="129"/>
        <v>24133.290129099165</v>
      </c>
      <c r="AM47" s="689">
        <f t="shared" ref="AM47:AQ47" si="130">AM$9*AM30</f>
        <v>23307.67946391318</v>
      </c>
      <c r="AN47" s="689">
        <f t="shared" si="130"/>
        <v>22510.313309393689</v>
      </c>
      <c r="AO47" s="689">
        <f t="shared" si="130"/>
        <v>21740.225408179402</v>
      </c>
      <c r="AP47" s="689">
        <f t="shared" si="130"/>
        <v>20996.482559006177</v>
      </c>
      <c r="AQ47" s="689">
        <f t="shared" si="130"/>
        <v>20278.183485843125</v>
      </c>
      <c r="AR47" s="689">
        <f t="shared" ref="AR47:BF47" si="131">AR$9*AR30</f>
        <v>19584.457745716067</v>
      </c>
      <c r="AS47" s="689">
        <f t="shared" si="131"/>
        <v>18914.464673894869</v>
      </c>
      <c r="AT47" s="689">
        <f t="shared" si="131"/>
        <v>18267.392365166361</v>
      </c>
      <c r="AU47" s="689">
        <f t="shared" si="131"/>
        <v>17642.456689958395</v>
      </c>
      <c r="AV47" s="689">
        <f t="shared" si="131"/>
        <v>17038.900344122711</v>
      </c>
      <c r="AW47" s="689">
        <f t="shared" si="131"/>
        <v>16455.991931225184</v>
      </c>
      <c r="AX47" s="689">
        <f t="shared" si="131"/>
        <v>15893.025076231295</v>
      </c>
      <c r="AY47" s="689">
        <f t="shared" si="131"/>
        <v>15349.317569512874</v>
      </c>
      <c r="AZ47" s="689">
        <f t="shared" si="131"/>
        <v>14824.210540138698</v>
      </c>
      <c r="BA47" s="689">
        <f t="shared" si="131"/>
        <v>14317.067657447229</v>
      </c>
      <c r="BB47" s="689">
        <f t="shared" si="131"/>
        <v>13827.274359933885</v>
      </c>
      <c r="BC47" s="689">
        <f t="shared" si="131"/>
        <v>13354.237110518436</v>
      </c>
      <c r="BD47" s="689">
        <f t="shared" si="131"/>
        <v>12897.382677290023</v>
      </c>
      <c r="BE47" s="689">
        <f t="shared" si="131"/>
        <v>12456.157438858223</v>
      </c>
      <c r="BF47" s="689">
        <f t="shared" si="131"/>
        <v>12030.02671346836</v>
      </c>
    </row>
    <row r="48" spans="1:58">
      <c r="A48" s="1150"/>
      <c r="B48" s="690" t="s">
        <v>108</v>
      </c>
      <c r="C48" s="689">
        <f t="shared" si="128"/>
        <v>44137.88056227738</v>
      </c>
      <c r="D48" s="689">
        <f t="shared" si="124"/>
        <v>42344.996897489582</v>
      </c>
      <c r="E48" s="689">
        <f t="shared" si="124"/>
        <v>38807.326991322479</v>
      </c>
      <c r="F48" s="689">
        <f t="shared" si="124"/>
        <v>22184.362757711253</v>
      </c>
      <c r="G48" s="689">
        <f t="shared" si="124"/>
        <v>7016.4450687192111</v>
      </c>
      <c r="H48" s="689">
        <f t="shared" si="124"/>
        <v>-5839.3774579007086</v>
      </c>
      <c r="I48" s="689">
        <f t="shared" si="124"/>
        <v>-5533.4041057787081</v>
      </c>
      <c r="J48" s="689">
        <f t="shared" si="124"/>
        <v>-7668.407606257103</v>
      </c>
      <c r="K48" s="689">
        <f t="shared" si="124"/>
        <v>-6894.3469014446791</v>
      </c>
      <c r="L48" s="689">
        <f t="shared" si="124"/>
        <v>427.89236419097517</v>
      </c>
      <c r="M48" s="689">
        <f t="shared" si="124"/>
        <v>2070.5839833649152</v>
      </c>
      <c r="N48" s="689">
        <f t="shared" si="124"/>
        <v>9139.8776333923906</v>
      </c>
      <c r="O48" s="689">
        <f t="shared" si="124"/>
        <v>8916.9139196277083</v>
      </c>
      <c r="P48" s="689">
        <f t="shared" si="124"/>
        <v>14088.749819094326</v>
      </c>
      <c r="Q48" s="689">
        <f t="shared" si="124"/>
        <v>13050.141051094903</v>
      </c>
      <c r="R48" s="689">
        <f t="shared" si="124"/>
        <v>15038.679409866076</v>
      </c>
      <c r="S48" s="689">
        <f t="shared" si="124"/>
        <v>15469.41960719815</v>
      </c>
      <c r="T48" s="689">
        <f t="shared" si="124"/>
        <v>15635.646175513939</v>
      </c>
      <c r="U48" s="689">
        <f t="shared" si="124"/>
        <v>22468.510730387196</v>
      </c>
      <c r="V48" s="689">
        <f t="shared" si="124"/>
        <v>26155.100658219009</v>
      </c>
      <c r="W48" s="689">
        <f t="shared" si="124"/>
        <v>27055.180380295824</v>
      </c>
      <c r="X48" s="689">
        <f t="shared" si="124"/>
        <v>35938.643095363317</v>
      </c>
      <c r="Y48" s="689">
        <f t="shared" si="124"/>
        <v>41153.90390115029</v>
      </c>
      <c r="Z48" s="689">
        <f t="shared" si="124"/>
        <v>40742.735404545521</v>
      </c>
      <c r="AA48" s="689">
        <f t="shared" si="124"/>
        <v>37041.863306979751</v>
      </c>
      <c r="AB48" s="689">
        <f t="shared" si="124"/>
        <v>36230.696010027576</v>
      </c>
      <c r="AC48" s="689">
        <f t="shared" si="124"/>
        <v>38673.729397858493</v>
      </c>
      <c r="AD48" s="689">
        <f>AD$9*AD31</f>
        <v>33985.440192494832</v>
      </c>
      <c r="AE48" s="689">
        <f t="shared" ref="AE48:AL48" si="132">AE$9*AE31</f>
        <v>31525.77379899603</v>
      </c>
      <c r="AF48" s="689">
        <f t="shared" si="132"/>
        <v>29531.58072234314</v>
      </c>
      <c r="AG48" s="689">
        <f t="shared" si="132"/>
        <v>28469.420905652267</v>
      </c>
      <c r="AH48" s="689">
        <f>AH$9*AH31</f>
        <v>25606.714723719051</v>
      </c>
      <c r="AI48" s="689">
        <f>AI$9*AI31</f>
        <v>24150.351237254428</v>
      </c>
      <c r="AJ48" s="689">
        <f t="shared" si="132"/>
        <v>23324.156903916384</v>
      </c>
      <c r="AK48" s="689">
        <f t="shared" si="132"/>
        <v>22526.227048793749</v>
      </c>
      <c r="AL48" s="689">
        <f t="shared" si="132"/>
        <v>21755.594731426449</v>
      </c>
      <c r="AM48" s="689">
        <f t="shared" ref="AM48:AQ48" si="133">AM$9*AM31</f>
        <v>21011.326090820665</v>
      </c>
      <c r="AN48" s="689">
        <f t="shared" si="133"/>
        <v>20292.519213785468</v>
      </c>
      <c r="AO48" s="689">
        <f t="shared" si="133"/>
        <v>19598.303041984193</v>
      </c>
      <c r="AP48" s="689">
        <f t="shared" si="133"/>
        <v>18927.836316376022</v>
      </c>
      <c r="AQ48" s="689">
        <f t="shared" si="133"/>
        <v>18280.306557768759</v>
      </c>
      <c r="AR48" s="689">
        <f t="shared" ref="AR48:BF48" si="134">AR$9*AR31</f>
        <v>17654.929082247294</v>
      </c>
      <c r="AS48" s="689">
        <f t="shared" si="134"/>
        <v>17050.946050284732</v>
      </c>
      <c r="AT48" s="689">
        <f t="shared" si="134"/>
        <v>16467.625548383843</v>
      </c>
      <c r="AU48" s="689">
        <f t="shared" si="134"/>
        <v>15904.260702135987</v>
      </c>
      <c r="AV48" s="689">
        <f t="shared" si="134"/>
        <v>15360.168819622664</v>
      </c>
      <c r="AW48" s="689">
        <f t="shared" si="134"/>
        <v>14834.690564121702</v>
      </c>
      <c r="AX48" s="689">
        <f t="shared" si="134"/>
        <v>14327.189155115522</v>
      </c>
      <c r="AY48" s="689">
        <f t="shared" si="134"/>
        <v>13837.049596633289</v>
      </c>
      <c r="AZ48" s="689">
        <f t="shared" si="134"/>
        <v>13363.677931991795</v>
      </c>
      <c r="BA48" s="689">
        <f t="shared" si="134"/>
        <v>12906.500524032013</v>
      </c>
      <c r="BB48" s="689">
        <f t="shared" si="134"/>
        <v>12464.963359979072</v>
      </c>
      <c r="BC48" s="689">
        <f t="shared" si="134"/>
        <v>12038.531380083285</v>
      </c>
      <c r="BD48" s="689">
        <f t="shared" si="134"/>
        <v>11626.687829228667</v>
      </c>
      <c r="BE48" s="689">
        <f t="shared" si="134"/>
        <v>11228.933630723221</v>
      </c>
      <c r="BF48" s="689">
        <f t="shared" si="134"/>
        <v>10844.786781512126</v>
      </c>
    </row>
    <row r="49" spans="1:58">
      <c r="A49" s="1150"/>
      <c r="B49" s="678" t="s">
        <v>109</v>
      </c>
      <c r="C49" s="689">
        <f t="shared" si="128"/>
        <v>87854.780356163319</v>
      </c>
      <c r="D49" s="689">
        <f t="shared" si="124"/>
        <v>84286.113293596994</v>
      </c>
      <c r="E49" s="689">
        <f t="shared" si="124"/>
        <v>77244.515268961739</v>
      </c>
      <c r="F49" s="689">
        <f t="shared" si="124"/>
        <v>44157.134248215225</v>
      </c>
      <c r="G49" s="689">
        <f t="shared" si="124"/>
        <v>13965.968291650244</v>
      </c>
      <c r="H49" s="689">
        <f t="shared" si="124"/>
        <v>-11623.059771906002</v>
      </c>
      <c r="I49" s="689">
        <f t="shared" si="124"/>
        <v>-11014.031397569162</v>
      </c>
      <c r="J49" s="689">
        <f t="shared" si="124"/>
        <v>-15263.6750416384</v>
      </c>
      <c r="K49" s="689">
        <f t="shared" si="124"/>
        <v>-13722.936511892294</v>
      </c>
      <c r="L49" s="689">
        <f t="shared" si="124"/>
        <v>851.70355244030577</v>
      </c>
      <c r="M49" s="689">
        <f t="shared" si="124"/>
        <v>4121.419033948474</v>
      </c>
      <c r="N49" s="689">
        <f t="shared" si="124"/>
        <v>18192.580426033644</v>
      </c>
      <c r="O49" s="689">
        <f t="shared" si="124"/>
        <v>17748.779594397609</v>
      </c>
      <c r="P49" s="689">
        <f t="shared" si="124"/>
        <v>29181.141293632096</v>
      </c>
      <c r="Q49" s="689">
        <f t="shared" si="124"/>
        <v>28141.819245192542</v>
      </c>
      <c r="R49" s="689">
        <f t="shared" si="124"/>
        <v>33783.470907593088</v>
      </c>
      <c r="S49" s="689">
        <f t="shared" si="124"/>
        <v>36224.069329412487</v>
      </c>
      <c r="T49" s="689">
        <f t="shared" si="124"/>
        <v>38190.989810060622</v>
      </c>
      <c r="U49" s="689">
        <f t="shared" si="124"/>
        <v>50249.65374493476</v>
      </c>
      <c r="V49" s="689">
        <f t="shared" si="124"/>
        <v>53817.496907855741</v>
      </c>
      <c r="W49" s="689">
        <f t="shared" si="124"/>
        <v>51432.397223246371</v>
      </c>
      <c r="X49" s="689">
        <f t="shared" si="124"/>
        <v>63349.787481311803</v>
      </c>
      <c r="Y49" s="689">
        <f t="shared" si="124"/>
        <v>67480.098148274541</v>
      </c>
      <c r="Z49" s="689">
        <f t="shared" si="124"/>
        <v>68959.774756050101</v>
      </c>
      <c r="AA49" s="689">
        <f t="shared" si="124"/>
        <v>64751.850051990557</v>
      </c>
      <c r="AB49" s="689">
        <f t="shared" si="124"/>
        <v>65447.926853234931</v>
      </c>
      <c r="AC49" s="689">
        <f t="shared" si="124"/>
        <v>72236.339028106901</v>
      </c>
      <c r="AD49" s="689">
        <f t="shared" si="124"/>
        <v>65679.400872318205</v>
      </c>
      <c r="AE49" s="689">
        <f t="shared" ref="AE49:AL49" si="135">AE$9*AE32</f>
        <v>66856.24771070249</v>
      </c>
      <c r="AF49" s="689">
        <f t="shared" si="135"/>
        <v>68542.123924784464</v>
      </c>
      <c r="AG49" s="689">
        <f t="shared" si="135"/>
        <v>72160.664360079289</v>
      </c>
      <c r="AH49" s="689">
        <f t="shared" si="135"/>
        <v>70755.556711759447</v>
      </c>
      <c r="AI49" s="689">
        <f t="shared" si="135"/>
        <v>72645.301930255388</v>
      </c>
      <c r="AJ49" s="689">
        <f t="shared" si="135"/>
        <v>70160.073611678279</v>
      </c>
      <c r="AK49" s="689">
        <f t="shared" si="135"/>
        <v>67759.866067072042</v>
      </c>
      <c r="AL49" s="689">
        <f t="shared" si="135"/>
        <v>65441.770697676315</v>
      </c>
      <c r="AM49" s="689">
        <f t="shared" ref="AM49:AQ49" si="136">AM$9*AM32</f>
        <v>63202.978409197167</v>
      </c>
      <c r="AN49" s="689">
        <f t="shared" si="136"/>
        <v>61040.776207714727</v>
      </c>
      <c r="AO49" s="689">
        <f t="shared" si="136"/>
        <v>58952.543912046334</v>
      </c>
      <c r="AP49" s="689">
        <f t="shared" si="136"/>
        <v>56935.750978581222</v>
      </c>
      <c r="AQ49" s="689">
        <f t="shared" si="136"/>
        <v>54987.953434739051</v>
      </c>
      <c r="AR49" s="689">
        <f t="shared" ref="AR49:BF49" si="137">AR$9*AR32</f>
        <v>53106.790917336148</v>
      </c>
      <c r="AS49" s="689">
        <f t="shared" si="137"/>
        <v>51289.983812270635</v>
      </c>
      <c r="AT49" s="689">
        <f t="shared" si="137"/>
        <v>49535.330492060144</v>
      </c>
      <c r="AU49" s="689">
        <f t="shared" si="137"/>
        <v>47840.704647884631</v>
      </c>
      <c r="AV49" s="689">
        <f t="shared" si="137"/>
        <v>46204.052712901226</v>
      </c>
      <c r="AW49" s="689">
        <f t="shared" si="137"/>
        <v>44623.391373708575</v>
      </c>
      <c r="AX49" s="689">
        <f t="shared" si="137"/>
        <v>43096.805166945182</v>
      </c>
      <c r="AY49" s="689">
        <f t="shared" si="137"/>
        <v>41622.444158109116</v>
      </c>
      <c r="AZ49" s="689">
        <f t="shared" si="137"/>
        <v>40198.521699786375</v>
      </c>
      <c r="BA49" s="689">
        <f t="shared" si="137"/>
        <v>38823.312266571287</v>
      </c>
      <c r="BB49" s="689">
        <f t="shared" si="137"/>
        <v>37495.149364055207</v>
      </c>
      <c r="BC49" s="689">
        <f t="shared" si="137"/>
        <v>36212.423509349675</v>
      </c>
      <c r="BD49" s="689">
        <f t="shared" si="137"/>
        <v>34973.580280696762</v>
      </c>
      <c r="BE49" s="689">
        <f t="shared" si="137"/>
        <v>33777.118433803145</v>
      </c>
      <c r="BF49" s="689">
        <f t="shared" si="137"/>
        <v>32621.588082615228</v>
      </c>
    </row>
    <row r="50" spans="1:58">
      <c r="A50" s="1150" t="s">
        <v>177</v>
      </c>
      <c r="B50" s="678" t="s">
        <v>106</v>
      </c>
      <c r="C50" s="689">
        <f>C$12*C35</f>
        <v>319587.71903849859</v>
      </c>
      <c r="D50" s="689">
        <f t="shared" ref="D50:AD53" si="138">D$12*D35</f>
        <v>308515.7711918354</v>
      </c>
      <c r="E50" s="689">
        <f t="shared" si="138"/>
        <v>298895.76912231109</v>
      </c>
      <c r="F50" s="689">
        <f t="shared" si="138"/>
        <v>309954.82793772809</v>
      </c>
      <c r="G50" s="689">
        <f t="shared" si="138"/>
        <v>308073.21587062971</v>
      </c>
      <c r="H50" s="689">
        <f t="shared" si="138"/>
        <v>303792.74903891131</v>
      </c>
      <c r="I50" s="689">
        <f t="shared" si="138"/>
        <v>290575.46911407105</v>
      </c>
      <c r="J50" s="689">
        <f t="shared" si="138"/>
        <v>284795.77263893426</v>
      </c>
      <c r="K50" s="689">
        <f t="shared" si="138"/>
        <v>299242.50816830853</v>
      </c>
      <c r="L50" s="689">
        <f t="shared" si="138"/>
        <v>296720.33092558483</v>
      </c>
      <c r="M50" s="689">
        <f t="shared" si="138"/>
        <v>304330.61978310149</v>
      </c>
      <c r="N50" s="689">
        <f t="shared" si="138"/>
        <v>293622.40431698883</v>
      </c>
      <c r="O50" s="689">
        <f t="shared" si="138"/>
        <v>286981.38210047403</v>
      </c>
      <c r="P50" s="689">
        <f t="shared" si="138"/>
        <v>269452.29714849265</v>
      </c>
      <c r="Q50" s="689">
        <f t="shared" si="138"/>
        <v>260529.6857200287</v>
      </c>
      <c r="R50" s="689">
        <f t="shared" si="138"/>
        <v>255621.66317457697</v>
      </c>
      <c r="S50" s="689">
        <f t="shared" si="138"/>
        <v>253945.92158165274</v>
      </c>
      <c r="T50" s="689">
        <f t="shared" si="138"/>
        <v>249603.77793369236</v>
      </c>
      <c r="U50" s="689">
        <f t="shared" si="138"/>
        <v>234692.89774141455</v>
      </c>
      <c r="V50" s="689">
        <f t="shared" si="138"/>
        <v>253278.12613383358</v>
      </c>
      <c r="W50" s="689">
        <f t="shared" si="138"/>
        <v>260444.91058740753</v>
      </c>
      <c r="X50" s="689">
        <f t="shared" si="138"/>
        <v>260813.88423877175</v>
      </c>
      <c r="Y50" s="689">
        <f t="shared" si="138"/>
        <v>226234.91475990307</v>
      </c>
      <c r="Z50" s="689">
        <f t="shared" si="138"/>
        <v>226587.39891754781</v>
      </c>
      <c r="AA50" s="689">
        <f t="shared" si="138"/>
        <v>220089.90154574349</v>
      </c>
      <c r="AB50" s="689">
        <f t="shared" si="138"/>
        <v>219774.0955563843</v>
      </c>
      <c r="AC50" s="689">
        <f t="shared" si="138"/>
        <v>221150.62992921626</v>
      </c>
      <c r="AD50" s="689">
        <f t="shared" si="138"/>
        <v>201285.75751661675</v>
      </c>
      <c r="AE50" s="689">
        <f t="shared" ref="AE50:AL50" si="139">AE$12*AE35</f>
        <v>229019.17094128032</v>
      </c>
      <c r="AF50" s="689">
        <f t="shared" si="139"/>
        <v>220291.9125417945</v>
      </c>
      <c r="AG50" s="689">
        <f t="shared" si="139"/>
        <v>231128.65242276766</v>
      </c>
      <c r="AH50" s="689">
        <f t="shared" si="139"/>
        <v>243683.66161817621</v>
      </c>
      <c r="AI50" s="689">
        <f t="shared" si="139"/>
        <v>245882.080891363</v>
      </c>
      <c r="AJ50" s="689">
        <f t="shared" si="139"/>
        <v>243382.81218825714</v>
      </c>
      <c r="AK50" s="689">
        <f t="shared" si="139"/>
        <v>240908.94730485088</v>
      </c>
      <c r="AL50" s="689">
        <f t="shared" si="139"/>
        <v>238460.22802398869</v>
      </c>
      <c r="AM50" s="689">
        <f t="shared" ref="AM50:AQ50" si="140">AM$12*AM35</f>
        <v>236036.3987531637</v>
      </c>
      <c r="AN50" s="689">
        <f t="shared" si="140"/>
        <v>233637.20649783933</v>
      </c>
      <c r="AO50" s="689">
        <f t="shared" si="140"/>
        <v>231262.40083504227</v>
      </c>
      <c r="AP50" s="689">
        <f t="shared" si="140"/>
        <v>228911.73388722385</v>
      </c>
      <c r="AQ50" s="689">
        <f t="shared" si="140"/>
        <v>226584.96029638697</v>
      </c>
      <c r="AR50" s="689">
        <f t="shared" ref="AR50:BF50" si="141">AR$12*AR35</f>
        <v>224281.83719847628</v>
      </c>
      <c r="AS50" s="689">
        <f t="shared" si="141"/>
        <v>222002.12419802832</v>
      </c>
      <c r="AT50" s="689">
        <f t="shared" si="141"/>
        <v>219745.58334307963</v>
      </c>
      <c r="AU50" s="689">
        <f t="shared" si="141"/>
        <v>217511.97910032983</v>
      </c>
      <c r="AV50" s="689">
        <f t="shared" si="141"/>
        <v>215301.07833055698</v>
      </c>
      <c r="AW50" s="689">
        <f t="shared" si="141"/>
        <v>213112.650264283</v>
      </c>
      <c r="AX50" s="689">
        <f t="shared" si="141"/>
        <v>210946.46647768657</v>
      </c>
      <c r="AY50" s="689">
        <f t="shared" si="141"/>
        <v>208802.30086876045</v>
      </c>
      <c r="AZ50" s="689">
        <f t="shared" si="141"/>
        <v>206679.92963371161</v>
      </c>
      <c r="BA50" s="689">
        <f t="shared" si="141"/>
        <v>204579.13124360083</v>
      </c>
      <c r="BB50" s="689">
        <f t="shared" si="141"/>
        <v>202499.68642122022</v>
      </c>
      <c r="BC50" s="689">
        <f t="shared" si="141"/>
        <v>200441.37811820518</v>
      </c>
      <c r="BD50" s="689">
        <f t="shared" si="141"/>
        <v>198403.99149237954</v>
      </c>
      <c r="BE50" s="689">
        <f t="shared" si="141"/>
        <v>196387.31388533066</v>
      </c>
      <c r="BF50" s="689">
        <f t="shared" si="141"/>
        <v>194391.13480021266</v>
      </c>
    </row>
    <row r="51" spans="1:58">
      <c r="A51" s="1150"/>
      <c r="B51" s="678" t="s">
        <v>110</v>
      </c>
      <c r="C51" s="689">
        <f t="shared" ref="C51:R53" si="142">C$12*C36</f>
        <v>14095.228373431641</v>
      </c>
      <c r="D51" s="689">
        <f t="shared" si="142"/>
        <v>13606.906625940954</v>
      </c>
      <c r="E51" s="689">
        <f t="shared" si="142"/>
        <v>13182.622092947067</v>
      </c>
      <c r="F51" s="689">
        <f t="shared" si="142"/>
        <v>13670.375377295697</v>
      </c>
      <c r="G51" s="689">
        <f t="shared" si="142"/>
        <v>13587.387983800889</v>
      </c>
      <c r="H51" s="689">
        <f t="shared" si="142"/>
        <v>13398.600511868333</v>
      </c>
      <c r="I51" s="689">
        <f t="shared" si="142"/>
        <v>12815.660154908765</v>
      </c>
      <c r="J51" s="689">
        <f t="shared" si="142"/>
        <v>12560.750041368519</v>
      </c>
      <c r="K51" s="689">
        <f t="shared" si="142"/>
        <v>13197.914814626185</v>
      </c>
      <c r="L51" s="689">
        <f t="shared" si="142"/>
        <v>13086.675670827359</v>
      </c>
      <c r="M51" s="689">
        <f t="shared" si="142"/>
        <v>13422.322984676603</v>
      </c>
      <c r="N51" s="689">
        <f t="shared" si="142"/>
        <v>12950.043439890376</v>
      </c>
      <c r="O51" s="689">
        <f t="shared" si="142"/>
        <v>12657.145061140307</v>
      </c>
      <c r="P51" s="689">
        <f t="shared" si="142"/>
        <v>14522.641873976969</v>
      </c>
      <c r="Q51" s="689">
        <f t="shared" si="142"/>
        <v>14285.797875349605</v>
      </c>
      <c r="R51" s="689">
        <f t="shared" si="142"/>
        <v>14258.228230409182</v>
      </c>
      <c r="S51" s="689">
        <f t="shared" si="138"/>
        <v>14406.838944542917</v>
      </c>
      <c r="T51" s="689">
        <f t="shared" si="138"/>
        <v>14400.543827593672</v>
      </c>
      <c r="U51" s="689">
        <f t="shared" si="138"/>
        <v>13335.954068867615</v>
      </c>
      <c r="V51" s="689">
        <f t="shared" si="138"/>
        <v>14170.416762031224</v>
      </c>
      <c r="W51" s="689">
        <f t="shared" si="138"/>
        <v>14342.370644144621</v>
      </c>
      <c r="X51" s="689">
        <f t="shared" si="138"/>
        <v>14132.203793266839</v>
      </c>
      <c r="Y51" s="689">
        <f t="shared" si="138"/>
        <v>12057.611207099519</v>
      </c>
      <c r="Z51" s="689">
        <f t="shared" si="138"/>
        <v>12031.768529534062</v>
      </c>
      <c r="AA51" s="689">
        <f t="shared" si="138"/>
        <v>11642.773296269319</v>
      </c>
      <c r="AB51" s="689">
        <f t="shared" si="138"/>
        <v>11581.509041583806</v>
      </c>
      <c r="AC51" s="689">
        <f t="shared" si="138"/>
        <v>11608.550808251704</v>
      </c>
      <c r="AD51" s="689">
        <f>AD$12*AD36</f>
        <v>10523.785976028892</v>
      </c>
      <c r="AE51" s="689">
        <f t="shared" ref="AE51:AL51" si="143">AE$12*AE36</f>
        <v>12100.872332375051</v>
      </c>
      <c r="AF51" s="689">
        <f t="shared" si="143"/>
        <v>11762.611177875466</v>
      </c>
      <c r="AG51" s="689">
        <f t="shared" si="143"/>
        <v>12470.798185054942</v>
      </c>
      <c r="AH51" s="689">
        <f t="shared" si="143"/>
        <v>13285.488633422468</v>
      </c>
      <c r="AI51" s="689">
        <f t="shared" si="143"/>
        <v>13544.546808505334</v>
      </c>
      <c r="AJ51" s="689">
        <f t="shared" si="143"/>
        <v>13406.873246391606</v>
      </c>
      <c r="AK51" s="689">
        <f t="shared" si="143"/>
        <v>13270.599067363415</v>
      </c>
      <c r="AL51" s="689">
        <f t="shared" si="143"/>
        <v>13135.710047389726</v>
      </c>
      <c r="AM51" s="689">
        <f t="shared" ref="AM51:AQ51" si="144">AM$12*AM36</f>
        <v>13002.192107019686</v>
      </c>
      <c r="AN51" s="689">
        <f t="shared" si="144"/>
        <v>12870.031309913034</v>
      </c>
      <c r="AO51" s="689">
        <f t="shared" si="144"/>
        <v>12739.213861385462</v>
      </c>
      <c r="AP51" s="689">
        <f t="shared" si="144"/>
        <v>12609.726106968741</v>
      </c>
      <c r="AQ51" s="689">
        <f t="shared" si="144"/>
        <v>12481.554530985504</v>
      </c>
      <c r="AR51" s="689">
        <f t="shared" ref="AR51:BF51" si="145">AR$12*AR36</f>
        <v>12354.6857551385</v>
      </c>
      <c r="AS51" s="689">
        <f t="shared" si="145"/>
        <v>12229.106537114198</v>
      </c>
      <c r="AT51" s="689">
        <f t="shared" si="145"/>
        <v>12104.803769200578</v>
      </c>
      <c r="AU51" s="689">
        <f t="shared" si="145"/>
        <v>11981.764476918976</v>
      </c>
      <c r="AV51" s="689">
        <f t="shared" si="145"/>
        <v>11859.975817669831</v>
      </c>
      <c r="AW51" s="689">
        <f t="shared" si="145"/>
        <v>11739.425079392198</v>
      </c>
      <c r="AX51" s="689">
        <f t="shared" si="145"/>
        <v>11620.099679236893</v>
      </c>
      <c r="AY51" s="689">
        <f t="shared" si="145"/>
        <v>11501.987162253117</v>
      </c>
      <c r="AZ51" s="689">
        <f t="shared" si="145"/>
        <v>11385.075200088435</v>
      </c>
      <c r="BA51" s="689">
        <f t="shared" si="145"/>
        <v>11269.351589701961</v>
      </c>
      <c r="BB51" s="689">
        <f t="shared" si="145"/>
        <v>11154.804252090633</v>
      </c>
      <c r="BC51" s="689">
        <f t="shared" si="145"/>
        <v>11041.421231028437</v>
      </c>
      <c r="BD51" s="689">
        <f t="shared" si="145"/>
        <v>10929.190691818421</v>
      </c>
      <c r="BE51" s="689">
        <f t="shared" si="145"/>
        <v>10818.100920057435</v>
      </c>
      <c r="BF51" s="689">
        <f t="shared" si="145"/>
        <v>10708.140320413389</v>
      </c>
    </row>
    <row r="52" spans="1:58">
      <c r="A52" s="1150"/>
      <c r="B52" s="690" t="s">
        <v>108</v>
      </c>
      <c r="C52" s="689">
        <f t="shared" si="142"/>
        <v>49473.928193306187</v>
      </c>
      <c r="D52" s="689">
        <f t="shared" si="138"/>
        <v>47759.93006354745</v>
      </c>
      <c r="E52" s="689">
        <f t="shared" si="138"/>
        <v>46270.701087418456</v>
      </c>
      <c r="F52" s="689">
        <f t="shared" si="138"/>
        <v>47982.703924591246</v>
      </c>
      <c r="G52" s="689">
        <f t="shared" si="138"/>
        <v>47691.420077466733</v>
      </c>
      <c r="H52" s="689">
        <f t="shared" si="138"/>
        <v>47028.780382476594</v>
      </c>
      <c r="I52" s="689">
        <f t="shared" si="138"/>
        <v>44982.673104388101</v>
      </c>
      <c r="J52" s="689">
        <f t="shared" si="138"/>
        <v>44087.944454456534</v>
      </c>
      <c r="K52" s="689">
        <f t="shared" si="138"/>
        <v>46324.378189639734</v>
      </c>
      <c r="L52" s="689">
        <f t="shared" si="138"/>
        <v>45933.931347149293</v>
      </c>
      <c r="M52" s="689">
        <f t="shared" si="138"/>
        <v>47112.045717751062</v>
      </c>
      <c r="N52" s="689">
        <f t="shared" si="138"/>
        <v>45454.355351416649</v>
      </c>
      <c r="O52" s="689">
        <f t="shared" si="138"/>
        <v>44426.28876219198</v>
      </c>
      <c r="P52" s="689">
        <f t="shared" si="138"/>
        <v>47189.526785689864</v>
      </c>
      <c r="Q52" s="689">
        <f t="shared" si="138"/>
        <v>46133.476512267393</v>
      </c>
      <c r="R52" s="689">
        <f t="shared" si="138"/>
        <v>45765.770198782709</v>
      </c>
      <c r="S52" s="689">
        <f t="shared" si="138"/>
        <v>45968.227383847428</v>
      </c>
      <c r="T52" s="689">
        <f t="shared" si="138"/>
        <v>45680.477112060187</v>
      </c>
      <c r="U52" s="689">
        <f t="shared" si="138"/>
        <v>43208.107887922626</v>
      </c>
      <c r="V52" s="689">
        <f t="shared" si="138"/>
        <v>46907.929754463585</v>
      </c>
      <c r="W52" s="689">
        <f t="shared" si="138"/>
        <v>48522.731656764503</v>
      </c>
      <c r="X52" s="689">
        <f t="shared" si="138"/>
        <v>48880.812172873528</v>
      </c>
      <c r="Y52" s="689">
        <f t="shared" si="138"/>
        <v>42652.380885185121</v>
      </c>
      <c r="Z52" s="689">
        <f t="shared" si="138"/>
        <v>43302.334626376381</v>
      </c>
      <c r="AA52" s="689">
        <f t="shared" si="138"/>
        <v>42635.618592266663</v>
      </c>
      <c r="AB52" s="689">
        <f t="shared" si="138"/>
        <v>43157.013577599726</v>
      </c>
      <c r="AC52" s="689">
        <f t="shared" si="138"/>
        <v>44022.183912066845</v>
      </c>
      <c r="AD52" s="689">
        <f t="shared" si="138"/>
        <v>40617.352917732176</v>
      </c>
      <c r="AE52" s="689">
        <f t="shared" ref="AE52:AL52" si="146">AE$12*AE37</f>
        <v>45629.926145993522</v>
      </c>
      <c r="AF52" s="689">
        <f t="shared" si="146"/>
        <v>43326.823325705947</v>
      </c>
      <c r="AG52" s="689">
        <f t="shared" si="146"/>
        <v>44863.204230895477</v>
      </c>
      <c r="AH52" s="689">
        <f t="shared" si="146"/>
        <v>46669.767537639564</v>
      </c>
      <c r="AI52" s="689">
        <f t="shared" si="146"/>
        <v>46451.513024322543</v>
      </c>
      <c r="AJ52" s="689">
        <f t="shared" si="146"/>
        <v>45979.356565044422</v>
      </c>
      <c r="AK52" s="689">
        <f t="shared" si="146"/>
        <v>45511.999340657123</v>
      </c>
      <c r="AL52" s="689">
        <f t="shared" si="146"/>
        <v>45049.392569331903</v>
      </c>
      <c r="AM52" s="689">
        <f t="shared" ref="AM52:AQ52" si="147">AM$12*AM37</f>
        <v>44591.487965082983</v>
      </c>
      <c r="AN52" s="689">
        <f t="shared" si="147"/>
        <v>44138.237732727524</v>
      </c>
      <c r="AO52" s="689">
        <f t="shared" si="147"/>
        <v>43689.594562896891</v>
      </c>
      <c r="AP52" s="689">
        <f t="shared" si="147"/>
        <v>43245.511627098589</v>
      </c>
      <c r="AQ52" s="689">
        <f t="shared" si="147"/>
        <v>42805.942572828382</v>
      </c>
      <c r="AR52" s="689">
        <f t="shared" ref="AR52:BF52" si="148">AR$12*AR37</f>
        <v>42370.841518732108</v>
      </c>
      <c r="AS52" s="689">
        <f t="shared" si="148"/>
        <v>41940.1630498167</v>
      </c>
      <c r="AT52" s="689">
        <f t="shared" si="148"/>
        <v>41513.862212709842</v>
      </c>
      <c r="AU52" s="689">
        <f t="shared" si="148"/>
        <v>41091.894510967817</v>
      </c>
      <c r="AV52" s="689">
        <f t="shared" si="148"/>
        <v>40674.215900431067</v>
      </c>
      <c r="AW52" s="689">
        <f t="shared" si="148"/>
        <v>40260.782784626943</v>
      </c>
      <c r="AX52" s="689">
        <f t="shared" si="148"/>
        <v>39851.552010219195</v>
      </c>
      <c r="AY52" s="689">
        <f t="shared" si="148"/>
        <v>39446.480862503711</v>
      </c>
      <c r="AZ52" s="689">
        <f t="shared" si="148"/>
        <v>39045.527060950044</v>
      </c>
      <c r="BA52" s="689">
        <f t="shared" si="148"/>
        <v>38648.648754788228</v>
      </c>
      <c r="BB52" s="689">
        <f t="shared" si="148"/>
        <v>38255.804518640536</v>
      </c>
      <c r="BC52" s="689">
        <f t="shared" si="148"/>
        <v>37866.953348197501</v>
      </c>
      <c r="BD52" s="689">
        <f t="shared" si="148"/>
        <v>37482.054655938045</v>
      </c>
      <c r="BE52" s="689">
        <f t="shared" si="148"/>
        <v>37101.068266892966</v>
      </c>
      <c r="BF52" s="689">
        <f t="shared" si="148"/>
        <v>36723.954414451611</v>
      </c>
    </row>
    <row r="53" spans="1:58">
      <c r="A53" s="1150"/>
      <c r="B53" s="678" t="s">
        <v>109</v>
      </c>
      <c r="C53" s="689">
        <f t="shared" si="142"/>
        <v>72849.683069998457</v>
      </c>
      <c r="D53" s="689">
        <f t="shared" si="138"/>
        <v>70325.8442503353</v>
      </c>
      <c r="E53" s="689">
        <f t="shared" si="138"/>
        <v>68132.974937315317</v>
      </c>
      <c r="F53" s="689">
        <f t="shared" si="138"/>
        <v>70653.875715916729</v>
      </c>
      <c r="G53" s="689">
        <f t="shared" si="138"/>
        <v>70224.964232205151</v>
      </c>
      <c r="H53" s="689">
        <f t="shared" si="138"/>
        <v>69249.236338090544</v>
      </c>
      <c r="I53" s="689">
        <f t="shared" si="138"/>
        <v>66236.371336678916</v>
      </c>
      <c r="J53" s="689">
        <f t="shared" si="138"/>
        <v>64918.895628534498</v>
      </c>
      <c r="K53" s="689">
        <f t="shared" si="138"/>
        <v>68212.013736693785</v>
      </c>
      <c r="L53" s="689">
        <f t="shared" si="138"/>
        <v>67637.086097635634</v>
      </c>
      <c r="M53" s="689">
        <f t="shared" si="138"/>
        <v>69371.843406236847</v>
      </c>
      <c r="N53" s="689">
        <f t="shared" si="138"/>
        <v>66930.916998618573</v>
      </c>
      <c r="O53" s="689">
        <f t="shared" si="138"/>
        <v>65417.102997287569</v>
      </c>
      <c r="P53" s="689">
        <f t="shared" si="138"/>
        <v>71653.3984477419</v>
      </c>
      <c r="Q53" s="689">
        <f t="shared" si="138"/>
        <v>70227.084630391677</v>
      </c>
      <c r="R53" s="689">
        <f t="shared" si="138"/>
        <v>69840.809254803753</v>
      </c>
      <c r="S53" s="689">
        <f t="shared" si="138"/>
        <v>70321.710814395046</v>
      </c>
      <c r="T53" s="689">
        <f t="shared" si="138"/>
        <v>70050.144055374039</v>
      </c>
      <c r="U53" s="689">
        <f t="shared" si="138"/>
        <v>66699.978087868411</v>
      </c>
      <c r="V53" s="689">
        <f t="shared" si="138"/>
        <v>72886.991830418774</v>
      </c>
      <c r="W53" s="689">
        <f t="shared" si="138"/>
        <v>75884.736787263886</v>
      </c>
      <c r="X53" s="689">
        <f t="shared" si="138"/>
        <v>76933.582116371428</v>
      </c>
      <c r="Y53" s="689">
        <f t="shared" si="138"/>
        <v>67554.281218872129</v>
      </c>
      <c r="Z53" s="689">
        <f t="shared" si="138"/>
        <v>69636.889838596515</v>
      </c>
      <c r="AA53" s="689">
        <f t="shared" si="138"/>
        <v>69588.567446888803</v>
      </c>
      <c r="AB53" s="689">
        <f>AB$12*AB38</f>
        <v>71462.930493839187</v>
      </c>
      <c r="AC53" s="689">
        <f t="shared" si="138"/>
        <v>73926.387956208331</v>
      </c>
      <c r="AD53" s="689">
        <f t="shared" si="138"/>
        <v>69147.965287118859</v>
      </c>
      <c r="AE53" s="689">
        <f t="shared" ref="AE53:AL53" si="149">AE$12*AE38</f>
        <v>80036.833840698542</v>
      </c>
      <c r="AF53" s="689">
        <f t="shared" si="149"/>
        <v>78303.04251444625</v>
      </c>
      <c r="AG53" s="689">
        <f t="shared" si="149"/>
        <v>83542.767864369031</v>
      </c>
      <c r="AH53" s="689">
        <f t="shared" si="149"/>
        <v>89551.317093639431</v>
      </c>
      <c r="AI53" s="689">
        <f t="shared" si="149"/>
        <v>91850.362728728069</v>
      </c>
      <c r="AJ53" s="689">
        <f t="shared" si="149"/>
        <v>90916.74960773674</v>
      </c>
      <c r="AK53" s="689">
        <f t="shared" si="149"/>
        <v>89992.626198421989</v>
      </c>
      <c r="AL53" s="689">
        <f t="shared" si="149"/>
        <v>89077.896042598266</v>
      </c>
      <c r="AM53" s="689">
        <f t="shared" ref="AM53:AQ53" si="150">AM$12*AM38</f>
        <v>88172.463662529262</v>
      </c>
      <c r="AN53" s="689">
        <f t="shared" si="150"/>
        <v>87276.234550962312</v>
      </c>
      <c r="AO53" s="689">
        <f t="shared" si="150"/>
        <v>86389.115161263806</v>
      </c>
      <c r="AP53" s="689">
        <f t="shared" si="150"/>
        <v>85511.012897654975</v>
      </c>
      <c r="AQ53" s="689">
        <f t="shared" si="150"/>
        <v>84641.836105546987</v>
      </c>
      <c r="AR53" s="689">
        <f t="shared" ref="AR53:BF53" si="151">AR$12*AR38</f>
        <v>83781.494061974183</v>
      </c>
      <c r="AS53" s="689">
        <f t="shared" si="151"/>
        <v>82929.896966124579</v>
      </c>
      <c r="AT53" s="689">
        <f t="shared" si="151"/>
        <v>82086.955929966658</v>
      </c>
      <c r="AU53" s="689">
        <f t="shared" si="151"/>
        <v>81252.582968971416</v>
      </c>
      <c r="AV53" s="689">
        <f t="shared" si="151"/>
        <v>80426.690992928707</v>
      </c>
      <c r="AW53" s="689">
        <f t="shared" si="151"/>
        <v>79609.193796856896</v>
      </c>
      <c r="AX53" s="689">
        <f t="shared" si="151"/>
        <v>78800.006052005003</v>
      </c>
      <c r="AY53" s="689">
        <f t="shared" si="151"/>
        <v>77999.043296946242</v>
      </c>
      <c r="AZ53" s="689">
        <f t="shared" si="151"/>
        <v>77206.221928762097</v>
      </c>
      <c r="BA53" s="689">
        <f t="shared" si="151"/>
        <v>76421.459194316005</v>
      </c>
      <c r="BB53" s="689">
        <f t="shared" si="151"/>
        <v>75644.67318161577</v>
      </c>
      <c r="BC53" s="689">
        <f t="shared" si="151"/>
        <v>74875.782811263765</v>
      </c>
      <c r="BD53" s="689">
        <f t="shared" si="151"/>
        <v>74114.707827993945</v>
      </c>
      <c r="BE53" s="689">
        <f t="shared" si="151"/>
        <v>73361.368792295019</v>
      </c>
      <c r="BF53" s="689">
        <f t="shared" si="151"/>
        <v>72615.687072118759</v>
      </c>
    </row>
    <row r="54" spans="1:58" ht="13.5" thickBot="1">
      <c r="A54" s="439"/>
      <c r="B54" s="691" t="s">
        <v>192</v>
      </c>
      <c r="C54" s="652">
        <f>SUM(C46:C53)</f>
        <v>761427.38280856819</v>
      </c>
      <c r="D54" s="652">
        <f t="shared" ref="D54:AD54" si="152">SUM(D46:D53)</f>
        <v>733223.061931659</v>
      </c>
      <c r="E54" s="652">
        <f t="shared" si="152"/>
        <v>695017.06803999201</v>
      </c>
      <c r="F54" s="652">
        <f t="shared" si="152"/>
        <v>595770.88375553174</v>
      </c>
      <c r="G54" s="652">
        <f t="shared" si="152"/>
        <v>488128.67229743581</v>
      </c>
      <c r="H54" s="652">
        <f t="shared" si="152"/>
        <v>393062.63507134683</v>
      </c>
      <c r="I54" s="652">
        <f t="shared" si="152"/>
        <v>376320.68584338017</v>
      </c>
      <c r="J54" s="652">
        <f t="shared" si="152"/>
        <v>353300.29446329386</v>
      </c>
      <c r="K54" s="652">
        <f t="shared" si="152"/>
        <v>379270.01327593485</v>
      </c>
      <c r="L54" s="652">
        <f t="shared" si="152"/>
        <v>426338.91017453035</v>
      </c>
      <c r="M54" s="652">
        <f t="shared" si="152"/>
        <v>448564.64869176602</v>
      </c>
      <c r="N54" s="652">
        <f t="shared" si="152"/>
        <v>482202.91728691448</v>
      </c>
      <c r="O54" s="652">
        <f t="shared" si="152"/>
        <v>471184.27443442732</v>
      </c>
      <c r="P54" s="652">
        <f t="shared" si="152"/>
        <v>502907.41476923483</v>
      </c>
      <c r="Q54" s="652">
        <f t="shared" si="152"/>
        <v>486427.03991803742</v>
      </c>
      <c r="R54" s="652">
        <f t="shared" si="152"/>
        <v>498343.37670523941</v>
      </c>
      <c r="S54" s="652">
        <f t="shared" si="152"/>
        <v>504096.86557110475</v>
      </c>
      <c r="T54" s="652">
        <f t="shared" si="152"/>
        <v>504076.69111872016</v>
      </c>
      <c r="U54" s="652">
        <f t="shared" si="152"/>
        <v>523947.9183794065</v>
      </c>
      <c r="V54" s="652">
        <f t="shared" si="152"/>
        <v>567698.53048074711</v>
      </c>
      <c r="W54" s="652">
        <f t="shared" si="152"/>
        <v>574268.56067558052</v>
      </c>
      <c r="X54" s="652">
        <f t="shared" si="152"/>
        <v>619722.29132128367</v>
      </c>
      <c r="Y54" s="652">
        <f t="shared" si="152"/>
        <v>585385.93707105983</v>
      </c>
      <c r="Z54" s="652">
        <f t="shared" si="152"/>
        <v>591793.3942453881</v>
      </c>
      <c r="AA54" s="652">
        <f t="shared" si="152"/>
        <v>567825.50918116816</v>
      </c>
      <c r="AB54" s="652">
        <f t="shared" si="152"/>
        <v>570551.11930274032</v>
      </c>
      <c r="AC54" s="652">
        <f>SUM(AC46:AC53)</f>
        <v>596728.86127240979</v>
      </c>
      <c r="AD54" s="652">
        <f t="shared" si="152"/>
        <v>543609.12213083007</v>
      </c>
      <c r="AE54" s="652">
        <f t="shared" ref="AE54:AL54" si="153">SUM(AE46:AE53)</f>
        <v>579210.97859368077</v>
      </c>
      <c r="AF54" s="652">
        <f t="shared" si="153"/>
        <v>559114.14155982214</v>
      </c>
      <c r="AG54" s="652">
        <f t="shared" si="153"/>
        <v>576673.09470308712</v>
      </c>
      <c r="AH54" s="652">
        <f t="shared" si="153"/>
        <v>583650.75441678381</v>
      </c>
      <c r="AI54" s="652">
        <f t="shared" si="153"/>
        <v>583798.28331553831</v>
      </c>
      <c r="AJ54" s="652">
        <f t="shared" si="153"/>
        <v>573390.04095590883</v>
      </c>
      <c r="AK54" s="652">
        <f t="shared" si="153"/>
        <v>563240.65839579166</v>
      </c>
      <c r="AL54" s="652">
        <f t="shared" si="153"/>
        <v>553342.26802513096</v>
      </c>
      <c r="AM54" s="652">
        <f t="shared" ref="AM54:AQ54" si="154">SUM(AM46:AM53)</f>
        <v>543687.26134479465</v>
      </c>
      <c r="AN54" s="652">
        <f t="shared" si="154"/>
        <v>534268.28020436189</v>
      </c>
      <c r="AO54" s="652">
        <f t="shared" si="154"/>
        <v>525078.20833863108</v>
      </c>
      <c r="AP54" s="652">
        <f t="shared" si="154"/>
        <v>516110.16319264116</v>
      </c>
      <c r="AQ54" s="652">
        <f t="shared" si="154"/>
        <v>507357.48802534543</v>
      </c>
      <c r="AR54" s="652">
        <f t="shared" ref="AR54:BF54" si="155">SUM(AR46:AR53)</f>
        <v>498813.74428241659</v>
      </c>
      <c r="AS54" s="652">
        <f t="shared" si="155"/>
        <v>490472.70422898437</v>
      </c>
      <c r="AT54" s="652">
        <f t="shared" si="155"/>
        <v>482328.34383342566</v>
      </c>
      <c r="AU54" s="652">
        <f t="shared" si="155"/>
        <v>474374.8358936265</v>
      </c>
      <c r="AV54" s="652">
        <f t="shared" si="155"/>
        <v>466606.54339743243</v>
      </c>
      <c r="AW54" s="652">
        <f t="shared" si="155"/>
        <v>459018.01310928341</v>
      </c>
      <c r="AX54" s="652">
        <f t="shared" si="155"/>
        <v>451603.96937530802</v>
      </c>
      <c r="AY54" s="652">
        <f t="shared" si="155"/>
        <v>444359.30813940964</v>
      </c>
      <c r="AZ54" s="652">
        <f t="shared" si="155"/>
        <v>437279.09116313874</v>
      </c>
      <c r="BA54" s="652">
        <f t="shared" si="155"/>
        <v>430358.54044238711</v>
      </c>
      <c r="BB54" s="652">
        <f t="shared" si="155"/>
        <v>423593.03281418199</v>
      </c>
      <c r="BC54" s="652">
        <f t="shared" si="155"/>
        <v>416978.09474708349</v>
      </c>
      <c r="BD54" s="652">
        <f t="shared" si="155"/>
        <v>410509.39730891574</v>
      </c>
      <c r="BE54" s="652">
        <f t="shared" si="155"/>
        <v>404182.75130577222</v>
      </c>
      <c r="BF54" s="652">
        <f t="shared" si="155"/>
        <v>397994.1025864465</v>
      </c>
    </row>
    <row r="55" spans="1:58">
      <c r="C55" s="255"/>
      <c r="G55" s="255"/>
    </row>
    <row r="56" spans="1:58">
      <c r="B56" s="79" t="s">
        <v>193</v>
      </c>
      <c r="C56" s="440">
        <f>C54-C13</f>
        <v>0</v>
      </c>
      <c r="D56" s="440">
        <f t="shared" ref="D56:AQ56" si="156">D54-D13</f>
        <v>0</v>
      </c>
      <c r="E56" s="440">
        <f t="shared" si="156"/>
        <v>0</v>
      </c>
      <c r="F56" s="440">
        <f t="shared" si="156"/>
        <v>0</v>
      </c>
      <c r="G56" s="440">
        <f t="shared" si="156"/>
        <v>0</v>
      </c>
      <c r="H56" s="440">
        <f t="shared" si="156"/>
        <v>0</v>
      </c>
      <c r="I56" s="440">
        <f t="shared" si="156"/>
        <v>0</v>
      </c>
      <c r="J56" s="440">
        <f t="shared" si="156"/>
        <v>0</v>
      </c>
      <c r="K56" s="440">
        <f t="shared" si="156"/>
        <v>0</v>
      </c>
      <c r="L56" s="440">
        <f t="shared" si="156"/>
        <v>0</v>
      </c>
      <c r="M56" s="440">
        <f t="shared" si="156"/>
        <v>0</v>
      </c>
      <c r="N56" s="440">
        <f t="shared" si="156"/>
        <v>0</v>
      </c>
      <c r="O56" s="440">
        <f t="shared" si="156"/>
        <v>0</v>
      </c>
      <c r="P56" s="440">
        <f t="shared" si="156"/>
        <v>0</v>
      </c>
      <c r="Q56" s="440">
        <f t="shared" si="156"/>
        <v>0</v>
      </c>
      <c r="R56" s="440">
        <f t="shared" si="156"/>
        <v>0</v>
      </c>
      <c r="S56" s="440">
        <f t="shared" si="156"/>
        <v>0</v>
      </c>
      <c r="T56" s="440">
        <f t="shared" si="156"/>
        <v>0</v>
      </c>
      <c r="U56" s="440">
        <f t="shared" si="156"/>
        <v>0</v>
      </c>
      <c r="V56" s="440">
        <f t="shared" si="156"/>
        <v>0</v>
      </c>
      <c r="W56" s="440">
        <f t="shared" si="156"/>
        <v>0</v>
      </c>
      <c r="X56" s="440">
        <f t="shared" si="156"/>
        <v>0</v>
      </c>
      <c r="Y56" s="440">
        <f t="shared" si="156"/>
        <v>0</v>
      </c>
      <c r="Z56" s="440">
        <f t="shared" si="156"/>
        <v>0</v>
      </c>
      <c r="AA56" s="440">
        <f t="shared" si="156"/>
        <v>0</v>
      </c>
      <c r="AB56" s="440">
        <f t="shared" si="156"/>
        <v>0</v>
      </c>
      <c r="AC56" s="440">
        <f t="shared" si="156"/>
        <v>0</v>
      </c>
      <c r="AD56" s="440">
        <f>AD54-AD13</f>
        <v>0</v>
      </c>
      <c r="AE56" s="440">
        <f t="shared" si="156"/>
        <v>0</v>
      </c>
      <c r="AF56" s="440">
        <f t="shared" si="156"/>
        <v>0</v>
      </c>
      <c r="AG56" s="440">
        <f t="shared" si="156"/>
        <v>0</v>
      </c>
      <c r="AH56" s="440">
        <f t="shared" si="156"/>
        <v>0</v>
      </c>
      <c r="AI56" s="440">
        <f t="shared" si="156"/>
        <v>0</v>
      </c>
      <c r="AJ56" s="440">
        <f t="shared" si="156"/>
        <v>0</v>
      </c>
      <c r="AK56" s="440">
        <f t="shared" si="156"/>
        <v>0</v>
      </c>
      <c r="AL56" s="440">
        <f t="shared" si="156"/>
        <v>0</v>
      </c>
      <c r="AM56" s="440">
        <f t="shared" si="156"/>
        <v>0</v>
      </c>
      <c r="AN56" s="440">
        <f t="shared" si="156"/>
        <v>0</v>
      </c>
      <c r="AO56" s="440">
        <f t="shared" si="156"/>
        <v>0</v>
      </c>
      <c r="AP56" s="440">
        <f t="shared" si="156"/>
        <v>0</v>
      </c>
      <c r="AQ56" s="440">
        <f t="shared" si="156"/>
        <v>0</v>
      </c>
      <c r="AR56" s="440">
        <f t="shared" ref="AR56:BF56" si="157">AR54-AR13</f>
        <v>0</v>
      </c>
      <c r="AS56" s="440">
        <f t="shared" si="157"/>
        <v>0</v>
      </c>
      <c r="AT56" s="440">
        <f t="shared" si="157"/>
        <v>0</v>
      </c>
      <c r="AU56" s="440">
        <f t="shared" si="157"/>
        <v>0</v>
      </c>
      <c r="AV56" s="440">
        <f t="shared" si="157"/>
        <v>0</v>
      </c>
      <c r="AW56" s="440">
        <f t="shared" si="157"/>
        <v>0</v>
      </c>
      <c r="AX56" s="440">
        <f t="shared" si="157"/>
        <v>0</v>
      </c>
      <c r="AY56" s="440">
        <f t="shared" si="157"/>
        <v>0</v>
      </c>
      <c r="AZ56" s="440">
        <f t="shared" si="157"/>
        <v>0</v>
      </c>
      <c r="BA56" s="440">
        <f t="shared" si="157"/>
        <v>0</v>
      </c>
      <c r="BB56" s="440">
        <f t="shared" si="157"/>
        <v>0</v>
      </c>
      <c r="BC56" s="440">
        <f t="shared" si="157"/>
        <v>0</v>
      </c>
      <c r="BD56" s="440">
        <f t="shared" si="157"/>
        <v>0</v>
      </c>
      <c r="BE56" s="440">
        <f t="shared" si="157"/>
        <v>0</v>
      </c>
      <c r="BF56" s="440">
        <f t="shared" si="157"/>
        <v>0</v>
      </c>
    </row>
  </sheetData>
  <mergeCells count="4">
    <mergeCell ref="A6:A13"/>
    <mergeCell ref="A46:A49"/>
    <mergeCell ref="A50:A53"/>
    <mergeCell ref="B15:J16"/>
  </mergeCells>
  <phoneticPr fontId="5" type="noConversion"/>
  <pageMargins left="0.75" right="0.75" top="1" bottom="1" header="0.5" footer="0.5"/>
  <pageSetup orientation="portrait" r:id="rId1"/>
  <headerFooter alignWithMargins="0"/>
  <legacyDrawing r:id="rId2"/>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
    <tabColor indexed="20"/>
  </sheetPr>
  <dimension ref="A1:BF39"/>
  <sheetViews>
    <sheetView zoomScale="84" workbookViewId="0">
      <selection activeCell="AJ6" sqref="AJ6"/>
    </sheetView>
  </sheetViews>
  <sheetFormatPr defaultColWidth="8.7109375" defaultRowHeight="12.75"/>
  <cols>
    <col min="1" max="1" width="5" customWidth="1"/>
    <col min="2" max="2" width="11.42578125" customWidth="1"/>
    <col min="3" max="3" width="10.42578125" customWidth="1"/>
    <col min="4" max="17" width="10.42578125" hidden="1" customWidth="1"/>
    <col min="18" max="18" width="10.42578125" customWidth="1"/>
    <col min="19" max="19" width="10.42578125" hidden="1" customWidth="1"/>
    <col min="20" max="20" width="10.42578125" customWidth="1"/>
    <col min="21" max="27" width="10.42578125" hidden="1" customWidth="1"/>
    <col min="28" max="33" width="10.42578125" customWidth="1"/>
    <col min="34" max="43" width="11" customWidth="1"/>
    <col min="44" max="58" width="10.42578125" bestFit="1" customWidth="1"/>
  </cols>
  <sheetData>
    <row r="1" spans="1:58" ht="18">
      <c r="A1" s="2" t="s">
        <v>194</v>
      </c>
    </row>
    <row r="4" spans="1:58">
      <c r="B4" s="32" t="s">
        <v>195</v>
      </c>
      <c r="C4" s="33"/>
      <c r="D4" s="33"/>
    </row>
    <row r="5" spans="1:58">
      <c r="B5" s="580" t="s">
        <v>188</v>
      </c>
      <c r="C5" s="587">
        <v>1990</v>
      </c>
      <c r="D5" s="587">
        <v>1991</v>
      </c>
      <c r="E5" s="587">
        <v>1992</v>
      </c>
      <c r="F5" s="587">
        <v>1993</v>
      </c>
      <c r="G5" s="587">
        <v>1994</v>
      </c>
      <c r="H5" s="587">
        <v>1995</v>
      </c>
      <c r="I5" s="587">
        <v>1996</v>
      </c>
      <c r="J5" s="587">
        <v>1997</v>
      </c>
      <c r="K5" s="587">
        <v>1998</v>
      </c>
      <c r="L5" s="587">
        <v>1999</v>
      </c>
      <c r="M5" s="587">
        <v>2000</v>
      </c>
      <c r="N5" s="587">
        <v>2001</v>
      </c>
      <c r="O5" s="587">
        <v>2002</v>
      </c>
      <c r="P5" s="587">
        <v>2003</v>
      </c>
      <c r="Q5" s="587">
        <v>2004</v>
      </c>
      <c r="R5" s="587">
        <v>2005</v>
      </c>
      <c r="S5" s="587">
        <v>2006</v>
      </c>
      <c r="T5" s="587">
        <v>2007</v>
      </c>
      <c r="U5" s="587">
        <v>2008</v>
      </c>
      <c r="V5" s="587">
        <v>2009</v>
      </c>
      <c r="W5" s="587">
        <v>2010</v>
      </c>
      <c r="X5" s="587">
        <v>2011</v>
      </c>
      <c r="Y5" s="587">
        <v>2012</v>
      </c>
      <c r="Z5" s="587">
        <v>2013</v>
      </c>
      <c r="AA5" s="587">
        <v>2014</v>
      </c>
      <c r="AB5" s="587">
        <v>2015</v>
      </c>
      <c r="AC5" s="587">
        <v>2016</v>
      </c>
      <c r="AD5" s="587">
        <v>2017</v>
      </c>
      <c r="AE5" s="587">
        <v>2018</v>
      </c>
      <c r="AF5" s="587">
        <v>2019</v>
      </c>
      <c r="AG5" s="587">
        <v>2020</v>
      </c>
      <c r="AH5" s="587">
        <v>2021</v>
      </c>
      <c r="AI5" s="587">
        <v>2022</v>
      </c>
      <c r="AJ5" s="587">
        <v>2023</v>
      </c>
      <c r="AK5" s="587">
        <v>2024</v>
      </c>
      <c r="AL5" s="587">
        <v>2025</v>
      </c>
      <c r="AM5" s="587">
        <v>2026</v>
      </c>
      <c r="AN5" s="587">
        <v>2027</v>
      </c>
      <c r="AO5" s="587">
        <v>2028</v>
      </c>
      <c r="AP5" s="587">
        <v>2029</v>
      </c>
      <c r="AQ5" s="587">
        <v>2030</v>
      </c>
      <c r="AR5" s="587">
        <v>2031</v>
      </c>
      <c r="AS5" s="587">
        <v>2032</v>
      </c>
      <c r="AT5" s="587">
        <v>2033</v>
      </c>
      <c r="AU5" s="587">
        <v>2034</v>
      </c>
      <c r="AV5" s="587">
        <v>2035</v>
      </c>
      <c r="AW5" s="587">
        <v>2036</v>
      </c>
      <c r="AX5" s="587">
        <v>2037</v>
      </c>
      <c r="AY5" s="587">
        <v>2038</v>
      </c>
      <c r="AZ5" s="587">
        <v>2039</v>
      </c>
      <c r="BA5" s="587">
        <v>2040</v>
      </c>
      <c r="BB5" s="587">
        <v>2041</v>
      </c>
      <c r="BC5" s="587">
        <v>2042</v>
      </c>
      <c r="BD5" s="587">
        <v>2043</v>
      </c>
      <c r="BE5" s="587">
        <v>2044</v>
      </c>
      <c r="BF5" s="587">
        <v>2045</v>
      </c>
    </row>
    <row r="6" spans="1:58">
      <c r="B6" s="579" t="s">
        <v>106</v>
      </c>
      <c r="C6" s="414">
        <f>'Urban Trees Calcs'!D82</f>
        <v>-18225.193506521115</v>
      </c>
      <c r="D6" s="414">
        <f>'Urban Trees Calcs'!E82</f>
        <v>-18618.913146705512</v>
      </c>
      <c r="E6" s="414">
        <f>'Urban Trees Calcs'!F82</f>
        <v>-19012.632786889913</v>
      </c>
      <c r="F6" s="414">
        <f>'Urban Trees Calcs'!G82</f>
        <v>-19406.352427074315</v>
      </c>
      <c r="G6" s="414">
        <f>'Urban Trees Calcs'!H82</f>
        <v>-19800.072067258712</v>
      </c>
      <c r="H6" s="414">
        <f>'Urban Trees Calcs'!I82</f>
        <v>-20193.791707443113</v>
      </c>
      <c r="I6" s="414">
        <f>'Urban Trees Calcs'!J82</f>
        <v>-20587.511347627511</v>
      </c>
      <c r="J6" s="414">
        <f>'Urban Trees Calcs'!K82</f>
        <v>-20981.230987811912</v>
      </c>
      <c r="K6" s="414">
        <f>'Urban Trees Calcs'!L82</f>
        <v>-21374.950627996313</v>
      </c>
      <c r="L6" s="414">
        <f>'Urban Trees Calcs'!M82</f>
        <v>-21768.670268180715</v>
      </c>
      <c r="M6" s="414">
        <f>'Urban Trees Calcs'!N82</f>
        <v>-22162.389908365101</v>
      </c>
      <c r="N6" s="414">
        <f>'Urban Trees Calcs'!O82</f>
        <v>-22894.190131092906</v>
      </c>
      <c r="O6" s="414">
        <f>'Urban Trees Calcs'!P82</f>
        <v>-23637.457587938057</v>
      </c>
      <c r="P6" s="414">
        <f>'Urban Trees Calcs'!Q82</f>
        <v>-24392.192278900555</v>
      </c>
      <c r="Q6" s="414">
        <f>'Urban Trees Calcs'!R82</f>
        <v>-25158.39420398041</v>
      </c>
      <c r="R6" s="414">
        <f>'Urban Trees Calcs'!S82</f>
        <v>-25936.063363177611</v>
      </c>
      <c r="S6" s="414">
        <f>'Urban Trees Calcs'!T82</f>
        <v>-26624.755232627242</v>
      </c>
      <c r="T6" s="414">
        <f>'Urban Trees Calcs'!U82</f>
        <v>-27318.896326907518</v>
      </c>
      <c r="U6" s="414">
        <f>'Urban Trees Calcs'!V82</f>
        <v>-28018.357349974071</v>
      </c>
      <c r="V6" s="414">
        <f>'Urban Trees Calcs'!W82</f>
        <v>-28723.009005782576</v>
      </c>
      <c r="W6" s="414">
        <f>'Urban Trees Calcs'!X82</f>
        <v>-29432.721998288689</v>
      </c>
      <c r="X6" s="414">
        <f>'Urban Trees Calcs'!Y82</f>
        <v>-29708.271796419329</v>
      </c>
      <c r="Y6" s="414">
        <f>'Urban Trees Calcs'!Z82</f>
        <v>-30177.395010740041</v>
      </c>
      <c r="Z6" s="414">
        <f>'Urban Trees Calcs'!AA82</f>
        <v>-30638.580955580976</v>
      </c>
      <c r="AA6" s="414">
        <f>'Urban Trees Calcs'!AB82</f>
        <v>-31222.933635994126</v>
      </c>
      <c r="AB6" s="414">
        <f>'Urban Trees Calcs'!AC82</f>
        <v>-31802.125043426073</v>
      </c>
      <c r="AC6" s="414">
        <f>'Urban Trees Calcs'!AD82</f>
        <v>-32394.047345221348</v>
      </c>
      <c r="AD6" s="414">
        <f>'Urban Trees Calcs'!AE82</f>
        <v>-32980.740773899692</v>
      </c>
      <c r="AE6" s="933">
        <f>'Urban Trees Calcs'!AF82</f>
        <v>-33423.510418191545</v>
      </c>
      <c r="AF6" s="933">
        <f>'Urban Trees Calcs'!AG82</f>
        <v>-33857.927284508813</v>
      </c>
      <c r="AG6" s="933">
        <f>'Urban Trees Calcs'!AH82</f>
        <v>-34142.274198783736</v>
      </c>
      <c r="AH6" s="933">
        <f>'Urban Trees Calcs'!AI82</f>
        <v>-34615.136497522079</v>
      </c>
      <c r="AI6" s="414">
        <f>'Urban Trees Calcs'!AJ82</f>
        <v>-35516.534607304617</v>
      </c>
      <c r="AJ6" s="415">
        <f>'Urban Trees Calcs'!AK82</f>
        <v>-36199.979520108609</v>
      </c>
      <c r="AK6" s="415">
        <f>'Urban Trees Calcs'!AL82</f>
        <v>-36895.811481027551</v>
      </c>
      <c r="AL6" s="415">
        <f>'Urban Trees Calcs'!AM82</f>
        <v>-37604.246525708113</v>
      </c>
      <c r="AM6" s="415">
        <f>'Urban Trees Calcs'!AN82</f>
        <v>-38325.504357862381</v>
      </c>
      <c r="AN6" s="415">
        <f>'Urban Trees Calcs'!AO82</f>
        <v>-39059.808410328747</v>
      </c>
      <c r="AO6" s="415">
        <f>'Urban Trees Calcs'!AP82</f>
        <v>-39807.385907134259</v>
      </c>
      <c r="AP6" s="415">
        <f>'Urban Trees Calcs'!AQ82</f>
        <v>-40568.467926573787</v>
      </c>
      <c r="AQ6" s="415">
        <f>'Urban Trees Calcs'!AR82</f>
        <v>-41343.28946532352</v>
      </c>
      <c r="AR6" s="415">
        <f>'Urban Trees Calcs'!AS82</f>
        <v>-42132.089503604904</v>
      </c>
      <c r="AS6" s="415">
        <f>'Urban Trees Calcs'!AT82</f>
        <v>-42935.111071416119</v>
      </c>
      <c r="AT6" s="415">
        <f>'Urban Trees Calcs'!AU82</f>
        <v>-43752.60131584842</v>
      </c>
      <c r="AU6" s="415">
        <f>'Urban Trees Calcs'!AV82</f>
        <v>-44584.81156950524</v>
      </c>
      <c r="AV6" s="415">
        <f>'Urban Trees Calcs'!AW82</f>
        <v>-45431.997420040956</v>
      </c>
      <c r="AW6" s="415">
        <f>'Urban Trees Calcs'!AX82</f>
        <v>-46294.418780838692</v>
      </c>
      <c r="AX6" s="415">
        <f>'Urban Trees Calcs'!AY82</f>
        <v>-47172.339962844679</v>
      </c>
      <c r="AY6" s="415">
        <f>'Urban Trees Calcs'!AZ82</f>
        <v>-48066.029747578163</v>
      </c>
      <c r="AZ6" s="415">
        <f>'Urban Trees Calcs'!BA82</f>
        <v>-48975.761461335846</v>
      </c>
      <c r="BA6" s="415">
        <f>'Urban Trees Calcs'!BB82</f>
        <v>-49901.813050610654</v>
      </c>
      <c r="BB6" s="415">
        <f>'Urban Trees Calcs'!BC82</f>
        <v>-50844.467158743122</v>
      </c>
      <c r="BC6" s="415">
        <f>'Urban Trees Calcs'!BD82</f>
        <v>-51804.011203827118</v>
      </c>
      <c r="BD6" s="415">
        <f>'Urban Trees Calcs'!BE82</f>
        <v>-52780.737457888878</v>
      </c>
      <c r="BE6" s="415">
        <f>'Urban Trees Calcs'!BF82</f>
        <v>-53774.943127360406</v>
      </c>
      <c r="BF6" s="415">
        <f>'Urban Trees Calcs'!BG82</f>
        <v>-54786.930434868031</v>
      </c>
    </row>
    <row r="7" spans="1:58">
      <c r="B7" s="579" t="s">
        <v>110</v>
      </c>
      <c r="C7" s="414">
        <f>'Urban Trees Calcs'!D83</f>
        <v>-82631.875376325872</v>
      </c>
      <c r="D7" s="414">
        <f>'Urban Trees Calcs'!E83</f>
        <v>-80136.023283451097</v>
      </c>
      <c r="E7" s="414">
        <f>'Urban Trees Calcs'!F83</f>
        <v>-81830.597290234713</v>
      </c>
      <c r="F7" s="414">
        <f>'Urban Trees Calcs'!G83</f>
        <v>-83525.171297018343</v>
      </c>
      <c r="G7" s="414">
        <f>'Urban Trees Calcs'!H83</f>
        <v>-85219.745303801974</v>
      </c>
      <c r="H7" s="414">
        <f>'Urban Trees Calcs'!I83</f>
        <v>-86914.319310585604</v>
      </c>
      <c r="I7" s="414">
        <f>'Urban Trees Calcs'!J83</f>
        <v>-88608.89331736922</v>
      </c>
      <c r="J7" s="414">
        <f>'Urban Trees Calcs'!K83</f>
        <v>-90303.467324152851</v>
      </c>
      <c r="K7" s="414">
        <f>'Urban Trees Calcs'!L83</f>
        <v>-91998.041330936467</v>
      </c>
      <c r="L7" s="414">
        <f>'Urban Trees Calcs'!M83</f>
        <v>-93692.615337720097</v>
      </c>
      <c r="M7" s="414">
        <f>'Urban Trees Calcs'!N83</f>
        <v>-95387.189344503655</v>
      </c>
      <c r="N7" s="414">
        <f>'Urban Trees Calcs'!O83</f>
        <v>-96289.252604194466</v>
      </c>
      <c r="O7" s="414">
        <f>'Urban Trees Calcs'!P83</f>
        <v>-97181.757499274099</v>
      </c>
      <c r="P7" s="414">
        <f>'Urban Trees Calcs'!Q83</f>
        <v>-98064.704029742585</v>
      </c>
      <c r="Q7" s="414">
        <f>'Urban Trees Calcs'!R83</f>
        <v>-98938.092195599864</v>
      </c>
      <c r="R7" s="414">
        <f>'Urban Trees Calcs'!S83</f>
        <v>-99801.92199684598</v>
      </c>
      <c r="S7" s="414">
        <f>'Urban Trees Calcs'!T83</f>
        <v>-100277.88518824414</v>
      </c>
      <c r="T7" s="414">
        <f>'Urban Trees Calcs'!U83</f>
        <v>-100737.94044211159</v>
      </c>
      <c r="U7" s="414">
        <f>'Urban Trees Calcs'!V83</f>
        <v>-101182.19553149294</v>
      </c>
      <c r="V7" s="414">
        <f>'Urban Trees Calcs'!W83</f>
        <v>-101610.75822943289</v>
      </c>
      <c r="W7" s="414">
        <f>'Urban Trees Calcs'!X83</f>
        <v>-102023.73630897611</v>
      </c>
      <c r="X7" s="414">
        <f>'Urban Trees Calcs'!Y83</f>
        <v>-100036.7649958246</v>
      </c>
      <c r="Y7" s="414">
        <f>'Urban Trees Calcs'!Z83</f>
        <v>-98824.834628167373</v>
      </c>
      <c r="Z7" s="414">
        <f>'Urban Trees Calcs'!AA83</f>
        <v>-97613.671772966962</v>
      </c>
      <c r="AA7" s="414">
        <f>'Urban Trees Calcs'!AB83</f>
        <v>-96877.853045660668</v>
      </c>
      <c r="AB7" s="414">
        <f>'Urban Trees Calcs'!AC83</f>
        <v>-96127.701975356307</v>
      </c>
      <c r="AC7" s="414">
        <f>'Urban Trees Calcs'!AD83</f>
        <v>-95040.509435719534</v>
      </c>
      <c r="AD7" s="414">
        <f>'Urban Trees Calcs'!AE83</f>
        <v>-93950.296523394209</v>
      </c>
      <c r="AE7" s="933">
        <f>'Urban Trees Calcs'!AF83</f>
        <v>-92861.797165679222</v>
      </c>
      <c r="AF7" s="933">
        <f>'Urban Trees Calcs'!AG83</f>
        <v>-91770.523151728688</v>
      </c>
      <c r="AG7" s="933">
        <f>'Urban Trees Calcs'!AH83</f>
        <v>-89939.386860602885</v>
      </c>
      <c r="AH7" s="933">
        <f>'Urban Trees Calcs'!AI83</f>
        <v>-90968.553002360917</v>
      </c>
      <c r="AI7" s="414">
        <f>'Urban Trees Calcs'!AJ83</f>
        <v>-93524.506311992664</v>
      </c>
      <c r="AJ7" s="415">
        <f>'Urban Trees Calcs'!AK83</f>
        <v>-95307.959295266046</v>
      </c>
      <c r="AK7" s="415">
        <f>'Urban Trees Calcs'!AL83</f>
        <v>-97123.556365180324</v>
      </c>
      <c r="AL7" s="415">
        <f>'Urban Trees Calcs'!AM83</f>
        <v>-98971.856011215379</v>
      </c>
      <c r="AM7" s="415">
        <f>'Urban Trees Calcs'!AN83</f>
        <v>-100853.4261795378</v>
      </c>
      <c r="AN7" s="415">
        <f>'Urban Trees Calcs'!AO83</f>
        <v>-102768.84443009851</v>
      </c>
      <c r="AO7" s="415">
        <f>'Urban Trees Calcs'!AP83</f>
        <v>-104718.69809630052</v>
      </c>
      <c r="AP7" s="415">
        <f>'Urban Trees Calcs'!AQ83</f>
        <v>-106703.58444728098</v>
      </c>
      <c r="AQ7" s="415">
        <f>'Urban Trees Calcs'!AR83</f>
        <v>-108724.11085284769</v>
      </c>
      <c r="AR7" s="415">
        <f>'Urban Trees Calcs'!AS83</f>
        <v>-110780.89495111519</v>
      </c>
      <c r="AS7" s="415">
        <f>'Urban Trees Calcs'!AT83</f>
        <v>-112874.56481888142</v>
      </c>
      <c r="AT7" s="415">
        <f>'Urban Trees Calcs'!AU83</f>
        <v>-115005.75914479242</v>
      </c>
      <c r="AU7" s="415">
        <f>'Urban Trees Calcs'!AV83</f>
        <v>-117175.12740533677</v>
      </c>
      <c r="AV7" s="415">
        <f>'Urban Trees Calcs'!AW83</f>
        <v>-119383.33004371835</v>
      </c>
      <c r="AW7" s="415">
        <f>'Urban Trees Calcs'!AX83</f>
        <v>-121631.03865165295</v>
      </c>
      <c r="AX7" s="415">
        <f>'Urban Trees Calcs'!AY83</f>
        <v>-123918.93615413434</v>
      </c>
      <c r="AY7" s="415">
        <f>'Urban Trees Calcs'!AZ83</f>
        <v>-126247.71699722132</v>
      </c>
      <c r="AZ7" s="415">
        <f>'Urban Trees Calcs'!BA83</f>
        <v>-128618.08733889047</v>
      </c>
      <c r="BA7" s="415">
        <f>'Urban Trees Calcs'!BB83</f>
        <v>-131030.76524300795</v>
      </c>
      <c r="BB7" s="415">
        <f>'Urban Trees Calcs'!BC83</f>
        <v>-133486.48087646725</v>
      </c>
      <c r="BC7" s="415">
        <f>'Urban Trees Calcs'!BD83</f>
        <v>-135985.97670954748</v>
      </c>
      <c r="BD7" s="415">
        <f>'Urban Trees Calcs'!BE83</f>
        <v>-138530.00771954027</v>
      </c>
      <c r="BE7" s="415">
        <f>'Urban Trees Calcs'!BF83</f>
        <v>-141119.34159770244</v>
      </c>
      <c r="BF7" s="415">
        <f>'Urban Trees Calcs'!BG83</f>
        <v>-143754.75895958365</v>
      </c>
    </row>
    <row r="8" spans="1:58">
      <c r="B8" s="579" t="s">
        <v>108</v>
      </c>
      <c r="C8" s="414">
        <f>'Urban Trees Calcs'!D84</f>
        <v>-14555.242145171942</v>
      </c>
      <c r="D8" s="414">
        <f>'Urban Trees Calcs'!E84</f>
        <v>-14869.679668051655</v>
      </c>
      <c r="E8" s="414">
        <f>'Urban Trees Calcs'!F84</f>
        <v>-15184.117190931365</v>
      </c>
      <c r="F8" s="414">
        <f>'Urban Trees Calcs'!G84</f>
        <v>-15498.554713811076</v>
      </c>
      <c r="G8" s="414">
        <f>'Urban Trees Calcs'!H84</f>
        <v>-15812.99223669079</v>
      </c>
      <c r="H8" s="414">
        <f>'Urban Trees Calcs'!I84</f>
        <v>-16127.429759570501</v>
      </c>
      <c r="I8" s="414">
        <f>'Urban Trees Calcs'!J84</f>
        <v>-16441.867282450214</v>
      </c>
      <c r="J8" s="414">
        <f>'Urban Trees Calcs'!K84</f>
        <v>-16756.304805329924</v>
      </c>
      <c r="K8" s="414">
        <f>'Urban Trees Calcs'!L84</f>
        <v>-17070.742328209639</v>
      </c>
      <c r="L8" s="414">
        <f>'Urban Trees Calcs'!M84</f>
        <v>-17385.17985108935</v>
      </c>
      <c r="M8" s="414">
        <f>'Urban Trees Calcs'!N84</f>
        <v>-17699.617373969049</v>
      </c>
      <c r="N8" s="414">
        <f>'Urban Trees Calcs'!O84</f>
        <v>-17923.487510344938</v>
      </c>
      <c r="O8" s="414">
        <f>'Urban Trees Calcs'!P84</f>
        <v>-18147.064661359123</v>
      </c>
      <c r="P8" s="414">
        <f>'Urban Trees Calcs'!Q84</f>
        <v>-18370.34882701161</v>
      </c>
      <c r="Q8" s="414">
        <f>'Urban Trees Calcs'!R84</f>
        <v>-18593.340007302391</v>
      </c>
      <c r="R8" s="414">
        <f>'Urban Trees Calcs'!S84</f>
        <v>-18816.038202231481</v>
      </c>
      <c r="S8" s="414">
        <f>'Urban Trees Calcs'!T84</f>
        <v>-18966.888946311185</v>
      </c>
      <c r="T8" s="414">
        <f>'Urban Trees Calcs'!U84</f>
        <v>-19115.777123001131</v>
      </c>
      <c r="U8" s="414">
        <f>'Urban Trees Calcs'!V84</f>
        <v>-19262.706035787396</v>
      </c>
      <c r="V8" s="414">
        <f>'Urban Trees Calcs'!W84</f>
        <v>-19407.678988156062</v>
      </c>
      <c r="W8" s="414">
        <f>'Urban Trees Calcs'!X84</f>
        <v>-19550.699283593221</v>
      </c>
      <c r="X8" s="414">
        <f>'Urban Trees Calcs'!Y84</f>
        <v>-19361.450568533881</v>
      </c>
      <c r="Y8" s="414">
        <f>'Urban Trees Calcs'!Z84</f>
        <v>-19269.870776357242</v>
      </c>
      <c r="Z8" s="414">
        <f>'Urban Trees Calcs'!AA84</f>
        <v>-19177.313166280259</v>
      </c>
      <c r="AA8" s="414">
        <f>'Urban Trees Calcs'!AB84</f>
        <v>-19102.975165391195</v>
      </c>
      <c r="AB8" s="414">
        <f>'Urban Trees Calcs'!AC84</f>
        <v>-19027.417680966482</v>
      </c>
      <c r="AC8" s="414">
        <f>'Urban Trees Calcs'!AD84</f>
        <v>-18837.979748588223</v>
      </c>
      <c r="AD8" s="414">
        <f>'Urban Trees Calcs'!AE84</f>
        <v>-18648.735200992458</v>
      </c>
      <c r="AE8" s="933">
        <f>'Urban Trees Calcs'!AF84</f>
        <v>-18593.570149910836</v>
      </c>
      <c r="AF8" s="933">
        <f>'Urban Trees Calcs'!AG84</f>
        <v>-18536.882377169026</v>
      </c>
      <c r="AG8" s="933">
        <f>'Urban Trees Calcs'!AH84</f>
        <v>-18343.032638605131</v>
      </c>
      <c r="AH8" s="933">
        <f>'Urban Trees Calcs'!AI84</f>
        <v>-18537.373249343807</v>
      </c>
      <c r="AI8" s="414">
        <f>'Urban Trees Calcs'!AJ84</f>
        <v>-18874.047101879896</v>
      </c>
      <c r="AJ8" s="415">
        <f>'Urban Trees Calcs'!AK84</f>
        <v>-19148.483867644758</v>
      </c>
      <c r="AK8" s="415">
        <f>'Urban Trees Calcs'!AL84</f>
        <v>-19426.910986935593</v>
      </c>
      <c r="AL8" s="415">
        <f>'Urban Trees Calcs'!AM84</f>
        <v>-19709.386479015273</v>
      </c>
      <c r="AM8" s="415">
        <f>'Urban Trees Calcs'!AN84</f>
        <v>-19995.969206723654</v>
      </c>
      <c r="AN8" s="415">
        <f>'Urban Trees Calcs'!AO84</f>
        <v>-20286.718888742609</v>
      </c>
      <c r="AO8" s="415">
        <f>'Urban Trees Calcs'!AP84</f>
        <v>-20581.696112039379</v>
      </c>
      <c r="AP8" s="415">
        <f>'Urban Trees Calcs'!AQ84</f>
        <v>-20880.962344490847</v>
      </c>
      <c r="AQ8" s="415">
        <f>'Urban Trees Calcs'!AR84</f>
        <v>-21184.579947691371</v>
      </c>
      <c r="AR8" s="415">
        <f>'Urban Trees Calcs'!AS84</f>
        <v>-21492.612189946787</v>
      </c>
      <c r="AS8" s="415">
        <f>'Urban Trees Calcs'!AT84</f>
        <v>-21805.123259457381</v>
      </c>
      <c r="AT8" s="415">
        <f>'Urban Trees Calcs'!AU84</f>
        <v>-22122.178277692517</v>
      </c>
      <c r="AU8" s="415">
        <f>'Urban Trees Calcs'!AV84</f>
        <v>-22443.843312959667</v>
      </c>
      <c r="AV8" s="415">
        <f>'Urban Trees Calcs'!AW84</f>
        <v>-22770.185394170814</v>
      </c>
      <c r="AW8" s="415">
        <f>'Urban Trees Calcs'!AX84</f>
        <v>-23101.272524808905</v>
      </c>
      <c r="AX8" s="415">
        <f>'Urban Trees Calcs'!AY84</f>
        <v>-23437.173697097456</v>
      </c>
      <c r="AY8" s="415">
        <f>'Urban Trees Calcs'!AZ84</f>
        <v>-23777.958906376094</v>
      </c>
      <c r="AZ8" s="415">
        <f>'Urban Trees Calcs'!BA84</f>
        <v>-24123.699165685153</v>
      </c>
      <c r="BA8" s="415">
        <f>'Urban Trees Calcs'!BB84</f>
        <v>-24474.46652056227</v>
      </c>
      <c r="BB8" s="415">
        <f>'Urban Trees Calcs'!BC84</f>
        <v>-24830.334064054183</v>
      </c>
      <c r="BC8" s="415">
        <f>'Urban Trees Calcs'!BD84</f>
        <v>-25191.375951946677</v>
      </c>
      <c r="BD8" s="415">
        <f>'Urban Trees Calcs'!BE84</f>
        <v>-25557.667418216086</v>
      </c>
      <c r="BE8" s="415">
        <f>'Urban Trees Calcs'!BF84</f>
        <v>-25929.284790705311</v>
      </c>
      <c r="BF8" s="415">
        <f>'Urban Trees Calcs'!BG84</f>
        <v>-26306.305507027868</v>
      </c>
    </row>
    <row r="9" spans="1:58">
      <c r="B9" s="579" t="s">
        <v>109</v>
      </c>
      <c r="C9" s="414">
        <f>'Urban Trees Calcs'!D85</f>
        <v>-15578.317235038414</v>
      </c>
      <c r="D9" s="414">
        <f>'Urban Trees Calcs'!E85</f>
        <v>-15914.856293142962</v>
      </c>
      <c r="E9" s="414">
        <f>'Urban Trees Calcs'!F85</f>
        <v>-16251.395351247511</v>
      </c>
      <c r="F9" s="414">
        <f>'Urban Trees Calcs'!G85</f>
        <v>-16587.934409352063</v>
      </c>
      <c r="G9" s="414">
        <f>'Urban Trees Calcs'!H85</f>
        <v>-16924.47346745661</v>
      </c>
      <c r="H9" s="414">
        <f>'Urban Trees Calcs'!I85</f>
        <v>-17261.01252556116</v>
      </c>
      <c r="I9" s="414">
        <f>'Urban Trees Calcs'!J85</f>
        <v>-17597.55158366571</v>
      </c>
      <c r="J9" s="414">
        <f>'Urban Trees Calcs'!K85</f>
        <v>-17934.090641770257</v>
      </c>
      <c r="K9" s="414">
        <f>'Urban Trees Calcs'!L85</f>
        <v>-18270.629699874808</v>
      </c>
      <c r="L9" s="414">
        <f>'Urban Trees Calcs'!M85</f>
        <v>-18607.168757979354</v>
      </c>
      <c r="M9" s="414">
        <f>'Urban Trees Calcs'!N85</f>
        <v>-18943.707816083894</v>
      </c>
      <c r="N9" s="414">
        <f>'Urban Trees Calcs'!O85</f>
        <v>-19002.934779710566</v>
      </c>
      <c r="O9" s="414">
        <f>'Urban Trees Calcs'!P85</f>
        <v>-19057.120152940934</v>
      </c>
      <c r="P9" s="414">
        <f>'Urban Trees Calcs'!Q85</f>
        <v>-19106.263935775009</v>
      </c>
      <c r="Q9" s="414">
        <f>'Urban Trees Calcs'!R85</f>
        <v>-19150.36612821278</v>
      </c>
      <c r="R9" s="414">
        <f>'Urban Trees Calcs'!S85</f>
        <v>-19189.42673025425</v>
      </c>
      <c r="S9" s="414">
        <f>'Urban Trees Calcs'!T85</f>
        <v>-19151.195959963959</v>
      </c>
      <c r="T9" s="414">
        <f>'Urban Trees Calcs'!U85</f>
        <v>-19107.705780641281</v>
      </c>
      <c r="U9" s="414">
        <f>'Urban Trees Calcs'!V85</f>
        <v>-19059.013037527944</v>
      </c>
      <c r="V9" s="414">
        <f>'Urban Trees Calcs'!W85</f>
        <v>-19005.174575865683</v>
      </c>
      <c r="W9" s="414">
        <f>'Urban Trees Calcs'!X85</f>
        <v>-18946.247240896246</v>
      </c>
      <c r="X9" s="414">
        <f>'Urban Trees Calcs'!Y85</f>
        <v>-18595.430253365346</v>
      </c>
      <c r="Y9" s="414">
        <f>'Urban Trees Calcs'!Z85</f>
        <v>-18372.756576205291</v>
      </c>
      <c r="Z9" s="414">
        <f>'Urban Trees Calcs'!AA85</f>
        <v>-18150.530243934449</v>
      </c>
      <c r="AA9" s="414">
        <f>'Urban Trees Calcs'!AB85</f>
        <v>-18030.939800822045</v>
      </c>
      <c r="AB9" s="414">
        <f>'Urban Trees Calcs'!AC85</f>
        <v>-17908.727804305516</v>
      </c>
      <c r="AC9" s="414">
        <f>'Urban Trees Calcs'!AD85</f>
        <v>-17619.447950978116</v>
      </c>
      <c r="AD9" s="414">
        <f>'Urban Trees Calcs'!AE85</f>
        <v>-17332.729885255681</v>
      </c>
      <c r="AE9" s="933">
        <f>'Urban Trees Calcs'!AF85</f>
        <v>-17106.195044838943</v>
      </c>
      <c r="AF9" s="933">
        <f>'Urban Trees Calcs'!AG85</f>
        <v>-16880.404650212731</v>
      </c>
      <c r="AG9" s="933">
        <f>'Urban Trees Calcs'!AH85</f>
        <v>-16487.027943466448</v>
      </c>
      <c r="AH9" s="933">
        <f>'Urban Trees Calcs'!AI85</f>
        <v>-16599.279138896793</v>
      </c>
      <c r="AI9" s="414">
        <f>'Urban Trees Calcs'!AJ85</f>
        <v>-17068.265964002851</v>
      </c>
      <c r="AJ9" s="415">
        <f>'Urban Trees Calcs'!AK85</f>
        <v>-17345.325804117398</v>
      </c>
      <c r="AK9" s="415">
        <f>'Urban Trees Calcs'!AL85</f>
        <v>-17626.837716053225</v>
      </c>
      <c r="AL9" s="415">
        <f>'Urban Trees Calcs'!AM85</f>
        <v>-17912.872645095526</v>
      </c>
      <c r="AM9" s="415">
        <f>'Urban Trees Calcs'!AN85</f>
        <v>-18203.502659170041</v>
      </c>
      <c r="AN9" s="415">
        <f>'Urban Trees Calcs'!AO85</f>
        <v>-18498.800966502036</v>
      </c>
      <c r="AO9" s="415">
        <f>'Urban Trees Calcs'!AP85</f>
        <v>-18798.84193355171</v>
      </c>
      <c r="AP9" s="415">
        <f>'Urban Trees Calcs'!AQ85</f>
        <v>-19103.701103230163</v>
      </c>
      <c r="AQ9" s="415">
        <f>'Urban Trees Calcs'!AR85</f>
        <v>-19413.455213400484</v>
      </c>
      <c r="AR9" s="415">
        <f>'Urban Trees Calcs'!AS85</f>
        <v>-19728.182215668265</v>
      </c>
      <c r="AS9" s="415">
        <f>'Urban Trees Calcs'!AT85</f>
        <v>-20047.961294466084</v>
      </c>
      <c r="AT9" s="415">
        <f>'Urban Trees Calcs'!AU85</f>
        <v>-20372.872886436555</v>
      </c>
      <c r="AU9" s="415">
        <f>'Urban Trees Calcs'!AV85</f>
        <v>-20702.998700118613</v>
      </c>
      <c r="AV9" s="415">
        <f>'Urban Trees Calcs'!AW85</f>
        <v>-21038.421735941651</v>
      </c>
      <c r="AW9" s="415">
        <f>'Urban Trees Calcs'!AX85</f>
        <v>-21379.226306532466</v>
      </c>
      <c r="AX9" s="415">
        <f>'Urban Trees Calcs'!AY85</f>
        <v>-21725.498057339712</v>
      </c>
      <c r="AY9" s="415">
        <f>'Urban Trees Calcs'!AZ85</f>
        <v>-22077.323987581014</v>
      </c>
      <c r="AZ9" s="415">
        <f>'Urban Trees Calcs'!BA85</f>
        <v>-22434.79247151747</v>
      </c>
      <c r="BA9" s="415">
        <f>'Urban Trees Calcs'!BB85</f>
        <v>-22797.993280060968</v>
      </c>
      <c r="BB9" s="415">
        <f>'Urban Trees Calcs'!BC85</f>
        <v>-23167.017602719268</v>
      </c>
      <c r="BC9" s="415">
        <f>'Urban Trees Calcs'!BD85</f>
        <v>-23541.958069884167</v>
      </c>
      <c r="BD9" s="415">
        <f>'Urban Trees Calcs'!BE85</f>
        <v>-23922.90877546816</v>
      </c>
      <c r="BE9" s="415">
        <f>'Urban Trees Calcs'!BF85</f>
        <v>-24309.965299894939</v>
      </c>
      <c r="BF9" s="415">
        <f>'Urban Trees Calcs'!BG85</f>
        <v>-24703.224733449191</v>
      </c>
    </row>
    <row r="10" spans="1:58" s="4" customFormat="1">
      <c r="B10" s="578" t="s">
        <v>196</v>
      </c>
      <c r="C10" s="730">
        <f>'Urban Trees Calcs'!D86</f>
        <v>-130990.62826305734</v>
      </c>
      <c r="D10" s="730">
        <f>'Urban Trees Calcs'!E86</f>
        <v>-129539.47239135121</v>
      </c>
      <c r="E10" s="730">
        <f>'Urban Trees Calcs'!F86</f>
        <v>-132278.74261930352</v>
      </c>
      <c r="F10" s="730">
        <f>'Urban Trees Calcs'!G86</f>
        <v>-135018.0128472558</v>
      </c>
      <c r="G10" s="730">
        <f>'Urban Trees Calcs'!H86</f>
        <v>-137757.28307520808</v>
      </c>
      <c r="H10" s="730">
        <f>'Urban Trees Calcs'!I86</f>
        <v>-140496.55330316038</v>
      </c>
      <c r="I10" s="730">
        <f>'Urban Trees Calcs'!J86</f>
        <v>-143235.82353111263</v>
      </c>
      <c r="J10" s="730">
        <f>'Urban Trees Calcs'!K86</f>
        <v>-145975.09375906494</v>
      </c>
      <c r="K10" s="730">
        <f>'Urban Trees Calcs'!L86</f>
        <v>-148714.36398701725</v>
      </c>
      <c r="L10" s="730">
        <f>'Urban Trees Calcs'!M86</f>
        <v>-151453.63421496953</v>
      </c>
      <c r="M10" s="730">
        <f>'Urban Trees Calcs'!N86</f>
        <v>-154192.90444292172</v>
      </c>
      <c r="N10" s="730">
        <f>'Urban Trees Calcs'!O86</f>
        <v>-156109.86502534291</v>
      </c>
      <c r="O10" s="730">
        <f>'Urban Trees Calcs'!P86</f>
        <v>-158023.39990151222</v>
      </c>
      <c r="P10" s="730">
        <f>'Urban Trees Calcs'!Q86</f>
        <v>-159933.50907142975</v>
      </c>
      <c r="Q10" s="730">
        <f>'Urban Trees Calcs'!R86</f>
        <v>-161840.19253509544</v>
      </c>
      <c r="R10" s="730">
        <f>'Urban Trees Calcs'!S86</f>
        <v>-163743.45029250931</v>
      </c>
      <c r="S10" s="730">
        <f>'Urban Trees Calcs'!T86</f>
        <v>-165020.72532714653</v>
      </c>
      <c r="T10" s="730">
        <f>'Urban Trees Calcs'!U86</f>
        <v>-166280.31967266151</v>
      </c>
      <c r="U10" s="730">
        <f>'Urban Trees Calcs'!V86</f>
        <v>-167522.27195478234</v>
      </c>
      <c r="V10" s="730">
        <f>'Urban Trees Calcs'!W86</f>
        <v>-168746.62079923719</v>
      </c>
      <c r="W10" s="730">
        <f>'Urban Trees Calcs'!X86</f>
        <v>-169953.40483175425</v>
      </c>
      <c r="X10" s="730">
        <f>'Urban Trees Calcs'!Y86</f>
        <v>-167701.91761414317</v>
      </c>
      <c r="Y10" s="730">
        <f>'Urban Trees Calcs'!Z86</f>
        <v>-166644.85699146992</v>
      </c>
      <c r="Z10" s="730">
        <f>'Urban Trees Calcs'!AA86</f>
        <v>-165580.09613876266</v>
      </c>
      <c r="AA10" s="730">
        <f>'Urban Trees Calcs'!AB86</f>
        <v>-165234.70164786803</v>
      </c>
      <c r="AB10" s="730">
        <f>'Urban Trees Calcs'!AC86</f>
        <v>-164865.9725040544</v>
      </c>
      <c r="AC10" s="730">
        <f>'Urban Trees Calcs'!AD86</f>
        <v>-163891.98448050721</v>
      </c>
      <c r="AD10" s="730">
        <f>'Urban Trees Calcs'!AE86</f>
        <v>-162912.50238354201</v>
      </c>
      <c r="AE10" s="730">
        <f>'Urban Trees Calcs'!AF86</f>
        <v>-161985.07277862052</v>
      </c>
      <c r="AF10" s="730">
        <f>'Urban Trees Calcs'!AG86</f>
        <v>-161045.73746361927</v>
      </c>
      <c r="AG10" s="730">
        <f>'Urban Trees Calcs'!AH86</f>
        <v>-158911.72164145822</v>
      </c>
      <c r="AH10" s="730">
        <f>'Urban Trees Calcs'!AI86</f>
        <v>-160720.3418881236</v>
      </c>
      <c r="AI10" s="730">
        <f>'Urban Trees Calcs'!AJ86</f>
        <v>-164983.35398518003</v>
      </c>
      <c r="AJ10" s="731">
        <f>'Urban Trees Calcs'!AK86</f>
        <v>-168001.74848713679</v>
      </c>
      <c r="AK10" s="731">
        <f>'Urban Trees Calcs'!AL86</f>
        <v>-171073.11654919668</v>
      </c>
      <c r="AL10" s="731">
        <f>'Urban Trees Calcs'!AM86</f>
        <v>-174198.36166103429</v>
      </c>
      <c r="AM10" s="731">
        <f>'Urban Trees Calcs'!AN86</f>
        <v>-177378.40240329388</v>
      </c>
      <c r="AN10" s="731">
        <f>'Urban Trees Calcs'!AO86</f>
        <v>-180614.17269567191</v>
      </c>
      <c r="AO10" s="731">
        <f>'Urban Trees Calcs'!AP86</f>
        <v>-183906.62204902587</v>
      </c>
      <c r="AP10" s="731">
        <f>'Urban Trees Calcs'!AQ86</f>
        <v>-187256.71582157581</v>
      </c>
      <c r="AQ10" s="731">
        <f>'Urban Trees Calcs'!AR86</f>
        <v>-190665.43547926308</v>
      </c>
      <c r="AR10" s="731">
        <f>'Urban Trees Calcs'!AS86</f>
        <v>-194133.77886033515</v>
      </c>
      <c r="AS10" s="731">
        <f>'Urban Trees Calcs'!AT86</f>
        <v>-197662.760444221</v>
      </c>
      <c r="AT10" s="731">
        <f>'Urban Trees Calcs'!AU86</f>
        <v>-201253.41162476994</v>
      </c>
      <c r="AU10" s="731">
        <f>'Urban Trees Calcs'!AV86</f>
        <v>-204906.78098792027</v>
      </c>
      <c r="AV10" s="731">
        <f>'Urban Trees Calcs'!AW86</f>
        <v>-208623.93459387173</v>
      </c>
      <c r="AW10" s="731">
        <f>'Urban Trees Calcs'!AX86</f>
        <v>-212405.95626383301</v>
      </c>
      <c r="AX10" s="731">
        <f>'Urban Trees Calcs'!AY86</f>
        <v>-216253.94787141617</v>
      </c>
      <c r="AY10" s="731">
        <f>'Urban Trees Calcs'!AZ86</f>
        <v>-220169.02963875659</v>
      </c>
      <c r="AZ10" s="731">
        <f>'Urban Trees Calcs'!BA86</f>
        <v>-224152.34043742894</v>
      </c>
      <c r="BA10" s="731">
        <f>'Urban Trees Calcs'!BB86</f>
        <v>-228205.03809424181</v>
      </c>
      <c r="BB10" s="731">
        <f>'Urban Trees Calcs'!BC86</f>
        <v>-232328.29970198384</v>
      </c>
      <c r="BC10" s="731">
        <f>'Urban Trees Calcs'!BD86</f>
        <v>-236523.32193520546</v>
      </c>
      <c r="BD10" s="731">
        <f>'Urban Trees Calcs'!BE86</f>
        <v>-240791.32137111339</v>
      </c>
      <c r="BE10" s="731">
        <f>'Urban Trees Calcs'!BF86</f>
        <v>-245133.53481566306</v>
      </c>
      <c r="BF10" s="731">
        <f>'Urban Trees Calcs'!BG86</f>
        <v>-249551.21963492874</v>
      </c>
    </row>
    <row r="11" spans="1:58">
      <c r="B11" s="4"/>
      <c r="AD11" s="45"/>
      <c r="AI11" s="45"/>
    </row>
    <row r="12" spans="1:58">
      <c r="B12" s="4"/>
      <c r="AD12" s="45"/>
      <c r="AI12" s="45"/>
    </row>
    <row r="13" spans="1:58" ht="14.25">
      <c r="B13" s="32" t="s">
        <v>197</v>
      </c>
      <c r="C13" s="33"/>
      <c r="D13" s="33"/>
      <c r="AD13" s="45"/>
      <c r="AI13" s="45"/>
    </row>
    <row r="14" spans="1:58">
      <c r="B14" s="580" t="s">
        <v>188</v>
      </c>
      <c r="C14" s="587">
        <v>1990</v>
      </c>
      <c r="D14" s="587">
        <v>1991</v>
      </c>
      <c r="E14" s="587">
        <v>1992</v>
      </c>
      <c r="F14" s="587">
        <v>1993</v>
      </c>
      <c r="G14" s="587">
        <v>1994</v>
      </c>
      <c r="H14" s="587">
        <v>1995</v>
      </c>
      <c r="I14" s="587">
        <v>1996</v>
      </c>
      <c r="J14" s="587">
        <v>1997</v>
      </c>
      <c r="K14" s="587">
        <v>1998</v>
      </c>
      <c r="L14" s="587">
        <v>1999</v>
      </c>
      <c r="M14" s="587">
        <v>2000</v>
      </c>
      <c r="N14" s="587">
        <v>2001</v>
      </c>
      <c r="O14" s="587">
        <v>2002</v>
      </c>
      <c r="P14" s="587">
        <v>2003</v>
      </c>
      <c r="Q14" s="587">
        <v>2004</v>
      </c>
      <c r="R14" s="587">
        <v>2005</v>
      </c>
      <c r="S14" s="587">
        <v>2006</v>
      </c>
      <c r="T14" s="587">
        <v>2007</v>
      </c>
      <c r="U14" s="587">
        <v>2008</v>
      </c>
      <c r="V14" s="587">
        <v>2009</v>
      </c>
      <c r="W14" s="587">
        <v>2010</v>
      </c>
      <c r="X14" s="587">
        <v>2011</v>
      </c>
      <c r="Y14" s="587">
        <v>2012</v>
      </c>
      <c r="Z14" s="587">
        <v>2013</v>
      </c>
      <c r="AA14" s="587">
        <v>2014</v>
      </c>
      <c r="AB14" s="587">
        <v>2015</v>
      </c>
      <c r="AC14" s="587">
        <v>2016</v>
      </c>
      <c r="AD14" s="587">
        <v>2017</v>
      </c>
      <c r="AE14" s="587">
        <v>2018</v>
      </c>
      <c r="AF14" s="587">
        <v>2019</v>
      </c>
      <c r="AG14" s="587">
        <v>2020</v>
      </c>
      <c r="AH14" s="587">
        <v>2021</v>
      </c>
      <c r="AI14" s="587">
        <v>2022</v>
      </c>
      <c r="AJ14" s="587">
        <v>2023</v>
      </c>
      <c r="AK14" s="587">
        <v>2024</v>
      </c>
      <c r="AL14" s="587">
        <v>2025</v>
      </c>
      <c r="AM14" s="587">
        <v>2026</v>
      </c>
      <c r="AN14" s="587">
        <v>2027</v>
      </c>
      <c r="AO14" s="587">
        <v>2028</v>
      </c>
      <c r="AP14" s="587">
        <v>2029</v>
      </c>
      <c r="AQ14" s="587">
        <v>2030</v>
      </c>
      <c r="AR14" s="587">
        <v>2031</v>
      </c>
      <c r="AS14" s="587">
        <v>2032</v>
      </c>
      <c r="AT14" s="587">
        <v>2033</v>
      </c>
      <c r="AU14" s="587">
        <v>2034</v>
      </c>
      <c r="AV14" s="587">
        <v>2035</v>
      </c>
      <c r="AW14" s="587">
        <v>2036</v>
      </c>
      <c r="AX14" s="587">
        <v>2037</v>
      </c>
      <c r="AY14" s="587">
        <v>2038</v>
      </c>
      <c r="AZ14" s="587">
        <v>2039</v>
      </c>
      <c r="BA14" s="587">
        <v>2040</v>
      </c>
      <c r="BB14" s="587">
        <v>2041</v>
      </c>
      <c r="BC14" s="587">
        <v>2042</v>
      </c>
      <c r="BD14" s="587">
        <v>2043</v>
      </c>
      <c r="BE14" s="587">
        <v>2044</v>
      </c>
      <c r="BF14" s="587">
        <v>2045</v>
      </c>
    </row>
    <row r="15" spans="1:58">
      <c r="B15" s="579" t="s">
        <v>106</v>
      </c>
      <c r="C15" s="414">
        <f>C6*'Conversions and EFs'!$D$8</f>
        <v>-66825.709523910744</v>
      </c>
      <c r="D15" s="414">
        <f>D6*'Conversions and EFs'!$D$8</f>
        <v>-68269.348204586873</v>
      </c>
      <c r="E15" s="414">
        <f>E6*'Conversions and EFs'!$D$8</f>
        <v>-69712.986885263017</v>
      </c>
      <c r="F15" s="414">
        <f>F6*'Conversions and EFs'!$D$8</f>
        <v>-71156.625565939146</v>
      </c>
      <c r="G15" s="414">
        <f>G6*'Conversions and EFs'!$D$8</f>
        <v>-72600.264246615276</v>
      </c>
      <c r="H15" s="414">
        <f>H6*'Conversions and EFs'!$D$8</f>
        <v>-74043.902927291419</v>
      </c>
      <c r="I15" s="414">
        <f>I6*'Conversions and EFs'!$D$8</f>
        <v>-75487.541607967534</v>
      </c>
      <c r="J15" s="414">
        <f>J6*'Conversions and EFs'!$D$8</f>
        <v>-76931.180288643678</v>
      </c>
      <c r="K15" s="414">
        <f>K6*'Conversions and EFs'!$D$8</f>
        <v>-78374.818969319807</v>
      </c>
      <c r="L15" s="414">
        <f>L6*'Conversions and EFs'!$D$8</f>
        <v>-79818.457649995951</v>
      </c>
      <c r="M15" s="414">
        <f>M6*'Conversions and EFs'!$D$8</f>
        <v>-81262.096330672037</v>
      </c>
      <c r="N15" s="414">
        <f>N6*'Conversions and EFs'!$D$8</f>
        <v>-83945.363814007316</v>
      </c>
      <c r="O15" s="414">
        <f>O6*'Conversions and EFs'!$D$8</f>
        <v>-86670.677822439538</v>
      </c>
      <c r="P15" s="414">
        <f>P6*'Conversions and EFs'!$D$8</f>
        <v>-89438.038355968703</v>
      </c>
      <c r="Q15" s="414">
        <f>Q6*'Conversions and EFs'!$D$8</f>
        <v>-92247.445414594826</v>
      </c>
      <c r="R15" s="414">
        <f>R6*'Conversions and EFs'!$D$8</f>
        <v>-95098.898998317905</v>
      </c>
      <c r="S15" s="414">
        <f>S6*'Conversions and EFs'!$D$8</f>
        <v>-97624.102519633219</v>
      </c>
      <c r="T15" s="414">
        <f>T6*'Conversions and EFs'!$D$8</f>
        <v>-100169.28653199422</v>
      </c>
      <c r="U15" s="414">
        <f>U6*'Conversions and EFs'!$D$8</f>
        <v>-102733.97694990491</v>
      </c>
      <c r="V15" s="414">
        <f>V6*'Conversions and EFs'!$D$8</f>
        <v>-105317.69968786945</v>
      </c>
      <c r="W15" s="414">
        <f>W6*'Conversions and EFs'!$D$8</f>
        <v>-107919.98066039186</v>
      </c>
      <c r="X15" s="414">
        <f>X6*'Conversions and EFs'!$D$8</f>
        <v>-108930.3299202042</v>
      </c>
      <c r="Y15" s="414">
        <f>Y6*'Conversions and EFs'!$D$8</f>
        <v>-110650.44837271348</v>
      </c>
      <c r="Z15" s="414">
        <f>Z6*'Conversions and EFs'!$D$8</f>
        <v>-112341.46350379691</v>
      </c>
      <c r="AA15" s="414">
        <f>AA6*'Conversions and EFs'!$D$8</f>
        <v>-114484.08999864513</v>
      </c>
      <c r="AB15" s="414">
        <f>AB6*'Conversions and EFs'!$D$8</f>
        <v>-116607.79182589559</v>
      </c>
      <c r="AC15" s="414">
        <f>AC6*'Conversions and EFs'!$D$8</f>
        <v>-118778.17359914494</v>
      </c>
      <c r="AD15" s="414">
        <f>AD6*'Conversions and EFs'!$D$8</f>
        <v>-120929.38283763219</v>
      </c>
      <c r="AE15" s="933">
        <f>AE6*'Conversions and EFs'!$D$8</f>
        <v>-122552.87153336899</v>
      </c>
      <c r="AF15" s="933">
        <f>AF6*'Conversions and EFs'!$D$8</f>
        <v>-124145.73337653231</v>
      </c>
      <c r="AG15" s="933">
        <f>AG6*'Conversions and EFs'!$D$8</f>
        <v>-125188.3387288737</v>
      </c>
      <c r="AH15" s="933">
        <f>AH6*'Conversions and EFs'!$D$8</f>
        <v>-126922.16715758095</v>
      </c>
      <c r="AI15" s="414">
        <f>AI6*'Conversions and EFs'!$D$8</f>
        <v>-130227.29356011692</v>
      </c>
      <c r="AJ15" s="415">
        <f>AJ6*'Conversions and EFs'!$D$8</f>
        <v>-132733.25824039822</v>
      </c>
      <c r="AK15" s="415">
        <f>AK6*'Conversions and EFs'!$D$8</f>
        <v>-135284.64209710102</v>
      </c>
      <c r="AL15" s="415">
        <f>AL6*'Conversions and EFs'!$D$8</f>
        <v>-137882.23726092975</v>
      </c>
      <c r="AM15" s="415">
        <f>AM6*'Conversions and EFs'!$D$8</f>
        <v>-140526.84931216206</v>
      </c>
      <c r="AN15" s="415">
        <f>AN6*'Conversions and EFs'!$D$8</f>
        <v>-143219.29750453873</v>
      </c>
      <c r="AO15" s="415">
        <f>AO6*'Conversions and EFs'!$D$8</f>
        <v>-145960.41499282562</v>
      </c>
      <c r="AP15" s="415">
        <f>AP6*'Conversions and EFs'!$D$8</f>
        <v>-148751.04906410389</v>
      </c>
      <c r="AQ15" s="415">
        <f>AQ6*'Conversions and EFs'!$D$8</f>
        <v>-151592.06137285291</v>
      </c>
      <c r="AR15" s="415">
        <f>AR6*'Conversions and EFs'!$D$8</f>
        <v>-154484.32817988464</v>
      </c>
      <c r="AS15" s="415">
        <f>AS6*'Conversions and EFs'!$D$8</f>
        <v>-157428.74059519242</v>
      </c>
      <c r="AT15" s="415">
        <f>AT6*'Conversions and EFs'!$D$8</f>
        <v>-160426.20482477752</v>
      </c>
      <c r="AU15" s="415">
        <f>AU6*'Conversions and EFs'!$D$8</f>
        <v>-163477.64242151921</v>
      </c>
      <c r="AV15" s="415">
        <f>AV6*'Conversions and EFs'!$D$8</f>
        <v>-166583.99054015017</v>
      </c>
      <c r="AW15" s="415">
        <f>AW6*'Conversions and EFs'!$D$8</f>
        <v>-169746.20219640853</v>
      </c>
      <c r="AX15" s="415">
        <f>AX6*'Conversions and EFs'!$D$8</f>
        <v>-172965.24653043048</v>
      </c>
      <c r="AY15" s="415">
        <f>AY6*'Conversions and EFs'!$D$8</f>
        <v>-176242.10907445327</v>
      </c>
      <c r="AZ15" s="415">
        <f>AZ6*'Conversions and EFs'!$D$8</f>
        <v>-179577.79202489808</v>
      </c>
      <c r="BA15" s="415">
        <f>BA6*'Conversions and EFs'!$D$8</f>
        <v>-182973.31451890571</v>
      </c>
      <c r="BB15" s="415">
        <f>BB6*'Conversions and EFs'!$D$8</f>
        <v>-186429.71291539143</v>
      </c>
      <c r="BC15" s="415">
        <f>BC6*'Conversions and EFs'!$D$8</f>
        <v>-189948.04108069942</v>
      </c>
      <c r="BD15" s="415">
        <f>BD6*'Conversions and EFs'!$D$8</f>
        <v>-193529.37067892589</v>
      </c>
      <c r="BE15" s="415">
        <f>BE6*'Conversions and EFs'!$D$8</f>
        <v>-197174.79146698816</v>
      </c>
      <c r="BF15" s="415">
        <f>BF6*'Conversions and EFs'!$D$8</f>
        <v>-200885.4115945161</v>
      </c>
    </row>
    <row r="16" spans="1:58">
      <c r="B16" s="579" t="s">
        <v>110</v>
      </c>
      <c r="C16" s="414">
        <f>C7*'Conversions and EFs'!$D$8</f>
        <v>-302983.54304652818</v>
      </c>
      <c r="D16" s="414">
        <f>D7*'Conversions and EFs'!$D$8</f>
        <v>-293832.08537265402</v>
      </c>
      <c r="E16" s="414">
        <f>E7*'Conversions and EFs'!$D$8</f>
        <v>-300045.52339752729</v>
      </c>
      <c r="F16" s="414">
        <f>F7*'Conversions and EFs'!$D$8</f>
        <v>-306258.96142240061</v>
      </c>
      <c r="G16" s="414">
        <f>G7*'Conversions and EFs'!$D$8</f>
        <v>-312472.39944727387</v>
      </c>
      <c r="H16" s="414">
        <f>H7*'Conversions and EFs'!$D$8</f>
        <v>-318685.83747214719</v>
      </c>
      <c r="I16" s="414">
        <f>I7*'Conversions and EFs'!$D$8</f>
        <v>-324899.27549702046</v>
      </c>
      <c r="J16" s="414">
        <f>J7*'Conversions and EFs'!$D$8</f>
        <v>-331112.71352189378</v>
      </c>
      <c r="K16" s="414">
        <f>K7*'Conversions and EFs'!$D$8</f>
        <v>-337326.15154676704</v>
      </c>
      <c r="L16" s="414">
        <f>L7*'Conversions and EFs'!$D$8</f>
        <v>-343539.58957164036</v>
      </c>
      <c r="M16" s="414">
        <f>M7*'Conversions and EFs'!$D$8</f>
        <v>-349753.02759651339</v>
      </c>
      <c r="N16" s="414">
        <f>N7*'Conversions and EFs'!$D$8</f>
        <v>-353060.59288204636</v>
      </c>
      <c r="O16" s="414">
        <f>O7*'Conversions and EFs'!$D$8</f>
        <v>-356333.11083067168</v>
      </c>
      <c r="P16" s="414">
        <f>P7*'Conversions and EFs'!$D$8</f>
        <v>-359570.58144238946</v>
      </c>
      <c r="Q16" s="414">
        <f>Q7*'Conversions and EFs'!$D$8</f>
        <v>-362773.00471719948</v>
      </c>
      <c r="R16" s="414">
        <f>R7*'Conversions and EFs'!$D$8</f>
        <v>-365940.38065510191</v>
      </c>
      <c r="S16" s="414">
        <f>S7*'Conversions and EFs'!$D$8</f>
        <v>-367685.57902356185</v>
      </c>
      <c r="T16" s="414">
        <f>T7*'Conversions and EFs'!$D$8</f>
        <v>-369372.4482877425</v>
      </c>
      <c r="U16" s="414">
        <f>U7*'Conversions and EFs'!$D$8</f>
        <v>-371001.3836154741</v>
      </c>
      <c r="V16" s="414">
        <f>V7*'Conversions and EFs'!$D$8</f>
        <v>-372572.78017458727</v>
      </c>
      <c r="W16" s="414">
        <f>W7*'Conversions and EFs'!$D$8</f>
        <v>-374087.03313291236</v>
      </c>
      <c r="X16" s="414">
        <f>X7*'Conversions and EFs'!$D$8</f>
        <v>-366801.47165135684</v>
      </c>
      <c r="Y16" s="414">
        <f>Y7*'Conversions and EFs'!$D$8</f>
        <v>-362357.72696994699</v>
      </c>
      <c r="Z16" s="414">
        <f>Z7*'Conversions and EFs'!$D$8</f>
        <v>-357916.79650087887</v>
      </c>
      <c r="AA16" s="414">
        <f>AA7*'Conversions and EFs'!$D$8</f>
        <v>-355218.79450075579</v>
      </c>
      <c r="AB16" s="414">
        <f>AB7*'Conversions and EFs'!$D$8</f>
        <v>-352468.24057630647</v>
      </c>
      <c r="AC16" s="414">
        <f>AC7*'Conversions and EFs'!$D$8</f>
        <v>-348481.86793097161</v>
      </c>
      <c r="AD16" s="414">
        <f>AD7*'Conversions and EFs'!$D$8</f>
        <v>-344484.42058577877</v>
      </c>
      <c r="AE16" s="933">
        <f>AE7*'Conversions and EFs'!$D$8</f>
        <v>-340493.25627415715</v>
      </c>
      <c r="AF16" s="933">
        <f>AF7*'Conversions and EFs'!$D$8</f>
        <v>-336491.9182230052</v>
      </c>
      <c r="AG16" s="933">
        <f>AG7*'Conversions and EFs'!$D$8</f>
        <v>-329777.75182221056</v>
      </c>
      <c r="AH16" s="933">
        <f>AH7*'Conversions and EFs'!$D$8</f>
        <v>-333551.36100865668</v>
      </c>
      <c r="AI16" s="414">
        <f>AI7*'Conversions and EFs'!$D$8</f>
        <v>-342923.18981063977</v>
      </c>
      <c r="AJ16" s="415">
        <f>AJ7*'Conversions and EFs'!$D$8</f>
        <v>-349462.51741597551</v>
      </c>
      <c r="AK16" s="415">
        <f>AK7*'Conversions and EFs'!$D$8</f>
        <v>-356119.70667232783</v>
      </c>
      <c r="AL16" s="415">
        <f>AL7*'Conversions and EFs'!$D$8</f>
        <v>-362896.80537445639</v>
      </c>
      <c r="AM16" s="415">
        <f>AM7*'Conversions and EFs'!$D$8</f>
        <v>-369795.89599163859</v>
      </c>
      <c r="AN16" s="415">
        <f>AN7*'Conversions and EFs'!$D$8</f>
        <v>-376819.09624369454</v>
      </c>
      <c r="AO16" s="415">
        <f>AO7*'Conversions and EFs'!$D$8</f>
        <v>-383968.55968643521</v>
      </c>
      <c r="AP16" s="415">
        <f>AP7*'Conversions and EFs'!$D$8</f>
        <v>-391246.47630669695</v>
      </c>
      <c r="AQ16" s="415">
        <f>AQ7*'Conversions and EFs'!$D$8</f>
        <v>-398655.07312710816</v>
      </c>
      <c r="AR16" s="415">
        <f>AR7*'Conversions and EFs'!$D$8</f>
        <v>-406196.61482075567</v>
      </c>
      <c r="AS16" s="415">
        <f>AS7*'Conversions and EFs'!$D$8</f>
        <v>-413873.40433589852</v>
      </c>
      <c r="AT16" s="415">
        <f>AT7*'Conversions and EFs'!$D$8</f>
        <v>-421687.78353090555</v>
      </c>
      <c r="AU16" s="415">
        <f>AU7*'Conversions and EFs'!$D$8</f>
        <v>-429642.13381956815</v>
      </c>
      <c r="AV16" s="415">
        <f>AV7*'Conversions and EFs'!$D$8</f>
        <v>-437738.87682696729</v>
      </c>
      <c r="AW16" s="415">
        <f>AW7*'Conversions and EFs'!$D$8</f>
        <v>-445980.47505606082</v>
      </c>
      <c r="AX16" s="415">
        <f>AX7*'Conversions and EFs'!$D$8</f>
        <v>-454369.43256515922</v>
      </c>
      <c r="AY16" s="415">
        <f>AY7*'Conversions and EFs'!$D$8</f>
        <v>-462908.29565647815</v>
      </c>
      <c r="AZ16" s="415">
        <f>AZ7*'Conversions and EFs'!$D$8</f>
        <v>-471599.65357593173</v>
      </c>
      <c r="BA16" s="415">
        <f>BA7*'Conversions and EFs'!$D$8</f>
        <v>-480446.13922436244</v>
      </c>
      <c r="BB16" s="415">
        <f>BB7*'Conversions and EFs'!$D$8</f>
        <v>-489450.42988037987</v>
      </c>
      <c r="BC16" s="415">
        <f>BC7*'Conversions and EFs'!$D$8</f>
        <v>-498615.24793500738</v>
      </c>
      <c r="BD16" s="415">
        <f>BD7*'Conversions and EFs'!$D$8</f>
        <v>-507943.36163831432</v>
      </c>
      <c r="BE16" s="415">
        <f>BE7*'Conversions and EFs'!$D$8</f>
        <v>-517437.58585824224</v>
      </c>
      <c r="BF16" s="415">
        <f>BF7*'Conversions and EFs'!$D$8</f>
        <v>-527100.78285180673</v>
      </c>
    </row>
    <row r="17" spans="2:58">
      <c r="B17" s="579" t="s">
        <v>108</v>
      </c>
      <c r="C17" s="414">
        <f>C8*'Conversions and EFs'!$D$8</f>
        <v>-53369.221198963787</v>
      </c>
      <c r="D17" s="414">
        <f>D8*'Conversions and EFs'!$D$8</f>
        <v>-54522.158782856066</v>
      </c>
      <c r="E17" s="414">
        <f>E8*'Conversions and EFs'!$D$8</f>
        <v>-55675.096366748337</v>
      </c>
      <c r="F17" s="414">
        <f>F8*'Conversions and EFs'!$D$8</f>
        <v>-56828.033950640609</v>
      </c>
      <c r="G17" s="414">
        <f>G8*'Conversions and EFs'!$D$8</f>
        <v>-57980.971534532895</v>
      </c>
      <c r="H17" s="414">
        <f>H8*'Conversions and EFs'!$D$8</f>
        <v>-59133.909118425167</v>
      </c>
      <c r="I17" s="414">
        <f>I8*'Conversions and EFs'!$D$8</f>
        <v>-60286.846702317445</v>
      </c>
      <c r="J17" s="414">
        <f>J8*'Conversions and EFs'!$D$8</f>
        <v>-61439.784286209717</v>
      </c>
      <c r="K17" s="414">
        <f>K8*'Conversions and EFs'!$D$8</f>
        <v>-62592.721870102003</v>
      </c>
      <c r="L17" s="414">
        <f>L8*'Conversions and EFs'!$D$8</f>
        <v>-63745.659453994282</v>
      </c>
      <c r="M17" s="414">
        <f>M8*'Conversions and EFs'!$D$8</f>
        <v>-64898.597037886509</v>
      </c>
      <c r="N17" s="414">
        <f>N8*'Conversions and EFs'!$D$8</f>
        <v>-65719.454204598107</v>
      </c>
      <c r="O17" s="414">
        <f>O8*'Conversions and EFs'!$D$8</f>
        <v>-66539.23709165011</v>
      </c>
      <c r="P17" s="414">
        <f>P8*'Conversions and EFs'!$D$8</f>
        <v>-67357.945699042568</v>
      </c>
      <c r="Q17" s="414">
        <f>Q8*'Conversions and EFs'!$D$8</f>
        <v>-68175.580026775438</v>
      </c>
      <c r="R17" s="414">
        <f>R8*'Conversions and EFs'!$D$8</f>
        <v>-68992.140074848765</v>
      </c>
      <c r="S17" s="414">
        <f>S8*'Conversions and EFs'!$D$8</f>
        <v>-69545.259469807672</v>
      </c>
      <c r="T17" s="414">
        <f>T8*'Conversions and EFs'!$D$8</f>
        <v>-70091.182784337478</v>
      </c>
      <c r="U17" s="414">
        <f>U8*'Conversions and EFs'!$D$8</f>
        <v>-70629.922131220446</v>
      </c>
      <c r="V17" s="414">
        <f>V8*'Conversions and EFs'!$D$8</f>
        <v>-71161.489623238886</v>
      </c>
      <c r="W17" s="414">
        <f>W8*'Conversions and EFs'!$D$8</f>
        <v>-71685.897373175147</v>
      </c>
      <c r="X17" s="414">
        <f>X8*'Conversions and EFs'!$D$8</f>
        <v>-70991.985417957563</v>
      </c>
      <c r="Y17" s="414">
        <f>Y8*'Conversions and EFs'!$D$8</f>
        <v>-70656.192846643215</v>
      </c>
      <c r="Z17" s="414">
        <f>Z8*'Conversions and EFs'!$D$8</f>
        <v>-70316.81494302761</v>
      </c>
      <c r="AA17" s="414">
        <f>AA8*'Conversions and EFs'!$D$8</f>
        <v>-70044.242273101045</v>
      </c>
      <c r="AB17" s="414">
        <f>AB8*'Conversions and EFs'!$D$8</f>
        <v>-69767.19816354377</v>
      </c>
      <c r="AC17" s="414">
        <f>AC8*'Conversions and EFs'!$D$8</f>
        <v>-69072.592411490143</v>
      </c>
      <c r="AD17" s="414">
        <f>AD8*'Conversions and EFs'!$D$8</f>
        <v>-68378.695736972339</v>
      </c>
      <c r="AE17" s="933">
        <f>AE8*'Conversions and EFs'!$D$8</f>
        <v>-68176.423883006399</v>
      </c>
      <c r="AF17" s="933">
        <f>AF8*'Conversions and EFs'!$D$8</f>
        <v>-67968.56871628642</v>
      </c>
      <c r="AG17" s="933">
        <f>AG8*'Conversions and EFs'!$D$8</f>
        <v>-67257.786341552142</v>
      </c>
      <c r="AH17" s="933">
        <f>AH8*'Conversions and EFs'!$D$8</f>
        <v>-67970.368580927287</v>
      </c>
      <c r="AI17" s="414">
        <f>AI8*'Conversions and EFs'!$D$8</f>
        <v>-69204.839373559618</v>
      </c>
      <c r="AJ17" s="415">
        <f>AJ8*'Conversions and EFs'!$D$8</f>
        <v>-70211.107514697447</v>
      </c>
      <c r="AK17" s="415">
        <f>AK8*'Conversions and EFs'!$D$8</f>
        <v>-71232.006952097174</v>
      </c>
      <c r="AL17" s="415">
        <f>AL8*'Conversions and EFs'!$D$8</f>
        <v>-72267.750423056001</v>
      </c>
      <c r="AM17" s="415">
        <f>AM8*'Conversions and EFs'!$D$8</f>
        <v>-73318.553757986723</v>
      </c>
      <c r="AN17" s="415">
        <f>AN8*'Conversions and EFs'!$D$8</f>
        <v>-74384.635925389564</v>
      </c>
      <c r="AO17" s="415">
        <f>AO8*'Conversions and EFs'!$D$8</f>
        <v>-75466.219077477726</v>
      </c>
      <c r="AP17" s="415">
        <f>AP8*'Conversions and EFs'!$D$8</f>
        <v>-76563.528596466436</v>
      </c>
      <c r="AQ17" s="415">
        <f>AQ8*'Conversions and EFs'!$D$8</f>
        <v>-77676.793141535018</v>
      </c>
      <c r="AR17" s="415">
        <f>AR8*'Conversions and EFs'!$D$8</f>
        <v>-78806.244696471549</v>
      </c>
      <c r="AS17" s="415">
        <f>AS8*'Conversions and EFs'!$D$8</f>
        <v>-79952.118618010398</v>
      </c>
      <c r="AT17" s="415">
        <f>AT8*'Conversions and EFs'!$D$8</f>
        <v>-81114.653684872566</v>
      </c>
      <c r="AU17" s="415">
        <f>AU8*'Conversions and EFs'!$D$8</f>
        <v>-82294.092147518779</v>
      </c>
      <c r="AV17" s="415">
        <f>AV8*'Conversions and EFs'!$D$8</f>
        <v>-83490.67977862632</v>
      </c>
      <c r="AW17" s="415">
        <f>AW8*'Conversions and EFs'!$D$8</f>
        <v>-84704.665924299319</v>
      </c>
      <c r="AX17" s="415">
        <f>AX8*'Conversions and EFs'!$D$8</f>
        <v>-85936.30355602401</v>
      </c>
      <c r="AY17" s="415">
        <f>AY8*'Conversions and EFs'!$D$8</f>
        <v>-87185.849323379007</v>
      </c>
      <c r="AZ17" s="415">
        <f>AZ8*'Conversions and EFs'!$D$8</f>
        <v>-88453.563607512231</v>
      </c>
      <c r="BA17" s="415">
        <f>BA8*'Conversions and EFs'!$D$8</f>
        <v>-89739.710575394987</v>
      </c>
      <c r="BB17" s="415">
        <f>BB8*'Conversions and EFs'!$D$8</f>
        <v>-91044.558234865326</v>
      </c>
      <c r="BC17" s="415">
        <f>BC8*'Conversions and EFs'!$D$8</f>
        <v>-92368.37849047115</v>
      </c>
      <c r="BD17" s="415">
        <f>BD8*'Conversions and EFs'!$D$8</f>
        <v>-93711.447200125651</v>
      </c>
      <c r="BE17" s="415">
        <f>BE8*'Conversions and EFs'!$D$8</f>
        <v>-95074.044232586137</v>
      </c>
      <c r="BF17" s="415">
        <f>BF8*'Conversions and EFs'!$D$8</f>
        <v>-96456.45352576884</v>
      </c>
    </row>
    <row r="18" spans="2:58">
      <c r="B18" s="579" t="s">
        <v>109</v>
      </c>
      <c r="C18" s="414">
        <f>C9*'Conversions and EFs'!$D$8</f>
        <v>-57120.496528474185</v>
      </c>
      <c r="D18" s="414">
        <f>D9*'Conversions and EFs'!$D$8</f>
        <v>-58354.473074857524</v>
      </c>
      <c r="E18" s="414">
        <f>E9*'Conversions and EFs'!$D$8</f>
        <v>-59588.44962124087</v>
      </c>
      <c r="F18" s="414">
        <f>F9*'Conversions and EFs'!$D$8</f>
        <v>-60822.426167624231</v>
      </c>
      <c r="G18" s="414">
        <f>G9*'Conversions and EFs'!$D$8</f>
        <v>-62056.402714007563</v>
      </c>
      <c r="H18" s="414">
        <f>H9*'Conversions and EFs'!$D$8</f>
        <v>-63290.379260390917</v>
      </c>
      <c r="I18" s="414">
        <f>I9*'Conversions and EFs'!$D$8</f>
        <v>-64524.355806774271</v>
      </c>
      <c r="J18" s="414">
        <f>J9*'Conversions and EFs'!$D$8</f>
        <v>-65758.332353157602</v>
      </c>
      <c r="K18" s="414">
        <f>K9*'Conversions and EFs'!$D$8</f>
        <v>-66992.308899540963</v>
      </c>
      <c r="L18" s="414">
        <f>L9*'Conversions and EFs'!$D$8</f>
        <v>-68226.285445924295</v>
      </c>
      <c r="M18" s="414">
        <f>M9*'Conversions and EFs'!$D$8</f>
        <v>-69460.261992307613</v>
      </c>
      <c r="N18" s="414">
        <f>N9*'Conversions and EFs'!$D$8</f>
        <v>-69677.42752560541</v>
      </c>
      <c r="O18" s="414">
        <f>O9*'Conversions and EFs'!$D$8</f>
        <v>-69876.107227450091</v>
      </c>
      <c r="P18" s="414">
        <f>P9*'Conversions and EFs'!$D$8</f>
        <v>-70056.301097841701</v>
      </c>
      <c r="Q18" s="414">
        <f>Q9*'Conversions and EFs'!$D$8</f>
        <v>-70218.009136780194</v>
      </c>
      <c r="R18" s="414">
        <f>R9*'Conversions and EFs'!$D$8</f>
        <v>-70361.231344265587</v>
      </c>
      <c r="S18" s="414">
        <f>S9*'Conversions and EFs'!$D$8</f>
        <v>-70221.051853201177</v>
      </c>
      <c r="T18" s="414">
        <f>T9*'Conversions and EFs'!$D$8</f>
        <v>-70061.587862351356</v>
      </c>
      <c r="U18" s="414">
        <f>U9*'Conversions and EFs'!$D$8</f>
        <v>-69883.047804269125</v>
      </c>
      <c r="V18" s="414">
        <f>V9*'Conversions and EFs'!$D$8</f>
        <v>-69685.640111507499</v>
      </c>
      <c r="W18" s="414">
        <f>W9*'Conversions and EFs'!$D$8</f>
        <v>-69469.573216619567</v>
      </c>
      <c r="X18" s="414">
        <f>X9*'Conversions and EFs'!$D$8</f>
        <v>-68183.244262339605</v>
      </c>
      <c r="Y18" s="414">
        <f>Y9*'Conversions and EFs'!$D$8</f>
        <v>-67366.774112752726</v>
      </c>
      <c r="Z18" s="414">
        <f>Z9*'Conversions and EFs'!$D$8</f>
        <v>-66551.944227759639</v>
      </c>
      <c r="AA18" s="414">
        <f>AA9*'Conversions and EFs'!$D$8</f>
        <v>-66113.445936347489</v>
      </c>
      <c r="AB18" s="414">
        <f>AB9*'Conversions and EFs'!$D$8</f>
        <v>-65665.335282453554</v>
      </c>
      <c r="AC18" s="414">
        <f>AC9*'Conversions and EFs'!$D$8</f>
        <v>-64604.642486919758</v>
      </c>
      <c r="AD18" s="414">
        <f>AD9*'Conversions and EFs'!$D$8</f>
        <v>-63553.342912604159</v>
      </c>
      <c r="AE18" s="933">
        <f>AE9*'Conversions and EFs'!$D$8</f>
        <v>-62722.715164409456</v>
      </c>
      <c r="AF18" s="933">
        <f>AF9*'Conversions and EFs'!$D$8</f>
        <v>-61894.81705078001</v>
      </c>
      <c r="AG18" s="933">
        <f>AG9*'Conversions and EFs'!$D$8</f>
        <v>-60452.435792710305</v>
      </c>
      <c r="AH18" s="933">
        <f>AH9*'Conversions and EFs'!$D$8</f>
        <v>-60864.023509288236</v>
      </c>
      <c r="AI18" s="414">
        <f>AI9*'Conversions and EFs'!$D$8</f>
        <v>-62583.641868010447</v>
      </c>
      <c r="AJ18" s="415">
        <f>AJ9*'Conversions and EFs'!$D$8</f>
        <v>-63599.527948430456</v>
      </c>
      <c r="AK18" s="415">
        <f>AK9*'Conversions and EFs'!$D$8</f>
        <v>-64631.738292195158</v>
      </c>
      <c r="AL18" s="415">
        <f>AL9*'Conversions and EFs'!$D$8</f>
        <v>-65680.533032016931</v>
      </c>
      <c r="AM18" s="415">
        <f>AM9*'Conversions and EFs'!$D$8</f>
        <v>-66746.17641695682</v>
      </c>
      <c r="AN18" s="415">
        <f>AN9*'Conversions and EFs'!$D$8</f>
        <v>-67828.936877174128</v>
      </c>
      <c r="AO18" s="415">
        <f>AO9*'Conversions and EFs'!$D$8</f>
        <v>-68929.087089689594</v>
      </c>
      <c r="AP18" s="415">
        <f>AP9*'Conversions and EFs'!$D$8</f>
        <v>-70046.90404517726</v>
      </c>
      <c r="AQ18" s="415">
        <f>AQ9*'Conversions and EFs'!$D$8</f>
        <v>-71182.669115801778</v>
      </c>
      <c r="AR18" s="415">
        <f>AR9*'Conversions and EFs'!$D$8</f>
        <v>-72336.668124116972</v>
      </c>
      <c r="AS18" s="415">
        <f>AS9*'Conversions and EFs'!$D$8</f>
        <v>-73509.19141304231</v>
      </c>
      <c r="AT18" s="415">
        <f>AT9*'Conversions and EFs'!$D$8</f>
        <v>-74700.53391693403</v>
      </c>
      <c r="AU18" s="415">
        <f>AU9*'Conversions and EFs'!$D$8</f>
        <v>-75910.995233768248</v>
      </c>
      <c r="AV18" s="415">
        <f>AV9*'Conversions and EFs'!$D$8</f>
        <v>-77140.879698452714</v>
      </c>
      <c r="AW18" s="415">
        <f>AW9*'Conversions and EFs'!$D$8</f>
        <v>-78390.496457285699</v>
      </c>
      <c r="AX18" s="415">
        <f>AX9*'Conversions and EFs'!$D$8</f>
        <v>-79660.159543578935</v>
      </c>
      <c r="AY18" s="415">
        <f>AY9*'Conversions and EFs'!$D$8</f>
        <v>-80950.18795446372</v>
      </c>
      <c r="AZ18" s="415">
        <f>AZ9*'Conversions and EFs'!$D$8</f>
        <v>-82260.905728897385</v>
      </c>
      <c r="BA18" s="415">
        <f>BA9*'Conversions and EFs'!$D$8</f>
        <v>-83592.642026890215</v>
      </c>
      <c r="BB18" s="415">
        <f>BB9*'Conversions and EFs'!$D$8</f>
        <v>-84945.731209970647</v>
      </c>
      <c r="BC18" s="415">
        <f>BC9*'Conversions and EFs'!$D$8</f>
        <v>-86320.512922908616</v>
      </c>
      <c r="BD18" s="415">
        <f>BD9*'Conversions and EFs'!$D$8</f>
        <v>-87717.332176716591</v>
      </c>
      <c r="BE18" s="415">
        <f>BE9*'Conversions and EFs'!$D$8</f>
        <v>-89136.539432948106</v>
      </c>
      <c r="BF18" s="415">
        <f>BF9*'Conversions and EFs'!$D$8</f>
        <v>-90578.490689313694</v>
      </c>
    </row>
    <row r="19" spans="2:58" s="4" customFormat="1">
      <c r="B19" s="578" t="s">
        <v>196</v>
      </c>
      <c r="C19" s="730">
        <f>C10*'Conversions and EFs'!$D$8</f>
        <v>-480298.97029787692</v>
      </c>
      <c r="D19" s="730">
        <f>D10*'Conversions and EFs'!$D$8</f>
        <v>-474978.06543495442</v>
      </c>
      <c r="E19" s="730">
        <f>E10*'Conversions and EFs'!$D$8</f>
        <v>-485022.05627077958</v>
      </c>
      <c r="F19" s="730">
        <f>F10*'Conversions and EFs'!$D$8</f>
        <v>-495066.04710660456</v>
      </c>
      <c r="G19" s="730">
        <f>G10*'Conversions and EFs'!$D$8</f>
        <v>-505110.0379424296</v>
      </c>
      <c r="H19" s="730">
        <f>H10*'Conversions and EFs'!$D$8</f>
        <v>-515154.02877825469</v>
      </c>
      <c r="I19" s="730">
        <f>I10*'Conversions and EFs'!$D$8</f>
        <v>-525198.01961407962</v>
      </c>
      <c r="J19" s="730">
        <f>J10*'Conversions and EFs'!$D$8</f>
        <v>-535242.01044990472</v>
      </c>
      <c r="K19" s="730">
        <f>K10*'Conversions and EFs'!$D$8</f>
        <v>-545286.00128572993</v>
      </c>
      <c r="L19" s="730">
        <f>L10*'Conversions and EFs'!$D$8</f>
        <v>-555329.99212155491</v>
      </c>
      <c r="M19" s="730">
        <f>M10*'Conversions and EFs'!$D$8</f>
        <v>-565373.98295737966</v>
      </c>
      <c r="N19" s="730">
        <f>N10*'Conversions and EFs'!$D$8</f>
        <v>-572402.83842625725</v>
      </c>
      <c r="O19" s="730">
        <f>O10*'Conversions and EFs'!$D$8</f>
        <v>-579419.13297221146</v>
      </c>
      <c r="P19" s="730">
        <f>P10*'Conversions and EFs'!$D$8</f>
        <v>-586422.86659524241</v>
      </c>
      <c r="Q19" s="730">
        <f>Q10*'Conversions and EFs'!$D$8</f>
        <v>-593414.03929534997</v>
      </c>
      <c r="R19" s="730">
        <f>R10*'Conversions and EFs'!$D$8</f>
        <v>-600392.65107253415</v>
      </c>
      <c r="S19" s="730">
        <f>S10*'Conversions and EFs'!$D$8</f>
        <v>-605075.99286620389</v>
      </c>
      <c r="T19" s="730">
        <f>T10*'Conversions and EFs'!$D$8</f>
        <v>-609694.50546642556</v>
      </c>
      <c r="U19" s="730">
        <f>U10*'Conversions and EFs'!$D$8</f>
        <v>-614248.3305008685</v>
      </c>
      <c r="V19" s="730">
        <f>V10*'Conversions and EFs'!$D$8</f>
        <v>-618737.60959720297</v>
      </c>
      <c r="W19" s="730">
        <f>W10*'Conversions and EFs'!$D$8</f>
        <v>-623162.4843830989</v>
      </c>
      <c r="X19" s="730">
        <f>X10*'Conversions and EFs'!$D$8</f>
        <v>-614907.03125185822</v>
      </c>
      <c r="Y19" s="730">
        <f>Y10*'Conversions and EFs'!$D$8</f>
        <v>-611031.14230205631</v>
      </c>
      <c r="Z19" s="730">
        <f>Z10*'Conversions and EFs'!$D$8</f>
        <v>-607127.01917546301</v>
      </c>
      <c r="AA19" s="730">
        <f>AA10*'Conversions and EFs'!$D$8</f>
        <v>-605860.57270884945</v>
      </c>
      <c r="AB19" s="730">
        <f>AB10*'Conversions and EFs'!$D$8</f>
        <v>-604508.56584819942</v>
      </c>
      <c r="AC19" s="730">
        <f>AC10*'Conversions and EFs'!$D$8</f>
        <v>-600937.27642852638</v>
      </c>
      <c r="AD19" s="730">
        <f>AD10*'Conversions and EFs'!$D$8</f>
        <v>-597345.84207298735</v>
      </c>
      <c r="AE19" s="730">
        <f>AE10*'Conversions and EFs'!$D$8</f>
        <v>-593945.26685494184</v>
      </c>
      <c r="AF19" s="730">
        <f>AF10*'Conversions and EFs'!$D$8</f>
        <v>-590501.03736660397</v>
      </c>
      <c r="AG19" s="730">
        <f>AG10*'Conversions and EFs'!$D$8</f>
        <v>-582676.31268534681</v>
      </c>
      <c r="AH19" s="730">
        <f>AH10*'Conversions and EFs'!$D$8</f>
        <v>-589307.92025645322</v>
      </c>
      <c r="AI19" s="730">
        <f>AI10*'Conversions and EFs'!$D$8</f>
        <v>-604938.9646123267</v>
      </c>
      <c r="AJ19" s="731">
        <f>AJ10*'Conversions and EFs'!$D$8</f>
        <v>-616006.41111950157</v>
      </c>
      <c r="AK19" s="731">
        <f>AK10*'Conversions and EFs'!$D$8</f>
        <v>-627268.0940137211</v>
      </c>
      <c r="AL19" s="731">
        <f>AL10*'Conversions and EFs'!$D$8</f>
        <v>-638727.32609045901</v>
      </c>
      <c r="AM19" s="731">
        <f>AM10*'Conversions and EFs'!$D$8</f>
        <v>-650387.47547874413</v>
      </c>
      <c r="AN19" s="731">
        <f>AN10*'Conversions and EFs'!$D$8</f>
        <v>-662251.96655079699</v>
      </c>
      <c r="AO19" s="731">
        <f>AO10*'Conversions and EFs'!$D$8</f>
        <v>-674324.28084642813</v>
      </c>
      <c r="AP19" s="731">
        <f>AP10*'Conversions and EFs'!$D$8</f>
        <v>-686607.95801244467</v>
      </c>
      <c r="AQ19" s="731">
        <f>AQ10*'Conversions and EFs'!$D$8</f>
        <v>-699106.59675729787</v>
      </c>
      <c r="AR19" s="731">
        <f>AR10*'Conversions and EFs'!$D$8</f>
        <v>-711823.85582122882</v>
      </c>
      <c r="AS19" s="731">
        <f>AS10*'Conversions and EFs'!$D$8</f>
        <v>-724763.45496214367</v>
      </c>
      <c r="AT19" s="731">
        <f>AT10*'Conversions and EFs'!$D$8</f>
        <v>-737929.17595748976</v>
      </c>
      <c r="AU19" s="731">
        <f>AU10*'Conversions and EFs'!$D$8</f>
        <v>-751324.86362237425</v>
      </c>
      <c r="AV19" s="731">
        <f>AV10*'Conversions and EFs'!$D$8</f>
        <v>-764954.42684419628</v>
      </c>
      <c r="AW19" s="731">
        <f>AW10*'Conversions and EFs'!$D$8</f>
        <v>-778821.83963405434</v>
      </c>
      <c r="AX19" s="731">
        <f>AX10*'Conversions and EFs'!$D$8</f>
        <v>-792931.14219519263</v>
      </c>
      <c r="AY19" s="731">
        <f>AY10*'Conversions and EFs'!$D$8</f>
        <v>-807286.44200877415</v>
      </c>
      <c r="AZ19" s="731">
        <f>AZ10*'Conversions and EFs'!$D$8</f>
        <v>-821891.91493723937</v>
      </c>
      <c r="BA19" s="731">
        <f>BA10*'Conversions and EFs'!$D$8</f>
        <v>-836751.80634555325</v>
      </c>
      <c r="BB19" s="731">
        <f>BB10*'Conversions and EFs'!$D$8</f>
        <v>-851870.43224060733</v>
      </c>
      <c r="BC19" s="731">
        <f>BC10*'Conversions and EFs'!$D$8</f>
        <v>-867252.18042908667</v>
      </c>
      <c r="BD19" s="731">
        <f>BD10*'Conversions and EFs'!$D$8</f>
        <v>-882901.51169408241</v>
      </c>
      <c r="BE19" s="731">
        <f>BE10*'Conversions and EFs'!$D$8</f>
        <v>-898822.96099076455</v>
      </c>
      <c r="BF19" s="731">
        <f>BF10*'Conversions and EFs'!$D$8</f>
        <v>-915021.1386614053</v>
      </c>
    </row>
    <row r="20" spans="2:58">
      <c r="C20" s="34"/>
    </row>
    <row r="21" spans="2:58">
      <c r="B21" s="79" t="s">
        <v>198</v>
      </c>
    </row>
    <row r="23" spans="2:58">
      <c r="B23" s="79" t="s">
        <v>47</v>
      </c>
    </row>
    <row r="24" spans="2:58">
      <c r="B24" s="45" t="s">
        <v>199</v>
      </c>
    </row>
    <row r="26" spans="2:58">
      <c r="B26" s="79" t="s">
        <v>165</v>
      </c>
    </row>
    <row r="27" spans="2:58">
      <c r="B27" s="45" t="s">
        <v>200</v>
      </c>
    </row>
    <row r="28" spans="2:58">
      <c r="B28" s="45" t="s">
        <v>201</v>
      </c>
    </row>
    <row r="29" spans="2:58">
      <c r="B29" s="45" t="s">
        <v>202</v>
      </c>
    </row>
    <row r="30" spans="2:58">
      <c r="B30" s="45" t="s">
        <v>203</v>
      </c>
    </row>
    <row r="31" spans="2:58">
      <c r="B31" s="45" t="s">
        <v>204</v>
      </c>
      <c r="F31" s="296"/>
      <c r="H31" s="35"/>
    </row>
    <row r="32" spans="2:58">
      <c r="B32" s="45" t="s">
        <v>205</v>
      </c>
      <c r="F32" s="297"/>
      <c r="H32" s="35"/>
    </row>
    <row r="33" spans="2:10">
      <c r="B33" s="45" t="s">
        <v>206</v>
      </c>
      <c r="F33" s="36"/>
      <c r="H33" s="35"/>
    </row>
    <row r="34" spans="2:10">
      <c r="B34" s="45" t="s">
        <v>207</v>
      </c>
      <c r="C34" s="45"/>
      <c r="D34" s="45"/>
      <c r="E34" s="45"/>
      <c r="F34" s="45"/>
      <c r="G34" s="45"/>
      <c r="H34" s="45"/>
    </row>
    <row r="35" spans="2:10">
      <c r="C35" s="45"/>
      <c r="D35" s="45"/>
      <c r="E35" s="45"/>
      <c r="F35" s="45"/>
      <c r="G35" s="45"/>
      <c r="H35" s="45"/>
    </row>
    <row r="36" spans="2:10">
      <c r="B36" s="79" t="s">
        <v>208</v>
      </c>
      <c r="C36" s="45"/>
      <c r="D36" s="45"/>
      <c r="E36" s="45"/>
      <c r="F36" s="45"/>
      <c r="G36" s="45"/>
      <c r="H36" s="45"/>
    </row>
    <row r="37" spans="2:10" ht="19.350000000000001" customHeight="1">
      <c r="B37" s="1152" t="s">
        <v>209</v>
      </c>
      <c r="C37" s="1152"/>
      <c r="D37" s="1152"/>
      <c r="E37" s="1152"/>
      <c r="F37" s="1152"/>
      <c r="G37" s="1152"/>
      <c r="H37" s="1152"/>
      <c r="I37" s="1152"/>
      <c r="J37" s="1152"/>
    </row>
    <row r="38" spans="2:10" ht="20.100000000000001" customHeight="1">
      <c r="B38" s="1152"/>
      <c r="C38" s="1152"/>
      <c r="D38" s="1152"/>
      <c r="E38" s="1152"/>
      <c r="F38" s="1152"/>
      <c r="G38" s="1152"/>
      <c r="H38" s="1152"/>
      <c r="I38" s="1152"/>
      <c r="J38" s="1152"/>
    </row>
    <row r="39" spans="2:10">
      <c r="C39" s="45"/>
      <c r="D39" s="45"/>
      <c r="E39" s="45"/>
      <c r="F39" s="45"/>
      <c r="G39" s="45"/>
      <c r="H39" s="45"/>
    </row>
  </sheetData>
  <mergeCells count="1">
    <mergeCell ref="B37:J38"/>
  </mergeCells>
  <phoneticPr fontId="5" type="noConversion"/>
  <pageMargins left="0.75" right="0.75" top="1" bottom="1" header="0.5" footer="0.5"/>
  <pageSetup orientation="portrait" r:id="rId1"/>
  <headerFooter alignWithMargins="0"/>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8">
    <tabColor indexed="20"/>
  </sheetPr>
  <dimension ref="A1:BF172"/>
  <sheetViews>
    <sheetView topLeftCell="AB108" zoomScale="101" workbookViewId="0">
      <selection activeCell="BB113" sqref="BB113"/>
    </sheetView>
  </sheetViews>
  <sheetFormatPr defaultColWidth="9" defaultRowHeight="12.75"/>
  <cols>
    <col min="1" max="1" width="22.42578125" style="48" customWidth="1"/>
    <col min="2" max="2" width="33.28515625" style="48" customWidth="1"/>
    <col min="3" max="3" width="10.42578125" style="48" customWidth="1"/>
    <col min="4" max="4" width="14.42578125" style="48" customWidth="1"/>
    <col min="5" max="5" width="15.42578125" style="48" customWidth="1"/>
    <col min="6" max="6" width="12.28515625" style="48" customWidth="1"/>
    <col min="7" max="8" width="12.7109375" style="48" customWidth="1"/>
    <col min="9" max="12" width="10.42578125" style="48" customWidth="1"/>
    <col min="13" max="14" width="11.42578125" style="48" customWidth="1"/>
    <col min="15" max="38" width="10.42578125" style="48" customWidth="1"/>
    <col min="39" max="43" width="9.42578125" style="48" customWidth="1"/>
    <col min="44" max="16384" width="9" style="48"/>
  </cols>
  <sheetData>
    <row r="1" spans="1:58" s="73" customFormat="1" ht="18">
      <c r="A1" s="72" t="s">
        <v>210</v>
      </c>
      <c r="B1" s="72"/>
      <c r="C1" s="72"/>
      <c r="D1" s="298"/>
      <c r="E1" s="298"/>
      <c r="F1" s="298"/>
      <c r="G1" s="298"/>
      <c r="H1" s="298"/>
      <c r="I1" s="298"/>
      <c r="J1" s="298"/>
      <c r="K1" s="298"/>
      <c r="L1" s="298"/>
      <c r="M1" s="298"/>
      <c r="N1" s="298"/>
      <c r="O1" s="298"/>
      <c r="P1" s="298"/>
      <c r="Q1" s="298"/>
      <c r="R1" s="298"/>
      <c r="S1" s="298"/>
      <c r="T1" s="298"/>
      <c r="U1" s="298"/>
      <c r="V1" s="298"/>
      <c r="W1" s="298"/>
      <c r="X1" s="298"/>
      <c r="Y1" s="298"/>
      <c r="Z1" s="298"/>
      <c r="AA1" s="298"/>
      <c r="AB1" s="298"/>
      <c r="AC1" s="298"/>
      <c r="AD1" s="298"/>
      <c r="AE1" s="298"/>
      <c r="AF1" s="298"/>
      <c r="AG1" s="298"/>
      <c r="AH1" s="298"/>
      <c r="AI1" s="298"/>
      <c r="AJ1" s="298"/>
      <c r="AK1" s="298"/>
      <c r="AL1" s="298"/>
      <c r="AM1" s="298"/>
      <c r="AN1" s="298"/>
      <c r="AO1" s="298"/>
      <c r="AP1" s="298"/>
      <c r="AQ1" s="298"/>
      <c r="AR1" s="298"/>
      <c r="AS1" s="298"/>
      <c r="AT1" s="298"/>
      <c r="AU1" s="298"/>
      <c r="AV1" s="298"/>
      <c r="AW1" s="298"/>
      <c r="AX1" s="298"/>
      <c r="AY1" s="298"/>
      <c r="AZ1" s="298"/>
      <c r="BA1" s="298"/>
      <c r="BB1" s="298"/>
      <c r="BC1" s="298"/>
      <c r="BD1" s="298"/>
      <c r="BE1" s="298"/>
      <c r="BF1" s="298"/>
    </row>
    <row r="2" spans="1:58" ht="18">
      <c r="A2" s="46"/>
      <c r="B2" s="47"/>
      <c r="C2" s="47"/>
      <c r="BD2" s="298"/>
    </row>
    <row r="3" spans="1:58">
      <c r="B3" s="49" t="s">
        <v>211</v>
      </c>
      <c r="C3" s="47"/>
      <c r="D3" s="47"/>
    </row>
    <row r="4" spans="1:58">
      <c r="B4" s="692"/>
      <c r="C4" s="693">
        <v>1990</v>
      </c>
      <c r="D4" s="694">
        <v>1991</v>
      </c>
      <c r="E4" s="694">
        <v>1992</v>
      </c>
      <c r="F4" s="694">
        <v>1993</v>
      </c>
      <c r="G4" s="694">
        <v>1994</v>
      </c>
      <c r="H4" s="694">
        <v>1995</v>
      </c>
      <c r="I4" s="694">
        <v>1996</v>
      </c>
      <c r="J4" s="694">
        <v>1997</v>
      </c>
      <c r="K4" s="694">
        <v>1998</v>
      </c>
      <c r="L4" s="695">
        <v>1999</v>
      </c>
      <c r="M4" s="694">
        <v>2000</v>
      </c>
      <c r="N4" s="695">
        <v>2001</v>
      </c>
      <c r="O4" s="694">
        <v>2002</v>
      </c>
      <c r="P4" s="694">
        <v>2003</v>
      </c>
      <c r="Q4" s="694">
        <v>2004</v>
      </c>
      <c r="R4" s="694">
        <v>2005</v>
      </c>
      <c r="S4" s="694">
        <v>2006</v>
      </c>
      <c r="T4" s="694">
        <v>2007</v>
      </c>
      <c r="U4" s="694">
        <v>2008</v>
      </c>
      <c r="V4" s="694">
        <v>2009</v>
      </c>
      <c r="W4" s="694">
        <v>2010</v>
      </c>
      <c r="X4" s="694">
        <v>2011</v>
      </c>
      <c r="Y4" s="694">
        <v>2012</v>
      </c>
      <c r="Z4" s="694">
        <v>2013</v>
      </c>
      <c r="AA4" s="694">
        <v>2014</v>
      </c>
      <c r="AB4" s="694">
        <v>2015</v>
      </c>
      <c r="AC4" s="694">
        <v>2016</v>
      </c>
      <c r="AD4" s="694">
        <v>2017</v>
      </c>
      <c r="AE4" s="694">
        <v>2018</v>
      </c>
      <c r="AF4" s="694">
        <v>2019</v>
      </c>
      <c r="AG4" s="694">
        <v>2020</v>
      </c>
      <c r="AH4" s="694">
        <v>2021</v>
      </c>
      <c r="AI4" s="694">
        <v>2022</v>
      </c>
      <c r="AJ4" s="694">
        <v>2023</v>
      </c>
      <c r="AK4" s="694">
        <v>2024</v>
      </c>
      <c r="AL4" s="694">
        <v>2025</v>
      </c>
      <c r="AM4" s="694">
        <v>2026</v>
      </c>
      <c r="AN4" s="694">
        <v>2027</v>
      </c>
      <c r="AO4" s="694">
        <v>2028</v>
      </c>
      <c r="AP4" s="694">
        <v>2029</v>
      </c>
      <c r="AQ4" s="694">
        <v>2030</v>
      </c>
      <c r="AR4" s="694">
        <v>2031</v>
      </c>
      <c r="AS4" s="694">
        <v>2032</v>
      </c>
      <c r="AT4" s="694">
        <v>2033</v>
      </c>
      <c r="AU4" s="694">
        <v>2034</v>
      </c>
      <c r="AV4" s="694">
        <v>2035</v>
      </c>
      <c r="AW4" s="694">
        <v>2036</v>
      </c>
      <c r="AX4" s="694">
        <v>2037</v>
      </c>
      <c r="AY4" s="694">
        <v>2038</v>
      </c>
      <c r="AZ4" s="694">
        <v>2039</v>
      </c>
      <c r="BA4" s="694">
        <v>2040</v>
      </c>
      <c r="BB4" s="694">
        <v>2041</v>
      </c>
      <c r="BC4" s="694">
        <v>2042</v>
      </c>
      <c r="BD4" s="694">
        <v>2043</v>
      </c>
      <c r="BE4" s="694">
        <v>2044</v>
      </c>
      <c r="BF4" s="694">
        <v>2045</v>
      </c>
    </row>
    <row r="5" spans="1:58">
      <c r="B5" s="48" t="s">
        <v>212</v>
      </c>
      <c r="C5" s="166">
        <f>'Forest Carbon Calculation Sum.'!C10</f>
        <v>494359.52872513805</v>
      </c>
      <c r="D5" s="166">
        <f>'Forest Carbon Calculation Sum.'!D10</f>
        <v>494328.77261634608</v>
      </c>
      <c r="E5" s="166">
        <f>'Forest Carbon Calculation Sum.'!E10</f>
        <v>495876.69519699604</v>
      </c>
      <c r="F5" s="166">
        <f>'Forest Carbon Calculation Sum.'!F10</f>
        <v>494590.37293493573</v>
      </c>
      <c r="G5" s="166">
        <f>'Forest Carbon Calculation Sum.'!G10</f>
        <v>493307.38743981341</v>
      </c>
      <c r="H5" s="166">
        <f>'Forest Carbon Calculation Sum.'!H10</f>
        <v>492027.73005593405</v>
      </c>
      <c r="I5" s="166">
        <f>'Forest Carbon Calculation Sum.'!I10</f>
        <v>481472.31445564801</v>
      </c>
      <c r="J5" s="166">
        <f>'Forest Carbon Calculation Sum.'!J10</f>
        <v>481472.31445564807</v>
      </c>
      <c r="K5" s="166">
        <f>'Forest Carbon Calculation Sum.'!K10</f>
        <v>481472.31445564807</v>
      </c>
      <c r="L5" s="166">
        <f>'Forest Carbon Calculation Sum.'!L10</f>
        <v>481472.31445564807</v>
      </c>
      <c r="M5" s="166">
        <f>'Forest Carbon Calculation Sum.'!M10</f>
        <v>481472.31445564807</v>
      </c>
      <c r="N5" s="166">
        <f>'Forest Carbon Calculation Sum.'!N10</f>
        <v>481472.31445564801</v>
      </c>
      <c r="O5" s="166">
        <f>'Forest Carbon Calculation Sum.'!O10</f>
        <v>485106.79620644997</v>
      </c>
      <c r="P5" s="166">
        <f>'Forest Carbon Calculation Sum.'!P10</f>
        <v>485106.79620644997</v>
      </c>
      <c r="Q5" s="166">
        <f>'Forest Carbon Calculation Sum.'!Q10</f>
        <v>485106.79620645009</v>
      </c>
      <c r="R5" s="166">
        <f>'Forest Carbon Calculation Sum.'!R10</f>
        <v>485106.79620644997</v>
      </c>
      <c r="S5" s="166">
        <f>'Forest Carbon Calculation Sum.'!S10</f>
        <v>485106.79620644997</v>
      </c>
      <c r="T5" s="166">
        <f>'Forest Carbon Calculation Sum.'!T10</f>
        <v>483029.140120422</v>
      </c>
      <c r="U5" s="166">
        <f>'Forest Carbon Calculation Sum.'!U10</f>
        <v>467390.46817097394</v>
      </c>
      <c r="V5" s="166">
        <f>'Forest Carbon Calculation Sum.'!V10</f>
        <v>482768.5225669741</v>
      </c>
      <c r="W5" s="166">
        <f>'Forest Carbon Calculation Sum.'!W10</f>
        <v>482768.52256697405</v>
      </c>
      <c r="X5" s="166">
        <f>'Forest Carbon Calculation Sum.'!X10</f>
        <v>474940.28350812604</v>
      </c>
      <c r="Y5" s="166">
        <f>'Forest Carbon Calculation Sum.'!Y10</f>
        <v>475056.42828737997</v>
      </c>
      <c r="Z5" s="166">
        <f>'Forest Carbon Calculation Sum.'!Z10</f>
        <v>481100.81303629203</v>
      </c>
      <c r="AA5" s="166">
        <f>'Forest Carbon Calculation Sum.'!AA10</f>
        <v>483580.32196482609</v>
      </c>
      <c r="AB5" s="166">
        <f>'Forest Carbon Calculation Sum.'!AB10</f>
        <v>484120.57729689608</v>
      </c>
      <c r="AC5" s="166">
        <f>'Forest Carbon Calculation Sum.'!AC10</f>
        <v>484830.39591296407</v>
      </c>
      <c r="AD5" s="166">
        <f>'Forest Carbon Calculation Sum.'!AD10</f>
        <v>485301.45000025211</v>
      </c>
      <c r="AE5" s="934">
        <f>'Forest Carbon Calculation Sum.'!AE10</f>
        <v>453348.68576485803</v>
      </c>
      <c r="AF5" s="934">
        <f>'Forest Carbon Calculation Sum.'!AF10</f>
        <v>453348.68576485803</v>
      </c>
      <c r="AG5" s="934">
        <f>'Forest Carbon Calculation Sum.'!AG10</f>
        <v>441725.70944097603</v>
      </c>
      <c r="AH5" s="934">
        <f>'Forest Carbon Calculation Sum.'!AH10</f>
        <v>441221.47113104403</v>
      </c>
      <c r="AI5" s="166">
        <f>'Forest Carbon Calculation Sum.'!AI10</f>
        <v>453608.08926137997</v>
      </c>
      <c r="AJ5" s="248">
        <f>'Forest Carbon Calculation Sum.'!AJ10</f>
        <v>454331.70547438844</v>
      </c>
      <c r="AK5" s="248">
        <f>'Forest Carbon Calculation Sum.'!AK10</f>
        <v>455061.61089152005</v>
      </c>
      <c r="AL5" s="248">
        <f>'Forest Carbon Calculation Sum.'!AL10</f>
        <v>455797.84609722497</v>
      </c>
      <c r="AM5" s="248">
        <f>'Forest Carbon Calculation Sum.'!AM10</f>
        <v>456540.45194492955</v>
      </c>
      <c r="AN5" s="248">
        <f>'Forest Carbon Calculation Sum.'!AN10</f>
        <v>457289.46955881431</v>
      </c>
      <c r="AO5" s="248">
        <f>'Forest Carbon Calculation Sum.'!AO10</f>
        <v>458044.94033560366</v>
      </c>
      <c r="AP5" s="248">
        <f>'Forest Carbon Calculation Sum.'!AP10</f>
        <v>458806.90594636701</v>
      </c>
      <c r="AQ5" s="248">
        <f>'Forest Carbon Calculation Sum.'!AQ10</f>
        <v>459575.40833833278</v>
      </c>
      <c r="AR5" s="248">
        <f>'Forest Carbon Calculation Sum.'!AR10</f>
        <v>460350.48973671295</v>
      </c>
      <c r="AS5" s="248">
        <f>'Forest Carbon Calculation Sum.'!AS10</f>
        <v>461132.19264654111</v>
      </c>
      <c r="AT5" s="248">
        <f>'Forest Carbon Calculation Sum.'!AT10</f>
        <v>461920.55985452171</v>
      </c>
      <c r="AU5" s="248">
        <f>'Forest Carbon Calculation Sum.'!AU10</f>
        <v>462715.63443089189</v>
      </c>
      <c r="AV5" s="248">
        <f>'Forest Carbon Calculation Sum.'!AV10</f>
        <v>463517.4597312957</v>
      </c>
      <c r="AW5" s="248">
        <f>'Forest Carbon Calculation Sum.'!AW10</f>
        <v>464326.07939867029</v>
      </c>
      <c r="AX5" s="248">
        <f>'Forest Carbon Calculation Sum.'!AX10</f>
        <v>465141.53736514528</v>
      </c>
      <c r="AY5" s="248">
        <f>'Forest Carbon Calculation Sum.'!AY10</f>
        <v>465963.87785395398</v>
      </c>
      <c r="AZ5" s="248">
        <f>'Forest Carbon Calculation Sum.'!AZ10</f>
        <v>466793.14538135764</v>
      </c>
      <c r="BA5" s="248">
        <f>'Forest Carbon Calculation Sum.'!BA10</f>
        <v>467629.38475858234</v>
      </c>
      <c r="BB5" s="248">
        <f>'Forest Carbon Calculation Sum.'!BB10</f>
        <v>468472.64109376865</v>
      </c>
      <c r="BC5" s="248">
        <f>'Forest Carbon Calculation Sum.'!BC10</f>
        <v>469322.95979393419</v>
      </c>
      <c r="BD5" s="248">
        <f>'Forest Carbon Calculation Sum.'!BD10</f>
        <v>470180.38656694919</v>
      </c>
      <c r="BE5" s="248">
        <f>'Forest Carbon Calculation Sum.'!BE10</f>
        <v>471044.96742352517</v>
      </c>
      <c r="BF5" s="248">
        <f>'Forest Carbon Calculation Sum.'!BF10</f>
        <v>471916.74867921649</v>
      </c>
    </row>
    <row r="6" spans="1:58">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c r="AF6" s="167"/>
      <c r="AG6" s="167"/>
    </row>
    <row r="7" spans="1:58">
      <c r="B7" s="47" t="s">
        <v>213</v>
      </c>
      <c r="C7" s="167"/>
      <c r="D7" s="1121" t="s">
        <v>179</v>
      </c>
      <c r="E7" s="1122"/>
      <c r="F7" s="167"/>
      <c r="G7" s="167"/>
      <c r="H7" s="167"/>
      <c r="I7" s="167"/>
      <c r="J7" s="167"/>
      <c r="K7" s="167"/>
      <c r="L7" s="167"/>
      <c r="M7" s="167"/>
      <c r="N7" s="167"/>
      <c r="O7" s="167"/>
      <c r="P7" s="167"/>
      <c r="Q7" s="167"/>
      <c r="R7" s="167"/>
      <c r="S7" s="167"/>
      <c r="T7" s="167"/>
      <c r="U7" s="167"/>
      <c r="V7" s="167"/>
      <c r="W7" s="167"/>
      <c r="X7" s="167"/>
      <c r="Y7" s="167"/>
      <c r="Z7" s="167"/>
      <c r="AA7" s="167"/>
      <c r="AB7" s="167"/>
      <c r="AC7" s="167"/>
      <c r="AD7" s="167"/>
      <c r="AE7" s="167"/>
      <c r="AF7" s="167"/>
      <c r="AG7" s="167"/>
    </row>
    <row r="8" spans="1:58" ht="12.75" customHeight="1">
      <c r="B8" s="696"/>
      <c r="C8" s="694">
        <v>1990</v>
      </c>
      <c r="D8" s="694">
        <v>1991</v>
      </c>
      <c r="E8" s="694">
        <v>1992</v>
      </c>
      <c r="F8" s="694">
        <v>1993</v>
      </c>
      <c r="G8" s="694">
        <v>1994</v>
      </c>
      <c r="H8" s="694">
        <v>1995</v>
      </c>
      <c r="I8" s="694">
        <v>1996</v>
      </c>
      <c r="J8" s="694">
        <v>1997</v>
      </c>
      <c r="K8" s="694">
        <v>1998</v>
      </c>
      <c r="L8" s="695">
        <v>1999</v>
      </c>
      <c r="M8" s="694">
        <v>2000</v>
      </c>
      <c r="N8" s="695">
        <v>2001</v>
      </c>
      <c r="O8" s="694">
        <v>2002</v>
      </c>
      <c r="P8" s="694">
        <v>2003</v>
      </c>
      <c r="Q8" s="694">
        <v>2004</v>
      </c>
      <c r="R8" s="694">
        <v>2005</v>
      </c>
      <c r="S8" s="694">
        <v>2006</v>
      </c>
      <c r="T8" s="694">
        <v>2007</v>
      </c>
      <c r="U8" s="694">
        <v>2008</v>
      </c>
      <c r="V8" s="694">
        <v>2009</v>
      </c>
      <c r="W8" s="694">
        <v>2010</v>
      </c>
      <c r="X8" s="694">
        <v>2011</v>
      </c>
      <c r="Y8" s="694">
        <v>2012</v>
      </c>
      <c r="Z8" s="694">
        <v>2013</v>
      </c>
      <c r="AA8" s="694">
        <v>2014</v>
      </c>
      <c r="AB8" s="694">
        <v>2015</v>
      </c>
      <c r="AC8" s="694">
        <v>2016</v>
      </c>
      <c r="AD8" s="694">
        <v>2017</v>
      </c>
      <c r="AE8" s="694">
        <v>2018</v>
      </c>
      <c r="AF8" s="694">
        <v>2019</v>
      </c>
      <c r="AG8" s="694">
        <v>2020</v>
      </c>
      <c r="AH8" s="694">
        <v>2021</v>
      </c>
      <c r="AI8" s="694">
        <v>2022</v>
      </c>
      <c r="AJ8" s="694">
        <v>2023</v>
      </c>
      <c r="AK8" s="694">
        <v>2024</v>
      </c>
      <c r="AL8" s="694">
        <v>2025</v>
      </c>
      <c r="AM8" s="694">
        <v>2026</v>
      </c>
      <c r="AN8" s="694">
        <v>2027</v>
      </c>
      <c r="AO8" s="694">
        <v>2028</v>
      </c>
      <c r="AP8" s="694">
        <v>2029</v>
      </c>
      <c r="AQ8" s="694">
        <v>2030</v>
      </c>
      <c r="AR8" s="694">
        <v>2031</v>
      </c>
      <c r="AS8" s="694">
        <v>2032</v>
      </c>
      <c r="AT8" s="694">
        <v>2033</v>
      </c>
      <c r="AU8" s="694">
        <v>2034</v>
      </c>
      <c r="AV8" s="694">
        <v>2035</v>
      </c>
      <c r="AW8" s="694">
        <v>2036</v>
      </c>
      <c r="AX8" s="694">
        <v>2037</v>
      </c>
      <c r="AY8" s="694">
        <v>2038</v>
      </c>
      <c r="AZ8" s="694">
        <v>2039</v>
      </c>
      <c r="BA8" s="694">
        <v>2040</v>
      </c>
      <c r="BB8" s="694">
        <v>2041</v>
      </c>
      <c r="BC8" s="694">
        <v>2042</v>
      </c>
      <c r="BD8" s="694">
        <v>2043</v>
      </c>
      <c r="BE8" s="694">
        <v>2044</v>
      </c>
      <c r="BF8" s="694">
        <v>2045</v>
      </c>
    </row>
    <row r="9" spans="1:58">
      <c r="B9" s="48" t="s">
        <v>214</v>
      </c>
      <c r="C9" s="1126">
        <v>4212</v>
      </c>
      <c r="D9" s="1126">
        <v>1416</v>
      </c>
      <c r="E9" s="1126">
        <v>13337</v>
      </c>
      <c r="F9" s="1126">
        <v>2954</v>
      </c>
      <c r="G9" s="1127">
        <v>20193</v>
      </c>
      <c r="H9" s="1127">
        <v>9568</v>
      </c>
      <c r="I9" s="1127">
        <v>538</v>
      </c>
      <c r="J9" s="1127">
        <v>377</v>
      </c>
      <c r="K9" s="1127">
        <v>37315</v>
      </c>
      <c r="L9" s="1127">
        <v>20376</v>
      </c>
      <c r="M9" s="1127">
        <v>6666</v>
      </c>
      <c r="N9" s="1127">
        <v>2378</v>
      </c>
      <c r="O9" s="1127">
        <v>7170</v>
      </c>
      <c r="P9" s="1127">
        <v>25473</v>
      </c>
      <c r="Q9" s="1127">
        <v>4640</v>
      </c>
      <c r="R9" s="1127">
        <v>46338</v>
      </c>
      <c r="S9" s="1126">
        <v>14635</v>
      </c>
      <c r="T9" s="1126">
        <v>38512</v>
      </c>
      <c r="U9" s="1126">
        <v>8599</v>
      </c>
      <c r="V9" s="1126">
        <v>13218</v>
      </c>
      <c r="W9" s="1126">
        <v>19736</v>
      </c>
      <c r="X9" s="1126">
        <v>4725</v>
      </c>
      <c r="Y9" s="1126">
        <v>16604</v>
      </c>
      <c r="Z9" s="1126">
        <v>4655</v>
      </c>
      <c r="AA9" s="1126">
        <v>3511</v>
      </c>
      <c r="AB9" s="1126">
        <v>13253</v>
      </c>
      <c r="AC9" s="1126">
        <v>22369</v>
      </c>
      <c r="AD9" s="1126">
        <v>8240</v>
      </c>
      <c r="AE9" s="1126">
        <v>32386</v>
      </c>
      <c r="AF9" s="1126">
        <v>22960</v>
      </c>
      <c r="AG9" s="1126">
        <v>19761</v>
      </c>
      <c r="AH9" s="1126">
        <v>46044</v>
      </c>
      <c r="AI9" s="1128">
        <v>18100</v>
      </c>
      <c r="AJ9" s="248">
        <f>'Projections Calcs'!$C$35</f>
        <v>10131.32064027</v>
      </c>
      <c r="AK9" s="248">
        <f>'Projections Calcs'!$C$35</f>
        <v>10131.32064027</v>
      </c>
      <c r="AL9" s="248">
        <f>'Projections Calcs'!$C$35</f>
        <v>10131.32064027</v>
      </c>
      <c r="AM9" s="248">
        <f>'Projections Calcs'!$C$35</f>
        <v>10131.32064027</v>
      </c>
      <c r="AN9" s="248">
        <f>'Projections Calcs'!$C$35</f>
        <v>10131.32064027</v>
      </c>
      <c r="AO9" s="248">
        <f>'Projections Calcs'!$C$35</f>
        <v>10131.32064027</v>
      </c>
      <c r="AP9" s="248">
        <f>'Projections Calcs'!$C$35</f>
        <v>10131.32064027</v>
      </c>
      <c r="AQ9" s="248">
        <f>'Projections Calcs'!$C$35</f>
        <v>10131.32064027</v>
      </c>
      <c r="AR9" s="248">
        <f>'Projections Calcs'!$C$35</f>
        <v>10131.32064027</v>
      </c>
      <c r="AS9" s="248">
        <f>'Projections Calcs'!$C$35</f>
        <v>10131.32064027</v>
      </c>
      <c r="AT9" s="248">
        <f>'Projections Calcs'!$C$35</f>
        <v>10131.32064027</v>
      </c>
      <c r="AU9" s="248">
        <f>'Projections Calcs'!$C$35</f>
        <v>10131.32064027</v>
      </c>
      <c r="AV9" s="248">
        <f>'Projections Calcs'!$C$35</f>
        <v>10131.32064027</v>
      </c>
      <c r="AW9" s="248">
        <f>'Projections Calcs'!$C$35</f>
        <v>10131.32064027</v>
      </c>
      <c r="AX9" s="248">
        <f>'Projections Calcs'!$C$35</f>
        <v>10131.32064027</v>
      </c>
      <c r="AY9" s="248">
        <f>'Projections Calcs'!$C$35</f>
        <v>10131.32064027</v>
      </c>
      <c r="AZ9" s="248">
        <f>'Projections Calcs'!$C$35</f>
        <v>10131.32064027</v>
      </c>
      <c r="BA9" s="248">
        <f>'Projections Calcs'!$C$35</f>
        <v>10131.32064027</v>
      </c>
      <c r="BB9" s="248">
        <f>'Projections Calcs'!$C$35</f>
        <v>10131.32064027</v>
      </c>
      <c r="BC9" s="248">
        <f>'Projections Calcs'!$C$35</f>
        <v>10131.32064027</v>
      </c>
      <c r="BD9" s="248">
        <f>'Projections Calcs'!$C$35</f>
        <v>10131.32064027</v>
      </c>
      <c r="BE9" s="248">
        <f>'Projections Calcs'!$C$35</f>
        <v>10131.32064027</v>
      </c>
      <c r="BF9" s="248">
        <f>'Projections Calcs'!$C$35</f>
        <v>10131.32064027</v>
      </c>
    </row>
    <row r="10" spans="1:58">
      <c r="B10" s="48" t="s">
        <v>215</v>
      </c>
      <c r="C10" s="1126">
        <v>1704.7514000000001</v>
      </c>
      <c r="D10" s="1126">
        <v>572.9265054</v>
      </c>
      <c r="E10" s="1126">
        <v>5397.2827639999996</v>
      </c>
      <c r="F10" s="1126">
        <v>1195.413382</v>
      </c>
      <c r="G10" s="1126">
        <v>8172.2689799999998</v>
      </c>
      <c r="H10" s="1126">
        <v>3872.2910099999999</v>
      </c>
      <c r="I10" s="1126">
        <v>217.6189263</v>
      </c>
      <c r="J10" s="1126">
        <v>152.61237</v>
      </c>
      <c r="K10" s="1126">
        <v>15101.299559999999</v>
      </c>
      <c r="L10" s="1126">
        <v>8246.08626</v>
      </c>
      <c r="M10" s="1126">
        <v>2697.8945079999999</v>
      </c>
      <c r="N10" s="1126">
        <v>962.41706999999997</v>
      </c>
      <c r="O10" s="1126">
        <v>2901.7111410000002</v>
      </c>
      <c r="P10" s="1126">
        <v>10308.877769999999</v>
      </c>
      <c r="Q10" s="1126">
        <v>1877.9233400000001</v>
      </c>
      <c r="R10" s="1126">
        <v>18752.907660000001</v>
      </c>
      <c r="S10" s="1126">
        <v>5922.9261450000004</v>
      </c>
      <c r="T10" s="1126">
        <v>15585.968279999999</v>
      </c>
      <c r="U10" s="1126">
        <v>3480.1002870000002</v>
      </c>
      <c r="V10" s="1126">
        <v>5349.450057</v>
      </c>
      <c r="W10" s="1126">
        <v>7987.3291740000004</v>
      </c>
      <c r="X10" s="1126">
        <v>1912.08609</v>
      </c>
      <c r="Y10" s="1126">
        <v>6719.0155619999996</v>
      </c>
      <c r="Z10" s="1126">
        <v>1676.0690970000001</v>
      </c>
      <c r="AA10" s="1126">
        <v>1418.153787</v>
      </c>
      <c r="AB10" s="1126">
        <v>5546.2880429999996</v>
      </c>
      <c r="AC10" s="1126">
        <v>9224.9139149999992</v>
      </c>
      <c r="AD10" s="1126">
        <v>3426.9915059999998</v>
      </c>
      <c r="AE10" s="1126">
        <v>13106.6142</v>
      </c>
      <c r="AF10" s="1126">
        <v>9291.9120000000003</v>
      </c>
      <c r="AG10" s="1126">
        <v>7997.2767000000003</v>
      </c>
      <c r="AH10" s="1126">
        <v>18634.006799999999</v>
      </c>
      <c r="AI10" s="1129">
        <v>7325.07</v>
      </c>
      <c r="AJ10" s="248">
        <f>AJ9*'Conversions and EFs'!$B$3</f>
        <v>4099.9999976155159</v>
      </c>
      <c r="AK10" s="248">
        <f>AK9*'Conversions and EFs'!$B$3</f>
        <v>4099.9999976155159</v>
      </c>
      <c r="AL10" s="248">
        <f>AL9*'Conversions and EFs'!$B$3</f>
        <v>4099.9999976155159</v>
      </c>
      <c r="AM10" s="248">
        <f>AM9*'Conversions and EFs'!$B$3</f>
        <v>4099.9999976155159</v>
      </c>
      <c r="AN10" s="248">
        <f>AN9*'Conversions and EFs'!$B$3</f>
        <v>4099.9999976155159</v>
      </c>
      <c r="AO10" s="248">
        <f>AO9*'Conversions and EFs'!$B$3</f>
        <v>4099.9999976155159</v>
      </c>
      <c r="AP10" s="248">
        <f>AP9*'Conversions and EFs'!$B$3</f>
        <v>4099.9999976155159</v>
      </c>
      <c r="AQ10" s="248">
        <f>AQ9*'Conversions and EFs'!$B$3</f>
        <v>4099.9999976155159</v>
      </c>
      <c r="AR10" s="248">
        <f>AR9*'Conversions and EFs'!$B$3</f>
        <v>4099.9999976155159</v>
      </c>
      <c r="AS10" s="248">
        <f>AS9*'Conversions and EFs'!$B$3</f>
        <v>4099.9999976155159</v>
      </c>
      <c r="AT10" s="248">
        <f>AT9*'Conversions and EFs'!$B$3</f>
        <v>4099.9999976155159</v>
      </c>
      <c r="AU10" s="248">
        <f>AU9*'Conversions and EFs'!$B$3</f>
        <v>4099.9999976155159</v>
      </c>
      <c r="AV10" s="248">
        <f>AV9*'Conversions and EFs'!$B$3</f>
        <v>4099.9999976155159</v>
      </c>
      <c r="AW10" s="248">
        <f>AW9*'Conversions and EFs'!$B$3</f>
        <v>4099.9999976155159</v>
      </c>
      <c r="AX10" s="248">
        <f>AX9*'Conversions and EFs'!$B$3</f>
        <v>4099.9999976155159</v>
      </c>
      <c r="AY10" s="248">
        <f>AY9*'Conversions and EFs'!$B$3</f>
        <v>4099.9999976155159</v>
      </c>
      <c r="AZ10" s="248">
        <f>AZ9*'Conversions and EFs'!$B$3</f>
        <v>4099.9999976155159</v>
      </c>
      <c r="BA10" s="248">
        <f>BA9*'Conversions and EFs'!$B$3</f>
        <v>4099.9999976155159</v>
      </c>
      <c r="BB10" s="248">
        <f>BB9*'Conversions and EFs'!$B$3</f>
        <v>4099.9999976155159</v>
      </c>
      <c r="BC10" s="248">
        <f>BC9*'Conversions and EFs'!$B$3</f>
        <v>4099.9999976155159</v>
      </c>
      <c r="BD10" s="248">
        <f>BD9*'Conversions and EFs'!$B$3</f>
        <v>4099.9999976155159</v>
      </c>
      <c r="BE10" s="248">
        <f>BE9*'Conversions and EFs'!$B$3</f>
        <v>4099.9999976155159</v>
      </c>
      <c r="BF10" s="248">
        <f>BF9*'Conversions and EFs'!$B$3</f>
        <v>4099.9999976155159</v>
      </c>
    </row>
    <row r="11" spans="1:58">
      <c r="B11" s="47" t="s">
        <v>216</v>
      </c>
      <c r="C11" s="167"/>
      <c r="D11" s="167"/>
      <c r="E11" s="167"/>
      <c r="F11" s="167"/>
      <c r="G11" s="167"/>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c r="AF11" s="167"/>
      <c r="AG11" s="167"/>
    </row>
    <row r="12" spans="1:58">
      <c r="B12" s="163"/>
      <c r="C12" s="167"/>
      <c r="D12" s="167"/>
      <c r="E12" s="167"/>
      <c r="F12" s="167"/>
      <c r="G12" s="167"/>
      <c r="H12" s="167"/>
      <c r="I12" s="167"/>
      <c r="J12" s="167"/>
      <c r="K12" s="167"/>
      <c r="L12" s="167"/>
      <c r="M12" s="167"/>
      <c r="N12" s="167"/>
      <c r="O12" s="167"/>
      <c r="P12" s="167"/>
      <c r="Q12" s="167"/>
      <c r="R12" s="167"/>
      <c r="S12" s="167"/>
      <c r="T12" s="167"/>
      <c r="U12" s="167"/>
      <c r="V12" s="167"/>
      <c r="W12" s="167"/>
      <c r="X12" s="167"/>
      <c r="Y12" s="167"/>
      <c r="Z12" s="167"/>
      <c r="AA12" s="167"/>
      <c r="AB12" s="167"/>
      <c r="AC12" s="167"/>
      <c r="AD12" s="167"/>
      <c r="AE12" s="167"/>
      <c r="AF12" s="167"/>
      <c r="AG12" s="167"/>
    </row>
    <row r="13" spans="1:58">
      <c r="B13" s="49" t="s">
        <v>217</v>
      </c>
      <c r="C13" s="168"/>
      <c r="D13" s="169"/>
      <c r="E13" s="167"/>
      <c r="F13" s="167"/>
      <c r="G13" s="167"/>
      <c r="H13" s="167"/>
      <c r="I13" s="167"/>
      <c r="J13" s="167"/>
      <c r="K13" s="170"/>
      <c r="L13" s="167"/>
      <c r="M13" s="167"/>
      <c r="N13" s="167"/>
      <c r="O13" s="167"/>
      <c r="P13" s="167"/>
      <c r="Q13" s="167"/>
      <c r="R13" s="167"/>
      <c r="S13" s="167"/>
      <c r="T13" s="167"/>
      <c r="U13" s="167"/>
      <c r="V13" s="167"/>
      <c r="W13" s="167"/>
      <c r="X13" s="167"/>
      <c r="Y13" s="167"/>
      <c r="Z13" s="167"/>
      <c r="AA13" s="167"/>
      <c r="AB13" s="167"/>
      <c r="AC13" s="167"/>
      <c r="AD13" s="167"/>
      <c r="AE13" s="167"/>
      <c r="AF13" s="167"/>
      <c r="AG13" s="167"/>
    </row>
    <row r="14" spans="1:58">
      <c r="B14" s="696"/>
      <c r="C14" s="694">
        <v>1990</v>
      </c>
      <c r="D14" s="694">
        <v>1991</v>
      </c>
      <c r="E14" s="694">
        <v>1992</v>
      </c>
      <c r="F14" s="694">
        <v>1993</v>
      </c>
      <c r="G14" s="694">
        <v>1994</v>
      </c>
      <c r="H14" s="694">
        <v>1995</v>
      </c>
      <c r="I14" s="694">
        <v>1996</v>
      </c>
      <c r="J14" s="694">
        <v>1997</v>
      </c>
      <c r="K14" s="694">
        <v>1998</v>
      </c>
      <c r="L14" s="695">
        <v>1999</v>
      </c>
      <c r="M14" s="694">
        <v>2000</v>
      </c>
      <c r="N14" s="695">
        <v>2001</v>
      </c>
      <c r="O14" s="694">
        <v>2002</v>
      </c>
      <c r="P14" s="694">
        <v>2003</v>
      </c>
      <c r="Q14" s="694">
        <v>2004</v>
      </c>
      <c r="R14" s="694">
        <v>2005</v>
      </c>
      <c r="S14" s="694">
        <v>2006</v>
      </c>
      <c r="T14" s="694">
        <v>2007</v>
      </c>
      <c r="U14" s="694">
        <v>2008</v>
      </c>
      <c r="V14" s="694">
        <v>2009</v>
      </c>
      <c r="W14" s="694">
        <v>2010</v>
      </c>
      <c r="X14" s="694">
        <v>2011</v>
      </c>
      <c r="Y14" s="694">
        <v>2012</v>
      </c>
      <c r="Z14" s="694">
        <v>2013</v>
      </c>
      <c r="AA14" s="694">
        <v>2014</v>
      </c>
      <c r="AB14" s="694">
        <v>2015</v>
      </c>
      <c r="AC14" s="694">
        <v>2016</v>
      </c>
      <c r="AD14" s="694">
        <v>2017</v>
      </c>
      <c r="AE14" s="694">
        <v>2018</v>
      </c>
      <c r="AF14" s="694">
        <v>2019</v>
      </c>
      <c r="AG14" s="694">
        <v>2020</v>
      </c>
      <c r="AH14" s="694">
        <v>2021</v>
      </c>
      <c r="AI14" s="694">
        <v>2022</v>
      </c>
      <c r="AJ14" s="694">
        <v>2023</v>
      </c>
      <c r="AK14" s="694">
        <v>2024</v>
      </c>
      <c r="AL14" s="694">
        <v>2025</v>
      </c>
      <c r="AM14" s="694">
        <v>2026</v>
      </c>
      <c r="AN14" s="694">
        <v>2027</v>
      </c>
      <c r="AO14" s="694">
        <v>2028</v>
      </c>
      <c r="AP14" s="694">
        <v>2029</v>
      </c>
      <c r="AQ14" s="694">
        <v>2030</v>
      </c>
      <c r="AR14" s="694">
        <v>2031</v>
      </c>
      <c r="AS14" s="694">
        <v>2032</v>
      </c>
      <c r="AT14" s="694">
        <v>2033</v>
      </c>
      <c r="AU14" s="694">
        <v>2034</v>
      </c>
      <c r="AV14" s="694">
        <v>2035</v>
      </c>
      <c r="AW14" s="694">
        <v>2036</v>
      </c>
      <c r="AX14" s="694">
        <v>2037</v>
      </c>
      <c r="AY14" s="694">
        <v>2038</v>
      </c>
      <c r="AZ14" s="694">
        <v>2039</v>
      </c>
      <c r="BA14" s="694">
        <v>2040</v>
      </c>
      <c r="BB14" s="694">
        <v>2041</v>
      </c>
      <c r="BC14" s="694">
        <v>2042</v>
      </c>
      <c r="BD14" s="694">
        <v>2043</v>
      </c>
      <c r="BE14" s="694">
        <v>2044</v>
      </c>
      <c r="BF14" s="694">
        <v>2045</v>
      </c>
    </row>
    <row r="15" spans="1:58">
      <c r="B15" s="174" t="s">
        <v>218</v>
      </c>
      <c r="C15" s="225">
        <f>$K$15</f>
        <v>3.36</v>
      </c>
      <c r="D15" s="225">
        <f>$K$15</f>
        <v>3.36</v>
      </c>
      <c r="E15" s="225">
        <f t="shared" ref="E15:J15" si="0">$K$15</f>
        <v>3.36</v>
      </c>
      <c r="F15" s="225">
        <f t="shared" si="0"/>
        <v>3.36</v>
      </c>
      <c r="G15" s="225">
        <f>$K$15</f>
        <v>3.36</v>
      </c>
      <c r="H15" s="225">
        <f t="shared" si="0"/>
        <v>3.36</v>
      </c>
      <c r="I15" s="225">
        <f t="shared" si="0"/>
        <v>3.36</v>
      </c>
      <c r="J15" s="225">
        <f t="shared" si="0"/>
        <v>3.36</v>
      </c>
      <c r="K15" s="229">
        <v>3.36</v>
      </c>
      <c r="L15" s="225">
        <f>AVERAGE($K$15,$O$15)</f>
        <v>3.335</v>
      </c>
      <c r="M15" s="225">
        <f>AVERAGE($K$15,$O$15)</f>
        <v>3.335</v>
      </c>
      <c r="N15" s="225">
        <f>AVERAGE($K$15,$O$15)</f>
        <v>3.335</v>
      </c>
      <c r="O15" s="229">
        <v>3.31</v>
      </c>
      <c r="P15" s="225">
        <f t="shared" ref="P15:S15" si="1">$O$15</f>
        <v>3.31</v>
      </c>
      <c r="Q15" s="225">
        <f t="shared" si="1"/>
        <v>3.31</v>
      </c>
      <c r="R15" s="225">
        <f t="shared" si="1"/>
        <v>3.31</v>
      </c>
      <c r="S15" s="225">
        <f t="shared" si="1"/>
        <v>3.31</v>
      </c>
      <c r="T15" s="230">
        <v>3.36</v>
      </c>
      <c r="U15" s="230">
        <v>3.36</v>
      </c>
      <c r="V15" s="230">
        <v>3.36</v>
      </c>
      <c r="W15" s="230">
        <v>3.36</v>
      </c>
      <c r="X15" s="230">
        <v>3.36</v>
      </c>
      <c r="Y15" s="230">
        <v>3.36</v>
      </c>
      <c r="Z15" s="229">
        <v>3.3062999999999998</v>
      </c>
      <c r="AA15" s="229">
        <v>3.3062999999999998</v>
      </c>
      <c r="AB15" s="229">
        <v>3.3062999999999998</v>
      </c>
      <c r="AC15" s="1042">
        <v>3.3062999999999998</v>
      </c>
      <c r="AD15" s="1042">
        <f>AC15</f>
        <v>3.3062999999999998</v>
      </c>
      <c r="AE15" s="229">
        <v>3.3062999999999998</v>
      </c>
      <c r="AF15" s="229">
        <v>3.3062999999999998</v>
      </c>
      <c r="AG15" s="1042">
        <v>3.3062999999999998</v>
      </c>
      <c r="AH15" s="1042">
        <v>3.3062999999999998</v>
      </c>
      <c r="AI15" s="1116">
        <f>AH15</f>
        <v>3.3062999999999998</v>
      </c>
      <c r="AJ15" s="225">
        <f>$AI$15</f>
        <v>3.3062999999999998</v>
      </c>
      <c r="AK15" s="225">
        <f t="shared" ref="AK15:BF15" si="2">$AI$15</f>
        <v>3.3062999999999998</v>
      </c>
      <c r="AL15" s="225">
        <f t="shared" si="2"/>
        <v>3.3062999999999998</v>
      </c>
      <c r="AM15" s="225">
        <f t="shared" si="2"/>
        <v>3.3062999999999998</v>
      </c>
      <c r="AN15" s="225">
        <f t="shared" si="2"/>
        <v>3.3062999999999998</v>
      </c>
      <c r="AO15" s="225">
        <f t="shared" si="2"/>
        <v>3.3062999999999998</v>
      </c>
      <c r="AP15" s="225">
        <f t="shared" si="2"/>
        <v>3.3062999999999998</v>
      </c>
      <c r="AQ15" s="225">
        <f t="shared" si="2"/>
        <v>3.3062999999999998</v>
      </c>
      <c r="AR15" s="225">
        <f t="shared" si="2"/>
        <v>3.3062999999999998</v>
      </c>
      <c r="AS15" s="225">
        <f t="shared" si="2"/>
        <v>3.3062999999999998</v>
      </c>
      <c r="AT15" s="225">
        <f t="shared" si="2"/>
        <v>3.3062999999999998</v>
      </c>
      <c r="AU15" s="225">
        <f t="shared" si="2"/>
        <v>3.3062999999999998</v>
      </c>
      <c r="AV15" s="225">
        <f t="shared" si="2"/>
        <v>3.3062999999999998</v>
      </c>
      <c r="AW15" s="225">
        <f t="shared" si="2"/>
        <v>3.3062999999999998</v>
      </c>
      <c r="AX15" s="225">
        <f t="shared" si="2"/>
        <v>3.3062999999999998</v>
      </c>
      <c r="AY15" s="225">
        <f t="shared" si="2"/>
        <v>3.3062999999999998</v>
      </c>
      <c r="AZ15" s="225">
        <f t="shared" si="2"/>
        <v>3.3062999999999998</v>
      </c>
      <c r="BA15" s="225">
        <f t="shared" si="2"/>
        <v>3.3062999999999998</v>
      </c>
      <c r="BB15" s="225">
        <f t="shared" si="2"/>
        <v>3.3062999999999998</v>
      </c>
      <c r="BC15" s="225">
        <f t="shared" si="2"/>
        <v>3.3062999999999998</v>
      </c>
      <c r="BD15" s="225">
        <f t="shared" si="2"/>
        <v>3.3062999999999998</v>
      </c>
      <c r="BE15" s="225">
        <f t="shared" si="2"/>
        <v>3.3062999999999998</v>
      </c>
      <c r="BF15" s="225">
        <f t="shared" si="2"/>
        <v>3.3062999999999998</v>
      </c>
    </row>
    <row r="16" spans="1:58">
      <c r="B16" s="174" t="s">
        <v>215</v>
      </c>
      <c r="C16" s="258">
        <f>C15*'Conversions and EFs'!$B$4*'Conversions and EFs'!$B$3</f>
        <v>1359743.75712</v>
      </c>
      <c r="D16" s="258">
        <f>D15*'Conversions and EFs'!$B$4*'Conversions and EFs'!$B$3</f>
        <v>1359743.75712</v>
      </c>
      <c r="E16" s="258">
        <f>E15*'Conversions and EFs'!$B$4*'Conversions and EFs'!$B$3</f>
        <v>1359743.75712</v>
      </c>
      <c r="F16" s="258">
        <f>F15*'Conversions and EFs'!$B$4*'Conversions and EFs'!$B$3</f>
        <v>1359743.75712</v>
      </c>
      <c r="G16" s="258">
        <f>G15*'Conversions and EFs'!$B$4*'Conversions and EFs'!$B$3</f>
        <v>1359743.75712</v>
      </c>
      <c r="H16" s="258">
        <f>H15*'Conversions and EFs'!$B$4*'Conversions and EFs'!$B$3</f>
        <v>1359743.75712</v>
      </c>
      <c r="I16" s="258">
        <f>I15*'Conversions and EFs'!$B$4*'Conversions and EFs'!$B$3</f>
        <v>1359743.75712</v>
      </c>
      <c r="J16" s="258">
        <f>J15*'Conversions and EFs'!$B$4*'Conversions and EFs'!$B$3</f>
        <v>1359743.75712</v>
      </c>
      <c r="K16" s="258">
        <f>K15*'Conversions and EFs'!$B$4*'Conversions and EFs'!$B$3</f>
        <v>1359743.75712</v>
      </c>
      <c r="L16" s="258">
        <f>L15*'Conversions and EFs'!$B$4*'Conversions and EFs'!$B$3</f>
        <v>1349626.61607</v>
      </c>
      <c r="M16" s="258">
        <f>M15*'Conversions and EFs'!$B$4*'Conversions and EFs'!$B$3</f>
        <v>1349626.61607</v>
      </c>
      <c r="N16" s="258">
        <f>N15*'Conversions and EFs'!$B$4*'Conversions and EFs'!$B$3</f>
        <v>1349626.61607</v>
      </c>
      <c r="O16" s="258">
        <f>O15*'Conversions and EFs'!$B$4*'Conversions and EFs'!$B$3</f>
        <v>1339509.47502</v>
      </c>
      <c r="P16" s="258">
        <f>P15*'Conversions and EFs'!$B$4*'Conversions and EFs'!$B$3</f>
        <v>1339509.47502</v>
      </c>
      <c r="Q16" s="258">
        <f>Q15*'Conversions and EFs'!$B$4*'Conversions and EFs'!$B$3</f>
        <v>1339509.47502</v>
      </c>
      <c r="R16" s="258">
        <f>R15*'Conversions and EFs'!$B$4*'Conversions and EFs'!$B$3</f>
        <v>1339509.47502</v>
      </c>
      <c r="S16" s="258">
        <f>S15*'Conversions and EFs'!$B$4*'Conversions and EFs'!$B$3</f>
        <v>1339509.47502</v>
      </c>
      <c r="T16" s="258">
        <f>T15*'Conversions and EFs'!$B$4*'Conversions and EFs'!$B$3</f>
        <v>1359743.75712</v>
      </c>
      <c r="U16" s="258">
        <f>U15*'Conversions and EFs'!$B$4*'Conversions and EFs'!$B$3</f>
        <v>1359743.75712</v>
      </c>
      <c r="V16" s="258">
        <f>V15*'Conversions and EFs'!$B$4*'Conversions and EFs'!$B$3</f>
        <v>1359743.75712</v>
      </c>
      <c r="W16" s="258">
        <f>W15*'Conversions and EFs'!$B$4*'Conversions and EFs'!$B$3</f>
        <v>1359743.75712</v>
      </c>
      <c r="X16" s="258">
        <f>X15*'Conversions and EFs'!$B$4*'Conversions and EFs'!$B$3</f>
        <v>1359743.75712</v>
      </c>
      <c r="Y16" s="258">
        <f>Y15*'Conversions and EFs'!$B$4*'Conversions and EFs'!$B$3</f>
        <v>1359743.75712</v>
      </c>
      <c r="Z16" s="258">
        <f>Z15*'Conversions and EFs'!$B$4*'Conversions and EFs'!$B$3</f>
        <v>1338012.1381446</v>
      </c>
      <c r="AA16" s="258">
        <f>AA15*'Conversions and EFs'!$B$4*'Conversions and EFs'!$B$3</f>
        <v>1338012.1381446</v>
      </c>
      <c r="AB16" s="258">
        <f>AB15*'Conversions and EFs'!$B$4*'Conversions and EFs'!$B$3</f>
        <v>1338012.1381446</v>
      </c>
      <c r="AC16" s="258">
        <f>AC15*'Conversions and EFs'!$B$4*'Conversions and EFs'!$B$3</f>
        <v>1338012.1381446</v>
      </c>
      <c r="AD16" s="258">
        <f>AD15*'Conversions and EFs'!$B$4*'Conversions and EFs'!$B$3</f>
        <v>1338012.1381446</v>
      </c>
      <c r="AE16" s="258">
        <f>AE15*'Conversions and EFs'!$B$4*'Conversions and EFs'!$B$3</f>
        <v>1338012.1381446</v>
      </c>
      <c r="AF16" s="258">
        <f>AF15*'Conversions and EFs'!$B$4*'Conversions and EFs'!$B$3</f>
        <v>1338012.1381446</v>
      </c>
      <c r="AG16" s="258">
        <f>AG15*'Conversions and EFs'!$B$4*'Conversions and EFs'!$B$3</f>
        <v>1338012.1381446</v>
      </c>
      <c r="AH16" s="258">
        <f>AH15*'Conversions and EFs'!$B$4*'Conversions and EFs'!$B$3</f>
        <v>1338012.1381446</v>
      </c>
      <c r="AI16" s="258">
        <f>AI15*'Conversions and EFs'!$B$4*'Conversions and EFs'!$B$3</f>
        <v>1338012.1381446</v>
      </c>
      <c r="AJ16" s="260">
        <f>AJ15*'Conversions and EFs'!$B$4*'Conversions and EFs'!$B$3</f>
        <v>1338012.1381446</v>
      </c>
      <c r="AK16" s="260">
        <f>AK15*'Conversions and EFs'!$B$4*'Conversions and EFs'!$B$3</f>
        <v>1338012.1381446</v>
      </c>
      <c r="AL16" s="260">
        <f>AL15*'Conversions and EFs'!$B$4*'Conversions and EFs'!$B$3</f>
        <v>1338012.1381446</v>
      </c>
      <c r="AM16" s="260">
        <f>AM15*'Conversions and EFs'!$B$4*'Conversions and EFs'!$B$3</f>
        <v>1338012.1381446</v>
      </c>
      <c r="AN16" s="260">
        <f>AN15*'Conversions and EFs'!$B$4*'Conversions and EFs'!$B$3</f>
        <v>1338012.1381446</v>
      </c>
      <c r="AO16" s="260">
        <f>AO15*'Conversions and EFs'!$B$4*'Conversions and EFs'!$B$3</f>
        <v>1338012.1381446</v>
      </c>
      <c r="AP16" s="260">
        <f>AP15*'Conversions and EFs'!$B$4*'Conversions and EFs'!$B$3</f>
        <v>1338012.1381446</v>
      </c>
      <c r="AQ16" s="260">
        <f>AQ15*'Conversions and EFs'!$B$4*'Conversions and EFs'!$B$3</f>
        <v>1338012.1381446</v>
      </c>
      <c r="AR16" s="260">
        <f>AR15*'Conversions and EFs'!$B$4*'Conversions and EFs'!$B$3</f>
        <v>1338012.1381446</v>
      </c>
      <c r="AS16" s="260">
        <f>AS15*'Conversions and EFs'!$B$4*'Conversions and EFs'!$B$3</f>
        <v>1338012.1381446</v>
      </c>
      <c r="AT16" s="260">
        <f>AT15*'Conversions and EFs'!$B$4*'Conversions and EFs'!$B$3</f>
        <v>1338012.1381446</v>
      </c>
      <c r="AU16" s="260">
        <f>AU15*'Conversions and EFs'!$B$4*'Conversions and EFs'!$B$3</f>
        <v>1338012.1381446</v>
      </c>
      <c r="AV16" s="260">
        <f>AV15*'Conversions and EFs'!$B$4*'Conversions and EFs'!$B$3</f>
        <v>1338012.1381446</v>
      </c>
      <c r="AW16" s="260">
        <f>AW15*'Conversions and EFs'!$B$4*'Conversions and EFs'!$B$3</f>
        <v>1338012.1381446</v>
      </c>
      <c r="AX16" s="260">
        <f>AX15*'Conversions and EFs'!$B$4*'Conversions and EFs'!$B$3</f>
        <v>1338012.1381446</v>
      </c>
      <c r="AY16" s="260">
        <f>AY15*'Conversions and EFs'!$B$4*'Conversions and EFs'!$B$3</f>
        <v>1338012.1381446</v>
      </c>
      <c r="AZ16" s="260">
        <f>AZ15*'Conversions and EFs'!$B$4*'Conversions and EFs'!$B$3</f>
        <v>1338012.1381446</v>
      </c>
      <c r="BA16" s="260">
        <f>BA15*'Conversions and EFs'!$B$4*'Conversions and EFs'!$B$3</f>
        <v>1338012.1381446</v>
      </c>
      <c r="BB16" s="260">
        <f>BB15*'Conversions and EFs'!$B$4*'Conversions and EFs'!$B$3</f>
        <v>1338012.1381446</v>
      </c>
      <c r="BC16" s="260">
        <f>BC15*'Conversions and EFs'!$B$4*'Conversions and EFs'!$B$3</f>
        <v>1338012.1381446</v>
      </c>
      <c r="BD16" s="260">
        <f>BD15*'Conversions and EFs'!$B$4*'Conversions and EFs'!$B$3</f>
        <v>1338012.1381446</v>
      </c>
      <c r="BE16" s="260">
        <f>BE15*'Conversions and EFs'!$B$4*'Conversions and EFs'!$B$3</f>
        <v>1338012.1381446</v>
      </c>
      <c r="BF16" s="260">
        <f>BF15*'Conversions and EFs'!$B$4*'Conversions and EFs'!$B$3</f>
        <v>1338012.1381446</v>
      </c>
    </row>
    <row r="17" spans="1:58">
      <c r="B17" s="222" t="s">
        <v>219</v>
      </c>
      <c r="C17" s="173"/>
      <c r="D17" s="169"/>
      <c r="E17" s="167"/>
      <c r="F17" s="167"/>
      <c r="G17" s="167"/>
      <c r="H17" s="167"/>
      <c r="I17" s="167"/>
      <c r="J17" s="167"/>
      <c r="K17" s="170"/>
      <c r="L17" s="167"/>
      <c r="M17" s="167"/>
      <c r="N17" s="167"/>
      <c r="O17" s="167"/>
      <c r="P17" s="167"/>
      <c r="Q17" s="167"/>
      <c r="R17" s="167"/>
      <c r="S17" s="167"/>
      <c r="T17" s="167"/>
      <c r="U17" s="167"/>
      <c r="V17" s="167"/>
      <c r="W17" s="167"/>
      <c r="X17" s="167"/>
      <c r="Y17" s="167"/>
      <c r="Z17" s="167"/>
      <c r="AA17" s="167"/>
      <c r="AB17" s="167"/>
      <c r="AC17" s="167"/>
      <c r="AD17" s="167"/>
      <c r="AE17" s="167"/>
      <c r="AF17" s="167"/>
      <c r="AG17" s="167"/>
    </row>
    <row r="18" spans="1:58">
      <c r="B18" s="222"/>
      <c r="C18" s="173"/>
      <c r="D18" s="169"/>
      <c r="E18" s="167"/>
      <c r="F18" s="167"/>
      <c r="G18" s="167"/>
      <c r="H18" s="167"/>
      <c r="I18" s="167"/>
      <c r="J18" s="167"/>
      <c r="K18" s="170"/>
      <c r="L18" s="167"/>
      <c r="M18" s="167"/>
      <c r="N18" s="167"/>
      <c r="O18" s="167"/>
      <c r="P18" s="167"/>
      <c r="Q18" s="167"/>
      <c r="R18" s="167"/>
      <c r="S18" s="167"/>
      <c r="T18" s="167"/>
      <c r="U18" s="167"/>
      <c r="V18" s="167"/>
      <c r="W18" s="167"/>
      <c r="X18" s="167"/>
      <c r="Y18" s="167"/>
      <c r="Z18" s="167"/>
      <c r="AA18" s="167"/>
      <c r="AB18" s="167"/>
      <c r="AC18" s="167"/>
      <c r="AD18" s="167"/>
      <c r="AE18" s="167"/>
      <c r="AF18" s="167"/>
      <c r="AG18" s="167"/>
    </row>
    <row r="19" spans="1:58">
      <c r="B19" s="47" t="s">
        <v>220</v>
      </c>
      <c r="C19" s="167"/>
      <c r="D19" s="167"/>
      <c r="E19" s="167"/>
      <c r="F19" s="167"/>
      <c r="G19" s="167"/>
      <c r="H19" s="167"/>
      <c r="I19" s="167"/>
      <c r="J19" s="167"/>
      <c r="K19" s="167"/>
      <c r="L19" s="167"/>
      <c r="M19" s="167"/>
      <c r="N19" s="167"/>
      <c r="O19" s="167"/>
      <c r="P19" s="167"/>
      <c r="Q19" s="167"/>
      <c r="R19" s="167"/>
      <c r="S19" s="167"/>
      <c r="T19" s="167"/>
      <c r="U19" s="167"/>
      <c r="V19" s="167"/>
      <c r="W19" s="167"/>
      <c r="X19" s="167"/>
      <c r="Y19" s="167"/>
      <c r="Z19" s="167"/>
      <c r="AA19" s="167"/>
      <c r="AB19" s="167"/>
      <c r="AC19" s="167"/>
      <c r="AD19" s="167"/>
      <c r="AE19" s="167"/>
      <c r="AF19" s="167"/>
      <c r="AG19" s="167"/>
    </row>
    <row r="20" spans="1:58">
      <c r="B20" s="696"/>
      <c r="C20" s="694">
        <v>1990</v>
      </c>
      <c r="D20" s="694">
        <v>1991</v>
      </c>
      <c r="E20" s="694">
        <v>1992</v>
      </c>
      <c r="F20" s="694">
        <v>1993</v>
      </c>
      <c r="G20" s="694">
        <v>1994</v>
      </c>
      <c r="H20" s="694">
        <v>1995</v>
      </c>
      <c r="I20" s="694">
        <v>1996</v>
      </c>
      <c r="J20" s="694">
        <v>1997</v>
      </c>
      <c r="K20" s="694">
        <v>1998</v>
      </c>
      <c r="L20" s="695">
        <v>1999</v>
      </c>
      <c r="M20" s="694">
        <v>2000</v>
      </c>
      <c r="N20" s="695">
        <v>2001</v>
      </c>
      <c r="O20" s="694">
        <v>2002</v>
      </c>
      <c r="P20" s="694">
        <v>2003</v>
      </c>
      <c r="Q20" s="694">
        <v>2004</v>
      </c>
      <c r="R20" s="694">
        <v>2005</v>
      </c>
      <c r="S20" s="694">
        <v>2006</v>
      </c>
      <c r="T20" s="694">
        <v>2007</v>
      </c>
      <c r="U20" s="694">
        <v>2008</v>
      </c>
      <c r="V20" s="694">
        <v>2009</v>
      </c>
      <c r="W20" s="694">
        <v>2010</v>
      </c>
      <c r="X20" s="694">
        <v>2011</v>
      </c>
      <c r="Y20" s="694">
        <v>2012</v>
      </c>
      <c r="Z20" s="694">
        <v>2013</v>
      </c>
      <c r="AA20" s="694">
        <v>2014</v>
      </c>
      <c r="AB20" s="694">
        <v>2015</v>
      </c>
      <c r="AC20" s="694">
        <v>2016</v>
      </c>
      <c r="AD20" s="694">
        <v>2017</v>
      </c>
      <c r="AE20" s="694">
        <v>2018</v>
      </c>
      <c r="AF20" s="694">
        <v>2019</v>
      </c>
      <c r="AG20" s="694">
        <v>2020</v>
      </c>
      <c r="AH20" s="694">
        <v>2021</v>
      </c>
      <c r="AI20" s="694">
        <v>2022</v>
      </c>
      <c r="AJ20" s="694">
        <v>2023</v>
      </c>
      <c r="AK20" s="694">
        <v>2024</v>
      </c>
      <c r="AL20" s="694">
        <v>2025</v>
      </c>
      <c r="AM20" s="694">
        <v>2026</v>
      </c>
      <c r="AN20" s="694">
        <v>2027</v>
      </c>
      <c r="AO20" s="694">
        <v>2028</v>
      </c>
      <c r="AP20" s="694">
        <v>2029</v>
      </c>
      <c r="AQ20" s="694">
        <v>2030</v>
      </c>
      <c r="AR20" s="694">
        <v>2031</v>
      </c>
      <c r="AS20" s="694">
        <v>2032</v>
      </c>
      <c r="AT20" s="694">
        <v>2033</v>
      </c>
      <c r="AU20" s="694">
        <v>2034</v>
      </c>
      <c r="AV20" s="694">
        <v>2035</v>
      </c>
      <c r="AW20" s="694">
        <v>2036</v>
      </c>
      <c r="AX20" s="694">
        <v>2037</v>
      </c>
      <c r="AY20" s="694">
        <v>2038</v>
      </c>
      <c r="AZ20" s="694">
        <v>2039</v>
      </c>
      <c r="BA20" s="694">
        <v>2040</v>
      </c>
      <c r="BB20" s="694">
        <v>2041</v>
      </c>
      <c r="BC20" s="694">
        <v>2042</v>
      </c>
      <c r="BD20" s="694">
        <v>2043</v>
      </c>
      <c r="BE20" s="694">
        <v>2044</v>
      </c>
      <c r="BF20" s="694">
        <v>2045</v>
      </c>
    </row>
    <row r="21" spans="1:58">
      <c r="B21" s="697"/>
      <c r="C21" s="698">
        <f>C5/C16</f>
        <v>0.36356815476190479</v>
      </c>
      <c r="D21" s="698">
        <f t="shared" ref="D21:AA21" si="3">D5/D16</f>
        <v>0.36354553571428577</v>
      </c>
      <c r="E21" s="698">
        <f t="shared" si="3"/>
        <v>0.36468392857142862</v>
      </c>
      <c r="F21" s="698">
        <f>F5/F16</f>
        <v>0.36373792513855768</v>
      </c>
      <c r="G21" s="698">
        <f>G5/G16</f>
        <v>0.36279437567314976</v>
      </c>
      <c r="H21" s="698">
        <f>H5/H16</f>
        <v>0.36185327380952387</v>
      </c>
      <c r="I21" s="698">
        <f t="shared" si="3"/>
        <v>0.35409047619047623</v>
      </c>
      <c r="J21" s="698">
        <f>J5/J16</f>
        <v>0.35409047619047623</v>
      </c>
      <c r="K21" s="698">
        <f>K5/K16</f>
        <v>0.35409047619047623</v>
      </c>
      <c r="L21" s="698">
        <f>L5/L16</f>
        <v>0.35674482758620696</v>
      </c>
      <c r="M21" s="698">
        <f t="shared" si="3"/>
        <v>0.35674482758620696</v>
      </c>
      <c r="N21" s="698">
        <f>N5/N16</f>
        <v>0.3567448275862069</v>
      </c>
      <c r="O21" s="698">
        <f t="shared" si="3"/>
        <v>0.36215256797583079</v>
      </c>
      <c r="P21" s="698">
        <f t="shared" si="3"/>
        <v>0.36215256797583079</v>
      </c>
      <c r="Q21" s="698">
        <f t="shared" si="3"/>
        <v>0.3621525679758309</v>
      </c>
      <c r="R21" s="698">
        <f t="shared" si="3"/>
        <v>0.36215256797583079</v>
      </c>
      <c r="S21" s="698">
        <f>S5/S16</f>
        <v>0.36215256797583079</v>
      </c>
      <c r="T21" s="698">
        <f>T5/T16</f>
        <v>0.35523541666666669</v>
      </c>
      <c r="U21" s="698">
        <f t="shared" si="3"/>
        <v>0.34373422619047617</v>
      </c>
      <c r="V21" s="698">
        <f t="shared" si="3"/>
        <v>0.3550437500000001</v>
      </c>
      <c r="W21" s="698">
        <f t="shared" si="3"/>
        <v>0.35504375000000005</v>
      </c>
      <c r="X21" s="698">
        <f t="shared" si="3"/>
        <v>0.3492866071428572</v>
      </c>
      <c r="Y21" s="698">
        <f t="shared" si="3"/>
        <v>0.34937202380952381</v>
      </c>
      <c r="Z21" s="698">
        <f t="shared" si="3"/>
        <v>0.35956386292834897</v>
      </c>
      <c r="AA21" s="698">
        <f t="shared" si="3"/>
        <v>0.36141699180352665</v>
      </c>
      <c r="AB21" s="698">
        <f t="shared" ref="AB21:AG21" si="4">AB5/AB16</f>
        <v>0.36182076641563082</v>
      </c>
      <c r="AC21" s="698">
        <f t="shared" si="4"/>
        <v>0.36235126878988605</v>
      </c>
      <c r="AD21" s="698">
        <f t="shared" si="4"/>
        <v>0.36270332395729377</v>
      </c>
      <c r="AE21" s="935">
        <f t="shared" si="4"/>
        <v>0.33882255088769925</v>
      </c>
      <c r="AF21" s="935">
        <f t="shared" si="4"/>
        <v>0.33882255088769925</v>
      </c>
      <c r="AG21" s="935">
        <f t="shared" si="4"/>
        <v>0.33013580134893994</v>
      </c>
      <c r="AH21" s="935">
        <f>AH5/AH16</f>
        <v>0.32975894504430936</v>
      </c>
      <c r="AI21" s="698">
        <f>AI5/AI16</f>
        <v>0.3390164231920878</v>
      </c>
      <c r="AJ21" s="699">
        <f t="shared" ref="AJ21:AQ21" si="5">AJ5/AJ16</f>
        <v>0.33955723757813061</v>
      </c>
      <c r="AK21" s="699">
        <f t="shared" si="5"/>
        <v>0.34010275237304399</v>
      </c>
      <c r="AL21" s="699">
        <f>AL5/AL16</f>
        <v>0.34065299790872788</v>
      </c>
      <c r="AM21" s="699">
        <f t="shared" si="5"/>
        <v>0.3412080047181088</v>
      </c>
      <c r="AN21" s="699">
        <f t="shared" si="5"/>
        <v>0.34176780353646891</v>
      </c>
      <c r="AO21" s="699">
        <f t="shared" si="5"/>
        <v>0.34233242530278329</v>
      </c>
      <c r="AP21" s="699">
        <f t="shared" si="5"/>
        <v>0.34290190116106661</v>
      </c>
      <c r="AQ21" s="699">
        <f t="shared" si="5"/>
        <v>0.34347626246172824</v>
      </c>
      <c r="AR21" s="699">
        <f t="shared" ref="AR21:BC21" si="6">AR5/AR16</f>
        <v>0.34405554076293626</v>
      </c>
      <c r="AS21" s="699">
        <f t="shared" si="6"/>
        <v>0.34463976783199124</v>
      </c>
      <c r="AT21" s="699">
        <f t="shared" si="6"/>
        <v>0.3452289756467079</v>
      </c>
      <c r="AU21" s="699">
        <f t="shared" si="6"/>
        <v>0.3458231963968072</v>
      </c>
      <c r="AV21" s="699">
        <f t="shared" si="6"/>
        <v>0.34642246248531644</v>
      </c>
      <c r="AW21" s="699">
        <f t="shared" si="6"/>
        <v>0.34702680652997947</v>
      </c>
      <c r="AX21" s="699">
        <f t="shared" si="6"/>
        <v>0.34763626136467612</v>
      </c>
      <c r="AY21" s="699">
        <f t="shared" si="6"/>
        <v>0.34825086004085032</v>
      </c>
      <c r="AZ21" s="699">
        <f t="shared" si="6"/>
        <v>0.34887063582894862</v>
      </c>
      <c r="BA21" s="699">
        <f t="shared" si="6"/>
        <v>0.34949562221986752</v>
      </c>
      <c r="BB21" s="699">
        <f t="shared" si="6"/>
        <v>0.3501258529264108</v>
      </c>
      <c r="BC21" s="699">
        <f t="shared" si="6"/>
        <v>0.35076136188475604</v>
      </c>
      <c r="BD21" s="699">
        <f t="shared" ref="BD21:BF21" si="7">BD5/BD16</f>
        <v>0.35140218325593131</v>
      </c>
      <c r="BE21" s="699">
        <f t="shared" si="7"/>
        <v>0.35204835142730145</v>
      </c>
      <c r="BF21" s="699">
        <f t="shared" si="7"/>
        <v>0.35269990101406395</v>
      </c>
    </row>
    <row r="22" spans="1:58">
      <c r="B22" s="51"/>
      <c r="C22" s="171"/>
      <c r="D22" s="171"/>
      <c r="E22" s="171"/>
      <c r="F22" s="171"/>
      <c r="G22" s="171"/>
      <c r="H22" s="171"/>
      <c r="I22" s="171"/>
      <c r="J22" s="171"/>
      <c r="K22" s="171"/>
      <c r="L22" s="171"/>
      <c r="M22" s="171"/>
      <c r="N22" s="171"/>
      <c r="O22" s="171"/>
      <c r="P22" s="171"/>
      <c r="Q22" s="171"/>
      <c r="R22" s="171"/>
      <c r="S22" s="171"/>
      <c r="T22" s="171"/>
      <c r="U22" s="167"/>
      <c r="V22" s="167"/>
      <c r="W22" s="167"/>
      <c r="X22" s="167"/>
      <c r="Y22" s="167"/>
      <c r="Z22" s="167"/>
      <c r="AA22" s="167"/>
      <c r="AB22" s="167"/>
      <c r="AC22" s="167"/>
      <c r="AD22" s="167"/>
      <c r="AE22" s="167"/>
      <c r="AF22" s="167"/>
      <c r="AG22" s="167"/>
    </row>
    <row r="23" spans="1:58" ht="14.25">
      <c r="A23" s="491"/>
      <c r="B23" s="47" t="s">
        <v>221</v>
      </c>
      <c r="C23" s="167"/>
      <c r="D23" s="167"/>
      <c r="E23" s="167"/>
      <c r="F23" s="167"/>
      <c r="G23" s="167"/>
      <c r="H23" s="167"/>
      <c r="I23" s="167"/>
      <c r="J23" s="167"/>
      <c r="K23" s="167"/>
      <c r="L23" s="167"/>
      <c r="M23" s="167"/>
      <c r="N23" s="167"/>
      <c r="O23" s="167"/>
      <c r="P23" s="167"/>
      <c r="Q23" s="167"/>
      <c r="R23" s="167"/>
      <c r="S23" s="167"/>
      <c r="T23" s="167"/>
      <c r="U23" s="167"/>
      <c r="V23" s="167"/>
      <c r="W23" s="167"/>
      <c r="X23" s="167"/>
      <c r="Y23" s="167"/>
      <c r="Z23" s="167"/>
      <c r="AA23" s="167"/>
      <c r="AB23" s="167"/>
      <c r="AC23" s="167"/>
      <c r="AD23" s="167"/>
      <c r="AE23" s="167"/>
      <c r="AF23" s="167"/>
      <c r="AG23" s="167"/>
    </row>
    <row r="24" spans="1:58">
      <c r="A24" s="700"/>
      <c r="B24" s="592"/>
      <c r="C24" s="594">
        <v>1990</v>
      </c>
      <c r="D24" s="594">
        <v>1991</v>
      </c>
      <c r="E24" s="594">
        <v>1992</v>
      </c>
      <c r="F24" s="594">
        <v>1993</v>
      </c>
      <c r="G24" s="594">
        <v>1994</v>
      </c>
      <c r="H24" s="594">
        <v>1995</v>
      </c>
      <c r="I24" s="594">
        <v>1996</v>
      </c>
      <c r="J24" s="594">
        <v>1997</v>
      </c>
      <c r="K24" s="594">
        <v>1998</v>
      </c>
      <c r="L24" s="595">
        <v>1999</v>
      </c>
      <c r="M24" s="594">
        <v>2000</v>
      </c>
      <c r="N24" s="595">
        <v>2001</v>
      </c>
      <c r="O24" s="594">
        <v>2002</v>
      </c>
      <c r="P24" s="594">
        <v>2003</v>
      </c>
      <c r="Q24" s="594">
        <v>2004</v>
      </c>
      <c r="R24" s="594">
        <v>2005</v>
      </c>
      <c r="S24" s="594">
        <v>2006</v>
      </c>
      <c r="T24" s="594">
        <v>2007</v>
      </c>
      <c r="U24" s="594">
        <v>2008</v>
      </c>
      <c r="V24" s="594">
        <v>2009</v>
      </c>
      <c r="W24" s="594">
        <v>2010</v>
      </c>
      <c r="X24" s="594">
        <v>2011</v>
      </c>
      <c r="Y24" s="594">
        <v>2012</v>
      </c>
      <c r="Z24" s="594">
        <v>2013</v>
      </c>
      <c r="AA24" s="594">
        <v>2014</v>
      </c>
      <c r="AB24" s="594">
        <v>2015</v>
      </c>
      <c r="AC24" s="594">
        <v>2016</v>
      </c>
      <c r="AD24" s="594">
        <v>2017</v>
      </c>
      <c r="AE24" s="594">
        <v>2018</v>
      </c>
      <c r="AF24" s="594">
        <v>2019</v>
      </c>
      <c r="AG24" s="594">
        <v>2020</v>
      </c>
      <c r="AH24" s="594">
        <v>2021</v>
      </c>
      <c r="AI24" s="594">
        <v>2022</v>
      </c>
      <c r="AJ24" s="594">
        <v>2023</v>
      </c>
      <c r="AK24" s="594">
        <v>2024</v>
      </c>
      <c r="AL24" s="594">
        <v>2025</v>
      </c>
      <c r="AM24" s="594">
        <v>2026</v>
      </c>
      <c r="AN24" s="594">
        <v>2027</v>
      </c>
      <c r="AO24" s="594">
        <v>2028</v>
      </c>
      <c r="AP24" s="594">
        <v>2029</v>
      </c>
      <c r="AQ24" s="594">
        <v>2030</v>
      </c>
      <c r="AR24" s="594">
        <v>2031</v>
      </c>
      <c r="AS24" s="594">
        <v>2032</v>
      </c>
      <c r="AT24" s="594">
        <v>2033</v>
      </c>
      <c r="AU24" s="594">
        <v>2034</v>
      </c>
      <c r="AV24" s="594">
        <v>2035</v>
      </c>
      <c r="AW24" s="594">
        <v>2036</v>
      </c>
      <c r="AX24" s="594">
        <v>2037</v>
      </c>
      <c r="AY24" s="594">
        <v>2038</v>
      </c>
      <c r="AZ24" s="594">
        <v>2039</v>
      </c>
      <c r="BA24" s="594">
        <v>2040</v>
      </c>
      <c r="BB24" s="594">
        <v>2041</v>
      </c>
      <c r="BC24" s="594">
        <v>2042</v>
      </c>
      <c r="BD24" s="594">
        <v>2043</v>
      </c>
      <c r="BE24" s="594">
        <v>2044</v>
      </c>
      <c r="BF24" s="596">
        <v>2045</v>
      </c>
    </row>
    <row r="25" spans="1:58" ht="25.5">
      <c r="A25" s="1002" t="s">
        <v>222</v>
      </c>
      <c r="B25" s="609" t="s">
        <v>223</v>
      </c>
      <c r="C25" s="610">
        <f>C10*C$21</f>
        <v>619.79332082577389</v>
      </c>
      <c r="D25" s="610">
        <f>D10*D$21</f>
        <v>208.28487333055665</v>
      </c>
      <c r="E25" s="610">
        <f t="shared" ref="E25:AA25" si="8">E10*E$21</f>
        <v>1968.3022819863786</v>
      </c>
      <c r="F25" s="610">
        <f t="shared" si="8"/>
        <v>434.81718325154606</v>
      </c>
      <c r="G25" s="610">
        <f t="shared" si="8"/>
        <v>2964.8532224321484</v>
      </c>
      <c r="H25" s="610">
        <f t="shared" si="8"/>
        <v>1401.2011791116877</v>
      </c>
      <c r="I25" s="610">
        <f t="shared" si="8"/>
        <v>77.056789241627158</v>
      </c>
      <c r="J25" s="610">
        <f t="shared" si="8"/>
        <v>54.038586765857147</v>
      </c>
      <c r="K25" s="610">
        <f t="shared" si="8"/>
        <v>5347.226352295429</v>
      </c>
      <c r="L25" s="610">
        <f t="shared" si="8"/>
        <v>2941.7486210846901</v>
      </c>
      <c r="M25" s="610">
        <f t="shared" si="8"/>
        <v>962.45991110223463</v>
      </c>
      <c r="N25" s="610">
        <f t="shared" si="8"/>
        <v>343.33731170317242</v>
      </c>
      <c r="O25" s="610">
        <f t="shared" si="8"/>
        <v>1050.8621412372281</v>
      </c>
      <c r="P25" s="610">
        <f t="shared" si="8"/>
        <v>3733.3865573544554</v>
      </c>
      <c r="Q25" s="610">
        <f t="shared" si="8"/>
        <v>680.09476004274939</v>
      </c>
      <c r="R25" s="610">
        <f t="shared" si="8"/>
        <v>6791.413666082628</v>
      </c>
      <c r="S25" s="610">
        <f>S10*S$21</f>
        <v>2145.002913342938</v>
      </c>
      <c r="T25" s="610">
        <f t="shared" si="8"/>
        <v>5536.6879360992498</v>
      </c>
      <c r="U25" s="610">
        <f t="shared" si="8"/>
        <v>1196.229579217199</v>
      </c>
      <c r="V25" s="610">
        <f t="shared" si="8"/>
        <v>1899.2888086749942</v>
      </c>
      <c r="W25" s="610">
        <f t="shared" si="8"/>
        <v>2835.851302421363</v>
      </c>
      <c r="X25" s="610">
        <f t="shared" si="8"/>
        <v>667.86606294115188</v>
      </c>
      <c r="Y25" s="610">
        <f t="shared" si="8"/>
        <v>2347.4360649036248</v>
      </c>
      <c r="Z25" s="610">
        <f t="shared" si="8"/>
        <v>602.65387905214959</v>
      </c>
      <c r="AA25" s="610">
        <f t="shared" si="8"/>
        <v>512.54487561231929</v>
      </c>
      <c r="AB25" s="610">
        <f>AB10*AB$21</f>
        <v>2006.762190480109</v>
      </c>
      <c r="AC25" s="610">
        <f t="shared" ref="AC25:AK25" si="9">AC10*AC$21</f>
        <v>3342.6592615777249</v>
      </c>
      <c r="AD25" s="610">
        <f>AD10*AD$21</f>
        <v>1242.9812103996119</v>
      </c>
      <c r="AE25" s="936">
        <f>AE10*AE$21</f>
        <v>4440.8164567449412</v>
      </c>
      <c r="AF25" s="936">
        <f>AF10*AF$21</f>
        <v>3148.3093264640233</v>
      </c>
      <c r="AG25" s="936">
        <f t="shared" ref="AG25:AH25" si="10">AG10*AG$21</f>
        <v>2640.1873519637061</v>
      </c>
      <c r="AH25" s="936">
        <f t="shared" si="10"/>
        <v>6144.7304243164863</v>
      </c>
      <c r="AI25" s="610">
        <f>AI10*AI$21</f>
        <v>2483.3190310316663</v>
      </c>
      <c r="AJ25" s="611">
        <f t="shared" si="9"/>
        <v>1392.1846732606666</v>
      </c>
      <c r="AK25" s="611">
        <f t="shared" si="9"/>
        <v>1394.4212839185107</v>
      </c>
      <c r="AL25" s="611">
        <f>AL10*AL$21</f>
        <v>1396.6772906135027</v>
      </c>
      <c r="AM25" s="611">
        <f t="shared" ref="AM25:AQ25" si="11">AM10*AM$21</f>
        <v>1398.952818530641</v>
      </c>
      <c r="AN25" s="611">
        <f t="shared" si="11"/>
        <v>1401.2479936845825</v>
      </c>
      <c r="AO25" s="611">
        <f t="shared" si="11"/>
        <v>1403.5629429251253</v>
      </c>
      <c r="AP25" s="611">
        <f>AP10*AP$21</f>
        <v>1405.8977939427291</v>
      </c>
      <c r="AQ25" s="611">
        <f t="shared" si="11"/>
        <v>1408.2526752740721</v>
      </c>
      <c r="AR25" s="611">
        <f t="shared" ref="AR25:BC25" si="12">AR10*AR$21</f>
        <v>1410.6277163076436</v>
      </c>
      <c r="AS25" s="611">
        <f t="shared" si="12"/>
        <v>1413.0230472893761</v>
      </c>
      <c r="AT25" s="611">
        <f t="shared" si="12"/>
        <v>1415.4387993283094</v>
      </c>
      <c r="AU25" s="611">
        <f t="shared" si="12"/>
        <v>1417.8751044022995</v>
      </c>
      <c r="AV25" s="611">
        <f t="shared" si="12"/>
        <v>1420.3320953637585</v>
      </c>
      <c r="AW25" s="611">
        <f t="shared" si="12"/>
        <v>1422.809905945436</v>
      </c>
      <c r="AX25" s="611">
        <f t="shared" si="12"/>
        <v>1425.3086707662389</v>
      </c>
      <c r="AY25" s="611">
        <f t="shared" si="12"/>
        <v>1427.8285253370877</v>
      </c>
      <c r="AZ25" s="611">
        <f t="shared" si="12"/>
        <v>1430.3696060668128</v>
      </c>
      <c r="BA25" s="611">
        <f t="shared" si="12"/>
        <v>1432.9320502680901</v>
      </c>
      <c r="BB25" s="611">
        <f t="shared" si="12"/>
        <v>1435.5159961634147</v>
      </c>
      <c r="BC25" s="611">
        <f t="shared" si="12"/>
        <v>1438.1215828911149</v>
      </c>
      <c r="BD25" s="611">
        <f t="shared" ref="BD25:BF25" si="13">BD10*BD$21</f>
        <v>1440.7489505114054</v>
      </c>
      <c r="BE25" s="611">
        <f t="shared" si="13"/>
        <v>1443.3982400124823</v>
      </c>
      <c r="BF25" s="612">
        <f t="shared" si="13"/>
        <v>1446.0695933166548</v>
      </c>
    </row>
    <row r="26" spans="1:58">
      <c r="A26" s="985">
        <f>C26/$C$25</f>
        <v>0.32225681830829578</v>
      </c>
      <c r="B26" s="613" t="s">
        <v>122</v>
      </c>
      <c r="C26" s="473">
        <f t="shared" ref="C26:AL26" si="14">SUM(C27:C29)</f>
        <v>199.73262357804668</v>
      </c>
      <c r="D26" s="473">
        <f t="shared" si="14"/>
        <v>67.121220581251592</v>
      </c>
      <c r="E26" s="473">
        <f t="shared" si="14"/>
        <v>634.29883086188829</v>
      </c>
      <c r="F26" s="473">
        <f t="shared" si="14"/>
        <v>140.12280202041842</v>
      </c>
      <c r="G26" s="473">
        <f t="shared" si="14"/>
        <v>955.44416621208211</v>
      </c>
      <c r="H26" s="473">
        <f t="shared" si="14"/>
        <v>451.54663379036492</v>
      </c>
      <c r="I26" s="473">
        <f t="shared" si="14"/>
        <v>24.832075730059682</v>
      </c>
      <c r="J26" s="473">
        <f t="shared" si="14"/>
        <v>17.414303037041904</v>
      </c>
      <c r="K26" s="473">
        <f t="shared" si="14"/>
        <v>1723.1801510649993</v>
      </c>
      <c r="L26" s="473">
        <f t="shared" si="14"/>
        <v>123.71839995215987</v>
      </c>
      <c r="M26" s="473">
        <f t="shared" si="14"/>
        <v>133.1705537374161</v>
      </c>
      <c r="N26" s="473">
        <f t="shared" si="14"/>
        <v>145.25809341288067</v>
      </c>
      <c r="O26" s="473">
        <f t="shared" si="14"/>
        <v>278.90180051793732</v>
      </c>
      <c r="P26" s="473">
        <f t="shared" si="14"/>
        <v>1997.7514405577922</v>
      </c>
      <c r="Q26" s="473">
        <f t="shared" si="14"/>
        <v>165.876770742134</v>
      </c>
      <c r="R26" s="473">
        <f t="shared" si="14"/>
        <v>2538.205107525831</v>
      </c>
      <c r="S26" s="473">
        <f t="shared" si="14"/>
        <v>217.76679323278557</v>
      </c>
      <c r="T26" s="473">
        <f t="shared" si="14"/>
        <v>2001.4378687926342</v>
      </c>
      <c r="U26" s="473">
        <f t="shared" si="14"/>
        <v>914.76379587197584</v>
      </c>
      <c r="V26" s="473">
        <f t="shared" si="14"/>
        <v>497.43278322440324</v>
      </c>
      <c r="W26" s="473">
        <f t="shared" si="14"/>
        <v>454.4633497470133</v>
      </c>
      <c r="X26" s="473">
        <f t="shared" si="14"/>
        <v>431.07718608019803</v>
      </c>
      <c r="Y26" s="473">
        <f t="shared" si="14"/>
        <v>592.48386302679353</v>
      </c>
      <c r="Z26" s="473">
        <f t="shared" si="14"/>
        <v>135.59712278673365</v>
      </c>
      <c r="AA26" s="473">
        <f t="shared" si="14"/>
        <v>146.44139303209124</v>
      </c>
      <c r="AB26" s="473">
        <f t="shared" si="14"/>
        <v>956.34760640067702</v>
      </c>
      <c r="AC26" s="473">
        <f t="shared" si="14"/>
        <v>359.748081963522</v>
      </c>
      <c r="AD26" s="473">
        <f t="shared" si="14"/>
        <v>225.99658370902034</v>
      </c>
      <c r="AE26" s="937">
        <f>SUM(AE27:AE29)</f>
        <v>1923.3636493259862</v>
      </c>
      <c r="AF26" s="937">
        <f t="shared" si="14"/>
        <v>940.53266042164216</v>
      </c>
      <c r="AG26" s="937">
        <f t="shared" ref="AG26:AH26" si="15">SUM(AG27:AG29)</f>
        <v>850.81837578162856</v>
      </c>
      <c r="AH26" s="937">
        <f t="shared" si="15"/>
        <v>1980.1812759024151</v>
      </c>
      <c r="AI26" s="473">
        <f t="shared" si="14"/>
        <v>800.26648978470473</v>
      </c>
      <c r="AJ26" s="474">
        <f t="shared" si="14"/>
        <v>448.64100330255678</v>
      </c>
      <c r="AK26" s="474">
        <f t="shared" si="14"/>
        <v>449.36176633694799</v>
      </c>
      <c r="AL26" s="474">
        <f t="shared" si="14"/>
        <v>450.08877987655831</v>
      </c>
      <c r="AM26" s="474">
        <f t="shared" ref="AM26:AQ26" si="16">SUM(AM27:AM29)</f>
        <v>450.82208426310706</v>
      </c>
      <c r="AN26" s="474">
        <f t="shared" si="16"/>
        <v>451.5617201056765</v>
      </c>
      <c r="AO26" s="474">
        <f t="shared" si="16"/>
        <v>452.30772828247893</v>
      </c>
      <c r="AP26" s="474">
        <f t="shared" si="16"/>
        <v>453.06014994263586</v>
      </c>
      <c r="AQ26" s="474">
        <f t="shared" si="16"/>
        <v>453.81902650796803</v>
      </c>
      <c r="AR26" s="474">
        <f t="shared" ref="AR26:BC26" si="17">SUM(AR27:AR29)</f>
        <v>454.58439967479842</v>
      </c>
      <c r="AS26" s="474">
        <f t="shared" si="17"/>
        <v>455.35631141576687</v>
      </c>
      <c r="AT26" s="474">
        <f t="shared" si="17"/>
        <v>456.13480398165535</v>
      </c>
      <c r="AU26" s="474">
        <f t="shared" si="17"/>
        <v>456.91991990322765</v>
      </c>
      <c r="AV26" s="474">
        <f t="shared" si="17"/>
        <v>457.71170199307977</v>
      </c>
      <c r="AW26" s="474">
        <f t="shared" si="17"/>
        <v>458.51019334750174</v>
      </c>
      <c r="AX26" s="474">
        <f t="shared" si="17"/>
        <v>459.31543734835441</v>
      </c>
      <c r="AY26" s="474">
        <f t="shared" si="17"/>
        <v>460.12747766495579</v>
      </c>
      <c r="AZ26" s="474">
        <f t="shared" si="17"/>
        <v>460.94635825598152</v>
      </c>
      <c r="BA26" s="474">
        <f t="shared" si="17"/>
        <v>461.77212337137763</v>
      </c>
      <c r="BB26" s="474">
        <f t="shared" si="17"/>
        <v>462.60481755428566</v>
      </c>
      <c r="BC26" s="474">
        <f t="shared" si="17"/>
        <v>463.44448564298068</v>
      </c>
      <c r="BD26" s="474">
        <f t="shared" ref="BD26:BF26" si="18">SUM(BD27:BD29)</f>
        <v>464.29117277282171</v>
      </c>
      <c r="BE26" s="474">
        <f t="shared" si="18"/>
        <v>465.14492437821639</v>
      </c>
      <c r="BF26" s="614">
        <f t="shared" si="18"/>
        <v>466.0057861945964</v>
      </c>
    </row>
    <row r="27" spans="1:58">
      <c r="A27" s="985">
        <f t="shared" ref="A27:A31" si="19">C27/$C$25</f>
        <v>0.12497467041809343</v>
      </c>
      <c r="B27" s="615" t="s">
        <v>224</v>
      </c>
      <c r="C27" s="485">
        <f t="shared" ref="C27:AL27" si="20">C$25*(C113/C$120)</f>
        <v>77.458465997536734</v>
      </c>
      <c r="D27" s="485">
        <f>D$25*(D113/D$120)</f>
        <v>26.030333397560657</v>
      </c>
      <c r="E27" s="485">
        <f t="shared" si="20"/>
        <v>245.98792897442885</v>
      </c>
      <c r="F27" s="485">
        <f t="shared" si="20"/>
        <v>54.341134168985704</v>
      </c>
      <c r="G27" s="485">
        <f t="shared" si="20"/>
        <v>370.53155431148002</v>
      </c>
      <c r="H27" s="485">
        <f t="shared" si="20"/>
        <v>175.11465554892706</v>
      </c>
      <c r="I27" s="485">
        <f t="shared" si="20"/>
        <v>9.6301468389488409</v>
      </c>
      <c r="J27" s="485">
        <f t="shared" si="20"/>
        <v>6.7534545709225426</v>
      </c>
      <c r="K27" s="485">
        <f t="shared" si="20"/>
        <v>668.26785102906524</v>
      </c>
      <c r="L27" s="485">
        <f t="shared" si="20"/>
        <v>123.71839995215987</v>
      </c>
      <c r="M27" s="485">
        <f t="shared" si="20"/>
        <v>78.691690844836785</v>
      </c>
      <c r="N27" s="485">
        <f t="shared" si="20"/>
        <v>79.231687316116719</v>
      </c>
      <c r="O27" s="485">
        <f t="shared" si="20"/>
        <v>34.862725064742158</v>
      </c>
      <c r="P27" s="485">
        <f t="shared" si="20"/>
        <v>1005.9599452454131</v>
      </c>
      <c r="Q27" s="485">
        <f t="shared" si="20"/>
        <v>165.876770742134</v>
      </c>
      <c r="R27" s="485">
        <f t="shared" si="20"/>
        <v>2503.9050385052115</v>
      </c>
      <c r="S27" s="485">
        <f t="shared" si="20"/>
        <v>206.87845357114631</v>
      </c>
      <c r="T27" s="485">
        <f t="shared" si="20"/>
        <v>1141.0066354799128</v>
      </c>
      <c r="U27" s="485">
        <f t="shared" si="20"/>
        <v>160.83759048298475</v>
      </c>
      <c r="V27" s="485">
        <f t="shared" si="20"/>
        <v>150.73720703769794</v>
      </c>
      <c r="W27" s="485">
        <f t="shared" si="20"/>
        <v>436.28481575713278</v>
      </c>
      <c r="X27" s="485">
        <f t="shared" si="20"/>
        <v>0</v>
      </c>
      <c r="Y27" s="485">
        <f t="shared" si="20"/>
        <v>374.9897867258187</v>
      </c>
      <c r="Z27" s="485">
        <f t="shared" si="20"/>
        <v>105.46442883412617</v>
      </c>
      <c r="AA27" s="485">
        <f t="shared" si="20"/>
        <v>14.644139303209124</v>
      </c>
      <c r="AB27" s="485">
        <f t="shared" si="20"/>
        <v>109.74480729188096</v>
      </c>
      <c r="AC27" s="485">
        <f t="shared" si="20"/>
        <v>344.75857854837523</v>
      </c>
      <c r="AD27" s="485">
        <f>AD$25*(AD113/AD$120)</f>
        <v>225.99658370902034</v>
      </c>
      <c r="AE27" s="938">
        <f>AE$25*(AE113/AE$120)</f>
        <v>564.38470018832027</v>
      </c>
      <c r="AF27" s="938">
        <f t="shared" si="20"/>
        <v>762.32647213122573</v>
      </c>
      <c r="AG27" s="938">
        <f t="shared" ref="AG27" si="21">AG$25*(AG113/AG$120)</f>
        <v>329.95654415368301</v>
      </c>
      <c r="AH27" s="938">
        <f>AH$25*(AH113/AH$120)</f>
        <v>767.93565958698423</v>
      </c>
      <c r="AI27" s="485">
        <f>AI$25*(AI113/AI$120)</f>
        <v>310.35197744616164</v>
      </c>
      <c r="AJ27" s="486">
        <f t="shared" si="20"/>
        <v>173.98782070187289</v>
      </c>
      <c r="AK27" s="486">
        <f t="shared" si="20"/>
        <v>174.26734038169056</v>
      </c>
      <c r="AL27" s="486">
        <f t="shared" si="20"/>
        <v>174.54928407485821</v>
      </c>
      <c r="AM27" s="486">
        <f t="shared" ref="AM27:AQ27" si="22">AM$25*(AM113/AM$120)</f>
        <v>174.83366742632973</v>
      </c>
      <c r="AN27" s="486">
        <f t="shared" si="22"/>
        <v>175.12050618474538</v>
      </c>
      <c r="AO27" s="486">
        <f t="shared" si="22"/>
        <v>175.4098162031168</v>
      </c>
      <c r="AP27" s="486">
        <f t="shared" si="22"/>
        <v>175.70161343951719</v>
      </c>
      <c r="AQ27" s="486">
        <f t="shared" si="22"/>
        <v>175.99591395777551</v>
      </c>
      <c r="AR27" s="486">
        <f t="shared" ref="AR27:BC27" si="23">AR$25*(AR113/AR$120)</f>
        <v>176.29273392817555</v>
      </c>
      <c r="AS27" s="486">
        <f t="shared" si="23"/>
        <v>176.59208962815984</v>
      </c>
      <c r="AT27" s="486">
        <f t="shared" si="23"/>
        <v>176.89399744303736</v>
      </c>
      <c r="AU27" s="486">
        <f t="shared" si="23"/>
        <v>177.19847386669719</v>
      </c>
      <c r="AV27" s="486">
        <f t="shared" si="23"/>
        <v>177.50553550232578</v>
      </c>
      <c r="AW27" s="486">
        <f t="shared" si="23"/>
        <v>177.81519906312937</v>
      </c>
      <c r="AX27" s="486">
        <f t="shared" si="23"/>
        <v>178.12748137306156</v>
      </c>
      <c r="AY27" s="486">
        <f t="shared" si="23"/>
        <v>178.44239936755491</v>
      </c>
      <c r="AZ27" s="486">
        <f t="shared" si="23"/>
        <v>178.75997009425808</v>
      </c>
      <c r="BA27" s="486">
        <f t="shared" si="23"/>
        <v>179.08021071377743</v>
      </c>
      <c r="BB27" s="486">
        <f t="shared" si="23"/>
        <v>179.40313850042384</v>
      </c>
      <c r="BC27" s="486">
        <f t="shared" si="23"/>
        <v>179.72877084296391</v>
      </c>
      <c r="BD27" s="486">
        <f t="shared" ref="BD27:BF27" si="24">BD$25*(BD113/BD$120)</f>
        <v>180.05712524537688</v>
      </c>
      <c r="BE27" s="486">
        <f t="shared" si="24"/>
        <v>180.3882193276161</v>
      </c>
      <c r="BF27" s="616">
        <f t="shared" si="24"/>
        <v>180.72207082637533</v>
      </c>
    </row>
    <row r="28" spans="1:58">
      <c r="A28" s="985">
        <f>C28/$C$25</f>
        <v>0.1353442274774373</v>
      </c>
      <c r="B28" s="615" t="s">
        <v>225</v>
      </c>
      <c r="C28" s="485">
        <f t="shared" ref="C28:AL28" si="25">C$25*(C114/C$120)</f>
        <v>83.885448202839811</v>
      </c>
      <c r="D28" s="485">
        <f t="shared" si="25"/>
        <v>28.190155276160073</v>
      </c>
      <c r="E28" s="485">
        <f t="shared" si="25"/>
        <v>266.39835179752333</v>
      </c>
      <c r="F28" s="485">
        <f t="shared" si="25"/>
        <v>58.849995761095791</v>
      </c>
      <c r="G28" s="485">
        <f t="shared" si="25"/>
        <v>401.27576897406971</v>
      </c>
      <c r="H28" s="485">
        <f t="shared" si="25"/>
        <v>189.64449112734562</v>
      </c>
      <c r="I28" s="485">
        <f t="shared" si="25"/>
        <v>10.429191611799729</v>
      </c>
      <c r="J28" s="485">
        <f t="shared" si="25"/>
        <v>7.3138107797974019</v>
      </c>
      <c r="K28" s="485">
        <f t="shared" si="25"/>
        <v>723.71621979841984</v>
      </c>
      <c r="L28" s="485">
        <f t="shared" si="25"/>
        <v>0</v>
      </c>
      <c r="M28" s="485">
        <f t="shared" si="25"/>
        <v>54.478862892579315</v>
      </c>
      <c r="N28" s="485">
        <f t="shared" si="25"/>
        <v>66.026406096763935</v>
      </c>
      <c r="O28" s="485">
        <f t="shared" si="25"/>
        <v>129.49012166904231</v>
      </c>
      <c r="P28" s="485">
        <f t="shared" si="25"/>
        <v>396.71659812495159</v>
      </c>
      <c r="Q28" s="485">
        <f t="shared" si="25"/>
        <v>0</v>
      </c>
      <c r="R28" s="485">
        <f t="shared" si="25"/>
        <v>34.300069020619333</v>
      </c>
      <c r="S28" s="485">
        <f t="shared" si="25"/>
        <v>10.888339661639279</v>
      </c>
      <c r="T28" s="485">
        <f t="shared" si="25"/>
        <v>860.43123331272125</v>
      </c>
      <c r="U28" s="485">
        <f t="shared" si="25"/>
        <v>753.92620538899109</v>
      </c>
      <c r="V28" s="485">
        <f t="shared" si="25"/>
        <v>346.6955761867053</v>
      </c>
      <c r="W28" s="485">
        <f t="shared" si="25"/>
        <v>18.178533989880528</v>
      </c>
      <c r="X28" s="485">
        <f t="shared" si="25"/>
        <v>206.43132854544695</v>
      </c>
      <c r="Y28" s="485">
        <f t="shared" si="25"/>
        <v>217.49407630097483</v>
      </c>
      <c r="Z28" s="485">
        <f t="shared" si="25"/>
        <v>30.132693952607482</v>
      </c>
      <c r="AA28" s="485">
        <f t="shared" si="25"/>
        <v>0</v>
      </c>
      <c r="AB28" s="485">
        <f t="shared" si="25"/>
        <v>47.033488839377554</v>
      </c>
      <c r="AC28" s="485">
        <f t="shared" si="25"/>
        <v>14.989503415146752</v>
      </c>
      <c r="AD28" s="485">
        <f>AD$25*(AD114/AD$120)</f>
        <v>0</v>
      </c>
      <c r="AE28" s="938">
        <f>AE$25*(AE114/AE$120)</f>
        <v>1358.9789491376659</v>
      </c>
      <c r="AF28" s="938">
        <f t="shared" si="25"/>
        <v>178.20618829041641</v>
      </c>
      <c r="AG28" s="938">
        <f t="shared" ref="AG28" si="26">AG$25*(AG114/AG$120)</f>
        <v>357.33411754722863</v>
      </c>
      <c r="AH28" s="938">
        <f>AH$25*(AH114/AH$120)</f>
        <v>831.65379233622036</v>
      </c>
      <c r="AI28" s="485">
        <f t="shared" si="25"/>
        <v>336.102895834999</v>
      </c>
      <c r="AJ28" s="486">
        <f t="shared" si="25"/>
        <v>188.42415910839338</v>
      </c>
      <c r="AK28" s="486">
        <f t="shared" si="25"/>
        <v>188.72687145004707</v>
      </c>
      <c r="AL28" s="486">
        <f t="shared" si="25"/>
        <v>189.0322089333647</v>
      </c>
      <c r="AM28" s="486">
        <f t="shared" ref="AM28:AQ28" si="27">AM$25*(AM114/AM$120)</f>
        <v>189.34018850141314</v>
      </c>
      <c r="AN28" s="486">
        <f t="shared" si="27"/>
        <v>189.65082720954877</v>
      </c>
      <c r="AO28" s="486">
        <f t="shared" si="27"/>
        <v>189.96414222615951</v>
      </c>
      <c r="AP28" s="486">
        <f>AP$25*(AP114/AP$120)</f>
        <v>190.28015083341199</v>
      </c>
      <c r="AQ28" s="486">
        <f t="shared" si="27"/>
        <v>190.59887042800364</v>
      </c>
      <c r="AR28" s="486">
        <f t="shared" ref="AR28:BC28" si="28">AR$25*(AR114/AR$120)</f>
        <v>190.9203185219196</v>
      </c>
      <c r="AS28" s="486">
        <f t="shared" si="28"/>
        <v>191.24451274319495</v>
      </c>
      <c r="AT28" s="486">
        <f t="shared" si="28"/>
        <v>191.57147083668144</v>
      </c>
      <c r="AU28" s="486">
        <f t="shared" si="28"/>
        <v>191.90121066481998</v>
      </c>
      <c r="AV28" s="486">
        <f t="shared" si="28"/>
        <v>192.23375020841769</v>
      </c>
      <c r="AW28" s="486">
        <f t="shared" si="28"/>
        <v>192.56910756743025</v>
      </c>
      <c r="AX28" s="486">
        <f t="shared" si="28"/>
        <v>192.90730096174963</v>
      </c>
      <c r="AY28" s="486">
        <f t="shared" si="28"/>
        <v>193.24834873199666</v>
      </c>
      <c r="AZ28" s="486">
        <f t="shared" si="28"/>
        <v>193.59226934031909</v>
      </c>
      <c r="BA28" s="486">
        <f t="shared" si="28"/>
        <v>193.93908137119499</v>
      </c>
      <c r="BB28" s="486">
        <f t="shared" si="28"/>
        <v>194.28880353224119</v>
      </c>
      <c r="BC28" s="486">
        <f t="shared" si="28"/>
        <v>194.64145465502725</v>
      </c>
      <c r="BD28" s="486">
        <f t="shared" ref="BD28:BF28" si="29">BD$25*(BD114/BD$120)</f>
        <v>194.99705369589469</v>
      </c>
      <c r="BE28" s="486">
        <f t="shared" si="29"/>
        <v>195.35561973678205</v>
      </c>
      <c r="BF28" s="616">
        <f t="shared" si="29"/>
        <v>195.71717198605458</v>
      </c>
    </row>
    <row r="29" spans="1:58">
      <c r="A29" s="985">
        <f t="shared" si="19"/>
        <v>6.1937920412765031E-2</v>
      </c>
      <c r="B29" s="615" t="s">
        <v>226</v>
      </c>
      <c r="C29" s="485">
        <f t="shared" ref="C29:AL29" si="30">C$25*(C115/C$120)</f>
        <v>38.388709377670125</v>
      </c>
      <c r="D29" s="485">
        <f t="shared" si="30"/>
        <v>12.900731907530863</v>
      </c>
      <c r="E29" s="485">
        <f t="shared" si="30"/>
        <v>121.9125500899361</v>
      </c>
      <c r="F29" s="485">
        <f t="shared" si="30"/>
        <v>26.931672090336928</v>
      </c>
      <c r="G29" s="485">
        <f t="shared" si="30"/>
        <v>183.63684292653235</v>
      </c>
      <c r="H29" s="485">
        <f t="shared" si="30"/>
        <v>86.787487114092229</v>
      </c>
      <c r="I29" s="485">
        <f t="shared" si="30"/>
        <v>4.7727372793111114</v>
      </c>
      <c r="J29" s="485">
        <f t="shared" si="30"/>
        <v>3.3470376863219578</v>
      </c>
      <c r="K29" s="485">
        <f t="shared" si="30"/>
        <v>331.19608023751414</v>
      </c>
      <c r="L29" s="485">
        <f t="shared" si="30"/>
        <v>0</v>
      </c>
      <c r="M29" s="485">
        <f t="shared" si="30"/>
        <v>0</v>
      </c>
      <c r="N29" s="485">
        <f t="shared" si="30"/>
        <v>0</v>
      </c>
      <c r="O29" s="485">
        <f t="shared" si="30"/>
        <v>114.54895378415281</v>
      </c>
      <c r="P29" s="485">
        <f t="shared" si="30"/>
        <v>595.07489718742738</v>
      </c>
      <c r="Q29" s="485">
        <f t="shared" si="30"/>
        <v>0</v>
      </c>
      <c r="R29" s="485">
        <f t="shared" si="30"/>
        <v>0</v>
      </c>
      <c r="S29" s="485">
        <f t="shared" si="30"/>
        <v>0</v>
      </c>
      <c r="T29" s="485">
        <f t="shared" si="30"/>
        <v>0</v>
      </c>
      <c r="U29" s="485">
        <f t="shared" si="30"/>
        <v>0</v>
      </c>
      <c r="V29" s="485">
        <f t="shared" si="30"/>
        <v>0</v>
      </c>
      <c r="W29" s="485">
        <f t="shared" si="30"/>
        <v>0</v>
      </c>
      <c r="X29" s="485">
        <f t="shared" si="30"/>
        <v>224.64585753475109</v>
      </c>
      <c r="Y29" s="485">
        <f t="shared" si="30"/>
        <v>0</v>
      </c>
      <c r="Z29" s="485">
        <f t="shared" si="30"/>
        <v>0</v>
      </c>
      <c r="AA29" s="485">
        <f t="shared" si="30"/>
        <v>131.79725372888211</v>
      </c>
      <c r="AB29" s="485">
        <f t="shared" si="30"/>
        <v>799.56931026941845</v>
      </c>
      <c r="AC29" s="485">
        <f t="shared" si="30"/>
        <v>0</v>
      </c>
      <c r="AD29" s="485">
        <f t="shared" si="30"/>
        <v>0</v>
      </c>
      <c r="AE29" s="938">
        <f>AE$25*(AE115/AE$120)</f>
        <v>0</v>
      </c>
      <c r="AF29" s="938">
        <f t="shared" si="30"/>
        <v>0</v>
      </c>
      <c r="AG29" s="938">
        <f t="shared" ref="AG29" si="31">AG$25*(AG115/AG$120)</f>
        <v>163.52771408071689</v>
      </c>
      <c r="AH29" s="938">
        <f>AH$25*(AH115/AH$120)</f>
        <v>380.5918239792104</v>
      </c>
      <c r="AI29" s="485">
        <f t="shared" si="30"/>
        <v>153.81161650354412</v>
      </c>
      <c r="AJ29" s="486">
        <f t="shared" si="30"/>
        <v>86.229023492290452</v>
      </c>
      <c r="AK29" s="486">
        <f t="shared" si="30"/>
        <v>86.36755450521035</v>
      </c>
      <c r="AL29" s="486">
        <f t="shared" si="30"/>
        <v>86.507286868335427</v>
      </c>
      <c r="AM29" s="486">
        <f t="shared" ref="AM29:AQ29" si="32">AM$25*(AM115/AM$120)</f>
        <v>86.648228335364166</v>
      </c>
      <c r="AN29" s="486">
        <f t="shared" si="32"/>
        <v>86.790386711382354</v>
      </c>
      <c r="AO29" s="486">
        <f t="shared" si="32"/>
        <v>86.933769853202676</v>
      </c>
      <c r="AP29" s="486">
        <f t="shared" si="32"/>
        <v>87.078385669706691</v>
      </c>
      <c r="AQ29" s="486">
        <f t="shared" si="32"/>
        <v>87.224242122188912</v>
      </c>
      <c r="AR29" s="486">
        <f t="shared" ref="AR29:BC29" si="33">AR$25*(AR115/AR$120)</f>
        <v>87.371347224703314</v>
      </c>
      <c r="AS29" s="486">
        <f t="shared" si="33"/>
        <v>87.519709044412096</v>
      </c>
      <c r="AT29" s="486">
        <f t="shared" si="33"/>
        <v>87.669335701936518</v>
      </c>
      <c r="AU29" s="486">
        <f t="shared" si="33"/>
        <v>87.820235371710538</v>
      </c>
      <c r="AV29" s="486">
        <f t="shared" si="33"/>
        <v>87.972416282336269</v>
      </c>
      <c r="AW29" s="486">
        <f t="shared" si="33"/>
        <v>88.125886716942105</v>
      </c>
      <c r="AX29" s="486">
        <f t="shared" si="33"/>
        <v>88.280655013543225</v>
      </c>
      <c r="AY29" s="486">
        <f t="shared" si="33"/>
        <v>88.436729565404192</v>
      </c>
      <c r="AZ29" s="486">
        <f t="shared" si="33"/>
        <v>88.594118821404322</v>
      </c>
      <c r="BA29" s="486">
        <f t="shared" si="33"/>
        <v>88.752831286405183</v>
      </c>
      <c r="BB29" s="486">
        <f t="shared" si="33"/>
        <v>88.912875521620691</v>
      </c>
      <c r="BC29" s="486">
        <f t="shared" si="33"/>
        <v>89.074260144989552</v>
      </c>
      <c r="BD29" s="486">
        <f t="shared" ref="BD29:BF29" si="34">BD$25*(BD115/BD$120)</f>
        <v>89.236993831550166</v>
      </c>
      <c r="BE29" s="486">
        <f t="shared" si="34"/>
        <v>89.401085313818257</v>
      </c>
      <c r="BF29" s="616">
        <f t="shared" si="34"/>
        <v>89.566543382166458</v>
      </c>
    </row>
    <row r="30" spans="1:58">
      <c r="A30" s="985">
        <f t="shared" si="19"/>
        <v>0.67774318169170433</v>
      </c>
      <c r="B30" s="617" t="s">
        <v>123</v>
      </c>
      <c r="C30" s="473">
        <f>SUM(C31:C33)</f>
        <v>420.06069724772726</v>
      </c>
      <c r="D30" s="473">
        <f t="shared" ref="D30:AL30" si="35">SUM(D31:D33)</f>
        <v>141.16365274930507</v>
      </c>
      <c r="E30" s="473">
        <f t="shared" si="35"/>
        <v>1334.0034511244903</v>
      </c>
      <c r="F30" s="485">
        <f>F$25*(F116/F$120)</f>
        <v>294.69438123112764</v>
      </c>
      <c r="G30" s="473">
        <f t="shared" si="35"/>
        <v>2009.4090562200665</v>
      </c>
      <c r="H30" s="473">
        <f t="shared" si="35"/>
        <v>949.65454532132276</v>
      </c>
      <c r="I30" s="473">
        <f t="shared" si="35"/>
        <v>52.224713511567472</v>
      </c>
      <c r="J30" s="473">
        <f t="shared" si="35"/>
        <v>36.624283728815243</v>
      </c>
      <c r="K30" s="473">
        <f t="shared" si="35"/>
        <v>3624.0462012304297</v>
      </c>
      <c r="L30" s="473">
        <f t="shared" si="35"/>
        <v>2818.0302211325302</v>
      </c>
      <c r="M30" s="473">
        <f t="shared" si="35"/>
        <v>829.28935736481844</v>
      </c>
      <c r="N30" s="473">
        <f t="shared" si="35"/>
        <v>198.07921829029183</v>
      </c>
      <c r="O30" s="473">
        <f t="shared" si="35"/>
        <v>771.9603407192908</v>
      </c>
      <c r="P30" s="473">
        <f t="shared" si="35"/>
        <v>1735.6351167966636</v>
      </c>
      <c r="Q30" s="473">
        <f t="shared" si="35"/>
        <v>514.2179893006155</v>
      </c>
      <c r="R30" s="473">
        <f t="shared" si="35"/>
        <v>4253.2085585567975</v>
      </c>
      <c r="S30" s="473">
        <f t="shared" si="35"/>
        <v>1927.2361201101523</v>
      </c>
      <c r="T30" s="473">
        <f t="shared" si="35"/>
        <v>3535.2500673066156</v>
      </c>
      <c r="U30" s="473">
        <f t="shared" si="35"/>
        <v>281.46578334522331</v>
      </c>
      <c r="V30" s="473">
        <f t="shared" si="35"/>
        <v>1401.856025450591</v>
      </c>
      <c r="W30" s="473">
        <f t="shared" si="35"/>
        <v>2381.3879526743499</v>
      </c>
      <c r="X30" s="473">
        <f t="shared" si="35"/>
        <v>236.78887686095385</v>
      </c>
      <c r="Y30" s="473">
        <f t="shared" si="35"/>
        <v>1754.9522018768312</v>
      </c>
      <c r="Z30" s="473">
        <f t="shared" si="35"/>
        <v>467.05675626541597</v>
      </c>
      <c r="AA30" s="473">
        <f t="shared" si="35"/>
        <v>366.1034825802281</v>
      </c>
      <c r="AB30" s="473">
        <f t="shared" si="35"/>
        <v>1050.4145840794322</v>
      </c>
      <c r="AC30" s="473">
        <f t="shared" si="35"/>
        <v>2982.9111796142033</v>
      </c>
      <c r="AD30" s="473">
        <f t="shared" si="35"/>
        <v>1016.9846266905915</v>
      </c>
      <c r="AE30" s="937">
        <f>SUM(AE31:AE33)</f>
        <v>2517.4528074189552</v>
      </c>
      <c r="AF30" s="937">
        <f t="shared" si="35"/>
        <v>2207.7766660423817</v>
      </c>
      <c r="AG30" s="937">
        <f t="shared" ref="AG30" si="36">SUM(AG31:AG33)</f>
        <v>1789.3689761820776</v>
      </c>
      <c r="AH30" s="937">
        <f>SUM(AH31:AH33)</f>
        <v>4164.5491484140712</v>
      </c>
      <c r="AI30" s="473">
        <f t="shared" si="35"/>
        <v>1683.0525412469619</v>
      </c>
      <c r="AJ30" s="474">
        <f t="shared" si="35"/>
        <v>943.54366995810994</v>
      </c>
      <c r="AK30" s="474">
        <f t="shared" si="35"/>
        <v>945.05951758156266</v>
      </c>
      <c r="AL30" s="474">
        <f t="shared" si="35"/>
        <v>946.5885107369445</v>
      </c>
      <c r="AM30" s="474">
        <f t="shared" ref="AM30:AQ30" si="37">SUM(AM31:AM33)</f>
        <v>948.13073426753408</v>
      </c>
      <c r="AN30" s="474">
        <f t="shared" si="37"/>
        <v>949.68627357890603</v>
      </c>
      <c r="AO30" s="474">
        <f t="shared" si="37"/>
        <v>951.25521464264648</v>
      </c>
      <c r="AP30" s="474">
        <f t="shared" si="37"/>
        <v>952.83764400009329</v>
      </c>
      <c r="AQ30" s="474">
        <f t="shared" si="37"/>
        <v>954.43364876610417</v>
      </c>
      <c r="AR30" s="474">
        <f t="shared" ref="AR30:BC30" si="38">SUM(AR31:AR33)</f>
        <v>956.04331663284529</v>
      </c>
      <c r="AS30" s="474">
        <f t="shared" si="38"/>
        <v>957.66673587360924</v>
      </c>
      <c r="AT30" s="474">
        <f t="shared" si="38"/>
        <v>959.30399534665423</v>
      </c>
      <c r="AU30" s="474">
        <f t="shared" si="38"/>
        <v>960.95518449907183</v>
      </c>
      <c r="AV30" s="474">
        <f t="shared" si="38"/>
        <v>962.62039337067893</v>
      </c>
      <c r="AW30" s="474">
        <f t="shared" si="38"/>
        <v>964.29971259793422</v>
      </c>
      <c r="AX30" s="474">
        <f t="shared" si="38"/>
        <v>965.99323341788465</v>
      </c>
      <c r="AY30" s="474">
        <f t="shared" si="38"/>
        <v>967.70104767213206</v>
      </c>
      <c r="AZ30" s="474">
        <f t="shared" si="38"/>
        <v>969.42324781083141</v>
      </c>
      <c r="BA30" s="474">
        <f t="shared" si="38"/>
        <v>971.15992689671248</v>
      </c>
      <c r="BB30" s="474">
        <f t="shared" si="38"/>
        <v>972.91117860912902</v>
      </c>
      <c r="BC30" s="474">
        <f t="shared" si="38"/>
        <v>974.67709724813437</v>
      </c>
      <c r="BD30" s="474">
        <f t="shared" ref="BD30:BF30" si="39">SUM(BD31:BD33)</f>
        <v>976.45777773858367</v>
      </c>
      <c r="BE30" s="474">
        <f t="shared" si="39"/>
        <v>978.25331563426607</v>
      </c>
      <c r="BF30" s="614">
        <f t="shared" si="39"/>
        <v>980.06380712205851</v>
      </c>
    </row>
    <row r="31" spans="1:58">
      <c r="A31" s="985">
        <f t="shared" si="19"/>
        <v>0.50172078097481532</v>
      </c>
      <c r="B31" s="615" t="s">
        <v>227</v>
      </c>
      <c r="C31" s="485">
        <f>C$25*(C117/C$120)</f>
        <v>310.96318896768156</v>
      </c>
      <c r="D31" s="485">
        <f t="shared" ref="D31:AL31" si="40">D$25*(D117/D$120)</f>
        <v>104.50084931264736</v>
      </c>
      <c r="E31" s="485">
        <f t="shared" si="40"/>
        <v>987.53815811271704</v>
      </c>
      <c r="F31" s="485">
        <f t="shared" si="40"/>
        <v>218.15681676223508</v>
      </c>
      <c r="G31" s="485">
        <f t="shared" si="40"/>
        <v>1487.5284742343554</v>
      </c>
      <c r="H31" s="485">
        <f t="shared" si="40"/>
        <v>703.01174988674802</v>
      </c>
      <c r="I31" s="485">
        <f t="shared" si="40"/>
        <v>38.660992477720924</v>
      </c>
      <c r="J31" s="485">
        <f t="shared" si="40"/>
        <v>27.112281954941167</v>
      </c>
      <c r="K31" s="485">
        <f t="shared" si="40"/>
        <v>2682.8145815227754</v>
      </c>
      <c r="L31" s="485">
        <f t="shared" si="40"/>
        <v>2804.2837322489568</v>
      </c>
      <c r="M31" s="485">
        <f t="shared" si="40"/>
        <v>242.1282795225747</v>
      </c>
      <c r="N31" s="485">
        <f t="shared" si="40"/>
        <v>184.87393707093904</v>
      </c>
      <c r="O31" s="485">
        <f t="shared" si="40"/>
        <v>134.47051096400548</v>
      </c>
      <c r="P31" s="485">
        <f t="shared" si="40"/>
        <v>991.79149531237908</v>
      </c>
      <c r="Q31" s="485">
        <f t="shared" si="40"/>
        <v>514.2179893006155</v>
      </c>
      <c r="R31" s="485">
        <f t="shared" si="40"/>
        <v>4047.4081444330818</v>
      </c>
      <c r="S31" s="485">
        <f t="shared" si="40"/>
        <v>1916.347780448513</v>
      </c>
      <c r="T31" s="485">
        <f t="shared" si="40"/>
        <v>3273.3796919505698</v>
      </c>
      <c r="U31" s="485">
        <f t="shared" si="40"/>
        <v>50.261747025932735</v>
      </c>
      <c r="V31" s="485">
        <f t="shared" si="40"/>
        <v>1320.4579336502341</v>
      </c>
      <c r="W31" s="485">
        <f t="shared" si="40"/>
        <v>2345.0308846945886</v>
      </c>
      <c r="X31" s="485">
        <f t="shared" si="40"/>
        <v>0</v>
      </c>
      <c r="Y31" s="485">
        <f t="shared" si="40"/>
        <v>1582.4568999829546</v>
      </c>
      <c r="Z31" s="485">
        <f t="shared" si="40"/>
        <v>241.06155162085986</v>
      </c>
      <c r="AA31" s="485">
        <f t="shared" si="40"/>
        <v>234.30622885134599</v>
      </c>
      <c r="AB31" s="485">
        <f t="shared" si="40"/>
        <v>423.30139955439802</v>
      </c>
      <c r="AC31" s="485">
        <f t="shared" si="40"/>
        <v>2967.9216761990565</v>
      </c>
      <c r="AD31" s="485">
        <f t="shared" si="40"/>
        <v>1005.6847975051405</v>
      </c>
      <c r="AE31" s="938">
        <f>AE$25*(AE117/AE$120)</f>
        <v>2183.2776559916601</v>
      </c>
      <c r="AF31" s="938">
        <f t="shared" si="40"/>
        <v>2128.5739156910854</v>
      </c>
      <c r="AG31" s="938">
        <f t="shared" ref="AG31:AH31" si="41">AG$25*(AG117/AG$120)</f>
        <v>1324.6368601470601</v>
      </c>
      <c r="AH31" s="938">
        <f t="shared" si="41"/>
        <v>3082.9389473677757</v>
      </c>
      <c r="AI31" s="485">
        <f t="shared" si="40"/>
        <v>1245.9327636588293</v>
      </c>
      <c r="AJ31" s="486">
        <f t="shared" si="40"/>
        <v>698.48798152950974</v>
      </c>
      <c r="AK31" s="486">
        <f t="shared" si="40"/>
        <v>699.61013557549984</v>
      </c>
      <c r="AL31" s="486">
        <f t="shared" si="40"/>
        <v>700.74202101639571</v>
      </c>
      <c r="AM31" s="486">
        <f t="shared" ref="AM31:AQ31" si="42">AM$25*(AM117/AM$120)</f>
        <v>701.88370066011225</v>
      </c>
      <c r="AN31" s="486">
        <f t="shared" si="42"/>
        <v>703.03523773082179</v>
      </c>
      <c r="AO31" s="486">
        <f t="shared" si="42"/>
        <v>704.19669587170404</v>
      </c>
      <c r="AP31" s="486">
        <f t="shared" si="42"/>
        <v>705.36813914771597</v>
      </c>
      <c r="AQ31" s="486">
        <f t="shared" si="42"/>
        <v>706.54963204838043</v>
      </c>
      <c r="AR31" s="486">
        <f t="shared" ref="AR31:BC31" si="43">AR$25*(AR117/AR$120)</f>
        <v>707.74123949059117</v>
      </c>
      <c r="AS31" s="486">
        <f t="shared" si="43"/>
        <v>708.94302682143916</v>
      </c>
      <c r="AT31" s="486">
        <f t="shared" si="43"/>
        <v>710.15505982105435</v>
      </c>
      <c r="AU31" s="486">
        <f t="shared" si="43"/>
        <v>711.37740470546953</v>
      </c>
      <c r="AV31" s="486">
        <f t="shared" si="43"/>
        <v>712.61012812950082</v>
      </c>
      <c r="AW31" s="486">
        <f t="shared" si="43"/>
        <v>713.85329718964761</v>
      </c>
      <c r="AX31" s="486">
        <f t="shared" si="43"/>
        <v>715.10697942701336</v>
      </c>
      <c r="AY31" s="486">
        <f t="shared" si="43"/>
        <v>716.37124283024252</v>
      </c>
      <c r="AZ31" s="486">
        <f t="shared" si="43"/>
        <v>717.64615583848024</v>
      </c>
      <c r="BA31" s="486">
        <f t="shared" si="43"/>
        <v>718.93178734434946</v>
      </c>
      <c r="BB31" s="486">
        <f t="shared" si="43"/>
        <v>720.2282066969484</v>
      </c>
      <c r="BC31" s="486">
        <f t="shared" si="43"/>
        <v>721.53548370486783</v>
      </c>
      <c r="BD31" s="486">
        <f t="shared" ref="BD31:BF31" si="44">BD$25*(BD117/BD$120)</f>
        <v>722.85368863922781</v>
      </c>
      <c r="BE31" s="486">
        <f t="shared" si="44"/>
        <v>724.18289223673662</v>
      </c>
      <c r="BF31" s="616">
        <f t="shared" si="44"/>
        <v>725.5231657027656</v>
      </c>
    </row>
    <row r="32" spans="1:58">
      <c r="A32" s="985">
        <f>C32/$C$25</f>
        <v>0.14270433921349254</v>
      </c>
      <c r="B32" s="615" t="s">
        <v>228</v>
      </c>
      <c r="C32" s="485">
        <f t="shared" ref="C32:AL32" si="45">C$25*(C118/C$120)</f>
        <v>88.447196297378255</v>
      </c>
      <c r="D32" s="485">
        <f t="shared" si="45"/>
        <v>29.723155216803082</v>
      </c>
      <c r="E32" s="485">
        <f t="shared" si="45"/>
        <v>280.88527652327565</v>
      </c>
      <c r="F32" s="485">
        <f t="shared" si="45"/>
        <v>62.050298814583975</v>
      </c>
      <c r="G32" s="485">
        <f t="shared" si="45"/>
        <v>423.09741997217378</v>
      </c>
      <c r="H32" s="485">
        <f t="shared" si="45"/>
        <v>199.95748837030001</v>
      </c>
      <c r="I32" s="485">
        <f t="shared" si="45"/>
        <v>10.996338190639765</v>
      </c>
      <c r="J32" s="485">
        <f t="shared" si="45"/>
        <v>7.7115408164526276</v>
      </c>
      <c r="K32" s="485">
        <f t="shared" si="45"/>
        <v>763.07240322929329</v>
      </c>
      <c r="L32" s="485">
        <f t="shared" si="45"/>
        <v>13.746488883573319</v>
      </c>
      <c r="M32" s="485">
        <f t="shared" si="45"/>
        <v>587.1610778422438</v>
      </c>
      <c r="N32" s="485">
        <f t="shared" si="45"/>
        <v>13.205281219352786</v>
      </c>
      <c r="O32" s="485">
        <f t="shared" si="45"/>
        <v>453.21542584164814</v>
      </c>
      <c r="P32" s="485">
        <f t="shared" si="45"/>
        <v>704.88038416844097</v>
      </c>
      <c r="Q32" s="485">
        <f t="shared" si="45"/>
        <v>0</v>
      </c>
      <c r="R32" s="485">
        <f t="shared" si="45"/>
        <v>205.80041412371602</v>
      </c>
      <c r="S32" s="485">
        <f t="shared" si="45"/>
        <v>10.888339661639279</v>
      </c>
      <c r="T32" s="485">
        <f t="shared" si="45"/>
        <v>261.8703753560456</v>
      </c>
      <c r="U32" s="485">
        <f t="shared" si="45"/>
        <v>231.20403631929057</v>
      </c>
      <c r="V32" s="485">
        <f t="shared" si="45"/>
        <v>81.398091800356895</v>
      </c>
      <c r="W32" s="485">
        <f t="shared" si="45"/>
        <v>36.357067979761055</v>
      </c>
      <c r="X32" s="485">
        <f t="shared" si="45"/>
        <v>224.64585753475109</v>
      </c>
      <c r="Y32" s="485">
        <f t="shared" si="45"/>
        <v>172.49530189387659</v>
      </c>
      <c r="Z32" s="485">
        <f t="shared" si="45"/>
        <v>225.99520464455611</v>
      </c>
      <c r="AA32" s="485">
        <f t="shared" si="45"/>
        <v>0</v>
      </c>
      <c r="AB32" s="485">
        <f t="shared" si="45"/>
        <v>0</v>
      </c>
      <c r="AC32" s="485">
        <f t="shared" si="45"/>
        <v>14.989503415146752</v>
      </c>
      <c r="AD32" s="485">
        <f t="shared" si="45"/>
        <v>11.299829185451019</v>
      </c>
      <c r="AE32" s="938">
        <f>AE$25*(AE118/AE$120)</f>
        <v>334.17515142729491</v>
      </c>
      <c r="AF32" s="938">
        <f t="shared" si="45"/>
        <v>79.202750351296189</v>
      </c>
      <c r="AG32" s="938">
        <f t="shared" ref="AG32" si="46">AG$25*(AG118/AG$120)</f>
        <v>376.76619146180133</v>
      </c>
      <c r="AH32" s="938">
        <f>AH$25*(AH118/AH$120)</f>
        <v>876.87969484712778</v>
      </c>
      <c r="AI32" s="485">
        <f t="shared" si="45"/>
        <v>354.38040137966453</v>
      </c>
      <c r="AJ32" s="486">
        <f t="shared" si="45"/>
        <v>198.67079386081545</v>
      </c>
      <c r="AK32" s="486">
        <f t="shared" si="45"/>
        <v>198.98996790682094</v>
      </c>
      <c r="AL32" s="486">
        <f t="shared" si="45"/>
        <v>199.31190985149098</v>
      </c>
      <c r="AM32" s="486">
        <f t="shared" ref="AM32:AQ32" si="47">AM$25*(AM118/AM$120)</f>
        <v>199.63663755926808</v>
      </c>
      <c r="AN32" s="486">
        <f t="shared" si="47"/>
        <v>199.96416901299051</v>
      </c>
      <c r="AO32" s="486">
        <f t="shared" si="47"/>
        <v>200.29452231467496</v>
      </c>
      <c r="AP32" s="486">
        <f t="shared" si="47"/>
        <v>200.62771568630404</v>
      </c>
      <c r="AQ32" s="486">
        <f t="shared" si="47"/>
        <v>200.96376747061956</v>
      </c>
      <c r="AR32" s="486">
        <f t="shared" ref="AR32:BC32" si="48">AR$25*(AR118/AR$120)</f>
        <v>201.3026961319203</v>
      </c>
      <c r="AS32" s="486">
        <f t="shared" si="48"/>
        <v>201.64452025686603</v>
      </c>
      <c r="AT32" s="486">
        <f t="shared" si="48"/>
        <v>201.98925855528566</v>
      </c>
      <c r="AU32" s="486">
        <f t="shared" si="48"/>
        <v>202.33692986099189</v>
      </c>
      <c r="AV32" s="486">
        <f t="shared" si="48"/>
        <v>202.68755313260044</v>
      </c>
      <c r="AW32" s="486">
        <f t="shared" si="48"/>
        <v>203.0411474543549</v>
      </c>
      <c r="AX32" s="486">
        <f t="shared" si="48"/>
        <v>203.39773203695754</v>
      </c>
      <c r="AY32" s="486">
        <f t="shared" si="48"/>
        <v>203.75732621840461</v>
      </c>
      <c r="AZ32" s="486">
        <f t="shared" si="48"/>
        <v>204.11994946482815</v>
      </c>
      <c r="BA32" s="486">
        <f t="shared" si="48"/>
        <v>204.48562137134286</v>
      </c>
      <c r="BB32" s="486">
        <f t="shared" si="48"/>
        <v>204.85436166289858</v>
      </c>
      <c r="BC32" s="486">
        <f t="shared" si="48"/>
        <v>205.22619019513849</v>
      </c>
      <c r="BD32" s="486">
        <f t="shared" ref="BD32:BF32" si="49">BD$25*(BD118/BD$120)</f>
        <v>205.60112695526297</v>
      </c>
      <c r="BE32" s="486">
        <f t="shared" si="49"/>
        <v>205.97919206289941</v>
      </c>
      <c r="BF32" s="616">
        <f t="shared" si="49"/>
        <v>206.36040577097711</v>
      </c>
    </row>
    <row r="33" spans="1:58">
      <c r="A33" s="985">
        <f>C33/$C$25</f>
        <v>3.3318061503396432E-2</v>
      </c>
      <c r="B33" s="615" t="s">
        <v>229</v>
      </c>
      <c r="C33" s="485">
        <f>C$25*(C119/C$120)</f>
        <v>20.65031198266745</v>
      </c>
      <c r="D33" s="485">
        <f t="shared" ref="D33:AL33" si="50">D$25*(D119/D$120)</f>
        <v>6.9396482198546217</v>
      </c>
      <c r="E33" s="485">
        <f t="shared" si="50"/>
        <v>65.580016488497705</v>
      </c>
      <c r="F33" s="485">
        <f t="shared" si="50"/>
        <v>14.487265654308608</v>
      </c>
      <c r="G33" s="485">
        <f t="shared" si="50"/>
        <v>98.783162013537421</v>
      </c>
      <c r="H33" s="485">
        <f t="shared" si="50"/>
        <v>46.685307064274809</v>
      </c>
      <c r="I33" s="485">
        <f t="shared" si="50"/>
        <v>2.56738284320679</v>
      </c>
      <c r="J33" s="485">
        <f t="shared" si="50"/>
        <v>1.800460957421453</v>
      </c>
      <c r="K33" s="485">
        <f t="shared" si="50"/>
        <v>178.15921647836126</v>
      </c>
      <c r="L33" s="485">
        <f t="shared" si="50"/>
        <v>0</v>
      </c>
      <c r="M33" s="485">
        <f t="shared" si="50"/>
        <v>0</v>
      </c>
      <c r="N33" s="485">
        <f t="shared" si="50"/>
        <v>0</v>
      </c>
      <c r="O33" s="485">
        <f t="shared" si="50"/>
        <v>184.27440391363717</v>
      </c>
      <c r="P33" s="485">
        <f t="shared" si="50"/>
        <v>38.963237315843465</v>
      </c>
      <c r="Q33" s="485">
        <f t="shared" si="50"/>
        <v>0</v>
      </c>
      <c r="R33" s="485">
        <f t="shared" si="50"/>
        <v>0</v>
      </c>
      <c r="S33" s="485">
        <f t="shared" si="50"/>
        <v>0</v>
      </c>
      <c r="T33" s="485">
        <f t="shared" si="50"/>
        <v>0</v>
      </c>
      <c r="U33" s="485">
        <f t="shared" si="50"/>
        <v>0</v>
      </c>
      <c r="V33" s="485">
        <f t="shared" si="50"/>
        <v>0</v>
      </c>
      <c r="W33" s="485">
        <f t="shared" si="50"/>
        <v>0</v>
      </c>
      <c r="X33" s="485">
        <f t="shared" si="50"/>
        <v>12.143019326202761</v>
      </c>
      <c r="Y33" s="485">
        <f t="shared" si="50"/>
        <v>0</v>
      </c>
      <c r="Z33" s="485">
        <f t="shared" si="50"/>
        <v>0</v>
      </c>
      <c r="AA33" s="485">
        <f t="shared" si="50"/>
        <v>131.79725372888211</v>
      </c>
      <c r="AB33" s="485">
        <f t="shared" si="50"/>
        <v>627.11318452503406</v>
      </c>
      <c r="AC33" s="485">
        <f t="shared" si="50"/>
        <v>0</v>
      </c>
      <c r="AD33" s="485">
        <f t="shared" si="50"/>
        <v>0</v>
      </c>
      <c r="AE33" s="938">
        <f>AE$25*(AE119/AE$120)</f>
        <v>0</v>
      </c>
      <c r="AF33" s="938">
        <f t="shared" si="50"/>
        <v>0</v>
      </c>
      <c r="AG33" s="938">
        <f t="shared" ref="AG33" si="51">AG$25*(AG119/AG$120)</f>
        <v>87.965924573216114</v>
      </c>
      <c r="AH33" s="938">
        <f>AH$25*(AH119/AH$120)</f>
        <v>204.73050619916793</v>
      </c>
      <c r="AI33" s="485">
        <f t="shared" si="50"/>
        <v>82.739376208467888</v>
      </c>
      <c r="AJ33" s="485">
        <f t="shared" si="50"/>
        <v>46.384894567784755</v>
      </c>
      <c r="AK33" s="485">
        <f t="shared" si="50"/>
        <v>46.459414099241954</v>
      </c>
      <c r="AL33" s="485">
        <f t="shared" si="50"/>
        <v>46.534579869057772</v>
      </c>
      <c r="AM33" s="485">
        <f t="shared" ref="AM33:AQ33" si="52">AM$25*(AM119/AM$120)</f>
        <v>46.610396048153682</v>
      </c>
      <c r="AN33" s="485">
        <f t="shared" si="52"/>
        <v>46.686866835093774</v>
      </c>
      <c r="AO33" s="485">
        <f t="shared" si="52"/>
        <v>46.763996456267421</v>
      </c>
      <c r="AP33" s="485">
        <f t="shared" si="52"/>
        <v>46.841789166073212</v>
      </c>
      <c r="AQ33" s="485">
        <f t="shared" si="52"/>
        <v>46.920249247104096</v>
      </c>
      <c r="AR33" s="485">
        <f t="shared" ref="AR33:BC33" si="53">AR$25*(AR119/AR$120)</f>
        <v>46.999381010333721</v>
      </c>
      <c r="AS33" s="485">
        <f t="shared" si="53"/>
        <v>47.079188795304077</v>
      </c>
      <c r="AT33" s="485">
        <f t="shared" si="53"/>
        <v>47.159676970314216</v>
      </c>
      <c r="AU33" s="485">
        <f t="shared" si="53"/>
        <v>47.240849932610452</v>
      </c>
      <c r="AV33" s="485">
        <f t="shared" si="53"/>
        <v>47.322712108577633</v>
      </c>
      <c r="AW33" s="485">
        <f t="shared" si="53"/>
        <v>47.405267953931727</v>
      </c>
      <c r="AX33" s="485">
        <f t="shared" si="53"/>
        <v>47.488521953913768</v>
      </c>
      <c r="AY33" s="485">
        <f t="shared" si="53"/>
        <v>47.572478623484919</v>
      </c>
      <c r="AZ33" s="485">
        <f t="shared" si="53"/>
        <v>47.657142507522998</v>
      </c>
      <c r="BA33" s="485">
        <f t="shared" si="53"/>
        <v>47.742518181020174</v>
      </c>
      <c r="BB33" s="485">
        <f t="shared" si="53"/>
        <v>47.828610249282043</v>
      </c>
      <c r="BC33" s="485">
        <f t="shared" si="53"/>
        <v>47.915423348127995</v>
      </c>
      <c r="BD33" s="485">
        <f t="shared" ref="BD33:BF33" si="54">BD$25*(BD119/BD$120)</f>
        <v>48.002962144092869</v>
      </c>
      <c r="BE33" s="485">
        <f t="shared" si="54"/>
        <v>48.091231334630052</v>
      </c>
      <c r="BF33" s="618">
        <f t="shared" si="54"/>
        <v>48.180235648315772</v>
      </c>
    </row>
    <row r="34" spans="1:58">
      <c r="A34" s="608"/>
      <c r="B34" s="619" t="s">
        <v>193</v>
      </c>
      <c r="C34" s="484">
        <f t="shared" ref="C34:AQ34" si="55">SUM(C26,C30)-C25</f>
        <v>0</v>
      </c>
      <c r="D34" s="484">
        <f t="shared" si="55"/>
        <v>0</v>
      </c>
      <c r="E34" s="484">
        <f t="shared" si="55"/>
        <v>0</v>
      </c>
      <c r="F34" s="484">
        <f t="shared" si="55"/>
        <v>0</v>
      </c>
      <c r="G34" s="484">
        <f t="shared" si="55"/>
        <v>0</v>
      </c>
      <c r="H34" s="484">
        <f t="shared" si="55"/>
        <v>0</v>
      </c>
      <c r="I34" s="484">
        <f t="shared" si="55"/>
        <v>0</v>
      </c>
      <c r="J34" s="484">
        <f t="shared" si="55"/>
        <v>0</v>
      </c>
      <c r="K34" s="484">
        <f t="shared" si="55"/>
        <v>0</v>
      </c>
      <c r="L34" s="484">
        <f t="shared" si="55"/>
        <v>0</v>
      </c>
      <c r="M34" s="484">
        <f t="shared" si="55"/>
        <v>0</v>
      </c>
      <c r="N34" s="484">
        <f t="shared" si="55"/>
        <v>0</v>
      </c>
      <c r="O34" s="484">
        <f t="shared" si="55"/>
        <v>0</v>
      </c>
      <c r="P34" s="484">
        <f t="shared" si="55"/>
        <v>0</v>
      </c>
      <c r="Q34" s="484">
        <f t="shared" si="55"/>
        <v>0</v>
      </c>
      <c r="R34" s="484">
        <f t="shared" si="55"/>
        <v>0</v>
      </c>
      <c r="S34" s="484">
        <f t="shared" si="55"/>
        <v>0</v>
      </c>
      <c r="T34" s="484">
        <f t="shared" si="55"/>
        <v>0</v>
      </c>
      <c r="U34" s="484">
        <f t="shared" si="55"/>
        <v>0</v>
      </c>
      <c r="V34" s="484">
        <f t="shared" si="55"/>
        <v>0</v>
      </c>
      <c r="W34" s="484">
        <f t="shared" si="55"/>
        <v>0</v>
      </c>
      <c r="X34" s="484">
        <f t="shared" si="55"/>
        <v>0</v>
      </c>
      <c r="Y34" s="484">
        <f t="shared" si="55"/>
        <v>0</v>
      </c>
      <c r="Z34" s="484">
        <f t="shared" si="55"/>
        <v>0</v>
      </c>
      <c r="AA34" s="484">
        <f t="shared" si="55"/>
        <v>0</v>
      </c>
      <c r="AB34" s="484">
        <f t="shared" si="55"/>
        <v>0</v>
      </c>
      <c r="AC34" s="484">
        <f t="shared" si="55"/>
        <v>0</v>
      </c>
      <c r="AD34" s="484">
        <f>SUM(AD26,AD30)-AD25</f>
        <v>0</v>
      </c>
      <c r="AE34" s="484">
        <f t="shared" si="55"/>
        <v>0</v>
      </c>
      <c r="AF34" s="484">
        <f t="shared" si="55"/>
        <v>0</v>
      </c>
      <c r="AG34" s="484">
        <f t="shared" ref="AG34:AH34" si="56">SUM(AG26,AG30)-AG25</f>
        <v>0</v>
      </c>
      <c r="AH34" s="484">
        <f t="shared" si="56"/>
        <v>0</v>
      </c>
      <c r="AI34" s="484">
        <f t="shared" si="55"/>
        <v>0</v>
      </c>
      <c r="AJ34" s="484">
        <f t="shared" si="55"/>
        <v>0</v>
      </c>
      <c r="AK34" s="484">
        <f t="shared" si="55"/>
        <v>0</v>
      </c>
      <c r="AL34" s="484">
        <f t="shared" si="55"/>
        <v>0</v>
      </c>
      <c r="AM34" s="484">
        <f t="shared" si="55"/>
        <v>0</v>
      </c>
      <c r="AN34" s="484">
        <f t="shared" si="55"/>
        <v>0</v>
      </c>
      <c r="AO34" s="484">
        <f t="shared" si="55"/>
        <v>0</v>
      </c>
      <c r="AP34" s="484">
        <f t="shared" si="55"/>
        <v>0</v>
      </c>
      <c r="AQ34" s="484">
        <f t="shared" si="55"/>
        <v>0</v>
      </c>
      <c r="AR34" s="484">
        <f t="shared" ref="AR34:BC34" si="57">SUM(AR26,AR30)-AR25</f>
        <v>0</v>
      </c>
      <c r="AS34" s="484">
        <f t="shared" si="57"/>
        <v>0</v>
      </c>
      <c r="AT34" s="484">
        <f t="shared" si="57"/>
        <v>0</v>
      </c>
      <c r="AU34" s="484">
        <f t="shared" si="57"/>
        <v>0</v>
      </c>
      <c r="AV34" s="484">
        <f t="shared" si="57"/>
        <v>0</v>
      </c>
      <c r="AW34" s="484">
        <f t="shared" si="57"/>
        <v>0</v>
      </c>
      <c r="AX34" s="484">
        <f t="shared" si="57"/>
        <v>0</v>
      </c>
      <c r="AY34" s="484">
        <f t="shared" si="57"/>
        <v>0</v>
      </c>
      <c r="AZ34" s="484">
        <f t="shared" si="57"/>
        <v>0</v>
      </c>
      <c r="BA34" s="484">
        <f t="shared" si="57"/>
        <v>0</v>
      </c>
      <c r="BB34" s="484">
        <f t="shared" si="57"/>
        <v>0</v>
      </c>
      <c r="BC34" s="484">
        <f t="shared" si="57"/>
        <v>0</v>
      </c>
      <c r="BD34" s="484">
        <f t="shared" ref="BD34:BF34" si="58">SUM(BD26,BD30)-BD25</f>
        <v>0</v>
      </c>
      <c r="BE34" s="484">
        <f t="shared" si="58"/>
        <v>0</v>
      </c>
      <c r="BF34" s="620">
        <f t="shared" si="58"/>
        <v>0</v>
      </c>
    </row>
    <row r="35" spans="1:58">
      <c r="A35" s="475"/>
      <c r="B35" s="621" t="s">
        <v>230</v>
      </c>
      <c r="C35" s="171"/>
      <c r="D35" s="171"/>
      <c r="E35" s="171"/>
      <c r="F35" s="171"/>
      <c r="G35" s="171"/>
      <c r="H35" s="171"/>
      <c r="I35" s="171"/>
      <c r="J35" s="171"/>
      <c r="K35" s="171"/>
      <c r="L35" s="171"/>
      <c r="M35" s="171"/>
      <c r="N35" s="171"/>
      <c r="O35" s="171"/>
      <c r="P35" s="171"/>
      <c r="Q35" s="171"/>
      <c r="R35" s="171"/>
      <c r="S35" s="171"/>
      <c r="T35" s="171"/>
      <c r="U35" s="171"/>
      <c r="V35" s="171"/>
      <c r="W35" s="171"/>
      <c r="X35" s="171"/>
      <c r="Y35" s="171"/>
      <c r="Z35" s="171"/>
      <c r="AA35" s="171"/>
      <c r="AB35" s="171"/>
      <c r="AC35" s="171"/>
      <c r="AD35" s="251"/>
      <c r="AE35" s="251"/>
      <c r="AF35" s="251"/>
      <c r="AG35" s="251"/>
      <c r="AH35" s="251"/>
      <c r="AI35" s="171"/>
      <c r="AJ35" s="251"/>
      <c r="AK35" s="251"/>
      <c r="AL35" s="251"/>
      <c r="BF35" s="622"/>
    </row>
    <row r="36" spans="1:58">
      <c r="A36" s="475"/>
      <c r="B36" s="613" t="s">
        <v>122</v>
      </c>
      <c r="C36" s="471">
        <f t="shared" ref="C36:AL36" si="59">SUM(C37:C39)</f>
        <v>3.6231719713489645E-3</v>
      </c>
      <c r="D36" s="471">
        <f t="shared" si="59"/>
        <v>1.21758639493209E-3</v>
      </c>
      <c r="E36" s="471">
        <f t="shared" si="59"/>
        <v>1.1506251228609063E-2</v>
      </c>
      <c r="F36" s="471">
        <f t="shared" si="59"/>
        <v>2.5418431888212679E-3</v>
      </c>
      <c r="G36" s="471">
        <f t="shared" si="59"/>
        <v>1.7331863273982395E-2</v>
      </c>
      <c r="H36" s="471">
        <f t="shared" si="59"/>
        <v>8.1911060797082887E-3</v>
      </c>
      <c r="I36" s="471">
        <f t="shared" si="59"/>
        <v>4.5045661126265867E-4</v>
      </c>
      <c r="J36" s="471">
        <f t="shared" si="59"/>
        <v>3.1589739089234273E-4</v>
      </c>
      <c r="K36" s="471">
        <f t="shared" si="59"/>
        <v>3.1258679293740634E-2</v>
      </c>
      <c r="L36" s="471">
        <f t="shared" si="59"/>
        <v>1.781544959311102E-4</v>
      </c>
      <c r="M36" s="471">
        <f t="shared" si="59"/>
        <v>2.0186234663797055E-3</v>
      </c>
      <c r="N36" s="471">
        <f t="shared" si="59"/>
        <v>2.4232571389593651E-3</v>
      </c>
      <c r="O36" s="471">
        <f t="shared" si="59"/>
        <v>6.3032470968959814E-3</v>
      </c>
      <c r="P36" s="471">
        <f t="shared" si="59"/>
        <v>2.4280944931904771E-2</v>
      </c>
      <c r="Q36" s="471">
        <f t="shared" si="59"/>
        <v>2.3886254986867292E-4</v>
      </c>
      <c r="R36" s="471">
        <f t="shared" si="59"/>
        <v>4.8052110026619646E-3</v>
      </c>
      <c r="S36" s="471">
        <f t="shared" si="59"/>
        <v>6.78706505575515E-4</v>
      </c>
      <c r="T36" s="471">
        <f t="shared" si="59"/>
        <v>3.1735197888147972E-2</v>
      </c>
      <c r="U36" s="471">
        <f t="shared" si="59"/>
        <v>2.6598918620099811E-2</v>
      </c>
      <c r="V36" s="471">
        <f t="shared" si="59"/>
        <v>1.2342161529303989E-2</v>
      </c>
      <c r="W36" s="471">
        <f t="shared" si="59"/>
        <v>1.2640140634296926E-3</v>
      </c>
      <c r="X36" s="471">
        <f t="shared" si="59"/>
        <v>1.0601260639085883E-2</v>
      </c>
      <c r="Y36" s="471">
        <f t="shared" si="59"/>
        <v>8.1464781213846042E-3</v>
      </c>
      <c r="Z36" s="471">
        <f t="shared" si="59"/>
        <v>1.2057095273570004E-3</v>
      </c>
      <c r="AA36" s="471">
        <f t="shared" si="59"/>
        <v>2.0050755533953927E-3</v>
      </c>
      <c r="AB36" s="471">
        <f t="shared" si="59"/>
        <v>1.3839133756098449E-2</v>
      </c>
      <c r="AC36" s="471">
        <f t="shared" si="59"/>
        <v>1.020685252548726E-3</v>
      </c>
      <c r="AD36" s="471">
        <f>SUM(AD37:AD39)</f>
        <v>3.254350805409893E-4</v>
      </c>
      <c r="AE36" s="471">
        <f>SUM(AE37:AE39)</f>
        <v>4.8340737749445813E-2</v>
      </c>
      <c r="AF36" s="471">
        <f t="shared" si="59"/>
        <v>7.3302145450124603E-3</v>
      </c>
      <c r="AG36" s="471">
        <f t="shared" si="59"/>
        <v>1.5433939817228102E-2</v>
      </c>
      <c r="AH36" s="471">
        <f>SUM(AH37:AH39)</f>
        <v>3.5920708237411045E-2</v>
      </c>
      <c r="AI36" s="471">
        <f t="shared" si="59"/>
        <v>1.4516922991625188E-2</v>
      </c>
      <c r="AJ36" s="471">
        <f t="shared" si="59"/>
        <v>8.1383976199988512E-3</v>
      </c>
      <c r="AK36" s="471">
        <f t="shared" si="59"/>
        <v>8.1514723414810464E-3</v>
      </c>
      <c r="AL36" s="471">
        <f t="shared" si="59"/>
        <v>8.1646604478220128E-3</v>
      </c>
      <c r="AM36" s="471">
        <f t="shared" ref="AM36:AQ36" si="60">SUM(AM37:AM39)</f>
        <v>8.1779626708250175E-3</v>
      </c>
      <c r="AN36" s="471">
        <f t="shared" si="60"/>
        <v>8.1913797471433267E-3</v>
      </c>
      <c r="AO36" s="471">
        <f t="shared" si="60"/>
        <v>8.2049124183122494E-3</v>
      </c>
      <c r="AP36" s="471">
        <f t="shared" si="60"/>
        <v>8.2185614307814167E-3</v>
      </c>
      <c r="AQ36" s="471">
        <f t="shared" si="60"/>
        <v>8.2323275359472599E-3</v>
      </c>
      <c r="AR36" s="471">
        <f t="shared" ref="AR36:BC36" si="61">SUM(AR37:AR39)</f>
        <v>8.2462114901857061E-3</v>
      </c>
      <c r="AS36" s="471">
        <f t="shared" si="61"/>
        <v>8.2602140548851035E-3</v>
      </c>
      <c r="AT36" s="471">
        <f t="shared" si="61"/>
        <v>8.2743359964793303E-3</v>
      </c>
      <c r="AU36" s="471">
        <f t="shared" si="61"/>
        <v>8.2885780864811621E-3</v>
      </c>
      <c r="AV36" s="471">
        <f t="shared" si="61"/>
        <v>8.3029411015158438E-3</v>
      </c>
      <c r="AW36" s="471">
        <f t="shared" si="61"/>
        <v>8.3174258233548667E-3</v>
      </c>
      <c r="AX36" s="471">
        <f t="shared" si="61"/>
        <v>8.3320330389500021E-3</v>
      </c>
      <c r="AY36" s="471">
        <f t="shared" si="61"/>
        <v>8.346763540467525E-3</v>
      </c>
      <c r="AZ36" s="471">
        <f t="shared" si="61"/>
        <v>8.3616181253226979E-3</v>
      </c>
      <c r="BA36" s="471">
        <f t="shared" si="61"/>
        <v>8.3765975962144506E-3</v>
      </c>
      <c r="BB36" s="471">
        <f t="shared" si="61"/>
        <v>8.3917027611603214E-3</v>
      </c>
      <c r="BC36" s="471">
        <f t="shared" si="61"/>
        <v>8.4069344335315956E-3</v>
      </c>
      <c r="BD36" s="471">
        <f t="shared" ref="BD36:BF36" si="62">SUM(BD37:BD39)</f>
        <v>8.4222934320887007E-3</v>
      </c>
      <c r="BE36" s="471">
        <f t="shared" si="62"/>
        <v>8.4377805810168342E-3</v>
      </c>
      <c r="BF36" s="623">
        <f t="shared" si="62"/>
        <v>8.4533967099618065E-3</v>
      </c>
    </row>
    <row r="37" spans="1:58">
      <c r="A37" s="475"/>
      <c r="B37" s="624" t="s">
        <v>231</v>
      </c>
      <c r="C37" s="175">
        <f>C27*$B126*(10^-6)</f>
        <v>1.1154019103645288E-4</v>
      </c>
      <c r="D37" s="175">
        <f t="shared" ref="D37:AK37" si="63">D27*$B126*(10^-6)</f>
        <v>3.7483680092487345E-5</v>
      </c>
      <c r="E37" s="175">
        <f t="shared" si="63"/>
        <v>3.5422261772317753E-4</v>
      </c>
      <c r="F37" s="175">
        <f t="shared" si="63"/>
        <v>7.8251233203339404E-5</v>
      </c>
      <c r="G37" s="175">
        <f t="shared" si="63"/>
        <v>5.3356543820853115E-4</v>
      </c>
      <c r="H37" s="175">
        <f t="shared" si="63"/>
        <v>2.5216510399045491E-4</v>
      </c>
      <c r="I37" s="175">
        <f t="shared" si="63"/>
        <v>1.386741144808633E-5</v>
      </c>
      <c r="J37" s="175">
        <f t="shared" si="63"/>
        <v>9.7249745821284597E-6</v>
      </c>
      <c r="K37" s="175">
        <f t="shared" si="63"/>
        <v>9.6230570548185392E-4</v>
      </c>
      <c r="L37" s="175">
        <f t="shared" si="63"/>
        <v>1.781544959311102E-4</v>
      </c>
      <c r="M37" s="175">
        <f t="shared" si="63"/>
        <v>1.1331603481656497E-4</v>
      </c>
      <c r="N37" s="175">
        <f t="shared" si="63"/>
        <v>1.1409362973520806E-4</v>
      </c>
      <c r="O37" s="175">
        <f t="shared" si="63"/>
        <v>5.0202324093228699E-5</v>
      </c>
      <c r="P37" s="175">
        <f t="shared" si="63"/>
        <v>1.4485823211533948E-3</v>
      </c>
      <c r="Q37" s="175">
        <f t="shared" si="63"/>
        <v>2.3886254986867292E-4</v>
      </c>
      <c r="R37" s="175">
        <f>R27*$B126*(10^-6)</f>
        <v>3.6056232554475044E-3</v>
      </c>
      <c r="S37" s="175">
        <f t="shared" si="63"/>
        <v>2.9790497314245067E-4</v>
      </c>
      <c r="T37" s="175">
        <f t="shared" si="63"/>
        <v>1.6430495550910742E-3</v>
      </c>
      <c r="U37" s="175">
        <f t="shared" si="63"/>
        <v>2.31606130295498E-4</v>
      </c>
      <c r="V37" s="175">
        <f t="shared" si="63"/>
        <v>2.1706157813428502E-4</v>
      </c>
      <c r="W37" s="175">
        <f t="shared" si="63"/>
        <v>6.282501346902711E-4</v>
      </c>
      <c r="X37" s="175">
        <f t="shared" si="63"/>
        <v>0</v>
      </c>
      <c r="Y37" s="175">
        <f t="shared" si="63"/>
        <v>5.3998529288517888E-4</v>
      </c>
      <c r="Z37" s="175">
        <f t="shared" si="63"/>
        <v>1.5186877752114167E-4</v>
      </c>
      <c r="AA37" s="175">
        <f t="shared" si="63"/>
        <v>2.1087560596621136E-5</v>
      </c>
      <c r="AB37" s="175">
        <f t="shared" si="63"/>
        <v>1.5803252250030857E-4</v>
      </c>
      <c r="AC37" s="175">
        <f t="shared" si="63"/>
        <v>4.9645235310966031E-4</v>
      </c>
      <c r="AD37" s="175">
        <f>AD27*$B126*(10^-6)</f>
        <v>3.254350805409893E-4</v>
      </c>
      <c r="AE37" s="175">
        <f>AE27*$B126*(10^-6)</f>
        <v>8.1271396827118107E-4</v>
      </c>
      <c r="AF37" s="175">
        <f t="shared" si="63"/>
        <v>1.0977501198689648E-3</v>
      </c>
      <c r="AG37" s="175">
        <f t="shared" si="63"/>
        <v>4.7513742358130348E-4</v>
      </c>
      <c r="AH37" s="175">
        <f>AH27*$B126*(10^-6)</f>
        <v>1.1058273498052572E-3</v>
      </c>
      <c r="AI37" s="175">
        <f t="shared" si="63"/>
        <v>4.4690684752247273E-4</v>
      </c>
      <c r="AJ37" s="175">
        <f t="shared" si="63"/>
        <v>2.5054246181069692E-4</v>
      </c>
      <c r="AK37" s="175">
        <f t="shared" si="63"/>
        <v>2.5094497014963442E-4</v>
      </c>
      <c r="AL37" s="175">
        <f>AL27*$B126*(10^-6)</f>
        <v>2.513509690677958E-4</v>
      </c>
      <c r="AM37" s="175">
        <f t="shared" ref="AM37:AP37" si="64">AM27*$B126*(10^-6)</f>
        <v>2.5176048109391478E-4</v>
      </c>
      <c r="AN37" s="175">
        <f t="shared" si="64"/>
        <v>2.5217352890603335E-4</v>
      </c>
      <c r="AO37" s="175">
        <f t="shared" si="64"/>
        <v>2.5259013533248818E-4</v>
      </c>
      <c r="AP37" s="175">
        <f t="shared" si="64"/>
        <v>2.5301032335290475E-4</v>
      </c>
      <c r="AQ37" s="175">
        <f>AQ27*$B126*(10^-6)</f>
        <v>2.5343411609919674E-4</v>
      </c>
      <c r="AR37" s="175">
        <f t="shared" ref="AR37:BB37" si="65">AR27*$B126*(10^-6)</f>
        <v>2.5386153685657279E-4</v>
      </c>
      <c r="AS37" s="175">
        <f t="shared" si="65"/>
        <v>2.5429260906455013E-4</v>
      </c>
      <c r="AT37" s="175">
        <f t="shared" si="65"/>
        <v>2.5472735631797377E-4</v>
      </c>
      <c r="AU37" s="175">
        <f t="shared" si="65"/>
        <v>2.5516580236804393E-4</v>
      </c>
      <c r="AV37" s="175">
        <f t="shared" si="65"/>
        <v>2.5560797112334914E-4</v>
      </c>
      <c r="AW37" s="175">
        <f t="shared" si="65"/>
        <v>2.560538866509063E-4</v>
      </c>
      <c r="AX37" s="175">
        <f t="shared" si="65"/>
        <v>2.5650357317720865E-4</v>
      </c>
      <c r="AY37" s="175">
        <f t="shared" si="65"/>
        <v>2.5695705508927904E-4</v>
      </c>
      <c r="AZ37" s="175">
        <f t="shared" si="65"/>
        <v>2.5741435693573159E-4</v>
      </c>
      <c r="BA37" s="175">
        <f t="shared" si="65"/>
        <v>2.5787550342783948E-4</v>
      </c>
      <c r="BB37" s="175">
        <f t="shared" si="65"/>
        <v>2.5834051944061029E-4</v>
      </c>
      <c r="BC37" s="175">
        <f>BC27*$B126*(10^-6)</f>
        <v>2.5880943001386797E-4</v>
      </c>
      <c r="BD37" s="175">
        <f t="shared" ref="BD37:BF37" si="66">BD27*$B126*(10^-6)</f>
        <v>2.5928226035334267E-4</v>
      </c>
      <c r="BE37" s="175">
        <f t="shared" si="66"/>
        <v>2.5975903583176716E-4</v>
      </c>
      <c r="BF37" s="625">
        <f t="shared" si="66"/>
        <v>2.6023978198998047E-4</v>
      </c>
    </row>
    <row r="38" spans="1:58">
      <c r="A38" s="475"/>
      <c r="B38" s="624" t="s">
        <v>232</v>
      </c>
      <c r="C38" s="175">
        <f t="shared" ref="C38:AL38" si="67">C28*$B127*(10^-6)</f>
        <v>2.9337537418139838E-3</v>
      </c>
      <c r="D38" s="175">
        <f t="shared" si="67"/>
        <v>9.859036971915714E-4</v>
      </c>
      <c r="E38" s="175">
        <f t="shared" si="67"/>
        <v>9.3168383568653802E-3</v>
      </c>
      <c r="F38" s="175">
        <f t="shared" si="67"/>
        <v>2.0581805184180565E-3</v>
      </c>
      <c r="G38" s="175">
        <f t="shared" si="67"/>
        <v>1.4033951226919797E-2</v>
      </c>
      <c r="H38" s="175">
        <f t="shared" si="67"/>
        <v>6.632500003027033E-3</v>
      </c>
      <c r="I38" s="175">
        <f t="shared" si="67"/>
        <v>3.6474359463667578E-4</v>
      </c>
      <c r="J38" s="175">
        <f t="shared" si="67"/>
        <v>2.5578834233878109E-4</v>
      </c>
      <c r="K38" s="175">
        <f t="shared" si="67"/>
        <v>2.5310768593750067E-2</v>
      </c>
      <c r="L38" s="175">
        <f t="shared" si="67"/>
        <v>0</v>
      </c>
      <c r="M38" s="175">
        <f t="shared" si="67"/>
        <v>1.9053074315631404E-3</v>
      </c>
      <c r="N38" s="175">
        <f t="shared" si="67"/>
        <v>2.3091635092241571E-3</v>
      </c>
      <c r="O38" s="175">
        <f t="shared" si="67"/>
        <v>4.5287011885053055E-3</v>
      </c>
      <c r="P38" s="175">
        <f t="shared" si="67"/>
        <v>1.3874501825089971E-2</v>
      </c>
      <c r="Q38" s="175">
        <f t="shared" si="67"/>
        <v>0</v>
      </c>
      <c r="R38" s="175">
        <f t="shared" si="67"/>
        <v>1.19958774721446E-3</v>
      </c>
      <c r="S38" s="175">
        <f t="shared" si="67"/>
        <v>3.8080153243306433E-4</v>
      </c>
      <c r="T38" s="175">
        <f t="shared" si="67"/>
        <v>3.0092148333056901E-2</v>
      </c>
      <c r="U38" s="175">
        <f t="shared" si="67"/>
        <v>2.6367312489804312E-2</v>
      </c>
      <c r="V38" s="175">
        <f t="shared" si="67"/>
        <v>1.2125099951169704E-2</v>
      </c>
      <c r="W38" s="175">
        <f t="shared" si="67"/>
        <v>6.3576392873942154E-4</v>
      </c>
      <c r="X38" s="175">
        <f t="shared" si="67"/>
        <v>7.2195916636627628E-3</v>
      </c>
      <c r="Y38" s="175">
        <f t="shared" si="67"/>
        <v>7.6064928284994256E-3</v>
      </c>
      <c r="Z38" s="175">
        <f t="shared" si="67"/>
        <v>1.0538407498358587E-3</v>
      </c>
      <c r="AA38" s="175">
        <f t="shared" si="67"/>
        <v>0</v>
      </c>
      <c r="AB38" s="175">
        <f t="shared" si="67"/>
        <v>1.6449178830091641E-3</v>
      </c>
      <c r="AC38" s="175">
        <f t="shared" si="67"/>
        <v>5.2423289943906567E-4</v>
      </c>
      <c r="AD38" s="175">
        <f>AD28*$B127*(10^-6)</f>
        <v>0</v>
      </c>
      <c r="AE38" s="175">
        <f>AE28*$B127*(10^-6)</f>
        <v>4.7528023781174634E-2</v>
      </c>
      <c r="AF38" s="175">
        <f t="shared" si="67"/>
        <v>6.2324644251434951E-3</v>
      </c>
      <c r="AG38" s="175">
        <f t="shared" si="67"/>
        <v>1.249716520435174E-2</v>
      </c>
      <c r="AH38" s="175">
        <f t="shared" si="67"/>
        <v>2.9085705297305406E-2</v>
      </c>
      <c r="AI38" s="175">
        <f t="shared" si="67"/>
        <v>1.1754638610336031E-2</v>
      </c>
      <c r="AJ38" s="175">
        <f t="shared" si="67"/>
        <v>6.5898209245508765E-3</v>
      </c>
      <c r="AK38" s="175">
        <f t="shared" si="67"/>
        <v>6.6004077841796448E-3</v>
      </c>
      <c r="AL38" s="175">
        <f t="shared" si="67"/>
        <v>6.611086453762874E-3</v>
      </c>
      <c r="AM38" s="175">
        <f t="shared" ref="AM38:AQ38" si="68">AM28*$B127*(10^-6)</f>
        <v>6.6218575258560871E-3</v>
      </c>
      <c r="AN38" s="175">
        <f t="shared" si="68"/>
        <v>6.632721596941951E-3</v>
      </c>
      <c r="AO38" s="175">
        <f t="shared" si="68"/>
        <v>6.6436792674562173E-3</v>
      </c>
      <c r="AP38" s="175">
        <f t="shared" si="68"/>
        <v>6.6547311418138615E-3</v>
      </c>
      <c r="AQ38" s="175">
        <f t="shared" si="68"/>
        <v>6.6658778284353791E-3</v>
      </c>
      <c r="AR38" s="175">
        <f t="shared" ref="AR38:BC38" si="69">AR28*$B127*(10^-6)</f>
        <v>6.6771199397732666E-3</v>
      </c>
      <c r="AS38" s="175">
        <f t="shared" si="69"/>
        <v>6.6884580923386701E-3</v>
      </c>
      <c r="AT38" s="175">
        <f t="shared" si="69"/>
        <v>6.6998929067282045E-3</v>
      </c>
      <c r="AU38" s="175">
        <f t="shared" si="69"/>
        <v>6.7114250076509693E-3</v>
      </c>
      <c r="AV38" s="175">
        <f t="shared" si="69"/>
        <v>6.7230550239557266E-3</v>
      </c>
      <c r="AW38" s="175">
        <f t="shared" si="69"/>
        <v>6.7347835886582596E-3</v>
      </c>
      <c r="AX38" s="175">
        <f t="shared" si="69"/>
        <v>6.746611338968922E-3</v>
      </c>
      <c r="AY38" s="175">
        <f t="shared" si="69"/>
        <v>6.7585389163203622E-3</v>
      </c>
      <c r="AZ38" s="175">
        <f t="shared" si="69"/>
        <v>6.7705669663954259E-3</v>
      </c>
      <c r="BA38" s="175">
        <f t="shared" si="69"/>
        <v>6.782696139155258E-3</v>
      </c>
      <c r="BB38" s="175">
        <f t="shared" si="69"/>
        <v>6.7949270888675809E-3</v>
      </c>
      <c r="BC38" s="175">
        <f t="shared" si="69"/>
        <v>6.807260474135152E-3</v>
      </c>
      <c r="BD38" s="175">
        <f t="shared" ref="BD38:BF38" si="70">BD28*$B127*(10^-6)</f>
        <v>6.819696957924423E-3</v>
      </c>
      <c r="BE38" s="175">
        <f t="shared" si="70"/>
        <v>6.8322372075943901E-3</v>
      </c>
      <c r="BF38" s="625">
        <f t="shared" si="70"/>
        <v>6.8448818949256142E-3</v>
      </c>
    </row>
    <row r="39" spans="1:58">
      <c r="A39" s="475"/>
      <c r="B39" s="624" t="s">
        <v>233</v>
      </c>
      <c r="C39" s="175">
        <f t="shared" ref="C39:AL39" si="71">C29*$B128*(10^-6)</f>
        <v>5.7787803849852749E-4</v>
      </c>
      <c r="D39" s="175">
        <f t="shared" si="71"/>
        <v>1.9419901764803122E-4</v>
      </c>
      <c r="E39" s="175">
        <f t="shared" si="71"/>
        <v>1.8351902540205045E-3</v>
      </c>
      <c r="F39" s="175">
        <f t="shared" si="71"/>
        <v>4.0541143719987184E-4</v>
      </c>
      <c r="G39" s="175">
        <f t="shared" si="71"/>
        <v>2.7643466088540665E-3</v>
      </c>
      <c r="H39" s="175">
        <f t="shared" si="71"/>
        <v>1.3064409726908015E-3</v>
      </c>
      <c r="I39" s="175">
        <f t="shared" si="71"/>
        <v>7.1845605177896579E-5</v>
      </c>
      <c r="J39" s="175">
        <f t="shared" si="71"/>
        <v>5.0384073971433197E-5</v>
      </c>
      <c r="K39" s="175">
        <f t="shared" si="71"/>
        <v>4.9856049945087126E-3</v>
      </c>
      <c r="L39" s="175">
        <f t="shared" si="71"/>
        <v>0</v>
      </c>
      <c r="M39" s="175">
        <f t="shared" si="71"/>
        <v>0</v>
      </c>
      <c r="N39" s="175">
        <f t="shared" si="71"/>
        <v>0</v>
      </c>
      <c r="O39" s="175">
        <f t="shared" si="71"/>
        <v>1.7243435842974467E-3</v>
      </c>
      <c r="P39" s="175">
        <f t="shared" si="71"/>
        <v>8.9578607856614055E-3</v>
      </c>
      <c r="Q39" s="175">
        <f t="shared" si="71"/>
        <v>0</v>
      </c>
      <c r="R39" s="175">
        <f t="shared" si="71"/>
        <v>0</v>
      </c>
      <c r="S39" s="175">
        <f t="shared" si="71"/>
        <v>0</v>
      </c>
      <c r="T39" s="175">
        <f t="shared" si="71"/>
        <v>0</v>
      </c>
      <c r="U39" s="175">
        <f t="shared" si="71"/>
        <v>0</v>
      </c>
      <c r="V39" s="175">
        <f t="shared" si="71"/>
        <v>0</v>
      </c>
      <c r="W39" s="175">
        <f t="shared" si="71"/>
        <v>0</v>
      </c>
      <c r="X39" s="175">
        <f t="shared" si="71"/>
        <v>3.381668975423119E-3</v>
      </c>
      <c r="Y39" s="175">
        <f t="shared" si="71"/>
        <v>0</v>
      </c>
      <c r="Z39" s="175">
        <f t="shared" si="71"/>
        <v>0</v>
      </c>
      <c r="AA39" s="175">
        <f t="shared" si="71"/>
        <v>1.9839879927987716E-3</v>
      </c>
      <c r="AB39" s="175">
        <f t="shared" si="71"/>
        <v>1.2036183350588977E-2</v>
      </c>
      <c r="AC39" s="175">
        <f t="shared" si="71"/>
        <v>0</v>
      </c>
      <c r="AD39" s="175">
        <f t="shared" si="71"/>
        <v>0</v>
      </c>
      <c r="AE39" s="175">
        <f>AE29*$B128*(10^-6)</f>
        <v>0</v>
      </c>
      <c r="AF39" s="175">
        <f t="shared" si="71"/>
        <v>0</v>
      </c>
      <c r="AG39" s="175">
        <f t="shared" si="71"/>
        <v>2.461637189295058E-3</v>
      </c>
      <c r="AH39" s="175">
        <f t="shared" si="71"/>
        <v>5.7291755903003793E-3</v>
      </c>
      <c r="AI39" s="175">
        <f t="shared" si="71"/>
        <v>2.3153775337666836E-3</v>
      </c>
      <c r="AJ39" s="175">
        <f t="shared" si="71"/>
        <v>1.2980342336372786E-3</v>
      </c>
      <c r="AK39" s="175">
        <f t="shared" si="71"/>
        <v>1.3001195871517664E-3</v>
      </c>
      <c r="AL39" s="175">
        <f t="shared" si="71"/>
        <v>1.3022230249913425E-3</v>
      </c>
      <c r="AM39" s="175">
        <f t="shared" ref="AM39:AQ39" si="72">AM29*$B128*(10^-6)</f>
        <v>1.3043446638750151E-3</v>
      </c>
      <c r="AN39" s="175">
        <f t="shared" si="72"/>
        <v>1.3064846212953421E-3</v>
      </c>
      <c r="AO39" s="175">
        <f t="shared" si="72"/>
        <v>1.308643015523544E-3</v>
      </c>
      <c r="AP39" s="175">
        <f t="shared" si="72"/>
        <v>1.3108199656146511E-3</v>
      </c>
      <c r="AQ39" s="175">
        <f t="shared" si="72"/>
        <v>1.3130155914126834E-3</v>
      </c>
      <c r="AR39" s="175">
        <f t="shared" ref="AR39:BC39" si="73">AR29*$B128*(10^-6)</f>
        <v>1.3152300135558671E-3</v>
      </c>
      <c r="AS39" s="175">
        <f t="shared" si="73"/>
        <v>1.3174633534818831E-3</v>
      </c>
      <c r="AT39" s="175">
        <f t="shared" si="73"/>
        <v>1.319715733433151E-3</v>
      </c>
      <c r="AU39" s="175">
        <f t="shared" si="73"/>
        <v>1.3219872764621491E-3</v>
      </c>
      <c r="AV39" s="175">
        <f t="shared" si="73"/>
        <v>1.3242781064367684E-3</v>
      </c>
      <c r="AW39" s="175">
        <f t="shared" si="73"/>
        <v>1.3265883480457015E-3</v>
      </c>
      <c r="AX39" s="175">
        <f t="shared" si="73"/>
        <v>1.3289181268038705E-3</v>
      </c>
      <c r="AY39" s="175">
        <f t="shared" si="73"/>
        <v>1.3312675690578841E-3</v>
      </c>
      <c r="AZ39" s="175">
        <f t="shared" si="73"/>
        <v>1.3336368019915394E-3</v>
      </c>
      <c r="BA39" s="175">
        <f t="shared" si="73"/>
        <v>1.3360259536313523E-3</v>
      </c>
      <c r="BB39" s="175">
        <f t="shared" si="73"/>
        <v>1.3384351528521298E-3</v>
      </c>
      <c r="BC39" s="175">
        <f t="shared" si="73"/>
        <v>1.340864529382576E-3</v>
      </c>
      <c r="BD39" s="175">
        <f t="shared" ref="BD39:BF39" si="74">BD29*$B128*(10^-6)</f>
        <v>1.3433142138109349E-3</v>
      </c>
      <c r="BE39" s="175">
        <f t="shared" si="74"/>
        <v>1.3457843375906772E-3</v>
      </c>
      <c r="BF39" s="625">
        <f t="shared" si="74"/>
        <v>1.3482750330462122E-3</v>
      </c>
    </row>
    <row r="40" spans="1:58">
      <c r="A40" s="475"/>
      <c r="B40" s="617" t="s">
        <v>123</v>
      </c>
      <c r="C40" s="471">
        <f>SUM(C41:C43)</f>
        <v>1.8296716953810201E-3</v>
      </c>
      <c r="D40" s="471">
        <f t="shared" ref="D40:AL40" si="75">SUM(D41:D43)</f>
        <v>6.1487099732084256E-4</v>
      </c>
      <c r="E40" s="471">
        <f t="shared" si="75"/>
        <v>5.8105611214172787E-3</v>
      </c>
      <c r="F40" s="471">
        <f t="shared" si="75"/>
        <v>1.2836096584595081E-3</v>
      </c>
      <c r="G40" s="471">
        <f t="shared" si="75"/>
        <v>8.7524467266213313E-3</v>
      </c>
      <c r="H40" s="471">
        <f t="shared" si="75"/>
        <v>4.1364404081337975E-3</v>
      </c>
      <c r="I40" s="471">
        <f t="shared" si="75"/>
        <v>2.2747684022232032E-4</v>
      </c>
      <c r="J40" s="471">
        <f t="shared" si="75"/>
        <v>1.595255536670646E-4</v>
      </c>
      <c r="K40" s="471">
        <f t="shared" si="75"/>
        <v>1.5785372924889376E-2</v>
      </c>
      <c r="L40" s="471">
        <f t="shared" si="75"/>
        <v>6.0771394489093147E-3</v>
      </c>
      <c r="M40" s="471">
        <f t="shared" si="75"/>
        <v>6.5524351457266639E-3</v>
      </c>
      <c r="N40" s="471">
        <f t="shared" si="75"/>
        <v>5.2715482627656318E-4</v>
      </c>
      <c r="O40" s="471">
        <f t="shared" si="75"/>
        <v>7.2814619596173469E-3</v>
      </c>
      <c r="P40" s="471">
        <f t="shared" si="75"/>
        <v>9.8438257670156338E-3</v>
      </c>
      <c r="Q40" s="471">
        <f t="shared" si="75"/>
        <v>1.0884280773529691E-3</v>
      </c>
      <c r="R40" s="471">
        <f t="shared" si="75"/>
        <v>1.0684014165669314E-2</v>
      </c>
      <c r="S40" s="471">
        <f t="shared" si="75"/>
        <v>4.168274189268747E-3</v>
      </c>
      <c r="T40" s="471">
        <f t="shared" si="75"/>
        <v>9.6224269424578929E-3</v>
      </c>
      <c r="U40" s="471">
        <f t="shared" si="75"/>
        <v>2.4847062181426599E-3</v>
      </c>
      <c r="V40" s="471">
        <f t="shared" si="75"/>
        <v>3.6322843305459989E-3</v>
      </c>
      <c r="W40" s="471">
        <f t="shared" si="75"/>
        <v>5.3376417452220201E-3</v>
      </c>
      <c r="X40" s="471">
        <f t="shared" si="75"/>
        <v>2.4647091093704622E-3</v>
      </c>
      <c r="Y40" s="471">
        <f t="shared" si="75"/>
        <v>5.1239354437789299E-3</v>
      </c>
      <c r="Z40" s="471">
        <f t="shared" si="75"/>
        <v>2.8349842893744871E-3</v>
      </c>
      <c r="AA40" s="471">
        <f t="shared" si="75"/>
        <v>2.1658193891469519E-3</v>
      </c>
      <c r="AB40" s="471">
        <f t="shared" si="75"/>
        <v>8.8415120103223221E-3</v>
      </c>
      <c r="AC40" s="471">
        <f>SUM(AC41:AC43)</f>
        <v>6.4362929064184773E-3</v>
      </c>
      <c r="AD40" s="471">
        <f t="shared" si="75"/>
        <v>2.2449370642735533E-3</v>
      </c>
      <c r="AE40" s="471">
        <f>SUM(AE41:AE43)</f>
        <v>8.0588194295311208E-3</v>
      </c>
      <c r="AF40" s="471">
        <f t="shared" si="75"/>
        <v>5.3202137468264625E-3</v>
      </c>
      <c r="AG40" s="471">
        <f t="shared" si="75"/>
        <v>7.7940111744909876E-3</v>
      </c>
      <c r="AH40" s="471">
        <f>SUM(AH41:AH43)</f>
        <v>1.8139658746466034E-2</v>
      </c>
      <c r="AI40" s="471">
        <f t="shared" si="75"/>
        <v>7.3309253084979592E-3</v>
      </c>
      <c r="AJ40" s="471">
        <f t="shared" si="75"/>
        <v>4.1098230745928825E-3</v>
      </c>
      <c r="AK40" s="471">
        <f t="shared" si="75"/>
        <v>4.1164257001403675E-3</v>
      </c>
      <c r="AL40" s="471">
        <f t="shared" si="75"/>
        <v>4.123085584098002E-3</v>
      </c>
      <c r="AM40" s="471">
        <f t="shared" ref="AM40:AQ40" si="76">SUM(AM41:AM43)</f>
        <v>4.1298030960203484E-3</v>
      </c>
      <c r="AN40" s="471">
        <f t="shared" si="76"/>
        <v>4.1365786079111729E-3</v>
      </c>
      <c r="AO40" s="471">
        <f t="shared" si="76"/>
        <v>4.1434124942396379E-3</v>
      </c>
      <c r="AP40" s="471">
        <f t="shared" si="76"/>
        <v>4.1503051319565941E-3</v>
      </c>
      <c r="AQ40" s="471">
        <f t="shared" si="76"/>
        <v>4.1572569005109868E-3</v>
      </c>
      <c r="AR40" s="471">
        <f t="shared" ref="AR40:BC40" si="77">SUM(AR41:AR43)</f>
        <v>4.1642681818663653E-3</v>
      </c>
      <c r="AS40" s="471">
        <f t="shared" si="77"/>
        <v>4.1713393605175104E-3</v>
      </c>
      <c r="AT40" s="471">
        <f t="shared" si="77"/>
        <v>4.1784708235071506E-3</v>
      </c>
      <c r="AU40" s="471">
        <f t="shared" si="77"/>
        <v>4.1856629604428205E-3</v>
      </c>
      <c r="AV40" s="471">
        <f t="shared" si="77"/>
        <v>4.1929161635138046E-3</v>
      </c>
      <c r="AW40" s="471">
        <f t="shared" si="77"/>
        <v>4.2002308275081992E-3</v>
      </c>
      <c r="AX40" s="471">
        <f t="shared" si="77"/>
        <v>4.2076073498301019E-3</v>
      </c>
      <c r="AY40" s="471">
        <f t="shared" si="77"/>
        <v>4.215046130516889E-3</v>
      </c>
      <c r="AZ40" s="471">
        <f t="shared" si="77"/>
        <v>4.2225475722566311E-3</v>
      </c>
      <c r="BA40" s="471">
        <f t="shared" si="77"/>
        <v>4.2301120804056121E-3</v>
      </c>
      <c r="BB40" s="471">
        <f t="shared" si="77"/>
        <v>4.2377400630059601E-3</v>
      </c>
      <c r="BC40" s="471">
        <f t="shared" si="77"/>
        <v>4.2454319308034101E-3</v>
      </c>
      <c r="BD40" s="471">
        <f t="shared" ref="BD40:BF40" si="78">SUM(BD41:BD43)</f>
        <v>4.2531880972651601E-3</v>
      </c>
      <c r="BE40" s="471">
        <f t="shared" si="78"/>
        <v>4.26100897859788E-3</v>
      </c>
      <c r="BF40" s="623">
        <f t="shared" si="78"/>
        <v>4.2688949937657985E-3</v>
      </c>
    </row>
    <row r="41" spans="1:58">
      <c r="A41" s="475"/>
      <c r="B41" s="624" t="s">
        <v>234</v>
      </c>
      <c r="C41" s="175">
        <f t="shared" ref="C41:AL41" si="79">C31*$B130*(10^-6)</f>
        <v>6.5820541664825911E-4</v>
      </c>
      <c r="D41" s="175">
        <f t="shared" si="79"/>
        <v>2.2119346437843684E-4</v>
      </c>
      <c r="E41" s="175">
        <f t="shared" si="79"/>
        <v>2.0902891013385837E-3</v>
      </c>
      <c r="F41" s="175">
        <f t="shared" si="79"/>
        <v>4.617652621467308E-4</v>
      </c>
      <c r="G41" s="175">
        <f t="shared" si="79"/>
        <v>3.1486019371293849E-3</v>
      </c>
      <c r="H41" s="175">
        <f t="shared" si="79"/>
        <v>1.488041537260283E-3</v>
      </c>
      <c r="I41" s="175">
        <f t="shared" si="79"/>
        <v>8.1832434077842598E-5</v>
      </c>
      <c r="J41" s="175">
        <f t="shared" si="79"/>
        <v>5.7387663471292125E-5</v>
      </c>
      <c r="K41" s="175">
        <f t="shared" si="79"/>
        <v>5.6786241975565399E-3</v>
      </c>
      <c r="L41" s="175">
        <f t="shared" si="79"/>
        <v>5.9357338999269571E-3</v>
      </c>
      <c r="M41" s="175">
        <f t="shared" si="79"/>
        <v>5.1250485832278296E-4</v>
      </c>
      <c r="N41" s="175">
        <f t="shared" si="79"/>
        <v>3.9131650013348753E-4</v>
      </c>
      <c r="O41" s="175">
        <f t="shared" si="79"/>
        <v>2.8462924820714489E-4</v>
      </c>
      <c r="P41" s="175">
        <f t="shared" si="79"/>
        <v>2.0992919984112019E-3</v>
      </c>
      <c r="Q41" s="175">
        <f t="shared" si="79"/>
        <v>1.0884280773529691E-3</v>
      </c>
      <c r="R41" s="175">
        <f t="shared" si="79"/>
        <v>8.5670139057166892E-3</v>
      </c>
      <c r="S41" s="175">
        <f t="shared" si="79"/>
        <v>4.0562694686160179E-3</v>
      </c>
      <c r="T41" s="175">
        <f t="shared" si="79"/>
        <v>6.9286536812953716E-3</v>
      </c>
      <c r="U41" s="175">
        <f t="shared" si="79"/>
        <v>1.0638736453822426E-4</v>
      </c>
      <c r="V41" s="175">
        <f t="shared" si="79"/>
        <v>2.7949692928929946E-3</v>
      </c>
      <c r="W41" s="175">
        <f t="shared" si="79"/>
        <v>4.9636487059368777E-3</v>
      </c>
      <c r="X41" s="175">
        <f t="shared" si="79"/>
        <v>0</v>
      </c>
      <c r="Y41" s="175">
        <f t="shared" si="79"/>
        <v>3.3495337716305867E-3</v>
      </c>
      <c r="Z41" s="175">
        <f t="shared" si="79"/>
        <v>5.1024695093081988E-4</v>
      </c>
      <c r="AA41" s="175">
        <f t="shared" si="79"/>
        <v>4.9594818440201554E-4</v>
      </c>
      <c r="AB41" s="175">
        <f t="shared" si="79"/>
        <v>8.9598796239014229E-4</v>
      </c>
      <c r="AC41" s="175">
        <f>AC31*$B130*(10^-6)</f>
        <v>6.2821008812880014E-3</v>
      </c>
      <c r="AD41" s="175">
        <f>AD31*$B130*(10^-6)</f>
        <v>2.1286994880525471E-3</v>
      </c>
      <c r="AE41" s="175">
        <f>AE31*$B130*(10^-6)</f>
        <v>4.6212710385156799E-3</v>
      </c>
      <c r="AF41" s="175">
        <f t="shared" si="79"/>
        <v>4.5054814548794626E-3</v>
      </c>
      <c r="AG41" s="175">
        <f t="shared" si="79"/>
        <v>2.8038146873112769E-3</v>
      </c>
      <c r="AH41" s="175">
        <f t="shared" si="79"/>
        <v>6.5255541052617909E-3</v>
      </c>
      <c r="AI41" s="175">
        <f t="shared" si="79"/>
        <v>2.6372243497445216E-3</v>
      </c>
      <c r="AJ41" s="175">
        <f t="shared" si="79"/>
        <v>1.4784662275707952E-3</v>
      </c>
      <c r="AK41" s="175">
        <f t="shared" si="79"/>
        <v>1.4808414536348078E-3</v>
      </c>
      <c r="AL41" s="175">
        <f t="shared" si="79"/>
        <v>1.4832372778180371E-3</v>
      </c>
      <c r="AM41" s="175">
        <f t="shared" ref="AM41:AQ41" si="80">AM31*$B130*(10^-6)</f>
        <v>1.4856538330639039E-3</v>
      </c>
      <c r="AN41" s="175">
        <f t="shared" si="80"/>
        <v>1.4880912531969059E-3</v>
      </c>
      <c r="AO41" s="175">
        <f t="shared" si="80"/>
        <v>1.4905496729284401E-3</v>
      </c>
      <c r="AP41" s="175">
        <f t="shared" si="80"/>
        <v>1.4930292278626653E-3</v>
      </c>
      <c r="AQ41" s="175">
        <f t="shared" si="80"/>
        <v>1.4955300545024049E-3</v>
      </c>
      <c r="AR41" s="175">
        <f t="shared" ref="AR41:BC41" si="81">AR31*$B130*(10^-6)</f>
        <v>1.4980522902550842E-3</v>
      </c>
      <c r="AS41" s="175">
        <f t="shared" si="81"/>
        <v>1.5005960734387127E-3</v>
      </c>
      <c r="AT41" s="175">
        <f t="shared" si="81"/>
        <v>1.503161543287898E-3</v>
      </c>
      <c r="AU41" s="175">
        <f t="shared" si="81"/>
        <v>1.5057488399599101E-3</v>
      </c>
      <c r="AV41" s="175">
        <f t="shared" si="81"/>
        <v>1.5083581045407762E-3</v>
      </c>
      <c r="AW41" s="175">
        <f t="shared" si="81"/>
        <v>1.5109894790514204E-3</v>
      </c>
      <c r="AX41" s="175">
        <f t="shared" si="81"/>
        <v>1.5136431064538445E-3</v>
      </c>
      <c r="AY41" s="175">
        <f t="shared" si="81"/>
        <v>1.5163191306573464E-3</v>
      </c>
      <c r="AZ41" s="175">
        <f t="shared" si="81"/>
        <v>1.5190176965247828E-3</v>
      </c>
      <c r="BA41" s="175">
        <f t="shared" si="81"/>
        <v>1.5217389498788727E-3</v>
      </c>
      <c r="BB41" s="175">
        <f t="shared" si="81"/>
        <v>1.5244830375085404E-3</v>
      </c>
      <c r="BC41" s="175">
        <f t="shared" si="81"/>
        <v>1.5272501071753033E-3</v>
      </c>
      <c r="BD41" s="175">
        <f t="shared" ref="BD41:BF41" si="82">BD31*$B130*(10^-6)</f>
        <v>1.5300403076196985E-3</v>
      </c>
      <c r="BE41" s="175">
        <f t="shared" si="82"/>
        <v>1.5328537885677587E-3</v>
      </c>
      <c r="BF41" s="625">
        <f t="shared" si="82"/>
        <v>1.5356907007375202E-3</v>
      </c>
    </row>
    <row r="42" spans="1:58">
      <c r="A42" s="475"/>
      <c r="B42" s="624" t="s">
        <v>235</v>
      </c>
      <c r="C42" s="175">
        <f t="shared" ref="C42:AL42" si="83">C32*$B131*(10^-6)</f>
        <v>9.098268259123643E-4</v>
      </c>
      <c r="D42" s="175">
        <f t="shared" si="83"/>
        <v>3.0575218999684775E-4</v>
      </c>
      <c r="E42" s="175">
        <f t="shared" si="83"/>
        <v>2.8893732111694289E-3</v>
      </c>
      <c r="F42" s="175">
        <f t="shared" si="83"/>
        <v>6.3829074047268709E-4</v>
      </c>
      <c r="G42" s="175">
        <f t="shared" si="83"/>
        <v>4.3522621267804281E-3</v>
      </c>
      <c r="H42" s="175">
        <f t="shared" si="83"/>
        <v>2.0568960303691528E-3</v>
      </c>
      <c r="I42" s="175">
        <f t="shared" si="83"/>
        <v>1.1311566552104771E-4</v>
      </c>
      <c r="J42" s="175">
        <f t="shared" si="83"/>
        <v>7.9326049865242692E-5</v>
      </c>
      <c r="K42" s="175">
        <f t="shared" si="83"/>
        <v>7.849471454551997E-3</v>
      </c>
      <c r="L42" s="175">
        <f t="shared" si="83"/>
        <v>1.4140554898235753E-4</v>
      </c>
      <c r="M42" s="175">
        <f t="shared" si="83"/>
        <v>6.0399302874038809E-3</v>
      </c>
      <c r="N42" s="175">
        <f t="shared" si="83"/>
        <v>1.3583832614307568E-4</v>
      </c>
      <c r="O42" s="175">
        <f t="shared" si="83"/>
        <v>4.6620760138244201E-3</v>
      </c>
      <c r="P42" s="175">
        <f t="shared" si="83"/>
        <v>7.2508695518126954E-3</v>
      </c>
      <c r="Q42" s="175">
        <f t="shared" si="83"/>
        <v>0</v>
      </c>
      <c r="R42" s="175">
        <f t="shared" si="83"/>
        <v>2.1170002599526254E-3</v>
      </c>
      <c r="S42" s="175">
        <f t="shared" si="83"/>
        <v>1.1200472065272938E-4</v>
      </c>
      <c r="T42" s="175">
        <f t="shared" si="83"/>
        <v>2.6937732611625222E-3</v>
      </c>
      <c r="U42" s="175">
        <f t="shared" si="83"/>
        <v>2.3783188536044358E-3</v>
      </c>
      <c r="V42" s="175">
        <f t="shared" si="83"/>
        <v>8.3731503765300456E-4</v>
      </c>
      <c r="W42" s="175">
        <f t="shared" si="83"/>
        <v>3.7399303928514207E-4</v>
      </c>
      <c r="X42" s="175">
        <f t="shared" si="83"/>
        <v>2.3108570545074731E-3</v>
      </c>
      <c r="Y42" s="175">
        <f t="shared" si="83"/>
        <v>1.7744016721483436E-3</v>
      </c>
      <c r="Z42" s="175">
        <f t="shared" si="83"/>
        <v>2.3247373384436671E-3</v>
      </c>
      <c r="AA42" s="175">
        <f t="shared" si="83"/>
        <v>0</v>
      </c>
      <c r="AB42" s="175">
        <f t="shared" si="83"/>
        <v>0</v>
      </c>
      <c r="AC42" s="175">
        <f>AC32*$B131*(10^-6)</f>
        <v>1.5419202513047625E-4</v>
      </c>
      <c r="AD42" s="175">
        <f t="shared" si="83"/>
        <v>1.1623757622100615E-4</v>
      </c>
      <c r="AE42" s="175">
        <f>AE32*$B131*(10^-6)</f>
        <v>3.43754839101544E-3</v>
      </c>
      <c r="AF42" s="175">
        <f t="shared" si="83"/>
        <v>8.1473229194700008E-4</v>
      </c>
      <c r="AG42" s="175">
        <f t="shared" si="83"/>
        <v>3.8756682228370631E-3</v>
      </c>
      <c r="AH42" s="175">
        <f t="shared" si="83"/>
        <v>9.0201691276607879E-3</v>
      </c>
      <c r="AI42" s="175">
        <f t="shared" si="83"/>
        <v>3.6453930621921492E-3</v>
      </c>
      <c r="AJ42" s="175">
        <f t="shared" si="83"/>
        <v>2.0436602328482547E-3</v>
      </c>
      <c r="AK42" s="175">
        <f t="shared" si="83"/>
        <v>2.0469434698681646E-3</v>
      </c>
      <c r="AL42" s="175">
        <f t="shared" si="83"/>
        <v>2.0502551793390037E-3</v>
      </c>
      <c r="AM42" s="175">
        <f t="shared" ref="AM42:AQ42" si="84">AM32*$B131*(10^-6)</f>
        <v>2.0535955450263375E-3</v>
      </c>
      <c r="AN42" s="175">
        <f t="shared" si="84"/>
        <v>2.0569647519136291E-3</v>
      </c>
      <c r="AO42" s="175">
        <f t="shared" si="84"/>
        <v>2.0603629862102897E-3</v>
      </c>
      <c r="AP42" s="175">
        <f t="shared" si="84"/>
        <v>2.063790435359781E-3</v>
      </c>
      <c r="AQ42" s="175">
        <f t="shared" si="84"/>
        <v>2.0672472880477731E-3</v>
      </c>
      <c r="AR42" s="175">
        <f t="shared" ref="AR42:BC42" si="85">AR32*$B131*(10^-6)</f>
        <v>2.0707337342103535E-3</v>
      </c>
      <c r="AS42" s="175">
        <f t="shared" si="85"/>
        <v>2.074249965042295E-3</v>
      </c>
      <c r="AT42" s="175">
        <f t="shared" si="85"/>
        <v>2.077796173005372E-3</v>
      </c>
      <c r="AU42" s="175">
        <f t="shared" si="85"/>
        <v>2.0813725518367362E-3</v>
      </c>
      <c r="AV42" s="175">
        <f t="shared" si="85"/>
        <v>2.0849792965573501E-3</v>
      </c>
      <c r="AW42" s="175">
        <f t="shared" si="85"/>
        <v>2.0886166034804641E-3</v>
      </c>
      <c r="AX42" s="175">
        <f t="shared" si="85"/>
        <v>2.09228467022017E-3</v>
      </c>
      <c r="AY42" s="175">
        <f t="shared" si="85"/>
        <v>2.0959836956999886E-3</v>
      </c>
      <c r="AZ42" s="175">
        <f t="shared" si="85"/>
        <v>2.0997138801615322E-3</v>
      </c>
      <c r="BA42" s="175">
        <f t="shared" si="85"/>
        <v>2.1034754251732135E-3</v>
      </c>
      <c r="BB42" s="175">
        <f t="shared" si="85"/>
        <v>2.1072685336390169E-3</v>
      </c>
      <c r="BC42" s="175">
        <f t="shared" si="85"/>
        <v>2.1110934098073249E-3</v>
      </c>
      <c r="BD42" s="175">
        <f t="shared" ref="BD42:BF42" si="86">BD32*$B131*(10^-6)</f>
        <v>2.1149502592798051E-3</v>
      </c>
      <c r="BE42" s="175">
        <f t="shared" si="86"/>
        <v>2.1188392890203584E-3</v>
      </c>
      <c r="BF42" s="625">
        <f t="shared" si="86"/>
        <v>2.1227607073641178E-3</v>
      </c>
    </row>
    <row r="43" spans="1:58">
      <c r="A43" s="475"/>
      <c r="B43" s="615" t="s">
        <v>236</v>
      </c>
      <c r="C43" s="175">
        <f>C33*$B132*(10^-6)</f>
        <v>2.6163945282039656E-4</v>
      </c>
      <c r="D43" s="175">
        <f t="shared" ref="D43:AL43" si="87">D33*$B132*(10^-6)</f>
        <v>8.7925342945558042E-5</v>
      </c>
      <c r="E43" s="175">
        <f t="shared" si="87"/>
        <v>8.3089880890926569E-4</v>
      </c>
      <c r="F43" s="175">
        <f t="shared" si="87"/>
        <v>1.8355365584009004E-4</v>
      </c>
      <c r="G43" s="175">
        <f t="shared" si="87"/>
        <v>1.2515826627115189E-3</v>
      </c>
      <c r="H43" s="175">
        <f t="shared" si="87"/>
        <v>5.9150284050436168E-4</v>
      </c>
      <c r="I43" s="175">
        <f t="shared" si="87"/>
        <v>3.252874062343002E-5</v>
      </c>
      <c r="J43" s="175">
        <f t="shared" si="87"/>
        <v>2.2811840330529803E-5</v>
      </c>
      <c r="K43" s="175">
        <f t="shared" si="87"/>
        <v>2.2572772727808368E-3</v>
      </c>
      <c r="L43" s="175">
        <f t="shared" si="87"/>
        <v>0</v>
      </c>
      <c r="M43" s="175">
        <f t="shared" si="87"/>
        <v>0</v>
      </c>
      <c r="N43" s="175">
        <f t="shared" si="87"/>
        <v>0</v>
      </c>
      <c r="O43" s="175">
        <f t="shared" si="87"/>
        <v>2.3347566975857824E-3</v>
      </c>
      <c r="P43" s="175">
        <f t="shared" si="87"/>
        <v>4.9366421679173658E-4</v>
      </c>
      <c r="Q43" s="175">
        <f t="shared" si="87"/>
        <v>0</v>
      </c>
      <c r="R43" s="175">
        <f t="shared" si="87"/>
        <v>0</v>
      </c>
      <c r="S43" s="175">
        <f t="shared" si="87"/>
        <v>0</v>
      </c>
      <c r="T43" s="175">
        <f t="shared" si="87"/>
        <v>0</v>
      </c>
      <c r="U43" s="175">
        <f t="shared" si="87"/>
        <v>0</v>
      </c>
      <c r="V43" s="175">
        <f t="shared" si="87"/>
        <v>0</v>
      </c>
      <c r="W43" s="175">
        <f t="shared" si="87"/>
        <v>0</v>
      </c>
      <c r="X43" s="175">
        <f t="shared" si="87"/>
        <v>1.5385205486298897E-4</v>
      </c>
      <c r="Y43" s="175">
        <f t="shared" si="87"/>
        <v>0</v>
      </c>
      <c r="Z43" s="175">
        <f t="shared" si="87"/>
        <v>0</v>
      </c>
      <c r="AA43" s="175">
        <f t="shared" si="87"/>
        <v>1.6698712047449361E-3</v>
      </c>
      <c r="AB43" s="175">
        <f t="shared" si="87"/>
        <v>7.9455240479321797E-3</v>
      </c>
      <c r="AC43" s="175">
        <f t="shared" si="87"/>
        <v>0</v>
      </c>
      <c r="AD43" s="175">
        <f t="shared" si="87"/>
        <v>0</v>
      </c>
      <c r="AE43" s="175">
        <f>AE33*$B132*(10^-6)</f>
        <v>0</v>
      </c>
      <c r="AF43" s="175">
        <f t="shared" si="87"/>
        <v>0</v>
      </c>
      <c r="AG43" s="175">
        <f t="shared" si="87"/>
        <v>1.1145282643426481E-3</v>
      </c>
      <c r="AH43" s="175">
        <f t="shared" si="87"/>
        <v>2.5939355135434572E-3</v>
      </c>
      <c r="AI43" s="175">
        <f t="shared" si="87"/>
        <v>1.0483078965612879E-3</v>
      </c>
      <c r="AJ43" s="175">
        <f t="shared" si="87"/>
        <v>5.8769661417383274E-4</v>
      </c>
      <c r="AK43" s="175">
        <f t="shared" si="87"/>
        <v>5.8864077663739543E-4</v>
      </c>
      <c r="AL43" s="175">
        <f t="shared" si="87"/>
        <v>5.8959312694096178E-4</v>
      </c>
      <c r="AM43" s="175">
        <f t="shared" ref="AM43:AQ43" si="88">AM33*$B132*(10^-6)</f>
        <v>5.9055371793010703E-4</v>
      </c>
      <c r="AN43" s="175">
        <f t="shared" si="88"/>
        <v>5.9152260280063811E-4</v>
      </c>
      <c r="AO43" s="175">
        <f t="shared" si="88"/>
        <v>5.9249983510090815E-4</v>
      </c>
      <c r="AP43" s="175">
        <f t="shared" si="88"/>
        <v>5.9348546873414746E-4</v>
      </c>
      <c r="AQ43" s="175">
        <f t="shared" si="88"/>
        <v>5.9447955796080882E-4</v>
      </c>
      <c r="AR43" s="175">
        <f t="shared" ref="AR43:BC43" si="89">AR33*$B132*(10^-6)</f>
        <v>5.9548215740092816E-4</v>
      </c>
      <c r="AS43" s="175">
        <f t="shared" si="89"/>
        <v>5.9649332203650263E-4</v>
      </c>
      <c r="AT43" s="175">
        <f t="shared" si="89"/>
        <v>5.9751310721388093E-4</v>
      </c>
      <c r="AU43" s="175">
        <f t="shared" si="89"/>
        <v>5.9854156864617438E-4</v>
      </c>
      <c r="AV43" s="175">
        <f t="shared" si="89"/>
        <v>5.9957876241567847E-4</v>
      </c>
      <c r="AW43" s="175">
        <f t="shared" si="89"/>
        <v>6.0062474497631492E-4</v>
      </c>
      <c r="AX43" s="175">
        <f t="shared" si="89"/>
        <v>6.016795731560873E-4</v>
      </c>
      <c r="AY43" s="175">
        <f t="shared" si="89"/>
        <v>6.0274330415955387E-4</v>
      </c>
      <c r="AZ43" s="175">
        <f t="shared" si="89"/>
        <v>6.0381599557031624E-4</v>
      </c>
      <c r="BA43" s="175">
        <f t="shared" si="89"/>
        <v>6.0489770535352555E-4</v>
      </c>
      <c r="BB43" s="175">
        <f t="shared" si="89"/>
        <v>6.0598849185840341E-4</v>
      </c>
      <c r="BC43" s="175">
        <f t="shared" si="89"/>
        <v>6.0708841382078156E-4</v>
      </c>
      <c r="BD43" s="175">
        <f t="shared" ref="BD43:BF43" si="90">BD33*$B132*(10^-6)</f>
        <v>6.0819753036565655E-4</v>
      </c>
      <c r="BE43" s="175">
        <f t="shared" si="90"/>
        <v>6.0931590100976271E-4</v>
      </c>
      <c r="BF43" s="625">
        <f t="shared" si="90"/>
        <v>6.1044358566416073E-4</v>
      </c>
    </row>
    <row r="44" spans="1:58" ht="14.25">
      <c r="A44" s="475"/>
      <c r="B44" s="621" t="s">
        <v>237</v>
      </c>
      <c r="C44" s="471">
        <f>(C45+C46)*$E$102*'Conversions and EFs'!$D$8</f>
        <v>1.855420938332656E-2</v>
      </c>
      <c r="D44" s="471">
        <f>(D45+D46)*$E$102*'Conversions and EFs'!$D$8</f>
        <v>6.2352416867059784E-3</v>
      </c>
      <c r="E44" s="471">
        <f>(E45+E46)*$E$102*'Conversions and EFs'!$D$8</f>
        <v>5.8923340156356301E-2</v>
      </c>
      <c r="F44" s="471">
        <f>(F45+F46)*$E$102*'Conversions and EFs'!$D$8</f>
        <v>1.3016740888347388E-2</v>
      </c>
      <c r="G44" s="471">
        <f>(G45+G46)*$E$102*'Conversions and EFs'!$D$8</f>
        <v>8.8756212162054274E-2</v>
      </c>
      <c r="H44" s="471">
        <f>(H45+H46)*$E$102*'Conversions and EFs'!$D$8</f>
        <v>4.1946531515964003E-2</v>
      </c>
      <c r="I44" s="471">
        <f>(I45+I46)*$E$102*'Conversions and EFs'!$D$8</f>
        <v>2.3067815575862219E-3</v>
      </c>
      <c r="J44" s="471">
        <f>(J45+J46)*$E$102*'Conversions and EFs'!$D$8</f>
        <v>1.6177058060208099E-3</v>
      </c>
      <c r="K44" s="471">
        <f>(K45+K46)*$E$102*'Conversions and EFs'!$D$8</f>
        <v>0.16007522834925836</v>
      </c>
      <c r="L44" s="471">
        <f>(L45+L46)*$E$102*'Conversions and EFs'!$D$8</f>
        <v>2.1284680196310354E-2</v>
      </c>
      <c r="M44" s="471">
        <f>(M45+M46)*$E$102*'Conversions and EFs'!$D$8</f>
        <v>2.9164455437460605E-2</v>
      </c>
      <c r="N44" s="471">
        <f>(N45+N46)*$E$102*'Conversions and EFs'!$D$8</f>
        <v>1.0039268447042787E-2</v>
      </c>
      <c r="O44" s="471">
        <f>(O45+O46)*$E$102*'Conversions and EFs'!$D$8</f>
        <v>4.6224236682962688E-2</v>
      </c>
      <c r="P44" s="471">
        <f>(P45+P46)*$E$102*'Conversions and EFs'!$D$8</f>
        <v>0.11611521976485985</v>
      </c>
      <c r="Q44" s="471">
        <f>(Q45+Q46)*$E$102*'Conversions and EFs'!$D$8</f>
        <v>4.5163275742261741E-3</v>
      </c>
      <c r="R44" s="471">
        <f>(R45+R46)*$E$102*'Conversions and EFs'!$D$8</f>
        <v>5.2704670172775234E-2</v>
      </c>
      <c r="S44" s="471">
        <f>(S45+S46)*$E$102*'Conversions and EFs'!$D$8</f>
        <v>1.649265964432341E-2</v>
      </c>
      <c r="T44" s="471">
        <f>(T45+T46)*$E$102*'Conversions and EFs'!$D$8</f>
        <v>0.14072621142360822</v>
      </c>
      <c r="U44" s="471">
        <f>(U45+U46)*$E$102*'Conversions and EFs'!$D$8</f>
        <v>9.8961880782926379E-2</v>
      </c>
      <c r="V44" s="471">
        <f>(V45+V46)*$E$102*'Conversions and EFs'!$D$8</f>
        <v>5.4355714445782889E-2</v>
      </c>
      <c r="W44" s="471">
        <f>(W45+W46)*$E$102*'Conversions and EFs'!$D$8</f>
        <v>2.246323416490556E-2</v>
      </c>
      <c r="X44" s="471">
        <f>(X45+X46)*$E$102*'Conversions and EFs'!$D$8</f>
        <v>4.4459139730747457E-2</v>
      </c>
      <c r="Y44" s="471">
        <f>(Y45+Y46)*$E$102*'Conversions and EFs'!$D$8</f>
        <v>4.5154793891063118E-2</v>
      </c>
      <c r="Z44" s="471">
        <f>(Z45+Z46)*$E$102*'Conversions and EFs'!$D$8</f>
        <v>1.3749134160398342E-2</v>
      </c>
      <c r="AA44" s="471">
        <f>(AA45+AA46)*$E$102*'Conversions and EFs'!$D$8</f>
        <v>1.4192165191157416E-2</v>
      </c>
      <c r="AB44" s="471">
        <f>(AB45+AB46)*$E$102*'Conversions and EFs'!$D$8</f>
        <v>7.7174677327874419E-2</v>
      </c>
      <c r="AC44" s="471">
        <f>(AC45+AC46)*$E$102*'Conversions and EFs'!$D$8</f>
        <v>2.537361101557907E-2</v>
      </c>
      <c r="AD44" s="471">
        <f>(AD45+AD46)*$E$102*'Conversions and EFs'!$D$8</f>
        <v>8.7461196180889499E-3</v>
      </c>
      <c r="AE44" s="471">
        <f>(AE45+AE46)*$E$102*'Conversions and EFs'!$D$8</f>
        <v>0.19190889322766552</v>
      </c>
      <c r="AF44" s="471">
        <f>(AF45+AF46)*$E$102*'Conversions and EFs'!$D$8</f>
        <v>4.3045190667697242E-2</v>
      </c>
      <c r="AG44" s="471">
        <f>(AG45+AG46)*$E$102*'Conversions and EFs'!$D$8</f>
        <v>7.9036974574489494E-2</v>
      </c>
      <c r="AH44" s="471">
        <f>(AH45+AH46)*$E$102*'Conversions and EFs'!$D$8</f>
        <v>0.18394940872380575</v>
      </c>
      <c r="AI44" s="471">
        <f>(AI45+AI46)*$E$102*'Conversions and EFs'!$D$8</f>
        <v>7.4340945149219032E-2</v>
      </c>
      <c r="AJ44" s="471">
        <f>(AJ45+AJ46)*$E$102*'Conversions and EFs'!$D$8</f>
        <v>4.1676612283464136E-2</v>
      </c>
      <c r="AK44" s="471">
        <f>(AK45+AK46)*$E$102*'Conversions and EFs'!$D$8</f>
        <v>4.1743567736290461E-2</v>
      </c>
      <c r="AL44" s="471">
        <f>(AL45+AL46)*$E$102*'Conversions and EFs'!$D$8</f>
        <v>4.1811103831279832E-2</v>
      </c>
      <c r="AM44" s="471">
        <f>(AM45+AM46)*$E$102*'Conversions and EFs'!$D$8</f>
        <v>4.1879224315985834E-2</v>
      </c>
      <c r="AN44" s="471">
        <f>(AN45+AN46)*$E$102*'Conversions and EFs'!$D$8</f>
        <v>4.1947932962798778E-2</v>
      </c>
      <c r="AO44" s="471">
        <f>(AO45+AO46)*$E$102*'Conversions and EFs'!$D$8</f>
        <v>4.2017233569109885E-2</v>
      </c>
      <c r="AP44" s="471">
        <f>(AP45+AP46)*$E$102*'Conversions and EFs'!$D$8</f>
        <v>4.2087129957476543E-2</v>
      </c>
      <c r="AQ44" s="471">
        <f>(AQ45+AQ46)*$E$102*'Conversions and EFs'!$D$8</f>
        <v>4.2157625975788593E-2</v>
      </c>
      <c r="AR44" s="471">
        <f>(AR45+AR46)*$E$102*'Conversions and EFs'!$D$8</f>
        <v>4.2228725497435851E-2</v>
      </c>
      <c r="AS44" s="471">
        <f>(AS45+AS46)*$E$102*'Conversions and EFs'!$D$8</f>
        <v>4.2300432421476623E-2</v>
      </c>
      <c r="AT44" s="471">
        <f>(AT45+AT46)*$E$102*'Conversions and EFs'!$D$8</f>
        <v>4.2372750672807331E-2</v>
      </c>
      <c r="AU44" s="471">
        <f>(AU45+AU46)*$E$102*'Conversions and EFs'!$D$8</f>
        <v>4.2445684202333335E-2</v>
      </c>
      <c r="AV44" s="471">
        <f>(AV45+AV46)*$E$102*'Conversions and EFs'!$D$8</f>
        <v>4.2519236987140885E-2</v>
      </c>
      <c r="AW44" s="471">
        <f>(AW45+AW46)*$E$102*'Conversions and EFs'!$D$8</f>
        <v>4.259341303067006E-2</v>
      </c>
      <c r="AX44" s="471">
        <f>(AX45+AX46)*$E$102*'Conversions and EFs'!$D$8</f>
        <v>4.2668216362889096E-2</v>
      </c>
      <c r="AY44" s="471">
        <f>(AY45+AY46)*$E$102*'Conversions and EFs'!$D$8</f>
        <v>4.2743651040469628E-2</v>
      </c>
      <c r="AZ44" s="471">
        <f>(AZ45+AZ46)*$E$102*'Conversions and EFs'!$D$8</f>
        <v>4.2819721146963266E-2</v>
      </c>
      <c r="BA44" s="471">
        <f>(BA45+BA46)*$E$102*'Conversions and EFs'!$D$8</f>
        <v>4.2896430792979195E-2</v>
      </c>
      <c r="BB44" s="471">
        <f>(BB45+BB46)*$E$102*'Conversions and EFs'!$D$8</f>
        <v>4.2973784116363135E-2</v>
      </c>
      <c r="BC44" s="471">
        <f>(BC45+BC46)*$E$102*'Conversions and EFs'!$D$8</f>
        <v>4.3051785282377242E-2</v>
      </c>
      <c r="BD44" s="471">
        <f>(BD45+BD46)*$E$102*'Conversions and EFs'!$D$8</f>
        <v>4.3130438483881407E-2</v>
      </c>
      <c r="BE44" s="471">
        <f>(BE45+BE46)*$E$102*'Conversions and EFs'!$D$8</f>
        <v>4.3209747941515671E-2</v>
      </c>
      <c r="BF44" s="623">
        <f>(BF45+BF46)*$E$102*'Conversions and EFs'!$D$8</f>
        <v>4.3289717903883793E-2</v>
      </c>
    </row>
    <row r="45" spans="1:58">
      <c r="A45" s="475"/>
      <c r="B45" s="626" t="s">
        <v>122</v>
      </c>
      <c r="C45" s="175">
        <f>C36</f>
        <v>3.6231719713489645E-3</v>
      </c>
      <c r="D45" s="175">
        <f t="shared" ref="D45:AL45" si="91">D36</f>
        <v>1.21758639493209E-3</v>
      </c>
      <c r="E45" s="175">
        <f t="shared" si="91"/>
        <v>1.1506251228609063E-2</v>
      </c>
      <c r="F45" s="175">
        <f t="shared" si="91"/>
        <v>2.5418431888212679E-3</v>
      </c>
      <c r="G45" s="175">
        <f t="shared" si="91"/>
        <v>1.7331863273982395E-2</v>
      </c>
      <c r="H45" s="175">
        <f t="shared" si="91"/>
        <v>8.1911060797082887E-3</v>
      </c>
      <c r="I45" s="175">
        <f t="shared" si="91"/>
        <v>4.5045661126265867E-4</v>
      </c>
      <c r="J45" s="175">
        <f t="shared" si="91"/>
        <v>3.1589739089234273E-4</v>
      </c>
      <c r="K45" s="175">
        <f t="shared" si="91"/>
        <v>3.1258679293740634E-2</v>
      </c>
      <c r="L45" s="175">
        <f t="shared" si="91"/>
        <v>1.781544959311102E-4</v>
      </c>
      <c r="M45" s="175">
        <f t="shared" si="91"/>
        <v>2.0186234663797055E-3</v>
      </c>
      <c r="N45" s="175">
        <f t="shared" si="91"/>
        <v>2.4232571389593651E-3</v>
      </c>
      <c r="O45" s="175">
        <f t="shared" si="91"/>
        <v>6.3032470968959814E-3</v>
      </c>
      <c r="P45" s="175">
        <f t="shared" si="91"/>
        <v>2.4280944931904771E-2</v>
      </c>
      <c r="Q45" s="175">
        <f t="shared" si="91"/>
        <v>2.3886254986867292E-4</v>
      </c>
      <c r="R45" s="175">
        <f t="shared" si="91"/>
        <v>4.8052110026619646E-3</v>
      </c>
      <c r="S45" s="175">
        <f t="shared" si="91"/>
        <v>6.78706505575515E-4</v>
      </c>
      <c r="T45" s="175">
        <f t="shared" si="91"/>
        <v>3.1735197888147972E-2</v>
      </c>
      <c r="U45" s="175">
        <f t="shared" si="91"/>
        <v>2.6598918620099811E-2</v>
      </c>
      <c r="V45" s="175">
        <f t="shared" si="91"/>
        <v>1.2342161529303989E-2</v>
      </c>
      <c r="W45" s="175">
        <f t="shared" si="91"/>
        <v>1.2640140634296926E-3</v>
      </c>
      <c r="X45" s="175">
        <f t="shared" si="91"/>
        <v>1.0601260639085883E-2</v>
      </c>
      <c r="Y45" s="175">
        <f t="shared" si="91"/>
        <v>8.1464781213846042E-3</v>
      </c>
      <c r="Z45" s="175">
        <f t="shared" si="91"/>
        <v>1.2057095273570004E-3</v>
      </c>
      <c r="AA45" s="175">
        <f t="shared" si="91"/>
        <v>2.0050755533953927E-3</v>
      </c>
      <c r="AB45" s="175">
        <f t="shared" si="91"/>
        <v>1.3839133756098449E-2</v>
      </c>
      <c r="AC45" s="175">
        <f t="shared" si="91"/>
        <v>1.020685252548726E-3</v>
      </c>
      <c r="AD45" s="175">
        <f>AD36</f>
        <v>3.254350805409893E-4</v>
      </c>
      <c r="AE45" s="175">
        <f>AE36</f>
        <v>4.8340737749445813E-2</v>
      </c>
      <c r="AF45" s="175">
        <f t="shared" si="91"/>
        <v>7.3302145450124603E-3</v>
      </c>
      <c r="AG45" s="175">
        <f t="shared" si="91"/>
        <v>1.5433939817228102E-2</v>
      </c>
      <c r="AH45" s="175">
        <f t="shared" si="91"/>
        <v>3.5920708237411045E-2</v>
      </c>
      <c r="AI45" s="175">
        <f t="shared" si="91"/>
        <v>1.4516922991625188E-2</v>
      </c>
      <c r="AJ45" s="175">
        <f t="shared" si="91"/>
        <v>8.1383976199988512E-3</v>
      </c>
      <c r="AK45" s="175">
        <f t="shared" si="91"/>
        <v>8.1514723414810464E-3</v>
      </c>
      <c r="AL45" s="175">
        <f t="shared" si="91"/>
        <v>8.1646604478220128E-3</v>
      </c>
      <c r="AM45" s="175">
        <f t="shared" ref="AM45:AP45" si="92">AM36</f>
        <v>8.1779626708250175E-3</v>
      </c>
      <c r="AN45" s="175">
        <f t="shared" si="92"/>
        <v>8.1913797471433267E-3</v>
      </c>
      <c r="AO45" s="175">
        <f t="shared" si="92"/>
        <v>8.2049124183122494E-3</v>
      </c>
      <c r="AP45" s="175">
        <f t="shared" si="92"/>
        <v>8.2185614307814167E-3</v>
      </c>
      <c r="AQ45" s="175">
        <f>AQ36</f>
        <v>8.2323275359472599E-3</v>
      </c>
      <c r="AR45" s="175">
        <f t="shared" ref="AR45:BB45" si="93">AR36</f>
        <v>8.2462114901857061E-3</v>
      </c>
      <c r="AS45" s="175">
        <f t="shared" si="93"/>
        <v>8.2602140548851035E-3</v>
      </c>
      <c r="AT45" s="175">
        <f t="shared" si="93"/>
        <v>8.2743359964793303E-3</v>
      </c>
      <c r="AU45" s="175">
        <f t="shared" si="93"/>
        <v>8.2885780864811621E-3</v>
      </c>
      <c r="AV45" s="175">
        <f t="shared" si="93"/>
        <v>8.3029411015158438E-3</v>
      </c>
      <c r="AW45" s="175">
        <f t="shared" si="93"/>
        <v>8.3174258233548667E-3</v>
      </c>
      <c r="AX45" s="175">
        <f t="shared" si="93"/>
        <v>8.3320330389500021E-3</v>
      </c>
      <c r="AY45" s="175">
        <f t="shared" si="93"/>
        <v>8.346763540467525E-3</v>
      </c>
      <c r="AZ45" s="175">
        <f t="shared" si="93"/>
        <v>8.3616181253226979E-3</v>
      </c>
      <c r="BA45" s="175">
        <f t="shared" si="93"/>
        <v>8.3765975962144506E-3</v>
      </c>
      <c r="BB45" s="175">
        <f t="shared" si="93"/>
        <v>8.3917027611603214E-3</v>
      </c>
      <c r="BC45" s="175">
        <f>BC36</f>
        <v>8.4069344335315956E-3</v>
      </c>
      <c r="BD45" s="175">
        <f t="shared" ref="BD45:BF45" si="94">BD36</f>
        <v>8.4222934320887007E-3</v>
      </c>
      <c r="BE45" s="175">
        <f t="shared" si="94"/>
        <v>8.4377805810168342E-3</v>
      </c>
      <c r="BF45" s="625">
        <f t="shared" si="94"/>
        <v>8.4533967099618065E-3</v>
      </c>
    </row>
    <row r="46" spans="1:58">
      <c r="A46" s="475"/>
      <c r="B46" s="627" t="s">
        <v>123</v>
      </c>
      <c r="C46" s="628">
        <f>C40</f>
        <v>1.8296716953810201E-3</v>
      </c>
      <c r="D46" s="628">
        <f t="shared" ref="D46:AL46" si="95">D40</f>
        <v>6.1487099732084256E-4</v>
      </c>
      <c r="E46" s="628">
        <f t="shared" si="95"/>
        <v>5.8105611214172787E-3</v>
      </c>
      <c r="F46" s="628">
        <f t="shared" si="95"/>
        <v>1.2836096584595081E-3</v>
      </c>
      <c r="G46" s="628">
        <f t="shared" si="95"/>
        <v>8.7524467266213313E-3</v>
      </c>
      <c r="H46" s="628">
        <f t="shared" si="95"/>
        <v>4.1364404081337975E-3</v>
      </c>
      <c r="I46" s="628">
        <f t="shared" si="95"/>
        <v>2.2747684022232032E-4</v>
      </c>
      <c r="J46" s="628">
        <f t="shared" si="95"/>
        <v>1.595255536670646E-4</v>
      </c>
      <c r="K46" s="628">
        <f t="shared" si="95"/>
        <v>1.5785372924889376E-2</v>
      </c>
      <c r="L46" s="628">
        <f t="shared" si="95"/>
        <v>6.0771394489093147E-3</v>
      </c>
      <c r="M46" s="628">
        <f t="shared" si="95"/>
        <v>6.5524351457266639E-3</v>
      </c>
      <c r="N46" s="628">
        <f t="shared" si="95"/>
        <v>5.2715482627656318E-4</v>
      </c>
      <c r="O46" s="628">
        <f t="shared" si="95"/>
        <v>7.2814619596173469E-3</v>
      </c>
      <c r="P46" s="628">
        <f t="shared" si="95"/>
        <v>9.8438257670156338E-3</v>
      </c>
      <c r="Q46" s="628">
        <f t="shared" si="95"/>
        <v>1.0884280773529691E-3</v>
      </c>
      <c r="R46" s="628">
        <f t="shared" si="95"/>
        <v>1.0684014165669314E-2</v>
      </c>
      <c r="S46" s="628">
        <f t="shared" si="95"/>
        <v>4.168274189268747E-3</v>
      </c>
      <c r="T46" s="628">
        <f t="shared" si="95"/>
        <v>9.6224269424578929E-3</v>
      </c>
      <c r="U46" s="628">
        <f t="shared" si="95"/>
        <v>2.4847062181426599E-3</v>
      </c>
      <c r="V46" s="628">
        <f t="shared" si="95"/>
        <v>3.6322843305459989E-3</v>
      </c>
      <c r="W46" s="628">
        <f t="shared" si="95"/>
        <v>5.3376417452220201E-3</v>
      </c>
      <c r="X46" s="628">
        <f t="shared" si="95"/>
        <v>2.4647091093704622E-3</v>
      </c>
      <c r="Y46" s="628">
        <f t="shared" si="95"/>
        <v>5.1239354437789299E-3</v>
      </c>
      <c r="Z46" s="628">
        <f t="shared" si="95"/>
        <v>2.8349842893744871E-3</v>
      </c>
      <c r="AA46" s="628">
        <f t="shared" si="95"/>
        <v>2.1658193891469519E-3</v>
      </c>
      <c r="AB46" s="628">
        <f t="shared" si="95"/>
        <v>8.8415120103223221E-3</v>
      </c>
      <c r="AC46" s="628">
        <f t="shared" si="95"/>
        <v>6.4362929064184773E-3</v>
      </c>
      <c r="AD46" s="628">
        <f t="shared" si="95"/>
        <v>2.2449370642735533E-3</v>
      </c>
      <c r="AE46" s="628">
        <f>AE40</f>
        <v>8.0588194295311208E-3</v>
      </c>
      <c r="AF46" s="628">
        <f t="shared" si="95"/>
        <v>5.3202137468264625E-3</v>
      </c>
      <c r="AG46" s="628">
        <f t="shared" si="95"/>
        <v>7.7940111744909876E-3</v>
      </c>
      <c r="AH46" s="628">
        <f t="shared" si="95"/>
        <v>1.8139658746466034E-2</v>
      </c>
      <c r="AI46" s="628">
        <f t="shared" si="95"/>
        <v>7.3309253084979592E-3</v>
      </c>
      <c r="AJ46" s="628">
        <f t="shared" si="95"/>
        <v>4.1098230745928825E-3</v>
      </c>
      <c r="AK46" s="628">
        <f t="shared" si="95"/>
        <v>4.1164257001403675E-3</v>
      </c>
      <c r="AL46" s="628">
        <f t="shared" si="95"/>
        <v>4.123085584098002E-3</v>
      </c>
      <c r="AM46" s="628">
        <f t="shared" ref="AM46:AP46" si="96">AM40</f>
        <v>4.1298030960203484E-3</v>
      </c>
      <c r="AN46" s="628">
        <f t="shared" si="96"/>
        <v>4.1365786079111729E-3</v>
      </c>
      <c r="AO46" s="628">
        <f t="shared" si="96"/>
        <v>4.1434124942396379E-3</v>
      </c>
      <c r="AP46" s="628">
        <f t="shared" si="96"/>
        <v>4.1503051319565941E-3</v>
      </c>
      <c r="AQ46" s="628">
        <f>AQ40</f>
        <v>4.1572569005109868E-3</v>
      </c>
      <c r="AR46" s="628">
        <f t="shared" ref="AR46:BB46" si="97">AR40</f>
        <v>4.1642681818663653E-3</v>
      </c>
      <c r="AS46" s="628">
        <f t="shared" si="97"/>
        <v>4.1713393605175104E-3</v>
      </c>
      <c r="AT46" s="628">
        <f t="shared" si="97"/>
        <v>4.1784708235071506E-3</v>
      </c>
      <c r="AU46" s="628">
        <f t="shared" si="97"/>
        <v>4.1856629604428205E-3</v>
      </c>
      <c r="AV46" s="628">
        <f t="shared" si="97"/>
        <v>4.1929161635138046E-3</v>
      </c>
      <c r="AW46" s="628">
        <f t="shared" si="97"/>
        <v>4.2002308275081992E-3</v>
      </c>
      <c r="AX46" s="628">
        <f t="shared" si="97"/>
        <v>4.2076073498301019E-3</v>
      </c>
      <c r="AY46" s="628">
        <f t="shared" si="97"/>
        <v>4.215046130516889E-3</v>
      </c>
      <c r="AZ46" s="628">
        <f t="shared" si="97"/>
        <v>4.2225475722566311E-3</v>
      </c>
      <c r="BA46" s="628">
        <f t="shared" si="97"/>
        <v>4.2301120804056121E-3</v>
      </c>
      <c r="BB46" s="628">
        <f t="shared" si="97"/>
        <v>4.2377400630059601E-3</v>
      </c>
      <c r="BC46" s="628">
        <f>BC40</f>
        <v>4.2454319308034101E-3</v>
      </c>
      <c r="BD46" s="628">
        <f t="shared" ref="BD46:BF46" si="98">BD40</f>
        <v>4.2531880972651601E-3</v>
      </c>
      <c r="BE46" s="628">
        <f t="shared" si="98"/>
        <v>4.26100897859788E-3</v>
      </c>
      <c r="BF46" s="629">
        <f t="shared" si="98"/>
        <v>4.2688949937657985E-3</v>
      </c>
    </row>
    <row r="47" spans="1:58">
      <c r="A47" s="47"/>
      <c r="C47" s="299"/>
      <c r="D47" s="259"/>
      <c r="E47" s="259"/>
      <c r="F47" s="259"/>
      <c r="G47" s="259"/>
      <c r="H47" s="259"/>
      <c r="I47" s="259"/>
      <c r="J47" s="259"/>
      <c r="K47" s="259"/>
      <c r="L47" s="259"/>
      <c r="M47" s="259"/>
      <c r="N47" s="259"/>
      <c r="O47" s="259"/>
      <c r="P47" s="259"/>
      <c r="Q47" s="259"/>
      <c r="R47" s="259"/>
      <c r="S47" s="259"/>
      <c r="T47" s="259"/>
      <c r="U47" s="167"/>
      <c r="V47" s="167"/>
      <c r="W47" s="167"/>
      <c r="X47" s="167"/>
      <c r="Y47" s="167"/>
      <c r="Z47" s="167"/>
      <c r="AA47" s="167"/>
      <c r="AB47" s="167"/>
      <c r="AC47" s="167"/>
      <c r="AD47" s="167"/>
      <c r="AE47" s="167"/>
      <c r="AF47" s="167"/>
      <c r="AG47" s="167"/>
    </row>
    <row r="48" spans="1:58">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row>
    <row r="49" spans="2:58" ht="14.25">
      <c r="B49" s="47" t="s">
        <v>238</v>
      </c>
      <c r="C49" s="175"/>
      <c r="D49" s="175"/>
      <c r="E49" s="175"/>
      <c r="F49" s="175"/>
      <c r="G49" s="175"/>
      <c r="H49" s="175"/>
      <c r="I49" s="175"/>
      <c r="J49" s="175"/>
      <c r="K49" s="175"/>
      <c r="L49" s="175"/>
      <c r="M49" s="175"/>
      <c r="N49" s="175"/>
      <c r="O49" s="175"/>
      <c r="P49" s="175"/>
      <c r="Q49" s="175"/>
      <c r="R49" s="175"/>
      <c r="S49" s="175"/>
      <c r="T49" s="175"/>
      <c r="U49" s="167"/>
      <c r="V49" s="167"/>
      <c r="W49" s="167"/>
      <c r="X49" s="167"/>
      <c r="Y49" s="167"/>
      <c r="Z49" s="167"/>
      <c r="AA49" s="167"/>
      <c r="AB49" s="167"/>
      <c r="AC49" s="167"/>
      <c r="AD49" s="167"/>
      <c r="AE49" s="167"/>
      <c r="AF49" s="167"/>
      <c r="AG49" s="167"/>
    </row>
    <row r="50" spans="2:58">
      <c r="B50" s="696"/>
      <c r="C50" s="694">
        <v>1990</v>
      </c>
      <c r="D50" s="694">
        <v>1991</v>
      </c>
      <c r="E50" s="694">
        <v>1992</v>
      </c>
      <c r="F50" s="694">
        <v>1993</v>
      </c>
      <c r="G50" s="694">
        <v>1994</v>
      </c>
      <c r="H50" s="694">
        <v>1995</v>
      </c>
      <c r="I50" s="694">
        <v>1996</v>
      </c>
      <c r="J50" s="694">
        <v>1997</v>
      </c>
      <c r="K50" s="694">
        <v>1998</v>
      </c>
      <c r="L50" s="695">
        <v>1999</v>
      </c>
      <c r="M50" s="694">
        <v>2000</v>
      </c>
      <c r="N50" s="695">
        <v>2001</v>
      </c>
      <c r="O50" s="694">
        <v>2002</v>
      </c>
      <c r="P50" s="694">
        <v>2003</v>
      </c>
      <c r="Q50" s="694">
        <v>2004</v>
      </c>
      <c r="R50" s="694">
        <v>2005</v>
      </c>
      <c r="S50" s="694">
        <v>2006</v>
      </c>
      <c r="T50" s="694">
        <v>2007</v>
      </c>
      <c r="U50" s="694">
        <v>2008</v>
      </c>
      <c r="V50" s="694">
        <v>2009</v>
      </c>
      <c r="W50" s="694">
        <v>2010</v>
      </c>
      <c r="X50" s="694">
        <v>2011</v>
      </c>
      <c r="Y50" s="694">
        <v>2012</v>
      </c>
      <c r="Z50" s="694">
        <v>2013</v>
      </c>
      <c r="AA50" s="694">
        <v>2014</v>
      </c>
      <c r="AB50" s="694">
        <v>2015</v>
      </c>
      <c r="AC50" s="694">
        <v>2016</v>
      </c>
      <c r="AD50" s="694">
        <v>2017</v>
      </c>
      <c r="AE50" s="694">
        <v>2018</v>
      </c>
      <c r="AF50" s="694">
        <v>2019</v>
      </c>
      <c r="AG50" s="694">
        <v>2020</v>
      </c>
      <c r="AH50" s="694">
        <v>2021</v>
      </c>
      <c r="AI50" s="694">
        <v>2022</v>
      </c>
      <c r="AJ50" s="694">
        <v>2023</v>
      </c>
      <c r="AK50" s="694">
        <v>2024</v>
      </c>
      <c r="AL50" s="694">
        <v>2025</v>
      </c>
      <c r="AM50" s="694">
        <v>2026</v>
      </c>
      <c r="AN50" s="694">
        <v>2027</v>
      </c>
      <c r="AO50" s="694">
        <v>2028</v>
      </c>
      <c r="AP50" s="694">
        <v>2029</v>
      </c>
      <c r="AQ50" s="694">
        <v>2030</v>
      </c>
      <c r="AR50" s="694">
        <v>2031</v>
      </c>
      <c r="AS50" s="694">
        <v>2032</v>
      </c>
      <c r="AT50" s="694">
        <v>2033</v>
      </c>
      <c r="AU50" s="694">
        <v>2034</v>
      </c>
      <c r="AV50" s="694">
        <v>2035</v>
      </c>
      <c r="AW50" s="694">
        <v>2036</v>
      </c>
      <c r="AX50" s="694">
        <v>2037</v>
      </c>
      <c r="AY50" s="694">
        <v>2038</v>
      </c>
      <c r="AZ50" s="694">
        <v>2039</v>
      </c>
      <c r="BA50" s="694">
        <v>2040</v>
      </c>
      <c r="BB50" s="694">
        <v>2041</v>
      </c>
      <c r="BC50" s="694">
        <v>2042</v>
      </c>
      <c r="BD50" s="694">
        <v>2043</v>
      </c>
      <c r="BE50" s="694">
        <v>2044</v>
      </c>
      <c r="BF50" s="694">
        <v>2045</v>
      </c>
    </row>
    <row r="51" spans="2:58" ht="15.75">
      <c r="B51" s="701" t="s">
        <v>239</v>
      </c>
      <c r="C51" s="702">
        <f>C44*$L$103*'Conversions and EFs'!$B$7</f>
        <v>5.557984965050021E-2</v>
      </c>
      <c r="D51" s="702">
        <f>D44*$L$103*'Conversions and EFs'!$B$7</f>
        <v>1.8677906900903821E-2</v>
      </c>
      <c r="E51" s="702">
        <f>E44*$L$103*'Conversions and EFs'!$B$7</f>
        <v>0.17650713749832672</v>
      </c>
      <c r="F51" s="702">
        <f>F44*$L$103*'Conversions and EFs'!$B$7</f>
        <v>3.8992149251263687E-2</v>
      </c>
      <c r="G51" s="702">
        <f>G44*$L$103*'Conversions and EFs'!$B$7</f>
        <v>0.26587265593477061</v>
      </c>
      <c r="H51" s="702">
        <f>H44*$L$103*'Conversions and EFs'!$B$7</f>
        <v>0.1256524525972153</v>
      </c>
      <c r="I51" s="702">
        <f>I44*$L$103*'Conversions and EFs'!$B$7</f>
        <v>6.9100531043054447E-3</v>
      </c>
      <c r="J51" s="702">
        <f>J44*$L$103*'Conversions and EFs'!$B$7</f>
        <v>4.8459001200113483E-3</v>
      </c>
      <c r="K51" s="702">
        <f>K44*$L$103*'Conversions and EFs'!$B$7</f>
        <v>0.47951151895571337</v>
      </c>
      <c r="L51" s="702">
        <f>L44*$L$103*'Conversions and EFs'!$B$7</f>
        <v>6.3759080256633946E-2</v>
      </c>
      <c r="M51" s="702">
        <f>M44*$L$103*'Conversions and EFs'!$B$7</f>
        <v>8.7363250832418637E-2</v>
      </c>
      <c r="N51" s="702">
        <f>N44*$L$103*'Conversions and EFs'!$B$7</f>
        <v>3.0073015743212937E-2</v>
      </c>
      <c r="O51" s="702">
        <f>O44*$L$103*'Conversions and EFs'!$B$7</f>
        <v>0.13846648337152623</v>
      </c>
      <c r="P51" s="702">
        <f>P44*$L$103*'Conversions and EFs'!$B$7</f>
        <v>0.34782761816114804</v>
      </c>
      <c r="Q51" s="702">
        <f>Q44*$L$103*'Conversions and EFs'!$B$7</f>
        <v>1.3528833396343544E-2</v>
      </c>
      <c r="R51" s="702">
        <f>R44*$L$103*'Conversions and EFs'!$B$7</f>
        <v>0.15787887177313167</v>
      </c>
      <c r="S51" s="702">
        <f>S44*$L$103*'Conversions and EFs'!$B$7</f>
        <v>4.9404397914799253E-2</v>
      </c>
      <c r="T51" s="702">
        <f>T44*$L$103*'Conversions and EFs'!$B$7</f>
        <v>0.42155079266472828</v>
      </c>
      <c r="U51" s="702">
        <f>U44*$L$103*'Conversions and EFs'!$B$7</f>
        <v>0.29644412981501206</v>
      </c>
      <c r="V51" s="702">
        <f>V44*$L$103*'Conversions and EFs'!$B$7</f>
        <v>0.1628246385565198</v>
      </c>
      <c r="W51" s="702">
        <f>W44*$L$103*'Conversions and EFs'!$B$7</f>
        <v>6.7289484114121181E-2</v>
      </c>
      <c r="X51" s="702">
        <f>X44*$L$103*'Conversions and EFs'!$B$7</f>
        <v>0.133179067389747</v>
      </c>
      <c r="Y51" s="702">
        <f>Y44*$L$103*'Conversions and EFs'!$B$7</f>
        <v>0.13526292625111322</v>
      </c>
      <c r="Z51" s="702">
        <f>Z44*$L$103*'Conversions and EFs'!$B$7</f>
        <v>4.1186061538478147E-2</v>
      </c>
      <c r="AA51" s="702">
        <f>AA44*$L$103*'Conversions and EFs'!$B$7</f>
        <v>4.251317807421278E-2</v>
      </c>
      <c r="AB51" s="702">
        <f>AB44*$L$103*'Conversions and EFs'!$B$7</f>
        <v>0.23117972175972581</v>
      </c>
      <c r="AC51" s="702">
        <f>AC44*$L$103*'Conversions and EFs'!$B$7</f>
        <v>7.6007630193257888E-2</v>
      </c>
      <c r="AD51" s="702">
        <f>AD44*$L$103*'Conversions and EFs'!$B$7</f>
        <v>2.6199338562790352E-2</v>
      </c>
      <c r="AE51" s="702">
        <f>AE44*$L$103*'Conversions and EFs'!$B$7</f>
        <v>0.57487048959211473</v>
      </c>
      <c r="AF51" s="702">
        <f>AF44*$L$103*'Conversions and EFs'!$B$7</f>
        <v>0.12894352845008097</v>
      </c>
      <c r="AG51" s="702">
        <f>AG44*$L$103*'Conversions and EFs'!$B$7</f>
        <v>0.23675830497138342</v>
      </c>
      <c r="AH51" s="702">
        <f>AH44*$L$103*'Conversions and EFs'!$B$7</f>
        <v>0.55102754684632693</v>
      </c>
      <c r="AI51" s="702">
        <f>AI44*$L$103*'Conversions and EFs'!$B$7</f>
        <v>0.22269116775100664</v>
      </c>
      <c r="AJ51" s="703">
        <f>AJ44*$L$103*'Conversions and EFs'!$B$7</f>
        <v>0.12484389912828645</v>
      </c>
      <c r="AK51" s="703">
        <f>AK44*$L$103*'Conversions and EFs'!$B$7</f>
        <v>0.12504446676900263</v>
      </c>
      <c r="AL51" s="703">
        <f>AL44*$L$103*'Conversions and EFs'!$B$7</f>
        <v>0.12524677374570758</v>
      </c>
      <c r="AM51" s="703">
        <f>AM44*$L$103*'Conversions and EFs'!$B$7</f>
        <v>0.12545083128434253</v>
      </c>
      <c r="AN51" s="703">
        <f>AN44*$L$103*'Conversions and EFs'!$B$7</f>
        <v>0.12565665068524809</v>
      </c>
      <c r="AO51" s="703">
        <f>AO44*$L$103*'Conversions and EFs'!$B$7</f>
        <v>0.12586424332365612</v>
      </c>
      <c r="AP51" s="703">
        <f>AP44*$L$103*'Conversions and EFs'!$B$7</f>
        <v>0.12607362065018468</v>
      </c>
      <c r="AQ51" s="703">
        <f>AQ44*$L$103*'Conversions and EFs'!$B$7</f>
        <v>0.12628479419133612</v>
      </c>
      <c r="AR51" s="703">
        <f>AR44*$L$103*'Conversions and EFs'!$B$7</f>
        <v>0.12649777554999905</v>
      </c>
      <c r="AS51" s="703">
        <f>AS44*$L$103*'Conversions and EFs'!$B$7</f>
        <v>0.12671257640595293</v>
      </c>
      <c r="AT51" s="703">
        <f>AT44*$L$103*'Conversions and EFs'!$B$7</f>
        <v>0.12692920851637632</v>
      </c>
      <c r="AU51" s="703">
        <f>AU44*$L$103*'Conversions and EFs'!$B$7</f>
        <v>0.12714768371635862</v>
      </c>
      <c r="AV51" s="703">
        <f>AV44*$L$103*'Conversions and EFs'!$B$7</f>
        <v>0.12736801391941502</v>
      </c>
      <c r="AW51" s="703">
        <f>AW44*$L$103*'Conversions and EFs'!$B$7</f>
        <v>0.12759021111800464</v>
      </c>
      <c r="AX51" s="703">
        <f>AX44*$L$103*'Conversions and EFs'!$B$7</f>
        <v>0.12781428738405273</v>
      </c>
      <c r="AY51" s="703">
        <f>AY44*$L$103*'Conversions and EFs'!$B$7</f>
        <v>0.12804025486947562</v>
      </c>
      <c r="AZ51" s="703">
        <f>AZ44*$L$103*'Conversions and EFs'!$B$7</f>
        <v>0.1282681258067096</v>
      </c>
      <c r="BA51" s="703">
        <f>BA44*$L$103*'Conversions and EFs'!$B$7</f>
        <v>0.12849791250924295</v>
      </c>
      <c r="BB51" s="703">
        <f>BB44*$L$103*'Conversions and EFs'!$B$7</f>
        <v>0.12872962737215216</v>
      </c>
      <c r="BC51" s="703">
        <f>BC44*$L$103*'Conversions and EFs'!$B$7</f>
        <v>0.12896328287264058</v>
      </c>
      <c r="BD51" s="703">
        <f>BD44*$L$103*'Conversions and EFs'!$B$7</f>
        <v>0.12919889157058165</v>
      </c>
      <c r="BE51" s="703">
        <f>BE44*$L$103*'Conversions and EFs'!$B$7</f>
        <v>0.12943646610906542</v>
      </c>
      <c r="BF51" s="703">
        <f>BF44*$L$103*'Conversions and EFs'!$B$7</f>
        <v>0.12967601921494828</v>
      </c>
    </row>
    <row r="52" spans="2:58" ht="15.75">
      <c r="B52" s="704" t="s">
        <v>240</v>
      </c>
      <c r="C52" s="175">
        <f>C51*'Conversions and EFs'!$B$16/'Conversions and EFs'!$B$7</f>
        <v>1.5562357902140058E-3</v>
      </c>
      <c r="D52" s="175">
        <f>D51*'Conversions and EFs'!$B$16/'Conversions and EFs'!$B$7</f>
        <v>5.2298139322530697E-4</v>
      </c>
      <c r="E52" s="175">
        <f>E51*'Conversions and EFs'!$B$16/'Conversions and EFs'!$B$7</f>
        <v>4.9421998499531482E-3</v>
      </c>
      <c r="F52" s="175">
        <f>F51*'Conversions and EFs'!$B$16/'Conversions and EFs'!$B$7</f>
        <v>1.0917801790353832E-3</v>
      </c>
      <c r="G52" s="175">
        <f>G51*'Conversions and EFs'!$B$16/'Conversions and EFs'!$B$7</f>
        <v>7.4444343661735773E-3</v>
      </c>
      <c r="H52" s="175">
        <f>H51*'Conversions and EFs'!$B$16/'Conversions and EFs'!$B$7</f>
        <v>3.5182686727220284E-3</v>
      </c>
      <c r="I52" s="175">
        <f>I51*'Conversions and EFs'!$B$16/'Conversions and EFs'!$B$7</f>
        <v>1.9348148692055245E-4</v>
      </c>
      <c r="J52" s="175">
        <f>J51*'Conversions and EFs'!$B$16/'Conversions and EFs'!$B$7</f>
        <v>1.3568520336031776E-4</v>
      </c>
      <c r="K52" s="175">
        <f>K51*'Conversions and EFs'!$B$16/'Conversions and EFs'!$B$7</f>
        <v>1.3426322530759973E-2</v>
      </c>
      <c r="L52" s="175">
        <f>L51*'Conversions and EFs'!$B$16/'Conversions and EFs'!$B$7</f>
        <v>1.7852542471857504E-3</v>
      </c>
      <c r="M52" s="175">
        <f>M51*'Conversions and EFs'!$B$16/'Conversions and EFs'!$B$7</f>
        <v>2.4461710233077217E-3</v>
      </c>
      <c r="N52" s="175">
        <f>N51*'Conversions and EFs'!$B$16/'Conversions and EFs'!$B$7</f>
        <v>8.4204444080996223E-4</v>
      </c>
      <c r="O52" s="175">
        <f>O51*'Conversions and EFs'!$B$16/'Conversions and EFs'!$B$7</f>
        <v>3.8770615344027345E-3</v>
      </c>
      <c r="P52" s="175">
        <f>P51*'Conversions and EFs'!$B$16/'Conversions and EFs'!$B$7</f>
        <v>9.7391733085121449E-3</v>
      </c>
      <c r="Q52" s="175">
        <f>Q51*'Conversions and EFs'!$B$16/'Conversions and EFs'!$B$7</f>
        <v>3.7880733509761919E-4</v>
      </c>
      <c r="R52" s="175">
        <f>R51*'Conversions and EFs'!$B$16/'Conversions and EFs'!$B$7</f>
        <v>4.4206084096476868E-3</v>
      </c>
      <c r="S52" s="175">
        <f>S51*'Conversions and EFs'!$B$16/'Conversions and EFs'!$B$7</f>
        <v>1.3833231416143792E-3</v>
      </c>
      <c r="T52" s="175">
        <f>T51*'Conversions and EFs'!$B$16/'Conversions and EFs'!$B$7</f>
        <v>1.1803422194612391E-2</v>
      </c>
      <c r="U52" s="175">
        <f>U51*'Conversions and EFs'!$B$16/'Conversions and EFs'!$B$7</f>
        <v>8.300435634820337E-3</v>
      </c>
      <c r="V52" s="175">
        <f>V51*'Conversions and EFs'!$B$16/'Conversions and EFs'!$B$7</f>
        <v>4.5590898795825549E-3</v>
      </c>
      <c r="W52" s="175">
        <f>W51*'Conversions and EFs'!$B$16/'Conversions and EFs'!$B$7</f>
        <v>1.8841055551953932E-3</v>
      </c>
      <c r="X52" s="175">
        <f>X51*'Conversions and EFs'!$B$16/'Conversions and EFs'!$B$7</f>
        <v>3.7290138869129157E-3</v>
      </c>
      <c r="Y52" s="175">
        <f>Y51*'Conversions and EFs'!$B$16/'Conversions and EFs'!$B$7</f>
        <v>3.7873619350311701E-3</v>
      </c>
      <c r="Z52" s="175">
        <f>Z51*'Conversions and EFs'!$B$16/'Conversions and EFs'!$B$7</f>
        <v>1.1532097230773882E-3</v>
      </c>
      <c r="AA52" s="175">
        <f>AA51*'Conversions and EFs'!$B$16/'Conversions and EFs'!$B$7</f>
        <v>1.1903689860779578E-3</v>
      </c>
      <c r="AB52" s="175">
        <f>AB51*'Conversions and EFs'!$B$16/'Conversions and EFs'!$B$7</f>
        <v>6.4730322092723227E-3</v>
      </c>
      <c r="AC52" s="175">
        <f>AC51*'Conversions and EFs'!$B$16/'Conversions and EFs'!$B$7</f>
        <v>2.1282136454112209E-3</v>
      </c>
      <c r="AD52" s="175">
        <f>AD51*'Conversions and EFs'!$B$16/'Conversions and EFs'!$B$7</f>
        <v>7.3358147975812978E-4</v>
      </c>
      <c r="AE52" s="175">
        <f>AE51*'Conversions and EFs'!$B$16/'Conversions and EFs'!$B$7</f>
        <v>1.609637370857921E-2</v>
      </c>
      <c r="AF52" s="175">
        <f>AF51*'Conversions and EFs'!$B$16/'Conversions and EFs'!$B$7</f>
        <v>3.6104187966022674E-3</v>
      </c>
      <c r="AG52" s="175">
        <f>AG51*'Conversions and EFs'!$B$16/'Conversions and EFs'!$B$7</f>
        <v>6.6292325391987357E-3</v>
      </c>
      <c r="AH52" s="175">
        <f>AH51*'Conversions and EFs'!$B$16/'Conversions and EFs'!$B$7</f>
        <v>1.5428771311697155E-2</v>
      </c>
      <c r="AI52" s="175">
        <f>AI51*'Conversions and EFs'!$B$16/'Conversions and EFs'!$B$7</f>
        <v>6.2353526970281865E-3</v>
      </c>
      <c r="AJ52" s="261">
        <f>AJ51*'Conversions and EFs'!$B$16/'Conversions and EFs'!$B$7</f>
        <v>3.4956291755920206E-3</v>
      </c>
      <c r="AK52" s="261">
        <f>AK51*'Conversions and EFs'!$B$16/'Conversions and EFs'!$B$7</f>
        <v>3.5012450695320737E-3</v>
      </c>
      <c r="AL52" s="261">
        <f>AL51*'Conversions and EFs'!$B$16/'Conversions and EFs'!$B$7</f>
        <v>3.5069096648798126E-3</v>
      </c>
      <c r="AM52" s="261">
        <f>AM51*'Conversions and EFs'!$B$16/'Conversions and EFs'!$B$7</f>
        <v>3.5126232759615911E-3</v>
      </c>
      <c r="AN52" s="261">
        <f>AN51*'Conversions and EFs'!$B$16/'Conversions and EFs'!$B$7</f>
        <v>3.5183862191869465E-3</v>
      </c>
      <c r="AO52" s="261">
        <f>AO51*'Conversions and EFs'!$B$16/'Conversions and EFs'!$B$7</f>
        <v>3.5241988130623714E-3</v>
      </c>
      <c r="AP52" s="261">
        <f>AP51*'Conversions and EFs'!$B$16/'Conversions and EFs'!$B$7</f>
        <v>3.5300613782051709E-3</v>
      </c>
      <c r="AQ52" s="261">
        <f>AQ51*'Conversions and EFs'!$B$16/'Conversions and EFs'!$B$7</f>
        <v>3.5359742373574114E-3</v>
      </c>
      <c r="AR52" s="261">
        <f>AR51*'Conversions and EFs'!$B$16/'Conversions and EFs'!$B$7</f>
        <v>3.5419377153999734E-3</v>
      </c>
      <c r="AS52" s="261">
        <f>AS51*'Conversions and EFs'!$B$16/'Conversions and EFs'!$B$7</f>
        <v>3.5479521393666823E-3</v>
      </c>
      <c r="AT52" s="261">
        <f>AT51*'Conversions and EFs'!$B$16/'Conversions and EFs'!$B$7</f>
        <v>3.554017838458537E-3</v>
      </c>
      <c r="AU52" s="261">
        <f>AU51*'Conversions and EFs'!$B$16/'Conversions and EFs'!$B$7</f>
        <v>3.5601351440580414E-3</v>
      </c>
      <c r="AV52" s="261">
        <f>AV51*'Conversions and EFs'!$B$16/'Conversions and EFs'!$B$7</f>
        <v>3.5663043897436208E-3</v>
      </c>
      <c r="AW52" s="261">
        <f>AW51*'Conversions and EFs'!$B$16/'Conversions and EFs'!$B$7</f>
        <v>3.5725259113041303E-3</v>
      </c>
      <c r="AX52" s="261">
        <f>AX51*'Conversions and EFs'!$B$16/'Conversions and EFs'!$B$7</f>
        <v>3.5788000467534766E-3</v>
      </c>
      <c r="AY52" s="261">
        <f>AY51*'Conversions and EFs'!$B$16/'Conversions and EFs'!$B$7</f>
        <v>3.585127136345317E-3</v>
      </c>
      <c r="AZ52" s="261">
        <f>AZ51*'Conversions and EFs'!$B$16/'Conversions and EFs'!$B$7</f>
        <v>3.5915075225878691E-3</v>
      </c>
      <c r="BA52" s="261">
        <f>BA51*'Conversions and EFs'!$B$16/'Conversions and EFs'!$B$7</f>
        <v>3.5979415502588024E-3</v>
      </c>
      <c r="BB52" s="261">
        <f>BB51*'Conversions and EFs'!$B$16/'Conversions and EFs'!$B$7</f>
        <v>3.6044295664202607E-3</v>
      </c>
      <c r="BC52" s="261">
        <f>BC51*'Conversions and EFs'!$B$16/'Conversions and EFs'!$B$7</f>
        <v>3.6109719204339362E-3</v>
      </c>
      <c r="BD52" s="261">
        <f>BD51*'Conversions and EFs'!$B$16/'Conversions and EFs'!$B$7</f>
        <v>3.6175689639762862E-3</v>
      </c>
      <c r="BE52" s="261">
        <f>BE51*'Conversions and EFs'!$B$16/'Conversions and EFs'!$B$7</f>
        <v>3.6242210510538317E-3</v>
      </c>
      <c r="BF52" s="261">
        <f>BF51*'Conversions and EFs'!$B$16/'Conversions and EFs'!$B$7</f>
        <v>3.6309285380185519E-3</v>
      </c>
    </row>
    <row r="53" spans="2:58">
      <c r="B53" s="705"/>
      <c r="C53" s="175"/>
      <c r="D53" s="175"/>
      <c r="E53" s="175"/>
      <c r="F53" s="175"/>
      <c r="G53" s="175"/>
      <c r="H53" s="175"/>
      <c r="I53" s="175"/>
      <c r="J53" s="175"/>
      <c r="K53" s="175"/>
      <c r="L53" s="175"/>
      <c r="M53" s="175"/>
      <c r="N53" s="175"/>
      <c r="O53" s="175"/>
      <c r="P53" s="175"/>
      <c r="Q53" s="175"/>
      <c r="R53" s="175"/>
      <c r="S53" s="175"/>
      <c r="T53" s="175"/>
      <c r="U53" s="175"/>
      <c r="V53" s="175"/>
      <c r="W53" s="175"/>
      <c r="X53" s="175"/>
      <c r="Y53" s="175"/>
      <c r="Z53" s="175"/>
      <c r="AA53" s="175"/>
      <c r="AB53" s="175"/>
      <c r="AC53" s="175"/>
      <c r="AD53" s="175"/>
      <c r="AE53" s="175"/>
      <c r="AF53" s="175"/>
      <c r="AG53" s="175"/>
      <c r="AH53" s="175"/>
      <c r="AI53" s="175"/>
      <c r="AJ53" s="261"/>
      <c r="AK53" s="261"/>
      <c r="AL53" s="261"/>
      <c r="AM53" s="261"/>
      <c r="AN53" s="261"/>
      <c r="AO53" s="261"/>
      <c r="AP53" s="261"/>
      <c r="AQ53" s="261"/>
      <c r="AR53" s="261"/>
      <c r="AS53" s="261"/>
      <c r="AT53" s="261"/>
      <c r="AU53" s="261"/>
      <c r="AV53" s="261"/>
      <c r="AW53" s="261"/>
      <c r="AX53" s="261"/>
      <c r="AY53" s="261"/>
      <c r="AZ53" s="261"/>
      <c r="BA53" s="261"/>
      <c r="BB53" s="261"/>
      <c r="BC53" s="261"/>
      <c r="BD53" s="261"/>
      <c r="BE53" s="261"/>
      <c r="BF53" s="261"/>
    </row>
    <row r="54" spans="2:58" ht="15.75">
      <c r="B54" s="704" t="s">
        <v>241</v>
      </c>
      <c r="C54" s="175">
        <f>C44*$L$105*'Conversions and EFs'!$B$7</f>
        <v>3.0746299806659696E-3</v>
      </c>
      <c r="D54" s="175">
        <f>D44*$L$105*'Conversions and EFs'!$B$7</f>
        <v>1.0332459136670202E-3</v>
      </c>
      <c r="E54" s="175">
        <f>E44*$L$105*'Conversions and EFs'!$B$7</f>
        <v>9.7642246275670107E-3</v>
      </c>
      <c r="F54" s="175">
        <f>F44*$L$105*'Conversions and EFs'!$B$7</f>
        <v>2.1570125117720339E-3</v>
      </c>
      <c r="G54" s="175">
        <f>G44*$L$105*'Conversions and EFs'!$B$7</f>
        <v>1.4707849051710718E-2</v>
      </c>
      <c r="H54" s="175">
        <f>H44*$L$105*'Conversions and EFs'!$B$7</f>
        <v>6.9509867394204217E-3</v>
      </c>
      <c r="I54" s="175">
        <f>I44*$L$105*'Conversions and EFs'!$B$7</f>
        <v>3.8225825683391829E-4</v>
      </c>
      <c r="J54" s="175">
        <f>J44*$L$105*'Conversions and EFs'!$B$7</f>
        <v>2.6807107046871294E-4</v>
      </c>
      <c r="K54" s="175">
        <f>K44*$L$105*'Conversions and EFs'!$B$7</f>
        <v>2.6526169133720318E-2</v>
      </c>
      <c r="L54" s="175">
        <f>L44*$L$105*'Conversions and EFs'!$B$7</f>
        <v>3.527098056749963E-3</v>
      </c>
      <c r="M54" s="175">
        <f>M44*$L$105*'Conversions and EFs'!$B$7</f>
        <v>4.8328606843465634E-3</v>
      </c>
      <c r="N54" s="175">
        <f>N44*$L$105*'Conversions and EFs'!$B$7</f>
        <v>1.6636136368585882E-3</v>
      </c>
      <c r="O54" s="175">
        <f>O44*$L$105*'Conversions and EFs'!$B$7</f>
        <v>7.6598480162971957E-3</v>
      </c>
      <c r="P54" s="175">
        <f>P44*$L$105*'Conversions and EFs'!$B$7</f>
        <v>1.9241527813169894E-2</v>
      </c>
      <c r="Q54" s="175">
        <f>Q44*$L$105*'Conversions and EFs'!$B$7</f>
        <v>7.4840354958496198E-4</v>
      </c>
      <c r="R54" s="175">
        <f>R44*$L$105*'Conversions and EFs'!$B$7</f>
        <v>8.7337248214923915E-3</v>
      </c>
      <c r="S54" s="175">
        <f>S44*$L$105*'Conversions and EFs'!$B$7</f>
        <v>2.7330092463505973E-3</v>
      </c>
      <c r="T54" s="175">
        <f>T44*$L$105*'Conversions and EFs'!$B$7</f>
        <v>2.3319831083580714E-2</v>
      </c>
      <c r="U54" s="175">
        <f>U44*$L$105*'Conversions and EFs'!$B$7</f>
        <v>1.6399036968490033E-2</v>
      </c>
      <c r="V54" s="175">
        <f>V44*$L$105*'Conversions and EFs'!$B$7</f>
        <v>9.0073204307862028E-3</v>
      </c>
      <c r="W54" s="175">
        <f>W44*$L$105*'Conversions and EFs'!$B$7</f>
        <v>3.7223969935471298E-3</v>
      </c>
      <c r="X54" s="175">
        <f>X44*$L$105*'Conversions and EFs'!$B$7</f>
        <v>7.367352664113664E-3</v>
      </c>
      <c r="Y54" s="175">
        <f>Y44*$L$105*'Conversions and EFs'!$B$7</f>
        <v>7.482629962827541E-3</v>
      </c>
      <c r="Z54" s="175">
        <f>Z44*$L$105*'Conversions and EFs'!$B$7</f>
        <v>2.2783778723413444E-3</v>
      </c>
      <c r="AA54" s="175">
        <f>AA44*$L$105*'Conversions and EFs'!$B$7</f>
        <v>2.351792829637303E-3</v>
      </c>
      <c r="AB54" s="175">
        <f>AB44*$L$105*'Conversions and EFs'!$B$7</f>
        <v>1.2788665459048661E-2</v>
      </c>
      <c r="AC54" s="175">
        <f>AC44*$L$105*'Conversions and EFs'!$B$7</f>
        <v>4.204677414946182E-3</v>
      </c>
      <c r="AD54" s="175">
        <f>AD44*$L$105*'Conversions and EFs'!$B$7</f>
        <v>1.4493251119841474E-3</v>
      </c>
      <c r="AE54" s="175">
        <f>AE44*$L$105*'Conversions and EFs'!$B$7</f>
        <v>3.1801346232755281E-2</v>
      </c>
      <c r="AF54" s="175">
        <f>AF44*$L$105*'Conversions and EFs'!$B$7</f>
        <v>7.1330462546853306E-3</v>
      </c>
      <c r="AG54" s="175">
        <f>AG44*$L$105*'Conversions and EFs'!$B$7</f>
        <v>1.3097267934587171E-2</v>
      </c>
      <c r="AH54" s="175">
        <f>AH44*$L$105*'Conversions and EFs'!$B$7</f>
        <v>3.0482374931924475E-2</v>
      </c>
      <c r="AI54" s="175">
        <f>AI44*$L$105*'Conversions and EFs'!$B$7</f>
        <v>1.2319085875587603E-2</v>
      </c>
      <c r="AJ54" s="261">
        <f>AJ44*$L$105*'Conversions and EFs'!$B$7</f>
        <v>6.9062582496498895E-3</v>
      </c>
      <c r="AK54" s="261">
        <f>AK44*$L$105*'Conversions and EFs'!$B$7</f>
        <v>6.9173534808384457E-3</v>
      </c>
      <c r="AL54" s="261">
        <f>AL44*$L$105*'Conversions and EFs'!$B$7</f>
        <v>6.9285449306136122E-3</v>
      </c>
      <c r="AM54" s="261">
        <f>AM44*$L$105*'Conversions and EFs'!$B$7</f>
        <v>6.9398332199849064E-3</v>
      </c>
      <c r="AN54" s="261">
        <f>AN44*$L$105*'Conversions and EFs'!$B$7</f>
        <v>6.9512189740775551E-3</v>
      </c>
      <c r="AO54" s="261">
        <f>AO44*$L$105*'Conversions and EFs'!$B$7</f>
        <v>6.9627028221597009E-3</v>
      </c>
      <c r="AP54" s="261">
        <f>AP44*$L$105*'Conversions and EFs'!$B$7</f>
        <v>6.9742853976697914E-3</v>
      </c>
      <c r="AQ54" s="261">
        <f>AQ44*$L$105*'Conversions and EFs'!$B$7</f>
        <v>6.9859673382441272E-3</v>
      </c>
      <c r="AR54" s="261">
        <f>AR44*$L$105*'Conversions and EFs'!$B$7</f>
        <v>6.9977492857446295E-3</v>
      </c>
      <c r="AS54" s="261">
        <f>AS44*$L$105*'Conversions and EFs'!$B$7</f>
        <v>7.0096318862867572E-3</v>
      </c>
      <c r="AT54" s="261">
        <f>AT44*$L$105*'Conversions and EFs'!$B$7</f>
        <v>7.0216157902676275E-3</v>
      </c>
      <c r="AU54" s="261">
        <f>AU44*$L$105*'Conversions and EFs'!$B$7</f>
        <v>7.0337016523943068E-3</v>
      </c>
      <c r="AV54" s="261">
        <f>AV44*$L$105*'Conversions and EFs'!$B$7</f>
        <v>7.0458901317123207E-3</v>
      </c>
      <c r="AW54" s="261">
        <f>AW44*$L$105*'Conversions and EFs'!$B$7</f>
        <v>7.0581818916342996E-3</v>
      </c>
      <c r="AX54" s="261">
        <f>AX44*$L$105*'Conversions and EFs'!$B$7</f>
        <v>7.0705775999688756E-3</v>
      </c>
      <c r="AY54" s="261">
        <f>AY44*$L$105*'Conversions and EFs'!$B$7</f>
        <v>7.0830779289497159E-3</v>
      </c>
      <c r="AZ54" s="261">
        <f>AZ44*$L$105*'Conversions and EFs'!$B$7</f>
        <v>7.0956835552647866E-3</v>
      </c>
      <c r="BA54" s="261">
        <f>BA44*$L$105*'Conversions and EFs'!$B$7</f>
        <v>7.1083951600857823E-3</v>
      </c>
      <c r="BB54" s="261">
        <f>BB44*$L$105*'Conversions and EFs'!$B$7</f>
        <v>7.1212134290977794E-3</v>
      </c>
      <c r="BC54" s="261">
        <f>BC44*$L$105*'Conversions and EFs'!$B$7</f>
        <v>7.1341390525290534E-3</v>
      </c>
      <c r="BD54" s="261">
        <f>BD44*$L$105*'Conversions and EFs'!$B$7</f>
        <v>7.1471727251811133E-3</v>
      </c>
      <c r="BE54" s="261">
        <f>BE44*$L$105*'Conversions and EFs'!$B$7</f>
        <v>7.1603151464589392E-3</v>
      </c>
      <c r="BF54" s="261">
        <f>BF44*$L$105*'Conversions and EFs'!$B$7</f>
        <v>7.1735670204013937E-3</v>
      </c>
    </row>
    <row r="55" spans="2:58" ht="15.75">
      <c r="B55" s="706" t="s">
        <v>242</v>
      </c>
      <c r="C55" s="628">
        <f>C54*'Conversions and EFs'!$B$17/'Conversions and EFs'!$B$7</f>
        <v>8.1477694487648187E-4</v>
      </c>
      <c r="D55" s="628">
        <f>D54*'Conversions and EFs'!$B$17/'Conversions and EFs'!$B$7</f>
        <v>2.7381016712176037E-4</v>
      </c>
      <c r="E55" s="628">
        <f>E54*'Conversions and EFs'!$B$17/'Conversions and EFs'!$B$7</f>
        <v>2.587519526305258E-3</v>
      </c>
      <c r="F55" s="628">
        <f>F54*'Conversions and EFs'!$B$17/'Conversions and EFs'!$B$7</f>
        <v>5.7160831561958898E-4</v>
      </c>
      <c r="G55" s="628">
        <f>G54*'Conversions and EFs'!$B$17/'Conversions and EFs'!$B$7</f>
        <v>3.8975799987033405E-3</v>
      </c>
      <c r="H55" s="628">
        <f>H54*'Conversions and EFs'!$B$17/'Conversions and EFs'!$B$7</f>
        <v>1.8420114859464118E-3</v>
      </c>
      <c r="I55" s="628">
        <f>I54*'Conversions and EFs'!$B$17/'Conversions and EFs'!$B$7</f>
        <v>1.0129843806098834E-4</v>
      </c>
      <c r="J55" s="628">
        <f>J54*'Conversions and EFs'!$B$17/'Conversions and EFs'!$B$7</f>
        <v>7.1038833674208937E-5</v>
      </c>
      <c r="K55" s="628">
        <f>K54*'Conversions and EFs'!$B$17/'Conversions and EFs'!$B$7</f>
        <v>7.0294348204358844E-3</v>
      </c>
      <c r="L55" s="628">
        <f>L54*'Conversions and EFs'!$B$17/'Conversions and EFs'!$B$7</f>
        <v>9.3468098503874015E-4</v>
      </c>
      <c r="M55" s="628">
        <f>M54*'Conversions and EFs'!$B$17/'Conversions and EFs'!$B$7</f>
        <v>1.2807080813518393E-3</v>
      </c>
      <c r="N55" s="628">
        <f>N54*'Conversions and EFs'!$B$17/'Conversions and EFs'!$B$7</f>
        <v>4.4085761376752586E-4</v>
      </c>
      <c r="O55" s="628">
        <f>O54*'Conversions and EFs'!$B$17/'Conversions and EFs'!$B$7</f>
        <v>2.0298597243187571E-3</v>
      </c>
      <c r="P55" s="628">
        <f>P54*'Conversions and EFs'!$B$17/'Conversions and EFs'!$B$7</f>
        <v>5.0990048704900219E-3</v>
      </c>
      <c r="Q55" s="628">
        <f>Q54*'Conversions and EFs'!$B$17/'Conversions and EFs'!$B$7</f>
        <v>1.9832694064001493E-4</v>
      </c>
      <c r="R55" s="628">
        <f>R54*'Conversions and EFs'!$B$17/'Conversions and EFs'!$B$7</f>
        <v>2.3144370776954836E-3</v>
      </c>
      <c r="S55" s="628">
        <f>S54*'Conversions and EFs'!$B$17/'Conversions and EFs'!$B$7</f>
        <v>7.2424745028290831E-4</v>
      </c>
      <c r="T55" s="628">
        <f>T54*'Conversions and EFs'!$B$17/'Conversions and EFs'!$B$7</f>
        <v>6.1797552371488894E-3</v>
      </c>
      <c r="U55" s="628">
        <f>U54*'Conversions and EFs'!$B$17/'Conversions and EFs'!$B$7</f>
        <v>4.3457447966498584E-3</v>
      </c>
      <c r="V55" s="628">
        <f>V54*'Conversions and EFs'!$B$17/'Conversions and EFs'!$B$7</f>
        <v>2.3869399141583435E-3</v>
      </c>
      <c r="W55" s="628">
        <f>W54*'Conversions and EFs'!$B$17/'Conversions and EFs'!$B$7</f>
        <v>9.8643520328998936E-4</v>
      </c>
      <c r="X55" s="628">
        <f>X54*'Conversions and EFs'!$B$17/'Conversions and EFs'!$B$7</f>
        <v>1.9523484559901209E-3</v>
      </c>
      <c r="Y55" s="628">
        <f>Y54*'Conversions and EFs'!$B$17/'Conversions and EFs'!$B$7</f>
        <v>1.9828969401492983E-3</v>
      </c>
      <c r="Z55" s="628">
        <f>Z54*'Conversions and EFs'!$B$17/'Conversions and EFs'!$B$7</f>
        <v>6.0377013617045631E-4</v>
      </c>
      <c r="AA55" s="628">
        <f>AA54*'Conversions and EFs'!$B$17/'Conversions and EFs'!$B$7</f>
        <v>6.2322509985388529E-4</v>
      </c>
      <c r="AB55" s="628">
        <f>AB54*'Conversions and EFs'!$B$17/'Conversions and EFs'!$B$7</f>
        <v>3.3889963466478953E-3</v>
      </c>
      <c r="AC55" s="628">
        <f>AC54*'Conversions and EFs'!$B$17/'Conversions and EFs'!$B$7</f>
        <v>1.1142395149607383E-3</v>
      </c>
      <c r="AD55" s="628">
        <f>AD54*'Conversions and EFs'!$B$17/'Conversions and EFs'!$B$7</f>
        <v>3.8407115467579907E-4</v>
      </c>
      <c r="AE55" s="628">
        <f>AE54*'Conversions and EFs'!$B$17/'Conversions and EFs'!$B$7</f>
        <v>8.4273567516801491E-3</v>
      </c>
      <c r="AF55" s="628">
        <f>AF54*'Conversions and EFs'!$B$17/'Conversions and EFs'!$B$7</f>
        <v>1.8902572574916125E-3</v>
      </c>
      <c r="AG55" s="628">
        <f>AG54*'Conversions and EFs'!$B$17/'Conversions and EFs'!$B$7</f>
        <v>3.4707760026656E-3</v>
      </c>
      <c r="AH55" s="628">
        <f>AH54*'Conversions and EFs'!$B$17/'Conversions and EFs'!$B$7</f>
        <v>8.0778293569599858E-3</v>
      </c>
      <c r="AI55" s="628">
        <f>AI54*'Conversions and EFs'!$B$17/'Conversions and EFs'!$B$7</f>
        <v>3.264557757030715E-3</v>
      </c>
      <c r="AJ55" s="707">
        <f>AJ54*'Conversions and EFs'!$B$17/'Conversions and EFs'!$B$7</f>
        <v>1.8301584361572207E-3</v>
      </c>
      <c r="AK55" s="707">
        <f>AK54*'Conversions and EFs'!$B$17/'Conversions and EFs'!$B$7</f>
        <v>1.833098672422188E-3</v>
      </c>
      <c r="AL55" s="707">
        <f>AL54*'Conversions and EFs'!$B$17/'Conversions and EFs'!$B$7</f>
        <v>1.8360644066126072E-3</v>
      </c>
      <c r="AM55" s="707">
        <f>AM54*'Conversions and EFs'!$B$17/'Conversions and EFs'!$B$7</f>
        <v>1.8390558032960003E-3</v>
      </c>
      <c r="AN55" s="707">
        <f>AN54*'Conversions and EFs'!$B$17/'Conversions and EFs'!$B$7</f>
        <v>1.8420730281305522E-3</v>
      </c>
      <c r="AO55" s="707">
        <f>AO54*'Conversions and EFs'!$B$17/'Conversions and EFs'!$B$7</f>
        <v>1.8451162478723207E-3</v>
      </c>
      <c r="AP55" s="707">
        <f>AP54*'Conversions and EFs'!$B$17/'Conversions and EFs'!$B$7</f>
        <v>1.8481856303824947E-3</v>
      </c>
      <c r="AQ55" s="707">
        <f>AQ54*'Conversions and EFs'!$B$17/'Conversions and EFs'!$B$7</f>
        <v>1.8512813446346936E-3</v>
      </c>
      <c r="AR55" s="707">
        <f>AR54*'Conversions and EFs'!$B$17/'Conversions and EFs'!$B$7</f>
        <v>1.8544035607223268E-3</v>
      </c>
      <c r="AS55" s="707">
        <f>AS54*'Conversions and EFs'!$B$17/'Conversions and EFs'!$B$7</f>
        <v>1.8575524498659905E-3</v>
      </c>
      <c r="AT55" s="707">
        <f>AT54*'Conversions and EFs'!$B$17/'Conversions and EFs'!$B$7</f>
        <v>1.8607281844209213E-3</v>
      </c>
      <c r="AU55" s="707">
        <f>AU54*'Conversions and EFs'!$B$17/'Conversions and EFs'!$B$7</f>
        <v>1.8639309378844912E-3</v>
      </c>
      <c r="AV55" s="707">
        <f>AV54*'Conversions and EFs'!$B$17/'Conversions and EFs'!$B$7</f>
        <v>1.8671608849037652E-3</v>
      </c>
      <c r="AW55" s="707">
        <f>AW54*'Conversions and EFs'!$B$17/'Conversions and EFs'!$B$7</f>
        <v>1.8704182012830894E-3</v>
      </c>
      <c r="AX55" s="707">
        <f>AX54*'Conversions and EFs'!$B$17/'Conversions and EFs'!$B$7</f>
        <v>1.873703063991752E-3</v>
      </c>
      <c r="AY55" s="707">
        <f>AY54*'Conversions and EFs'!$B$17/'Conversions and EFs'!$B$7</f>
        <v>1.8770156511716746E-3</v>
      </c>
      <c r="AZ55" s="707">
        <f>AZ54*'Conversions and EFs'!$B$17/'Conversions and EFs'!$B$7</f>
        <v>1.8803561421451684E-3</v>
      </c>
      <c r="BA55" s="707">
        <f>BA54*'Conversions and EFs'!$B$17/'Conversions and EFs'!$B$7</f>
        <v>1.8837247174227324E-3</v>
      </c>
      <c r="BB55" s="707">
        <f>BB54*'Conversions and EFs'!$B$17/'Conversions and EFs'!$B$7</f>
        <v>1.8871215587109116E-3</v>
      </c>
      <c r="BC55" s="707">
        <f>BC54*'Conversions and EFs'!$B$17/'Conversions and EFs'!$B$7</f>
        <v>1.890546848920199E-3</v>
      </c>
      <c r="BD55" s="707">
        <f>BD54*'Conversions and EFs'!$B$17/'Conversions and EFs'!$B$7</f>
        <v>1.8940007721729951E-3</v>
      </c>
      <c r="BE55" s="707">
        <f>BE54*'Conversions and EFs'!$B$17/'Conversions and EFs'!$B$7</f>
        <v>1.8974835138116188E-3</v>
      </c>
      <c r="BF55" s="707">
        <f>BF54*'Conversions and EFs'!$B$17/'Conversions and EFs'!$B$7</f>
        <v>1.9009952604063694E-3</v>
      </c>
    </row>
    <row r="56" spans="2:58">
      <c r="D56" s="176"/>
      <c r="E56" s="176"/>
      <c r="F56" s="176"/>
      <c r="G56" s="176"/>
      <c r="H56" s="176"/>
      <c r="I56" s="176"/>
      <c r="J56" s="176"/>
      <c r="K56" s="176"/>
      <c r="L56" s="176"/>
      <c r="M56" s="176"/>
      <c r="N56" s="176"/>
      <c r="O56" s="176"/>
      <c r="P56" s="176"/>
      <c r="Q56" s="176"/>
      <c r="R56" s="176"/>
      <c r="S56" s="176"/>
      <c r="T56" s="176"/>
      <c r="U56" s="176"/>
      <c r="V56" s="176"/>
      <c r="W56" s="176"/>
      <c r="X56" s="176"/>
      <c r="Y56" s="176"/>
      <c r="Z56" s="176"/>
      <c r="AA56" s="176"/>
      <c r="AB56" s="176"/>
      <c r="AC56" s="176"/>
      <c r="AD56" s="176"/>
      <c r="AE56" s="176"/>
      <c r="AF56" s="176"/>
      <c r="AG56" s="176"/>
    </row>
    <row r="57" spans="2:58">
      <c r="B57" s="423" t="s">
        <v>243</v>
      </c>
      <c r="D57" s="176"/>
      <c r="E57" s="176"/>
      <c r="F57" s="176"/>
      <c r="G57" s="176"/>
      <c r="H57" s="176"/>
      <c r="I57" s="176"/>
      <c r="J57" s="176"/>
      <c r="K57" s="176"/>
      <c r="L57" s="176"/>
      <c r="M57" s="176"/>
      <c r="N57" s="176"/>
      <c r="O57" s="176"/>
      <c r="P57" s="176"/>
      <c r="Q57" s="176"/>
      <c r="R57" s="176"/>
      <c r="S57" s="176"/>
      <c r="T57" s="176"/>
      <c r="U57" s="176"/>
      <c r="V57" s="176"/>
      <c r="W57" s="176"/>
      <c r="X57" s="176"/>
      <c r="Y57" s="176"/>
      <c r="Z57" s="176"/>
      <c r="AA57" s="176"/>
      <c r="AB57" s="176"/>
      <c r="AC57" s="176"/>
      <c r="AD57" s="176"/>
      <c r="AE57" s="176"/>
      <c r="AF57" s="176"/>
      <c r="AG57" s="176"/>
    </row>
    <row r="58" spans="2:58">
      <c r="B58" s="47" t="s">
        <v>244</v>
      </c>
      <c r="D58" s="176"/>
      <c r="E58" s="176"/>
      <c r="F58" s="176"/>
      <c r="G58" s="176"/>
      <c r="H58" s="176"/>
      <c r="I58" s="176"/>
      <c r="J58" s="176"/>
      <c r="K58" s="176"/>
      <c r="L58" s="176"/>
      <c r="M58" s="176"/>
      <c r="N58" s="176"/>
      <c r="O58" s="176"/>
      <c r="P58" s="176"/>
      <c r="Q58" s="176"/>
      <c r="R58" s="176"/>
      <c r="S58" s="176"/>
      <c r="T58" s="176"/>
      <c r="U58" s="176"/>
      <c r="V58" s="176"/>
      <c r="W58" s="176"/>
      <c r="X58" s="176"/>
      <c r="Y58" s="176"/>
      <c r="Z58" s="176"/>
      <c r="AA58" s="176"/>
      <c r="AB58" s="176"/>
      <c r="AC58" s="176"/>
      <c r="AD58" s="176"/>
      <c r="AE58" s="176"/>
      <c r="AF58" s="176"/>
      <c r="AG58" s="176"/>
    </row>
    <row r="59" spans="2:58">
      <c r="B59" s="696"/>
      <c r="C59" s="694">
        <v>1990</v>
      </c>
      <c r="D59" s="694">
        <v>1991</v>
      </c>
      <c r="E59" s="694">
        <v>1992</v>
      </c>
      <c r="F59" s="694">
        <v>1993</v>
      </c>
      <c r="G59" s="694">
        <v>1994</v>
      </c>
      <c r="H59" s="694">
        <v>1995</v>
      </c>
      <c r="I59" s="694">
        <v>1996</v>
      </c>
      <c r="J59" s="694">
        <v>1997</v>
      </c>
      <c r="K59" s="694">
        <v>1998</v>
      </c>
      <c r="L59" s="695">
        <v>1999</v>
      </c>
      <c r="M59" s="694">
        <v>2000</v>
      </c>
      <c r="N59" s="695">
        <v>2001</v>
      </c>
      <c r="O59" s="694">
        <v>2002</v>
      </c>
      <c r="P59" s="694">
        <v>2003</v>
      </c>
      <c r="Q59" s="694">
        <v>2004</v>
      </c>
      <c r="R59" s="694">
        <v>2005</v>
      </c>
      <c r="S59" s="694">
        <v>2006</v>
      </c>
      <c r="T59" s="694">
        <v>2007</v>
      </c>
      <c r="U59" s="694">
        <v>2008</v>
      </c>
      <c r="V59" s="694">
        <v>2009</v>
      </c>
      <c r="W59" s="694">
        <v>2010</v>
      </c>
      <c r="X59" s="694">
        <v>2011</v>
      </c>
      <c r="Y59" s="694">
        <v>2012</v>
      </c>
      <c r="Z59" s="694">
        <v>2013</v>
      </c>
      <c r="AA59" s="694">
        <v>2014</v>
      </c>
      <c r="AB59" s="694">
        <v>2015</v>
      </c>
      <c r="AC59" s="694">
        <v>2016</v>
      </c>
      <c r="AD59" s="694">
        <v>2017</v>
      </c>
      <c r="AE59" s="694">
        <v>2018</v>
      </c>
      <c r="AF59" s="694">
        <v>2019</v>
      </c>
      <c r="AG59" s="694">
        <v>2020</v>
      </c>
      <c r="AH59" s="694">
        <v>2021</v>
      </c>
      <c r="AI59" s="694">
        <v>2022</v>
      </c>
      <c r="AJ59" s="694">
        <v>2023</v>
      </c>
      <c r="AK59" s="694">
        <v>2024</v>
      </c>
      <c r="AL59" s="694">
        <v>2025</v>
      </c>
      <c r="AM59" s="694">
        <v>2026</v>
      </c>
      <c r="AN59" s="694">
        <v>2027</v>
      </c>
      <c r="AO59" s="694">
        <v>2028</v>
      </c>
      <c r="AP59" s="694">
        <v>2029</v>
      </c>
      <c r="AQ59" s="694">
        <v>2030</v>
      </c>
      <c r="AR59" s="694">
        <v>2031</v>
      </c>
      <c r="AS59" s="694">
        <v>2032</v>
      </c>
      <c r="AT59" s="694">
        <v>2033</v>
      </c>
      <c r="AU59" s="694">
        <v>2034</v>
      </c>
      <c r="AV59" s="694">
        <v>2035</v>
      </c>
      <c r="AW59" s="694">
        <v>2036</v>
      </c>
      <c r="AX59" s="694">
        <v>2037</v>
      </c>
      <c r="AY59" s="694">
        <v>2038</v>
      </c>
      <c r="AZ59" s="694">
        <v>2039</v>
      </c>
      <c r="BA59" s="694">
        <v>2040</v>
      </c>
      <c r="BB59" s="694">
        <v>2041</v>
      </c>
      <c r="BC59" s="694">
        <v>2042</v>
      </c>
      <c r="BD59" s="694">
        <v>2043</v>
      </c>
      <c r="BE59" s="694">
        <v>2044</v>
      </c>
      <c r="BF59" s="694">
        <v>2045</v>
      </c>
    </row>
    <row r="60" spans="2:58">
      <c r="B60" s="579" t="s">
        <v>106</v>
      </c>
      <c r="C60" s="419">
        <f>'Forest Carbon by County'!C11/'Forest Carbon Calculation Sum.'!C10</f>
        <v>0.57434157658131191</v>
      </c>
      <c r="D60" s="419">
        <f>'Forest Carbon by County'!D11/'Forest Carbon Calculation Sum.'!D10</f>
        <v>0.58319420016779588</v>
      </c>
      <c r="E60" s="419">
        <f>'Forest Carbon by County'!E11/'Forest Carbon Calculation Sum.'!E10</f>
        <v>0.57256107469079731</v>
      </c>
      <c r="F60" s="419">
        <f>'Forest Carbon by County'!F11/'Forest Carbon Calculation Sum.'!F10</f>
        <v>0.57114220583337527</v>
      </c>
      <c r="G60" s="419">
        <f>'Forest Carbon by County'!G11/'Forest Carbon Calculation Sum.'!G10</f>
        <v>0.5697174444880122</v>
      </c>
      <c r="H60" s="419">
        <f>'Forest Carbon by County'!H11/'Forest Carbon Calculation Sum.'!H10</f>
        <v>0.56828682363914407</v>
      </c>
      <c r="I60" s="419">
        <f>'Forest Carbon by County'!I11/'Forest Carbon Calculation Sum.'!I10</f>
        <v>0.58064086435284545</v>
      </c>
      <c r="J60" s="419">
        <f>'Forest Carbon by County'!J11/'Forest Carbon Calculation Sum.'!J10</f>
        <v>0.60801593680589772</v>
      </c>
      <c r="K60" s="419">
        <f>'Forest Carbon by County'!K11/'Forest Carbon Calculation Sum.'!K10</f>
        <v>0.60801593680589772</v>
      </c>
      <c r="L60" s="419">
        <f>'Forest Carbon by County'!L11/'Forest Carbon Calculation Sum.'!L10</f>
        <v>0.60801593680589772</v>
      </c>
      <c r="M60" s="419">
        <f>'Forest Carbon by County'!M11/'Forest Carbon Calculation Sum.'!M10</f>
        <v>0.60801593680589772</v>
      </c>
      <c r="N60" s="419">
        <f>'Forest Carbon by County'!N11/'Forest Carbon Calculation Sum.'!N10</f>
        <v>0.60801593680589772</v>
      </c>
      <c r="O60" s="419">
        <f>'Forest Carbon by County'!O11/'Forest Carbon Calculation Sum.'!O10</f>
        <v>0.6080380794138277</v>
      </c>
      <c r="P60" s="419">
        <f>'Forest Carbon by County'!P11/'Forest Carbon Calculation Sum.'!P10</f>
        <v>0.6080380794138277</v>
      </c>
      <c r="Q60" s="419">
        <f>'Forest Carbon by County'!Q11/'Forest Carbon Calculation Sum.'!Q10</f>
        <v>0.60803807941382759</v>
      </c>
      <c r="R60" s="419">
        <f>'Forest Carbon by County'!R11/'Forest Carbon Calculation Sum.'!R10</f>
        <v>0.6080380794138277</v>
      </c>
      <c r="S60" s="419">
        <f>'Forest Carbon by County'!S11/'Forest Carbon Calculation Sum.'!S10</f>
        <v>0.6080380794138277</v>
      </c>
      <c r="T60" s="419">
        <f>'Forest Carbon by County'!T11/'Forest Carbon Calculation Sum.'!T10</f>
        <v>0.59173018328979599</v>
      </c>
      <c r="U60" s="419">
        <f>'Forest Carbon by County'!U11/'Forest Carbon Calculation Sum.'!U10</f>
        <v>0.5917301832897961</v>
      </c>
      <c r="V60" s="419">
        <f>'Forest Carbon by County'!V11/'Forest Carbon Calculation Sum.'!V10</f>
        <v>0.59635256218423782</v>
      </c>
      <c r="W60" s="419">
        <f>'Forest Carbon by County'!W11/'Forest Carbon Calculation Sum.'!W10</f>
        <v>0.59635256218423782</v>
      </c>
      <c r="X60" s="419">
        <f>'Forest Carbon by County'!X11/'Forest Carbon Calculation Sum.'!X10</f>
        <v>0.58962954252843591</v>
      </c>
      <c r="Y60" s="419">
        <f>'Forest Carbon by County'!Y11/'Forest Carbon Calculation Sum.'!Y10</f>
        <v>0.58948538619461799</v>
      </c>
      <c r="Z60" s="419">
        <f>'Forest Carbon by County'!Z11/'Forest Carbon Calculation Sum.'!Z10</f>
        <v>0.60721254364405575</v>
      </c>
      <c r="AA60" s="419">
        <f>'Forest Carbon by County'!AA11/'Forest Carbon Calculation Sum.'!AA10</f>
        <v>0.60518382296231676</v>
      </c>
      <c r="AB60" s="419">
        <f>'Forest Carbon by County'!AB11/'Forest Carbon Calculation Sum.'!AB10</f>
        <v>0.60563498428877494</v>
      </c>
      <c r="AC60" s="419">
        <f>'Forest Carbon by County'!AC11/'Forest Carbon Calculation Sum.'!AC10</f>
        <v>0.60472707040093943</v>
      </c>
      <c r="AD60" s="428">
        <f>'Forest Carbon by County'!AD11/'Forest Carbon Calculation Sum.'!AD10</f>
        <v>0.59274303163926789</v>
      </c>
      <c r="AE60" s="428">
        <f>'Forest Carbon by County'!AE11/'Forest Carbon Calculation Sum.'!AE10</f>
        <v>0.62116547303322744</v>
      </c>
      <c r="AF60" s="428">
        <f>'Forest Carbon by County'!AF11/'Forest Carbon Calculation Sum.'!AF10</f>
        <v>0.62116547303322744</v>
      </c>
      <c r="AG60" s="428">
        <f>'Forest Carbon by County'!AG11/'Forest Carbon Calculation Sum.'!AG10</f>
        <v>0.6661450736948572</v>
      </c>
      <c r="AH60" s="428">
        <f>'Forest Carbon by County'!AH11/'Forest Carbon Calculation Sum.'!AH10</f>
        <v>0.66662386428465292</v>
      </c>
      <c r="AI60" s="428">
        <f>'Forest Carbon by County'!AI11/'Forest Carbon Calculation Sum.'!AI10</f>
        <v>0.65123874778078139</v>
      </c>
      <c r="AJ60" s="421">
        <f>'Forest Carbon by County'!AJ11/'Forest Carbon Calculation Sum.'!AJ10</f>
        <v>0.65133776099274876</v>
      </c>
      <c r="AK60" s="421">
        <f>'Forest Carbon by County'!AK11/'Forest Carbon Calculation Sum.'!AK10</f>
        <v>0.65143704474475672</v>
      </c>
      <c r="AL60" s="421">
        <f>'Forest Carbon by County'!AL11/'Forest Carbon Calculation Sum.'!AL10</f>
        <v>0.65153659752624138</v>
      </c>
      <c r="AM60" s="421">
        <f>'Forest Carbon by County'!AM11/'Forest Carbon Calculation Sum.'!AM10</f>
        <v>0.65163641780425785</v>
      </c>
      <c r="AN60" s="421">
        <f>'Forest Carbon by County'!AN11/'Forest Carbon Calculation Sum.'!AN10</f>
        <v>0.65173650402350924</v>
      </c>
      <c r="AO60" s="421">
        <f>'Forest Carbon by County'!AO11/'Forest Carbon Calculation Sum.'!AO10</f>
        <v>0.6518368546063803</v>
      </c>
      <c r="AP60" s="421">
        <f>'Forest Carbon by County'!AP11/'Forest Carbon Calculation Sum.'!AP10</f>
        <v>0.65193746795297336</v>
      </c>
      <c r="AQ60" s="421">
        <f>'Forest Carbon by County'!AQ11/'Forest Carbon Calculation Sum.'!AQ10</f>
        <v>0.65203834244114889</v>
      </c>
      <c r="AR60" s="1011">
        <f>'Forest Carbon by County'!AR11/'Forest Carbon Calculation Sum.'!AR10</f>
        <v>0.65213947642657</v>
      </c>
      <c r="AS60" s="421">
        <f>'Forest Carbon by County'!AS11/'Forest Carbon Calculation Sum.'!AS10</f>
        <v>0.65224086824274863</v>
      </c>
      <c r="AT60" s="421">
        <f>'Forest Carbon by County'!AT11/'Forest Carbon Calculation Sum.'!AT10</f>
        <v>0.6523425162010984</v>
      </c>
      <c r="AU60" s="421">
        <f>'Forest Carbon by County'!AU11/'Forest Carbon Calculation Sum.'!AU10</f>
        <v>0.65244441859098778</v>
      </c>
      <c r="AV60" s="421">
        <f>'Forest Carbon by County'!AV11/'Forest Carbon Calculation Sum.'!AV10</f>
        <v>0.65254657367979974</v>
      </c>
      <c r="AW60" s="421">
        <f>'Forest Carbon by County'!AW11/'Forest Carbon Calculation Sum.'!AW10</f>
        <v>0.65264897971299374</v>
      </c>
      <c r="AX60" s="421">
        <f>'Forest Carbon by County'!AX11/'Forest Carbon Calculation Sum.'!AX10</f>
        <v>0.65275163491417132</v>
      </c>
      <c r="AY60" s="421">
        <f>'Forest Carbon by County'!AY11/'Forest Carbon Calculation Sum.'!AY10</f>
        <v>0.65285453748514599</v>
      </c>
      <c r="AZ60" s="421">
        <f>'Forest Carbon by County'!AZ11/'Forest Carbon Calculation Sum.'!AZ10</f>
        <v>0.65295768560601664</v>
      </c>
      <c r="BA60" s="421">
        <f>'Forest Carbon by County'!BA11/'Forest Carbon Calculation Sum.'!BA10</f>
        <v>0.65306107743524444</v>
      </c>
      <c r="BB60" s="421">
        <f>'Forest Carbon by County'!BB11/'Forest Carbon Calculation Sum.'!BB10</f>
        <v>0.65316471110973395</v>
      </c>
      <c r="BC60" s="421">
        <f>'Forest Carbon by County'!BC11/'Forest Carbon Calculation Sum.'!BC10</f>
        <v>0.65326858474491745</v>
      </c>
      <c r="BD60" s="421">
        <f>'Forest Carbon by County'!BD11/'Forest Carbon Calculation Sum.'!BD10</f>
        <v>0.65337269643484364</v>
      </c>
      <c r="BE60" s="421">
        <f>'Forest Carbon by County'!BE11/'Forest Carbon Calculation Sum.'!BE10</f>
        <v>0.65347704425226949</v>
      </c>
      <c r="BF60" s="421">
        <f>'Forest Carbon by County'!BF11/'Forest Carbon Calculation Sum.'!BF10</f>
        <v>0.65358162624875671</v>
      </c>
    </row>
    <row r="61" spans="2:58">
      <c r="B61" s="579" t="s">
        <v>110</v>
      </c>
      <c r="C61" s="419">
        <f>'Forest Carbon by County'!C41/'Forest Carbon Calculation Sum.'!C10</f>
        <v>0.11171950030914406</v>
      </c>
      <c r="D61" s="419">
        <f>'Forest Carbon by County'!D41/'Forest Carbon Calculation Sum.'!D10</f>
        <v>0.10992774366421476</v>
      </c>
      <c r="E61" s="419">
        <f>'Forest Carbon by County'!E41/'Forest Carbon Calculation Sum.'!E10</f>
        <v>0.11476616560247131</v>
      </c>
      <c r="F61" s="419">
        <f>'Forest Carbon by County'!F41/'Forest Carbon Calculation Sum.'!F10</f>
        <v>0.11431302136799362</v>
      </c>
      <c r="G61" s="419">
        <f>'Forest Carbon by County'!G41/'Forest Carbon Calculation Sum.'!G10</f>
        <v>0.11385978599649288</v>
      </c>
      <c r="H61" s="419">
        <f>'Forest Carbon by County'!H41/'Forest Carbon Calculation Sum.'!H10</f>
        <v>0.11340646905921352</v>
      </c>
      <c r="I61" s="419">
        <f>'Forest Carbon by County'!I41/'Forest Carbon Calculation Sum.'!I10</f>
        <v>0.1138246503367128</v>
      </c>
      <c r="J61" s="419">
        <f>'Forest Carbon by County'!J41/'Forest Carbon Calculation Sum.'!J10</f>
        <v>0.10652596644973943</v>
      </c>
      <c r="K61" s="419">
        <f>'Forest Carbon by County'!K41/'Forest Carbon Calculation Sum.'!K10</f>
        <v>0.10652596644973943</v>
      </c>
      <c r="L61" s="419">
        <f>'Forest Carbon by County'!L41/'Forest Carbon Calculation Sum.'!L10</f>
        <v>0.10652596644973943</v>
      </c>
      <c r="M61" s="419">
        <f>'Forest Carbon by County'!M41/'Forest Carbon Calculation Sum.'!M10</f>
        <v>0.10652596644973943</v>
      </c>
      <c r="N61" s="419">
        <f>'Forest Carbon by County'!N41/'Forest Carbon Calculation Sum.'!N10</f>
        <v>0.10652596644973941</v>
      </c>
      <c r="O61" s="419">
        <f>'Forest Carbon by County'!O41/'Forest Carbon Calculation Sum.'!O10</f>
        <v>0.11042144758973382</v>
      </c>
      <c r="P61" s="419">
        <f>'Forest Carbon by County'!P41/'Forest Carbon Calculation Sum.'!P10</f>
        <v>0.11042144758973382</v>
      </c>
      <c r="Q61" s="419">
        <f>'Forest Carbon by County'!Q41/'Forest Carbon Calculation Sum.'!Q10</f>
        <v>0.1104214475897338</v>
      </c>
      <c r="R61" s="419">
        <f>'Forest Carbon by County'!R41/'Forest Carbon Calculation Sum.'!R10</f>
        <v>0.11042144758973382</v>
      </c>
      <c r="S61" s="419">
        <f>'Forest Carbon by County'!S41/'Forest Carbon Calculation Sum.'!S10</f>
        <v>0.11042144758973382</v>
      </c>
      <c r="T61" s="419">
        <f>'Forest Carbon by County'!T41/'Forest Carbon Calculation Sum.'!T10</f>
        <v>0.11016349667993423</v>
      </c>
      <c r="U61" s="419">
        <f>'Forest Carbon by County'!U41/'Forest Carbon Calculation Sum.'!U10</f>
        <v>0.11016349667993425</v>
      </c>
      <c r="V61" s="419">
        <f>'Forest Carbon by County'!V41/'Forest Carbon Calculation Sum.'!V10</f>
        <v>0.10665436100681755</v>
      </c>
      <c r="W61" s="419">
        <f>'Forest Carbon by County'!W41/'Forest Carbon Calculation Sum.'!W10</f>
        <v>0.10665436100681756</v>
      </c>
      <c r="X61" s="419">
        <f>'Forest Carbon by County'!X41/'Forest Carbon Calculation Sum.'!X10</f>
        <v>0.10938025891208525</v>
      </c>
      <c r="Y61" s="419">
        <f>'Forest Carbon by County'!Y41/'Forest Carbon Calculation Sum.'!Y10</f>
        <v>0.10960907751152153</v>
      </c>
      <c r="Z61" s="419">
        <f>'Forest Carbon by County'!Z41/'Forest Carbon Calculation Sum.'!Z10</f>
        <v>0.10665818983452086</v>
      </c>
      <c r="AA61" s="419">
        <f>'Forest Carbon by County'!AA41/'Forest Carbon Calculation Sum.'!AA10</f>
        <v>0.10950196154380096</v>
      </c>
      <c r="AB61" s="419">
        <f>'Forest Carbon by County'!AB41/'Forest Carbon Calculation Sum.'!AB10</f>
        <v>0.10937683229861513</v>
      </c>
      <c r="AC61" s="419">
        <f>'Forest Carbon by County'!AC41/'Forest Carbon Calculation Sum.'!AC10</f>
        <v>0.11071197502279861</v>
      </c>
      <c r="AD61" s="428">
        <f>'Forest Carbon by County'!AD41/'Forest Carbon Calculation Sum.'!AD10</f>
        <v>0.11397624761717334</v>
      </c>
      <c r="AE61" s="428">
        <f>'Forest Carbon by County'!AE41/'Forest Carbon Calculation Sum.'!AE10</f>
        <v>6.101679180253676E-2</v>
      </c>
      <c r="AF61" s="428">
        <f>'Forest Carbon by County'!AF41/'Forest Carbon Calculation Sum.'!AF10</f>
        <v>6.101679180253676E-2</v>
      </c>
      <c r="AG61" s="428">
        <f>'Forest Carbon by County'!AG41/'Forest Carbon Calculation Sum.'!AG10</f>
        <v>6.2621389465043489E-2</v>
      </c>
      <c r="AH61" s="428">
        <f>'Forest Carbon by County'!AH41/'Forest Carbon Calculation Sum.'!AH10</f>
        <v>6.2342586596862093E-2</v>
      </c>
      <c r="AI61" s="428">
        <f>'Forest Carbon by County'!AI41/'Forest Carbon Calculation Sum.'!AI10</f>
        <v>6.2616313822052128E-2</v>
      </c>
      <c r="AJ61" s="421">
        <f>'Forest Carbon by County'!AJ41/'Forest Carbon Calculation Sum.'!AJ10</f>
        <v>6.2580539265740032E-2</v>
      </c>
      <c r="AK61" s="421">
        <f>'Forest Carbon by County'!AK41/'Forest Carbon Calculation Sum.'!AK10</f>
        <v>6.2544666960352699E-2</v>
      </c>
      <c r="AL61" s="421">
        <f>'Forest Carbon by County'!AL41/'Forest Carbon Calculation Sum.'!AL10</f>
        <v>6.2508697451673229E-2</v>
      </c>
      <c r="AM61" s="421">
        <f>'Forest Carbon by County'!AM41/'Forest Carbon Calculation Sum.'!AM10</f>
        <v>6.2472631293571411E-2</v>
      </c>
      <c r="AN61" s="421">
        <f>'Forest Carbon by County'!AN41/'Forest Carbon Calculation Sum.'!AN10</f>
        <v>6.2436469047992986E-2</v>
      </c>
      <c r="AO61" s="421">
        <f>'Forest Carbon by County'!AO41/'Forest Carbon Calculation Sum.'!AO10</f>
        <v>6.2400211284947674E-2</v>
      </c>
      <c r="AP61" s="421">
        <f>'Forest Carbon by County'!AP41/'Forest Carbon Calculation Sum.'!AP10</f>
        <v>6.236385858249599E-2</v>
      </c>
      <c r="AQ61" s="421">
        <f>'Forest Carbon by County'!AQ41/'Forest Carbon Calculation Sum.'!AQ10</f>
        <v>6.2327411526734586E-2</v>
      </c>
      <c r="AR61" s="1011">
        <f>'Forest Carbon by County'!AR41/'Forest Carbon Calculation Sum.'!AR10</f>
        <v>6.2290870711780535E-2</v>
      </c>
      <c r="AS61" s="421">
        <f>'Forest Carbon by County'!AS41/'Forest Carbon Calculation Sum.'!AS10</f>
        <v>6.2254236739754019E-2</v>
      </c>
      <c r="AT61" s="421">
        <f>'Forest Carbon by County'!AT41/'Forest Carbon Calculation Sum.'!AT10</f>
        <v>6.2217510220759935E-2</v>
      </c>
      <c r="AU61" s="421">
        <f>'Forest Carbon by County'!AU41/'Forest Carbon Calculation Sum.'!AU10</f>
        <v>6.2180691772868044E-2</v>
      </c>
      <c r="AV61" s="421">
        <f>'Forest Carbon by County'!AV41/'Forest Carbon Calculation Sum.'!AV10</f>
        <v>6.2143782022091823E-2</v>
      </c>
      <c r="AW61" s="421">
        <f>'Forest Carbon by County'!AW41/'Forest Carbon Calculation Sum.'!AW10</f>
        <v>6.2106781602366025E-2</v>
      </c>
      <c r="AX61" s="421">
        <f>'Forest Carbon by County'!AX41/'Forest Carbon Calculation Sum.'!AX10</f>
        <v>6.2069691155522813E-2</v>
      </c>
      <c r="AY61" s="421">
        <f>'Forest Carbon by County'!AY41/'Forest Carbon Calculation Sum.'!AY10</f>
        <v>6.2032511331266617E-2</v>
      </c>
      <c r="AZ61" s="421">
        <f>'Forest Carbon by County'!AZ41/'Forest Carbon Calculation Sum.'!AZ10</f>
        <v>6.1995242787147638E-2</v>
      </c>
      <c r="BA61" s="421">
        <f>'Forest Carbon by County'!BA41/'Forest Carbon Calculation Sum.'!BA10</f>
        <v>6.1957886188533956E-2</v>
      </c>
      <c r="BB61" s="421">
        <f>'Forest Carbon by County'!BB41/'Forest Carbon Calculation Sum.'!BB10</f>
        <v>6.1920442208582373E-2</v>
      </c>
      <c r="BC61" s="421">
        <f>'Forest Carbon by County'!BC41/'Forest Carbon Calculation Sum.'!BC10</f>
        <v>6.1882911528207747E-2</v>
      </c>
      <c r="BD61" s="421">
        <f>'Forest Carbon by County'!BD41/'Forest Carbon Calculation Sum.'!BD10</f>
        <v>6.1845294836051196E-2</v>
      </c>
      <c r="BE61" s="421">
        <f>'Forest Carbon by County'!BE41/'Forest Carbon Calculation Sum.'!BE10</f>
        <v>6.1807592828446632E-2</v>
      </c>
      <c r="BF61" s="421">
        <f>'Forest Carbon by County'!BF41/'Forest Carbon Calculation Sum.'!BF10</f>
        <v>6.176980620938629E-2</v>
      </c>
    </row>
    <row r="62" spans="2:58">
      <c r="B62" s="579" t="s">
        <v>108</v>
      </c>
      <c r="C62" s="419">
        <f>'Forest Carbon by County'!C71/'Forest Carbon Calculation Sum.'!C10</f>
        <v>0.14980925721677679</v>
      </c>
      <c r="D62" s="419">
        <f>'Forest Carbon by County'!D71/'Forest Carbon Calculation Sum.'!D10</f>
        <v>0.15017555400085661</v>
      </c>
      <c r="E62" s="419">
        <f>'Forest Carbon by County'!E71/'Forest Carbon Calculation Sum.'!E10</f>
        <v>0.1490583846784283</v>
      </c>
      <c r="F62" s="419">
        <f>'Forest Carbon by County'!F71/'Forest Carbon Calculation Sum.'!F10</f>
        <v>0.14994746333288586</v>
      </c>
      <c r="G62" s="419">
        <f>'Forest Carbon by County'!G71/'Forest Carbon Calculation Sum.'!G10</f>
        <v>0.15083935397897191</v>
      </c>
      <c r="H62" s="419">
        <f>'Forest Carbon by County'!H71/'Forest Carbon Calculation Sum.'!H10</f>
        <v>0.15173403613042236</v>
      </c>
      <c r="I62" s="419">
        <f>'Forest Carbon by County'!I71/'Forest Carbon Calculation Sum.'!I10</f>
        <v>0.14951805668615406</v>
      </c>
      <c r="J62" s="419">
        <f>'Forest Carbon by County'!J71/'Forest Carbon Calculation Sum.'!J10</f>
        <v>0.13969336340930105</v>
      </c>
      <c r="K62" s="419">
        <f>'Forest Carbon by County'!K71/'Forest Carbon Calculation Sum.'!K10</f>
        <v>0.13969336340930105</v>
      </c>
      <c r="L62" s="419">
        <f>'Forest Carbon by County'!L71/'Forest Carbon Calculation Sum.'!L10</f>
        <v>0.13969336340930105</v>
      </c>
      <c r="M62" s="419">
        <f>'Forest Carbon by County'!M71/'Forest Carbon Calculation Sum.'!M10</f>
        <v>0.13969336340930105</v>
      </c>
      <c r="N62" s="419">
        <f>'Forest Carbon by County'!N71/'Forest Carbon Calculation Sum.'!N10</f>
        <v>0.13969336340930108</v>
      </c>
      <c r="O62" s="419">
        <f>'Forest Carbon by County'!O71/'Forest Carbon Calculation Sum.'!O10</f>
        <v>0.13758418396878469</v>
      </c>
      <c r="P62" s="419">
        <f>'Forest Carbon by County'!P71/'Forest Carbon Calculation Sum.'!P10</f>
        <v>0.13758418396878469</v>
      </c>
      <c r="Q62" s="419">
        <f>'Forest Carbon by County'!Q71/'Forest Carbon Calculation Sum.'!Q10</f>
        <v>0.13758418396878466</v>
      </c>
      <c r="R62" s="419">
        <f>'Forest Carbon by County'!R71/'Forest Carbon Calculation Sum.'!R10</f>
        <v>0.13758418396878469</v>
      </c>
      <c r="S62" s="419">
        <f>'Forest Carbon by County'!S71/'Forest Carbon Calculation Sum.'!S10</f>
        <v>0.13758418396878469</v>
      </c>
      <c r="T62" s="419">
        <f>'Forest Carbon by County'!T71/'Forest Carbon Calculation Sum.'!T10</f>
        <v>0.13879078433902162</v>
      </c>
      <c r="U62" s="419">
        <f>'Forest Carbon by County'!U71/'Forest Carbon Calculation Sum.'!U10</f>
        <v>0.13879078433902164</v>
      </c>
      <c r="V62" s="419">
        <f>'Forest Carbon by County'!V71/'Forest Carbon Calculation Sum.'!V10</f>
        <v>0.14275236033117983</v>
      </c>
      <c r="W62" s="419">
        <f>'Forest Carbon by County'!W71/'Forest Carbon Calculation Sum.'!W10</f>
        <v>0.14275236033117983</v>
      </c>
      <c r="X62" s="419">
        <f>'Forest Carbon by County'!X71/'Forest Carbon Calculation Sum.'!X10</f>
        <v>0.14563016624872294</v>
      </c>
      <c r="Y62" s="419">
        <f>'Forest Carbon by County'!Y71/'Forest Carbon Calculation Sum.'!Y10</f>
        <v>0.14558348737956708</v>
      </c>
      <c r="Z62" s="419">
        <f>'Forest Carbon by County'!Z71/'Forest Carbon Calculation Sum.'!Z10</f>
        <v>0.14835403868502281</v>
      </c>
      <c r="AA62" s="419">
        <f>'Forest Carbon by County'!AA71/'Forest Carbon Calculation Sum.'!AA10</f>
        <v>0.14757510681801431</v>
      </c>
      <c r="AB62" s="419">
        <f>'Forest Carbon by County'!AB71/'Forest Carbon Calculation Sum.'!AB10</f>
        <v>0.1474064709190403</v>
      </c>
      <c r="AC62" s="419">
        <f>'Forest Carbon by County'!AC71/'Forest Carbon Calculation Sum.'!AC10</f>
        <v>0.14718549230060499</v>
      </c>
      <c r="AD62" s="428">
        <f>'Forest Carbon by County'!AD71/'Forest Carbon Calculation Sum.'!AD10</f>
        <v>0.14471658747537952</v>
      </c>
      <c r="AE62" s="428">
        <f>'Forest Carbon by County'!AE71/'Forest Carbon Calculation Sum.'!AE10</f>
        <v>0.12459997732646938</v>
      </c>
      <c r="AF62" s="428">
        <f>'Forest Carbon by County'!AF71/'Forest Carbon Calculation Sum.'!AF10</f>
        <v>0.12459997732646938</v>
      </c>
      <c r="AG62" s="428">
        <f>'Forest Carbon by County'!AG71/'Forest Carbon Calculation Sum.'!AG10</f>
        <v>0.12787853357861639</v>
      </c>
      <c r="AH62" s="428">
        <f>'Forest Carbon by County'!AH71/'Forest Carbon Calculation Sum.'!AH10</f>
        <v>0.12802100740909231</v>
      </c>
      <c r="AI62" s="428">
        <f>'Forest Carbon by County'!AI71/'Forest Carbon Calculation Sum.'!AI10</f>
        <v>0.12397469867694423</v>
      </c>
      <c r="AJ62" s="421">
        <f>'Forest Carbon by County'!AJ71/'Forest Carbon Calculation Sum.'!AJ10</f>
        <v>0.1239205744380867</v>
      </c>
      <c r="AK62" s="421">
        <f>'Forest Carbon by County'!AK71/'Forest Carbon Calculation Sum.'!AK10</f>
        <v>0.12386630231215962</v>
      </c>
      <c r="AL62" s="421">
        <f>'Forest Carbon by County'!AL71/'Forest Carbon Calculation Sum.'!AL10</f>
        <v>0.12381188312489221</v>
      </c>
      <c r="AM62" s="421">
        <f>'Forest Carbon by County'!AM71/'Forest Carbon Calculation Sum.'!AM10</f>
        <v>0.12375731771424819</v>
      </c>
      <c r="AN62" s="421">
        <f>'Forest Carbon by County'!AN71/'Forest Carbon Calculation Sum.'!AN10</f>
        <v>0.1237026069304096</v>
      </c>
      <c r="AO62" s="421">
        <f>'Forest Carbon by County'!AO71/'Forest Carbon Calculation Sum.'!AO10</f>
        <v>0.12364775163575868</v>
      </c>
      <c r="AP62" s="421">
        <f>'Forest Carbon by County'!AP71/'Forest Carbon Calculation Sum.'!AP10</f>
        <v>0.12359275270485799</v>
      </c>
      <c r="AQ62" s="421">
        <f>'Forest Carbon by County'!AQ71/'Forest Carbon Calculation Sum.'!AQ10</f>
        <v>0.12353761102442805</v>
      </c>
      <c r="AR62" s="1011">
        <f>'Forest Carbon by County'!AR71/'Forest Carbon Calculation Sum.'!AR10</f>
        <v>0.12348232749332373</v>
      </c>
      <c r="AS62" s="421">
        <f>'Forest Carbon by County'!AS71/'Forest Carbon Calculation Sum.'!AS10</f>
        <v>0.12342690302250804</v>
      </c>
      <c r="AT62" s="421">
        <f>'Forest Carbon by County'!AT71/'Forest Carbon Calculation Sum.'!AT10</f>
        <v>0.12337133853502424</v>
      </c>
      <c r="AU62" s="421">
        <f>'Forest Carbon by County'!AU71/'Forest Carbon Calculation Sum.'!AU10</f>
        <v>0.12331563496596583</v>
      </c>
      <c r="AV62" s="421">
        <f>'Forest Carbon by County'!AV71/'Forest Carbon Calculation Sum.'!AV10</f>
        <v>0.12325979326244456</v>
      </c>
      <c r="AW62" s="421">
        <f>'Forest Carbon by County'!AW71/'Forest Carbon Calculation Sum.'!AW10</f>
        <v>0.12320381438355651</v>
      </c>
      <c r="AX62" s="421">
        <f>'Forest Carbon by County'!AX71/'Forest Carbon Calculation Sum.'!AX10</f>
        <v>0.12314769930034591</v>
      </c>
      <c r="AY62" s="421">
        <f>'Forest Carbon by County'!AY71/'Forest Carbon Calculation Sum.'!AY10</f>
        <v>0.12309144899576718</v>
      </c>
      <c r="AZ62" s="421">
        <f>'Forest Carbon by County'!AZ71/'Forest Carbon Calculation Sum.'!AZ10</f>
        <v>0.12303506446464479</v>
      </c>
      <c r="BA62" s="421">
        <f>'Forest Carbon by County'!BA71/'Forest Carbon Calculation Sum.'!BA10</f>
        <v>0.12297854671363111</v>
      </c>
      <c r="BB62" s="421">
        <f>'Forest Carbon by County'!BB71/'Forest Carbon Calculation Sum.'!BB10</f>
        <v>0.12292189676116218</v>
      </c>
      <c r="BC62" s="421">
        <f>'Forest Carbon by County'!BC71/'Forest Carbon Calculation Sum.'!BC10</f>
        <v>0.12286511563741152</v>
      </c>
      <c r="BD62" s="421">
        <f>'Forest Carbon by County'!BD71/'Forest Carbon Calculation Sum.'!BD10</f>
        <v>0.12280820438424178</v>
      </c>
      <c r="BE62" s="421">
        <f>'Forest Carbon by County'!BE71/'Forest Carbon Calculation Sum.'!BE10</f>
        <v>0.12275116405515438</v>
      </c>
      <c r="BF62" s="421">
        <f>'Forest Carbon by County'!BF71/'Forest Carbon Calculation Sum.'!BF10</f>
        <v>0.12269399571523704</v>
      </c>
    </row>
    <row r="63" spans="2:58">
      <c r="B63" s="708" t="s">
        <v>109</v>
      </c>
      <c r="C63" s="709">
        <f>'Forest Carbon by County'!C101/'Forest Carbon Calculation Sum.'!C10</f>
        <v>0.16412966589276712</v>
      </c>
      <c r="D63" s="709">
        <f>'Forest Carbon by County'!D101/'Forest Carbon Calculation Sum.'!D10</f>
        <v>0.15670250216713255</v>
      </c>
      <c r="E63" s="709">
        <f>'Forest Carbon by County'!E101/'Forest Carbon Calculation Sum.'!E10</f>
        <v>0.16361437502830306</v>
      </c>
      <c r="F63" s="709">
        <f>'Forest Carbon by County'!F101/'Forest Carbon Calculation Sum.'!F10</f>
        <v>0.16459730946574519</v>
      </c>
      <c r="G63" s="709">
        <f>'Forest Carbon by County'!G101/'Forest Carbon Calculation Sum.'!G10</f>
        <v>0.16558341553652309</v>
      </c>
      <c r="H63" s="709">
        <f>'Forest Carbon by County'!H101/'Forest Carbon Calculation Sum.'!H10</f>
        <v>0.16657267117121999</v>
      </c>
      <c r="I63" s="709">
        <f>'Forest Carbon by County'!I101/'Forest Carbon Calculation Sum.'!I10</f>
        <v>0.15601642862428769</v>
      </c>
      <c r="J63" s="709">
        <f>'Forest Carbon by County'!J101/'Forest Carbon Calculation Sum.'!J10</f>
        <v>0.14576473333506179</v>
      </c>
      <c r="K63" s="709">
        <f>'Forest Carbon by County'!K101/'Forest Carbon Calculation Sum.'!K10</f>
        <v>0.14576473333506179</v>
      </c>
      <c r="L63" s="709">
        <f>'Forest Carbon by County'!L101/'Forest Carbon Calculation Sum.'!L10</f>
        <v>0.14576473333506179</v>
      </c>
      <c r="M63" s="709">
        <f>'Forest Carbon by County'!M101/'Forest Carbon Calculation Sum.'!M10</f>
        <v>0.14576473333506179</v>
      </c>
      <c r="N63" s="709">
        <f>'Forest Carbon by County'!N101/'Forest Carbon Calculation Sum.'!N10</f>
        <v>0.14576473333506185</v>
      </c>
      <c r="O63" s="709">
        <f>'Forest Carbon by County'!O101/'Forest Carbon Calculation Sum.'!O10</f>
        <v>0.14395628902765389</v>
      </c>
      <c r="P63" s="709">
        <f>'Forest Carbon by County'!P101/'Forest Carbon Calculation Sum.'!P10</f>
        <v>0.14395628902765389</v>
      </c>
      <c r="Q63" s="709">
        <f>'Forest Carbon by County'!Q101/'Forest Carbon Calculation Sum.'!Q10</f>
        <v>0.14395628902765389</v>
      </c>
      <c r="R63" s="709">
        <f>'Forest Carbon by County'!R101/'Forest Carbon Calculation Sum.'!R10</f>
        <v>0.14395628902765389</v>
      </c>
      <c r="S63" s="709">
        <f>'Forest Carbon by County'!S101/'Forest Carbon Calculation Sum.'!S10</f>
        <v>0.14395628902765389</v>
      </c>
      <c r="T63" s="709">
        <f>'Forest Carbon by County'!T101/'Forest Carbon Calculation Sum.'!T10</f>
        <v>0.15931553569124818</v>
      </c>
      <c r="U63" s="709">
        <f>'Forest Carbon by County'!U101/'Forest Carbon Calculation Sum.'!U10</f>
        <v>0.15931553569124818</v>
      </c>
      <c r="V63" s="709">
        <f>'Forest Carbon by County'!V101/'Forest Carbon Calculation Sum.'!V10</f>
        <v>0.15424071647776469</v>
      </c>
      <c r="W63" s="709">
        <f>'Forest Carbon by County'!W101/'Forest Carbon Calculation Sum.'!W10</f>
        <v>0.15424071647776474</v>
      </c>
      <c r="X63" s="709">
        <f>'Forest Carbon by County'!X101/'Forest Carbon Calculation Sum.'!X10</f>
        <v>0.15536003231075585</v>
      </c>
      <c r="Y63" s="709">
        <f>'Forest Carbon by County'!Y101/'Forest Carbon Calculation Sum.'!Y10</f>
        <v>0.15532204891429352</v>
      </c>
      <c r="Z63" s="709">
        <f>'Forest Carbon by County'!Z101/'Forest Carbon Calculation Sum.'!Z10</f>
        <v>0.13777522783640059</v>
      </c>
      <c r="AA63" s="709">
        <f>'Forest Carbon by County'!AA101/'Forest Carbon Calculation Sum.'!AA10</f>
        <v>0.13773910867586797</v>
      </c>
      <c r="AB63" s="709">
        <f>'Forest Carbon by County'!AB101/'Forest Carbon Calculation Sum.'!AB10</f>
        <v>0.13758171249356957</v>
      </c>
      <c r="AC63" s="709">
        <f>'Forest Carbon by County'!AC101/'Forest Carbon Calculation Sum.'!AC10</f>
        <v>0.13737546227565689</v>
      </c>
      <c r="AD63" s="710">
        <f>'Forest Carbon by County'!AD101/'Forest Carbon Calculation Sum.'!AD10</f>
        <v>0.1485641332681791</v>
      </c>
      <c r="AE63" s="710">
        <f>'Forest Carbon by County'!AE101/'Forest Carbon Calculation Sum.'!AE10</f>
        <v>0.19321775783776643</v>
      </c>
      <c r="AF63" s="710">
        <f>'Forest Carbon by County'!AF101/'Forest Carbon Calculation Sum.'!AF10</f>
        <v>0.19321775783776643</v>
      </c>
      <c r="AG63" s="710">
        <f>'Forest Carbon by County'!AG101/'Forest Carbon Calculation Sum.'!AG10</f>
        <v>0.14335500326148298</v>
      </c>
      <c r="AH63" s="710">
        <f>'Forest Carbon by County'!AH101/'Forest Carbon Calculation Sum.'!AH10</f>
        <v>0.14301254170939262</v>
      </c>
      <c r="AI63" s="710">
        <f>'Forest Carbon by County'!AI101/'Forest Carbon Calculation Sum.'!AI10</f>
        <v>0.16217023972022232</v>
      </c>
      <c r="AJ63" s="711">
        <f>'Forest Carbon by County'!AJ101/'Forest Carbon Calculation Sum.'!AJ10</f>
        <v>0.1621611253034245</v>
      </c>
      <c r="AK63" s="711">
        <f>'Forest Carbon by County'!AK101/'Forest Carbon Calculation Sum.'!AK10</f>
        <v>0.16215198598273112</v>
      </c>
      <c r="AL63" s="711">
        <f>'Forest Carbon by County'!AL101/'Forest Carbon Calculation Sum.'!AL10</f>
        <v>0.16214282189719342</v>
      </c>
      <c r="AM63" s="711">
        <f>'Forest Carbon by County'!AM101/'Forest Carbon Calculation Sum.'!AM10</f>
        <v>0.16213363318792282</v>
      </c>
      <c r="AN63" s="711">
        <f>'Forest Carbon by County'!AN101/'Forest Carbon Calculation Sum.'!AN10</f>
        <v>0.16212441999808833</v>
      </c>
      <c r="AO63" s="711">
        <f>'Forest Carbon by County'!AO101/'Forest Carbon Calculation Sum.'!AO10</f>
        <v>0.16211518247291345</v>
      </c>
      <c r="AP63" s="711">
        <f>'Forest Carbon by County'!AP101/'Forest Carbon Calculation Sum.'!AP10</f>
        <v>0.16210592075967284</v>
      </c>
      <c r="AQ63" s="711">
        <f>'Forest Carbon by County'!AQ101/'Forest Carbon Calculation Sum.'!AQ10</f>
        <v>0.16209663500768851</v>
      </c>
      <c r="AR63" s="1012">
        <f>'Forest Carbon by County'!AR101/'Forest Carbon Calculation Sum.'!AR10</f>
        <v>0.16208732536832587</v>
      </c>
      <c r="AS63" s="711">
        <f>'Forest Carbon by County'!AS101/'Forest Carbon Calculation Sum.'!AS10</f>
        <v>0.16207799199498935</v>
      </c>
      <c r="AT63" s="711">
        <f>'Forest Carbon by County'!AT101/'Forest Carbon Calculation Sum.'!AT10</f>
        <v>0.16206863504311758</v>
      </c>
      <c r="AU63" s="711">
        <f>'Forest Carbon by County'!AU101/'Forest Carbon Calculation Sum.'!AU10</f>
        <v>0.16205925467017854</v>
      </c>
      <c r="AV63" s="711">
        <f>'Forest Carbon by County'!AV101/'Forest Carbon Calculation Sum.'!AV10</f>
        <v>0.16204985103566397</v>
      </c>
      <c r="AW63" s="711">
        <f>'Forest Carbon by County'!AW101/'Forest Carbon Calculation Sum.'!AW10</f>
        <v>0.16204042430108384</v>
      </c>
      <c r="AX63" s="711">
        <f>'Forest Carbon by County'!AX101/'Forest Carbon Calculation Sum.'!AX10</f>
        <v>0.16203097462996011</v>
      </c>
      <c r="AY63" s="711">
        <f>'Forest Carbon by County'!AY101/'Forest Carbon Calculation Sum.'!AY10</f>
        <v>0.16202150218782033</v>
      </c>
      <c r="AZ63" s="711">
        <f>'Forest Carbon by County'!AZ101/'Forest Carbon Calculation Sum.'!AZ10</f>
        <v>0.16201200714219111</v>
      </c>
      <c r="BA63" s="711">
        <f>'Forest Carbon by County'!BA101/'Forest Carbon Calculation Sum.'!BA10</f>
        <v>0.16200248966259068</v>
      </c>
      <c r="BB63" s="711">
        <f>'Forest Carbon by County'!BB101/'Forest Carbon Calculation Sum.'!BB10</f>
        <v>0.16199294992052171</v>
      </c>
      <c r="BC63" s="711">
        <f>'Forest Carbon by County'!BC101/'Forest Carbon Calculation Sum.'!BC10</f>
        <v>0.16198338808946344</v>
      </c>
      <c r="BD63" s="711">
        <f>'Forest Carbon by County'!BD101/'Forest Carbon Calculation Sum.'!BD10</f>
        <v>0.1619738043448635</v>
      </c>
      <c r="BE63" s="711">
        <f>'Forest Carbon by County'!BE101/'Forest Carbon Calculation Sum.'!BE10</f>
        <v>0.16196419886412949</v>
      </c>
      <c r="BF63" s="711">
        <f>'Forest Carbon by County'!BF101/'Forest Carbon Calculation Sum.'!BF10</f>
        <v>0.16195457182662015</v>
      </c>
    </row>
    <row r="64" spans="2:58">
      <c r="C64" s="420">
        <f>1-SUM(C60:C63)</f>
        <v>0</v>
      </c>
      <c r="D64" s="420">
        <f t="shared" ref="D64:AQ64" si="99">1-SUM(D60:D63)</f>
        <v>0</v>
      </c>
      <c r="E64" s="420">
        <f t="shared" si="99"/>
        <v>0</v>
      </c>
      <c r="F64" s="420">
        <f t="shared" si="99"/>
        <v>0</v>
      </c>
      <c r="G64" s="420">
        <f t="shared" si="99"/>
        <v>0</v>
      </c>
      <c r="H64" s="420">
        <f t="shared" si="99"/>
        <v>0</v>
      </c>
      <c r="I64" s="420">
        <f t="shared" si="99"/>
        <v>0</v>
      </c>
      <c r="J64" s="420">
        <f t="shared" si="99"/>
        <v>0</v>
      </c>
      <c r="K64" s="420">
        <f t="shared" si="99"/>
        <v>0</v>
      </c>
      <c r="L64" s="420">
        <f t="shared" si="99"/>
        <v>0</v>
      </c>
      <c r="M64" s="420">
        <f t="shared" si="99"/>
        <v>0</v>
      </c>
      <c r="N64" s="420">
        <f t="shared" si="99"/>
        <v>0</v>
      </c>
      <c r="O64" s="420">
        <f t="shared" si="99"/>
        <v>0</v>
      </c>
      <c r="P64" s="420">
        <f t="shared" si="99"/>
        <v>0</v>
      </c>
      <c r="Q64" s="420">
        <f t="shared" si="99"/>
        <v>0</v>
      </c>
      <c r="R64" s="420">
        <f t="shared" si="99"/>
        <v>0</v>
      </c>
      <c r="S64" s="420">
        <f t="shared" si="99"/>
        <v>0</v>
      </c>
      <c r="T64" s="420">
        <f t="shared" si="99"/>
        <v>0</v>
      </c>
      <c r="U64" s="420">
        <f t="shared" si="99"/>
        <v>0</v>
      </c>
      <c r="V64" s="420">
        <f t="shared" si="99"/>
        <v>0</v>
      </c>
      <c r="W64" s="420">
        <f t="shared" si="99"/>
        <v>0</v>
      </c>
      <c r="X64" s="420">
        <f t="shared" si="99"/>
        <v>0</v>
      </c>
      <c r="Y64" s="420">
        <f t="shared" si="99"/>
        <v>0</v>
      </c>
      <c r="Z64" s="420">
        <f t="shared" si="99"/>
        <v>0</v>
      </c>
      <c r="AA64" s="420">
        <f t="shared" si="99"/>
        <v>0</v>
      </c>
      <c r="AB64" s="420">
        <f t="shared" si="99"/>
        <v>0</v>
      </c>
      <c r="AC64" s="420">
        <f t="shared" si="99"/>
        <v>0</v>
      </c>
      <c r="AD64" s="420">
        <f t="shared" si="99"/>
        <v>0</v>
      </c>
      <c r="AE64" s="420">
        <f t="shared" si="99"/>
        <v>0</v>
      </c>
      <c r="AF64" s="420">
        <f t="shared" si="99"/>
        <v>0</v>
      </c>
      <c r="AG64" s="420">
        <f t="shared" si="99"/>
        <v>0</v>
      </c>
      <c r="AH64" s="420">
        <f t="shared" si="99"/>
        <v>0</v>
      </c>
      <c r="AI64" s="420">
        <f t="shared" si="99"/>
        <v>0</v>
      </c>
      <c r="AJ64" s="420">
        <f t="shared" si="99"/>
        <v>0</v>
      </c>
      <c r="AK64" s="420">
        <f t="shared" si="99"/>
        <v>0</v>
      </c>
      <c r="AL64" s="420">
        <f t="shared" si="99"/>
        <v>0</v>
      </c>
      <c r="AM64" s="420">
        <f t="shared" si="99"/>
        <v>0</v>
      </c>
      <c r="AN64" s="420">
        <f t="shared" si="99"/>
        <v>0</v>
      </c>
      <c r="AO64" s="420">
        <f t="shared" si="99"/>
        <v>0</v>
      </c>
      <c r="AP64" s="420">
        <f t="shared" si="99"/>
        <v>0</v>
      </c>
      <c r="AQ64" s="420">
        <f t="shared" si="99"/>
        <v>0</v>
      </c>
      <c r="AR64" s="420">
        <f t="shared" ref="AR64:BC64" si="100">1-SUM(AR60:AR63)</f>
        <v>0</v>
      </c>
      <c r="AS64" s="420">
        <f t="shared" si="100"/>
        <v>0</v>
      </c>
      <c r="AT64" s="420">
        <f t="shared" si="100"/>
        <v>0</v>
      </c>
      <c r="AU64" s="420">
        <f t="shared" si="100"/>
        <v>0</v>
      </c>
      <c r="AV64" s="420">
        <f t="shared" si="100"/>
        <v>0</v>
      </c>
      <c r="AW64" s="420">
        <f t="shared" si="100"/>
        <v>0</v>
      </c>
      <c r="AX64" s="420">
        <f t="shared" si="100"/>
        <v>0</v>
      </c>
      <c r="AY64" s="420">
        <f t="shared" si="100"/>
        <v>0</v>
      </c>
      <c r="AZ64" s="420">
        <f t="shared" si="100"/>
        <v>0</v>
      </c>
      <c r="BA64" s="420">
        <f t="shared" si="100"/>
        <v>0</v>
      </c>
      <c r="BB64" s="420">
        <f t="shared" si="100"/>
        <v>0</v>
      </c>
      <c r="BC64" s="420">
        <f t="shared" si="100"/>
        <v>0</v>
      </c>
      <c r="BD64" s="420">
        <f t="shared" ref="BD64:BF64" si="101">1-SUM(BD60:BD63)</f>
        <v>0</v>
      </c>
      <c r="BE64" s="420">
        <f t="shared" si="101"/>
        <v>0</v>
      </c>
      <c r="BF64" s="420">
        <f t="shared" si="101"/>
        <v>0</v>
      </c>
    </row>
    <row r="65" spans="2:58" ht="14.25">
      <c r="B65" s="47" t="s">
        <v>245</v>
      </c>
      <c r="D65" s="176"/>
      <c r="E65" s="176"/>
      <c r="F65" s="176"/>
      <c r="G65" s="176"/>
      <c r="H65" s="176"/>
      <c r="I65" s="176"/>
      <c r="J65" s="176"/>
      <c r="K65" s="176"/>
      <c r="L65" s="176"/>
      <c r="M65" s="176"/>
      <c r="N65" s="176"/>
      <c r="O65" s="176"/>
      <c r="P65" s="176"/>
      <c r="Q65" s="176"/>
      <c r="R65" s="176"/>
      <c r="S65" s="176"/>
      <c r="T65" s="176"/>
      <c r="U65" s="176"/>
      <c r="V65" s="176"/>
      <c r="W65" s="176"/>
      <c r="X65" s="176"/>
      <c r="Y65" s="176"/>
      <c r="Z65" s="176"/>
      <c r="AA65" s="176"/>
      <c r="AB65" s="176"/>
      <c r="AC65" s="176"/>
      <c r="AD65" s="176"/>
      <c r="AE65" s="176"/>
      <c r="AF65" s="176"/>
      <c r="AG65" s="176"/>
    </row>
    <row r="66" spans="2:58">
      <c r="B66" s="696"/>
      <c r="C66" s="694">
        <v>1990</v>
      </c>
      <c r="D66" s="694">
        <v>1991</v>
      </c>
      <c r="E66" s="694">
        <v>1992</v>
      </c>
      <c r="F66" s="694">
        <v>1993</v>
      </c>
      <c r="G66" s="694">
        <v>1994</v>
      </c>
      <c r="H66" s="694">
        <v>1995</v>
      </c>
      <c r="I66" s="694">
        <v>1996</v>
      </c>
      <c r="J66" s="694">
        <v>1997</v>
      </c>
      <c r="K66" s="694">
        <v>1998</v>
      </c>
      <c r="L66" s="695">
        <v>1999</v>
      </c>
      <c r="M66" s="694">
        <v>2000</v>
      </c>
      <c r="N66" s="695">
        <v>2001</v>
      </c>
      <c r="O66" s="694">
        <v>2002</v>
      </c>
      <c r="P66" s="694">
        <v>2003</v>
      </c>
      <c r="Q66" s="694">
        <v>2004</v>
      </c>
      <c r="R66" s="694">
        <v>2005</v>
      </c>
      <c r="S66" s="694">
        <v>2006</v>
      </c>
      <c r="T66" s="694">
        <v>2007</v>
      </c>
      <c r="U66" s="694">
        <v>2008</v>
      </c>
      <c r="V66" s="694">
        <v>2009</v>
      </c>
      <c r="W66" s="694">
        <v>2010</v>
      </c>
      <c r="X66" s="694">
        <v>2011</v>
      </c>
      <c r="Y66" s="694">
        <v>2012</v>
      </c>
      <c r="Z66" s="694">
        <v>2013</v>
      </c>
      <c r="AA66" s="694">
        <v>2014</v>
      </c>
      <c r="AB66" s="694">
        <v>2015</v>
      </c>
      <c r="AC66" s="694">
        <v>2016</v>
      </c>
      <c r="AD66" s="694">
        <v>2017</v>
      </c>
      <c r="AE66" s="694">
        <v>2018</v>
      </c>
      <c r="AF66" s="694">
        <v>2019</v>
      </c>
      <c r="AG66" s="694">
        <v>2020</v>
      </c>
      <c r="AH66" s="694">
        <v>2021</v>
      </c>
      <c r="AI66" s="694">
        <v>2022</v>
      </c>
      <c r="AJ66" s="694">
        <v>2023</v>
      </c>
      <c r="AK66" s="694">
        <v>2024</v>
      </c>
      <c r="AL66" s="694">
        <v>2025</v>
      </c>
      <c r="AM66" s="694">
        <v>2026</v>
      </c>
      <c r="AN66" s="694">
        <v>2027</v>
      </c>
      <c r="AO66" s="694">
        <v>2028</v>
      </c>
      <c r="AP66" s="694">
        <v>2029</v>
      </c>
      <c r="AQ66" s="694">
        <v>2030</v>
      </c>
      <c r="AR66" s="694">
        <v>2031</v>
      </c>
      <c r="AS66" s="694">
        <v>2032</v>
      </c>
      <c r="AT66" s="694">
        <v>2033</v>
      </c>
      <c r="AU66" s="694">
        <v>2034</v>
      </c>
      <c r="AV66" s="694">
        <v>2035</v>
      </c>
      <c r="AW66" s="694">
        <v>2036</v>
      </c>
      <c r="AX66" s="694">
        <v>2037</v>
      </c>
      <c r="AY66" s="694">
        <v>2038</v>
      </c>
      <c r="AZ66" s="694">
        <v>2039</v>
      </c>
      <c r="BA66" s="694">
        <v>2040</v>
      </c>
      <c r="BB66" s="694">
        <v>2041</v>
      </c>
      <c r="BC66" s="694">
        <v>2042</v>
      </c>
      <c r="BD66" s="694">
        <v>2043</v>
      </c>
      <c r="BE66" s="694">
        <v>2044</v>
      </c>
      <c r="BF66" s="694">
        <v>2045</v>
      </c>
    </row>
    <row r="67" spans="2:58">
      <c r="B67" s="579" t="s">
        <v>106</v>
      </c>
      <c r="C67" s="422">
        <f>C$44*C60</f>
        <v>1.0656453869439548E-2</v>
      </c>
      <c r="D67" s="422">
        <f>D$44*D60</f>
        <v>3.6363567883313918E-3</v>
      </c>
      <c r="E67" s="422">
        <f t="shared" ref="E67:AL67" si="102">E$44*E60</f>
        <v>3.373721096429478E-2</v>
      </c>
      <c r="F67" s="422">
        <f t="shared" si="102"/>
        <v>7.4344101037322153E-3</v>
      </c>
      <c r="G67" s="422">
        <f t="shared" si="102"/>
        <v>5.056596237540139E-2</v>
      </c>
      <c r="H67" s="422">
        <f t="shared" si="102"/>
        <v>2.3837661157886433E-2</v>
      </c>
      <c r="I67" s="422">
        <f t="shared" si="102"/>
        <v>1.339411637470067E-3</v>
      </c>
      <c r="J67" s="422">
        <f t="shared" si="102"/>
        <v>9.8359091112408255E-4</v>
      </c>
      <c r="K67" s="422">
        <f t="shared" si="102"/>
        <v>9.7328289924192318E-2</v>
      </c>
      <c r="L67" s="422">
        <f t="shared" si="102"/>
        <v>1.2941424769173579E-2</v>
      </c>
      <c r="M67" s="422">
        <f t="shared" si="102"/>
        <v>1.7732453694241469E-2</v>
      </c>
      <c r="N67" s="422">
        <f t="shared" si="102"/>
        <v>6.10403520967461E-3</v>
      </c>
      <c r="O67" s="422">
        <f t="shared" si="102"/>
        <v>2.8106096095078834E-2</v>
      </c>
      <c r="P67" s="422">
        <f t="shared" si="102"/>
        <v>7.0602475216539909E-2</v>
      </c>
      <c r="Q67" s="422">
        <f t="shared" si="102"/>
        <v>2.7460991442361938E-3</v>
      </c>
      <c r="R67" s="422">
        <f t="shared" si="102"/>
        <v>3.2046446427993501E-2</v>
      </c>
      <c r="S67" s="422">
        <f t="shared" si="102"/>
        <v>1.0028165094560349E-2</v>
      </c>
      <c r="T67" s="422">
        <f t="shared" si="102"/>
        <v>8.3271946879370271E-2</v>
      </c>
      <c r="U67" s="422">
        <f t="shared" si="102"/>
        <v>5.8558731854383976E-2</v>
      </c>
      <c r="V67" s="422">
        <f t="shared" si="102"/>
        <v>3.2415169579097416E-2</v>
      </c>
      <c r="W67" s="422">
        <f t="shared" si="102"/>
        <v>1.3396007249185939E-2</v>
      </c>
      <c r="X67" s="422">
        <f t="shared" si="102"/>
        <v>2.6214422220648431E-2</v>
      </c>
      <c r="Y67" s="422">
        <f t="shared" si="102"/>
        <v>2.6618091115411718E-2</v>
      </c>
      <c r="Z67" s="422">
        <f t="shared" si="102"/>
        <v>8.3486467264388565E-3</v>
      </c>
      <c r="AA67" s="422">
        <f t="shared" si="102"/>
        <v>8.5888687864973633E-3</v>
      </c>
      <c r="AB67" s="422">
        <f t="shared" si="102"/>
        <v>4.67396844909585E-2</v>
      </c>
      <c r="AC67" s="422">
        <f t="shared" si="102"/>
        <v>1.5344109454944136E-2</v>
      </c>
      <c r="AD67" s="422">
        <f>AD$44*AD60</f>
        <v>5.1842014575057202E-3</v>
      </c>
      <c r="AE67" s="422">
        <f>AE$44*AE60</f>
        <v>0.11920717844104599</v>
      </c>
      <c r="AF67" s="422">
        <f t="shared" si="102"/>
        <v>2.6738186222905625E-2</v>
      </c>
      <c r="AG67" s="422">
        <f t="shared" ref="AG67:AH67" si="103">AG$44*AG60</f>
        <v>5.2650091252541859E-2</v>
      </c>
      <c r="AH67" s="422">
        <f t="shared" si="103"/>
        <v>0.12262506567634043</v>
      </c>
      <c r="AI67" s="422">
        <f t="shared" si="102"/>
        <v>4.8413704027817153E-2</v>
      </c>
      <c r="AJ67" s="424">
        <f t="shared" si="102"/>
        <v>2.7145551330474419E-2</v>
      </c>
      <c r="AK67" s="424">
        <f t="shared" si="102"/>
        <v>2.7193306403231633E-2</v>
      </c>
      <c r="AL67" s="424">
        <f t="shared" si="102"/>
        <v>2.7241464329048455E-2</v>
      </c>
      <c r="AM67" s="424">
        <f t="shared" ref="AM67:AQ67" si="104">AM$44*AM60</f>
        <v>2.729002771368998E-2</v>
      </c>
      <c r="AN67" s="424">
        <f t="shared" si="104"/>
        <v>2.7338999180187003E-2</v>
      </c>
      <c r="AO67" s="424">
        <f t="shared" si="104"/>
        <v>2.7388381368950204E-2</v>
      </c>
      <c r="AP67" s="424">
        <f t="shared" si="104"/>
        <v>2.743817693788499E-2</v>
      </c>
      <c r="AQ67" s="424">
        <f t="shared" si="104"/>
        <v>2.7488388562507116E-2</v>
      </c>
      <c r="AR67" s="424">
        <f t="shared" ref="AR67:BC67" si="105">AR$44*AR60</f>
        <v>2.7539018936059163E-2</v>
      </c>
      <c r="AS67" s="424">
        <f t="shared" si="105"/>
        <v>2.7590070769627627E-2</v>
      </c>
      <c r="AT67" s="424">
        <f t="shared" si="105"/>
        <v>2.764154679226092E-2</v>
      </c>
      <c r="AU67" s="424">
        <f t="shared" si="105"/>
        <v>2.7693449751088048E-2</v>
      </c>
      <c r="AV67" s="424">
        <f t="shared" si="105"/>
        <v>2.7745782411438196E-2</v>
      </c>
      <c r="AW67" s="424">
        <f t="shared" si="105"/>
        <v>2.7798547556960946E-2</v>
      </c>
      <c r="AX67" s="424">
        <f t="shared" si="105"/>
        <v>2.7851747989747454E-2</v>
      </c>
      <c r="AY67" s="424">
        <f t="shared" si="105"/>
        <v>2.7905386530452277E-2</v>
      </c>
      <c r="AZ67" s="424">
        <f t="shared" si="105"/>
        <v>2.7959466018416142E-2</v>
      </c>
      <c r="BA67" s="424">
        <f t="shared" si="105"/>
        <v>2.8013989311789389E-2</v>
      </c>
      <c r="BB67" s="424">
        <f t="shared" si="105"/>
        <v>2.80689592876564E-2</v>
      </c>
      <c r="BC67" s="424">
        <f t="shared" si="105"/>
        <v>2.8124378842160645E-2</v>
      </c>
      <c r="BD67" s="424">
        <f t="shared" ref="BD67:BF67" si="106">BD$44*BD60</f>
        <v>2.8180250890630743E-2</v>
      </c>
      <c r="BE67" s="424">
        <f t="shared" si="106"/>
        <v>2.8236578367707245E-2</v>
      </c>
      <c r="BF67" s="424">
        <f t="shared" si="106"/>
        <v>2.8293364227470287E-2</v>
      </c>
    </row>
    <row r="68" spans="2:58">
      <c r="B68" s="579" t="s">
        <v>110</v>
      </c>
      <c r="C68" s="422">
        <f>C$44*C61</f>
        <v>2.0728670009364752E-3</v>
      </c>
      <c r="D68" s="422">
        <f t="shared" ref="C68:D70" si="107">D$44*D61</f>
        <v>6.8542604982064082E-4</v>
      </c>
      <c r="E68" s="422">
        <f t="shared" ref="E68:AL68" si="108">E$44*E61</f>
        <v>6.762405814235135E-3</v>
      </c>
      <c r="F68" s="422">
        <f t="shared" si="108"/>
        <v>1.4879829793112912E-3</v>
      </c>
      <c r="G68" s="422">
        <f t="shared" si="108"/>
        <v>1.0105763322630818E-2</v>
      </c>
      <c r="H68" s="422">
        <f t="shared" si="108"/>
        <v>4.7570080285064967E-3</v>
      </c>
      <c r="I68" s="422">
        <f t="shared" si="108"/>
        <v>2.6256860419542944E-4</v>
      </c>
      <c r="J68" s="422">
        <f t="shared" si="108"/>
        <v>1.7232767441772146E-4</v>
      </c>
      <c r="K68" s="422">
        <f t="shared" si="108"/>
        <v>1.7052168404567473E-2</v>
      </c>
      <c r="L68" s="422">
        <f t="shared" si="108"/>
        <v>2.26737112848559E-3</v>
      </c>
      <c r="M68" s="422">
        <f t="shared" si="108"/>
        <v>3.1067718014558491E-3</v>
      </c>
      <c r="N68" s="422">
        <f t="shared" si="108"/>
        <v>1.0694427737696075E-3</v>
      </c>
      <c r="O68" s="422">
        <f t="shared" si="108"/>
        <v>5.1041471282632159E-3</v>
      </c>
      <c r="P68" s="422">
        <f t="shared" si="108"/>
        <v>1.2821610653635896E-2</v>
      </c>
      <c r="Q68" s="422">
        <f t="shared" si="108"/>
        <v>4.98699428535485E-4</v>
      </c>
      <c r="R68" s="422">
        <f t="shared" si="108"/>
        <v>5.8197259752173084E-3</v>
      </c>
      <c r="S68" s="422">
        <f t="shared" si="108"/>
        <v>1.8211433525309754E-3</v>
      </c>
      <c r="T68" s="422">
        <f t="shared" si="108"/>
        <v>1.5502891524944388E-2</v>
      </c>
      <c r="U68" s="422">
        <f t="shared" si="108"/>
        <v>1.0901986825069959E-2</v>
      </c>
      <c r="V68" s="422">
        <f t="shared" si="108"/>
        <v>5.7972739912840162E-3</v>
      </c>
      <c r="W68" s="422">
        <f t="shared" si="108"/>
        <v>2.3958018860045158E-3</v>
      </c>
      <c r="X68" s="422">
        <f t="shared" si="108"/>
        <v>4.8629522147577327E-3</v>
      </c>
      <c r="Y68" s="422">
        <f t="shared" si="108"/>
        <v>4.9493753036223163E-3</v>
      </c>
      <c r="Z68" s="422">
        <f t="shared" si="108"/>
        <v>1.466457761340062E-3</v>
      </c>
      <c r="AA68" s="422">
        <f t="shared" si="108"/>
        <v>1.5540699269853899E-3</v>
      </c>
      <c r="AB68" s="422">
        <f t="shared" si="108"/>
        <v>8.4411217397906552E-3</v>
      </c>
      <c r="AC68" s="422">
        <f t="shared" si="108"/>
        <v>2.8091625889949978E-3</v>
      </c>
      <c r="AD68" s="422">
        <f t="shared" si="108"/>
        <v>9.9684989528072364E-4</v>
      </c>
      <c r="AE68" s="422">
        <f>AE$44*AE61</f>
        <v>1.1709664983127723E-2</v>
      </c>
      <c r="AF68" s="422">
        <f t="shared" si="108"/>
        <v>2.626479437071381E-3</v>
      </c>
      <c r="AG68" s="422">
        <f t="shared" ref="AG68:AH68" si="109">AG$44*AG61</f>
        <v>4.9494051669678463E-3</v>
      </c>
      <c r="AH68" s="422">
        <f t="shared" si="109"/>
        <v>1.1467881942805439E-2</v>
      </c>
      <c r="AI68" s="422">
        <f t="shared" si="108"/>
        <v>4.6549559512914628E-3</v>
      </c>
      <c r="AJ68" s="424">
        <f t="shared" si="108"/>
        <v>2.6081448714683508E-3</v>
      </c>
      <c r="AK68" s="424">
        <f t="shared" si="108"/>
        <v>2.6108375418032108E-3</v>
      </c>
      <c r="AL68" s="424">
        <f t="shared" si="108"/>
        <v>2.6135576395099665E-3</v>
      </c>
      <c r="AM68" s="424">
        <f t="shared" ref="AM68:AQ68" si="110">AM$44*AM61</f>
        <v>2.6163053395533535E-3</v>
      </c>
      <c r="AN68" s="424">
        <f t="shared" si="110"/>
        <v>2.6190808180590708E-3</v>
      </c>
      <c r="AO68" s="424">
        <f t="shared" si="110"/>
        <v>2.6218842523214529E-3</v>
      </c>
      <c r="AP68" s="424">
        <f t="shared" si="110"/>
        <v>2.6247158208111978E-3</v>
      </c>
      <c r="AQ68" s="424">
        <f t="shared" si="110"/>
        <v>2.6275757031831311E-3</v>
      </c>
      <c r="AR68" s="424">
        <f t="shared" ref="AR68:BC68" si="111">AR$44*AR61</f>
        <v>2.6304640802840467E-3</v>
      </c>
      <c r="AS68" s="424">
        <f t="shared" si="111"/>
        <v>2.6333811341605722E-3</v>
      </c>
      <c r="AT68" s="424">
        <f t="shared" si="111"/>
        <v>2.6363270480671028E-3</v>
      </c>
      <c r="AU68" s="424">
        <f t="shared" si="111"/>
        <v>2.6393020064737834E-3</v>
      </c>
      <c r="AV68" s="424">
        <f t="shared" si="111"/>
        <v>2.6423061950745473E-3</v>
      </c>
      <c r="AW68" s="424">
        <f t="shared" si="111"/>
        <v>2.6453398007951967E-3</v>
      </c>
      <c r="AX68" s="424">
        <f t="shared" si="111"/>
        <v>2.6484030118015512E-3</v>
      </c>
      <c r="AY68" s="424">
        <f t="shared" si="111"/>
        <v>2.6514960175076383E-3</v>
      </c>
      <c r="AZ68" s="424">
        <f t="shared" si="111"/>
        <v>2.6546190085839478E-3</v>
      </c>
      <c r="BA68" s="424">
        <f t="shared" si="111"/>
        <v>2.6577721769657282E-3</v>
      </c>
      <c r="BB68" s="424">
        <f t="shared" si="111"/>
        <v>2.6609557158613585E-3</v>
      </c>
      <c r="BC68" s="424">
        <f t="shared" si="111"/>
        <v>2.6641698197607472E-3</v>
      </c>
      <c r="BD68" s="424">
        <f t="shared" ref="BD68:BF68" si="112">BD$44*BD61</f>
        <v>2.6674146844438145E-3</v>
      </c>
      <c r="BE68" s="424">
        <f t="shared" si="112"/>
        <v>2.6706905069890105E-3</v>
      </c>
      <c r="BF68" s="424">
        <f t="shared" si="112"/>
        <v>2.6739974857819021E-3</v>
      </c>
    </row>
    <row r="69" spans="2:58">
      <c r="B69" s="579" t="s">
        <v>108</v>
      </c>
      <c r="C69" s="422">
        <f>C$44*C62</f>
        <v>2.779592325960702E-3</v>
      </c>
      <c r="D69" s="422">
        <f>D$44*D62</f>
        <v>9.363808746303059E-4</v>
      </c>
      <c r="E69" s="422">
        <f t="shared" ref="E69:AL69" si="113">E$44*E62</f>
        <v>8.7830179035640384E-3</v>
      </c>
      <c r="F69" s="422">
        <f t="shared" si="113"/>
        <v>1.951827277069146E-3</v>
      </c>
      <c r="G69" s="422">
        <f t="shared" si="113"/>
        <v>1.3387929704144836E-2</v>
      </c>
      <c r="H69" s="422">
        <f>H$44*H62</f>
        <v>6.3647165285891823E-3</v>
      </c>
      <c r="I69" s="422">
        <f>I$44*I62</f>
        <v>3.4490549568975151E-4</v>
      </c>
      <c r="J69" s="422">
        <f t="shared" si="113"/>
        <v>2.2598276504980127E-4</v>
      </c>
      <c r="K69" s="422">
        <f t="shared" si="113"/>
        <v>2.2361447046619798E-2</v>
      </c>
      <c r="L69" s="422">
        <f t="shared" si="113"/>
        <v>2.9733285657139357E-3</v>
      </c>
      <c r="M69" s="422">
        <f t="shared" si="113"/>
        <v>4.0740808720595503E-3</v>
      </c>
      <c r="N69" s="422">
        <f t="shared" si="113"/>
        <v>1.4024191755362778E-3</v>
      </c>
      <c r="O69" s="422">
        <f t="shared" si="113"/>
        <v>6.3597238836053845E-3</v>
      </c>
      <c r="P69" s="422">
        <f t="shared" si="113"/>
        <v>1.5975617757704341E-2</v>
      </c>
      <c r="Q69" s="422">
        <f t="shared" si="113"/>
        <v>6.2137524383562895E-4</v>
      </c>
      <c r="R69" s="422">
        <f t="shared" si="113"/>
        <v>7.2513290370652267E-3</v>
      </c>
      <c r="S69" s="422">
        <f t="shared" si="113"/>
        <v>2.2691291186391432E-3</v>
      </c>
      <c r="T69" s="422">
        <f t="shared" si="113"/>
        <v>1.9531501260541567E-2</v>
      </c>
      <c r="U69" s="422">
        <f t="shared" si="113"/>
        <v>1.3734997053527105E-2</v>
      </c>
      <c r="V69" s="422">
        <f t="shared" si="113"/>
        <v>7.7594065346231157E-3</v>
      </c>
      <c r="W69" s="422">
        <f t="shared" si="113"/>
        <v>3.2066796977122678E-3</v>
      </c>
      <c r="X69" s="422">
        <f>X$44*X62</f>
        <v>6.4745919102639554E-3</v>
      </c>
      <c r="Y69" s="422">
        <f t="shared" si="113"/>
        <v>6.5737923665665403E-3</v>
      </c>
      <c r="Z69" s="422">
        <f t="shared" si="113"/>
        <v>2.0397395811173041E-3</v>
      </c>
      <c r="AA69" s="422">
        <f t="shared" si="113"/>
        <v>2.0944102940639599E-3</v>
      </c>
      <c r="AB69" s="422">
        <f t="shared" si="113"/>
        <v>1.137604682921764E-2</v>
      </c>
      <c r="AC69" s="422">
        <f t="shared" si="113"/>
        <v>3.734627428772059E-3</v>
      </c>
      <c r="AD69" s="422">
        <f t="shared" si="113"/>
        <v>1.2657085847813025E-3</v>
      </c>
      <c r="AE69" s="422">
        <f>AE$44*AE62</f>
        <v>2.3911843744914958E-2</v>
      </c>
      <c r="AF69" s="422">
        <f t="shared" si="113"/>
        <v>5.3634297812086276E-3</v>
      </c>
      <c r="AG69" s="422">
        <f t="shared" ref="AG69:AH69" si="114">AG$44*AG62</f>
        <v>1.0107132407076105E-2</v>
      </c>
      <c r="AH69" s="422">
        <f t="shared" si="114"/>
        <v>2.3549388617128485E-2</v>
      </c>
      <c r="AI69" s="422">
        <f t="shared" si="113"/>
        <v>9.2163962742336687E-3</v>
      </c>
      <c r="AJ69" s="424">
        <f t="shared" si="113"/>
        <v>5.1645897348002959E-3</v>
      </c>
      <c r="AK69" s="424">
        <f t="shared" si="113"/>
        <v>5.1706213808114668E-3</v>
      </c>
      <c r="AL69" s="424">
        <f t="shared" si="113"/>
        <v>5.1767115008811513E-3</v>
      </c>
      <c r="AM69" s="424">
        <f t="shared" ref="AM69:AP69" si="115">AM$44*AM62</f>
        <v>5.1828604692997276E-3</v>
      </c>
      <c r="AN69" s="424">
        <f t="shared" si="115"/>
        <v>5.1890686628402695E-3</v>
      </c>
      <c r="AO69" s="424">
        <f t="shared" si="115"/>
        <v>5.1953364607749616E-3</v>
      </c>
      <c r="AP69" s="424">
        <f t="shared" si="115"/>
        <v>5.2016642448916191E-3</v>
      </c>
      <c r="AQ69" s="424">
        <f>AQ$44*AQ62</f>
        <v>5.208052399510295E-3</v>
      </c>
      <c r="AR69" s="424">
        <f t="shared" ref="AR69:BB69" si="116">AR$44*AR62</f>
        <v>5.2145013115000435E-3</v>
      </c>
      <c r="AS69" s="424">
        <f t="shared" si="116"/>
        <v>5.22101137029575E-3</v>
      </c>
      <c r="AT69" s="424">
        <f t="shared" si="116"/>
        <v>5.2275829679150898E-3</v>
      </c>
      <c r="AU69" s="424">
        <f t="shared" si="116"/>
        <v>5.2342164989756003E-3</v>
      </c>
      <c r="AV69" s="424">
        <f t="shared" si="116"/>
        <v>5.2409123607118713E-3</v>
      </c>
      <c r="AW69" s="424">
        <f t="shared" si="116"/>
        <v>5.2476709529928316E-3</v>
      </c>
      <c r="AX69" s="424">
        <f t="shared" si="116"/>
        <v>5.2544926783391656E-3</v>
      </c>
      <c r="AY69" s="424">
        <f t="shared" si="116"/>
        <v>5.2613779419408381E-3</v>
      </c>
      <c r="AZ69" s="424">
        <f t="shared" si="116"/>
        <v>5.2683271516747393E-3</v>
      </c>
      <c r="BA69" s="424">
        <f t="shared" si="116"/>
        <v>5.2753407181224355E-3</v>
      </c>
      <c r="BB69" s="424">
        <f t="shared" si="116"/>
        <v>5.2824190545880606E-3</v>
      </c>
      <c r="BC69" s="424">
        <f>BC$44*BC62</f>
        <v>5.2895625771162916E-3</v>
      </c>
      <c r="BD69" s="424">
        <f t="shared" ref="BD69:BF69" si="117">BD$44*BD62</f>
        <v>5.2967717045104747E-3</v>
      </c>
      <c r="BE69" s="424">
        <f t="shared" si="117"/>
        <v>5.3040468583508589E-3</v>
      </c>
      <c r="BF69" s="424">
        <f t="shared" si="117"/>
        <v>5.3113884630129381E-3</v>
      </c>
    </row>
    <row r="70" spans="2:58">
      <c r="B70" s="579" t="s">
        <v>109</v>
      </c>
      <c r="C70" s="422">
        <f t="shared" si="107"/>
        <v>3.0452961869898328E-3</v>
      </c>
      <c r="D70" s="422">
        <f t="shared" si="107"/>
        <v>9.7707797392363881E-4</v>
      </c>
      <c r="E70" s="422">
        <f t="shared" ref="E70:AL70" si="118">E$44*E63</f>
        <v>9.6407054742623493E-3</v>
      </c>
      <c r="F70" s="422">
        <f t="shared" si="118"/>
        <v>2.1425205282347339E-3</v>
      </c>
      <c r="G70" s="422">
        <f t="shared" si="118"/>
        <v>1.4696556759877237E-2</v>
      </c>
      <c r="H70" s="422">
        <f t="shared" si="118"/>
        <v>6.9871458009818877E-3</v>
      </c>
      <c r="I70" s="422">
        <f t="shared" si="118"/>
        <v>3.5989582023097396E-4</v>
      </c>
      <c r="J70" s="422">
        <f t="shared" si="118"/>
        <v>2.3580445542920454E-4</v>
      </c>
      <c r="K70" s="422">
        <f t="shared" si="118"/>
        <v>2.3333322973878769E-2</v>
      </c>
      <c r="L70" s="422">
        <f t="shared" si="118"/>
        <v>3.1025557329372494E-3</v>
      </c>
      <c r="M70" s="422">
        <f t="shared" si="118"/>
        <v>4.2511490697037376E-3</v>
      </c>
      <c r="N70" s="422">
        <f t="shared" si="118"/>
        <v>1.4633712880622923E-3</v>
      </c>
      <c r="O70" s="422">
        <f t="shared" si="118"/>
        <v>6.654269576015258E-3</v>
      </c>
      <c r="P70" s="422">
        <f t="shared" si="118"/>
        <v>1.6715516136979715E-2</v>
      </c>
      <c r="Q70" s="422">
        <f t="shared" si="118"/>
        <v>6.5015375761886607E-4</v>
      </c>
      <c r="R70" s="422">
        <f t="shared" si="118"/>
        <v>7.5871687324992011E-3</v>
      </c>
      <c r="S70" s="422">
        <f t="shared" si="118"/>
        <v>2.3742220785929443E-3</v>
      </c>
      <c r="T70" s="422">
        <f t="shared" si="118"/>
        <v>2.2419871758751993E-2</v>
      </c>
      <c r="U70" s="422">
        <f t="shared" si="118"/>
        <v>1.5766165049945356E-2</v>
      </c>
      <c r="V70" s="422">
        <f t="shared" si="118"/>
        <v>8.3838643407783374E-3</v>
      </c>
      <c r="W70" s="422">
        <f t="shared" si="118"/>
        <v>3.4647453320028371E-3</v>
      </c>
      <c r="X70" s="422">
        <f t="shared" si="118"/>
        <v>6.9071733850773337E-3</v>
      </c>
      <c r="Y70" s="422">
        <f t="shared" si="118"/>
        <v>7.013535105462548E-3</v>
      </c>
      <c r="Z70" s="422">
        <f t="shared" si="118"/>
        <v>1.8942900915021198E-3</v>
      </c>
      <c r="AA70" s="422">
        <f t="shared" si="118"/>
        <v>1.954816183610702E-3</v>
      </c>
      <c r="AB70" s="422">
        <f t="shared" si="118"/>
        <v>1.0617824267907619E-2</v>
      </c>
      <c r="AC70" s="422">
        <f t="shared" si="118"/>
        <v>3.4857115428678746E-3</v>
      </c>
      <c r="AD70" s="422">
        <f t="shared" si="118"/>
        <v>1.2993596805212025E-3</v>
      </c>
      <c r="AE70" s="422">
        <f>AE$44*AE63</f>
        <v>3.7080206058576849E-2</v>
      </c>
      <c r="AF70" s="422">
        <f t="shared" si="118"/>
        <v>8.3170952265116099E-3</v>
      </c>
      <c r="AG70" s="422">
        <f t="shared" ref="AG70:AH70" si="119">AG$44*AG63</f>
        <v>1.1330345747903689E-2</v>
      </c>
      <c r="AH70" s="422">
        <f t="shared" si="119"/>
        <v>2.6307072487531381E-2</v>
      </c>
      <c r="AI70" s="422">
        <f t="shared" si="118"/>
        <v>1.2055888895876749E-2</v>
      </c>
      <c r="AJ70" s="424">
        <f t="shared" si="118"/>
        <v>6.7583263467210679E-3</v>
      </c>
      <c r="AK70" s="424">
        <f t="shared" si="118"/>
        <v>6.7688024104441578E-3</v>
      </c>
      <c r="AL70" s="424">
        <f t="shared" si="118"/>
        <v>6.7793703618402677E-3</v>
      </c>
      <c r="AM70" s="424">
        <f t="shared" ref="AM70:AQ70" si="120">AM$44*AM63</f>
        <v>6.7900307934427853E-3</v>
      </c>
      <c r="AN70" s="424">
        <f t="shared" si="120"/>
        <v>6.800784301712443E-3</v>
      </c>
      <c r="AO70" s="424">
        <f t="shared" si="120"/>
        <v>6.8116314870632737E-3</v>
      </c>
      <c r="AP70" s="424">
        <f t="shared" si="120"/>
        <v>6.8225729538887456E-3</v>
      </c>
      <c r="AQ70" s="424">
        <f t="shared" si="120"/>
        <v>6.8336093105880518E-3</v>
      </c>
      <c r="AR70" s="424">
        <f t="shared" ref="AR70:BC70" si="121">AR$44*AR63</f>
        <v>6.8447411695926035E-3</v>
      </c>
      <c r="AS70" s="424">
        <f t="shared" si="121"/>
        <v>6.8559691473926761E-3</v>
      </c>
      <c r="AT70" s="424">
        <f t="shared" si="121"/>
        <v>6.8672938645642266E-3</v>
      </c>
      <c r="AU70" s="424">
        <f t="shared" si="121"/>
        <v>6.8787159457959117E-3</v>
      </c>
      <c r="AV70" s="424">
        <f t="shared" si="121"/>
        <v>6.8902360199162736E-3</v>
      </c>
      <c r="AW70" s="424">
        <f t="shared" si="121"/>
        <v>6.9018547199210896E-3</v>
      </c>
      <c r="AX70" s="424">
        <f t="shared" si="121"/>
        <v>6.9135726830009316E-3</v>
      </c>
      <c r="AY70" s="424">
        <f t="shared" si="121"/>
        <v>6.9253905505688787E-3</v>
      </c>
      <c r="AZ70" s="424">
        <f t="shared" si="121"/>
        <v>6.9373089682884439E-3</v>
      </c>
      <c r="BA70" s="424">
        <f t="shared" si="121"/>
        <v>6.9493285861016484E-3</v>
      </c>
      <c r="BB70" s="424">
        <f t="shared" si="121"/>
        <v>6.9614500582573244E-3</v>
      </c>
      <c r="BC70" s="424">
        <f t="shared" si="121"/>
        <v>6.9736740433395629E-3</v>
      </c>
      <c r="BD70" s="424">
        <f t="shared" ref="BD70:BF70" si="122">BD$44*BD63</f>
        <v>6.9860012042963779E-3</v>
      </c>
      <c r="BE70" s="424">
        <f t="shared" si="122"/>
        <v>6.9984322084685538E-3</v>
      </c>
      <c r="BF70" s="424">
        <f t="shared" si="122"/>
        <v>7.0109677276186718E-3</v>
      </c>
    </row>
    <row r="71" spans="2:58" s="47" customFormat="1">
      <c r="B71" s="578" t="s">
        <v>196</v>
      </c>
      <c r="C71" s="712">
        <f>SUM(C67:C70)</f>
        <v>1.855420938332656E-2</v>
      </c>
      <c r="D71" s="712">
        <f>SUM(D67:D70)</f>
        <v>6.2352416867059775E-3</v>
      </c>
      <c r="E71" s="712">
        <f t="shared" ref="E71:AL71" si="123">SUM(E67:E70)</f>
        <v>5.8923340156356308E-2</v>
      </c>
      <c r="F71" s="712">
        <f t="shared" si="123"/>
        <v>1.3016740888347386E-2</v>
      </c>
      <c r="G71" s="712">
        <f t="shared" si="123"/>
        <v>8.8756212162054288E-2</v>
      </c>
      <c r="H71" s="712">
        <f t="shared" si="123"/>
        <v>4.1946531515963996E-2</v>
      </c>
      <c r="I71" s="712">
        <f t="shared" si="123"/>
        <v>2.3067815575862219E-3</v>
      </c>
      <c r="J71" s="712">
        <f t="shared" si="123"/>
        <v>1.6177058060208099E-3</v>
      </c>
      <c r="K71" s="712">
        <f t="shared" si="123"/>
        <v>0.16007522834925836</v>
      </c>
      <c r="L71" s="712">
        <f t="shared" si="123"/>
        <v>2.1284680196310354E-2</v>
      </c>
      <c r="M71" s="712">
        <f t="shared" si="123"/>
        <v>2.9164455437460608E-2</v>
      </c>
      <c r="N71" s="712">
        <f t="shared" si="123"/>
        <v>1.0039268447042789E-2</v>
      </c>
      <c r="O71" s="712">
        <f t="shared" si="123"/>
        <v>4.6224236682962695E-2</v>
      </c>
      <c r="P71" s="712">
        <f t="shared" si="123"/>
        <v>0.11611521976485986</v>
      </c>
      <c r="Q71" s="712">
        <f t="shared" si="123"/>
        <v>4.5163275742261732E-3</v>
      </c>
      <c r="R71" s="712">
        <f t="shared" si="123"/>
        <v>5.2704670172775234E-2</v>
      </c>
      <c r="S71" s="712">
        <f t="shared" si="123"/>
        <v>1.6492659644323414E-2</v>
      </c>
      <c r="T71" s="712">
        <f t="shared" si="123"/>
        <v>0.14072621142360822</v>
      </c>
      <c r="U71" s="712">
        <f t="shared" si="123"/>
        <v>9.8961880782926392E-2</v>
      </c>
      <c r="V71" s="712">
        <f t="shared" si="123"/>
        <v>5.4355714445782882E-2</v>
      </c>
      <c r="W71" s="712">
        <f t="shared" si="123"/>
        <v>2.2463234164905557E-2</v>
      </c>
      <c r="X71" s="712">
        <f t="shared" si="123"/>
        <v>4.445913973074745E-2</v>
      </c>
      <c r="Y71" s="712">
        <f t="shared" si="123"/>
        <v>4.5154793891063125E-2</v>
      </c>
      <c r="Z71" s="712">
        <f t="shared" si="123"/>
        <v>1.3749134160398342E-2</v>
      </c>
      <c r="AA71" s="712">
        <f t="shared" si="123"/>
        <v>1.4192165191157416E-2</v>
      </c>
      <c r="AB71" s="712">
        <f t="shared" si="123"/>
        <v>7.7174677327874419E-2</v>
      </c>
      <c r="AC71" s="712">
        <f t="shared" si="123"/>
        <v>2.537361101557907E-2</v>
      </c>
      <c r="AD71" s="712">
        <f t="shared" si="123"/>
        <v>8.7461196180889482E-3</v>
      </c>
      <c r="AE71" s="712">
        <f>SUM(AE67:AE70)</f>
        <v>0.19190889322766549</v>
      </c>
      <c r="AF71" s="712">
        <f t="shared" si="123"/>
        <v>4.3045190667697242E-2</v>
      </c>
      <c r="AG71" s="712">
        <f t="shared" ref="AG71:AH71" si="124">SUM(AG67:AG70)</f>
        <v>7.9036974574489494E-2</v>
      </c>
      <c r="AH71" s="712">
        <f t="shared" si="124"/>
        <v>0.18394940872380575</v>
      </c>
      <c r="AI71" s="712">
        <f t="shared" si="123"/>
        <v>7.4340945149219032E-2</v>
      </c>
      <c r="AJ71" s="713">
        <f t="shared" si="123"/>
        <v>4.1676612283464136E-2</v>
      </c>
      <c r="AK71" s="713">
        <f t="shared" si="123"/>
        <v>4.1743567736290468E-2</v>
      </c>
      <c r="AL71" s="713">
        <f t="shared" si="123"/>
        <v>4.1811103831279839E-2</v>
      </c>
      <c r="AM71" s="713">
        <f t="shared" ref="AM71:AQ71" si="125">SUM(AM67:AM70)</f>
        <v>4.1879224315985848E-2</v>
      </c>
      <c r="AN71" s="713">
        <f t="shared" si="125"/>
        <v>4.1947932962798785E-2</v>
      </c>
      <c r="AO71" s="713">
        <f t="shared" si="125"/>
        <v>4.2017233569109899E-2</v>
      </c>
      <c r="AP71" s="713">
        <f t="shared" si="125"/>
        <v>4.208712995747655E-2</v>
      </c>
      <c r="AQ71" s="713">
        <f t="shared" si="125"/>
        <v>4.2157625975788593E-2</v>
      </c>
      <c r="AR71" s="713">
        <f t="shared" ref="AR71:BC71" si="126">SUM(AR67:AR70)</f>
        <v>4.2228725497435858E-2</v>
      </c>
      <c r="AS71" s="713">
        <f t="shared" si="126"/>
        <v>4.2300432421476623E-2</v>
      </c>
      <c r="AT71" s="713">
        <f t="shared" si="126"/>
        <v>4.2372750672807345E-2</v>
      </c>
      <c r="AU71" s="713">
        <f t="shared" si="126"/>
        <v>4.2445684202333349E-2</v>
      </c>
      <c r="AV71" s="713">
        <f t="shared" si="126"/>
        <v>4.2519236987140885E-2</v>
      </c>
      <c r="AW71" s="713">
        <f t="shared" si="126"/>
        <v>4.259341303067006E-2</v>
      </c>
      <c r="AX71" s="713">
        <f t="shared" si="126"/>
        <v>4.2668216362889103E-2</v>
      </c>
      <c r="AY71" s="713">
        <f t="shared" si="126"/>
        <v>4.2743651040469628E-2</v>
      </c>
      <c r="AZ71" s="713">
        <f t="shared" si="126"/>
        <v>4.2819721146963273E-2</v>
      </c>
      <c r="BA71" s="713">
        <f t="shared" si="126"/>
        <v>4.2896430792979202E-2</v>
      </c>
      <c r="BB71" s="713">
        <f t="shared" si="126"/>
        <v>4.2973784116363142E-2</v>
      </c>
      <c r="BC71" s="713">
        <f t="shared" si="126"/>
        <v>4.3051785282377242E-2</v>
      </c>
      <c r="BD71" s="713">
        <f t="shared" ref="BD71:BF71" si="127">SUM(BD67:BD70)</f>
        <v>4.3130438483881407E-2</v>
      </c>
      <c r="BE71" s="713">
        <f t="shared" si="127"/>
        <v>4.3209747941515671E-2</v>
      </c>
      <c r="BF71" s="713">
        <f t="shared" si="127"/>
        <v>4.32897179038838E-2</v>
      </c>
    </row>
    <row r="72" spans="2:58">
      <c r="C72" s="420">
        <f>C44-C71</f>
        <v>0</v>
      </c>
      <c r="D72" s="420">
        <f>D44-D71</f>
        <v>0</v>
      </c>
      <c r="E72" s="420">
        <f t="shared" ref="E72:AL72" si="128">E44-E71</f>
        <v>0</v>
      </c>
      <c r="F72" s="420">
        <f t="shared" si="128"/>
        <v>0</v>
      </c>
      <c r="G72" s="420">
        <f t="shared" si="128"/>
        <v>0</v>
      </c>
      <c r="H72" s="420">
        <f t="shared" si="128"/>
        <v>0</v>
      </c>
      <c r="I72" s="420">
        <f t="shared" si="128"/>
        <v>0</v>
      </c>
      <c r="J72" s="420">
        <f t="shared" si="128"/>
        <v>0</v>
      </c>
      <c r="K72" s="420">
        <f t="shared" si="128"/>
        <v>0</v>
      </c>
      <c r="L72" s="420">
        <f t="shared" si="128"/>
        <v>0</v>
      </c>
      <c r="M72" s="420">
        <f t="shared" si="128"/>
        <v>0</v>
      </c>
      <c r="N72" s="420">
        <f t="shared" si="128"/>
        <v>0</v>
      </c>
      <c r="O72" s="420">
        <f t="shared" si="128"/>
        <v>0</v>
      </c>
      <c r="P72" s="420">
        <f t="shared" si="128"/>
        <v>0</v>
      </c>
      <c r="Q72" s="420">
        <f t="shared" si="128"/>
        <v>0</v>
      </c>
      <c r="R72" s="420">
        <f t="shared" si="128"/>
        <v>0</v>
      </c>
      <c r="S72" s="420">
        <f t="shared" si="128"/>
        <v>0</v>
      </c>
      <c r="T72" s="420">
        <f t="shared" si="128"/>
        <v>0</v>
      </c>
      <c r="U72" s="420">
        <f t="shared" si="128"/>
        <v>0</v>
      </c>
      <c r="V72" s="420">
        <f t="shared" si="128"/>
        <v>0</v>
      </c>
      <c r="W72" s="420">
        <f t="shared" si="128"/>
        <v>0</v>
      </c>
      <c r="X72" s="420">
        <f t="shared" si="128"/>
        <v>0</v>
      </c>
      <c r="Y72" s="420">
        <f t="shared" si="128"/>
        <v>0</v>
      </c>
      <c r="Z72" s="420">
        <f t="shared" si="128"/>
        <v>0</v>
      </c>
      <c r="AA72" s="420">
        <f t="shared" si="128"/>
        <v>0</v>
      </c>
      <c r="AB72" s="420">
        <f t="shared" si="128"/>
        <v>0</v>
      </c>
      <c r="AC72" s="420">
        <f t="shared" si="128"/>
        <v>0</v>
      </c>
      <c r="AD72" s="420">
        <f t="shared" si="128"/>
        <v>0</v>
      </c>
      <c r="AE72" s="420">
        <f t="shared" si="128"/>
        <v>0</v>
      </c>
      <c r="AF72" s="420">
        <f t="shared" si="128"/>
        <v>0</v>
      </c>
      <c r="AG72" s="420">
        <f t="shared" si="128"/>
        <v>0</v>
      </c>
      <c r="AH72" s="420">
        <f t="shared" si="128"/>
        <v>0</v>
      </c>
      <c r="AI72" s="420">
        <f t="shared" si="128"/>
        <v>0</v>
      </c>
      <c r="AJ72" s="420">
        <f t="shared" si="128"/>
        <v>0</v>
      </c>
      <c r="AK72" s="420">
        <f t="shared" si="128"/>
        <v>0</v>
      </c>
      <c r="AL72" s="420">
        <f t="shared" si="128"/>
        <v>0</v>
      </c>
      <c r="AM72" s="420">
        <f t="shared" ref="AM72:AQ72" si="129">AM44-AM71</f>
        <v>0</v>
      </c>
      <c r="AN72" s="420">
        <f t="shared" si="129"/>
        <v>0</v>
      </c>
      <c r="AO72" s="420">
        <f t="shared" si="129"/>
        <v>0</v>
      </c>
      <c r="AP72" s="420">
        <f t="shared" si="129"/>
        <v>0</v>
      </c>
      <c r="AQ72" s="420">
        <f t="shared" si="129"/>
        <v>0</v>
      </c>
      <c r="AR72" s="420">
        <f t="shared" ref="AR72:BC72" si="130">AR44-AR71</f>
        <v>0</v>
      </c>
      <c r="AS72" s="420">
        <f t="shared" si="130"/>
        <v>0</v>
      </c>
      <c r="AT72" s="420">
        <f t="shared" si="130"/>
        <v>0</v>
      </c>
      <c r="AU72" s="420">
        <f t="shared" si="130"/>
        <v>0</v>
      </c>
      <c r="AV72" s="420">
        <f t="shared" si="130"/>
        <v>0</v>
      </c>
      <c r="AW72" s="420">
        <f t="shared" si="130"/>
        <v>0</v>
      </c>
      <c r="AX72" s="420">
        <f t="shared" si="130"/>
        <v>0</v>
      </c>
      <c r="AY72" s="420">
        <f t="shared" si="130"/>
        <v>0</v>
      </c>
      <c r="AZ72" s="420">
        <f t="shared" si="130"/>
        <v>0</v>
      </c>
      <c r="BA72" s="420">
        <f t="shared" si="130"/>
        <v>0</v>
      </c>
      <c r="BB72" s="420">
        <f t="shared" si="130"/>
        <v>0</v>
      </c>
      <c r="BC72" s="420">
        <f t="shared" si="130"/>
        <v>0</v>
      </c>
      <c r="BD72" s="420">
        <f t="shared" ref="BD72:BF72" si="131">BD44-BD71</f>
        <v>0</v>
      </c>
      <c r="BE72" s="420">
        <f t="shared" si="131"/>
        <v>0</v>
      </c>
      <c r="BF72" s="420">
        <f t="shared" si="131"/>
        <v>0</v>
      </c>
    </row>
    <row r="73" spans="2:58" ht="14.25">
      <c r="B73" s="47" t="s">
        <v>246</v>
      </c>
      <c r="D73" s="176"/>
      <c r="E73" s="176"/>
      <c r="F73" s="176"/>
      <c r="G73" s="176"/>
      <c r="H73" s="176"/>
      <c r="I73" s="176"/>
      <c r="J73" s="176"/>
      <c r="K73" s="176"/>
      <c r="L73" s="176"/>
      <c r="M73" s="176"/>
      <c r="N73" s="176"/>
      <c r="O73" s="176"/>
      <c r="P73" s="176"/>
      <c r="Q73" s="176"/>
      <c r="R73" s="176"/>
      <c r="S73" s="176"/>
      <c r="T73" s="176"/>
      <c r="U73" s="176"/>
      <c r="V73" s="176"/>
      <c r="W73" s="176"/>
      <c r="X73" s="176"/>
      <c r="Y73" s="176"/>
      <c r="Z73" s="176"/>
      <c r="AA73" s="176"/>
      <c r="AB73" s="176"/>
      <c r="AC73" s="176"/>
      <c r="AD73" s="176"/>
      <c r="AE73" s="176"/>
      <c r="AF73" s="176"/>
      <c r="AG73" s="176"/>
    </row>
    <row r="74" spans="2:58">
      <c r="B74" s="696"/>
      <c r="C74" s="694">
        <v>1990</v>
      </c>
      <c r="D74" s="694">
        <v>1991</v>
      </c>
      <c r="E74" s="694">
        <v>1992</v>
      </c>
      <c r="F74" s="694">
        <v>1993</v>
      </c>
      <c r="G74" s="694">
        <v>1994</v>
      </c>
      <c r="H74" s="694">
        <v>1995</v>
      </c>
      <c r="I74" s="694">
        <v>1996</v>
      </c>
      <c r="J74" s="694">
        <v>1997</v>
      </c>
      <c r="K74" s="694">
        <v>1998</v>
      </c>
      <c r="L74" s="695">
        <v>1999</v>
      </c>
      <c r="M74" s="694">
        <v>2000</v>
      </c>
      <c r="N74" s="695">
        <v>2001</v>
      </c>
      <c r="O74" s="694">
        <v>2002</v>
      </c>
      <c r="P74" s="694">
        <v>2003</v>
      </c>
      <c r="Q74" s="694">
        <v>2004</v>
      </c>
      <c r="R74" s="694">
        <v>2005</v>
      </c>
      <c r="S74" s="694">
        <v>2006</v>
      </c>
      <c r="T74" s="694">
        <v>2007</v>
      </c>
      <c r="U74" s="694">
        <v>2008</v>
      </c>
      <c r="V74" s="694">
        <v>2009</v>
      </c>
      <c r="W74" s="694">
        <v>2010</v>
      </c>
      <c r="X74" s="694">
        <v>2011</v>
      </c>
      <c r="Y74" s="694">
        <v>2012</v>
      </c>
      <c r="Z74" s="694">
        <v>2013</v>
      </c>
      <c r="AA74" s="694">
        <v>2014</v>
      </c>
      <c r="AB74" s="694">
        <v>2015</v>
      </c>
      <c r="AC74" s="694">
        <v>2016</v>
      </c>
      <c r="AD74" s="694">
        <v>2017</v>
      </c>
      <c r="AE74" s="694">
        <v>2018</v>
      </c>
      <c r="AF74" s="694">
        <v>2019</v>
      </c>
      <c r="AG74" s="694">
        <v>2020</v>
      </c>
      <c r="AH74" s="694">
        <v>2021</v>
      </c>
      <c r="AI74" s="694">
        <v>2022</v>
      </c>
      <c r="AJ74" s="694">
        <v>2023</v>
      </c>
      <c r="AK74" s="694">
        <v>2024</v>
      </c>
      <c r="AL74" s="694">
        <v>2025</v>
      </c>
      <c r="AM74" s="694">
        <v>2026</v>
      </c>
      <c r="AN74" s="694">
        <v>2027</v>
      </c>
      <c r="AO74" s="694">
        <v>2028</v>
      </c>
      <c r="AP74" s="694">
        <v>2029</v>
      </c>
      <c r="AQ74" s="694">
        <v>2030</v>
      </c>
      <c r="AR74" s="694">
        <v>2031</v>
      </c>
      <c r="AS74" s="694">
        <v>2032</v>
      </c>
      <c r="AT74" s="694">
        <v>2033</v>
      </c>
      <c r="AU74" s="694">
        <v>2034</v>
      </c>
      <c r="AV74" s="694">
        <v>2035</v>
      </c>
      <c r="AW74" s="694">
        <v>2036</v>
      </c>
      <c r="AX74" s="694">
        <v>2037</v>
      </c>
      <c r="AY74" s="694">
        <v>2038</v>
      </c>
      <c r="AZ74" s="694">
        <v>2039</v>
      </c>
      <c r="BA74" s="694">
        <v>2040</v>
      </c>
      <c r="BB74" s="694">
        <v>2041</v>
      </c>
      <c r="BC74" s="694">
        <v>2042</v>
      </c>
      <c r="BD74" s="694">
        <v>2043</v>
      </c>
      <c r="BE74" s="694">
        <v>2044</v>
      </c>
      <c r="BF74" s="694">
        <v>2045</v>
      </c>
    </row>
    <row r="75" spans="2:58">
      <c r="B75" s="579" t="s">
        <v>106</v>
      </c>
      <c r="C75" s="176">
        <f>C$52*C60</f>
        <v>8.9381091728377583E-4</v>
      </c>
      <c r="D75" s="176">
        <f t="shared" ref="D75:AL76" si="132">D$52*D60</f>
        <v>3.0499971532467246E-4</v>
      </c>
      <c r="E75" s="176">
        <f t="shared" si="132"/>
        <v>2.8297112574258718E-3</v>
      </c>
      <c r="F75" s="176">
        <f t="shared" si="132"/>
        <v>6.2356173973942609E-4</v>
      </c>
      <c r="G75" s="176">
        <f t="shared" si="132"/>
        <v>4.2412241227551455E-3</v>
      </c>
      <c r="H75" s="176">
        <f t="shared" si="132"/>
        <v>1.999385728730309E-3</v>
      </c>
      <c r="I75" s="176">
        <f t="shared" si="132"/>
        <v>1.1234325780182334E-4</v>
      </c>
      <c r="J75" s="176">
        <f t="shared" si="132"/>
        <v>8.2498766031822347E-5</v>
      </c>
      <c r="K75" s="176">
        <f t="shared" si="132"/>
        <v>8.1634180713981569E-3</v>
      </c>
      <c r="L75" s="176">
        <f t="shared" si="132"/>
        <v>1.0854630335393517E-3</v>
      </c>
      <c r="M75" s="176">
        <f t="shared" si="132"/>
        <v>1.4873109663238859E-3</v>
      </c>
      <c r="N75" s="176">
        <f t="shared" si="132"/>
        <v>5.1197643951126747E-4</v>
      </c>
      <c r="O75" s="176">
        <f t="shared" si="132"/>
        <v>2.3574010491474668E-3</v>
      </c>
      <c r="P75" s="176">
        <f t="shared" si="132"/>
        <v>5.921788233586139E-3</v>
      </c>
      <c r="Q75" s="176">
        <f t="shared" si="132"/>
        <v>2.3032928450062657E-4</v>
      </c>
      <c r="R75" s="176">
        <f t="shared" si="132"/>
        <v>2.6878982472427946E-3</v>
      </c>
      <c r="S75" s="176">
        <f t="shared" si="132"/>
        <v>8.4111314623590955E-4</v>
      </c>
      <c r="T75" s="176">
        <f t="shared" si="132"/>
        <v>6.9844411786648365E-3</v>
      </c>
      <c r="U75" s="176">
        <f t="shared" si="132"/>
        <v>4.9116182995773928E-3</v>
      </c>
      <c r="V75" s="176">
        <f t="shared" si="132"/>
        <v>2.718824930917285E-3</v>
      </c>
      <c r="W75" s="176">
        <f t="shared" si="132"/>
        <v>1.1235911752663288E-3</v>
      </c>
      <c r="X75" s="176">
        <f t="shared" si="132"/>
        <v>2.1987367522226472E-3</v>
      </c>
      <c r="Y75" s="176">
        <f t="shared" si="132"/>
        <v>2.2325945129306451E-3</v>
      </c>
      <c r="Z75" s="176">
        <f t="shared" si="132"/>
        <v>7.0024340930487799E-4</v>
      </c>
      <c r="AA75" s="176">
        <f t="shared" si="132"/>
        <v>7.2039205373043529E-4</v>
      </c>
      <c r="AB75" s="176">
        <f t="shared" si="132"/>
        <v>3.9202947603633768E-3</v>
      </c>
      <c r="AC75" s="176">
        <f t="shared" si="132"/>
        <v>1.2869884029768314E-3</v>
      </c>
      <c r="AD75" s="176">
        <f t="shared" si="132"/>
        <v>4.3482531026625411E-4</v>
      </c>
      <c r="AE75" s="176">
        <f>AE$52*AE60</f>
        <v>9.9985115888092096E-3</v>
      </c>
      <c r="AF75" s="176">
        <f t="shared" si="132"/>
        <v>2.2426674996395032E-3</v>
      </c>
      <c r="AG75" s="176">
        <f t="shared" ref="AG75:AH75" si="133">AG$52*AG60</f>
        <v>4.4160305983648868E-3</v>
      </c>
      <c r="AH75" s="176">
        <f t="shared" si="133"/>
        <v>1.0285187152967751E-2</v>
      </c>
      <c r="AI75" s="176">
        <f t="shared" si="132"/>
        <v>4.060703282384154E-3</v>
      </c>
      <c r="AJ75" s="425">
        <f t="shared" si="132"/>
        <v>2.276835280491035E-3</v>
      </c>
      <c r="AK75" s="425">
        <f t="shared" si="132"/>
        <v>2.2808407410231245E-3</v>
      </c>
      <c r="AL75" s="425">
        <f t="shared" si="132"/>
        <v>2.2848799908876845E-3</v>
      </c>
      <c r="AM75" s="425">
        <f t="shared" ref="AM75:AQ75" si="134">AM$52*AM60</f>
        <v>2.2889532486434685E-3</v>
      </c>
      <c r="AN75" s="425">
        <f t="shared" si="134"/>
        <v>2.2930607342973928E-3</v>
      </c>
      <c r="AO75" s="425">
        <f t="shared" si="134"/>
        <v>2.2972026693141149E-3</v>
      </c>
      <c r="AP75" s="425">
        <f t="shared" si="134"/>
        <v>2.3013792766256626E-3</v>
      </c>
      <c r="AQ75" s="425">
        <f t="shared" si="134"/>
        <v>2.3055907806411322E-3</v>
      </c>
      <c r="AR75" s="425">
        <f t="shared" ref="AR75:BC75" si="135">AR$52*AR60</f>
        <v>2.3098374072564602E-3</v>
      </c>
      <c r="AS75" s="425">
        <f t="shared" si="135"/>
        <v>2.3141193838642424E-3</v>
      </c>
      <c r="AT75" s="425">
        <f t="shared" si="135"/>
        <v>2.3184369393636308E-3</v>
      </c>
      <c r="AU75" s="425">
        <f t="shared" si="135"/>
        <v>2.3227903041702913E-3</v>
      </c>
      <c r="AV75" s="425">
        <f t="shared" si="135"/>
        <v>2.3271797102264288E-3</v>
      </c>
      <c r="AW75" s="425">
        <f t="shared" si="135"/>
        <v>2.3316053910108739E-3</v>
      </c>
      <c r="AX75" s="425">
        <f t="shared" si="135"/>
        <v>2.3360675815492448E-3</v>
      </c>
      <c r="AY75" s="425">
        <f t="shared" si="135"/>
        <v>2.3405665184241678E-3</v>
      </c>
      <c r="AZ75" s="425">
        <f t="shared" si="135"/>
        <v>2.3451024397855734E-3</v>
      </c>
      <c r="BA75" s="425">
        <f t="shared" si="135"/>
        <v>2.3496755853610472E-3</v>
      </c>
      <c r="BB75" s="425">
        <f t="shared" si="135"/>
        <v>2.3542861964662731E-3</v>
      </c>
      <c r="BC75" s="425">
        <f t="shared" si="135"/>
        <v>2.3589345160155142E-3</v>
      </c>
      <c r="BD75" s="425">
        <f t="shared" ref="BD75:BF75" si="136">BD$52*BD60</f>
        <v>2.3636207885321899E-3</v>
      </c>
      <c r="BE75" s="425">
        <f t="shared" si="136"/>
        <v>2.3683452601595116E-3</v>
      </c>
      <c r="BF75" s="425">
        <f t="shared" si="136"/>
        <v>2.373108178671186E-3</v>
      </c>
    </row>
    <row r="76" spans="2:58">
      <c r="B76" s="579" t="s">
        <v>110</v>
      </c>
      <c r="C76" s="176">
        <f t="shared" ref="C76:R76" si="137">C$52*C61</f>
        <v>1.7386188484591467E-4</v>
      </c>
      <c r="D76" s="176">
        <f t="shared" si="137"/>
        <v>5.7490164535625447E-5</v>
      </c>
      <c r="E76" s="176">
        <f t="shared" si="137"/>
        <v>5.6719732642023185E-4</v>
      </c>
      <c r="F76" s="176">
        <f t="shared" si="137"/>
        <v>1.2480469093522367E-4</v>
      </c>
      <c r="G76" s="176">
        <f t="shared" si="137"/>
        <v>8.4762170379746064E-4</v>
      </c>
      <c r="H76" s="176">
        <f t="shared" si="137"/>
        <v>3.9899442737505094E-4</v>
      </c>
      <c r="I76" s="176">
        <f t="shared" si="137"/>
        <v>2.2022962595359152E-5</v>
      </c>
      <c r="J76" s="176">
        <f t="shared" si="137"/>
        <v>1.4453997420887281E-5</v>
      </c>
      <c r="K76" s="176">
        <f t="shared" si="137"/>
        <v>1.4302519834551175E-3</v>
      </c>
      <c r="L76" s="176">
        <f t="shared" si="137"/>
        <v>1.9017593403996405E-4</v>
      </c>
      <c r="M76" s="176">
        <f t="shared" si="137"/>
        <v>2.6058073235920312E-4</v>
      </c>
      <c r="N76" s="176">
        <f t="shared" si="137"/>
        <v>8.9699597850911622E-5</v>
      </c>
      <c r="O76" s="176">
        <f t="shared" si="137"/>
        <v>4.2811074702322458E-4</v>
      </c>
      <c r="P76" s="176">
        <f t="shared" si="137"/>
        <v>1.0754136150532083E-3</v>
      </c>
      <c r="Q76" s="176">
        <f t="shared" si="137"/>
        <v>4.1828454299088488E-5</v>
      </c>
      <c r="R76" s="176">
        <f t="shared" si="137"/>
        <v>4.8812997982064862E-4</v>
      </c>
      <c r="S76" s="176">
        <f t="shared" si="132"/>
        <v>1.5274854378143811E-4</v>
      </c>
      <c r="T76" s="176">
        <f t="shared" si="132"/>
        <v>1.3003062617480442E-3</v>
      </c>
      <c r="U76" s="176">
        <f t="shared" si="132"/>
        <v>9.1440501349853809E-4</v>
      </c>
      <c r="V76" s="176">
        <f t="shared" si="132"/>
        <v>4.8624681787952617E-4</v>
      </c>
      <c r="W76" s="176">
        <f t="shared" si="132"/>
        <v>2.0094807405875991E-4</v>
      </c>
      <c r="X76" s="176">
        <f t="shared" si="132"/>
        <v>4.0788050443729608E-4</v>
      </c>
      <c r="Y76" s="176">
        <f t="shared" si="132"/>
        <v>4.1512924790101772E-4</v>
      </c>
      <c r="Z76" s="176">
        <f t="shared" si="132"/>
        <v>1.2299926156300329E-4</v>
      </c>
      <c r="AA76" s="176">
        <f t="shared" si="132"/>
        <v>1.3034773893644188E-4</v>
      </c>
      <c r="AB76" s="176">
        <f t="shared" si="132"/>
        <v>7.0799975841711303E-4</v>
      </c>
      <c r="AC76" s="176">
        <f t="shared" si="132"/>
        <v>2.3561873595394627E-4</v>
      </c>
      <c r="AD76" s="176">
        <f t="shared" si="132"/>
        <v>8.3610864384285036E-5</v>
      </c>
      <c r="AE76" s="176">
        <f>AE$52*AE61</f>
        <v>9.8214908335220413E-4</v>
      </c>
      <c r="AF76" s="176">
        <f t="shared" si="132"/>
        <v>2.2029617203224588E-4</v>
      </c>
      <c r="AG76" s="176">
        <f t="shared" ref="AG76:AH76" si="138">AG$52*AG61</f>
        <v>4.1513175269150321E-4</v>
      </c>
      <c r="AH76" s="176">
        <f t="shared" si="138"/>
        <v>9.6186951158266139E-4</v>
      </c>
      <c r="AI76" s="176">
        <f t="shared" si="132"/>
        <v>3.9043480126829607E-4</v>
      </c>
      <c r="AJ76" s="425">
        <f t="shared" si="132"/>
        <v>2.187583588816029E-4</v>
      </c>
      <c r="AK76" s="425">
        <f t="shared" si="132"/>
        <v>2.1898420682046047E-4</v>
      </c>
      <c r="AL76" s="425">
        <f t="shared" si="132"/>
        <v>2.1921235523232095E-4</v>
      </c>
      <c r="AM76" s="425">
        <f t="shared" ref="AM76:AQ76" si="139">AM$52*AM61</f>
        <v>2.1944281879236543E-4</v>
      </c>
      <c r="AN76" s="425">
        <f t="shared" si="139"/>
        <v>2.1967561227315084E-4</v>
      </c>
      <c r="AO76" s="425">
        <f t="shared" si="139"/>
        <v>2.199107505452538E-4</v>
      </c>
      <c r="AP76" s="425">
        <f t="shared" si="139"/>
        <v>2.2014824857791816E-4</v>
      </c>
      <c r="AQ76" s="425">
        <f t="shared" si="139"/>
        <v>2.2038812143970686E-4</v>
      </c>
      <c r="AR76" s="425">
        <f t="shared" ref="AR76:BC76" si="140">AR$52*AR61</f>
        <v>2.2063038429915907E-4</v>
      </c>
      <c r="AS76" s="425">
        <f t="shared" si="140"/>
        <v>2.208750524254502E-4</v>
      </c>
      <c r="AT76" s="425">
        <f t="shared" si="140"/>
        <v>2.2112214118905716E-4</v>
      </c>
      <c r="AU76" s="425">
        <f t="shared" si="140"/>
        <v>2.2137166606242824E-4</v>
      </c>
      <c r="AV76" s="425">
        <f t="shared" si="140"/>
        <v>2.2162364262065678E-4</v>
      </c>
      <c r="AW76" s="425">
        <f t="shared" si="140"/>
        <v>2.2187808654215927E-4</v>
      </c>
      <c r="AX76" s="425">
        <f t="shared" si="140"/>
        <v>2.2213501360935891E-4</v>
      </c>
      <c r="AY76" s="425">
        <f t="shared" si="140"/>
        <v>2.2239443970937232E-4</v>
      </c>
      <c r="AZ76" s="425">
        <f t="shared" si="140"/>
        <v>2.2265638083470208E-4</v>
      </c>
      <c r="BA76" s="425">
        <f t="shared" si="140"/>
        <v>2.2292085308393231E-4</v>
      </c>
      <c r="BB76" s="425">
        <f t="shared" si="140"/>
        <v>2.2318787266243137E-4</v>
      </c>
      <c r="BC76" s="425">
        <f t="shared" si="140"/>
        <v>2.2345745588305571E-4</v>
      </c>
      <c r="BD76" s="425">
        <f t="shared" ref="BD76:BF76" si="141">BD$52*BD61</f>
        <v>2.2372961916686167E-4</v>
      </c>
      <c r="BE76" s="425">
        <f t="shared" si="141"/>
        <v>2.2400437904382013E-4</v>
      </c>
      <c r="BF76" s="425">
        <f t="shared" si="141"/>
        <v>2.2428175215353623E-4</v>
      </c>
    </row>
    <row r="77" spans="2:58">
      <c r="B77" s="579" t="s">
        <v>108</v>
      </c>
      <c r="C77" s="176">
        <f>C$52*C62</f>
        <v>2.3313852778612389E-4</v>
      </c>
      <c r="D77" s="176">
        <f t="shared" ref="D77:AL77" si="142">D$52*D62</f>
        <v>7.853902045975031E-5</v>
      </c>
      <c r="E77" s="176">
        <f t="shared" si="142"/>
        <v>7.3667632639198702E-4</v>
      </c>
      <c r="F77" s="176">
        <f t="shared" si="142"/>
        <v>1.6370966836347969E-4</v>
      </c>
      <c r="G77" s="176">
        <f t="shared" si="142"/>
        <v>1.1229136705324797E-3</v>
      </c>
      <c r="H77" s="176">
        <f t="shared" si="142"/>
        <v>5.3384110590333738E-4</v>
      </c>
      <c r="I77" s="176">
        <f t="shared" si="142"/>
        <v>2.8928975929108538E-5</v>
      </c>
      <c r="J77" s="176">
        <f t="shared" si="142"/>
        <v>1.8954322422277785E-5</v>
      </c>
      <c r="K77" s="176">
        <f t="shared" si="142"/>
        <v>1.8755681525399396E-3</v>
      </c>
      <c r="L77" s="176">
        <f t="shared" si="142"/>
        <v>2.4938817033011722E-4</v>
      </c>
      <c r="M77" s="176">
        <f t="shared" si="142"/>
        <v>3.4171385772022742E-4</v>
      </c>
      <c r="N77" s="176">
        <f t="shared" si="142"/>
        <v>1.1762802007684777E-4</v>
      </c>
      <c r="O77" s="176">
        <f t="shared" si="142"/>
        <v>5.334223474075645E-4</v>
      </c>
      <c r="P77" s="176">
        <f t="shared" si="142"/>
        <v>1.3399562121822123E-3</v>
      </c>
      <c r="Q77" s="176">
        <f t="shared" si="142"/>
        <v>5.2117898080795897E-5</v>
      </c>
      <c r="R77" s="176">
        <f t="shared" si="142"/>
        <v>6.08205800686924E-4</v>
      </c>
      <c r="S77" s="176">
        <f t="shared" si="142"/>
        <v>1.9032338560414993E-4</v>
      </c>
      <c r="T77" s="176">
        <f t="shared" si="142"/>
        <v>1.6382062242748696E-3</v>
      </c>
      <c r="U77" s="176">
        <f t="shared" si="142"/>
        <v>1.1520239721122796E-3</v>
      </c>
      <c r="V77" s="176">
        <f t="shared" si="142"/>
        <v>6.5082084127240415E-4</v>
      </c>
      <c r="W77" s="176">
        <f t="shared" si="142"/>
        <v>2.6896051511723039E-4</v>
      </c>
      <c r="X77" s="176">
        <f t="shared" si="142"/>
        <v>5.4305691229492438E-4</v>
      </c>
      <c r="Y77" s="176">
        <f t="shared" si="142"/>
        <v>5.5137735847046309E-4</v>
      </c>
      <c r="Z77" s="176">
        <f t="shared" si="142"/>
        <v>1.7108331986936728E-4</v>
      </c>
      <c r="AA77" s="176">
        <f t="shared" si="142"/>
        <v>1.75668830273306E-4</v>
      </c>
      <c r="AB77" s="176">
        <f t="shared" si="142"/>
        <v>9.5416683411411176E-4</v>
      </c>
      <c r="AC77" s="176">
        <f t="shared" si="142"/>
        <v>3.1324217312071571E-4</v>
      </c>
      <c r="AD77" s="176">
        <f t="shared" si="142"/>
        <v>1.0616140838573574E-4</v>
      </c>
      <c r="AE77" s="176">
        <f>AE$52*AE62</f>
        <v>2.0056077991273476E-3</v>
      </c>
      <c r="AF77" s="176">
        <f t="shared" si="142"/>
        <v>4.4985810019570137E-4</v>
      </c>
      <c r="AG77" s="176">
        <f t="shared" ref="AG77:AH77" si="143">AG$52*AG62</f>
        <v>8.4773653586438192E-4</v>
      </c>
      <c r="AH77" s="176">
        <f t="shared" si="143"/>
        <v>1.9752068464079725E-3</v>
      </c>
      <c r="AI77" s="176">
        <f t="shared" si="142"/>
        <v>7.7302597175854092E-4</v>
      </c>
      <c r="AJ77" s="425">
        <f t="shared" si="142"/>
        <v>4.3318037546189863E-4</v>
      </c>
      <c r="AK77" s="425">
        <f t="shared" si="142"/>
        <v>4.3368628025161816E-4</v>
      </c>
      <c r="AL77" s="425">
        <f t="shared" si="142"/>
        <v>4.3419708955765425E-4</v>
      </c>
      <c r="AM77" s="425">
        <f t="shared" ref="AM77:AQ77" si="144">AM$52*AM62</f>
        <v>4.3471283477364194E-4</v>
      </c>
      <c r="AN77" s="425">
        <f t="shared" si="144"/>
        <v>4.352335475014528E-4</v>
      </c>
      <c r="AO77" s="425">
        <f t="shared" si="144"/>
        <v>4.3575925955257163E-4</v>
      </c>
      <c r="AP77" s="425">
        <f t="shared" si="144"/>
        <v>4.3629000294948184E-4</v>
      </c>
      <c r="AQ77" s="425">
        <f t="shared" si="144"/>
        <v>4.3682580992705853E-4</v>
      </c>
      <c r="AR77" s="425">
        <f t="shared" ref="AR77:BC77" si="145">AR$52*AR62</f>
        <v>4.373667129339744E-4</v>
      </c>
      <c r="AS77" s="425">
        <f t="shared" si="145"/>
        <v>4.3791274463411142E-4</v>
      </c>
      <c r="AT77" s="425">
        <f t="shared" si="145"/>
        <v>4.3846393790798326E-4</v>
      </c>
      <c r="AU77" s="425">
        <f t="shared" si="145"/>
        <v>4.3902032585416758E-4</v>
      </c>
      <c r="AV77" s="425">
        <f t="shared" si="145"/>
        <v>4.395819417907472E-4</v>
      </c>
      <c r="AW77" s="425">
        <f t="shared" si="145"/>
        <v>4.4014881925676016E-4</v>
      </c>
      <c r="AX77" s="425">
        <f t="shared" si="145"/>
        <v>4.4072099201366102E-4</v>
      </c>
      <c r="AY77" s="425">
        <f t="shared" si="145"/>
        <v>4.4129849404679047E-4</v>
      </c>
      <c r="AZ77" s="425">
        <f t="shared" si="145"/>
        <v>4.4188135956685522E-4</v>
      </c>
      <c r="BA77" s="425">
        <f t="shared" si="145"/>
        <v>4.4246962301141646E-4</v>
      </c>
      <c r="BB77" s="425">
        <f t="shared" si="145"/>
        <v>4.4306331904639184E-4</v>
      </c>
      <c r="BC77" s="425">
        <f t="shared" si="145"/>
        <v>4.4366248256756154E-4</v>
      </c>
      <c r="BD77" s="425">
        <f t="shared" ref="BD77:BF77" si="146">BD$52*BD62</f>
        <v>4.4426714870208958E-4</v>
      </c>
      <c r="BE77" s="425">
        <f t="shared" si="146"/>
        <v>4.4487735281005292E-4</v>
      </c>
      <c r="BF77" s="425">
        <f t="shared" si="146"/>
        <v>4.4549313048598008E-4</v>
      </c>
    </row>
    <row r="78" spans="2:58">
      <c r="B78" s="579" t="s">
        <v>109</v>
      </c>
      <c r="C78" s="176">
        <f>C$52*C63</f>
        <v>2.5542446029819119E-4</v>
      </c>
      <c r="D78" s="176">
        <f t="shared" ref="D78:AL78" si="147">D$52*D63</f>
        <v>8.1952492905258673E-5</v>
      </c>
      <c r="E78" s="176">
        <f t="shared" si="147"/>
        <v>8.0861493971505754E-4</v>
      </c>
      <c r="F78" s="176">
        <f t="shared" si="147"/>
        <v>1.7970407999725365E-4</v>
      </c>
      <c r="G78" s="176">
        <f t="shared" si="147"/>
        <v>1.2326748690884924E-3</v>
      </c>
      <c r="H78" s="176">
        <f t="shared" si="147"/>
        <v>5.8604741071333099E-4</v>
      </c>
      <c r="I78" s="176">
        <f t="shared" si="147"/>
        <v>3.0186290594261425E-5</v>
      </c>
      <c r="J78" s="176">
        <f t="shared" si="147"/>
        <v>1.9778117485330349E-5</v>
      </c>
      <c r="K78" s="176">
        <f t="shared" si="147"/>
        <v>1.9570843233667596E-3</v>
      </c>
      <c r="L78" s="176">
        <f t="shared" si="147"/>
        <v>2.6022710927631741E-4</v>
      </c>
      <c r="M78" s="176">
        <f t="shared" si="147"/>
        <v>3.5656546690440526E-4</v>
      </c>
      <c r="N78" s="176">
        <f t="shared" si="147"/>
        <v>1.227403833709354E-4</v>
      </c>
      <c r="O78" s="176">
        <f t="shared" si="147"/>
        <v>5.5812739082447939E-4</v>
      </c>
      <c r="P78" s="176">
        <f t="shared" si="147"/>
        <v>1.4020152476905865E-3</v>
      </c>
      <c r="Q78" s="176">
        <f t="shared" si="147"/>
        <v>5.4531698217108212E-5</v>
      </c>
      <c r="R78" s="176">
        <f t="shared" si="147"/>
        <v>6.3637438189731985E-4</v>
      </c>
      <c r="S78" s="176">
        <f t="shared" si="147"/>
        <v>1.9913806599288178E-4</v>
      </c>
      <c r="T78" s="176">
        <f t="shared" si="147"/>
        <v>1.8804685299246414E-3</v>
      </c>
      <c r="U78" s="176">
        <f t="shared" si="147"/>
        <v>1.3223883496321276E-3</v>
      </c>
      <c r="V78" s="176">
        <f t="shared" si="147"/>
        <v>7.0319728951333922E-4</v>
      </c>
      <c r="W78" s="176">
        <f t="shared" si="147"/>
        <v>2.9060579075307417E-4</v>
      </c>
      <c r="X78" s="176">
        <f t="shared" si="147"/>
        <v>5.7933971795804784E-4</v>
      </c>
      <c r="Y78" s="176">
        <f t="shared" si="147"/>
        <v>5.8826081572904471E-4</v>
      </c>
      <c r="Z78" s="176">
        <f t="shared" si="147"/>
        <v>1.5888373234013958E-4</v>
      </c>
      <c r="AA78" s="176">
        <f t="shared" si="147"/>
        <v>1.6396036313777459E-4</v>
      </c>
      <c r="AB78" s="176">
        <f t="shared" si="147"/>
        <v>8.9057085637772018E-4</v>
      </c>
      <c r="AC78" s="176">
        <f t="shared" si="147"/>
        <v>2.9236433335972739E-4</v>
      </c>
      <c r="AD78" s="176">
        <f t="shared" si="147"/>
        <v>1.0898389672185482E-4</v>
      </c>
      <c r="AE78" s="176">
        <f>AE$52*AE63</f>
        <v>3.1101052372904483E-3</v>
      </c>
      <c r="AF78" s="176">
        <f t="shared" si="147"/>
        <v>6.9759702473481705E-4</v>
      </c>
      <c r="AG78" s="176">
        <f t="shared" ref="AG78:AH78" si="148">AG$52*AG63</f>
        <v>9.5033365227796388E-4</v>
      </c>
      <c r="AH78" s="176">
        <f t="shared" si="148"/>
        <v>2.2065078007387695E-3</v>
      </c>
      <c r="AI78" s="176">
        <f t="shared" si="147"/>
        <v>1.0111886416171957E-3</v>
      </c>
      <c r="AJ78" s="425">
        <f t="shared" si="147"/>
        <v>5.6685516075748415E-4</v>
      </c>
      <c r="AK78" s="425">
        <f t="shared" si="147"/>
        <v>5.677338414368713E-4</v>
      </c>
      <c r="AL78" s="425">
        <f t="shared" si="147"/>
        <v>5.6862022920215372E-4</v>
      </c>
      <c r="AM78" s="425">
        <f t="shared" ref="AM78:AQ78" si="149">AM$52*AM63</f>
        <v>5.6951437375211641E-4</v>
      </c>
      <c r="AN78" s="425">
        <f t="shared" si="149"/>
        <v>5.7041632511495061E-4</v>
      </c>
      <c r="AO78" s="425">
        <f t="shared" si="149"/>
        <v>5.7132613365043136E-4</v>
      </c>
      <c r="AP78" s="425">
        <f t="shared" si="149"/>
        <v>5.7224385005210895E-4</v>
      </c>
      <c r="AQ78" s="425">
        <f t="shared" si="149"/>
        <v>5.73169525349514E-4</v>
      </c>
      <c r="AR78" s="425">
        <f t="shared" ref="AR78:BC78" si="150">AR$52*AR63</f>
        <v>5.7410321091038027E-4</v>
      </c>
      <c r="AS78" s="425">
        <f t="shared" si="150"/>
        <v>5.7504495844287848E-4</v>
      </c>
      <c r="AT78" s="425">
        <f t="shared" si="150"/>
        <v>5.7599481999786629E-4</v>
      </c>
      <c r="AU78" s="425">
        <f t="shared" si="150"/>
        <v>5.7695284797115492E-4</v>
      </c>
      <c r="AV78" s="425">
        <f t="shared" si="150"/>
        <v>5.7791909510578824E-4</v>
      </c>
      <c r="AW78" s="425">
        <f t="shared" si="150"/>
        <v>5.788936144943375E-4</v>
      </c>
      <c r="AX78" s="425">
        <f t="shared" si="150"/>
        <v>5.7987645958121261E-4</v>
      </c>
      <c r="AY78" s="425">
        <f t="shared" si="150"/>
        <v>5.8086768416498681E-4</v>
      </c>
      <c r="AZ78" s="425">
        <f t="shared" si="150"/>
        <v>5.8186734240073896E-4</v>
      </c>
      <c r="BA78" s="425">
        <f t="shared" si="150"/>
        <v>5.8287548880240714E-4</v>
      </c>
      <c r="BB78" s="425">
        <f t="shared" si="150"/>
        <v>5.8389217824516507E-4</v>
      </c>
      <c r="BC78" s="425">
        <f t="shared" si="150"/>
        <v>5.8491746596780537E-4</v>
      </c>
      <c r="BD78" s="425">
        <f t="shared" ref="BD78:BF78" si="151">BD$52*BD63</f>
        <v>5.8595140757514554E-4</v>
      </c>
      <c r="BE78" s="425">
        <f t="shared" si="151"/>
        <v>5.869940590404472E-4</v>
      </c>
      <c r="BF78" s="425">
        <f t="shared" si="151"/>
        <v>5.8804547670785043E-4</v>
      </c>
    </row>
    <row r="79" spans="2:58" s="47" customFormat="1">
      <c r="B79" s="578" t="s">
        <v>196</v>
      </c>
      <c r="C79" s="714">
        <f>SUM(C75:C78)</f>
        <v>1.5562357902140058E-3</v>
      </c>
      <c r="D79" s="714">
        <f t="shared" ref="D79:AL79" si="152">SUM(D75:D78)</f>
        <v>5.2298139322530686E-4</v>
      </c>
      <c r="E79" s="714">
        <f t="shared" si="152"/>
        <v>4.9421998499531482E-3</v>
      </c>
      <c r="F79" s="714">
        <f t="shared" si="152"/>
        <v>1.091780179035383E-3</v>
      </c>
      <c r="G79" s="714">
        <f t="shared" si="152"/>
        <v>7.4444343661735782E-3</v>
      </c>
      <c r="H79" s="714">
        <f t="shared" si="152"/>
        <v>3.5182686727220284E-3</v>
      </c>
      <c r="I79" s="714">
        <f t="shared" si="152"/>
        <v>1.9348148692055245E-4</v>
      </c>
      <c r="J79" s="714">
        <f t="shared" si="152"/>
        <v>1.3568520336031776E-4</v>
      </c>
      <c r="K79" s="714">
        <f t="shared" si="152"/>
        <v>1.3426322530759975E-2</v>
      </c>
      <c r="L79" s="714">
        <f t="shared" si="152"/>
        <v>1.7852542471857504E-3</v>
      </c>
      <c r="M79" s="714">
        <f t="shared" si="152"/>
        <v>2.4461710233077217E-3</v>
      </c>
      <c r="N79" s="714">
        <f t="shared" si="152"/>
        <v>8.4204444080996223E-4</v>
      </c>
      <c r="O79" s="714">
        <f t="shared" si="152"/>
        <v>3.8770615344027354E-3</v>
      </c>
      <c r="P79" s="714">
        <f t="shared" si="152"/>
        <v>9.7391733085121467E-3</v>
      </c>
      <c r="Q79" s="714">
        <f t="shared" si="152"/>
        <v>3.7880733509761919E-4</v>
      </c>
      <c r="R79" s="714">
        <f t="shared" si="152"/>
        <v>4.4206084096476868E-3</v>
      </c>
      <c r="S79" s="714">
        <f t="shared" si="152"/>
        <v>1.3833231416143794E-3</v>
      </c>
      <c r="T79" s="714">
        <f t="shared" si="152"/>
        <v>1.1803422194612391E-2</v>
      </c>
      <c r="U79" s="714">
        <f t="shared" si="152"/>
        <v>8.3004356348203388E-3</v>
      </c>
      <c r="V79" s="714">
        <f t="shared" si="152"/>
        <v>4.5590898795825549E-3</v>
      </c>
      <c r="W79" s="714">
        <f t="shared" si="152"/>
        <v>1.884105555195393E-3</v>
      </c>
      <c r="X79" s="714">
        <f t="shared" si="152"/>
        <v>3.7290138869129153E-3</v>
      </c>
      <c r="Y79" s="714">
        <f t="shared" si="152"/>
        <v>3.7873619350311705E-3</v>
      </c>
      <c r="Z79" s="714">
        <f t="shared" si="152"/>
        <v>1.1532097230773882E-3</v>
      </c>
      <c r="AA79" s="714">
        <f t="shared" si="152"/>
        <v>1.1903689860779576E-3</v>
      </c>
      <c r="AB79" s="714">
        <f t="shared" si="152"/>
        <v>6.4730322092723209E-3</v>
      </c>
      <c r="AC79" s="714">
        <f t="shared" si="152"/>
        <v>2.1282136454112205E-3</v>
      </c>
      <c r="AD79" s="714">
        <f t="shared" si="152"/>
        <v>7.3358147975812978E-4</v>
      </c>
      <c r="AE79" s="714">
        <f>SUM(AE75:AE78)</f>
        <v>1.609637370857921E-2</v>
      </c>
      <c r="AF79" s="714">
        <f t="shared" si="152"/>
        <v>3.6104187966022674E-3</v>
      </c>
      <c r="AG79" s="714">
        <f t="shared" ref="AG79:AH79" si="153">SUM(AG75:AG78)</f>
        <v>6.6292325391987348E-3</v>
      </c>
      <c r="AH79" s="714">
        <f t="shared" si="153"/>
        <v>1.5428771311697155E-2</v>
      </c>
      <c r="AI79" s="714">
        <f t="shared" si="152"/>
        <v>6.2353526970281865E-3</v>
      </c>
      <c r="AJ79" s="715">
        <f t="shared" si="152"/>
        <v>3.4956291755920202E-3</v>
      </c>
      <c r="AK79" s="715">
        <f t="shared" si="152"/>
        <v>3.5012450695320746E-3</v>
      </c>
      <c r="AL79" s="715">
        <f t="shared" si="152"/>
        <v>3.5069096648798134E-3</v>
      </c>
      <c r="AM79" s="715">
        <f t="shared" ref="AM79:AQ79" si="154">SUM(AM75:AM78)</f>
        <v>3.5126232759615924E-3</v>
      </c>
      <c r="AN79" s="715">
        <f t="shared" si="154"/>
        <v>3.5183862191869473E-3</v>
      </c>
      <c r="AO79" s="715">
        <f t="shared" si="154"/>
        <v>3.5241988130623719E-3</v>
      </c>
      <c r="AP79" s="715">
        <f t="shared" si="154"/>
        <v>3.5300613782051717E-3</v>
      </c>
      <c r="AQ79" s="715">
        <f t="shared" si="154"/>
        <v>3.5359742373574118E-3</v>
      </c>
      <c r="AR79" s="715">
        <f t="shared" ref="AR79:BC79" si="155">SUM(AR75:AR78)</f>
        <v>3.5419377153999738E-3</v>
      </c>
      <c r="AS79" s="715">
        <f t="shared" si="155"/>
        <v>3.5479521393666823E-3</v>
      </c>
      <c r="AT79" s="715">
        <f t="shared" si="155"/>
        <v>3.5540178384585374E-3</v>
      </c>
      <c r="AU79" s="715">
        <f t="shared" si="155"/>
        <v>3.5601351440580418E-3</v>
      </c>
      <c r="AV79" s="715">
        <f t="shared" si="155"/>
        <v>3.5663043897436208E-3</v>
      </c>
      <c r="AW79" s="715">
        <f t="shared" si="155"/>
        <v>3.5725259113041307E-3</v>
      </c>
      <c r="AX79" s="715">
        <f t="shared" si="155"/>
        <v>3.578800046753477E-3</v>
      </c>
      <c r="AY79" s="715">
        <f t="shared" si="155"/>
        <v>3.5851271363453174E-3</v>
      </c>
      <c r="AZ79" s="715">
        <f t="shared" si="155"/>
        <v>3.59150752258787E-3</v>
      </c>
      <c r="BA79" s="715">
        <f t="shared" si="155"/>
        <v>3.5979415502588028E-3</v>
      </c>
      <c r="BB79" s="715">
        <f t="shared" si="155"/>
        <v>3.6044295664202611E-3</v>
      </c>
      <c r="BC79" s="715">
        <f t="shared" si="155"/>
        <v>3.6109719204339367E-3</v>
      </c>
      <c r="BD79" s="715">
        <f t="shared" ref="BD79:BF79" si="156">SUM(BD75:BD78)</f>
        <v>3.6175689639762866E-3</v>
      </c>
      <c r="BE79" s="715">
        <f t="shared" si="156"/>
        <v>3.6242210510538317E-3</v>
      </c>
      <c r="BF79" s="715">
        <f t="shared" si="156"/>
        <v>3.6309285380185527E-3</v>
      </c>
    </row>
    <row r="80" spans="2:58">
      <c r="C80" s="420">
        <f>C52-C79</f>
        <v>0</v>
      </c>
      <c r="D80" s="420">
        <f t="shared" ref="D80:AL80" si="157">D52-D79</f>
        <v>0</v>
      </c>
      <c r="E80" s="420">
        <f t="shared" si="157"/>
        <v>0</v>
      </c>
      <c r="F80" s="420">
        <f t="shared" si="157"/>
        <v>0</v>
      </c>
      <c r="G80" s="420">
        <f t="shared" si="157"/>
        <v>0</v>
      </c>
      <c r="H80" s="420">
        <f t="shared" si="157"/>
        <v>0</v>
      </c>
      <c r="I80" s="420">
        <f t="shared" si="157"/>
        <v>0</v>
      </c>
      <c r="J80" s="420">
        <f t="shared" si="157"/>
        <v>0</v>
      </c>
      <c r="K80" s="420">
        <f t="shared" si="157"/>
        <v>0</v>
      </c>
      <c r="L80" s="420">
        <f t="shared" si="157"/>
        <v>0</v>
      </c>
      <c r="M80" s="420">
        <f t="shared" si="157"/>
        <v>0</v>
      </c>
      <c r="N80" s="420">
        <f t="shared" si="157"/>
        <v>0</v>
      </c>
      <c r="O80" s="420">
        <f t="shared" si="157"/>
        <v>0</v>
      </c>
      <c r="P80" s="420">
        <f t="shared" si="157"/>
        <v>0</v>
      </c>
      <c r="Q80" s="420">
        <f t="shared" si="157"/>
        <v>0</v>
      </c>
      <c r="R80" s="420">
        <f t="shared" si="157"/>
        <v>0</v>
      </c>
      <c r="S80" s="420">
        <f t="shared" si="157"/>
        <v>0</v>
      </c>
      <c r="T80" s="420">
        <f t="shared" si="157"/>
        <v>0</v>
      </c>
      <c r="U80" s="420">
        <f t="shared" si="157"/>
        <v>0</v>
      </c>
      <c r="V80" s="420">
        <f t="shared" si="157"/>
        <v>0</v>
      </c>
      <c r="W80" s="420">
        <f t="shared" si="157"/>
        <v>0</v>
      </c>
      <c r="X80" s="420">
        <f t="shared" si="157"/>
        <v>0</v>
      </c>
      <c r="Y80" s="420">
        <f t="shared" si="157"/>
        <v>0</v>
      </c>
      <c r="Z80" s="420">
        <f t="shared" si="157"/>
        <v>0</v>
      </c>
      <c r="AA80" s="420">
        <f t="shared" si="157"/>
        <v>0</v>
      </c>
      <c r="AB80" s="420">
        <f t="shared" si="157"/>
        <v>0</v>
      </c>
      <c r="AC80" s="420">
        <f t="shared" si="157"/>
        <v>0</v>
      </c>
      <c r="AD80" s="420">
        <f t="shared" si="157"/>
        <v>0</v>
      </c>
      <c r="AE80" s="420">
        <f t="shared" si="157"/>
        <v>0</v>
      </c>
      <c r="AF80" s="420">
        <f t="shared" si="157"/>
        <v>0</v>
      </c>
      <c r="AG80" s="420">
        <f t="shared" si="157"/>
        <v>0</v>
      </c>
      <c r="AH80" s="420">
        <f t="shared" si="157"/>
        <v>0</v>
      </c>
      <c r="AI80" s="420">
        <f t="shared" si="157"/>
        <v>0</v>
      </c>
      <c r="AJ80" s="420">
        <f t="shared" si="157"/>
        <v>0</v>
      </c>
      <c r="AK80" s="420">
        <f t="shared" si="157"/>
        <v>0</v>
      </c>
      <c r="AL80" s="420">
        <f t="shared" si="157"/>
        <v>0</v>
      </c>
      <c r="AM80" s="420">
        <f t="shared" ref="AM80:AQ80" si="158">AM52-AM79</f>
        <v>0</v>
      </c>
      <c r="AN80" s="420">
        <f t="shared" si="158"/>
        <v>0</v>
      </c>
      <c r="AO80" s="420">
        <f t="shared" si="158"/>
        <v>0</v>
      </c>
      <c r="AP80" s="420">
        <f t="shared" si="158"/>
        <v>0</v>
      </c>
      <c r="AQ80" s="420">
        <f t="shared" si="158"/>
        <v>0</v>
      </c>
      <c r="AR80" s="420">
        <f t="shared" ref="AR80:BC80" si="159">AR52-AR79</f>
        <v>0</v>
      </c>
      <c r="AS80" s="420">
        <f t="shared" si="159"/>
        <v>0</v>
      </c>
      <c r="AT80" s="420">
        <f t="shared" si="159"/>
        <v>0</v>
      </c>
      <c r="AU80" s="420">
        <f t="shared" si="159"/>
        <v>0</v>
      </c>
      <c r="AV80" s="420">
        <f t="shared" si="159"/>
        <v>0</v>
      </c>
      <c r="AW80" s="420">
        <f t="shared" si="159"/>
        <v>0</v>
      </c>
      <c r="AX80" s="420">
        <f t="shared" si="159"/>
        <v>0</v>
      </c>
      <c r="AY80" s="420">
        <f t="shared" si="159"/>
        <v>0</v>
      </c>
      <c r="AZ80" s="420">
        <f t="shared" si="159"/>
        <v>0</v>
      </c>
      <c r="BA80" s="420">
        <f t="shared" si="159"/>
        <v>0</v>
      </c>
      <c r="BB80" s="420">
        <f t="shared" si="159"/>
        <v>0</v>
      </c>
      <c r="BC80" s="420">
        <f t="shared" si="159"/>
        <v>0</v>
      </c>
      <c r="BD80" s="420">
        <f t="shared" ref="BD80:BF80" si="160">BD52-BD79</f>
        <v>0</v>
      </c>
      <c r="BE80" s="420">
        <f t="shared" si="160"/>
        <v>0</v>
      </c>
      <c r="BF80" s="420">
        <f t="shared" si="160"/>
        <v>0</v>
      </c>
    </row>
    <row r="81" spans="2:58" ht="14.25">
      <c r="B81" s="47" t="s">
        <v>247</v>
      </c>
      <c r="D81" s="176"/>
      <c r="E81" s="176"/>
      <c r="F81" s="176"/>
      <c r="G81" s="176"/>
      <c r="H81" s="176"/>
      <c r="I81" s="176"/>
      <c r="J81" s="176"/>
      <c r="K81" s="176"/>
      <c r="L81" s="176"/>
      <c r="M81" s="176"/>
      <c r="N81" s="176"/>
      <c r="O81" s="176"/>
      <c r="P81" s="176"/>
      <c r="Q81" s="176"/>
      <c r="R81" s="176"/>
      <c r="S81" s="176"/>
      <c r="T81" s="176"/>
      <c r="U81" s="176"/>
      <c r="V81" s="176"/>
      <c r="W81" s="176"/>
      <c r="X81" s="176"/>
      <c r="Y81" s="176"/>
      <c r="Z81" s="176"/>
      <c r="AA81" s="176"/>
      <c r="AB81" s="176"/>
      <c r="AC81" s="176"/>
      <c r="AD81" s="176"/>
      <c r="AE81" s="176"/>
      <c r="AF81" s="176"/>
      <c r="AG81" s="176"/>
    </row>
    <row r="82" spans="2:58">
      <c r="B82" s="696"/>
      <c r="C82" s="694">
        <v>1990</v>
      </c>
      <c r="D82" s="694">
        <v>1991</v>
      </c>
      <c r="E82" s="694">
        <v>1992</v>
      </c>
      <c r="F82" s="694">
        <v>1993</v>
      </c>
      <c r="G82" s="694">
        <v>1994</v>
      </c>
      <c r="H82" s="694">
        <v>1995</v>
      </c>
      <c r="I82" s="694">
        <v>1996</v>
      </c>
      <c r="J82" s="694">
        <v>1997</v>
      </c>
      <c r="K82" s="694">
        <v>1998</v>
      </c>
      <c r="L82" s="695">
        <v>1999</v>
      </c>
      <c r="M82" s="694">
        <v>2000</v>
      </c>
      <c r="N82" s="695">
        <v>2001</v>
      </c>
      <c r="O82" s="694">
        <v>2002</v>
      </c>
      <c r="P82" s="694">
        <v>2003</v>
      </c>
      <c r="Q82" s="694">
        <v>2004</v>
      </c>
      <c r="R82" s="694">
        <v>2005</v>
      </c>
      <c r="S82" s="694">
        <v>2006</v>
      </c>
      <c r="T82" s="694">
        <v>2007</v>
      </c>
      <c r="U82" s="694">
        <v>2008</v>
      </c>
      <c r="V82" s="694">
        <v>2009</v>
      </c>
      <c r="W82" s="694">
        <v>2010</v>
      </c>
      <c r="X82" s="694">
        <v>2011</v>
      </c>
      <c r="Y82" s="694">
        <v>2012</v>
      </c>
      <c r="Z82" s="694">
        <v>2013</v>
      </c>
      <c r="AA82" s="694">
        <v>2014</v>
      </c>
      <c r="AB82" s="694">
        <v>2015</v>
      </c>
      <c r="AC82" s="694">
        <v>2016</v>
      </c>
      <c r="AD82" s="694">
        <v>2017</v>
      </c>
      <c r="AE82" s="694">
        <v>2018</v>
      </c>
      <c r="AF82" s="694">
        <v>2019</v>
      </c>
      <c r="AG82" s="694">
        <v>2020</v>
      </c>
      <c r="AH82" s="694">
        <v>2021</v>
      </c>
      <c r="AI82" s="694">
        <v>2022</v>
      </c>
      <c r="AJ82" s="694">
        <v>2023</v>
      </c>
      <c r="AK82" s="694">
        <v>2024</v>
      </c>
      <c r="AL82" s="694">
        <v>2025</v>
      </c>
      <c r="AM82" s="694">
        <v>2026</v>
      </c>
      <c r="AN82" s="694">
        <v>2027</v>
      </c>
      <c r="AO82" s="694">
        <v>2028</v>
      </c>
      <c r="AP82" s="694">
        <v>2029</v>
      </c>
      <c r="AQ82" s="694">
        <v>2030</v>
      </c>
      <c r="AR82" s="694">
        <v>2031</v>
      </c>
      <c r="AS82" s="694">
        <v>2032</v>
      </c>
      <c r="AT82" s="694">
        <v>2033</v>
      </c>
      <c r="AU82" s="694">
        <v>2034</v>
      </c>
      <c r="AV82" s="694">
        <v>2035</v>
      </c>
      <c r="AW82" s="694">
        <v>2036</v>
      </c>
      <c r="AX82" s="694">
        <v>2037</v>
      </c>
      <c r="AY82" s="694">
        <v>2038</v>
      </c>
      <c r="AZ82" s="694">
        <v>2039</v>
      </c>
      <c r="BA82" s="694">
        <v>2040</v>
      </c>
      <c r="BB82" s="694">
        <v>2041</v>
      </c>
      <c r="BC82" s="694">
        <v>2042</v>
      </c>
      <c r="BD82" s="694">
        <v>2043</v>
      </c>
      <c r="BE82" s="694">
        <v>2044</v>
      </c>
      <c r="BF82" s="694">
        <v>2045</v>
      </c>
    </row>
    <row r="83" spans="2:58">
      <c r="B83" s="579" t="s">
        <v>106</v>
      </c>
      <c r="C83" s="176">
        <f>C$55*C60</f>
        <v>4.6796027508246328E-4</v>
      </c>
      <c r="D83" s="176">
        <f t="shared" ref="D83:AL86" si="161">D$55*D60</f>
        <v>1.5968450141238557E-4</v>
      </c>
      <c r="E83" s="176">
        <f t="shared" si="161"/>
        <v>1.4815129607647613E-3</v>
      </c>
      <c r="F83" s="176">
        <f t="shared" si="161"/>
        <v>3.264696342556722E-4</v>
      </c>
      <c r="G83" s="176">
        <f t="shared" si="161"/>
        <v>2.2205193165488572E-3</v>
      </c>
      <c r="H83" s="176">
        <f t="shared" si="161"/>
        <v>1.0467908564553061E-3</v>
      </c>
      <c r="I83" s="176">
        <f t="shared" si="161"/>
        <v>5.8818012633325448E-5</v>
      </c>
      <c r="J83" s="176">
        <f t="shared" si="161"/>
        <v>4.3192743006022501E-5</v>
      </c>
      <c r="K83" s="176">
        <f t="shared" si="161"/>
        <v>4.2740083975633218E-3</v>
      </c>
      <c r="L83" s="176">
        <f t="shared" si="161"/>
        <v>5.6830093473298881E-4</v>
      </c>
      <c r="M83" s="176">
        <f t="shared" si="161"/>
        <v>7.7869092385802249E-4</v>
      </c>
      <c r="N83" s="176">
        <f t="shared" si="161"/>
        <v>2.6804845503287488E-4</v>
      </c>
      <c r="O83" s="176">
        <f t="shared" si="161"/>
        <v>1.2342320082542589E-3</v>
      </c>
      <c r="P83" s="176">
        <f t="shared" si="161"/>
        <v>3.1003891283745062E-3</v>
      </c>
      <c r="Q83" s="176">
        <f t="shared" si="161"/>
        <v>1.2059033208277488E-4</v>
      </c>
      <c r="R83" s="176">
        <f t="shared" si="161"/>
        <v>1.4072658756461138E-3</v>
      </c>
      <c r="S83" s="176">
        <f t="shared" si="161"/>
        <v>4.4037002869038122E-4</v>
      </c>
      <c r="T83" s="176">
        <f t="shared" si="161"/>
        <v>3.6567476991641889E-3</v>
      </c>
      <c r="U83" s="176">
        <f t="shared" si="161"/>
        <v>2.5715083650522984E-3</v>
      </c>
      <c r="V83" s="176">
        <f t="shared" si="161"/>
        <v>1.4234577335881528E-3</v>
      </c>
      <c r="W83" s="176">
        <f t="shared" si="161"/>
        <v>5.8826316091071466E-4</v>
      </c>
      <c r="X83" s="176">
        <f t="shared" si="161"/>
        <v>1.1511623269615532E-3</v>
      </c>
      <c r="Y83" s="176">
        <f t="shared" si="161"/>
        <v>1.1688887685480354E-3</v>
      </c>
      <c r="Z83" s="176">
        <f t="shared" si="161"/>
        <v>3.6661680016038066E-4</v>
      </c>
      <c r="AA83" s="176">
        <f t="shared" si="161"/>
        <v>3.7716574849564589E-4</v>
      </c>
      <c r="AB83" s="176">
        <f t="shared" si="161"/>
        <v>2.0524947491568136E-3</v>
      </c>
      <c r="AC83" s="176">
        <f t="shared" si="161"/>
        <v>6.7381079760717101E-4</v>
      </c>
      <c r="AD83" s="176">
        <f t="shared" si="161"/>
        <v>2.2765550058772733E-4</v>
      </c>
      <c r="AE83" s="176">
        <f>AE$55*AE60</f>
        <v>5.2347830430771632E-3</v>
      </c>
      <c r="AF83" s="176">
        <f t="shared" si="161"/>
        <v>1.1741625435042686E-3</v>
      </c>
      <c r="AG83" s="176">
        <f t="shared" ref="AG83:AH83" si="162">AG$55*AG60</f>
        <v>2.312040336074018E-3</v>
      </c>
      <c r="AH83" s="176">
        <f t="shared" si="162"/>
        <v>5.3848738209686785E-3</v>
      </c>
      <c r="AI83" s="176">
        <f t="shared" si="161"/>
        <v>2.1260065057467194E-3</v>
      </c>
      <c r="AJ83" s="425">
        <f t="shared" si="161"/>
        <v>1.1920512980686346E-3</v>
      </c>
      <c r="AK83" s="425">
        <f t="shared" si="161"/>
        <v>1.1941483818882471E-3</v>
      </c>
      <c r="AL83" s="425">
        <f t="shared" si="161"/>
        <v>1.1962631563234155E-3</v>
      </c>
      <c r="AM83" s="425">
        <f t="shared" ref="AM83:AP83" si="163">AM$55*AM60</f>
        <v>1.1983957358019375E-3</v>
      </c>
      <c r="AN83" s="425">
        <f t="shared" si="163"/>
        <v>1.2005462355098055E-3</v>
      </c>
      <c r="AO83" s="425">
        <f t="shared" si="163"/>
        <v>1.2027147713962198E-3</v>
      </c>
      <c r="AP83" s="425">
        <f t="shared" si="163"/>
        <v>1.2049014601786335E-3</v>
      </c>
      <c r="AQ83" s="425">
        <f>AQ$55*AQ60</f>
        <v>1.207106419347827E-3</v>
      </c>
      <c r="AR83" s="425">
        <f t="shared" ref="AR83:BB83" si="164">AR$55*AR60</f>
        <v>1.2093297671730253E-3</v>
      </c>
      <c r="AS83" s="425">
        <f t="shared" si="164"/>
        <v>1.2115716227070385E-3</v>
      </c>
      <c r="AT83" s="425">
        <f t="shared" si="164"/>
        <v>1.2138321057914452E-3</v>
      </c>
      <c r="AU83" s="425">
        <f t="shared" si="164"/>
        <v>1.2161113370618014E-3</v>
      </c>
      <c r="AV83" s="425">
        <f t="shared" si="164"/>
        <v>1.2184094379528948E-3</v>
      </c>
      <c r="AW83" s="425">
        <f t="shared" si="164"/>
        <v>1.2207265307040212E-3</v>
      </c>
      <c r="AX83" s="425">
        <f t="shared" si="164"/>
        <v>1.2230627383643083E-3</v>
      </c>
      <c r="AY83" s="425">
        <f t="shared" si="164"/>
        <v>1.2254181847980638E-3</v>
      </c>
      <c r="AZ83" s="425">
        <f t="shared" si="164"/>
        <v>1.2277929946901672E-3</v>
      </c>
      <c r="BA83" s="425">
        <f t="shared" si="164"/>
        <v>1.230187293551491E-3</v>
      </c>
      <c r="BB83" s="425">
        <f t="shared" si="164"/>
        <v>1.2326012077243634E-3</v>
      </c>
      <c r="BC83" s="425">
        <f>BC$55*BC60</f>
        <v>1.2350348643880617E-3</v>
      </c>
      <c r="BD83" s="425">
        <f t="shared" ref="BD83:BF83" si="165">BD$55*BD60</f>
        <v>1.2374883915643457E-3</v>
      </c>
      <c r="BE83" s="425">
        <f t="shared" si="165"/>
        <v>1.239961918123027E-3</v>
      </c>
      <c r="BF83" s="425">
        <f t="shared" si="165"/>
        <v>1.2424555737875736E-3</v>
      </c>
    </row>
    <row r="84" spans="2:58">
      <c r="B84" s="579" t="s">
        <v>110</v>
      </c>
      <c r="C84" s="176">
        <f t="shared" ref="C84:R86" si="166">C$55*C61</f>
        <v>9.1026473145011566E-5</v>
      </c>
      <c r="D84" s="176">
        <f t="shared" si="166"/>
        <v>3.0099333864016678E-5</v>
      </c>
      <c r="E84" s="176">
        <f t="shared" si="166"/>
        <v>2.9695969445557737E-4</v>
      </c>
      <c r="F84" s="176">
        <f t="shared" si="166"/>
        <v>6.5342273597544914E-5</v>
      </c>
      <c r="G84" s="176">
        <f t="shared" si="166"/>
        <v>4.4377762455657336E-4</v>
      </c>
      <c r="H84" s="176">
        <f t="shared" si="166"/>
        <v>2.0889601858769765E-4</v>
      </c>
      <c r="I84" s="176">
        <f t="shared" si="166"/>
        <v>1.1530259291947158E-5</v>
      </c>
      <c r="J84" s="176">
        <f t="shared" si="166"/>
        <v>7.567480412607401E-6</v>
      </c>
      <c r="K84" s="176">
        <f t="shared" si="166"/>
        <v>7.4881733784238312E-4</v>
      </c>
      <c r="L84" s="176">
        <f t="shared" si="166"/>
        <v>9.9567795253446229E-5</v>
      </c>
      <c r="M84" s="176">
        <f t="shared" si="166"/>
        <v>1.364286661059962E-4</v>
      </c>
      <c r="N84" s="176">
        <f t="shared" si="166"/>
        <v>4.6962783373311635E-5</v>
      </c>
      <c r="O84" s="176">
        <f t="shared" si="166"/>
        <v>2.2414004916337517E-4</v>
      </c>
      <c r="P84" s="176">
        <f t="shared" si="166"/>
        <v>5.6303949906661148E-4</v>
      </c>
      <c r="Q84" s="176">
        <f t="shared" si="166"/>
        <v>2.1899547881513654E-5</v>
      </c>
      <c r="R84" s="176">
        <f t="shared" si="166"/>
        <v>2.5556349247448854E-4</v>
      </c>
      <c r="S84" s="176">
        <f t="shared" si="161"/>
        <v>7.9972451873412507E-5</v>
      </c>
      <c r="T84" s="176">
        <f t="shared" si="161"/>
        <v>6.8078344555045787E-4</v>
      </c>
      <c r="U84" s="176">
        <f t="shared" si="161"/>
        <v>4.7874244247757822E-4</v>
      </c>
      <c r="V84" s="176">
        <f t="shared" si="161"/>
        <v>2.5457755130622607E-4</v>
      </c>
      <c r="W84" s="176">
        <f t="shared" si="161"/>
        <v>1.0520761628152399E-4</v>
      </c>
      <c r="X84" s="176">
        <f t="shared" si="161"/>
        <v>2.1354837960280929E-4</v>
      </c>
      <c r="Y84" s="176">
        <f t="shared" si="161"/>
        <v>2.1734350441018332E-4</v>
      </c>
      <c r="Z84" s="176">
        <f t="shared" si="161"/>
        <v>6.4397029800083042E-5</v>
      </c>
      <c r="AA84" s="176">
        <f t="shared" si="161"/>
        <v>6.8244370917331659E-5</v>
      </c>
      <c r="AB84" s="176">
        <f t="shared" si="161"/>
        <v>3.7067768506792619E-4</v>
      </c>
      <c r="AC84" s="176">
        <f t="shared" si="161"/>
        <v>1.233596573497485E-4</v>
      </c>
      <c r="AD84" s="176">
        <f t="shared" si="161"/>
        <v>4.3774989027942557E-5</v>
      </c>
      <c r="AE84" s="176">
        <f>AE$55*AE61</f>
        <v>5.1421027236297015E-4</v>
      </c>
      <c r="AF84" s="176">
        <f t="shared" si="161"/>
        <v>1.1533743353359983E-4</v>
      </c>
      <c r="AG84" s="176">
        <f t="shared" ref="AG84:AH84" si="167">AG$55*AG61</f>
        <v>2.1734481580884936E-4</v>
      </c>
      <c r="AH84" s="176">
        <f t="shared" si="167"/>
        <v>5.0359277620095277E-4</v>
      </c>
      <c r="AI84" s="176">
        <f t="shared" si="161"/>
        <v>2.0441457300444986E-4</v>
      </c>
      <c r="AJ84" s="425">
        <f t="shared" si="161"/>
        <v>1.1453230187646232E-4</v>
      </c>
      <c r="AK84" s="425">
        <f t="shared" si="161"/>
        <v>1.1465054597211043E-4</v>
      </c>
      <c r="AL84" s="425">
        <f t="shared" si="161"/>
        <v>1.147699944947334E-4</v>
      </c>
      <c r="AM84" s="425">
        <f t="shared" ref="AM84:AQ84" si="168">AM$55*AM61</f>
        <v>1.1489065512761381E-4</v>
      </c>
      <c r="AN84" s="425">
        <f t="shared" si="168"/>
        <v>1.1501253560501594E-4</v>
      </c>
      <c r="AO84" s="425">
        <f t="shared" si="168"/>
        <v>1.151356437125227E-4</v>
      </c>
      <c r="AP84" s="425">
        <f t="shared" si="168"/>
        <v>1.1525998728737511E-4</v>
      </c>
      <c r="AQ84" s="425">
        <f t="shared" si="168"/>
        <v>1.153855742188131E-4</v>
      </c>
      <c r="AR84" s="425">
        <f t="shared" ref="AR84:BC84" si="169">AR$55*AR61</f>
        <v>1.1551241244841993E-4</v>
      </c>
      <c r="AS84" s="425">
        <f t="shared" si="169"/>
        <v>1.1564050997046744E-4</v>
      </c>
      <c r="AT84" s="425">
        <f t="shared" si="169"/>
        <v>1.1576987483226474E-4</v>
      </c>
      <c r="AU84" s="425">
        <f t="shared" si="169"/>
        <v>1.159005151345084E-4</v>
      </c>
      <c r="AV84" s="425">
        <f t="shared" si="169"/>
        <v>1.1603243903163566E-4</v>
      </c>
      <c r="AW84" s="425">
        <f t="shared" si="169"/>
        <v>1.1616565473217913E-4</v>
      </c>
      <c r="AX84" s="425">
        <f t="shared" si="169"/>
        <v>1.1630017049912485E-4</v>
      </c>
      <c r="AY84" s="425">
        <f t="shared" si="169"/>
        <v>1.164359946502717E-4</v>
      </c>
      <c r="AZ84" s="425">
        <f t="shared" si="169"/>
        <v>1.1657313555859401E-4</v>
      </c>
      <c r="BA84" s="425">
        <f t="shared" si="169"/>
        <v>1.1671160165260594E-4</v>
      </c>
      <c r="BB84" s="425">
        <f t="shared" si="169"/>
        <v>1.1685140141672889E-4</v>
      </c>
      <c r="BC84" s="425">
        <f t="shared" si="169"/>
        <v>1.1699254339166061E-4</v>
      </c>
      <c r="BD84" s="425">
        <f t="shared" ref="BD84:BF84" si="170">BD$55*BD61</f>
        <v>1.1713503617474751E-4</v>
      </c>
      <c r="BE84" s="425">
        <f t="shared" si="170"/>
        <v>1.1727888842035873E-4</v>
      </c>
      <c r="BF84" s="425">
        <f t="shared" si="170"/>
        <v>1.1742410884026326E-4</v>
      </c>
    </row>
    <row r="85" spans="2:58">
      <c r="B85" s="579" t="s">
        <v>108</v>
      </c>
      <c r="C85" s="176">
        <f t="shared" si="166"/>
        <v>1.2206112890930044E-4</v>
      </c>
      <c r="D85" s="176">
        <f t="shared" si="161"/>
        <v>4.1119593538577496E-5</v>
      </c>
      <c r="E85" s="176">
        <f t="shared" si="161"/>
        <v>3.8569148091495371E-4</v>
      </c>
      <c r="F85" s="176">
        <f t="shared" si="161"/>
        <v>8.5711216947140963E-5</v>
      </c>
      <c r="G85" s="176">
        <f t="shared" si="161"/>
        <v>5.8790844908577404E-4</v>
      </c>
      <c r="H85" s="176">
        <f t="shared" si="161"/>
        <v>2.7949583736124582E-4</v>
      </c>
      <c r="I85" s="176">
        <f t="shared" si="161"/>
        <v>1.514594560422172E-5</v>
      </c>
      <c r="J85" s="176">
        <f t="shared" si="161"/>
        <v>9.9236536086241614E-6</v>
      </c>
      <c r="K85" s="176">
        <f t="shared" si="161"/>
        <v>9.819653929331448E-4</v>
      </c>
      <c r="L85" s="176">
        <f t="shared" si="161"/>
        <v>1.3056873051478022E-4</v>
      </c>
      <c r="M85" s="176">
        <f t="shared" si="161"/>
        <v>1.7890641942951119E-4</v>
      </c>
      <c r="N85" s="176">
        <f t="shared" si="161"/>
        <v>6.1584882851784285E-5</v>
      </c>
      <c r="O85" s="176">
        <f t="shared" si="161"/>
        <v>2.7927659374149847E-4</v>
      </c>
      <c r="P85" s="176">
        <f t="shared" si="161"/>
        <v>7.0154242415922834E-4</v>
      </c>
      <c r="Q85" s="176">
        <f t="shared" si="161"/>
        <v>2.7286650286982051E-5</v>
      </c>
      <c r="R85" s="176">
        <f t="shared" si="161"/>
        <v>3.1842993668183183E-4</v>
      </c>
      <c r="S85" s="176">
        <f t="shared" si="161"/>
        <v>9.9644994438646904E-5</v>
      </c>
      <c r="T85" s="176">
        <f t="shared" si="161"/>
        <v>8.5769307638707091E-4</v>
      </c>
      <c r="U85" s="176">
        <f t="shared" si="161"/>
        <v>6.0314932886425601E-4</v>
      </c>
      <c r="V85" s="176">
        <f t="shared" si="161"/>
        <v>3.4074130671480729E-4</v>
      </c>
      <c r="W85" s="176">
        <f t="shared" si="161"/>
        <v>1.4081595358341319E-4</v>
      </c>
      <c r="X85" s="176">
        <f t="shared" si="161"/>
        <v>2.8432083022127884E-4</v>
      </c>
      <c r="Y85" s="176">
        <f t="shared" si="161"/>
        <v>2.8867705166120758E-4</v>
      </c>
      <c r="Z85" s="176">
        <f t="shared" si="161"/>
        <v>8.9571738138293367E-5</v>
      </c>
      <c r="AA85" s="176">
        <f t="shared" si="161"/>
        <v>9.1972510682604758E-5</v>
      </c>
      <c r="AB85" s="176">
        <f t="shared" si="161"/>
        <v>4.9955999141688685E-4</v>
      </c>
      <c r="AC85" s="176">
        <f t="shared" si="161"/>
        <v>1.6399989155028359E-4</v>
      </c>
      <c r="AD85" s="176">
        <f t="shared" si="161"/>
        <v>5.5581466852410295E-5</v>
      </c>
      <c r="AE85" s="176">
        <f>AE$55*AE62</f>
        <v>1.0500484601814151E-3</v>
      </c>
      <c r="AF85" s="176">
        <f t="shared" si="161"/>
        <v>2.355260114246491E-4</v>
      </c>
      <c r="AG85" s="176">
        <f t="shared" ref="AG85:AH85" si="171">AG$55*AG62</f>
        <v>4.4383774560072893E-4</v>
      </c>
      <c r="AH85" s="176">
        <f t="shared" si="171"/>
        <v>1.0341318519567577E-3</v>
      </c>
      <c r="AI85" s="176">
        <f t="shared" si="161"/>
        <v>4.047225642413638E-4</v>
      </c>
      <c r="AJ85" s="425">
        <f t="shared" si="161"/>
        <v>2.267942847213132E-4</v>
      </c>
      <c r="AK85" s="425">
        <f t="shared" si="161"/>
        <v>2.270591543262652E-4</v>
      </c>
      <c r="AL85" s="425">
        <f t="shared" si="161"/>
        <v>2.2732659172129468E-4</v>
      </c>
      <c r="AM85" s="425">
        <f t="shared" ref="AM85:AQ85" si="172">AM$55*AM62</f>
        <v>2.2759661334273505E-4</v>
      </c>
      <c r="AN85" s="425">
        <f t="shared" si="172"/>
        <v>2.2786923573594304E-4</v>
      </c>
      <c r="AO85" s="425">
        <f t="shared" si="172"/>
        <v>2.2814447555601967E-4</v>
      </c>
      <c r="AP85" s="425">
        <f t="shared" si="172"/>
        <v>2.2842234956853576E-4</v>
      </c>
      <c r="AQ85" s="425">
        <f t="shared" si="172"/>
        <v>2.2870287465026092E-4</v>
      </c>
      <c r="AR85" s="425">
        <f t="shared" ref="AR85:BC85" si="173">AR$55*AR62</f>
        <v>2.289860677899E-4</v>
      </c>
      <c r="AS85" s="425">
        <f t="shared" si="173"/>
        <v>2.2927194608883184E-4</v>
      </c>
      <c r="AT85" s="425">
        <f t="shared" si="173"/>
        <v>2.295605267618545E-4</v>
      </c>
      <c r="AU85" s="425">
        <f t="shared" si="173"/>
        <v>2.2985182713793425E-4</v>
      </c>
      <c r="AV85" s="425">
        <f t="shared" si="173"/>
        <v>2.3014586466096114E-4</v>
      </c>
      <c r="AW85" s="425">
        <f t="shared" si="173"/>
        <v>2.304426568905074E-4</v>
      </c>
      <c r="AX85" s="425">
        <f t="shared" si="173"/>
        <v>2.3074222150259308E-4</v>
      </c>
      <c r="AY85" s="425">
        <f t="shared" si="173"/>
        <v>2.3104457629045491E-4</v>
      </c>
      <c r="AZ85" s="425">
        <f t="shared" si="173"/>
        <v>2.3134973916532159E-4</v>
      </c>
      <c r="BA85" s="425">
        <f t="shared" si="173"/>
        <v>2.3165772815719304E-4</v>
      </c>
      <c r="BB85" s="425">
        <f t="shared" si="173"/>
        <v>2.3196856141562613E-4</v>
      </c>
      <c r="BC85" s="425">
        <f t="shared" si="173"/>
        <v>2.3228225721052422E-4</v>
      </c>
      <c r="BD85" s="425">
        <f t="shared" ref="BD85:BF85" si="174">BD$55*BD62</f>
        <v>2.3259883393293295E-4</v>
      </c>
      <c r="BE85" s="425">
        <f t="shared" si="174"/>
        <v>2.3291831009584081E-4</v>
      </c>
      <c r="BF85" s="425">
        <f t="shared" si="174"/>
        <v>2.3324070433498499E-4</v>
      </c>
    </row>
    <row r="86" spans="2:58">
      <c r="B86" s="579" t="s">
        <v>109</v>
      </c>
      <c r="C86" s="176">
        <f t="shared" si="166"/>
        <v>1.337290677397065E-4</v>
      </c>
      <c r="D86" s="176">
        <f t="shared" si="161"/>
        <v>4.2906738306780579E-5</v>
      </c>
      <c r="E86" s="176">
        <f t="shared" si="161"/>
        <v>4.2335539016996555E-4</v>
      </c>
      <c r="F86" s="176">
        <f t="shared" si="161"/>
        <v>9.4085190819230837E-5</v>
      </c>
      <c r="G86" s="176">
        <f t="shared" si="161"/>
        <v>6.453746085121364E-4</v>
      </c>
      <c r="H86" s="176">
        <f t="shared" si="161"/>
        <v>3.0682877354216195E-4</v>
      </c>
      <c r="I86" s="176">
        <f t="shared" si="161"/>
        <v>1.5804220531494016E-5</v>
      </c>
      <c r="J86" s="176">
        <f t="shared" si="161"/>
        <v>1.0354956646954874E-5</v>
      </c>
      <c r="K86" s="176">
        <f t="shared" si="161"/>
        <v>1.0246436920970346E-3</v>
      </c>
      <c r="L86" s="176">
        <f t="shared" si="161"/>
        <v>1.3624352453752483E-4</v>
      </c>
      <c r="M86" s="176">
        <f t="shared" si="161"/>
        <v>1.8668207195830948E-4</v>
      </c>
      <c r="N86" s="176">
        <f t="shared" si="161"/>
        <v>6.4261492509555098E-5</v>
      </c>
      <c r="O86" s="176">
        <f t="shared" si="161"/>
        <v>2.9221107315962485E-4</v>
      </c>
      <c r="P86" s="176">
        <f t="shared" si="161"/>
        <v>7.3403381888967648E-4</v>
      </c>
      <c r="Q86" s="176">
        <f t="shared" si="161"/>
        <v>2.8550410388744346E-5</v>
      </c>
      <c r="R86" s="176">
        <f t="shared" si="161"/>
        <v>3.3317777289304968E-4</v>
      </c>
      <c r="S86" s="176">
        <f t="shared" si="161"/>
        <v>1.0425997528046775E-4</v>
      </c>
      <c r="T86" s="176">
        <f t="shared" si="161"/>
        <v>9.845310160471717E-4</v>
      </c>
      <c r="U86" s="176">
        <f t="shared" si="161"/>
        <v>6.9234466025572662E-4</v>
      </c>
      <c r="V86" s="176">
        <f t="shared" si="161"/>
        <v>3.6816332254915705E-4</v>
      </c>
      <c r="W86" s="176">
        <f t="shared" si="161"/>
        <v>1.5214847251433748E-4</v>
      </c>
      <c r="X86" s="176">
        <f t="shared" si="161"/>
        <v>3.0331691920447949E-4</v>
      </c>
      <c r="Y86" s="176">
        <f t="shared" si="161"/>
        <v>3.0798761552987226E-4</v>
      </c>
      <c r="Z86" s="176">
        <f t="shared" si="161"/>
        <v>8.3184568071699227E-5</v>
      </c>
      <c r="AA86" s="176">
        <f t="shared" si="161"/>
        <v>8.5842469758302972E-5</v>
      </c>
      <c r="AB86" s="176">
        <f t="shared" si="161"/>
        <v>4.6626392100626834E-4</v>
      </c>
      <c r="AC86" s="176">
        <f t="shared" si="161"/>
        <v>1.5306916845353512E-4</v>
      </c>
      <c r="AD86" s="176">
        <f t="shared" si="161"/>
        <v>5.7059198207718844E-5</v>
      </c>
      <c r="AE86" s="176">
        <f>AE$55*AE63</f>
        <v>1.628314976058601E-3</v>
      </c>
      <c r="AF86" s="176">
        <f t="shared" si="161"/>
        <v>3.6523126902909489E-4</v>
      </c>
      <c r="AG86" s="176">
        <f t="shared" ref="AG86:AH86" si="175">AG$55*AG63</f>
        <v>4.9755310518200392E-4</v>
      </c>
      <c r="AH86" s="176">
        <f t="shared" si="175"/>
        <v>1.1552309078335962E-3</v>
      </c>
      <c r="AI86" s="176">
        <f t="shared" si="161"/>
        <v>5.294141140381823E-4</v>
      </c>
      <c r="AJ86" s="425">
        <f t="shared" si="161"/>
        <v>2.967805514908105E-4</v>
      </c>
      <c r="AK86" s="425">
        <f t="shared" si="161"/>
        <v>2.9724059023556566E-4</v>
      </c>
      <c r="AL86" s="425">
        <f t="shared" si="161"/>
        <v>2.9770466407316411E-4</v>
      </c>
      <c r="AM86" s="425">
        <f t="shared" ref="AM86:AQ86" si="176">AM$55*AM63</f>
        <v>2.9817279902371447E-4</v>
      </c>
      <c r="AN86" s="425">
        <f t="shared" si="176"/>
        <v>2.9864502127978804E-4</v>
      </c>
      <c r="AO86" s="425">
        <f t="shared" si="176"/>
        <v>2.9912135720755868E-4</v>
      </c>
      <c r="AP86" s="425">
        <f t="shared" si="176"/>
        <v>2.9960183334795068E-4</v>
      </c>
      <c r="AQ86" s="425">
        <f t="shared" si="176"/>
        <v>3.0008647641779272E-4</v>
      </c>
      <c r="AR86" s="425">
        <f t="shared" ref="AR86:BC86" si="177">AR$55*AR63</f>
        <v>3.0057531331098184E-4</v>
      </c>
      <c r="AS86" s="425">
        <f t="shared" si="177"/>
        <v>3.0106837109965284E-4</v>
      </c>
      <c r="AT86" s="425">
        <f t="shared" si="177"/>
        <v>3.0156567703535709E-4</v>
      </c>
      <c r="AU86" s="425">
        <f t="shared" si="177"/>
        <v>3.020672585502475E-4</v>
      </c>
      <c r="AV86" s="425">
        <f t="shared" si="177"/>
        <v>3.0257314325827367E-4</v>
      </c>
      <c r="AW86" s="425">
        <f t="shared" si="177"/>
        <v>3.0308335895638182E-4</v>
      </c>
      <c r="AX86" s="425">
        <f t="shared" si="177"/>
        <v>3.0359793362572606E-4</v>
      </c>
      <c r="AY86" s="425">
        <f t="shared" si="177"/>
        <v>3.0411689543288447E-4</v>
      </c>
      <c r="AZ86" s="425">
        <f t="shared" si="177"/>
        <v>3.0464027273108594E-4</v>
      </c>
      <c r="BA86" s="425">
        <f t="shared" si="177"/>
        <v>3.0516809406144275E-4</v>
      </c>
      <c r="BB86" s="425">
        <f t="shared" si="177"/>
        <v>3.0570038815419358E-4</v>
      </c>
      <c r="BC86" s="425">
        <f t="shared" si="177"/>
        <v>3.0623718392995281E-4</v>
      </c>
      <c r="BD86" s="425">
        <f t="shared" ref="BD86:BF86" si="178">BD$55*BD63</f>
        <v>3.0677851050096909E-4</v>
      </c>
      <c r="BE86" s="425">
        <f t="shared" si="178"/>
        <v>3.0732439717239224E-4</v>
      </c>
      <c r="BF86" s="425">
        <f t="shared" si="178"/>
        <v>3.0787487344354782E-4</v>
      </c>
    </row>
    <row r="87" spans="2:58" s="47" customFormat="1">
      <c r="B87" s="578" t="s">
        <v>196</v>
      </c>
      <c r="C87" s="714">
        <f>SUM(C83:C86)</f>
        <v>8.1477694487648176E-4</v>
      </c>
      <c r="D87" s="714">
        <f t="shared" ref="D87:AL87" si="179">SUM(D83:D86)</f>
        <v>2.7381016712176031E-4</v>
      </c>
      <c r="E87" s="714">
        <f t="shared" si="179"/>
        <v>2.587519526305258E-3</v>
      </c>
      <c r="F87" s="714">
        <f t="shared" si="179"/>
        <v>5.7160831561958887E-4</v>
      </c>
      <c r="G87" s="714">
        <f t="shared" si="179"/>
        <v>3.8975799987033409E-3</v>
      </c>
      <c r="H87" s="714">
        <f t="shared" si="179"/>
        <v>1.8420114859464118E-3</v>
      </c>
      <c r="I87" s="714">
        <f t="shared" si="179"/>
        <v>1.0129843806098834E-4</v>
      </c>
      <c r="J87" s="714">
        <f t="shared" si="179"/>
        <v>7.1038833674208937E-5</v>
      </c>
      <c r="K87" s="714">
        <f t="shared" si="179"/>
        <v>7.0294348204358844E-3</v>
      </c>
      <c r="L87" s="714">
        <f t="shared" si="179"/>
        <v>9.3468098503874015E-4</v>
      </c>
      <c r="M87" s="714">
        <f t="shared" si="179"/>
        <v>1.2807080813518393E-3</v>
      </c>
      <c r="N87" s="714">
        <f t="shared" si="179"/>
        <v>4.4085761376752591E-4</v>
      </c>
      <c r="O87" s="714">
        <f t="shared" si="179"/>
        <v>2.0298597243187575E-3</v>
      </c>
      <c r="P87" s="714">
        <f t="shared" si="179"/>
        <v>5.0990048704900228E-3</v>
      </c>
      <c r="Q87" s="714">
        <f t="shared" si="179"/>
        <v>1.9832694064001493E-4</v>
      </c>
      <c r="R87" s="714">
        <f t="shared" si="179"/>
        <v>2.3144370776954836E-3</v>
      </c>
      <c r="S87" s="714">
        <f t="shared" si="179"/>
        <v>7.2424745028290831E-4</v>
      </c>
      <c r="T87" s="714">
        <f t="shared" si="179"/>
        <v>6.1797552371488894E-3</v>
      </c>
      <c r="U87" s="714">
        <f t="shared" si="179"/>
        <v>4.3457447966498593E-3</v>
      </c>
      <c r="V87" s="714">
        <f t="shared" si="179"/>
        <v>2.386939914158343E-3</v>
      </c>
      <c r="W87" s="714">
        <f t="shared" si="179"/>
        <v>9.8643520328998936E-4</v>
      </c>
      <c r="X87" s="714">
        <f t="shared" si="179"/>
        <v>1.9523484559901209E-3</v>
      </c>
      <c r="Y87" s="714">
        <f t="shared" si="179"/>
        <v>1.9828969401492987E-3</v>
      </c>
      <c r="Z87" s="714">
        <f t="shared" si="179"/>
        <v>6.0377013617045631E-4</v>
      </c>
      <c r="AA87" s="714">
        <f t="shared" si="179"/>
        <v>6.2322509985388518E-4</v>
      </c>
      <c r="AB87" s="714">
        <f t="shared" si="179"/>
        <v>3.3889963466478953E-3</v>
      </c>
      <c r="AC87" s="714">
        <f t="shared" si="179"/>
        <v>1.1142395149607381E-3</v>
      </c>
      <c r="AD87" s="714">
        <f t="shared" si="179"/>
        <v>3.8407115467579901E-4</v>
      </c>
      <c r="AE87" s="714">
        <f>SUM(AE83:AE86)</f>
        <v>8.4273567516801491E-3</v>
      </c>
      <c r="AF87" s="714">
        <f t="shared" si="179"/>
        <v>1.8902572574916127E-3</v>
      </c>
      <c r="AG87" s="714">
        <f t="shared" ref="AG87:AH87" si="180">SUM(AG83:AG86)</f>
        <v>3.4707760026656004E-3</v>
      </c>
      <c r="AH87" s="714">
        <f t="shared" si="180"/>
        <v>8.0778293569599858E-3</v>
      </c>
      <c r="AI87" s="714">
        <f t="shared" si="179"/>
        <v>3.2645577570307154E-3</v>
      </c>
      <c r="AJ87" s="715">
        <f t="shared" si="179"/>
        <v>1.8301584361572205E-3</v>
      </c>
      <c r="AK87" s="715">
        <f t="shared" si="179"/>
        <v>1.8330986724221883E-3</v>
      </c>
      <c r="AL87" s="715">
        <f t="shared" si="179"/>
        <v>1.8360644066126076E-3</v>
      </c>
      <c r="AM87" s="715">
        <f t="shared" ref="AM87:AQ87" si="181">SUM(AM83:AM86)</f>
        <v>1.8390558032960009E-3</v>
      </c>
      <c r="AN87" s="715">
        <f t="shared" si="181"/>
        <v>1.8420730281305524E-3</v>
      </c>
      <c r="AO87" s="715">
        <f t="shared" si="181"/>
        <v>1.8451162478723209E-3</v>
      </c>
      <c r="AP87" s="715">
        <f t="shared" si="181"/>
        <v>1.8481856303824949E-3</v>
      </c>
      <c r="AQ87" s="715">
        <f t="shared" si="181"/>
        <v>1.8512813446346938E-3</v>
      </c>
      <c r="AR87" s="715">
        <f t="shared" ref="AR87:BC87" si="182">SUM(AR83:AR86)</f>
        <v>1.8544035607223272E-3</v>
      </c>
      <c r="AS87" s="715">
        <f t="shared" si="182"/>
        <v>1.8575524498659908E-3</v>
      </c>
      <c r="AT87" s="715">
        <f t="shared" si="182"/>
        <v>1.8607281844209215E-3</v>
      </c>
      <c r="AU87" s="715">
        <f t="shared" si="182"/>
        <v>1.8639309378844914E-3</v>
      </c>
      <c r="AV87" s="715">
        <f t="shared" si="182"/>
        <v>1.8671608849037654E-3</v>
      </c>
      <c r="AW87" s="715">
        <f t="shared" si="182"/>
        <v>1.8704182012830896E-3</v>
      </c>
      <c r="AX87" s="715">
        <f t="shared" si="182"/>
        <v>1.8737030639917522E-3</v>
      </c>
      <c r="AY87" s="715">
        <f t="shared" si="182"/>
        <v>1.8770156511716748E-3</v>
      </c>
      <c r="AZ87" s="715">
        <f t="shared" si="182"/>
        <v>1.8803561421451688E-3</v>
      </c>
      <c r="BA87" s="715">
        <f t="shared" si="182"/>
        <v>1.883724717422733E-3</v>
      </c>
      <c r="BB87" s="715">
        <f t="shared" si="182"/>
        <v>1.887121558710912E-3</v>
      </c>
      <c r="BC87" s="715">
        <f t="shared" si="182"/>
        <v>1.8905468489201994E-3</v>
      </c>
      <c r="BD87" s="715">
        <f t="shared" ref="BD87:BF87" si="183">SUM(BD83:BD86)</f>
        <v>1.8940007721729953E-3</v>
      </c>
      <c r="BE87" s="715">
        <f t="shared" si="183"/>
        <v>1.8974835138116188E-3</v>
      </c>
      <c r="BF87" s="715">
        <f t="shared" si="183"/>
        <v>1.9009952604063698E-3</v>
      </c>
    </row>
    <row r="88" spans="2:58">
      <c r="C88" s="420">
        <f>C55-C87</f>
        <v>0</v>
      </c>
      <c r="D88" s="420">
        <f t="shared" ref="D88:AL88" si="184">D55-D87</f>
        <v>0</v>
      </c>
      <c r="E88" s="420">
        <f t="shared" si="184"/>
        <v>0</v>
      </c>
      <c r="F88" s="420">
        <f t="shared" si="184"/>
        <v>0</v>
      </c>
      <c r="G88" s="420">
        <f t="shared" si="184"/>
        <v>0</v>
      </c>
      <c r="H88" s="420">
        <f t="shared" si="184"/>
        <v>0</v>
      </c>
      <c r="I88" s="420">
        <f t="shared" si="184"/>
        <v>0</v>
      </c>
      <c r="J88" s="420">
        <f t="shared" si="184"/>
        <v>0</v>
      </c>
      <c r="K88" s="420">
        <f t="shared" si="184"/>
        <v>0</v>
      </c>
      <c r="L88" s="420">
        <f t="shared" si="184"/>
        <v>0</v>
      </c>
      <c r="M88" s="420">
        <f t="shared" si="184"/>
        <v>0</v>
      </c>
      <c r="N88" s="420">
        <f t="shared" si="184"/>
        <v>0</v>
      </c>
      <c r="O88" s="420">
        <f t="shared" si="184"/>
        <v>0</v>
      </c>
      <c r="P88" s="420">
        <f t="shared" si="184"/>
        <v>0</v>
      </c>
      <c r="Q88" s="420">
        <f t="shared" si="184"/>
        <v>0</v>
      </c>
      <c r="R88" s="420">
        <f t="shared" si="184"/>
        <v>0</v>
      </c>
      <c r="S88" s="420">
        <f t="shared" si="184"/>
        <v>0</v>
      </c>
      <c r="T88" s="420">
        <f t="shared" si="184"/>
        <v>0</v>
      </c>
      <c r="U88" s="420">
        <f t="shared" si="184"/>
        <v>0</v>
      </c>
      <c r="V88" s="420">
        <f t="shared" si="184"/>
        <v>0</v>
      </c>
      <c r="W88" s="420">
        <f t="shared" si="184"/>
        <v>0</v>
      </c>
      <c r="X88" s="420">
        <f t="shared" si="184"/>
        <v>0</v>
      </c>
      <c r="Y88" s="420">
        <f t="shared" si="184"/>
        <v>0</v>
      </c>
      <c r="Z88" s="420">
        <f t="shared" si="184"/>
        <v>0</v>
      </c>
      <c r="AA88" s="420">
        <f t="shared" si="184"/>
        <v>0</v>
      </c>
      <c r="AB88" s="420">
        <f t="shared" si="184"/>
        <v>0</v>
      </c>
      <c r="AC88" s="420">
        <f t="shared" si="184"/>
        <v>0</v>
      </c>
      <c r="AD88" s="420">
        <f t="shared" si="184"/>
        <v>0</v>
      </c>
      <c r="AE88" s="420">
        <f t="shared" si="184"/>
        <v>0</v>
      </c>
      <c r="AF88" s="420">
        <f t="shared" si="184"/>
        <v>0</v>
      </c>
      <c r="AG88" s="420">
        <f t="shared" si="184"/>
        <v>0</v>
      </c>
      <c r="AH88" s="420">
        <f t="shared" si="184"/>
        <v>0</v>
      </c>
      <c r="AI88" s="420">
        <f t="shared" si="184"/>
        <v>0</v>
      </c>
      <c r="AJ88" s="420">
        <f t="shared" si="184"/>
        <v>0</v>
      </c>
      <c r="AK88" s="420">
        <f t="shared" si="184"/>
        <v>0</v>
      </c>
      <c r="AL88" s="420">
        <f t="shared" si="184"/>
        <v>0</v>
      </c>
      <c r="AM88" s="420">
        <f t="shared" ref="AM88:AQ88" si="185">AM55-AM87</f>
        <v>0</v>
      </c>
      <c r="AN88" s="420">
        <f t="shared" si="185"/>
        <v>0</v>
      </c>
      <c r="AO88" s="420">
        <f t="shared" si="185"/>
        <v>0</v>
      </c>
      <c r="AP88" s="420">
        <f t="shared" si="185"/>
        <v>0</v>
      </c>
      <c r="AQ88" s="420">
        <f t="shared" si="185"/>
        <v>0</v>
      </c>
      <c r="AR88" s="420">
        <f t="shared" ref="AR88:BC88" si="186">AR55-AR87</f>
        <v>0</v>
      </c>
      <c r="AS88" s="420">
        <f t="shared" si="186"/>
        <v>0</v>
      </c>
      <c r="AT88" s="420">
        <f t="shared" si="186"/>
        <v>0</v>
      </c>
      <c r="AU88" s="420">
        <f t="shared" si="186"/>
        <v>0</v>
      </c>
      <c r="AV88" s="420">
        <f t="shared" si="186"/>
        <v>0</v>
      </c>
      <c r="AW88" s="420">
        <f t="shared" si="186"/>
        <v>0</v>
      </c>
      <c r="AX88" s="420">
        <f t="shared" si="186"/>
        <v>0</v>
      </c>
      <c r="AY88" s="420">
        <f t="shared" si="186"/>
        <v>0</v>
      </c>
      <c r="AZ88" s="420">
        <f t="shared" si="186"/>
        <v>0</v>
      </c>
      <c r="BA88" s="420">
        <f t="shared" si="186"/>
        <v>0</v>
      </c>
      <c r="BB88" s="420">
        <f t="shared" si="186"/>
        <v>0</v>
      </c>
      <c r="BC88" s="420">
        <f t="shared" si="186"/>
        <v>0</v>
      </c>
      <c r="BD88" s="420">
        <f t="shared" ref="BD88:BF88" si="187">BD55-BD87</f>
        <v>0</v>
      </c>
      <c r="BE88" s="420">
        <f t="shared" si="187"/>
        <v>0</v>
      </c>
      <c r="BF88" s="420">
        <f t="shared" si="187"/>
        <v>0</v>
      </c>
    </row>
    <row r="89" spans="2:58">
      <c r="B89" s="47" t="s">
        <v>248</v>
      </c>
      <c r="D89" s="176"/>
      <c r="E89" s="176"/>
      <c r="F89" s="176"/>
      <c r="G89" s="176"/>
      <c r="H89" s="176"/>
      <c r="I89" s="176"/>
      <c r="J89" s="176"/>
      <c r="K89" s="176"/>
      <c r="L89" s="176"/>
      <c r="M89" s="176"/>
      <c r="N89" s="176"/>
      <c r="O89" s="176"/>
      <c r="P89" s="176"/>
      <c r="Q89" s="176"/>
      <c r="R89" s="176"/>
      <c r="S89" s="176"/>
      <c r="T89" s="176"/>
      <c r="U89" s="176"/>
      <c r="V89" s="176"/>
      <c r="W89" s="176"/>
      <c r="X89" s="176"/>
      <c r="Y89" s="176"/>
      <c r="Z89" s="176"/>
      <c r="AA89" s="176"/>
      <c r="AB89" s="176"/>
      <c r="AC89" s="176"/>
      <c r="AD89" s="176"/>
      <c r="AE89" s="176"/>
      <c r="AF89" s="176"/>
      <c r="AG89" s="176"/>
    </row>
    <row r="90" spans="2:58">
      <c r="B90" s="696"/>
      <c r="C90" s="694">
        <v>1990</v>
      </c>
      <c r="D90" s="694">
        <v>1991</v>
      </c>
      <c r="E90" s="694">
        <v>1992</v>
      </c>
      <c r="F90" s="694">
        <v>1993</v>
      </c>
      <c r="G90" s="694">
        <v>1994</v>
      </c>
      <c r="H90" s="694">
        <v>1995</v>
      </c>
      <c r="I90" s="694">
        <v>1996</v>
      </c>
      <c r="J90" s="694">
        <v>1997</v>
      </c>
      <c r="K90" s="694">
        <v>1998</v>
      </c>
      <c r="L90" s="695">
        <v>1999</v>
      </c>
      <c r="M90" s="694">
        <v>2000</v>
      </c>
      <c r="N90" s="695">
        <v>2001</v>
      </c>
      <c r="O90" s="694">
        <v>2002</v>
      </c>
      <c r="P90" s="694">
        <v>2003</v>
      </c>
      <c r="Q90" s="694">
        <v>2004</v>
      </c>
      <c r="R90" s="694">
        <v>2005</v>
      </c>
      <c r="S90" s="694">
        <v>2006</v>
      </c>
      <c r="T90" s="694">
        <v>2007</v>
      </c>
      <c r="U90" s="694">
        <v>2008</v>
      </c>
      <c r="V90" s="694">
        <v>2009</v>
      </c>
      <c r="W90" s="694">
        <v>2010</v>
      </c>
      <c r="X90" s="694">
        <v>2011</v>
      </c>
      <c r="Y90" s="694">
        <v>2012</v>
      </c>
      <c r="Z90" s="694">
        <v>2013</v>
      </c>
      <c r="AA90" s="694">
        <v>2014</v>
      </c>
      <c r="AB90" s="694">
        <v>2015</v>
      </c>
      <c r="AC90" s="694">
        <v>2016</v>
      </c>
      <c r="AD90" s="694">
        <v>2017</v>
      </c>
      <c r="AE90" s="694">
        <v>2018</v>
      </c>
      <c r="AF90" s="694">
        <v>2019</v>
      </c>
      <c r="AG90" s="694">
        <v>2020</v>
      </c>
      <c r="AH90" s="694">
        <v>2021</v>
      </c>
      <c r="AI90" s="694">
        <v>2022</v>
      </c>
      <c r="AJ90" s="694">
        <v>2023</v>
      </c>
      <c r="AK90" s="694">
        <v>2024</v>
      </c>
      <c r="AL90" s="694">
        <v>2025</v>
      </c>
      <c r="AM90" s="694">
        <v>2026</v>
      </c>
      <c r="AN90" s="694">
        <v>2027</v>
      </c>
      <c r="AO90" s="694">
        <v>2028</v>
      </c>
      <c r="AP90" s="694">
        <v>2029</v>
      </c>
      <c r="AQ90" s="694">
        <v>2030</v>
      </c>
      <c r="AR90" s="694">
        <v>2031</v>
      </c>
      <c r="AS90" s="694">
        <v>2032</v>
      </c>
      <c r="AT90" s="694">
        <v>2033</v>
      </c>
      <c r="AU90" s="694">
        <v>2034</v>
      </c>
      <c r="AV90" s="694">
        <v>2035</v>
      </c>
      <c r="AW90" s="694">
        <v>2036</v>
      </c>
      <c r="AX90" s="694">
        <v>2037</v>
      </c>
      <c r="AY90" s="694">
        <v>2038</v>
      </c>
      <c r="AZ90" s="694">
        <v>2039</v>
      </c>
      <c r="BA90" s="694">
        <v>2040</v>
      </c>
      <c r="BB90" s="694">
        <v>2041</v>
      </c>
      <c r="BC90" s="694">
        <v>2042</v>
      </c>
      <c r="BD90" s="694">
        <v>2043</v>
      </c>
      <c r="BE90" s="694">
        <v>2044</v>
      </c>
      <c r="BF90" s="694">
        <v>2045</v>
      </c>
    </row>
    <row r="91" spans="2:58">
      <c r="B91" s="579" t="s">
        <v>106</v>
      </c>
      <c r="C91" s="176">
        <f>SUM(C67,C75,C83)</f>
        <v>1.2018225061805787E-2</v>
      </c>
      <c r="D91" s="176">
        <f t="shared" ref="D91:AL94" si="188">SUM(D67,D75,D83)</f>
        <v>4.1010410050684497E-3</v>
      </c>
      <c r="E91" s="176">
        <f t="shared" si="188"/>
        <v>3.8048435182485414E-2</v>
      </c>
      <c r="F91" s="176">
        <f t="shared" si="188"/>
        <v>8.3844414777273137E-3</v>
      </c>
      <c r="G91" s="176">
        <f t="shared" si="188"/>
        <v>5.7027705814705398E-2</v>
      </c>
      <c r="H91" s="176">
        <f t="shared" si="188"/>
        <v>2.6883837743072046E-2</v>
      </c>
      <c r="I91" s="176">
        <f t="shared" si="188"/>
        <v>1.5105729079052156E-3</v>
      </c>
      <c r="J91" s="176">
        <f t="shared" si="188"/>
        <v>1.1092824201619272E-3</v>
      </c>
      <c r="K91" s="176">
        <f t="shared" si="188"/>
        <v>0.1097657163931538</v>
      </c>
      <c r="L91" s="176">
        <f t="shared" si="188"/>
        <v>1.4595188737445919E-2</v>
      </c>
      <c r="M91" s="176">
        <f t="shared" si="188"/>
        <v>1.9998455584423376E-2</v>
      </c>
      <c r="N91" s="176">
        <f t="shared" si="188"/>
        <v>6.8840601042187526E-3</v>
      </c>
      <c r="O91" s="176">
        <f t="shared" si="188"/>
        <v>3.1697729152480557E-2</v>
      </c>
      <c r="P91" s="176">
        <f t="shared" si="188"/>
        <v>7.9624652578500543E-2</v>
      </c>
      <c r="Q91" s="176">
        <f t="shared" si="188"/>
        <v>3.0970187608195953E-3</v>
      </c>
      <c r="R91" s="176">
        <f t="shared" si="188"/>
        <v>3.6141610550882414E-2</v>
      </c>
      <c r="S91" s="176">
        <f t="shared" si="188"/>
        <v>1.130964826948664E-2</v>
      </c>
      <c r="T91" s="176">
        <f t="shared" si="188"/>
        <v>9.3913135757199298E-2</v>
      </c>
      <c r="U91" s="176">
        <f t="shared" si="188"/>
        <v>6.604185851901366E-2</v>
      </c>
      <c r="V91" s="176">
        <f t="shared" si="188"/>
        <v>3.655745224360285E-2</v>
      </c>
      <c r="W91" s="176">
        <f t="shared" si="188"/>
        <v>1.5107861585362982E-2</v>
      </c>
      <c r="X91" s="176">
        <f t="shared" si="188"/>
        <v>2.9564321299832632E-2</v>
      </c>
      <c r="Y91" s="176">
        <f t="shared" si="188"/>
        <v>3.0019574396890399E-2</v>
      </c>
      <c r="Z91" s="176">
        <f t="shared" si="188"/>
        <v>9.4155069359041152E-3</v>
      </c>
      <c r="AA91" s="176">
        <f t="shared" si="188"/>
        <v>9.6864265887234447E-3</v>
      </c>
      <c r="AB91" s="176">
        <f t="shared" si="188"/>
        <v>5.2712474000478689E-2</v>
      </c>
      <c r="AC91" s="176">
        <f t="shared" si="188"/>
        <v>1.730490865552814E-2</v>
      </c>
      <c r="AD91" s="176">
        <f t="shared" si="188"/>
        <v>5.8466822683597023E-3</v>
      </c>
      <c r="AE91" s="176">
        <f>SUM(AE67,AE75,AE83)</f>
        <v>0.13444047307293236</v>
      </c>
      <c r="AF91" s="176">
        <f t="shared" si="188"/>
        <v>3.0155016266049398E-2</v>
      </c>
      <c r="AG91" s="176">
        <f t="shared" ref="AG91:AH91" si="189">SUM(AG67,AG75,AG83)</f>
        <v>5.9378162186980762E-2</v>
      </c>
      <c r="AH91" s="176">
        <f t="shared" si="189"/>
        <v>0.13829512665027685</v>
      </c>
      <c r="AI91" s="176">
        <f t="shared" si="188"/>
        <v>5.4600413815948032E-2</v>
      </c>
      <c r="AJ91" s="425">
        <f t="shared" si="188"/>
        <v>3.0614437909034089E-2</v>
      </c>
      <c r="AK91" s="425">
        <f t="shared" si="188"/>
        <v>3.0668295526143002E-2</v>
      </c>
      <c r="AL91" s="425">
        <f t="shared" si="188"/>
        <v>3.0722607476259555E-2</v>
      </c>
      <c r="AM91" s="425">
        <f t="shared" ref="AM91:AQ91" si="190">SUM(AM67,AM75,AM83)</f>
        <v>3.0777376698135385E-2</v>
      </c>
      <c r="AN91" s="425">
        <f t="shared" si="190"/>
        <v>3.0832606149994203E-2</v>
      </c>
      <c r="AO91" s="425">
        <f t="shared" si="190"/>
        <v>3.0888298809660538E-2</v>
      </c>
      <c r="AP91" s="425">
        <f t="shared" si="190"/>
        <v>3.0944457674689285E-2</v>
      </c>
      <c r="AQ91" s="425">
        <f t="shared" si="190"/>
        <v>3.1001085762496074E-2</v>
      </c>
      <c r="AR91" s="425">
        <f t="shared" ref="AR91:BC91" si="191">SUM(AR67,AR75,AR83)</f>
        <v>3.1058186110488648E-2</v>
      </c>
      <c r="AS91" s="425">
        <f t="shared" si="191"/>
        <v>3.1115761776198909E-2</v>
      </c>
      <c r="AT91" s="425">
        <f t="shared" si="191"/>
        <v>3.1173815837415998E-2</v>
      </c>
      <c r="AU91" s="425">
        <f t="shared" si="191"/>
        <v>3.123235139232014E-2</v>
      </c>
      <c r="AV91" s="425">
        <f t="shared" si="191"/>
        <v>3.1291371559617517E-2</v>
      </c>
      <c r="AW91" s="425">
        <f t="shared" si="191"/>
        <v>3.135087947867584E-2</v>
      </c>
      <c r="AX91" s="425">
        <f t="shared" si="191"/>
        <v>3.1410878309661008E-2</v>
      </c>
      <c r="AY91" s="425">
        <f t="shared" si="191"/>
        <v>3.1471371233674508E-2</v>
      </c>
      <c r="AZ91" s="425">
        <f t="shared" si="191"/>
        <v>3.1532361452891886E-2</v>
      </c>
      <c r="BA91" s="425">
        <f t="shared" si="191"/>
        <v>3.1593852190701925E-2</v>
      </c>
      <c r="BB91" s="425">
        <f t="shared" si="191"/>
        <v>3.1655846691847039E-2</v>
      </c>
      <c r="BC91" s="425">
        <f t="shared" si="191"/>
        <v>3.1718348222564224E-2</v>
      </c>
      <c r="BD91" s="425">
        <f t="shared" ref="BD91:BF91" si="192">SUM(BD67,BD75,BD83)</f>
        <v>3.178136007072728E-2</v>
      </c>
      <c r="BE91" s="425">
        <f t="shared" si="192"/>
        <v>3.1844885545989784E-2</v>
      </c>
      <c r="BF91" s="425">
        <f t="shared" si="192"/>
        <v>3.1908927979929051E-2</v>
      </c>
    </row>
    <row r="92" spans="2:58">
      <c r="B92" s="579" t="s">
        <v>110</v>
      </c>
      <c r="C92" s="176">
        <f t="shared" ref="C92:R94" si="193">SUM(C68,C76,C84)</f>
        <v>2.3377553589274016E-3</v>
      </c>
      <c r="D92" s="176">
        <f t="shared" si="193"/>
        <v>7.7301554822028292E-4</v>
      </c>
      <c r="E92" s="176">
        <f t="shared" si="193"/>
        <v>7.6265628351109447E-3</v>
      </c>
      <c r="F92" s="176">
        <f t="shared" si="193"/>
        <v>1.6781299438440598E-3</v>
      </c>
      <c r="G92" s="176">
        <f t="shared" si="193"/>
        <v>1.1397162650984852E-2</v>
      </c>
      <c r="H92" s="176">
        <f t="shared" si="193"/>
        <v>5.364898474469245E-3</v>
      </c>
      <c r="I92" s="176">
        <f t="shared" si="193"/>
        <v>2.9612182608273579E-4</v>
      </c>
      <c r="J92" s="176">
        <f t="shared" si="193"/>
        <v>1.9434915225121613E-4</v>
      </c>
      <c r="K92" s="176">
        <f t="shared" si="193"/>
        <v>1.9231237725864971E-2</v>
      </c>
      <c r="L92" s="176">
        <f t="shared" si="193"/>
        <v>2.5571148577790003E-3</v>
      </c>
      <c r="M92" s="176">
        <f t="shared" si="193"/>
        <v>3.5037811999210485E-3</v>
      </c>
      <c r="N92" s="176">
        <f t="shared" si="193"/>
        <v>1.2061051549938308E-3</v>
      </c>
      <c r="O92" s="176">
        <f t="shared" si="193"/>
        <v>5.7563979244498152E-3</v>
      </c>
      <c r="P92" s="176">
        <f t="shared" si="193"/>
        <v>1.4460063767755717E-2</v>
      </c>
      <c r="Q92" s="176">
        <f t="shared" si="193"/>
        <v>5.6242743071608715E-4</v>
      </c>
      <c r="R92" s="176">
        <f t="shared" si="193"/>
        <v>6.5634194475124455E-3</v>
      </c>
      <c r="S92" s="176">
        <f t="shared" si="188"/>
        <v>2.053864348185826E-3</v>
      </c>
      <c r="T92" s="176">
        <f t="shared" si="188"/>
        <v>1.7483981232242891E-2</v>
      </c>
      <c r="U92" s="176">
        <f t="shared" si="188"/>
        <v>1.2295134281046075E-2</v>
      </c>
      <c r="V92" s="176">
        <f t="shared" si="188"/>
        <v>6.5380983604697686E-3</v>
      </c>
      <c r="W92" s="176">
        <f t="shared" si="188"/>
        <v>2.7019575763447996E-3</v>
      </c>
      <c r="X92" s="176">
        <f t="shared" si="188"/>
        <v>5.4843810987978379E-3</v>
      </c>
      <c r="Y92" s="176">
        <f t="shared" si="188"/>
        <v>5.5818480559335169E-3</v>
      </c>
      <c r="Z92" s="176">
        <f t="shared" si="188"/>
        <v>1.6538540527031482E-3</v>
      </c>
      <c r="AA92" s="176">
        <f t="shared" si="188"/>
        <v>1.7526620368391633E-3</v>
      </c>
      <c r="AB92" s="176">
        <f t="shared" si="188"/>
        <v>9.5197991832756939E-3</v>
      </c>
      <c r="AC92" s="176">
        <f t="shared" si="188"/>
        <v>3.1681409822986923E-3</v>
      </c>
      <c r="AD92" s="176">
        <f t="shared" si="188"/>
        <v>1.1242357486929513E-3</v>
      </c>
      <c r="AE92" s="176">
        <f>SUM(AE68,AE76,AE84)</f>
        <v>1.3206024338842897E-2</v>
      </c>
      <c r="AF92" s="176">
        <f t="shared" si="188"/>
        <v>2.9621130426372264E-3</v>
      </c>
      <c r="AG92" s="176">
        <f t="shared" ref="AG92:AH92" si="194">SUM(AG68,AG76,AG84)</f>
        <v>5.5818817354681988E-3</v>
      </c>
      <c r="AH92" s="176">
        <f t="shared" si="194"/>
        <v>1.2933344230589052E-2</v>
      </c>
      <c r="AI92" s="176">
        <f t="shared" si="188"/>
        <v>5.249805325564209E-3</v>
      </c>
      <c r="AJ92" s="425">
        <f t="shared" si="188"/>
        <v>2.9414355322264158E-3</v>
      </c>
      <c r="AK92" s="425">
        <f t="shared" si="188"/>
        <v>2.9444722945957819E-3</v>
      </c>
      <c r="AL92" s="425">
        <f t="shared" si="188"/>
        <v>2.9475399892370207E-3</v>
      </c>
      <c r="AM92" s="425">
        <f t="shared" ref="AM92:AQ92" si="195">SUM(AM68,AM76,AM84)</f>
        <v>2.9506388134733328E-3</v>
      </c>
      <c r="AN92" s="425">
        <f t="shared" si="195"/>
        <v>2.9537689659372376E-3</v>
      </c>
      <c r="AO92" s="425">
        <f t="shared" si="195"/>
        <v>2.9569306465792294E-3</v>
      </c>
      <c r="AP92" s="425">
        <f t="shared" si="195"/>
        <v>2.9601240566764909E-3</v>
      </c>
      <c r="AQ92" s="425">
        <f t="shared" si="195"/>
        <v>2.9633493988416512E-3</v>
      </c>
      <c r="AR92" s="425">
        <f t="shared" ref="AR92:BC92" si="196">SUM(AR68,AR76,AR84)</f>
        <v>2.9666068770316258E-3</v>
      </c>
      <c r="AS92" s="425">
        <f t="shared" si="196"/>
        <v>2.9698966965564897E-3</v>
      </c>
      <c r="AT92" s="425">
        <f t="shared" si="196"/>
        <v>2.9732190640884247E-3</v>
      </c>
      <c r="AU92" s="425">
        <f t="shared" si="196"/>
        <v>2.9765741876707202E-3</v>
      </c>
      <c r="AV92" s="425">
        <f t="shared" si="196"/>
        <v>2.9799622767268399E-3</v>
      </c>
      <c r="AW92" s="425">
        <f t="shared" si="196"/>
        <v>2.9833835420695351E-3</v>
      </c>
      <c r="AX92" s="425">
        <f t="shared" si="196"/>
        <v>2.9868381959100351E-3</v>
      </c>
      <c r="AY92" s="425">
        <f t="shared" si="196"/>
        <v>2.9903264518672821E-3</v>
      </c>
      <c r="AZ92" s="425">
        <f t="shared" si="196"/>
        <v>2.9938485249772439E-3</v>
      </c>
      <c r="BA92" s="425">
        <f t="shared" si="196"/>
        <v>2.9974046317022664E-3</v>
      </c>
      <c r="BB92" s="425">
        <f t="shared" si="196"/>
        <v>3.0009949899405188E-3</v>
      </c>
      <c r="BC92" s="425">
        <f t="shared" si="196"/>
        <v>3.0046198190354632E-3</v>
      </c>
      <c r="BD92" s="425">
        <f t="shared" ref="BD92:BF92" si="197">SUM(BD68,BD76,BD84)</f>
        <v>3.0082793397854237E-3</v>
      </c>
      <c r="BE92" s="425">
        <f t="shared" si="197"/>
        <v>3.0119737744531893E-3</v>
      </c>
      <c r="BF92" s="425">
        <f t="shared" si="197"/>
        <v>3.0157033467757017E-3</v>
      </c>
    </row>
    <row r="93" spans="2:58">
      <c r="B93" s="579" t="s">
        <v>108</v>
      </c>
      <c r="C93" s="176">
        <f t="shared" si="193"/>
        <v>3.1347919826561262E-3</v>
      </c>
      <c r="D93" s="176">
        <f t="shared" si="188"/>
        <v>1.0560394886286338E-3</v>
      </c>
      <c r="E93" s="176">
        <f t="shared" si="188"/>
        <v>9.9053857108709793E-3</v>
      </c>
      <c r="F93" s="176">
        <f t="shared" si="188"/>
        <v>2.2012481623797666E-3</v>
      </c>
      <c r="G93" s="176">
        <f t="shared" si="188"/>
        <v>1.509875182376309E-2</v>
      </c>
      <c r="H93" s="176">
        <f t="shared" si="188"/>
        <v>7.1780534718537655E-3</v>
      </c>
      <c r="I93" s="176">
        <f t="shared" si="188"/>
        <v>3.8898041722308175E-4</v>
      </c>
      <c r="J93" s="176">
        <f t="shared" si="188"/>
        <v>2.5486074108070319E-4</v>
      </c>
      <c r="K93" s="176">
        <f t="shared" si="188"/>
        <v>2.5218980592092884E-2</v>
      </c>
      <c r="L93" s="176">
        <f t="shared" si="188"/>
        <v>3.3532854665588334E-3</v>
      </c>
      <c r="M93" s="176">
        <f t="shared" si="188"/>
        <v>4.5947011492092895E-3</v>
      </c>
      <c r="N93" s="176">
        <f t="shared" si="188"/>
        <v>1.5816320784649098E-3</v>
      </c>
      <c r="O93" s="176">
        <f t="shared" si="188"/>
        <v>7.1724228247544482E-3</v>
      </c>
      <c r="P93" s="176">
        <f t="shared" si="188"/>
        <v>1.8017116394045782E-2</v>
      </c>
      <c r="Q93" s="176">
        <f t="shared" si="188"/>
        <v>7.0077979220340694E-4</v>
      </c>
      <c r="R93" s="176">
        <f t="shared" si="188"/>
        <v>8.1779647744339816E-3</v>
      </c>
      <c r="S93" s="176">
        <f t="shared" si="188"/>
        <v>2.5590974986819397E-3</v>
      </c>
      <c r="T93" s="176">
        <f t="shared" si="188"/>
        <v>2.2027400561203506E-2</v>
      </c>
      <c r="U93" s="176">
        <f t="shared" si="188"/>
        <v>1.5490170354503641E-2</v>
      </c>
      <c r="V93" s="176">
        <f t="shared" si="188"/>
        <v>8.7509686826103272E-3</v>
      </c>
      <c r="W93" s="176">
        <f t="shared" si="188"/>
        <v>3.6164561664129113E-3</v>
      </c>
      <c r="X93" s="176">
        <f t="shared" si="188"/>
        <v>7.3019696527801591E-3</v>
      </c>
      <c r="Y93" s="176">
        <f t="shared" si="188"/>
        <v>7.4138467766982109E-3</v>
      </c>
      <c r="Z93" s="176">
        <f t="shared" si="188"/>
        <v>2.3003946391249646E-3</v>
      </c>
      <c r="AA93" s="176">
        <f t="shared" si="188"/>
        <v>2.3620516350198709E-3</v>
      </c>
      <c r="AB93" s="176">
        <f t="shared" si="188"/>
        <v>1.2829773654748638E-2</v>
      </c>
      <c r="AC93" s="176">
        <f t="shared" si="188"/>
        <v>4.2118694934430581E-3</v>
      </c>
      <c r="AD93" s="176">
        <f t="shared" si="188"/>
        <v>1.4274514600194487E-3</v>
      </c>
      <c r="AE93" s="176">
        <f>SUM(AE69,AE77,AE85)</f>
        <v>2.696750000422372E-2</v>
      </c>
      <c r="AF93" s="176">
        <f t="shared" si="188"/>
        <v>6.0488138928289784E-3</v>
      </c>
      <c r="AG93" s="176">
        <f t="shared" ref="AG93:AH93" si="198">SUM(AG69,AG77,AG85)</f>
        <v>1.1398706688541217E-2</v>
      </c>
      <c r="AH93" s="176">
        <f t="shared" si="198"/>
        <v>2.6558727315493216E-2</v>
      </c>
      <c r="AI93" s="176">
        <f t="shared" si="188"/>
        <v>1.0394144810233574E-2</v>
      </c>
      <c r="AJ93" s="425">
        <f t="shared" si="188"/>
        <v>5.8245643949835077E-3</v>
      </c>
      <c r="AK93" s="425">
        <f t="shared" si="188"/>
        <v>5.8313668153893499E-3</v>
      </c>
      <c r="AL93" s="425">
        <f t="shared" si="188"/>
        <v>5.8382351821601002E-3</v>
      </c>
      <c r="AM93" s="425">
        <f t="shared" ref="AM93:AP93" si="199">SUM(AM69,AM77,AM85)</f>
        <v>5.8451699174161048E-3</v>
      </c>
      <c r="AN93" s="425">
        <f t="shared" si="199"/>
        <v>5.8521714460776659E-3</v>
      </c>
      <c r="AO93" s="425">
        <f t="shared" si="199"/>
        <v>5.8592401958835524E-3</v>
      </c>
      <c r="AP93" s="425">
        <f t="shared" si="199"/>
        <v>5.8663765974096361E-3</v>
      </c>
      <c r="AQ93" s="425">
        <f>SUM(AQ69,AQ77,AQ85)</f>
        <v>5.8735810840876146E-3</v>
      </c>
      <c r="AR93" s="425">
        <f t="shared" ref="AR93:BB93" si="200">SUM(AR69,AR77,AR85)</f>
        <v>5.8808540922239182E-3</v>
      </c>
      <c r="AS93" s="425">
        <f t="shared" si="200"/>
        <v>5.8881960610186936E-3</v>
      </c>
      <c r="AT93" s="425">
        <f t="shared" si="200"/>
        <v>5.8956074325849277E-3</v>
      </c>
      <c r="AU93" s="425">
        <f t="shared" si="200"/>
        <v>5.903088651967702E-3</v>
      </c>
      <c r="AV93" s="425">
        <f t="shared" si="200"/>
        <v>5.9106401671635798E-3</v>
      </c>
      <c r="AW93" s="425">
        <f t="shared" si="200"/>
        <v>5.918262429140099E-3</v>
      </c>
      <c r="AX93" s="425">
        <f t="shared" si="200"/>
        <v>5.9259558918554195E-3</v>
      </c>
      <c r="AY93" s="425">
        <f t="shared" si="200"/>
        <v>5.9337210122780834E-3</v>
      </c>
      <c r="AZ93" s="425">
        <f t="shared" si="200"/>
        <v>5.9415582504069161E-3</v>
      </c>
      <c r="BA93" s="425">
        <f t="shared" si="200"/>
        <v>5.9494680692910454E-3</v>
      </c>
      <c r="BB93" s="425">
        <f t="shared" si="200"/>
        <v>5.9574509350500786E-3</v>
      </c>
      <c r="BC93" s="425">
        <f>SUM(BC69,BC77,BC85)</f>
        <v>5.9655073168943772E-3</v>
      </c>
      <c r="BD93" s="425">
        <f t="shared" ref="BD93:BF93" si="201">SUM(BD69,BD77,BD85)</f>
        <v>5.9736376871454971E-3</v>
      </c>
      <c r="BE93" s="425">
        <f t="shared" si="201"/>
        <v>5.9818425212567524E-3</v>
      </c>
      <c r="BF93" s="425">
        <f t="shared" si="201"/>
        <v>5.9901222978339039E-3</v>
      </c>
    </row>
    <row r="94" spans="2:58">
      <c r="B94" s="579" t="s">
        <v>109</v>
      </c>
      <c r="C94" s="176">
        <f t="shared" si="193"/>
        <v>3.4344497150277306E-3</v>
      </c>
      <c r="D94" s="176">
        <f t="shared" si="188"/>
        <v>1.1019372051356781E-3</v>
      </c>
      <c r="E94" s="176">
        <f t="shared" si="188"/>
        <v>1.0872675804147372E-2</v>
      </c>
      <c r="F94" s="176">
        <f t="shared" si="188"/>
        <v>2.4163097990512186E-3</v>
      </c>
      <c r="G94" s="176">
        <f t="shared" si="188"/>
        <v>1.6574606237477866E-2</v>
      </c>
      <c r="H94" s="176">
        <f t="shared" si="188"/>
        <v>7.8800219852373805E-3</v>
      </c>
      <c r="I94" s="176">
        <f t="shared" si="188"/>
        <v>4.0588633135672938E-4</v>
      </c>
      <c r="J94" s="176">
        <f t="shared" si="188"/>
        <v>2.6593752956148976E-4</v>
      </c>
      <c r="K94" s="176">
        <f t="shared" si="188"/>
        <v>2.6315050989342562E-2</v>
      </c>
      <c r="L94" s="176">
        <f t="shared" si="188"/>
        <v>3.4990263667510919E-3</v>
      </c>
      <c r="M94" s="176">
        <f t="shared" si="188"/>
        <v>4.7943966085664527E-3</v>
      </c>
      <c r="N94" s="176">
        <f t="shared" si="188"/>
        <v>1.6503731639427829E-3</v>
      </c>
      <c r="O94" s="176">
        <f t="shared" si="188"/>
        <v>7.5046080399993626E-3</v>
      </c>
      <c r="P94" s="176">
        <f t="shared" si="188"/>
        <v>1.8851565203559979E-2</v>
      </c>
      <c r="Q94" s="176">
        <f t="shared" si="188"/>
        <v>7.3323586622471863E-4</v>
      </c>
      <c r="R94" s="176">
        <f t="shared" si="188"/>
        <v>8.556720887289572E-3</v>
      </c>
      <c r="S94" s="176">
        <f t="shared" si="188"/>
        <v>2.6776201198662939E-3</v>
      </c>
      <c r="T94" s="176">
        <f t="shared" si="188"/>
        <v>2.5284871304723806E-2</v>
      </c>
      <c r="U94" s="176">
        <f t="shared" si="188"/>
        <v>1.7780898059833208E-2</v>
      </c>
      <c r="V94" s="176">
        <f t="shared" si="188"/>
        <v>9.4552249528408339E-3</v>
      </c>
      <c r="W94" s="176">
        <f t="shared" si="188"/>
        <v>3.9074995952702489E-3</v>
      </c>
      <c r="X94" s="176">
        <f t="shared" si="188"/>
        <v>7.7898300222398612E-3</v>
      </c>
      <c r="Y94" s="176">
        <f t="shared" si="188"/>
        <v>7.9097835367214642E-3</v>
      </c>
      <c r="Z94" s="176">
        <f t="shared" si="188"/>
        <v>2.1363583919139584E-3</v>
      </c>
      <c r="AA94" s="176">
        <f t="shared" si="188"/>
        <v>2.2046190165067796E-3</v>
      </c>
      <c r="AB94" s="176">
        <f t="shared" si="188"/>
        <v>1.1974659045291608E-2</v>
      </c>
      <c r="AC94" s="176">
        <f t="shared" si="188"/>
        <v>3.9311450446811369E-3</v>
      </c>
      <c r="AD94" s="176">
        <f t="shared" si="188"/>
        <v>1.4654027754507761E-3</v>
      </c>
      <c r="AE94" s="176">
        <f>SUM(AE70,AE78,AE86)</f>
        <v>4.1818626271925896E-2</v>
      </c>
      <c r="AF94" s="176">
        <f t="shared" si="188"/>
        <v>9.3799235202755224E-3</v>
      </c>
      <c r="AG94" s="176">
        <f t="shared" ref="AG94:AH94" si="202">SUM(AG70,AG78,AG86)</f>
        <v>1.2778232505363656E-2</v>
      </c>
      <c r="AH94" s="176">
        <f t="shared" si="202"/>
        <v>2.9668811196103748E-2</v>
      </c>
      <c r="AI94" s="176">
        <f t="shared" si="188"/>
        <v>1.3596491651532127E-2</v>
      </c>
      <c r="AJ94" s="425">
        <f t="shared" si="188"/>
        <v>7.6219620589693627E-3</v>
      </c>
      <c r="AK94" s="425">
        <f t="shared" si="188"/>
        <v>7.6337768421165953E-3</v>
      </c>
      <c r="AL94" s="425">
        <f t="shared" si="188"/>
        <v>7.645695255115585E-3</v>
      </c>
      <c r="AM94" s="425">
        <f t="shared" ref="AM94:AQ94" si="203">SUM(AM70,AM78,AM86)</f>
        <v>7.657717966218616E-3</v>
      </c>
      <c r="AN94" s="425">
        <f t="shared" si="203"/>
        <v>7.6698456481071814E-3</v>
      </c>
      <c r="AO94" s="425">
        <f t="shared" si="203"/>
        <v>7.6820789779212641E-3</v>
      </c>
      <c r="AP94" s="425">
        <f t="shared" si="203"/>
        <v>7.6944186372888048E-3</v>
      </c>
      <c r="AQ94" s="425">
        <f t="shared" si="203"/>
        <v>7.7068653123553588E-3</v>
      </c>
      <c r="AR94" s="425">
        <f t="shared" ref="AR94:BC94" si="204">SUM(AR70,AR78,AR86)</f>
        <v>7.7194196938139663E-3</v>
      </c>
      <c r="AS94" s="425">
        <f t="shared" si="204"/>
        <v>7.732082476935207E-3</v>
      </c>
      <c r="AT94" s="425">
        <f t="shared" si="204"/>
        <v>7.7448543615974497E-3</v>
      </c>
      <c r="AU94" s="425">
        <f t="shared" si="204"/>
        <v>7.757736052317314E-3</v>
      </c>
      <c r="AV94" s="425">
        <f t="shared" si="204"/>
        <v>7.7707282582803357E-3</v>
      </c>
      <c r="AW94" s="425">
        <f t="shared" si="204"/>
        <v>7.7838316933718094E-3</v>
      </c>
      <c r="AX94" s="425">
        <f t="shared" si="204"/>
        <v>7.7970470762078704E-3</v>
      </c>
      <c r="AY94" s="425">
        <f t="shared" si="204"/>
        <v>7.8103751301667494E-3</v>
      </c>
      <c r="AZ94" s="425">
        <f t="shared" si="204"/>
        <v>7.8238165834202678E-3</v>
      </c>
      <c r="BA94" s="425">
        <f t="shared" si="204"/>
        <v>7.8373721689654983E-3</v>
      </c>
      <c r="BB94" s="425">
        <f t="shared" si="204"/>
        <v>7.8510426246566831E-3</v>
      </c>
      <c r="BC94" s="425">
        <f t="shared" si="204"/>
        <v>7.8648286932373208E-3</v>
      </c>
      <c r="BD94" s="425">
        <f t="shared" ref="BD94:BF94" si="205">SUM(BD70,BD78,BD86)</f>
        <v>7.8787311223724923E-3</v>
      </c>
      <c r="BE94" s="425">
        <f t="shared" si="205"/>
        <v>7.8927506646813937E-3</v>
      </c>
      <c r="BF94" s="425">
        <f t="shared" si="205"/>
        <v>7.9068880777700707E-3</v>
      </c>
    </row>
    <row r="95" spans="2:58" s="47" customFormat="1">
      <c r="B95" s="578" t="s">
        <v>196</v>
      </c>
      <c r="C95" s="714">
        <f>SUM(C91:C94)</f>
        <v>2.0925222118417047E-2</v>
      </c>
      <c r="D95" s="714">
        <f t="shared" ref="D95:AL95" si="206">SUM(D91:D94)</f>
        <v>7.0320332470530447E-3</v>
      </c>
      <c r="E95" s="714">
        <f t="shared" si="206"/>
        <v>6.6453059532614711E-2</v>
      </c>
      <c r="F95" s="714">
        <f t="shared" si="206"/>
        <v>1.4680129383002359E-2</v>
      </c>
      <c r="G95" s="714">
        <f t="shared" si="206"/>
        <v>0.10009822652693121</v>
      </c>
      <c r="H95" s="714">
        <f t="shared" si="206"/>
        <v>4.7306811674632437E-2</v>
      </c>
      <c r="I95" s="714">
        <f t="shared" si="206"/>
        <v>2.6015614825677623E-3</v>
      </c>
      <c r="J95" s="714">
        <f t="shared" si="206"/>
        <v>1.8244298430553363E-3</v>
      </c>
      <c r="K95" s="714">
        <f t="shared" si="206"/>
        <v>0.1805309857004542</v>
      </c>
      <c r="L95" s="714">
        <f t="shared" si="206"/>
        <v>2.4004615428534846E-2</v>
      </c>
      <c r="M95" s="714">
        <f t="shared" si="206"/>
        <v>3.2891334542120169E-2</v>
      </c>
      <c r="N95" s="714">
        <f t="shared" si="206"/>
        <v>1.1322170501620276E-2</v>
      </c>
      <c r="O95" s="714">
        <f t="shared" si="206"/>
        <v>5.2131157941684179E-2</v>
      </c>
      <c r="P95" s="714">
        <f t="shared" si="206"/>
        <v>0.13095339794386202</v>
      </c>
      <c r="Q95" s="714">
        <f t="shared" si="206"/>
        <v>5.0934618499638073E-3</v>
      </c>
      <c r="R95" s="714">
        <f t="shared" si="206"/>
        <v>5.9439715660118415E-2</v>
      </c>
      <c r="S95" s="714">
        <f t="shared" si="206"/>
        <v>1.8600230236220698E-2</v>
      </c>
      <c r="T95" s="714">
        <f t="shared" si="206"/>
        <v>0.1587093888553695</v>
      </c>
      <c r="U95" s="714">
        <f t="shared" si="206"/>
        <v>0.11160806121439659</v>
      </c>
      <c r="V95" s="714">
        <f t="shared" si="206"/>
        <v>6.1301744239523781E-2</v>
      </c>
      <c r="W95" s="714">
        <f t="shared" si="206"/>
        <v>2.5333774923390943E-2</v>
      </c>
      <c r="X95" s="714">
        <f t="shared" si="206"/>
        <v>5.0140502073650492E-2</v>
      </c>
      <c r="Y95" s="714">
        <f t="shared" si="206"/>
        <v>5.0925052766243595E-2</v>
      </c>
      <c r="Z95" s="714">
        <f t="shared" si="206"/>
        <v>1.5506114019646185E-2</v>
      </c>
      <c r="AA95" s="714">
        <f t="shared" si="206"/>
        <v>1.6005759277089259E-2</v>
      </c>
      <c r="AB95" s="714">
        <f t="shared" si="206"/>
        <v>8.7036705883794627E-2</v>
      </c>
      <c r="AC95" s="714">
        <f t="shared" si="206"/>
        <v>2.8616064175951028E-2</v>
      </c>
      <c r="AD95" s="714">
        <f>SUM(AD91:AD94)</f>
        <v>9.8637722525228792E-3</v>
      </c>
      <c r="AE95" s="714">
        <f>SUM(AE91:AE94)</f>
        <v>0.21643262368792487</v>
      </c>
      <c r="AF95" s="714">
        <f t="shared" si="206"/>
        <v>4.8545866721791127E-2</v>
      </c>
      <c r="AG95" s="714">
        <f t="shared" ref="AG95:AH95" si="207">SUM(AG91:AG94)</f>
        <v>8.9136983116353832E-2</v>
      </c>
      <c r="AH95" s="714">
        <f t="shared" si="207"/>
        <v>0.20745600939246289</v>
      </c>
      <c r="AI95" s="714">
        <f t="shared" si="206"/>
        <v>8.3840855603277933E-2</v>
      </c>
      <c r="AJ95" s="715">
        <f t="shared" si="206"/>
        <v>4.7002399895213376E-2</v>
      </c>
      <c r="AK95" s="715">
        <f t="shared" si="206"/>
        <v>4.7077911478244729E-2</v>
      </c>
      <c r="AL95" s="715">
        <f t="shared" si="206"/>
        <v>4.7154077902772255E-2</v>
      </c>
      <c r="AM95" s="715">
        <f t="shared" ref="AM95:AQ95" si="208">SUM(AM91:AM94)</f>
        <v>4.723090339524344E-2</v>
      </c>
      <c r="AN95" s="715">
        <f t="shared" si="208"/>
        <v>4.7308392210116283E-2</v>
      </c>
      <c r="AO95" s="715">
        <f t="shared" si="208"/>
        <v>4.7386548630044587E-2</v>
      </c>
      <c r="AP95" s="715">
        <f t="shared" si="208"/>
        <v>4.7465376966064218E-2</v>
      </c>
      <c r="AQ95" s="715">
        <f t="shared" si="208"/>
        <v>4.7544881557780694E-2</v>
      </c>
      <c r="AR95" s="715">
        <f t="shared" ref="AR95:BC95" si="209">SUM(AR91:AR94)</f>
        <v>4.7625066773558156E-2</v>
      </c>
      <c r="AS95" s="715">
        <f t="shared" si="209"/>
        <v>4.7705937010709305E-2</v>
      </c>
      <c r="AT95" s="715">
        <f t="shared" si="209"/>
        <v>4.7787496695686799E-2</v>
      </c>
      <c r="AU95" s="715">
        <f t="shared" si="209"/>
        <v>4.7869750284275876E-2</v>
      </c>
      <c r="AV95" s="715">
        <f t="shared" si="209"/>
        <v>4.7952702261788271E-2</v>
      </c>
      <c r="AW95" s="715">
        <f t="shared" si="209"/>
        <v>4.8036357143257283E-2</v>
      </c>
      <c r="AX95" s="715">
        <f t="shared" si="209"/>
        <v>4.8120719473634332E-2</v>
      </c>
      <c r="AY95" s="715">
        <f t="shared" si="209"/>
        <v>4.820579382798662E-2</v>
      </c>
      <c r="AZ95" s="715">
        <f t="shared" si="209"/>
        <v>4.8291584811696313E-2</v>
      </c>
      <c r="BA95" s="715">
        <f t="shared" si="209"/>
        <v>4.8378097060660735E-2</v>
      </c>
      <c r="BB95" s="715">
        <f t="shared" si="209"/>
        <v>4.8465335241494316E-2</v>
      </c>
      <c r="BC95" s="715">
        <f t="shared" si="209"/>
        <v>4.8553304051731389E-2</v>
      </c>
      <c r="BD95" s="715">
        <f t="shared" ref="BD95:BF95" si="210">SUM(BD91:BD94)</f>
        <v>4.8642008220030696E-2</v>
      </c>
      <c r="BE95" s="715">
        <f t="shared" si="210"/>
        <v>4.8731452506381126E-2</v>
      </c>
      <c r="BF95" s="715">
        <f t="shared" si="210"/>
        <v>4.8821641702308724E-2</v>
      </c>
    </row>
    <row r="96" spans="2:58">
      <c r="C96" s="420"/>
      <c r="D96" s="420"/>
      <c r="E96" s="420"/>
      <c r="F96" s="420"/>
      <c r="G96" s="420"/>
      <c r="H96" s="420"/>
      <c r="I96" s="420"/>
      <c r="J96" s="420"/>
      <c r="K96" s="420"/>
      <c r="L96" s="420"/>
      <c r="M96" s="420"/>
      <c r="N96" s="420"/>
      <c r="O96" s="420"/>
      <c r="P96" s="420"/>
      <c r="Q96" s="420"/>
      <c r="R96" s="420"/>
      <c r="S96" s="420"/>
      <c r="T96" s="420"/>
      <c r="U96" s="420"/>
      <c r="V96" s="420"/>
      <c r="W96" s="420"/>
      <c r="X96" s="420"/>
      <c r="Y96" s="420"/>
      <c r="Z96" s="420"/>
      <c r="AA96" s="420"/>
      <c r="AB96" s="420"/>
      <c r="AC96" s="420"/>
      <c r="AD96" s="420"/>
      <c r="AE96" s="420"/>
      <c r="AF96" s="420"/>
      <c r="AG96" s="420"/>
      <c r="AH96" s="420"/>
      <c r="AI96" s="420"/>
      <c r="AJ96" s="420"/>
      <c r="AK96" s="420"/>
      <c r="AL96" s="420"/>
    </row>
    <row r="98" spans="1:58" ht="14.25">
      <c r="B98" s="48" t="s">
        <v>249</v>
      </c>
      <c r="C98" s="48" t="s">
        <v>46</v>
      </c>
      <c r="D98" s="48" t="s">
        <v>250</v>
      </c>
    </row>
    <row r="99" spans="1:58">
      <c r="A99" s="475"/>
      <c r="B99" s="48" t="s">
        <v>251</v>
      </c>
      <c r="C99" s="48" t="s">
        <v>46</v>
      </c>
      <c r="D99" s="48" t="s">
        <v>252</v>
      </c>
    </row>
    <row r="100" spans="1:58" ht="13.35" customHeight="1">
      <c r="A100" s="475"/>
      <c r="B100" s="653"/>
    </row>
    <row r="101" spans="1:58" ht="64.5">
      <c r="B101" s="653"/>
      <c r="E101" s="716" t="s">
        <v>253</v>
      </c>
      <c r="G101" s="547"/>
      <c r="H101" s="547"/>
      <c r="J101" s="717"/>
      <c r="K101" s="716" t="s">
        <v>254</v>
      </c>
      <c r="L101" s="718" t="s">
        <v>255</v>
      </c>
      <c r="Q101" s="47"/>
      <c r="R101" s="418"/>
    </row>
    <row r="102" spans="1:58">
      <c r="B102" s="653"/>
      <c r="E102" s="719">
        <v>0.92800000000000005</v>
      </c>
      <c r="G102" s="547"/>
      <c r="H102" s="547"/>
      <c r="J102" s="717"/>
      <c r="K102" s="716" t="s">
        <v>256</v>
      </c>
      <c r="L102" s="716" t="s">
        <v>256</v>
      </c>
      <c r="Q102"/>
    </row>
    <row r="103" spans="1:58" ht="15.75">
      <c r="B103" s="653"/>
      <c r="E103" s="48" t="s">
        <v>257</v>
      </c>
      <c r="G103" s="548"/>
      <c r="H103" s="549"/>
      <c r="J103" s="720" t="s">
        <v>258</v>
      </c>
      <c r="K103" s="721">
        <v>4.7</v>
      </c>
      <c r="L103" s="722">
        <f>K103/$K$107</f>
        <v>2.9955385595920969E-3</v>
      </c>
      <c r="Q103"/>
    </row>
    <row r="104" spans="1:58" ht="25.35" customHeight="1">
      <c r="B104" s="653"/>
      <c r="E104" s="1153"/>
      <c r="J104" s="720" t="s">
        <v>259</v>
      </c>
      <c r="K104" s="723">
        <v>107</v>
      </c>
      <c r="L104" s="722">
        <f>K104/$K$107</f>
        <v>6.8196303377947742E-2</v>
      </c>
      <c r="Q104"/>
    </row>
    <row r="105" spans="1:58" ht="15.75">
      <c r="E105" s="1153"/>
      <c r="G105" s="546"/>
      <c r="J105" s="720" t="s">
        <v>260</v>
      </c>
      <c r="K105" s="721">
        <v>0.26</v>
      </c>
      <c r="L105" s="724">
        <f>K105/$K$107</f>
        <v>1.6571064372211601E-4</v>
      </c>
      <c r="Q105"/>
    </row>
    <row r="106" spans="1:58" ht="15.75">
      <c r="E106" s="1153"/>
      <c r="G106" s="487"/>
      <c r="J106" s="720" t="s">
        <v>261</v>
      </c>
      <c r="K106" s="723">
        <v>3</v>
      </c>
      <c r="L106" s="722">
        <f>K106/$K$107</f>
        <v>1.9120458891013384E-3</v>
      </c>
    </row>
    <row r="107" spans="1:58" ht="15.75">
      <c r="E107" s="1153"/>
      <c r="J107" s="720" t="s">
        <v>23</v>
      </c>
      <c r="K107" s="725">
        <v>1569</v>
      </c>
      <c r="L107" s="722">
        <f>K107/$K$107</f>
        <v>1</v>
      </c>
    </row>
    <row r="108" spans="1:58">
      <c r="J108" s="48" t="s">
        <v>262</v>
      </c>
    </row>
    <row r="110" spans="1:58">
      <c r="A110" s="726" t="s">
        <v>263</v>
      </c>
      <c r="B110" s="986"/>
      <c r="C110" s="464"/>
      <c r="D110" s="464"/>
      <c r="E110" s="464"/>
      <c r="F110" s="464"/>
      <c r="G110" s="464"/>
      <c r="H110" s="464"/>
      <c r="I110" s="464"/>
      <c r="J110" s="464"/>
      <c r="K110" s="464"/>
      <c r="L110" s="464"/>
      <c r="M110" s="464"/>
    </row>
    <row r="111" spans="1:58">
      <c r="A111" s="592" t="s">
        <v>264</v>
      </c>
      <c r="B111" s="593" t="s">
        <v>7</v>
      </c>
      <c r="C111" s="594">
        <v>1990</v>
      </c>
      <c r="D111" s="594">
        <v>1991</v>
      </c>
      <c r="E111" s="594">
        <v>1992</v>
      </c>
      <c r="F111" s="594">
        <v>1993</v>
      </c>
      <c r="G111" s="594">
        <v>1994</v>
      </c>
      <c r="H111" s="594">
        <v>1995</v>
      </c>
      <c r="I111" s="594">
        <v>1996</v>
      </c>
      <c r="J111" s="594">
        <v>1997</v>
      </c>
      <c r="K111" s="594">
        <v>1998</v>
      </c>
      <c r="L111" s="595">
        <v>1999</v>
      </c>
      <c r="M111" s="594">
        <v>2000</v>
      </c>
      <c r="N111" s="595">
        <v>2001</v>
      </c>
      <c r="O111" s="594">
        <v>2002</v>
      </c>
      <c r="P111" s="594">
        <v>2003</v>
      </c>
      <c r="Q111" s="594">
        <v>2004</v>
      </c>
      <c r="R111" s="594">
        <v>2005</v>
      </c>
      <c r="S111" s="594">
        <v>2006</v>
      </c>
      <c r="T111" s="594">
        <v>2007</v>
      </c>
      <c r="U111" s="594">
        <v>2008</v>
      </c>
      <c r="V111" s="594">
        <v>2009</v>
      </c>
      <c r="W111" s="594">
        <v>2010</v>
      </c>
      <c r="X111" s="594">
        <v>2011</v>
      </c>
      <c r="Y111" s="594">
        <v>2012</v>
      </c>
      <c r="Z111" s="594">
        <v>2013</v>
      </c>
      <c r="AA111" s="594">
        <v>2014</v>
      </c>
      <c r="AB111" s="594">
        <v>2015</v>
      </c>
      <c r="AC111" s="594">
        <v>2016</v>
      </c>
      <c r="AD111" s="594">
        <v>2017</v>
      </c>
      <c r="AE111" s="594">
        <v>2018</v>
      </c>
      <c r="AF111" s="594">
        <v>2019</v>
      </c>
      <c r="AG111" s="594">
        <v>2020</v>
      </c>
      <c r="AH111" s="594">
        <v>2021</v>
      </c>
      <c r="AI111" s="594">
        <v>2022</v>
      </c>
      <c r="AJ111" s="594">
        <v>2023</v>
      </c>
      <c r="AK111" s="594">
        <v>2024</v>
      </c>
      <c r="AL111" s="594">
        <v>2025</v>
      </c>
      <c r="AM111" s="594">
        <v>2026</v>
      </c>
      <c r="AN111" s="594">
        <v>2027</v>
      </c>
      <c r="AO111" s="594">
        <v>2028</v>
      </c>
      <c r="AP111" s="594">
        <v>2029</v>
      </c>
      <c r="AQ111" s="594">
        <v>2030</v>
      </c>
      <c r="AR111" s="594">
        <v>2031</v>
      </c>
      <c r="AS111" s="594">
        <v>2032</v>
      </c>
      <c r="AT111" s="594">
        <v>2033</v>
      </c>
      <c r="AU111" s="594">
        <v>2034</v>
      </c>
      <c r="AV111" s="594">
        <v>2035</v>
      </c>
      <c r="AW111" s="594">
        <v>2036</v>
      </c>
      <c r="AX111" s="594">
        <v>2037</v>
      </c>
      <c r="AY111" s="594">
        <v>2038</v>
      </c>
      <c r="AZ111" s="594">
        <v>2039</v>
      </c>
      <c r="BA111" s="594">
        <v>2040</v>
      </c>
      <c r="BB111" s="594">
        <v>2041</v>
      </c>
      <c r="BC111" s="594">
        <v>2042</v>
      </c>
      <c r="BD111" s="594">
        <v>2043</v>
      </c>
      <c r="BE111" s="594">
        <v>2044</v>
      </c>
      <c r="BF111" s="596">
        <v>2045</v>
      </c>
    </row>
    <row r="112" spans="1:58" s="482" customFormat="1">
      <c r="A112" s="597" t="s">
        <v>122</v>
      </c>
      <c r="B112" s="598">
        <f>SUM(B113:B115)</f>
        <v>0.14424885608172849</v>
      </c>
      <c r="C112" s="598">
        <f t="shared" ref="C112:K112" si="211">$B$112</f>
        <v>0.14424885608172849</v>
      </c>
      <c r="D112" s="598">
        <f t="shared" si="211"/>
        <v>0.14424885608172849</v>
      </c>
      <c r="E112" s="598">
        <f t="shared" si="211"/>
        <v>0.14424885608172849</v>
      </c>
      <c r="F112" s="598">
        <f t="shared" si="211"/>
        <v>0.14424885608172849</v>
      </c>
      <c r="G112" s="598">
        <f t="shared" si="211"/>
        <v>0.14424885608172849</v>
      </c>
      <c r="H112" s="598">
        <f t="shared" si="211"/>
        <v>0.14424885608172849</v>
      </c>
      <c r="I112" s="598">
        <f t="shared" si="211"/>
        <v>0.14424885608172849</v>
      </c>
      <c r="J112" s="598">
        <f t="shared" si="211"/>
        <v>0.14424885608172849</v>
      </c>
      <c r="K112" s="598">
        <f t="shared" si="211"/>
        <v>0.14424885608172849</v>
      </c>
      <c r="L112" s="598">
        <f t="shared" ref="L112:N112" si="212">SUM(L113:L115)</f>
        <v>3.4416826003824091E-2</v>
      </c>
      <c r="M112" s="598">
        <f t="shared" si="212"/>
        <v>5.0925925925925923E-2</v>
      </c>
      <c r="N112" s="598">
        <f t="shared" si="212"/>
        <v>0.24444444444444444</v>
      </c>
      <c r="O112" s="598">
        <f t="shared" ref="O112:X112" si="213">SUM(O113:O115)</f>
        <v>0.20143884892086331</v>
      </c>
      <c r="P112" s="598">
        <f t="shared" si="213"/>
        <v>0.37852348993288587</v>
      </c>
      <c r="Q112" s="598">
        <f t="shared" si="213"/>
        <v>3.0674846625766871E-2</v>
      </c>
      <c r="R112" s="598">
        <f t="shared" si="213"/>
        <v>2.9718875502008035E-2</v>
      </c>
      <c r="S112" s="598">
        <f t="shared" si="213"/>
        <v>3.0211480362537766E-2</v>
      </c>
      <c r="T112" s="598">
        <f t="shared" si="213"/>
        <v>0.12899336949969861</v>
      </c>
      <c r="U112" s="598">
        <f t="shared" si="213"/>
        <v>0.34339622641509432</v>
      </c>
      <c r="V112" s="598">
        <f t="shared" si="213"/>
        <v>0.22696011004126548</v>
      </c>
      <c r="W112" s="598">
        <f t="shared" si="213"/>
        <v>6.5963060686015831E-2</v>
      </c>
      <c r="X112" s="598">
        <f t="shared" si="213"/>
        <v>0.37765957446808512</v>
      </c>
      <c r="Y112" s="598">
        <f t="shared" ref="Y112:AD112" si="214">SUM(Y113:Y115)</f>
        <v>0.132996632996633</v>
      </c>
      <c r="Z112" s="598">
        <f t="shared" si="214"/>
        <v>0.11249999999999999</v>
      </c>
      <c r="AA112" s="598">
        <f t="shared" si="214"/>
        <v>6.7567567567567571E-2</v>
      </c>
      <c r="AB112" s="598">
        <f t="shared" si="214"/>
        <v>0.15443037974683543</v>
      </c>
      <c r="AC112" s="598">
        <f t="shared" si="214"/>
        <v>3.3660589060308554E-2</v>
      </c>
      <c r="AD112" s="598">
        <f t="shared" si="214"/>
        <v>4.405286343612335E-2</v>
      </c>
      <c r="AE112" s="598">
        <f>SUM(AE113:AE115)</f>
        <v>0.27494692144373672</v>
      </c>
      <c r="AF112" s="598">
        <f>SUM(AF113:AF115)</f>
        <v>6.5743944636678195E-2</v>
      </c>
      <c r="AG112" s="598">
        <f t="shared" ref="AG112:BF112" si="215">$B$112</f>
        <v>0.14424885608172849</v>
      </c>
      <c r="AH112" s="598">
        <f t="shared" si="215"/>
        <v>0.14424885608172849</v>
      </c>
      <c r="AI112" s="598">
        <f t="shared" si="215"/>
        <v>0.14424885608172849</v>
      </c>
      <c r="AJ112" s="598">
        <f t="shared" si="215"/>
        <v>0.14424885608172849</v>
      </c>
      <c r="AK112" s="598">
        <f t="shared" si="215"/>
        <v>0.14424885608172849</v>
      </c>
      <c r="AL112" s="599">
        <f t="shared" si="215"/>
        <v>0.14424885608172849</v>
      </c>
      <c r="AM112" s="599">
        <f t="shared" si="215"/>
        <v>0.14424885608172849</v>
      </c>
      <c r="AN112" s="599">
        <f t="shared" si="215"/>
        <v>0.14424885608172849</v>
      </c>
      <c r="AO112" s="599">
        <f t="shared" si="215"/>
        <v>0.14424885608172849</v>
      </c>
      <c r="AP112" s="599">
        <f t="shared" si="215"/>
        <v>0.14424885608172849</v>
      </c>
      <c r="AQ112" s="599">
        <f t="shared" si="215"/>
        <v>0.14424885608172849</v>
      </c>
      <c r="AR112" s="599">
        <f t="shared" si="215"/>
        <v>0.14424885608172849</v>
      </c>
      <c r="AS112" s="599">
        <f t="shared" si="215"/>
        <v>0.14424885608172849</v>
      </c>
      <c r="AT112" s="599">
        <f t="shared" si="215"/>
        <v>0.14424885608172849</v>
      </c>
      <c r="AU112" s="599">
        <f t="shared" si="215"/>
        <v>0.14424885608172849</v>
      </c>
      <c r="AV112" s="599">
        <f t="shared" si="215"/>
        <v>0.14424885608172849</v>
      </c>
      <c r="AW112" s="599">
        <f t="shared" si="215"/>
        <v>0.14424885608172849</v>
      </c>
      <c r="AX112" s="599">
        <f t="shared" si="215"/>
        <v>0.14424885608172849</v>
      </c>
      <c r="AY112" s="599">
        <f t="shared" si="215"/>
        <v>0.14424885608172849</v>
      </c>
      <c r="AZ112" s="599">
        <f t="shared" si="215"/>
        <v>0.14424885608172849</v>
      </c>
      <c r="BA112" s="599">
        <f t="shared" si="215"/>
        <v>0.14424885608172849</v>
      </c>
      <c r="BB112" s="599">
        <f t="shared" si="215"/>
        <v>0.14424885608172849</v>
      </c>
      <c r="BC112" s="599">
        <f t="shared" si="215"/>
        <v>0.14424885608172849</v>
      </c>
      <c r="BD112" s="599">
        <f t="shared" si="215"/>
        <v>0.14424885608172849</v>
      </c>
      <c r="BE112" s="599">
        <f t="shared" si="215"/>
        <v>0.14424885608172849</v>
      </c>
      <c r="BF112" s="600">
        <f t="shared" si="215"/>
        <v>0.14424885608172849</v>
      </c>
    </row>
    <row r="113" spans="1:58">
      <c r="A113" s="601" t="s">
        <v>265</v>
      </c>
      <c r="B113" s="538">
        <f>AVERAGE(L113:AF113)</f>
        <v>5.5941262442908368E-2</v>
      </c>
      <c r="C113" s="468">
        <f>$B$113</f>
        <v>5.5941262442908368E-2</v>
      </c>
      <c r="D113" s="468">
        <f t="shared" ref="D113:K113" si="216">$B$113</f>
        <v>5.5941262442908368E-2</v>
      </c>
      <c r="E113" s="468">
        <f t="shared" si="216"/>
        <v>5.5941262442908368E-2</v>
      </c>
      <c r="F113" s="468">
        <f t="shared" si="216"/>
        <v>5.5941262442908368E-2</v>
      </c>
      <c r="G113" s="468">
        <f t="shared" si="216"/>
        <v>5.5941262442908368E-2</v>
      </c>
      <c r="H113" s="468">
        <f t="shared" si="216"/>
        <v>5.5941262442908368E-2</v>
      </c>
      <c r="I113" s="468">
        <f t="shared" si="216"/>
        <v>5.5941262442908368E-2</v>
      </c>
      <c r="J113" s="468">
        <f t="shared" si="216"/>
        <v>5.5941262442908368E-2</v>
      </c>
      <c r="K113" s="468">
        <f t="shared" si="216"/>
        <v>5.5941262442908368E-2</v>
      </c>
      <c r="L113" s="550">
        <v>3.4416826003824091E-2</v>
      </c>
      <c r="M113" s="550">
        <v>3.0092592592592591E-2</v>
      </c>
      <c r="N113" s="550">
        <v>0.13333333333333333</v>
      </c>
      <c r="O113" s="550">
        <v>2.5179856115107913E-2</v>
      </c>
      <c r="P113" s="550">
        <v>0.1906040268456376</v>
      </c>
      <c r="Q113" s="550">
        <v>3.0674846625766871E-2</v>
      </c>
      <c r="R113" s="550">
        <v>2.9317269076305223E-2</v>
      </c>
      <c r="S113" s="550">
        <v>2.8700906344410877E-2</v>
      </c>
      <c r="T113" s="550">
        <v>7.3538276069921638E-2</v>
      </c>
      <c r="U113" s="550">
        <v>6.0377358490566038E-2</v>
      </c>
      <c r="V113" s="550">
        <v>6.8775790921595595E-2</v>
      </c>
      <c r="W113" s="550">
        <v>6.3324538258575203E-2</v>
      </c>
      <c r="X113" s="550">
        <v>0</v>
      </c>
      <c r="Y113" s="550">
        <v>8.4175084175084181E-2</v>
      </c>
      <c r="Z113" s="550">
        <v>8.7499999999999994E-2</v>
      </c>
      <c r="AA113" s="550">
        <v>6.7567567567567571E-3</v>
      </c>
      <c r="AB113" s="550">
        <v>1.7721518987341773E-2</v>
      </c>
      <c r="AC113" s="550">
        <v>3.2258064516129031E-2</v>
      </c>
      <c r="AD113" s="550">
        <v>4.405286343612335E-2</v>
      </c>
      <c r="AE113" s="550">
        <v>8.0679405520169847E-2</v>
      </c>
      <c r="AF113" s="550">
        <v>5.3287197231833908E-2</v>
      </c>
      <c r="AG113" s="468">
        <f>$B$113</f>
        <v>5.5941262442908368E-2</v>
      </c>
      <c r="AH113" s="468">
        <f t="shared" ref="AH113:BF113" si="217">$B$113</f>
        <v>5.5941262442908368E-2</v>
      </c>
      <c r="AI113" s="468">
        <f t="shared" si="217"/>
        <v>5.5941262442908368E-2</v>
      </c>
      <c r="AJ113" s="468">
        <f t="shared" si="217"/>
        <v>5.5941262442908368E-2</v>
      </c>
      <c r="AK113" s="468">
        <f t="shared" si="217"/>
        <v>5.5941262442908368E-2</v>
      </c>
      <c r="AL113" s="468">
        <f t="shared" si="217"/>
        <v>5.5941262442908368E-2</v>
      </c>
      <c r="AM113" s="468">
        <f t="shared" si="217"/>
        <v>5.5941262442908368E-2</v>
      </c>
      <c r="AN113" s="468">
        <f t="shared" si="217"/>
        <v>5.5941262442908368E-2</v>
      </c>
      <c r="AO113" s="468">
        <f t="shared" si="217"/>
        <v>5.5941262442908368E-2</v>
      </c>
      <c r="AP113" s="468">
        <f t="shared" si="217"/>
        <v>5.5941262442908368E-2</v>
      </c>
      <c r="AQ113" s="468">
        <f t="shared" si="217"/>
        <v>5.5941262442908368E-2</v>
      </c>
      <c r="AR113" s="468">
        <f t="shared" si="217"/>
        <v>5.5941262442908368E-2</v>
      </c>
      <c r="AS113" s="468">
        <f t="shared" si="217"/>
        <v>5.5941262442908368E-2</v>
      </c>
      <c r="AT113" s="468">
        <f t="shared" si="217"/>
        <v>5.5941262442908368E-2</v>
      </c>
      <c r="AU113" s="468">
        <f t="shared" si="217"/>
        <v>5.5941262442908368E-2</v>
      </c>
      <c r="AV113" s="468">
        <f t="shared" si="217"/>
        <v>5.5941262442908368E-2</v>
      </c>
      <c r="AW113" s="468">
        <f t="shared" si="217"/>
        <v>5.5941262442908368E-2</v>
      </c>
      <c r="AX113" s="468">
        <f t="shared" si="217"/>
        <v>5.5941262442908368E-2</v>
      </c>
      <c r="AY113" s="468">
        <f t="shared" si="217"/>
        <v>5.5941262442908368E-2</v>
      </c>
      <c r="AZ113" s="468">
        <f t="shared" si="217"/>
        <v>5.5941262442908368E-2</v>
      </c>
      <c r="BA113" s="468">
        <f t="shared" si="217"/>
        <v>5.5941262442908368E-2</v>
      </c>
      <c r="BB113" s="468">
        <f t="shared" si="217"/>
        <v>5.5941262442908368E-2</v>
      </c>
      <c r="BC113" s="468">
        <f t="shared" si="217"/>
        <v>5.5941262442908368E-2</v>
      </c>
      <c r="BD113" s="468">
        <f t="shared" si="217"/>
        <v>5.5941262442908368E-2</v>
      </c>
      <c r="BE113" s="468">
        <f t="shared" si="217"/>
        <v>5.5941262442908368E-2</v>
      </c>
      <c r="BF113" s="602">
        <f t="shared" si="217"/>
        <v>5.5941262442908368E-2</v>
      </c>
    </row>
    <row r="114" spans="1:58">
      <c r="A114" s="601" t="s">
        <v>266</v>
      </c>
      <c r="B114" s="538">
        <f t="shared" ref="B114:B119" si="218">AVERAGE(L114:AF114)</f>
        <v>6.0582891910166282E-2</v>
      </c>
      <c r="C114" s="468">
        <f t="shared" ref="C114:K114" si="219">$B$114</f>
        <v>6.0582891910166282E-2</v>
      </c>
      <c r="D114" s="468">
        <f t="shared" si="219"/>
        <v>6.0582891910166282E-2</v>
      </c>
      <c r="E114" s="468">
        <f t="shared" si="219"/>
        <v>6.0582891910166282E-2</v>
      </c>
      <c r="F114" s="468">
        <f t="shared" si="219"/>
        <v>6.0582891910166282E-2</v>
      </c>
      <c r="G114" s="468">
        <f t="shared" si="219"/>
        <v>6.0582891910166282E-2</v>
      </c>
      <c r="H114" s="468">
        <f t="shared" si="219"/>
        <v>6.0582891910166282E-2</v>
      </c>
      <c r="I114" s="468">
        <f t="shared" si="219"/>
        <v>6.0582891910166282E-2</v>
      </c>
      <c r="J114" s="468">
        <f t="shared" si="219"/>
        <v>6.0582891910166282E-2</v>
      </c>
      <c r="K114" s="468">
        <f t="shared" si="219"/>
        <v>6.0582891910166282E-2</v>
      </c>
      <c r="L114" s="550">
        <v>0</v>
      </c>
      <c r="M114" s="550">
        <v>2.0833333333333332E-2</v>
      </c>
      <c r="N114" s="550">
        <v>0.1111111111111111</v>
      </c>
      <c r="O114" s="550">
        <v>9.3525179856115109E-2</v>
      </c>
      <c r="P114" s="550">
        <v>7.5167785234899323E-2</v>
      </c>
      <c r="Q114" s="550">
        <v>0</v>
      </c>
      <c r="R114" s="550">
        <v>4.0160642570281126E-4</v>
      </c>
      <c r="S114" s="550">
        <v>1.5105740181268882E-3</v>
      </c>
      <c r="T114" s="550">
        <v>5.5455093429776975E-2</v>
      </c>
      <c r="U114" s="550">
        <v>0.28301886792452829</v>
      </c>
      <c r="V114" s="550">
        <v>0.15818431911966988</v>
      </c>
      <c r="W114" s="550">
        <v>2.6385224274406332E-3</v>
      </c>
      <c r="X114" s="550">
        <v>0.18085106382978725</v>
      </c>
      <c r="Y114" s="550">
        <v>4.8821548821548821E-2</v>
      </c>
      <c r="Z114" s="550">
        <v>2.5000000000000001E-2</v>
      </c>
      <c r="AA114" s="550">
        <v>0</v>
      </c>
      <c r="AB114" s="550">
        <v>7.5949367088607592E-3</v>
      </c>
      <c r="AC114" s="550">
        <v>1.4025245441795231E-3</v>
      </c>
      <c r="AD114" s="550">
        <v>0</v>
      </c>
      <c r="AE114" s="550">
        <v>0.19426751592356689</v>
      </c>
      <c r="AF114" s="550">
        <v>1.2456747404844291E-2</v>
      </c>
      <c r="AG114" s="468">
        <f t="shared" ref="AG114:BF114" si="220">$B$114</f>
        <v>6.0582891910166282E-2</v>
      </c>
      <c r="AH114" s="468">
        <f t="shared" si="220"/>
        <v>6.0582891910166282E-2</v>
      </c>
      <c r="AI114" s="468">
        <f t="shared" si="220"/>
        <v>6.0582891910166282E-2</v>
      </c>
      <c r="AJ114" s="468">
        <f t="shared" si="220"/>
        <v>6.0582891910166282E-2</v>
      </c>
      <c r="AK114" s="468">
        <f t="shared" si="220"/>
        <v>6.0582891910166282E-2</v>
      </c>
      <c r="AL114" s="468">
        <f t="shared" si="220"/>
        <v>6.0582891910166282E-2</v>
      </c>
      <c r="AM114" s="468">
        <f t="shared" si="220"/>
        <v>6.0582891910166282E-2</v>
      </c>
      <c r="AN114" s="468">
        <f t="shared" si="220"/>
        <v>6.0582891910166282E-2</v>
      </c>
      <c r="AO114" s="468">
        <f t="shared" si="220"/>
        <v>6.0582891910166282E-2</v>
      </c>
      <c r="AP114" s="468">
        <f t="shared" si="220"/>
        <v>6.0582891910166282E-2</v>
      </c>
      <c r="AQ114" s="468">
        <f t="shared" si="220"/>
        <v>6.0582891910166282E-2</v>
      </c>
      <c r="AR114" s="468">
        <f t="shared" si="220"/>
        <v>6.0582891910166282E-2</v>
      </c>
      <c r="AS114" s="468">
        <f t="shared" si="220"/>
        <v>6.0582891910166282E-2</v>
      </c>
      <c r="AT114" s="468">
        <f t="shared" si="220"/>
        <v>6.0582891910166282E-2</v>
      </c>
      <c r="AU114" s="468">
        <f t="shared" si="220"/>
        <v>6.0582891910166282E-2</v>
      </c>
      <c r="AV114" s="468">
        <f t="shared" si="220"/>
        <v>6.0582891910166282E-2</v>
      </c>
      <c r="AW114" s="468">
        <f t="shared" si="220"/>
        <v>6.0582891910166282E-2</v>
      </c>
      <c r="AX114" s="468">
        <f t="shared" si="220"/>
        <v>6.0582891910166282E-2</v>
      </c>
      <c r="AY114" s="468">
        <f t="shared" si="220"/>
        <v>6.0582891910166282E-2</v>
      </c>
      <c r="AZ114" s="468">
        <f t="shared" si="220"/>
        <v>6.0582891910166282E-2</v>
      </c>
      <c r="BA114" s="468">
        <f t="shared" si="220"/>
        <v>6.0582891910166282E-2</v>
      </c>
      <c r="BB114" s="468">
        <f t="shared" si="220"/>
        <v>6.0582891910166282E-2</v>
      </c>
      <c r="BC114" s="468">
        <f t="shared" si="220"/>
        <v>6.0582891910166282E-2</v>
      </c>
      <c r="BD114" s="468">
        <f t="shared" si="220"/>
        <v>6.0582891910166282E-2</v>
      </c>
      <c r="BE114" s="468">
        <f t="shared" si="220"/>
        <v>6.0582891910166282E-2</v>
      </c>
      <c r="BF114" s="602">
        <f t="shared" si="220"/>
        <v>6.0582891910166282E-2</v>
      </c>
    </row>
    <row r="115" spans="1:58">
      <c r="A115" s="601" t="s">
        <v>267</v>
      </c>
      <c r="B115" s="538">
        <f t="shared" si="218"/>
        <v>2.772470172865385E-2</v>
      </c>
      <c r="C115" s="468">
        <f t="shared" ref="C115:K115" si="221">$B$115</f>
        <v>2.772470172865385E-2</v>
      </c>
      <c r="D115" s="468">
        <f t="shared" si="221"/>
        <v>2.772470172865385E-2</v>
      </c>
      <c r="E115" s="468">
        <f t="shared" si="221"/>
        <v>2.772470172865385E-2</v>
      </c>
      <c r="F115" s="468">
        <f t="shared" si="221"/>
        <v>2.772470172865385E-2</v>
      </c>
      <c r="G115" s="468">
        <f t="shared" si="221"/>
        <v>2.772470172865385E-2</v>
      </c>
      <c r="H115" s="468">
        <f t="shared" si="221"/>
        <v>2.772470172865385E-2</v>
      </c>
      <c r="I115" s="468">
        <f t="shared" si="221"/>
        <v>2.772470172865385E-2</v>
      </c>
      <c r="J115" s="468">
        <f t="shared" si="221"/>
        <v>2.772470172865385E-2</v>
      </c>
      <c r="K115" s="468">
        <f t="shared" si="221"/>
        <v>2.772470172865385E-2</v>
      </c>
      <c r="L115" s="550">
        <v>0</v>
      </c>
      <c r="M115" s="550">
        <v>0</v>
      </c>
      <c r="N115" s="550">
        <v>0</v>
      </c>
      <c r="O115" s="550">
        <v>8.2733812949640287E-2</v>
      </c>
      <c r="P115" s="550">
        <v>0.11275167785234899</v>
      </c>
      <c r="Q115" s="550">
        <v>0</v>
      </c>
      <c r="R115" s="550">
        <v>0</v>
      </c>
      <c r="S115" s="550">
        <v>0</v>
      </c>
      <c r="T115" s="550">
        <v>0</v>
      </c>
      <c r="U115" s="550">
        <v>0</v>
      </c>
      <c r="V115" s="550">
        <v>0</v>
      </c>
      <c r="W115" s="550">
        <v>0</v>
      </c>
      <c r="X115" s="550">
        <v>0.19680851063829788</v>
      </c>
      <c r="Y115" s="550">
        <v>0</v>
      </c>
      <c r="Z115" s="550">
        <v>0</v>
      </c>
      <c r="AA115" s="550">
        <v>6.0810810810810814E-2</v>
      </c>
      <c r="AB115" s="550">
        <v>0.12911392405063291</v>
      </c>
      <c r="AC115" s="550">
        <v>0</v>
      </c>
      <c r="AD115" s="550">
        <v>0</v>
      </c>
      <c r="AE115" s="550">
        <v>0</v>
      </c>
      <c r="AF115" s="550">
        <v>0</v>
      </c>
      <c r="AG115" s="468">
        <f t="shared" ref="AG115:BF115" si="222">$B$115</f>
        <v>2.772470172865385E-2</v>
      </c>
      <c r="AH115" s="468">
        <f t="shared" si="222"/>
        <v>2.772470172865385E-2</v>
      </c>
      <c r="AI115" s="468">
        <f t="shared" si="222"/>
        <v>2.772470172865385E-2</v>
      </c>
      <c r="AJ115" s="468">
        <f t="shared" si="222"/>
        <v>2.772470172865385E-2</v>
      </c>
      <c r="AK115" s="468">
        <f t="shared" si="222"/>
        <v>2.772470172865385E-2</v>
      </c>
      <c r="AL115" s="468">
        <f t="shared" si="222"/>
        <v>2.772470172865385E-2</v>
      </c>
      <c r="AM115" s="468">
        <f t="shared" si="222"/>
        <v>2.772470172865385E-2</v>
      </c>
      <c r="AN115" s="468">
        <f t="shared" si="222"/>
        <v>2.772470172865385E-2</v>
      </c>
      <c r="AO115" s="468">
        <f t="shared" si="222"/>
        <v>2.772470172865385E-2</v>
      </c>
      <c r="AP115" s="468">
        <f t="shared" si="222"/>
        <v>2.772470172865385E-2</v>
      </c>
      <c r="AQ115" s="468">
        <f t="shared" si="222"/>
        <v>2.772470172865385E-2</v>
      </c>
      <c r="AR115" s="468">
        <f t="shared" si="222"/>
        <v>2.772470172865385E-2</v>
      </c>
      <c r="AS115" s="468">
        <f t="shared" si="222"/>
        <v>2.772470172865385E-2</v>
      </c>
      <c r="AT115" s="468">
        <f t="shared" si="222"/>
        <v>2.772470172865385E-2</v>
      </c>
      <c r="AU115" s="468">
        <f t="shared" si="222"/>
        <v>2.772470172865385E-2</v>
      </c>
      <c r="AV115" s="468">
        <f t="shared" si="222"/>
        <v>2.772470172865385E-2</v>
      </c>
      <c r="AW115" s="468">
        <f t="shared" si="222"/>
        <v>2.772470172865385E-2</v>
      </c>
      <c r="AX115" s="468">
        <f t="shared" si="222"/>
        <v>2.772470172865385E-2</v>
      </c>
      <c r="AY115" s="468">
        <f t="shared" si="222"/>
        <v>2.772470172865385E-2</v>
      </c>
      <c r="AZ115" s="468">
        <f t="shared" si="222"/>
        <v>2.772470172865385E-2</v>
      </c>
      <c r="BA115" s="468">
        <f t="shared" si="222"/>
        <v>2.772470172865385E-2</v>
      </c>
      <c r="BB115" s="468">
        <f t="shared" si="222"/>
        <v>2.772470172865385E-2</v>
      </c>
      <c r="BC115" s="468">
        <f t="shared" si="222"/>
        <v>2.772470172865385E-2</v>
      </c>
      <c r="BD115" s="468">
        <f t="shared" si="222"/>
        <v>2.772470172865385E-2</v>
      </c>
      <c r="BE115" s="468">
        <f t="shared" si="222"/>
        <v>2.772470172865385E-2</v>
      </c>
      <c r="BF115" s="602">
        <f t="shared" si="222"/>
        <v>2.772470172865385E-2</v>
      </c>
    </row>
    <row r="116" spans="1:58">
      <c r="A116" s="603" t="s">
        <v>123</v>
      </c>
      <c r="B116" s="481">
        <f>SUM(B117:B119)</f>
        <v>0.30337194784406746</v>
      </c>
      <c r="C116" s="481">
        <f t="shared" ref="C116:K116" si="223">$B$116</f>
        <v>0.30337194784406746</v>
      </c>
      <c r="D116" s="481">
        <f t="shared" si="223"/>
        <v>0.30337194784406746</v>
      </c>
      <c r="E116" s="481">
        <f t="shared" si="223"/>
        <v>0.30337194784406746</v>
      </c>
      <c r="F116" s="481">
        <f t="shared" si="223"/>
        <v>0.30337194784406746</v>
      </c>
      <c r="G116" s="481">
        <f t="shared" si="223"/>
        <v>0.30337194784406746</v>
      </c>
      <c r="H116" s="481">
        <f t="shared" si="223"/>
        <v>0.30337194784406746</v>
      </c>
      <c r="I116" s="481">
        <f t="shared" si="223"/>
        <v>0.30337194784406746</v>
      </c>
      <c r="J116" s="481">
        <f t="shared" si="223"/>
        <v>0.30337194784406746</v>
      </c>
      <c r="K116" s="481">
        <f t="shared" si="223"/>
        <v>0.30337194784406746</v>
      </c>
      <c r="L116" s="481">
        <f t="shared" ref="L116:AE116" si="224">SUM(L117:L119)</f>
        <v>0.78393881453154868</v>
      </c>
      <c r="M116" s="481">
        <f t="shared" si="224"/>
        <v>0.31712962962962965</v>
      </c>
      <c r="N116" s="481">
        <f t="shared" si="224"/>
        <v>0.33333333333333331</v>
      </c>
      <c r="O116" s="481">
        <f t="shared" si="224"/>
        <v>0.55755395683453246</v>
      </c>
      <c r="P116" s="481">
        <f>SUM(P117:P119)</f>
        <v>0.32885906040268453</v>
      </c>
      <c r="Q116" s="481">
        <f t="shared" si="224"/>
        <v>9.5092024539877307E-2</v>
      </c>
      <c r="R116" s="481">
        <f t="shared" si="224"/>
        <v>4.9799196787148593E-2</v>
      </c>
      <c r="S116" s="481">
        <f t="shared" si="224"/>
        <v>0.26737160120845921</v>
      </c>
      <c r="T116" s="481">
        <f t="shared" si="224"/>
        <v>0.22784810126582278</v>
      </c>
      <c r="U116" s="481">
        <f t="shared" si="224"/>
        <v>0.10566037735849056</v>
      </c>
      <c r="V116" s="481">
        <f t="shared" si="224"/>
        <v>0.63961485557083908</v>
      </c>
      <c r="W116" s="481">
        <f t="shared" si="224"/>
        <v>0.345646437994723</v>
      </c>
      <c r="X116" s="481">
        <f t="shared" si="224"/>
        <v>0.20744680851063829</v>
      </c>
      <c r="Y116" s="481">
        <f t="shared" si="224"/>
        <v>0.39393939393939392</v>
      </c>
      <c r="Z116" s="481">
        <f t="shared" si="224"/>
        <v>0.38750000000000001</v>
      </c>
      <c r="AA116" s="481">
        <f t="shared" si="224"/>
        <v>0.16891891891891891</v>
      </c>
      <c r="AB116" s="481">
        <f t="shared" si="224"/>
        <v>0.16962025316455698</v>
      </c>
      <c r="AC116" s="481">
        <f t="shared" si="224"/>
        <v>0.27910238429172507</v>
      </c>
      <c r="AD116" s="481">
        <f t="shared" si="224"/>
        <v>0.19823788546255505</v>
      </c>
      <c r="AE116" s="481">
        <f t="shared" si="224"/>
        <v>0.35987261146496813</v>
      </c>
      <c r="AF116" s="481">
        <f>SUM(AF117:AF119)</f>
        <v>0.15432525951557094</v>
      </c>
      <c r="AG116" s="481">
        <f t="shared" ref="AG116:BF116" si="225">$B$116</f>
        <v>0.30337194784406746</v>
      </c>
      <c r="AH116" s="481">
        <f t="shared" si="225"/>
        <v>0.30337194784406746</v>
      </c>
      <c r="AI116" s="481">
        <f t="shared" si="225"/>
        <v>0.30337194784406746</v>
      </c>
      <c r="AJ116" s="481">
        <f t="shared" si="225"/>
        <v>0.30337194784406746</v>
      </c>
      <c r="AK116" s="481">
        <f t="shared" si="225"/>
        <v>0.30337194784406746</v>
      </c>
      <c r="AL116" s="481">
        <f t="shared" si="225"/>
        <v>0.30337194784406746</v>
      </c>
      <c r="AM116" s="481">
        <f t="shared" si="225"/>
        <v>0.30337194784406746</v>
      </c>
      <c r="AN116" s="481">
        <f t="shared" si="225"/>
        <v>0.30337194784406746</v>
      </c>
      <c r="AO116" s="481">
        <f t="shared" si="225"/>
        <v>0.30337194784406746</v>
      </c>
      <c r="AP116" s="481">
        <f t="shared" si="225"/>
        <v>0.30337194784406746</v>
      </c>
      <c r="AQ116" s="481">
        <f t="shared" si="225"/>
        <v>0.30337194784406746</v>
      </c>
      <c r="AR116" s="481">
        <f t="shared" si="225"/>
        <v>0.30337194784406746</v>
      </c>
      <c r="AS116" s="481">
        <f t="shared" si="225"/>
        <v>0.30337194784406746</v>
      </c>
      <c r="AT116" s="481">
        <f t="shared" si="225"/>
        <v>0.30337194784406746</v>
      </c>
      <c r="AU116" s="481">
        <f t="shared" si="225"/>
        <v>0.30337194784406746</v>
      </c>
      <c r="AV116" s="481">
        <f t="shared" si="225"/>
        <v>0.30337194784406746</v>
      </c>
      <c r="AW116" s="481">
        <f t="shared" si="225"/>
        <v>0.30337194784406746</v>
      </c>
      <c r="AX116" s="481">
        <f t="shared" si="225"/>
        <v>0.30337194784406746</v>
      </c>
      <c r="AY116" s="481">
        <f t="shared" si="225"/>
        <v>0.30337194784406746</v>
      </c>
      <c r="AZ116" s="481">
        <f t="shared" si="225"/>
        <v>0.30337194784406746</v>
      </c>
      <c r="BA116" s="481">
        <f t="shared" si="225"/>
        <v>0.30337194784406746</v>
      </c>
      <c r="BB116" s="481">
        <f t="shared" si="225"/>
        <v>0.30337194784406746</v>
      </c>
      <c r="BC116" s="481">
        <f t="shared" si="225"/>
        <v>0.30337194784406746</v>
      </c>
      <c r="BD116" s="481">
        <f t="shared" si="225"/>
        <v>0.30337194784406746</v>
      </c>
      <c r="BE116" s="481">
        <f t="shared" si="225"/>
        <v>0.30337194784406746</v>
      </c>
      <c r="BF116" s="604">
        <f t="shared" si="225"/>
        <v>0.30337194784406746</v>
      </c>
    </row>
    <row r="117" spans="1:58">
      <c r="A117" s="601" t="s">
        <v>268</v>
      </c>
      <c r="B117" s="538">
        <f t="shared" si="218"/>
        <v>0.22458065932622504</v>
      </c>
      <c r="C117" s="468">
        <f t="shared" ref="C117:K117" si="226">$B$117</f>
        <v>0.22458065932622504</v>
      </c>
      <c r="D117" s="468">
        <f t="shared" si="226"/>
        <v>0.22458065932622504</v>
      </c>
      <c r="E117" s="468">
        <f t="shared" si="226"/>
        <v>0.22458065932622504</v>
      </c>
      <c r="F117" s="468">
        <f t="shared" si="226"/>
        <v>0.22458065932622504</v>
      </c>
      <c r="G117" s="468">
        <f t="shared" si="226"/>
        <v>0.22458065932622504</v>
      </c>
      <c r="H117" s="468">
        <f t="shared" si="226"/>
        <v>0.22458065932622504</v>
      </c>
      <c r="I117" s="468">
        <f t="shared" si="226"/>
        <v>0.22458065932622504</v>
      </c>
      <c r="J117" s="468">
        <f t="shared" si="226"/>
        <v>0.22458065932622504</v>
      </c>
      <c r="K117" s="468">
        <f t="shared" si="226"/>
        <v>0.22458065932622504</v>
      </c>
      <c r="L117" s="550">
        <v>0.78011472275334603</v>
      </c>
      <c r="M117" s="550">
        <v>9.2592592592592587E-2</v>
      </c>
      <c r="N117" s="550">
        <v>0.31111111111111112</v>
      </c>
      <c r="O117" s="550">
        <v>9.7122302158273388E-2</v>
      </c>
      <c r="P117" s="550">
        <v>0.18791946308724833</v>
      </c>
      <c r="Q117" s="550">
        <v>9.5092024539877307E-2</v>
      </c>
      <c r="R117" s="550">
        <v>4.7389558232931728E-2</v>
      </c>
      <c r="S117" s="550">
        <v>0.26586102719033233</v>
      </c>
      <c r="T117" s="550">
        <v>0.2109704641350211</v>
      </c>
      <c r="U117" s="550">
        <v>1.8867924528301886E-2</v>
      </c>
      <c r="V117" s="550">
        <v>0.60247592847317744</v>
      </c>
      <c r="W117" s="550">
        <v>0.34036939313984171</v>
      </c>
      <c r="X117" s="550">
        <v>0</v>
      </c>
      <c r="Y117" s="550">
        <v>0.35521885521885521</v>
      </c>
      <c r="Z117" s="550">
        <v>0.2</v>
      </c>
      <c r="AA117" s="550">
        <v>0.10810810810810811</v>
      </c>
      <c r="AB117" s="550">
        <v>6.8354430379746839E-2</v>
      </c>
      <c r="AC117" s="550">
        <v>0.27769985974754557</v>
      </c>
      <c r="AD117" s="550">
        <v>0.1960352422907489</v>
      </c>
      <c r="AE117" s="550">
        <v>0.31210191082802546</v>
      </c>
      <c r="AF117" s="550">
        <v>0.14878892733564014</v>
      </c>
      <c r="AG117" s="468">
        <f t="shared" ref="AG117:BF117" si="227">$B$117</f>
        <v>0.22458065932622504</v>
      </c>
      <c r="AH117" s="468">
        <f t="shared" si="227"/>
        <v>0.22458065932622504</v>
      </c>
      <c r="AI117" s="468">
        <f t="shared" si="227"/>
        <v>0.22458065932622504</v>
      </c>
      <c r="AJ117" s="468">
        <f t="shared" si="227"/>
        <v>0.22458065932622504</v>
      </c>
      <c r="AK117" s="468">
        <f t="shared" si="227"/>
        <v>0.22458065932622504</v>
      </c>
      <c r="AL117" s="468">
        <f t="shared" si="227"/>
        <v>0.22458065932622504</v>
      </c>
      <c r="AM117" s="468">
        <f t="shared" si="227"/>
        <v>0.22458065932622504</v>
      </c>
      <c r="AN117" s="468">
        <f t="shared" si="227"/>
        <v>0.22458065932622504</v>
      </c>
      <c r="AO117" s="468">
        <f t="shared" si="227"/>
        <v>0.22458065932622504</v>
      </c>
      <c r="AP117" s="468">
        <f t="shared" si="227"/>
        <v>0.22458065932622504</v>
      </c>
      <c r="AQ117" s="468">
        <f t="shared" si="227"/>
        <v>0.22458065932622504</v>
      </c>
      <c r="AR117" s="468">
        <f t="shared" si="227"/>
        <v>0.22458065932622504</v>
      </c>
      <c r="AS117" s="468">
        <f t="shared" si="227"/>
        <v>0.22458065932622504</v>
      </c>
      <c r="AT117" s="468">
        <f t="shared" si="227"/>
        <v>0.22458065932622504</v>
      </c>
      <c r="AU117" s="468">
        <f t="shared" si="227"/>
        <v>0.22458065932622504</v>
      </c>
      <c r="AV117" s="468">
        <f t="shared" si="227"/>
        <v>0.22458065932622504</v>
      </c>
      <c r="AW117" s="468">
        <f t="shared" si="227"/>
        <v>0.22458065932622504</v>
      </c>
      <c r="AX117" s="468">
        <f t="shared" si="227"/>
        <v>0.22458065932622504</v>
      </c>
      <c r="AY117" s="468">
        <f t="shared" si="227"/>
        <v>0.22458065932622504</v>
      </c>
      <c r="AZ117" s="468">
        <f t="shared" si="227"/>
        <v>0.22458065932622504</v>
      </c>
      <c r="BA117" s="468">
        <f t="shared" si="227"/>
        <v>0.22458065932622504</v>
      </c>
      <c r="BB117" s="468">
        <f t="shared" si="227"/>
        <v>0.22458065932622504</v>
      </c>
      <c r="BC117" s="468">
        <f t="shared" si="227"/>
        <v>0.22458065932622504</v>
      </c>
      <c r="BD117" s="468">
        <f t="shared" si="227"/>
        <v>0.22458065932622504</v>
      </c>
      <c r="BE117" s="468">
        <f t="shared" si="227"/>
        <v>0.22458065932622504</v>
      </c>
      <c r="BF117" s="602">
        <f t="shared" si="227"/>
        <v>0.22458065932622504</v>
      </c>
    </row>
    <row r="118" spans="1:58">
      <c r="A118" s="601" t="s">
        <v>269</v>
      </c>
      <c r="B118" s="538">
        <f t="shared" si="218"/>
        <v>6.387743104244302E-2</v>
      </c>
      <c r="C118" s="468">
        <f t="shared" ref="C118:K118" si="228">$B$118</f>
        <v>6.387743104244302E-2</v>
      </c>
      <c r="D118" s="468">
        <f t="shared" si="228"/>
        <v>6.387743104244302E-2</v>
      </c>
      <c r="E118" s="468">
        <f t="shared" si="228"/>
        <v>6.387743104244302E-2</v>
      </c>
      <c r="F118" s="468">
        <f t="shared" si="228"/>
        <v>6.387743104244302E-2</v>
      </c>
      <c r="G118" s="468">
        <f t="shared" si="228"/>
        <v>6.387743104244302E-2</v>
      </c>
      <c r="H118" s="468">
        <f t="shared" si="228"/>
        <v>6.387743104244302E-2</v>
      </c>
      <c r="I118" s="468">
        <f t="shared" si="228"/>
        <v>6.387743104244302E-2</v>
      </c>
      <c r="J118" s="468">
        <f t="shared" si="228"/>
        <v>6.387743104244302E-2</v>
      </c>
      <c r="K118" s="468">
        <f t="shared" si="228"/>
        <v>6.387743104244302E-2</v>
      </c>
      <c r="L118" s="550">
        <v>3.8240917782026767E-3</v>
      </c>
      <c r="M118" s="550">
        <v>0.22453703703703703</v>
      </c>
      <c r="N118" s="550">
        <v>2.2222222222222223E-2</v>
      </c>
      <c r="O118" s="550">
        <v>0.3273381294964029</v>
      </c>
      <c r="P118" s="550">
        <v>0.13355704697986578</v>
      </c>
      <c r="Q118" s="550">
        <v>0</v>
      </c>
      <c r="R118" s="550">
        <v>2.4096385542168677E-3</v>
      </c>
      <c r="S118" s="550">
        <v>1.5105740181268882E-3</v>
      </c>
      <c r="T118" s="550">
        <v>1.6877637130801686E-2</v>
      </c>
      <c r="U118" s="550">
        <v>8.6792452830188674E-2</v>
      </c>
      <c r="V118" s="550">
        <v>3.7138927097661624E-2</v>
      </c>
      <c r="W118" s="550">
        <v>5.2770448548812663E-3</v>
      </c>
      <c r="X118" s="550">
        <v>0.19680851063829788</v>
      </c>
      <c r="Y118" s="550">
        <v>3.8720538720538718E-2</v>
      </c>
      <c r="Z118" s="550">
        <v>0.1875</v>
      </c>
      <c r="AA118" s="550">
        <v>0</v>
      </c>
      <c r="AB118" s="550">
        <v>0</v>
      </c>
      <c r="AC118" s="550">
        <v>1.4025245441795231E-3</v>
      </c>
      <c r="AD118" s="550">
        <v>2.2026431718061676E-3</v>
      </c>
      <c r="AE118" s="550">
        <v>4.7770700636942678E-2</v>
      </c>
      <c r="AF118" s="550">
        <v>5.5363321799307957E-3</v>
      </c>
      <c r="AG118" s="468">
        <f t="shared" ref="AG118:BF118" si="229">$B$118</f>
        <v>6.387743104244302E-2</v>
      </c>
      <c r="AH118" s="468">
        <f t="shared" si="229"/>
        <v>6.387743104244302E-2</v>
      </c>
      <c r="AI118" s="468">
        <f t="shared" si="229"/>
        <v>6.387743104244302E-2</v>
      </c>
      <c r="AJ118" s="468">
        <f t="shared" si="229"/>
        <v>6.387743104244302E-2</v>
      </c>
      <c r="AK118" s="468">
        <f t="shared" si="229"/>
        <v>6.387743104244302E-2</v>
      </c>
      <c r="AL118" s="468">
        <f t="shared" si="229"/>
        <v>6.387743104244302E-2</v>
      </c>
      <c r="AM118" s="468">
        <f t="shared" si="229"/>
        <v>6.387743104244302E-2</v>
      </c>
      <c r="AN118" s="468">
        <f t="shared" si="229"/>
        <v>6.387743104244302E-2</v>
      </c>
      <c r="AO118" s="468">
        <f t="shared" si="229"/>
        <v>6.387743104244302E-2</v>
      </c>
      <c r="AP118" s="468">
        <f t="shared" si="229"/>
        <v>6.387743104244302E-2</v>
      </c>
      <c r="AQ118" s="468">
        <f t="shared" si="229"/>
        <v>6.387743104244302E-2</v>
      </c>
      <c r="AR118" s="468">
        <f t="shared" si="229"/>
        <v>6.387743104244302E-2</v>
      </c>
      <c r="AS118" s="468">
        <f t="shared" si="229"/>
        <v>6.387743104244302E-2</v>
      </c>
      <c r="AT118" s="468">
        <f t="shared" si="229"/>
        <v>6.387743104244302E-2</v>
      </c>
      <c r="AU118" s="468">
        <f t="shared" si="229"/>
        <v>6.387743104244302E-2</v>
      </c>
      <c r="AV118" s="468">
        <f t="shared" si="229"/>
        <v>6.387743104244302E-2</v>
      </c>
      <c r="AW118" s="468">
        <f t="shared" si="229"/>
        <v>6.387743104244302E-2</v>
      </c>
      <c r="AX118" s="468">
        <f t="shared" si="229"/>
        <v>6.387743104244302E-2</v>
      </c>
      <c r="AY118" s="468">
        <f t="shared" si="229"/>
        <v>6.387743104244302E-2</v>
      </c>
      <c r="AZ118" s="468">
        <f t="shared" si="229"/>
        <v>6.387743104244302E-2</v>
      </c>
      <c r="BA118" s="468">
        <f t="shared" si="229"/>
        <v>6.387743104244302E-2</v>
      </c>
      <c r="BB118" s="468">
        <f t="shared" si="229"/>
        <v>6.387743104244302E-2</v>
      </c>
      <c r="BC118" s="468">
        <f t="shared" si="229"/>
        <v>6.387743104244302E-2</v>
      </c>
      <c r="BD118" s="468">
        <f t="shared" si="229"/>
        <v>6.387743104244302E-2</v>
      </c>
      <c r="BE118" s="468">
        <f t="shared" si="229"/>
        <v>6.387743104244302E-2</v>
      </c>
      <c r="BF118" s="602">
        <f t="shared" si="229"/>
        <v>6.387743104244302E-2</v>
      </c>
    </row>
    <row r="119" spans="1:58">
      <c r="A119" s="601" t="s">
        <v>270</v>
      </c>
      <c r="B119" s="538">
        <f t="shared" si="218"/>
        <v>1.4913857475399426E-2</v>
      </c>
      <c r="C119" s="468">
        <f>$B$119</f>
        <v>1.4913857475399426E-2</v>
      </c>
      <c r="D119" s="468">
        <f t="shared" ref="D119:K119" si="230">$B$119</f>
        <v>1.4913857475399426E-2</v>
      </c>
      <c r="E119" s="468">
        <f t="shared" si="230"/>
        <v>1.4913857475399426E-2</v>
      </c>
      <c r="F119" s="468">
        <f t="shared" si="230"/>
        <v>1.4913857475399426E-2</v>
      </c>
      <c r="G119" s="468">
        <f t="shared" si="230"/>
        <v>1.4913857475399426E-2</v>
      </c>
      <c r="H119" s="468">
        <f t="shared" si="230"/>
        <v>1.4913857475399426E-2</v>
      </c>
      <c r="I119" s="468">
        <f t="shared" si="230"/>
        <v>1.4913857475399426E-2</v>
      </c>
      <c r="J119" s="468">
        <f t="shared" si="230"/>
        <v>1.4913857475399426E-2</v>
      </c>
      <c r="K119" s="468">
        <f t="shared" si="230"/>
        <v>1.4913857475399426E-2</v>
      </c>
      <c r="L119" s="550">
        <v>0</v>
      </c>
      <c r="M119" s="550">
        <v>0</v>
      </c>
      <c r="N119" s="550">
        <v>0</v>
      </c>
      <c r="O119" s="550">
        <v>0.13309352517985612</v>
      </c>
      <c r="P119" s="550">
        <v>7.3825503355704697E-3</v>
      </c>
      <c r="Q119" s="550">
        <v>0</v>
      </c>
      <c r="R119" s="550">
        <v>0</v>
      </c>
      <c r="S119" s="550">
        <v>0</v>
      </c>
      <c r="T119" s="550">
        <v>0</v>
      </c>
      <c r="U119" s="550">
        <v>0</v>
      </c>
      <c r="V119" s="550">
        <v>0</v>
      </c>
      <c r="W119" s="550">
        <v>0</v>
      </c>
      <c r="X119" s="550">
        <v>1.0638297872340425E-2</v>
      </c>
      <c r="Y119" s="550">
        <v>0</v>
      </c>
      <c r="Z119" s="550">
        <v>0</v>
      </c>
      <c r="AA119" s="550">
        <v>6.0810810810810814E-2</v>
      </c>
      <c r="AB119" s="550">
        <v>0.10126582278481013</v>
      </c>
      <c r="AC119" s="550">
        <v>0</v>
      </c>
      <c r="AD119" s="550">
        <v>0</v>
      </c>
      <c r="AE119" s="550">
        <v>0</v>
      </c>
      <c r="AF119" s="550">
        <v>0</v>
      </c>
      <c r="AG119" s="468">
        <f>$B$119</f>
        <v>1.4913857475399426E-2</v>
      </c>
      <c r="AH119" s="468">
        <f t="shared" ref="AH119:BF119" si="231">$B$119</f>
        <v>1.4913857475399426E-2</v>
      </c>
      <c r="AI119" s="468">
        <f t="shared" si="231"/>
        <v>1.4913857475399426E-2</v>
      </c>
      <c r="AJ119" s="468">
        <f t="shared" si="231"/>
        <v>1.4913857475399426E-2</v>
      </c>
      <c r="AK119" s="468">
        <f t="shared" si="231"/>
        <v>1.4913857475399426E-2</v>
      </c>
      <c r="AL119" s="468">
        <f t="shared" si="231"/>
        <v>1.4913857475399426E-2</v>
      </c>
      <c r="AM119" s="468">
        <f t="shared" si="231"/>
        <v>1.4913857475399426E-2</v>
      </c>
      <c r="AN119" s="468">
        <f t="shared" si="231"/>
        <v>1.4913857475399426E-2</v>
      </c>
      <c r="AO119" s="468">
        <f t="shared" si="231"/>
        <v>1.4913857475399426E-2</v>
      </c>
      <c r="AP119" s="468">
        <f t="shared" si="231"/>
        <v>1.4913857475399426E-2</v>
      </c>
      <c r="AQ119" s="468">
        <f t="shared" si="231"/>
        <v>1.4913857475399426E-2</v>
      </c>
      <c r="AR119" s="468">
        <f t="shared" si="231"/>
        <v>1.4913857475399426E-2</v>
      </c>
      <c r="AS119" s="468">
        <f t="shared" si="231"/>
        <v>1.4913857475399426E-2</v>
      </c>
      <c r="AT119" s="468">
        <f t="shared" si="231"/>
        <v>1.4913857475399426E-2</v>
      </c>
      <c r="AU119" s="468">
        <f t="shared" si="231"/>
        <v>1.4913857475399426E-2</v>
      </c>
      <c r="AV119" s="468">
        <f t="shared" si="231"/>
        <v>1.4913857475399426E-2</v>
      </c>
      <c r="AW119" s="468">
        <f t="shared" si="231"/>
        <v>1.4913857475399426E-2</v>
      </c>
      <c r="AX119" s="468">
        <f t="shared" si="231"/>
        <v>1.4913857475399426E-2</v>
      </c>
      <c r="AY119" s="468">
        <f t="shared" si="231"/>
        <v>1.4913857475399426E-2</v>
      </c>
      <c r="AZ119" s="468">
        <f t="shared" si="231"/>
        <v>1.4913857475399426E-2</v>
      </c>
      <c r="BA119" s="468">
        <f t="shared" si="231"/>
        <v>1.4913857475399426E-2</v>
      </c>
      <c r="BB119" s="468">
        <f t="shared" si="231"/>
        <v>1.4913857475399426E-2</v>
      </c>
      <c r="BC119" s="468">
        <f t="shared" si="231"/>
        <v>1.4913857475399426E-2</v>
      </c>
      <c r="BD119" s="468">
        <f t="shared" si="231"/>
        <v>1.4913857475399426E-2</v>
      </c>
      <c r="BE119" s="468">
        <f t="shared" si="231"/>
        <v>1.4913857475399426E-2</v>
      </c>
      <c r="BF119" s="602">
        <f t="shared" si="231"/>
        <v>1.4913857475399426E-2</v>
      </c>
    </row>
    <row r="120" spans="1:58" s="47" customFormat="1" ht="38.25">
      <c r="A120" s="605" t="s">
        <v>271</v>
      </c>
      <c r="B120" s="606">
        <f t="shared" ref="B120:AL120" si="232">SUM(B112,B116)</f>
        <v>0.44762080392579595</v>
      </c>
      <c r="C120" s="606">
        <f t="shared" si="232"/>
        <v>0.44762080392579595</v>
      </c>
      <c r="D120" s="606">
        <f t="shared" si="232"/>
        <v>0.44762080392579595</v>
      </c>
      <c r="E120" s="606">
        <f t="shared" si="232"/>
        <v>0.44762080392579595</v>
      </c>
      <c r="F120" s="606">
        <f t="shared" si="232"/>
        <v>0.44762080392579595</v>
      </c>
      <c r="G120" s="606">
        <f t="shared" si="232"/>
        <v>0.44762080392579595</v>
      </c>
      <c r="H120" s="606">
        <f t="shared" si="232"/>
        <v>0.44762080392579595</v>
      </c>
      <c r="I120" s="606">
        <f t="shared" si="232"/>
        <v>0.44762080392579595</v>
      </c>
      <c r="J120" s="606">
        <f t="shared" si="232"/>
        <v>0.44762080392579595</v>
      </c>
      <c r="K120" s="606">
        <f t="shared" si="232"/>
        <v>0.44762080392579595</v>
      </c>
      <c r="L120" s="606">
        <f t="shared" si="232"/>
        <v>0.8183556405353728</v>
      </c>
      <c r="M120" s="606">
        <f t="shared" si="232"/>
        <v>0.36805555555555558</v>
      </c>
      <c r="N120" s="606">
        <f t="shared" si="232"/>
        <v>0.57777777777777772</v>
      </c>
      <c r="O120" s="606">
        <f t="shared" si="232"/>
        <v>0.75899280575539574</v>
      </c>
      <c r="P120" s="606">
        <f t="shared" si="232"/>
        <v>0.7073825503355704</v>
      </c>
      <c r="Q120" s="606">
        <f t="shared" si="232"/>
        <v>0.12576687116564417</v>
      </c>
      <c r="R120" s="606">
        <f t="shared" si="232"/>
        <v>7.9518072289156624E-2</v>
      </c>
      <c r="S120" s="606">
        <f t="shared" si="232"/>
        <v>0.297583081570997</v>
      </c>
      <c r="T120" s="606">
        <f t="shared" si="232"/>
        <v>0.35684147076552142</v>
      </c>
      <c r="U120" s="606">
        <f t="shared" si="232"/>
        <v>0.44905660377358486</v>
      </c>
      <c r="V120" s="606">
        <f t="shared" si="232"/>
        <v>0.86657496561210456</v>
      </c>
      <c r="W120" s="606">
        <f t="shared" si="232"/>
        <v>0.41160949868073882</v>
      </c>
      <c r="X120" s="606">
        <f t="shared" si="232"/>
        <v>0.58510638297872342</v>
      </c>
      <c r="Y120" s="606">
        <f t="shared" si="232"/>
        <v>0.52693602693602692</v>
      </c>
      <c r="Z120" s="606">
        <f t="shared" si="232"/>
        <v>0.5</v>
      </c>
      <c r="AA120" s="606">
        <f t="shared" si="232"/>
        <v>0.23648648648648649</v>
      </c>
      <c r="AB120" s="606">
        <f t="shared" si="232"/>
        <v>0.32405063291139241</v>
      </c>
      <c r="AC120" s="606">
        <f t="shared" si="232"/>
        <v>0.31276297335203362</v>
      </c>
      <c r="AD120" s="606">
        <f>SUM(AD112,AD116)</f>
        <v>0.24229074889867841</v>
      </c>
      <c r="AE120" s="606">
        <f t="shared" si="232"/>
        <v>0.63481953290870485</v>
      </c>
      <c r="AF120" s="606">
        <f t="shared" si="232"/>
        <v>0.22006920415224912</v>
      </c>
      <c r="AG120" s="606">
        <f t="shared" si="232"/>
        <v>0.44762080392579595</v>
      </c>
      <c r="AH120" s="606">
        <f t="shared" si="232"/>
        <v>0.44762080392579595</v>
      </c>
      <c r="AI120" s="606">
        <f t="shared" si="232"/>
        <v>0.44762080392579595</v>
      </c>
      <c r="AJ120" s="606">
        <f t="shared" si="232"/>
        <v>0.44762080392579595</v>
      </c>
      <c r="AK120" s="606">
        <f t="shared" si="232"/>
        <v>0.44762080392579595</v>
      </c>
      <c r="AL120" s="606">
        <f t="shared" si="232"/>
        <v>0.44762080392579595</v>
      </c>
      <c r="AM120" s="606">
        <f t="shared" ref="AM120:AQ120" si="233">SUM(AM112,AM116)</f>
        <v>0.44762080392579595</v>
      </c>
      <c r="AN120" s="606">
        <f t="shared" si="233"/>
        <v>0.44762080392579595</v>
      </c>
      <c r="AO120" s="606">
        <f t="shared" si="233"/>
        <v>0.44762080392579595</v>
      </c>
      <c r="AP120" s="606">
        <f t="shared" si="233"/>
        <v>0.44762080392579595</v>
      </c>
      <c r="AQ120" s="606">
        <f t="shared" si="233"/>
        <v>0.44762080392579595</v>
      </c>
      <c r="AR120" s="606">
        <f t="shared" ref="AR120:BF120" si="234">SUM(AR112,AR116)</f>
        <v>0.44762080392579595</v>
      </c>
      <c r="AS120" s="606">
        <f t="shared" si="234"/>
        <v>0.44762080392579595</v>
      </c>
      <c r="AT120" s="606">
        <f t="shared" si="234"/>
        <v>0.44762080392579595</v>
      </c>
      <c r="AU120" s="606">
        <f t="shared" si="234"/>
        <v>0.44762080392579595</v>
      </c>
      <c r="AV120" s="606">
        <f t="shared" si="234"/>
        <v>0.44762080392579595</v>
      </c>
      <c r="AW120" s="606">
        <f t="shared" si="234"/>
        <v>0.44762080392579595</v>
      </c>
      <c r="AX120" s="606">
        <f t="shared" si="234"/>
        <v>0.44762080392579595</v>
      </c>
      <c r="AY120" s="606">
        <f t="shared" si="234"/>
        <v>0.44762080392579595</v>
      </c>
      <c r="AZ120" s="606">
        <f t="shared" si="234"/>
        <v>0.44762080392579595</v>
      </c>
      <c r="BA120" s="606">
        <f t="shared" si="234"/>
        <v>0.44762080392579595</v>
      </c>
      <c r="BB120" s="606">
        <f t="shared" si="234"/>
        <v>0.44762080392579595</v>
      </c>
      <c r="BC120" s="606">
        <f t="shared" si="234"/>
        <v>0.44762080392579595</v>
      </c>
      <c r="BD120" s="606">
        <f t="shared" si="234"/>
        <v>0.44762080392579595</v>
      </c>
      <c r="BE120" s="606">
        <f t="shared" si="234"/>
        <v>0.44762080392579595</v>
      </c>
      <c r="BF120" s="607">
        <f t="shared" si="234"/>
        <v>0.44762080392579595</v>
      </c>
    </row>
    <row r="121" spans="1:58" s="163" customFormat="1">
      <c r="A121" s="48" t="s">
        <v>272</v>
      </c>
      <c r="B121" s="465"/>
      <c r="C121" s="465"/>
      <c r="D121" s="465"/>
      <c r="E121" s="465"/>
      <c r="F121" s="465"/>
      <c r="G121" s="465"/>
      <c r="H121" s="465"/>
      <c r="I121" s="465"/>
      <c r="J121" s="465"/>
      <c r="K121" s="465"/>
      <c r="L121" s="465"/>
      <c r="M121" s="465"/>
      <c r="N121" s="465"/>
      <c r="O121" s="465"/>
      <c r="P121" s="465"/>
      <c r="Q121" s="465"/>
      <c r="R121" s="465"/>
      <c r="S121" s="465"/>
      <c r="T121" s="465"/>
      <c r="U121" s="465"/>
      <c r="V121" s="465"/>
      <c r="W121" s="465"/>
      <c r="X121" s="465"/>
      <c r="Y121" s="465"/>
      <c r="Z121" s="465"/>
      <c r="AA121" s="465"/>
      <c r="AB121" s="465"/>
      <c r="AC121" s="465"/>
      <c r="AD121" s="465"/>
      <c r="AE121" s="465"/>
      <c r="AF121" s="465"/>
      <c r="AG121" s="465"/>
      <c r="AH121" s="465"/>
      <c r="AI121" s="465"/>
      <c r="AJ121" s="465"/>
      <c r="AK121" s="465"/>
      <c r="AL121" s="465"/>
    </row>
    <row r="122" spans="1:58">
      <c r="A122" s="331"/>
    </row>
    <row r="123" spans="1:58">
      <c r="A123" s="726" t="s">
        <v>273</v>
      </c>
    </row>
    <row r="124" spans="1:58">
      <c r="A124" s="693"/>
      <c r="B124" s="727" t="s">
        <v>274</v>
      </c>
      <c r="C124" s="466"/>
      <c r="D124" s="466"/>
      <c r="E124" s="466"/>
      <c r="F124" s="466"/>
      <c r="G124" s="466"/>
      <c r="H124" s="466"/>
      <c r="I124" s="466"/>
      <c r="J124" s="466"/>
      <c r="K124" s="466"/>
      <c r="L124" s="467"/>
      <c r="M124" s="466"/>
      <c r="N124" s="467"/>
      <c r="O124" s="466"/>
      <c r="P124" s="466"/>
      <c r="Q124" s="466"/>
      <c r="R124" s="466"/>
      <c r="S124" s="466"/>
      <c r="T124" s="466"/>
      <c r="U124" s="466"/>
      <c r="V124" s="466"/>
      <c r="W124" s="466"/>
      <c r="X124" s="466"/>
      <c r="Y124" s="466"/>
      <c r="Z124" s="466"/>
      <c r="AA124" s="466"/>
      <c r="AB124" s="466"/>
      <c r="AC124" s="466"/>
      <c r="AD124" s="466"/>
      <c r="AE124" s="466"/>
      <c r="AF124" s="466"/>
      <c r="AG124" s="466"/>
      <c r="AH124" s="466"/>
      <c r="AI124" s="466"/>
      <c r="AJ124" s="466"/>
      <c r="AK124" s="466"/>
      <c r="AL124" s="466"/>
    </row>
    <row r="125" spans="1:58">
      <c r="A125" s="728" t="s">
        <v>122</v>
      </c>
      <c r="C125" s="422"/>
      <c r="D125" s="422"/>
      <c r="E125" s="422"/>
      <c r="F125" s="422"/>
      <c r="G125" s="422"/>
      <c r="H125" s="422"/>
      <c r="I125" s="422"/>
      <c r="J125" s="422"/>
      <c r="K125" s="422"/>
      <c r="L125" s="422"/>
      <c r="M125" s="422"/>
      <c r="N125" s="422"/>
      <c r="O125" s="422"/>
      <c r="P125" s="422"/>
      <c r="Q125" s="422"/>
      <c r="R125" s="422"/>
      <c r="S125" s="422"/>
      <c r="T125" s="422"/>
      <c r="U125" s="422"/>
      <c r="V125" s="422"/>
      <c r="W125" s="422"/>
      <c r="X125" s="422"/>
      <c r="Y125" s="422"/>
      <c r="Z125" s="422"/>
      <c r="AA125" s="422"/>
      <c r="AB125" s="422"/>
      <c r="AC125" s="422"/>
      <c r="AD125" s="422"/>
      <c r="AE125" s="422"/>
      <c r="AF125" s="422"/>
      <c r="AG125" s="422"/>
      <c r="AH125" s="422"/>
      <c r="AI125" s="422"/>
      <c r="AJ125" s="422"/>
      <c r="AK125" s="422"/>
      <c r="AL125" s="422"/>
    </row>
    <row r="126" spans="1:58">
      <c r="A126" s="601" t="s">
        <v>265</v>
      </c>
      <c r="B126" s="455">
        <f>AVERAGE(C138:C140)*(1/'Conversions and EFs'!$B$6)*'Conversions and EFs'!$B$11</f>
        <v>1.44</v>
      </c>
    </row>
    <row r="127" spans="1:58">
      <c r="A127" s="601" t="s">
        <v>266</v>
      </c>
      <c r="B127" s="455">
        <f>AVERAGE(C141:C143)*(1/'Conversions and EFs'!$B$6)*'Conversions and EFs'!$B$11</f>
        <v>34.973333333333329</v>
      </c>
      <c r="C127" s="422"/>
    </row>
    <row r="128" spans="1:58">
      <c r="A128" s="601" t="s">
        <v>267</v>
      </c>
      <c r="B128" s="455">
        <f>AVERAGE(C144:C146)*(1/'Conversions and EFs'!$B$6)*'Conversions and EFs'!$B$11</f>
        <v>15.053333333333331</v>
      </c>
      <c r="C128" s="422"/>
    </row>
    <row r="129" spans="1:38">
      <c r="A129" s="603" t="s">
        <v>123</v>
      </c>
      <c r="B129" s="455"/>
      <c r="C129" s="422"/>
      <c r="D129" s="422"/>
      <c r="E129" s="422"/>
      <c r="F129" s="422"/>
      <c r="G129" s="422"/>
      <c r="H129" s="422"/>
      <c r="I129" s="422"/>
      <c r="J129" s="422"/>
      <c r="K129" s="422"/>
      <c r="L129" s="422"/>
      <c r="M129" s="422"/>
      <c r="N129" s="422"/>
      <c r="O129" s="422"/>
      <c r="P129" s="422"/>
      <c r="Q129" s="422"/>
      <c r="R129" s="422"/>
      <c r="S129" s="422"/>
      <c r="T129" s="422"/>
      <c r="U129" s="422"/>
      <c r="V129" s="422"/>
      <c r="W129" s="422"/>
      <c r="X129" s="422"/>
      <c r="Y129" s="422"/>
      <c r="Z129" s="422"/>
      <c r="AA129" s="422"/>
      <c r="AB129" s="422"/>
      <c r="AC129" s="422"/>
      <c r="AD129" s="422"/>
      <c r="AE129" s="422"/>
      <c r="AF129" s="422"/>
      <c r="AG129" s="422"/>
      <c r="AH129" s="422"/>
      <c r="AI129" s="422"/>
      <c r="AJ129" s="422"/>
      <c r="AK129" s="422"/>
      <c r="AL129" s="422"/>
    </row>
    <row r="130" spans="1:38">
      <c r="A130" s="601" t="s">
        <v>268</v>
      </c>
      <c r="B130" s="455">
        <f>AVERAGE(C150:C152)*(1/'Conversions and EFs'!$B$6)*'Conversions and EFs'!$B$11</f>
        <v>2.1166666666666663</v>
      </c>
      <c r="C130" s="422"/>
    </row>
    <row r="131" spans="1:38">
      <c r="A131" s="601" t="s">
        <v>269</v>
      </c>
      <c r="B131" s="455">
        <f>AVERAGE(C153:C155)*(1/'Conversions and EFs'!$B$6)*'Conversions and EFs'!$B$11</f>
        <v>10.286666666666667</v>
      </c>
      <c r="C131" s="422"/>
    </row>
    <row r="132" spans="1:38">
      <c r="A132" s="232" t="s">
        <v>270</v>
      </c>
      <c r="B132" s="551">
        <f>AVERAGE(B128,B131)</f>
        <v>12.669999999999998</v>
      </c>
      <c r="C132" s="422"/>
    </row>
    <row r="133" spans="1:38">
      <c r="A133" s="219" t="s">
        <v>275</v>
      </c>
    </row>
    <row r="134" spans="1:38" ht="19.350000000000001" customHeight="1">
      <c r="A134" s="476"/>
    </row>
    <row r="135" spans="1:38" ht="13.35" customHeight="1">
      <c r="A135" s="726" t="s">
        <v>276</v>
      </c>
      <c r="B135" s="443"/>
      <c r="C135" s="443"/>
      <c r="D135" s="443"/>
      <c r="E135" s="443"/>
      <c r="F135" s="443"/>
      <c r="G135" s="443"/>
      <c r="H135" s="443"/>
      <c r="I135" s="443"/>
      <c r="J135" s="443"/>
      <c r="K135" s="443"/>
      <c r="L135" s="443"/>
      <c r="M135" s="443"/>
      <c r="N135" s="443"/>
      <c r="O135" s="443"/>
      <c r="P135" s="443"/>
      <c r="Q135" s="443"/>
      <c r="R135" s="443"/>
      <c r="S135" s="443"/>
      <c r="T135" s="443"/>
      <c r="U135" s="443"/>
      <c r="V135" s="443"/>
      <c r="W135" s="443"/>
      <c r="X135" s="443"/>
      <c r="Y135" s="443"/>
      <c r="Z135" s="443"/>
      <c r="AA135" s="443"/>
      <c r="AB135" s="443"/>
      <c r="AC135" s="443"/>
      <c r="AD135" s="443"/>
      <c r="AE135" s="443"/>
      <c r="AF135" s="443"/>
      <c r="AG135" s="443"/>
      <c r="AH135" s="443"/>
      <c r="AI135" s="443"/>
    </row>
    <row r="136" spans="1:38" ht="13.35" customHeight="1">
      <c r="A136" s="443" t="s">
        <v>277</v>
      </c>
      <c r="B136" s="443"/>
      <c r="C136" s="443"/>
      <c r="D136" s="443"/>
      <c r="E136" s="1154" t="s">
        <v>278</v>
      </c>
      <c r="F136" s="1154"/>
      <c r="G136" s="1154"/>
      <c r="H136" s="1154"/>
      <c r="I136" s="1154"/>
      <c r="J136" s="454"/>
      <c r="K136" s="443"/>
      <c r="L136" s="443"/>
      <c r="M136" s="443"/>
      <c r="N136" s="443"/>
      <c r="O136" s="443"/>
      <c r="P136" s="443"/>
      <c r="Q136" s="443"/>
      <c r="R136" s="443"/>
      <c r="S136" s="443"/>
      <c r="T136" s="443"/>
      <c r="U136" s="443"/>
      <c r="V136" s="443"/>
      <c r="W136" s="443"/>
      <c r="X136" s="443"/>
      <c r="Y136" s="443"/>
      <c r="Z136" s="443"/>
      <c r="AA136" s="443"/>
      <c r="AB136" s="443"/>
      <c r="AC136" s="443"/>
      <c r="AD136" s="443"/>
      <c r="AE136" s="443"/>
      <c r="AF136" s="443"/>
      <c r="AG136" s="443"/>
      <c r="AH136" s="443"/>
      <c r="AI136" s="443"/>
    </row>
    <row r="137" spans="1:38" ht="27.6" customHeight="1">
      <c r="A137" s="447" t="s">
        <v>279</v>
      </c>
      <c r="B137" s="447" t="s">
        <v>280</v>
      </c>
      <c r="C137" s="470" t="s">
        <v>281</v>
      </c>
      <c r="D137" s="469" t="s">
        <v>282</v>
      </c>
      <c r="E137" s="47" t="s">
        <v>283</v>
      </c>
      <c r="F137" s="47" t="s">
        <v>284</v>
      </c>
      <c r="G137" s="418"/>
      <c r="H137" s="454" t="s">
        <v>285</v>
      </c>
      <c r="I137" s="443"/>
      <c r="M137" s="418"/>
      <c r="N137" s="418"/>
    </row>
    <row r="138" spans="1:38" ht="13.35" customHeight="1">
      <c r="A138" s="448" t="s">
        <v>286</v>
      </c>
      <c r="B138" s="448" t="s">
        <v>287</v>
      </c>
      <c r="C138" s="539">
        <v>149</v>
      </c>
      <c r="D138" s="444">
        <v>586</v>
      </c>
      <c r="H138" s="48" t="s">
        <v>288</v>
      </c>
      <c r="I138" s="48">
        <f>1/1000000</f>
        <v>9.9999999999999995E-7</v>
      </c>
      <c r="U138" s="455"/>
    </row>
    <row r="139" spans="1:38" ht="13.35" customHeight="1">
      <c r="A139" s="449"/>
      <c r="B139" s="448" t="s">
        <v>289</v>
      </c>
      <c r="C139" s="539">
        <v>144</v>
      </c>
      <c r="D139" s="444">
        <v>566</v>
      </c>
      <c r="U139" s="455"/>
    </row>
    <row r="140" spans="1:38">
      <c r="A140" s="450"/>
      <c r="B140" s="448" t="s">
        <v>290</v>
      </c>
      <c r="C140" s="539">
        <v>139</v>
      </c>
      <c r="D140" s="444">
        <v>545</v>
      </c>
      <c r="E140" s="453">
        <f>SUM(D138:D140)</f>
        <v>1697</v>
      </c>
      <c r="F140" s="176">
        <f>E140*$I$138</f>
        <v>1.6969999999999999E-3</v>
      </c>
      <c r="G140" s="453"/>
      <c r="H140" s="176"/>
      <c r="M140" s="457"/>
    </row>
    <row r="141" spans="1:38" ht="13.35" customHeight="1">
      <c r="A141" s="451" t="s">
        <v>291</v>
      </c>
      <c r="B141" s="451" t="s">
        <v>287</v>
      </c>
      <c r="C141" s="540">
        <v>4912</v>
      </c>
      <c r="D141" s="446">
        <v>17032</v>
      </c>
      <c r="F141" s="176"/>
      <c r="H141" s="176"/>
      <c r="M141" s="457"/>
      <c r="O141" s="455"/>
    </row>
    <row r="142" spans="1:38" ht="13.35" customHeight="1">
      <c r="A142"/>
      <c r="B142" s="451" t="s">
        <v>289</v>
      </c>
      <c r="C142" s="540">
        <v>3349</v>
      </c>
      <c r="D142" s="446">
        <v>11690</v>
      </c>
      <c r="F142" s="176"/>
      <c r="H142" s="176"/>
      <c r="M142" s="457"/>
      <c r="O142" s="455"/>
    </row>
    <row r="143" spans="1:38">
      <c r="A143" s="452"/>
      <c r="B143" s="451" t="s">
        <v>290</v>
      </c>
      <c r="C143" s="540">
        <v>2231</v>
      </c>
      <c r="D143" s="446">
        <v>8427</v>
      </c>
      <c r="E143" s="453">
        <f>SUM(D141:D143)</f>
        <v>37149</v>
      </c>
      <c r="F143" s="176">
        <f>E143*$I$138</f>
        <v>3.7149000000000001E-2</v>
      </c>
      <c r="G143" s="453"/>
      <c r="H143" s="176"/>
      <c r="M143" s="457"/>
      <c r="O143" s="455"/>
    </row>
    <row r="144" spans="1:38" ht="13.35" customHeight="1">
      <c r="A144" s="448" t="s">
        <v>292</v>
      </c>
      <c r="B144" s="448" t="s">
        <v>287</v>
      </c>
      <c r="C144" s="540">
        <v>1616</v>
      </c>
      <c r="D144" s="445">
        <v>5456</v>
      </c>
      <c r="F144" s="176"/>
      <c r="H144" s="176"/>
      <c r="M144" s="457"/>
      <c r="O144" s="455"/>
    </row>
    <row r="145" spans="1:15" ht="13.35" customHeight="1">
      <c r="A145" s="449"/>
      <c r="B145" s="448" t="s">
        <v>289</v>
      </c>
      <c r="C145" s="540">
        <v>1615</v>
      </c>
      <c r="D145" s="445">
        <v>5453</v>
      </c>
      <c r="F145" s="176"/>
      <c r="H145" s="176"/>
      <c r="M145" s="457"/>
      <c r="O145" s="455"/>
    </row>
    <row r="146" spans="1:15">
      <c r="A146" s="450"/>
      <c r="B146" s="448" t="s">
        <v>290</v>
      </c>
      <c r="C146" s="540">
        <v>1285</v>
      </c>
      <c r="D146" s="445">
        <v>4333</v>
      </c>
      <c r="E146" s="453">
        <f>SUM(D144:D146)</f>
        <v>15242</v>
      </c>
      <c r="F146" s="176">
        <f>E146*$I$138</f>
        <v>1.5241999999999999E-2</v>
      </c>
      <c r="G146" s="453"/>
      <c r="H146" s="176"/>
      <c r="M146" s="457"/>
      <c r="O146" s="455"/>
    </row>
    <row r="147" spans="1:15" ht="13.35" customHeight="1">
      <c r="A147" s="451" t="s">
        <v>293</v>
      </c>
      <c r="B147" s="451" t="s">
        <v>287</v>
      </c>
      <c r="C147" s="540">
        <v>2554</v>
      </c>
      <c r="D147" s="446">
        <v>10337</v>
      </c>
      <c r="F147" s="176"/>
      <c r="H147" s="176"/>
      <c r="M147" s="457"/>
      <c r="O147" s="455"/>
    </row>
    <row r="148" spans="1:15" ht="13.35" customHeight="1">
      <c r="A148"/>
      <c r="B148" s="451" t="s">
        <v>289</v>
      </c>
      <c r="C148" s="540">
        <v>2280</v>
      </c>
      <c r="D148" s="446">
        <v>9141</v>
      </c>
      <c r="F148" s="176"/>
      <c r="H148" s="176"/>
      <c r="M148" s="457"/>
      <c r="O148" s="455"/>
    </row>
    <row r="149" spans="1:15">
      <c r="A149" s="452"/>
      <c r="B149" s="451" t="s">
        <v>290</v>
      </c>
      <c r="C149" s="540">
        <v>1993</v>
      </c>
      <c r="D149" s="446">
        <v>7887</v>
      </c>
      <c r="E149" s="453">
        <f>SUM(D147:D149)</f>
        <v>27365</v>
      </c>
      <c r="F149" s="176">
        <f>E149*$I$138</f>
        <v>2.7365E-2</v>
      </c>
      <c r="G149" s="453"/>
      <c r="H149" s="176"/>
      <c r="M149" s="457"/>
    </row>
    <row r="150" spans="1:15" ht="13.35" customHeight="1">
      <c r="A150" s="448" t="s">
        <v>294</v>
      </c>
      <c r="B150" s="448" t="s">
        <v>287</v>
      </c>
      <c r="C150" s="539">
        <v>215</v>
      </c>
      <c r="D150" s="444">
        <v>919</v>
      </c>
      <c r="F150" s="176"/>
      <c r="H150" s="176"/>
      <c r="M150" s="457"/>
    </row>
    <row r="151" spans="1:15">
      <c r="A151" s="449"/>
      <c r="B151" s="448" t="s">
        <v>289</v>
      </c>
      <c r="C151" s="539">
        <v>212</v>
      </c>
      <c r="D151" s="444">
        <v>856</v>
      </c>
      <c r="F151" s="176"/>
      <c r="H151" s="176"/>
      <c r="M151" s="457"/>
    </row>
    <row r="152" spans="1:15">
      <c r="A152" s="450"/>
      <c r="B152" s="448" t="s">
        <v>290</v>
      </c>
      <c r="C152" s="539">
        <v>208</v>
      </c>
      <c r="D152" s="444">
        <v>794</v>
      </c>
      <c r="E152" s="453">
        <f>SUM(D150:D152)</f>
        <v>2569</v>
      </c>
      <c r="F152" s="176">
        <f>E152*$I$138</f>
        <v>2.5689999999999997E-3</v>
      </c>
      <c r="G152" s="453"/>
      <c r="H152" s="176"/>
      <c r="M152" s="457"/>
    </row>
    <row r="153" spans="1:15" ht="15" customHeight="1">
      <c r="A153" s="451" t="s">
        <v>295</v>
      </c>
      <c r="B153" s="451" t="s">
        <v>287</v>
      </c>
      <c r="C153" s="540">
        <v>1031</v>
      </c>
      <c r="D153" s="446">
        <v>3526</v>
      </c>
      <c r="F153" s="176"/>
      <c r="H153" s="176"/>
      <c r="M153" s="457"/>
    </row>
    <row r="154" spans="1:15">
      <c r="A154"/>
      <c r="B154" s="451" t="s">
        <v>289</v>
      </c>
      <c r="C154" s="540">
        <v>1029</v>
      </c>
      <c r="D154" s="446">
        <v>3518</v>
      </c>
      <c r="F154" s="176"/>
      <c r="H154" s="176"/>
      <c r="M154" s="457"/>
    </row>
    <row r="155" spans="1:15">
      <c r="A155" s="452"/>
      <c r="B155" s="451" t="s">
        <v>290</v>
      </c>
      <c r="C155" s="540">
        <v>1026</v>
      </c>
      <c r="D155" s="446">
        <v>3514</v>
      </c>
      <c r="E155" s="453">
        <f>SUM(D153:D155)</f>
        <v>10558</v>
      </c>
      <c r="F155" s="176">
        <f>E155*$I$138</f>
        <v>1.0558E-2</v>
      </c>
      <c r="G155" s="453"/>
      <c r="H155" s="176"/>
      <c r="M155" s="457"/>
    </row>
    <row r="156" spans="1:15">
      <c r="A156" s="45" t="s">
        <v>296</v>
      </c>
      <c r="E156" s="48" t="s">
        <v>46</v>
      </c>
      <c r="F156" s="48" t="s">
        <v>46</v>
      </c>
      <c r="G156" s="48" t="s">
        <v>46</v>
      </c>
      <c r="H156" s="48" t="s">
        <v>46</v>
      </c>
    </row>
    <row r="157" spans="1:15">
      <c r="A157" s="45"/>
      <c r="F157" s="472">
        <f>SUM(F138:F155)</f>
        <v>9.4579999999999997E-2</v>
      </c>
      <c r="H157" s="455"/>
    </row>
    <row r="158" spans="1:15">
      <c r="A158" s="4" t="s">
        <v>297</v>
      </c>
      <c r="D158" s="488" t="s">
        <v>298</v>
      </c>
      <c r="E158" s="47"/>
      <c r="H158" s="455"/>
    </row>
    <row r="159" spans="1:15">
      <c r="A159" s="47" t="s">
        <v>299</v>
      </c>
      <c r="G159" s="422"/>
    </row>
    <row r="160" spans="1:15">
      <c r="A160" s="47"/>
      <c r="G160" s="422"/>
    </row>
    <row r="161" spans="1:38">
      <c r="A161" s="47" t="s">
        <v>300</v>
      </c>
      <c r="G161" s="422"/>
    </row>
    <row r="162" spans="1:38">
      <c r="A162" s="696"/>
      <c r="B162" s="729"/>
      <c r="C162" s="694">
        <v>1990</v>
      </c>
      <c r="D162" s="694">
        <v>1991</v>
      </c>
      <c r="E162" s="694">
        <v>1992</v>
      </c>
      <c r="F162" s="694">
        <v>1993</v>
      </c>
      <c r="G162" s="694">
        <v>1994</v>
      </c>
      <c r="H162" s="694">
        <v>1995</v>
      </c>
      <c r="I162" s="694">
        <v>1996</v>
      </c>
      <c r="J162" s="694">
        <v>1997</v>
      </c>
      <c r="K162" s="694">
        <v>1998</v>
      </c>
      <c r="L162" s="695">
        <v>1999</v>
      </c>
      <c r="M162" s="694">
        <v>2000</v>
      </c>
      <c r="N162" s="695">
        <v>2001</v>
      </c>
      <c r="O162" s="694">
        <v>2002</v>
      </c>
      <c r="P162" s="694">
        <v>2003</v>
      </c>
      <c r="Q162" s="694">
        <v>2004</v>
      </c>
      <c r="R162" s="694">
        <v>2005</v>
      </c>
      <c r="S162" s="694">
        <v>2006</v>
      </c>
      <c r="T162" s="694">
        <v>2007</v>
      </c>
      <c r="U162" s="694">
        <v>2008</v>
      </c>
      <c r="V162" s="694">
        <v>2009</v>
      </c>
      <c r="W162" s="694">
        <v>2010</v>
      </c>
      <c r="X162" s="694">
        <v>2011</v>
      </c>
      <c r="Y162" s="694">
        <v>2012</v>
      </c>
      <c r="Z162" s="694">
        <v>2013</v>
      </c>
      <c r="AA162" s="694">
        <v>2014</v>
      </c>
      <c r="AB162" s="694">
        <v>2015</v>
      </c>
      <c r="AC162" s="694">
        <v>2016</v>
      </c>
      <c r="AD162" s="694">
        <v>2017</v>
      </c>
      <c r="AE162" s="694">
        <v>2018</v>
      </c>
      <c r="AF162" s="694">
        <v>2019</v>
      </c>
      <c r="AG162" s="694">
        <v>2020</v>
      </c>
      <c r="AH162" s="694">
        <v>2021</v>
      </c>
      <c r="AI162" s="694">
        <v>2022</v>
      </c>
      <c r="AJ162" s="694">
        <v>2023</v>
      </c>
      <c r="AK162" s="694">
        <v>2024</v>
      </c>
      <c r="AL162" s="694">
        <v>2025</v>
      </c>
    </row>
    <row r="163" spans="1:38">
      <c r="C163" s="455">
        <v>0.49258355440211776</v>
      </c>
      <c r="D163" s="455">
        <v>0.49255309796652347</v>
      </c>
      <c r="E163" s="455">
        <v>0.49408593831058129</v>
      </c>
      <c r="F163" s="455">
        <v>0.49281216977940606</v>
      </c>
      <c r="G163" s="455">
        <v>0.49154168506212875</v>
      </c>
      <c r="H163" s="455">
        <v>0.23230824258287935</v>
      </c>
      <c r="I163" s="455">
        <v>1.0614183145082022E-2</v>
      </c>
      <c r="J163" s="455">
        <v>8.9603950391995337E-3</v>
      </c>
      <c r="K163" s="455">
        <v>0.88664902892793074</v>
      </c>
      <c r="L163" s="455">
        <v>0.48778532764283367</v>
      </c>
      <c r="M163" s="455">
        <v>7.0173692857185388E-2</v>
      </c>
      <c r="N163" s="455">
        <v>2.5628048556124147E-2</v>
      </c>
      <c r="O163" s="455">
        <v>5.6880027001614659E-2</v>
      </c>
      <c r="P163" s="455">
        <v>0.39227570944762091</v>
      </c>
      <c r="Q163" s="455">
        <v>4.8508499549500927E-2</v>
      </c>
      <c r="R163" s="455">
        <v>0.61556749762580953</v>
      </c>
      <c r="S163" s="455">
        <v>0.33592086011215488</v>
      </c>
      <c r="T163" s="455">
        <v>0.66275727608679047</v>
      </c>
      <c r="U163" s="455">
        <v>8.2541954778668644E-2</v>
      </c>
      <c r="V163" s="455">
        <v>0.177713629397206</v>
      </c>
      <c r="W163" s="455">
        <v>0.21011990839156933</v>
      </c>
      <c r="X163" s="455">
        <v>3.3336659188841496E-2</v>
      </c>
      <c r="Y163" s="455">
        <v>0.12329510155562069</v>
      </c>
      <c r="Z163" s="455">
        <v>1.688523001405294E-2</v>
      </c>
      <c r="AA163" s="455">
        <v>1.3668498958470606E-2</v>
      </c>
      <c r="AB163" s="455">
        <v>0.12079973680169868</v>
      </c>
      <c r="AC163" s="455">
        <v>0.39194897622553376</v>
      </c>
      <c r="AD163" s="455">
        <v>0.21688617376496042</v>
      </c>
      <c r="AE163" s="455">
        <v>0.28590633739216209</v>
      </c>
      <c r="AF163" s="455">
        <v>0.2863359331931733</v>
      </c>
      <c r="AG163" s="455">
        <v>0.28676930644589427</v>
      </c>
      <c r="AH163" s="455">
        <v>0.28720648150436984</v>
      </c>
      <c r="AI163" s="455">
        <v>0.28764748288406805</v>
      </c>
      <c r="AJ163" s="455">
        <v>0.28809233526294675</v>
      </c>
      <c r="AK163" s="455">
        <v>0.28854106348252795</v>
      </c>
      <c r="AL163" s="455">
        <v>0.28899369254897872</v>
      </c>
    </row>
    <row r="164" spans="1:38">
      <c r="A164" s="47" t="s">
        <v>301</v>
      </c>
      <c r="B164" s="167"/>
      <c r="C164" s="167"/>
      <c r="D164" s="167"/>
      <c r="E164" s="167"/>
      <c r="F164" s="167"/>
      <c r="G164" s="167"/>
      <c r="H164" s="167"/>
      <c r="I164" s="167"/>
      <c r="J164" s="167"/>
      <c r="K164" s="167"/>
      <c r="L164" s="167"/>
      <c r="M164" s="167"/>
      <c r="N164" s="167"/>
      <c r="O164" s="167"/>
      <c r="P164" s="167"/>
      <c r="Q164" s="167"/>
      <c r="R164" s="167"/>
      <c r="S164" s="167"/>
      <c r="T164" s="167"/>
      <c r="U164" s="167"/>
      <c r="V164" s="167"/>
      <c r="W164" s="167"/>
      <c r="X164" s="167"/>
      <c r="Y164" s="167"/>
      <c r="Z164" s="167"/>
      <c r="AA164" s="167"/>
      <c r="AB164" s="167"/>
      <c r="AC164" s="167"/>
      <c r="AD164" s="167"/>
      <c r="AE164" s="167"/>
      <c r="AF164" s="167"/>
    </row>
    <row r="165" spans="1:38">
      <c r="A165" s="696"/>
      <c r="B165" s="729"/>
      <c r="C165" s="694">
        <v>1990</v>
      </c>
      <c r="D165" s="694">
        <v>1991</v>
      </c>
      <c r="E165" s="694">
        <v>1992</v>
      </c>
      <c r="F165" s="694">
        <v>1993</v>
      </c>
      <c r="G165" s="694">
        <v>1994</v>
      </c>
      <c r="H165" s="694">
        <v>1995</v>
      </c>
      <c r="I165" s="694">
        <v>1996</v>
      </c>
      <c r="J165" s="694">
        <v>1997</v>
      </c>
      <c r="K165" s="694">
        <v>1998</v>
      </c>
      <c r="L165" s="695">
        <v>1999</v>
      </c>
      <c r="M165" s="694">
        <v>2000</v>
      </c>
      <c r="N165" s="695">
        <v>2001</v>
      </c>
      <c r="O165" s="694">
        <v>2002</v>
      </c>
      <c r="P165" s="694">
        <v>2003</v>
      </c>
      <c r="Q165" s="694">
        <v>2004</v>
      </c>
      <c r="R165" s="694">
        <v>2005</v>
      </c>
      <c r="S165" s="694">
        <v>2006</v>
      </c>
      <c r="T165" s="694">
        <v>2007</v>
      </c>
      <c r="U165" s="694">
        <v>2008</v>
      </c>
      <c r="V165" s="694">
        <v>2009</v>
      </c>
      <c r="W165" s="694">
        <v>2010</v>
      </c>
      <c r="X165" s="694">
        <v>2011</v>
      </c>
      <c r="Y165" s="694">
        <v>2012</v>
      </c>
      <c r="Z165" s="694">
        <v>2013</v>
      </c>
      <c r="AA165" s="694">
        <v>2014</v>
      </c>
      <c r="AB165" s="694">
        <v>2015</v>
      </c>
      <c r="AC165" s="694">
        <v>2016</v>
      </c>
      <c r="AD165" s="694">
        <v>2017</v>
      </c>
      <c r="AE165" s="694">
        <v>2018</v>
      </c>
      <c r="AF165" s="694">
        <v>2019</v>
      </c>
      <c r="AG165" s="694">
        <v>2020</v>
      </c>
      <c r="AH165" s="694">
        <v>2021</v>
      </c>
      <c r="AI165" s="694">
        <v>2022</v>
      </c>
      <c r="AJ165" s="694">
        <v>2023</v>
      </c>
      <c r="AK165" s="694">
        <v>2024</v>
      </c>
      <c r="AL165" s="694">
        <v>2025</v>
      </c>
    </row>
    <row r="166" spans="1:38">
      <c r="C166" s="455">
        <f t="shared" ref="C166:AL166" si="235">SUM(C44,C52,C55)</f>
        <v>2.0925222118417047E-2</v>
      </c>
      <c r="D166" s="455">
        <f t="shared" si="235"/>
        <v>7.0320332470530456E-3</v>
      </c>
      <c r="E166" s="455">
        <f t="shared" si="235"/>
        <v>6.6453059532614711E-2</v>
      </c>
      <c r="F166" s="455">
        <f t="shared" si="235"/>
        <v>1.4680129383002359E-2</v>
      </c>
      <c r="G166" s="455">
        <f t="shared" si="235"/>
        <v>0.10009822652693119</v>
      </c>
      <c r="H166" s="455">
        <f t="shared" si="235"/>
        <v>4.7306811674632444E-2</v>
      </c>
      <c r="I166" s="455">
        <f t="shared" si="235"/>
        <v>2.6015614825677627E-3</v>
      </c>
      <c r="J166" s="455">
        <f t="shared" si="235"/>
        <v>1.8244298430553365E-3</v>
      </c>
      <c r="K166" s="455">
        <f t="shared" si="235"/>
        <v>0.18053098570045423</v>
      </c>
      <c r="L166" s="455">
        <f t="shared" si="235"/>
        <v>2.4004615428534846E-2</v>
      </c>
      <c r="M166" s="455">
        <f t="shared" si="235"/>
        <v>3.2891334542120169E-2</v>
      </c>
      <c r="N166" s="455">
        <f t="shared" si="235"/>
        <v>1.1322170501620274E-2</v>
      </c>
      <c r="O166" s="455">
        <f t="shared" si="235"/>
        <v>5.2131157941684179E-2</v>
      </c>
      <c r="P166" s="455">
        <f t="shared" si="235"/>
        <v>0.13095339794386202</v>
      </c>
      <c r="Q166" s="455">
        <f t="shared" si="235"/>
        <v>5.0934618499638082E-3</v>
      </c>
      <c r="R166" s="455">
        <f t="shared" si="235"/>
        <v>5.9439715660118402E-2</v>
      </c>
      <c r="S166" s="455">
        <f t="shared" si="235"/>
        <v>1.8600230236220698E-2</v>
      </c>
      <c r="T166" s="455">
        <f t="shared" si="235"/>
        <v>0.1587093888553695</v>
      </c>
      <c r="U166" s="455">
        <f t="shared" si="235"/>
        <v>0.11160806121439658</v>
      </c>
      <c r="V166" s="455">
        <f t="shared" si="235"/>
        <v>6.1301744239523788E-2</v>
      </c>
      <c r="W166" s="455">
        <f t="shared" si="235"/>
        <v>2.5333774923390943E-2</v>
      </c>
      <c r="X166" s="455">
        <f t="shared" si="235"/>
        <v>5.0140502073650492E-2</v>
      </c>
      <c r="Y166" s="455">
        <f t="shared" si="235"/>
        <v>5.0925052766243588E-2</v>
      </c>
      <c r="Z166" s="455">
        <f t="shared" si="235"/>
        <v>1.5506114019646187E-2</v>
      </c>
      <c r="AA166" s="455">
        <f t="shared" si="235"/>
        <v>1.6005759277089259E-2</v>
      </c>
      <c r="AB166" s="455">
        <f t="shared" si="235"/>
        <v>8.7036705883794641E-2</v>
      </c>
      <c r="AC166" s="455">
        <f t="shared" si="235"/>
        <v>2.8616064175951028E-2</v>
      </c>
      <c r="AD166" s="455">
        <f t="shared" si="235"/>
        <v>9.8637722525228792E-3</v>
      </c>
      <c r="AE166" s="455">
        <f t="shared" si="235"/>
        <v>0.2164326236879249</v>
      </c>
      <c r="AF166" s="455">
        <f t="shared" si="235"/>
        <v>4.854586672179112E-2</v>
      </c>
      <c r="AG166" s="455">
        <f t="shared" si="235"/>
        <v>8.9136983116353832E-2</v>
      </c>
      <c r="AH166" s="455">
        <f t="shared" si="235"/>
        <v>0.20745600939246289</v>
      </c>
      <c r="AI166" s="455">
        <f t="shared" si="235"/>
        <v>8.3840855603277933E-2</v>
      </c>
      <c r="AJ166" s="455">
        <f t="shared" si="235"/>
        <v>4.7002399895213376E-2</v>
      </c>
      <c r="AK166" s="455">
        <f t="shared" si="235"/>
        <v>4.7077911478244722E-2</v>
      </c>
      <c r="AL166" s="455">
        <f t="shared" si="235"/>
        <v>4.7154077902772255E-2</v>
      </c>
    </row>
    <row r="167" spans="1:38">
      <c r="A167" s="47" t="s">
        <v>302</v>
      </c>
    </row>
    <row r="168" spans="1:38">
      <c r="A168" s="696"/>
      <c r="B168" s="729"/>
      <c r="C168" s="694">
        <v>1990</v>
      </c>
      <c r="D168" s="694">
        <v>1991</v>
      </c>
      <c r="E168" s="694">
        <v>1992</v>
      </c>
      <c r="F168" s="694">
        <v>1993</v>
      </c>
      <c r="G168" s="694">
        <v>1994</v>
      </c>
      <c r="H168" s="694">
        <v>1995</v>
      </c>
      <c r="I168" s="694">
        <v>1996</v>
      </c>
      <c r="J168" s="694">
        <v>1997</v>
      </c>
      <c r="K168" s="694">
        <v>1998</v>
      </c>
      <c r="L168" s="695">
        <v>1999</v>
      </c>
      <c r="M168" s="694">
        <v>2000</v>
      </c>
      <c r="N168" s="695">
        <v>2001</v>
      </c>
      <c r="O168" s="694">
        <v>2002</v>
      </c>
      <c r="P168" s="694">
        <v>2003</v>
      </c>
      <c r="Q168" s="694">
        <v>2004</v>
      </c>
      <c r="R168" s="694">
        <v>2005</v>
      </c>
      <c r="S168" s="694">
        <v>2006</v>
      </c>
      <c r="T168" s="694">
        <v>2007</v>
      </c>
      <c r="U168" s="694">
        <v>2008</v>
      </c>
      <c r="V168" s="694">
        <v>2009</v>
      </c>
      <c r="W168" s="694">
        <v>2010</v>
      </c>
      <c r="X168" s="694">
        <v>2011</v>
      </c>
      <c r="Y168" s="694">
        <v>2012</v>
      </c>
      <c r="Z168" s="694">
        <v>2013</v>
      </c>
      <c r="AA168" s="694">
        <v>2014</v>
      </c>
      <c r="AB168" s="694">
        <v>2015</v>
      </c>
      <c r="AC168" s="694">
        <v>2016</v>
      </c>
      <c r="AD168" s="694">
        <v>2017</v>
      </c>
      <c r="AE168" s="694">
        <v>2018</v>
      </c>
      <c r="AF168" s="694">
        <v>2019</v>
      </c>
      <c r="AG168" s="694">
        <v>2020</v>
      </c>
      <c r="AH168" s="694">
        <v>2021</v>
      </c>
      <c r="AI168" s="694">
        <v>2022</v>
      </c>
      <c r="AJ168" s="694">
        <v>2023</v>
      </c>
      <c r="AK168" s="694">
        <v>2024</v>
      </c>
      <c r="AL168" s="694">
        <v>2025</v>
      </c>
    </row>
    <row r="169" spans="1:38">
      <c r="C169" s="456"/>
      <c r="D169" s="456"/>
      <c r="E169" s="456"/>
      <c r="F169" s="456"/>
      <c r="G169" s="456"/>
      <c r="H169" s="456"/>
      <c r="I169" s="456"/>
      <c r="J169" s="456"/>
      <c r="K169" s="456"/>
      <c r="L169" s="456"/>
      <c r="M169" s="456"/>
      <c r="N169" s="456"/>
      <c r="O169" s="455">
        <f>$F$157</f>
        <v>9.4579999999999997E-2</v>
      </c>
      <c r="P169" s="455">
        <f t="shared" ref="P169:X169" si="236">$F$157</f>
        <v>9.4579999999999997E-2</v>
      </c>
      <c r="Q169" s="455">
        <f t="shared" si="236"/>
        <v>9.4579999999999997E-2</v>
      </c>
      <c r="R169" s="455">
        <f t="shared" si="236"/>
        <v>9.4579999999999997E-2</v>
      </c>
      <c r="S169" s="455">
        <f t="shared" si="236"/>
        <v>9.4579999999999997E-2</v>
      </c>
      <c r="T169" s="455">
        <f t="shared" si="236"/>
        <v>9.4579999999999997E-2</v>
      </c>
      <c r="U169" s="455">
        <f t="shared" si="236"/>
        <v>9.4579999999999997E-2</v>
      </c>
      <c r="V169" s="455">
        <f t="shared" si="236"/>
        <v>9.4579999999999997E-2</v>
      </c>
      <c r="W169" s="455">
        <f t="shared" si="236"/>
        <v>9.4579999999999997E-2</v>
      </c>
      <c r="X169" s="455">
        <f t="shared" si="236"/>
        <v>9.4579999999999997E-2</v>
      </c>
      <c r="Y169" s="456"/>
      <c r="Z169" s="456"/>
      <c r="AA169" s="456"/>
      <c r="AB169" s="456"/>
      <c r="AC169" s="456"/>
      <c r="AD169" s="456"/>
      <c r="AE169" s="456"/>
      <c r="AF169" s="456"/>
      <c r="AG169" s="456"/>
      <c r="AH169" s="456"/>
      <c r="AI169" s="456"/>
      <c r="AJ169" s="456"/>
      <c r="AK169" s="456"/>
      <c r="AL169" s="456"/>
    </row>
    <row r="170" spans="1:38">
      <c r="A170" s="47" t="s">
        <v>303</v>
      </c>
    </row>
    <row r="171" spans="1:38">
      <c r="A171" s="696"/>
      <c r="B171" s="729"/>
      <c r="C171" s="694">
        <v>1990</v>
      </c>
      <c r="D171" s="694">
        <v>1991</v>
      </c>
      <c r="E171" s="694">
        <v>1992</v>
      </c>
      <c r="F171" s="694">
        <v>1993</v>
      </c>
      <c r="G171" s="694">
        <v>1994</v>
      </c>
      <c r="H171" s="694">
        <v>1995</v>
      </c>
      <c r="I171" s="694">
        <v>1996</v>
      </c>
      <c r="J171" s="694">
        <v>1997</v>
      </c>
      <c r="K171" s="694">
        <v>1998</v>
      </c>
      <c r="L171" s="695">
        <v>1999</v>
      </c>
      <c r="M171" s="694">
        <v>2000</v>
      </c>
      <c r="N171" s="695">
        <v>2001</v>
      </c>
      <c r="O171" s="694">
        <v>2002</v>
      </c>
      <c r="P171" s="694">
        <v>2003</v>
      </c>
      <c r="Q171" s="694">
        <v>2004</v>
      </c>
      <c r="R171" s="694">
        <v>2005</v>
      </c>
      <c r="S171" s="694">
        <v>2006</v>
      </c>
      <c r="T171" s="694">
        <v>2007</v>
      </c>
      <c r="U171" s="694">
        <v>2008</v>
      </c>
      <c r="V171" s="694">
        <v>2009</v>
      </c>
      <c r="W171" s="694">
        <v>2010</v>
      </c>
      <c r="X171" s="694">
        <v>2011</v>
      </c>
      <c r="Y171" s="694">
        <v>2012</v>
      </c>
      <c r="Z171" s="694">
        <v>2013</v>
      </c>
      <c r="AA171" s="694">
        <v>2014</v>
      </c>
      <c r="AB171" s="694">
        <v>2015</v>
      </c>
      <c r="AC171" s="694">
        <v>2016</v>
      </c>
      <c r="AD171" s="694">
        <v>2017</v>
      </c>
      <c r="AE171" s="694">
        <v>2018</v>
      </c>
      <c r="AF171" s="694">
        <v>2019</v>
      </c>
      <c r="AG171" s="694">
        <v>2020</v>
      </c>
      <c r="AH171" s="694">
        <v>2021</v>
      </c>
      <c r="AI171" s="694">
        <v>2022</v>
      </c>
      <c r="AJ171" s="694">
        <v>2023</v>
      </c>
      <c r="AK171" s="694">
        <v>2024</v>
      </c>
      <c r="AL171" s="694">
        <v>2025</v>
      </c>
    </row>
    <row r="172" spans="1:38">
      <c r="C172" s="422"/>
      <c r="D172" s="422"/>
      <c r="E172" s="422"/>
      <c r="F172" s="422"/>
      <c r="G172" s="422"/>
      <c r="H172" s="422"/>
      <c r="I172" s="422"/>
      <c r="J172" s="422"/>
      <c r="K172" s="422"/>
      <c r="L172" s="422"/>
      <c r="M172" s="422"/>
      <c r="N172" s="422"/>
      <c r="O172" s="483">
        <f>O166-O169</f>
        <v>-4.2448842058315818E-2</v>
      </c>
      <c r="P172" s="483">
        <f t="shared" ref="P172:X172" si="237">P166-P169</f>
        <v>3.6373397943862018E-2</v>
      </c>
      <c r="Q172" s="483">
        <f t="shared" si="237"/>
        <v>-8.9486538150036182E-2</v>
      </c>
      <c r="R172" s="483">
        <f t="shared" si="237"/>
        <v>-3.5140284339881596E-2</v>
      </c>
      <c r="S172" s="483">
        <f t="shared" si="237"/>
        <v>-7.5979769763779292E-2</v>
      </c>
      <c r="T172" s="483">
        <f t="shared" si="237"/>
        <v>6.4129388855369507E-2</v>
      </c>
      <c r="U172" s="483">
        <f t="shared" si="237"/>
        <v>1.7028061214396581E-2</v>
      </c>
      <c r="V172" s="483">
        <f t="shared" si="237"/>
        <v>-3.3278255760476209E-2</v>
      </c>
      <c r="W172" s="483">
        <f t="shared" si="237"/>
        <v>-6.9246225076609047E-2</v>
      </c>
      <c r="X172" s="483">
        <f t="shared" si="237"/>
        <v>-4.4439497926349505E-2</v>
      </c>
      <c r="Y172" s="422"/>
      <c r="Z172" s="422"/>
      <c r="AA172" s="422"/>
      <c r="AB172" s="422"/>
      <c r="AC172" s="422"/>
      <c r="AD172" s="422"/>
      <c r="AE172" s="422"/>
      <c r="AF172" s="422"/>
      <c r="AG172" s="422"/>
      <c r="AH172" s="422"/>
      <c r="AI172" s="422"/>
      <c r="AJ172" s="422"/>
      <c r="AK172" s="422"/>
      <c r="AL172" s="422"/>
    </row>
  </sheetData>
  <mergeCells count="2">
    <mergeCell ref="E104:E107"/>
    <mergeCell ref="E136:I136"/>
  </mergeCells>
  <phoneticPr fontId="5" type="noConversion"/>
  <conditionalFormatting sqref="E102">
    <cfRule type="expression" dxfId="80" priority="9" stopIfTrue="1">
      <formula>RiskIsOutput</formula>
    </cfRule>
  </conditionalFormatting>
  <conditionalFormatting sqref="G103:H103">
    <cfRule type="expression" dxfId="79" priority="12" stopIfTrue="1">
      <formula>RiskIsOutput</formula>
    </cfRule>
  </conditionalFormatting>
  <conditionalFormatting sqref="K103">
    <cfRule type="expression" dxfId="78" priority="17" stopIfTrue="1">
      <formula>RiskIsOutput</formula>
    </cfRule>
  </conditionalFormatting>
  <conditionalFormatting sqref="K105">
    <cfRule type="expression" dxfId="77" priority="21" stopIfTrue="1">
      <formula>RiskIsOutput</formula>
    </cfRule>
  </conditionalFormatting>
  <conditionalFormatting sqref="K107">
    <cfRule type="expression" dxfId="76" priority="25" stopIfTrue="1">
      <formula>RiskIsOutput</formula>
    </cfRule>
  </conditionalFormatting>
  <conditionalFormatting sqref="AI15">
    <cfRule type="expression" dxfId="75" priority="1" stopIfTrue="1">
      <formula>RiskIsOutput</formula>
    </cfRule>
  </conditionalFormatting>
  <pageMargins left="0.75" right="0.75" top="1" bottom="1" header="0.5" footer="0.5"/>
  <pageSetup paperSize="5" scale="70" orientation="landscape" r:id="rId1"/>
  <headerFooter alignWithMargins="0"/>
  <legacyDrawing r:id="rId2"/>
  <extLst>
    <ext xmlns:mx="http://schemas.microsoft.com/office/mac/excel/2008/main" uri="{64002731-A6B0-56B0-2670-7721B7C09600}">
      <mx:PLV Mode="0" OnePage="0" WScale="0"/>
    </ext>
  </extLs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32">
    <tabColor indexed="20"/>
  </sheetPr>
  <dimension ref="A1:BF138"/>
  <sheetViews>
    <sheetView topLeftCell="AE1" workbookViewId="0">
      <selection activeCell="AJ15" sqref="AJ15"/>
    </sheetView>
  </sheetViews>
  <sheetFormatPr defaultColWidth="8.7109375" defaultRowHeight="12.75"/>
  <cols>
    <col min="2" max="2" width="11" bestFit="1" customWidth="1"/>
    <col min="3" max="3" width="12.42578125" bestFit="1" customWidth="1"/>
    <col min="4" max="17" width="0" hidden="1" customWidth="1"/>
    <col min="19" max="19" width="0" hidden="1" customWidth="1"/>
    <col min="21" max="22" width="0" hidden="1" customWidth="1"/>
    <col min="24" max="27" width="0" hidden="1" customWidth="1"/>
    <col min="29" max="29" width="9" customWidth="1"/>
    <col min="30" max="32" width="9.28515625" customWidth="1"/>
    <col min="33" max="33" width="9.28515625" bestFit="1" customWidth="1"/>
    <col min="34" max="37" width="9" customWidth="1"/>
    <col min="38" max="38" width="9" bestFit="1" customWidth="1"/>
  </cols>
  <sheetData>
    <row r="1" spans="1:58" ht="18">
      <c r="A1" s="2" t="s">
        <v>155</v>
      </c>
    </row>
    <row r="2" spans="1:58">
      <c r="A2" s="4" t="s">
        <v>304</v>
      </c>
    </row>
    <row r="3" spans="1:58">
      <c r="A3" s="4"/>
    </row>
    <row r="4" spans="1:58" s="416" customFormat="1">
      <c r="A4" s="417"/>
      <c r="B4" s="417" t="s">
        <v>305</v>
      </c>
      <c r="C4" s="417"/>
      <c r="D4" s="417"/>
      <c r="E4" s="417"/>
    </row>
    <row r="6" spans="1:58">
      <c r="B6" s="162" t="s">
        <v>157</v>
      </c>
      <c r="C6" s="300"/>
      <c r="D6" s="300"/>
      <c r="E6" s="300"/>
    </row>
    <row r="7" spans="1:58">
      <c r="B7" s="732"/>
      <c r="C7" s="587">
        <v>1990</v>
      </c>
      <c r="D7" s="587">
        <v>1991</v>
      </c>
      <c r="E7" s="587">
        <v>1992</v>
      </c>
      <c r="F7" s="587">
        <v>1993</v>
      </c>
      <c r="G7" s="587">
        <v>1994</v>
      </c>
      <c r="H7" s="587">
        <v>1995</v>
      </c>
      <c r="I7" s="587">
        <v>1996</v>
      </c>
      <c r="J7" s="587">
        <v>1997</v>
      </c>
      <c r="K7" s="587">
        <v>1998</v>
      </c>
      <c r="L7" s="587">
        <v>1999</v>
      </c>
      <c r="M7" s="587">
        <v>2000</v>
      </c>
      <c r="N7" s="587">
        <v>2001</v>
      </c>
      <c r="O7" s="587">
        <v>2002</v>
      </c>
      <c r="P7" s="587">
        <v>2003</v>
      </c>
      <c r="Q7" s="587">
        <v>2004</v>
      </c>
      <c r="R7" s="587">
        <v>2005</v>
      </c>
      <c r="S7" s="587">
        <v>2006</v>
      </c>
      <c r="T7" s="587">
        <v>2007</v>
      </c>
      <c r="U7" s="587">
        <f t="shared" ref="U7:AL7" si="0">T7+1</f>
        <v>2008</v>
      </c>
      <c r="V7" s="587">
        <f t="shared" si="0"/>
        <v>2009</v>
      </c>
      <c r="W7" s="587">
        <f t="shared" si="0"/>
        <v>2010</v>
      </c>
      <c r="X7" s="587">
        <f t="shared" si="0"/>
        <v>2011</v>
      </c>
      <c r="Y7" s="587">
        <f t="shared" si="0"/>
        <v>2012</v>
      </c>
      <c r="Z7" s="587">
        <f t="shared" si="0"/>
        <v>2013</v>
      </c>
      <c r="AA7" s="587">
        <f t="shared" si="0"/>
        <v>2014</v>
      </c>
      <c r="AB7" s="587">
        <f t="shared" si="0"/>
        <v>2015</v>
      </c>
      <c r="AC7" s="587">
        <f t="shared" si="0"/>
        <v>2016</v>
      </c>
      <c r="AD7" s="587">
        <f t="shared" si="0"/>
        <v>2017</v>
      </c>
      <c r="AE7" s="587">
        <f t="shared" si="0"/>
        <v>2018</v>
      </c>
      <c r="AF7" s="587">
        <f t="shared" si="0"/>
        <v>2019</v>
      </c>
      <c r="AG7" s="587">
        <f t="shared" si="0"/>
        <v>2020</v>
      </c>
      <c r="AH7" s="587">
        <f t="shared" si="0"/>
        <v>2021</v>
      </c>
      <c r="AI7" s="587">
        <f t="shared" si="0"/>
        <v>2022</v>
      </c>
      <c r="AJ7" s="587">
        <f t="shared" si="0"/>
        <v>2023</v>
      </c>
      <c r="AK7" s="587">
        <f t="shared" si="0"/>
        <v>2024</v>
      </c>
      <c r="AL7" s="587">
        <f t="shared" si="0"/>
        <v>2025</v>
      </c>
      <c r="AM7" s="587">
        <f t="shared" ref="AM7" si="1">AL7+1</f>
        <v>2026</v>
      </c>
      <c r="AN7" s="587">
        <f t="shared" ref="AN7" si="2">AM7+1</f>
        <v>2027</v>
      </c>
      <c r="AO7" s="587">
        <f t="shared" ref="AO7" si="3">AN7+1</f>
        <v>2028</v>
      </c>
      <c r="AP7" s="587">
        <f t="shared" ref="AP7:AQ7" si="4">AO7+1</f>
        <v>2029</v>
      </c>
      <c r="AQ7" s="587">
        <f t="shared" si="4"/>
        <v>2030</v>
      </c>
      <c r="AR7" s="587">
        <f t="shared" ref="AR7" si="5">AQ7+1</f>
        <v>2031</v>
      </c>
      <c r="AS7" s="587">
        <f t="shared" ref="AS7" si="6">AR7+1</f>
        <v>2032</v>
      </c>
      <c r="AT7" s="587">
        <f t="shared" ref="AT7" si="7">AS7+1</f>
        <v>2033</v>
      </c>
      <c r="AU7" s="587">
        <f t="shared" ref="AU7" si="8">AT7+1</f>
        <v>2034</v>
      </c>
      <c r="AV7" s="587">
        <f t="shared" ref="AV7" si="9">AU7+1</f>
        <v>2035</v>
      </c>
      <c r="AW7" s="587">
        <f t="shared" ref="AW7" si="10">AV7+1</f>
        <v>2036</v>
      </c>
      <c r="AX7" s="587">
        <f t="shared" ref="AX7" si="11">AW7+1</f>
        <v>2037</v>
      </c>
      <c r="AY7" s="587">
        <f t="shared" ref="AY7" si="12">AX7+1</f>
        <v>2038</v>
      </c>
      <c r="AZ7" s="587">
        <f t="shared" ref="AZ7" si="13">AY7+1</f>
        <v>2039</v>
      </c>
      <c r="BA7" s="587">
        <f t="shared" ref="BA7" si="14">AZ7+1</f>
        <v>2040</v>
      </c>
      <c r="BB7" s="587">
        <f t="shared" ref="BB7" si="15">BA7+1</f>
        <v>2041</v>
      </c>
      <c r="BC7" s="587">
        <f t="shared" ref="BC7" si="16">BB7+1</f>
        <v>2042</v>
      </c>
      <c r="BD7" s="587">
        <f t="shared" ref="BD7" si="17">BC7+1</f>
        <v>2043</v>
      </c>
      <c r="BE7" s="587">
        <f t="shared" ref="BE7" si="18">BD7+1</f>
        <v>2044</v>
      </c>
      <c r="BF7" s="587">
        <f t="shared" ref="BF7" si="19">BE7+1</f>
        <v>2045</v>
      </c>
    </row>
    <row r="8" spans="1:58">
      <c r="B8" s="579" t="s">
        <v>122</v>
      </c>
      <c r="C8" s="6">
        <f>SUM('Forest Hawaii Is'!C6)</f>
        <v>161322.5302270462</v>
      </c>
      <c r="D8" s="6">
        <f>SUM('Forest Hawaii Is'!D6)</f>
        <v>157074.46101799986</v>
      </c>
      <c r="E8" s="6">
        <f>SUM('Forest Hawaii Is'!E6)</f>
        <v>161359.56570318542</v>
      </c>
      <c r="F8" s="6">
        <f>SUM('Forest Hawaii Is'!F6)</f>
        <v>160009.77384377189</v>
      </c>
      <c r="G8" s="6">
        <f>SUM('Forest Hawaii Is'!G6)</f>
        <v>158671.27315297176</v>
      </c>
      <c r="H8" s="6">
        <f>SUM('Forest Hawaii Is'!H6)</f>
        <v>157343.96917882355</v>
      </c>
      <c r="I8" s="6">
        <f>SUM('Forest Hawaii Is'!I6)</f>
        <v>157074.46101799986</v>
      </c>
      <c r="J8" s="6">
        <f>SUM('Forest Hawaii Is'!J6)</f>
        <v>176047.88558792826</v>
      </c>
      <c r="K8" s="6">
        <f>SUM('Forest Hawaii Is'!K6)</f>
        <v>176047.88558792826</v>
      </c>
      <c r="L8" s="6">
        <f>SUM('Forest Hawaii Is'!L6)</f>
        <v>176047.88558792826</v>
      </c>
      <c r="M8" s="6">
        <f>SUM('Forest Hawaii Is'!M6)</f>
        <v>176047.88558792826</v>
      </c>
      <c r="N8" s="6">
        <f>SUM('Forest Hawaii Is'!N6)</f>
        <v>177101.84182204187</v>
      </c>
      <c r="O8" s="6">
        <f>SUM('Forest Hawaii Is'!O6)</f>
        <v>180889.43416459646</v>
      </c>
      <c r="P8" s="6">
        <f>SUM('Forest Hawaii Is'!P6)</f>
        <v>181951.28366391867</v>
      </c>
      <c r="Q8" s="6">
        <f>SUM('Forest Hawaii Is'!Q6)</f>
        <v>183008.82246361714</v>
      </c>
      <c r="R8" s="6">
        <f>SUM('Forest Hawaii Is'!R6)</f>
        <v>184061.94695974482</v>
      </c>
      <c r="S8" s="6">
        <f>SUM('Forest Hawaii Is'!S6)</f>
        <v>185110.5554970956</v>
      </c>
      <c r="T8" s="6">
        <f>SUM('Forest Hawaii Is'!T6)</f>
        <v>178099.11273885018</v>
      </c>
      <c r="U8" s="6">
        <f>SUM('Forest Hawaii Is'!U6)</f>
        <v>179093.41976657094</v>
      </c>
      <c r="V8" s="6">
        <f>SUM('Forest Hawaii Is'!V6)</f>
        <v>187461.23849092048</v>
      </c>
      <c r="W8" s="6">
        <f>SUM('Forest Hawaii Is'!W6)</f>
        <v>188486.61103544451</v>
      </c>
      <c r="X8" s="6">
        <f>SUM('Forest Hawaii Is'!X6)</f>
        <v>184332.31893582258</v>
      </c>
      <c r="Y8" s="6">
        <f>SUM('Forest Hawaii Is'!Y6)</f>
        <v>185319.93043659462</v>
      </c>
      <c r="Z8" s="6">
        <f>SUM('Forest Hawaii Is'!Z6)</f>
        <v>189766.94373988305</v>
      </c>
      <c r="AA8" s="6">
        <f>SUM('Forest Hawaii Is'!AA6)</f>
        <v>191128.80768414948</v>
      </c>
      <c r="AB8" s="6">
        <f>SUM('Forest Hawaii Is'!AB6)</f>
        <v>191490.11131288749</v>
      </c>
      <c r="AC8" s="6">
        <f>SUM('Forest Hawaii Is'!AC6)</f>
        <v>191490.11131288749</v>
      </c>
      <c r="AD8" s="6">
        <f>SUM('Forest Hawaii Is'!AD6)</f>
        <v>192376.18478141807</v>
      </c>
      <c r="AE8" s="6">
        <f>SUM('Forest Hawaii Is'!AE6)</f>
        <v>188327.14838475166</v>
      </c>
      <c r="AF8" s="6">
        <f>SUM('Forest Hawaii Is'!AF6)</f>
        <v>188327.14838475166</v>
      </c>
      <c r="AG8" s="6">
        <f>SUM('Forest Hawaii Is'!AG6)</f>
        <v>196786.25416740021</v>
      </c>
      <c r="AH8" s="6">
        <f>SUM('Forest Hawaii Is'!AH6)</f>
        <v>196702.89722533929</v>
      </c>
      <c r="AI8" s="6">
        <f>SUM('Forest Hawaii Is'!AI6)</f>
        <v>197557.84716030813</v>
      </c>
      <c r="AJ8" s="237">
        <f t="shared" ref="AJ8:AL8" si="20">AI8*(1+Forest_Growth)</f>
        <v>197427.16351229043</v>
      </c>
      <c r="AK8" s="237">
        <f t="shared" si="20"/>
        <v>197296.56631093181</v>
      </c>
      <c r="AL8" s="237">
        <f t="shared" si="20"/>
        <v>197166.05549904818</v>
      </c>
      <c r="AM8" s="237">
        <f>AL8*(1+Forest_Growth)</f>
        <v>197035.63101949324</v>
      </c>
      <c r="AN8" s="237">
        <f t="shared" ref="AN8" si="21">AM8*(1+Forest_Growth)</f>
        <v>196905.29281515858</v>
      </c>
      <c r="AO8" s="237">
        <f t="shared" ref="AO8" si="22">AN8*(1+Forest_Growth)</f>
        <v>196775.04082897352</v>
      </c>
      <c r="AP8" s="237">
        <f t="shared" ref="AP8" si="23">AO8*(1+Forest_Growth)</f>
        <v>196644.87500390512</v>
      </c>
      <c r="AQ8" s="237">
        <f t="shared" ref="AQ8" si="24">AP8*(1+Forest_Growth)</f>
        <v>196514.79528295816</v>
      </c>
      <c r="AR8" s="237">
        <f t="shared" ref="AR8" si="25">AQ8*(1+Forest_Growth)</f>
        <v>196384.80160917516</v>
      </c>
      <c r="AS8" s="237">
        <f t="shared" ref="AS8" si="26">AR8*(1+Forest_Growth)</f>
        <v>196254.89392563631</v>
      </c>
      <c r="AT8" s="237">
        <f t="shared" ref="AT8" si="27">AS8*(1+Forest_Growth)</f>
        <v>196125.07217545944</v>
      </c>
      <c r="AU8" s="237">
        <f t="shared" ref="AU8" si="28">AT8*(1+Forest_Growth)</f>
        <v>195995.33630180001</v>
      </c>
      <c r="AV8" s="237">
        <f t="shared" ref="AV8" si="29">AU8*(1+Forest_Growth)</f>
        <v>195865.68624785106</v>
      </c>
      <c r="AW8" s="237">
        <f t="shared" ref="AW8" si="30">AV8*(1+Forest_Growth)</f>
        <v>195736.12195684324</v>
      </c>
      <c r="AX8" s="237">
        <f t="shared" ref="AX8" si="31">AW8*(1+Forest_Growth)</f>
        <v>195606.64337204475</v>
      </c>
      <c r="AY8" s="237">
        <f t="shared" ref="AY8" si="32">AX8*(1+Forest_Growth)</f>
        <v>195477.2504367613</v>
      </c>
      <c r="AZ8" s="237">
        <f t="shared" ref="AZ8" si="33">AY8*(1+Forest_Growth)</f>
        <v>195347.94309433611</v>
      </c>
      <c r="BA8" s="237">
        <f t="shared" ref="BA8" si="34">AZ8*(1+Forest_Growth)</f>
        <v>195218.72128814989</v>
      </c>
      <c r="BB8" s="237">
        <f t="shared" ref="BB8" si="35">BA8*(1+Forest_Growth)</f>
        <v>195089.58496162077</v>
      </c>
      <c r="BC8" s="237">
        <f t="shared" ref="BC8" si="36">BB8*(1+Forest_Growth)</f>
        <v>194960.53405820436</v>
      </c>
      <c r="BD8" s="237">
        <f t="shared" ref="BD8" si="37">BC8*(1+Forest_Growth)</f>
        <v>194831.56852139361</v>
      </c>
      <c r="BE8" s="237">
        <f t="shared" ref="BE8" si="38">BD8*(1+Forest_Growth)</f>
        <v>194702.68829471892</v>
      </c>
      <c r="BF8" s="237">
        <f t="shared" ref="BF8" si="39">BE8*(1+Forest_Growth)</f>
        <v>194573.89332174801</v>
      </c>
    </row>
    <row r="9" spans="1:58">
      <c r="B9" s="579" t="s">
        <v>123</v>
      </c>
      <c r="C9" s="6">
        <f>SUM('Forest Hawaii Is'!C7)</f>
        <v>99566.971972377782</v>
      </c>
      <c r="D9" s="6">
        <f>SUM('Forest Hawaii Is'!D7)</f>
        <v>96945.097722832157</v>
      </c>
      <c r="E9" s="6">
        <f>SUM('Forest Hawaii Is'!E7)</f>
        <v>99589.829971254614</v>
      </c>
      <c r="F9" s="6">
        <f>SUM('Forest Hawaii Is'!F7)</f>
        <v>98756.74925992667</v>
      </c>
      <c r="G9" s="6">
        <f>SUM('Forest Hawaii Is'!G7)</f>
        <v>97930.637367320349</v>
      </c>
      <c r="H9" s="6">
        <f>SUM('Forest Hawaii Is'!H7)</f>
        <v>97111.435998442466</v>
      </c>
      <c r="I9" s="6">
        <f>SUM('Forest Hawaii Is'!I7)</f>
        <v>96945.097722832157</v>
      </c>
      <c r="J9" s="6">
        <f>SUM('Forest Hawaii Is'!J7)</f>
        <v>108655.34321498578</v>
      </c>
      <c r="K9" s="6">
        <f>SUM('Forest Hawaii Is'!K7)</f>
        <v>108655.34321498578</v>
      </c>
      <c r="L9" s="6">
        <f>SUM('Forest Hawaii Is'!L7)</f>
        <v>108655.34321498578</v>
      </c>
      <c r="M9" s="6">
        <f>SUM('Forest Hawaii Is'!M7)</f>
        <v>108655.34321498578</v>
      </c>
      <c r="N9" s="6">
        <f>SUM('Forest Hawaii Is'!N7)</f>
        <v>107601.38698087216</v>
      </c>
      <c r="O9" s="6">
        <f>SUM('Forest Hawaii Is'!O7)</f>
        <v>108188.85111397956</v>
      </c>
      <c r="P9" s="6">
        <f>SUM('Forest Hawaii Is'!P7)</f>
        <v>107127.00161465736</v>
      </c>
      <c r="Q9" s="6">
        <f>SUM('Forest Hawaii Is'!Q7)</f>
        <v>106069.4628149589</v>
      </c>
      <c r="R9" s="6">
        <f>SUM('Forest Hawaii Is'!R7)</f>
        <v>105016.33831883119</v>
      </c>
      <c r="S9" s="6">
        <f>SUM('Forest Hawaii Is'!S7)</f>
        <v>103967.72978148042</v>
      </c>
      <c r="T9" s="6">
        <f>SUM('Forest Hawaii Is'!T7)</f>
        <v>98469.934659863837</v>
      </c>
      <c r="U9" s="6">
        <f>SUM('Forest Hawaii Is'!U7)</f>
        <v>97475.627632143049</v>
      </c>
      <c r="V9" s="6">
        <f>SUM('Forest Hawaii Is'!V7)</f>
        <v>100439.00688379353</v>
      </c>
      <c r="W9" s="6">
        <f>SUM('Forest Hawaii Is'!W7)</f>
        <v>99413.634339269513</v>
      </c>
      <c r="X9" s="6">
        <f>SUM('Forest Hawaii Is'!X7)</f>
        <v>95706.503157399435</v>
      </c>
      <c r="Y9" s="6">
        <f>SUM('Forest Hawaii Is'!Y7)</f>
        <v>94718.891656627384</v>
      </c>
      <c r="Z9" s="6">
        <f>SUM('Forest Hawaii Is'!Z7)</f>
        <v>95479.373194594955</v>
      </c>
      <c r="AA9" s="6">
        <f>SUM('Forest Hawaii Is'!AA7)</f>
        <v>94665.048923954557</v>
      </c>
      <c r="AB9" s="6">
        <f>SUM('Forest Hawaii Is'!AB7)</f>
        <v>94844.000627286528</v>
      </c>
      <c r="AC9" s="6">
        <f>SUM('Forest Hawaii Is'!AC7)</f>
        <v>94844.000627286528</v>
      </c>
      <c r="AD9" s="6">
        <f>SUM('Forest Hawaii Is'!AD7)</f>
        <v>95282.867950663975</v>
      </c>
      <c r="AE9" s="6">
        <f>SUM('Forest Hawaii Is'!AE7)</f>
        <v>93277.402457368356</v>
      </c>
      <c r="AF9" s="6">
        <f>SUM('Forest Hawaii Is'!AF7)</f>
        <v>93277.402457368356</v>
      </c>
      <c r="AG9" s="6">
        <f>SUM('Forest Hawaii Is'!AG7)</f>
        <v>97467.151101071839</v>
      </c>
      <c r="AH9" s="6">
        <f>SUM('Forest Hawaii Is'!AH7)</f>
        <v>97425.864865396739</v>
      </c>
      <c r="AI9" s="6">
        <f>SUM('Forest Hawaii Is'!AI7)</f>
        <v>97849.316873505872</v>
      </c>
      <c r="AJ9" s="237">
        <f t="shared" ref="AJ9:AL9" si="40">AI9*(1+Shrubland_Growth)</f>
        <v>98496.232279414704</v>
      </c>
      <c r="AK9" s="237">
        <f t="shared" si="40"/>
        <v>99147.424665028404</v>
      </c>
      <c r="AL9" s="237">
        <f t="shared" si="40"/>
        <v>99802.922306927212</v>
      </c>
      <c r="AM9" s="237">
        <f t="shared" ref="AM9" si="41">AL9*(1+Shrubland_Growth)</f>
        <v>100462.75366863757</v>
      </c>
      <c r="AN9" s="237">
        <f t="shared" ref="AN9" si="42">AM9*(1+Shrubland_Growth)</f>
        <v>101126.94740186805</v>
      </c>
      <c r="AO9" s="237">
        <f t="shared" ref="AO9" si="43">AN9*(1+Shrubland_Growth)</f>
        <v>101795.5323477535</v>
      </c>
      <c r="AP9" s="237">
        <f t="shared" ref="AP9" si="44">AO9*(1+Shrubland_Growth)</f>
        <v>102468.5375381074</v>
      </c>
      <c r="AQ9" s="237">
        <f t="shared" ref="AQ9" si="45">AP9*(1+Shrubland_Growth)</f>
        <v>103145.99219668252</v>
      </c>
      <c r="AR9" s="237">
        <f t="shared" ref="AR9" si="46">AQ9*(1+Shrubland_Growth)</f>
        <v>103827.92574043988</v>
      </c>
      <c r="AS9" s="237">
        <f t="shared" ref="AS9" si="47">AR9*(1+Shrubland_Growth)</f>
        <v>104514.36778082613</v>
      </c>
      <c r="AT9" s="237">
        <f t="shared" ref="AT9" si="48">AS9*(1+Shrubland_Growth)</f>
        <v>105205.34812505933</v>
      </c>
      <c r="AU9" s="237">
        <f t="shared" ref="AU9" si="49">AT9*(1+Shrubland_Growth)</f>
        <v>105900.89677742332</v>
      </c>
      <c r="AV9" s="237">
        <f t="shared" ref="AV9" si="50">AU9*(1+Shrubland_Growth)</f>
        <v>106601.04394057051</v>
      </c>
      <c r="AW9" s="237">
        <f t="shared" ref="AW9" si="51">AV9*(1+Shrubland_Growth)</f>
        <v>107305.82001683346</v>
      </c>
      <c r="AX9" s="237">
        <f t="shared" ref="AX9" si="52">AW9*(1+Shrubland_Growth)</f>
        <v>108015.25560954495</v>
      </c>
      <c r="AY9" s="237">
        <f t="shared" ref="AY9" si="53">AX9*(1+Shrubland_Growth)</f>
        <v>108729.38152436691</v>
      </c>
      <c r="AZ9" s="237">
        <f t="shared" ref="AZ9" si="54">AY9*(1+Shrubland_Growth)</f>
        <v>109448.22877062803</v>
      </c>
      <c r="BA9" s="237">
        <f t="shared" ref="BA9" si="55">AZ9*(1+Shrubland_Growth)</f>
        <v>110171.82856267037</v>
      </c>
      <c r="BB9" s="237">
        <f t="shared" ref="BB9" si="56">BA9*(1+Shrubland_Growth)</f>
        <v>110900.21232120469</v>
      </c>
      <c r="BC9" s="237">
        <f t="shared" ref="BC9" si="57">BB9*(1+Shrubland_Growth)</f>
        <v>111633.41167467482</v>
      </c>
      <c r="BD9" s="237">
        <f t="shared" ref="BD9" si="58">BC9*(1+Shrubland_Growth)</f>
        <v>112371.45846063111</v>
      </c>
      <c r="BE9" s="237">
        <f t="shared" ref="BE9" si="59">BD9*(1+Shrubland_Growth)</f>
        <v>113114.38472711291</v>
      </c>
      <c r="BF9" s="237">
        <f t="shared" ref="BF9" si="60">BE9*(1+Shrubland_Growth)</f>
        <v>113862.22273404009</v>
      </c>
    </row>
    <row r="10" spans="1:58">
      <c r="B10" s="733" t="s">
        <v>158</v>
      </c>
      <c r="C10" s="6">
        <f>('Forest ShrubScrub Data'!C12+'Forest ShrubScrub Data'!C13)*('Forest ShrubScrub Data'!C5/('Forest ShrubScrub Data'!C14-SUM('Forest ShrubScrub Data'!C12:C13)))</f>
        <v>23041.728926566168</v>
      </c>
      <c r="D10" s="6">
        <f>('Forest ShrubScrub Data'!D12+'Forest ShrubScrub Data'!D13)*('Forest ShrubScrub Data'!D5/('Forest ShrubScrub Data'!D14-SUM('Forest ShrubScrub Data'!D12:D13)))</f>
        <v>34270.114425086198</v>
      </c>
      <c r="E10" s="6">
        <f>('Forest ShrubScrub Data'!E12+'Forest ShrubScrub Data'!E13)*('Forest ShrubScrub Data'!E5/('Forest ShrubScrub Data'!E14-SUM('Forest ShrubScrub Data'!E12:E13)))</f>
        <v>22970.297841672957</v>
      </c>
      <c r="F10" s="6">
        <f>('Forest ShrubScrub Data'!F12+'Forest ShrubScrub Data'!F13)*('Forest ShrubScrub Data'!F5/('Forest ShrubScrub Data'!F14-SUM('Forest ShrubScrub Data'!F12:F13)))</f>
        <v>23714.913478312312</v>
      </c>
      <c r="G10" s="6">
        <f>('Forest ShrubScrub Data'!G12+'Forest ShrubScrub Data'!G13)*('Forest ShrubScrub Data'!G5/('Forest ShrubScrub Data'!G14-SUM('Forest ShrubScrub Data'!G12:G13)))</f>
        <v>24443.913598976094</v>
      </c>
      <c r="H10" s="6">
        <f>('Forest ShrubScrub Data'!H12+'Forest ShrubScrub Data'!H13)*('Forest ShrubScrub Data'!H5/('Forest ShrubScrub Data'!H14-SUM('Forest ShrubScrub Data'!H12:H13)))</f>
        <v>25157.470678598951</v>
      </c>
      <c r="I10" s="6">
        <f>('Forest ShrubScrub Data'!I12+'Forest ShrubScrub Data'!I13)*('Forest ShrubScrub Data'!I5/('Forest ShrubScrub Data'!I14-SUM('Forest ShrubScrub Data'!I12:I13)))</f>
        <v>25542.942086660438</v>
      </c>
      <c r="J10" s="6">
        <f>('Forest ShrubScrub Data'!J12+'Forest ShrubScrub Data'!J13)*('Forest ShrubScrub Data'!J5/('Forest ShrubScrub Data'!J14-SUM('Forest ShrubScrub Data'!J12:J13)))</f>
        <v>8039.6115169405593</v>
      </c>
      <c r="K10" s="6">
        <f>('Forest ShrubScrub Data'!K12+'Forest ShrubScrub Data'!K13)*('Forest ShrubScrub Data'!K5/('Forest ShrubScrub Data'!K14-SUM('Forest ShrubScrub Data'!K12:K13)))</f>
        <v>8039.6115169405593</v>
      </c>
      <c r="L10" s="6">
        <f>('Forest ShrubScrub Data'!L12+'Forest ShrubScrub Data'!L13)*('Forest ShrubScrub Data'!L5/('Forest ShrubScrub Data'!L14-SUM('Forest ShrubScrub Data'!L12:L13)))</f>
        <v>8039.6115169405593</v>
      </c>
      <c r="M10" s="6">
        <f>('Forest ShrubScrub Data'!M12+'Forest ShrubScrub Data'!M13)*('Forest ShrubScrub Data'!M5/('Forest ShrubScrub Data'!M14-SUM('Forest ShrubScrub Data'!M12:M13)))</f>
        <v>8039.6115169405593</v>
      </c>
      <c r="N10" s="6">
        <f>('Forest ShrubScrub Data'!N12+'Forest ShrubScrub Data'!N13)*('Forest ShrubScrub Data'!N5/('Forest ShrubScrub Data'!N14-SUM('Forest ShrubScrub Data'!N12:N13)))</f>
        <v>8039.6115169405593</v>
      </c>
      <c r="O10" s="6">
        <f>('Forest ShrubScrub Data'!O12+'Forest ShrubScrub Data'!O13)*('Forest ShrubScrub Data'!O5/('Forest ShrubScrub Data'!O14-SUM('Forest ShrubScrub Data'!O12:O13)))</f>
        <v>5885.1193973889376</v>
      </c>
      <c r="P10" s="6">
        <f>('Forest ShrubScrub Data'!P12+'Forest ShrubScrub Data'!P13)*('Forest ShrubScrub Data'!P5/('Forest ShrubScrub Data'!P14-SUM('Forest ShrubScrub Data'!P12:P13)))</f>
        <v>5885.1193973889376</v>
      </c>
      <c r="Q10" s="6">
        <f>('Forest ShrubScrub Data'!Q12+'Forest ShrubScrub Data'!Q13)*('Forest ShrubScrub Data'!Q5/('Forest ShrubScrub Data'!Q14-SUM('Forest ShrubScrub Data'!Q12:Q13)))</f>
        <v>5885.1193973889376</v>
      </c>
      <c r="R10" s="6">
        <f>('Forest ShrubScrub Data'!R12+'Forest ShrubScrub Data'!R13)*('Forest ShrubScrub Data'!R5/('Forest ShrubScrub Data'!R14-SUM('Forest ShrubScrub Data'!R12:R13)))</f>
        <v>5885.1193973889376</v>
      </c>
      <c r="S10" s="6">
        <f>('Forest ShrubScrub Data'!S12+'Forest ShrubScrub Data'!S13)*('Forest ShrubScrub Data'!S5/('Forest ShrubScrub Data'!S14-SUM('Forest ShrubScrub Data'!S12:S13)))</f>
        <v>5885.1193973889376</v>
      </c>
      <c r="T10" s="6">
        <f>('Forest ShrubScrub Data'!T12+'Forest ShrubScrub Data'!T13)*('Forest ShrubScrub Data'!T5/('Forest ShrubScrub Data'!T14-SUM('Forest ShrubScrub Data'!T12:T13)))</f>
        <v>9253.8742190558569</v>
      </c>
      <c r="U10" s="6">
        <f>('Forest ShrubScrub Data'!U12+'Forest ShrubScrub Data'!U13)*('Forest ShrubScrub Data'!U5/('Forest ShrubScrub Data'!U14-SUM('Forest ShrubScrub Data'!U12:U13)))</f>
        <v>0</v>
      </c>
      <c r="V10" s="6">
        <f>('Forest ShrubScrub Data'!V12+'Forest ShrubScrub Data'!V13)*('Forest ShrubScrub Data'!V5/('Forest ShrubScrub Data'!V14-SUM('Forest ShrubScrub Data'!V12:V13)))</f>
        <v>0</v>
      </c>
      <c r="W10" s="6">
        <f>('Forest ShrubScrub Data'!W12+'Forest ShrubScrub Data'!W13)*('Forest ShrubScrub Data'!W5/('Forest ShrubScrub Data'!W14-SUM('Forest ShrubScrub Data'!W12:W13)))</f>
        <v>0</v>
      </c>
      <c r="X10" s="6">
        <f>('Forest ShrubScrub Data'!X12+'Forest ShrubScrub Data'!X13)*('Forest ShrubScrub Data'!X5/('Forest ShrubScrub Data'!X14-SUM('Forest ShrubScrub Data'!X12:X13)))</f>
        <v>0</v>
      </c>
      <c r="Y10" s="6">
        <f>('Forest ShrubScrub Data'!Y12+'Forest ShrubScrub Data'!Y13)*('Forest ShrubScrub Data'!Y5/('Forest ShrubScrub Data'!Y14-SUM('Forest ShrubScrub Data'!Y12:Y13)))</f>
        <v>0</v>
      </c>
      <c r="Z10" s="6">
        <f>('Forest ShrubScrub Data'!Z12+'Forest ShrubScrub Data'!Z13)*('Forest ShrubScrub Data'!Z5/('Forest ShrubScrub Data'!Z14-SUM('Forest ShrubScrub Data'!Z12:Z13)))</f>
        <v>6884.1314985121617</v>
      </c>
      <c r="AA10" s="6">
        <f>('Forest ShrubScrub Data'!AA12+'Forest ShrubScrub Data'!AA13)*('Forest ShrubScrub Data'!AA5/('Forest ShrubScrub Data'!AA14-SUM('Forest ShrubScrub Data'!AA12:AA13)))</f>
        <v>6861.1313479173987</v>
      </c>
      <c r="AB10" s="6">
        <f>('Forest ShrubScrub Data'!AB12+'Forest ShrubScrub Data'!AB13)*('Forest ShrubScrub Data'!AB5/('Forest ShrubScrub Data'!AB14-SUM('Forest ShrubScrub Data'!AB12:AB13)))</f>
        <v>6866.2462849042786</v>
      </c>
      <c r="AC10" s="6">
        <f>('Forest ShrubScrub Data'!AC12+'Forest ShrubScrub Data'!AC13)*('Forest ShrubScrub Data'!AC5/('Forest ShrubScrub Data'!AC14-SUM('Forest ShrubScrub Data'!AC12:AC13)))</f>
        <v>6855.9530216003359</v>
      </c>
      <c r="AD10" s="6">
        <f>('Forest ShrubScrub Data'!AD12+'Forest ShrubScrub Data'!AD13)*('Forest ShrubScrub Data'!AD5/('Forest ShrubScrub Data'!AD14-SUM('Forest ShrubScrub Data'!AD12:AD13)))</f>
        <v>0</v>
      </c>
      <c r="AE10" s="6">
        <f>('Forest ShrubScrub Data'!AE12+'Forest ShrubScrub Data'!AE13)*('Forest ShrubScrub Data'!AE5/('Forest ShrubScrub Data'!AE14-SUM('Forest ShrubScrub Data'!AE12:AE13)))</f>
        <v>0</v>
      </c>
      <c r="AF10" s="6">
        <f>('Forest ShrubScrub Data'!AF12+'Forest ShrubScrub Data'!AF13)*('Forest ShrubScrub Data'!AF5/('Forest ShrubScrub Data'!AF14-SUM('Forest ShrubScrub Data'!AF12:AF13)))</f>
        <v>0</v>
      </c>
      <c r="AG10" s="6">
        <f>('Forest ShrubScrub Data'!AG12+'Forest ShrubScrub Data'!AG13)*('Forest ShrubScrub Data'!AG5/('Forest ShrubScrub Data'!AG14-SUM('Forest ShrubScrub Data'!AG12:AG13)))</f>
        <v>0</v>
      </c>
      <c r="AH10" s="6">
        <f>('Forest ShrubScrub Data'!AH12+'Forest ShrubScrub Data'!AH13)*('Forest ShrubScrub Data'!AH5/('Forest ShrubScrub Data'!AH14-SUM('Forest ShrubScrub Data'!AH12:AH13)))</f>
        <v>0</v>
      </c>
      <c r="AI10" s="6">
        <f>('Forest ShrubScrub Data'!AI12+'Forest ShrubScrub Data'!AI13)*('Forest ShrubScrub Data'!AI5/('Forest ShrubScrub Data'!AI14-SUM('Forest ShrubScrub Data'!AI12:AI13)))</f>
        <v>0</v>
      </c>
      <c r="AJ10" s="237">
        <f t="shared" ref="AJ10:AL10" si="61">AI10</f>
        <v>0</v>
      </c>
      <c r="AK10" s="237">
        <f t="shared" si="61"/>
        <v>0</v>
      </c>
      <c r="AL10" s="237">
        <f t="shared" si="61"/>
        <v>0</v>
      </c>
      <c r="AM10" s="237">
        <f t="shared" ref="AM10" si="62">AL10</f>
        <v>0</v>
      </c>
      <c r="AN10" s="237">
        <f t="shared" ref="AN10" si="63">AM10</f>
        <v>0</v>
      </c>
      <c r="AO10" s="237">
        <f t="shared" ref="AO10" si="64">AN10</f>
        <v>0</v>
      </c>
      <c r="AP10" s="237">
        <f t="shared" ref="AP10" si="65">AO10</f>
        <v>0</v>
      </c>
      <c r="AQ10" s="237">
        <f t="shared" ref="AQ10" si="66">AP10</f>
        <v>0</v>
      </c>
      <c r="AR10" s="237">
        <f t="shared" ref="AR10" si="67">AQ10</f>
        <v>0</v>
      </c>
      <c r="AS10" s="237">
        <f t="shared" ref="AS10" si="68">AR10</f>
        <v>0</v>
      </c>
      <c r="AT10" s="237">
        <f t="shared" ref="AT10" si="69">AS10</f>
        <v>0</v>
      </c>
      <c r="AU10" s="237">
        <f t="shared" ref="AU10" si="70">AT10</f>
        <v>0</v>
      </c>
      <c r="AV10" s="237">
        <f t="shared" ref="AV10" si="71">AU10</f>
        <v>0</v>
      </c>
      <c r="AW10" s="237">
        <f t="shared" ref="AW10" si="72">AV10</f>
        <v>0</v>
      </c>
      <c r="AX10" s="237">
        <f t="shared" ref="AX10" si="73">AW10</f>
        <v>0</v>
      </c>
      <c r="AY10" s="237">
        <f t="shared" ref="AY10" si="74">AX10</f>
        <v>0</v>
      </c>
      <c r="AZ10" s="237">
        <f t="shared" ref="AZ10" si="75">AY10</f>
        <v>0</v>
      </c>
      <c r="BA10" s="237">
        <f t="shared" ref="BA10" si="76">AZ10</f>
        <v>0</v>
      </c>
      <c r="BB10" s="237">
        <f t="shared" ref="BB10" si="77">BA10</f>
        <v>0</v>
      </c>
      <c r="BC10" s="237">
        <f t="shared" ref="BC10" si="78">BB10</f>
        <v>0</v>
      </c>
      <c r="BD10" s="237">
        <f t="shared" ref="BD10" si="79">BC10</f>
        <v>0</v>
      </c>
      <c r="BE10" s="237">
        <f t="shared" ref="BE10" si="80">BD10</f>
        <v>0</v>
      </c>
      <c r="BF10" s="237">
        <f t="shared" ref="BF10" si="81">BE10</f>
        <v>0</v>
      </c>
    </row>
    <row r="11" spans="1:58">
      <c r="B11" s="578" t="s">
        <v>111</v>
      </c>
      <c r="C11" s="734">
        <f>SUM(C8:C10)</f>
        <v>283931.23112599016</v>
      </c>
      <c r="D11" s="734">
        <f t="shared" ref="D11:AB11" si="82">SUM(D8:D10)</f>
        <v>288289.67316591821</v>
      </c>
      <c r="E11" s="734">
        <f t="shared" si="82"/>
        <v>283919.69351611298</v>
      </c>
      <c r="F11" s="734">
        <f t="shared" si="82"/>
        <v>282481.43658201088</v>
      </c>
      <c r="G11" s="734">
        <f t="shared" si="82"/>
        <v>281045.82411926822</v>
      </c>
      <c r="H11" s="734">
        <f t="shared" si="82"/>
        <v>279612.87585586496</v>
      </c>
      <c r="I11" s="734">
        <f t="shared" si="82"/>
        <v>279562.50082749245</v>
      </c>
      <c r="J11" s="734">
        <f t="shared" si="82"/>
        <v>292742.84031985461</v>
      </c>
      <c r="K11" s="734">
        <f t="shared" si="82"/>
        <v>292742.84031985461</v>
      </c>
      <c r="L11" s="734">
        <f t="shared" si="82"/>
        <v>292742.84031985461</v>
      </c>
      <c r="M11" s="734">
        <f t="shared" si="82"/>
        <v>292742.84031985461</v>
      </c>
      <c r="N11" s="734">
        <f t="shared" si="82"/>
        <v>292742.84031985461</v>
      </c>
      <c r="O11" s="734">
        <f t="shared" si="82"/>
        <v>294963.40467596496</v>
      </c>
      <c r="P11" s="734">
        <f t="shared" si="82"/>
        <v>294963.40467596496</v>
      </c>
      <c r="Q11" s="734">
        <f t="shared" si="82"/>
        <v>294963.40467596496</v>
      </c>
      <c r="R11" s="734">
        <f t="shared" si="82"/>
        <v>294963.40467596496</v>
      </c>
      <c r="S11" s="734">
        <f t="shared" si="82"/>
        <v>294963.40467596496</v>
      </c>
      <c r="T11" s="734">
        <f t="shared" si="82"/>
        <v>285822.92161776987</v>
      </c>
      <c r="U11" s="734">
        <f t="shared" si="82"/>
        <v>276569.047398714</v>
      </c>
      <c r="V11" s="734">
        <f t="shared" si="82"/>
        <v>287900.24537471402</v>
      </c>
      <c r="W11" s="734">
        <f t="shared" si="82"/>
        <v>287900.24537471402</v>
      </c>
      <c r="X11" s="734">
        <f t="shared" si="82"/>
        <v>280038.822093222</v>
      </c>
      <c r="Y11" s="734">
        <f t="shared" si="82"/>
        <v>280038.822093222</v>
      </c>
      <c r="Z11" s="734">
        <f t="shared" si="82"/>
        <v>292130.44843299018</v>
      </c>
      <c r="AA11" s="734">
        <f t="shared" si="82"/>
        <v>292654.98795602145</v>
      </c>
      <c r="AB11" s="734">
        <f t="shared" si="82"/>
        <v>293200.35822507832</v>
      </c>
      <c r="AC11" s="734">
        <f t="shared" ref="AC11:AL11" si="83">SUM(AC8:AC10)</f>
        <v>293190.06496177433</v>
      </c>
      <c r="AD11" s="734">
        <f>SUM(AD8:AD10)</f>
        <v>287659.05273208203</v>
      </c>
      <c r="AE11" s="734">
        <f>SUM(AE8:AE10)</f>
        <v>281604.55084212002</v>
      </c>
      <c r="AF11" s="734">
        <f>SUM(AF8:AF10)</f>
        <v>281604.55084212002</v>
      </c>
      <c r="AG11" s="734">
        <f t="shared" ref="AG11:AH11" si="84">SUM(AG8:AG10)</f>
        <v>294253.40526847204</v>
      </c>
      <c r="AH11" s="734">
        <f t="shared" si="84"/>
        <v>294128.76209073601</v>
      </c>
      <c r="AI11" s="734">
        <f t="shared" si="83"/>
        <v>295407.16403381398</v>
      </c>
      <c r="AJ11" s="735">
        <f t="shared" si="83"/>
        <v>295923.39579170512</v>
      </c>
      <c r="AK11" s="735">
        <f t="shared" si="83"/>
        <v>296443.99097596022</v>
      </c>
      <c r="AL11" s="735">
        <f t="shared" si="83"/>
        <v>296968.97780597536</v>
      </c>
      <c r="AM11" s="735">
        <f t="shared" ref="AM11:AQ11" si="85">SUM(AM8:AM10)</f>
        <v>297498.38468813081</v>
      </c>
      <c r="AN11" s="735">
        <f t="shared" si="85"/>
        <v>298032.24021702661</v>
      </c>
      <c r="AO11" s="735">
        <f t="shared" si="85"/>
        <v>298570.57317672705</v>
      </c>
      <c r="AP11" s="735">
        <f t="shared" si="85"/>
        <v>299113.41254201252</v>
      </c>
      <c r="AQ11" s="735">
        <f t="shared" si="85"/>
        <v>299660.78747964068</v>
      </c>
      <c r="AR11" s="735">
        <f t="shared" ref="AR11:BF11" si="86">SUM(AR8:AR10)</f>
        <v>300212.72734961507</v>
      </c>
      <c r="AS11" s="735">
        <f t="shared" si="86"/>
        <v>300769.26170646242</v>
      </c>
      <c r="AT11" s="735">
        <f t="shared" si="86"/>
        <v>301330.42030051874</v>
      </c>
      <c r="AU11" s="735">
        <f t="shared" si="86"/>
        <v>301896.23307922331</v>
      </c>
      <c r="AV11" s="735">
        <f t="shared" si="86"/>
        <v>302466.73018842156</v>
      </c>
      <c r="AW11" s="735">
        <f t="shared" si="86"/>
        <v>303041.94197367667</v>
      </c>
      <c r="AX11" s="735">
        <f t="shared" si="86"/>
        <v>303621.89898158971</v>
      </c>
      <c r="AY11" s="735">
        <f t="shared" si="86"/>
        <v>304206.63196112821</v>
      </c>
      <c r="AZ11" s="735">
        <f t="shared" si="86"/>
        <v>304796.17186496413</v>
      </c>
      <c r="BA11" s="735">
        <f t="shared" si="86"/>
        <v>305390.54985082027</v>
      </c>
      <c r="BB11" s="735">
        <f t="shared" si="86"/>
        <v>305989.79728282546</v>
      </c>
      <c r="BC11" s="735">
        <f t="shared" si="86"/>
        <v>306593.94573287916</v>
      </c>
      <c r="BD11" s="735">
        <f t="shared" si="86"/>
        <v>307203.02698202472</v>
      </c>
      <c r="BE11" s="735">
        <f t="shared" si="86"/>
        <v>307817.07302183181</v>
      </c>
      <c r="BF11" s="735">
        <f t="shared" si="86"/>
        <v>308436.11605578812</v>
      </c>
    </row>
    <row r="13" spans="1:58">
      <c r="B13" s="162" t="s">
        <v>159</v>
      </c>
      <c r="C13" s="300"/>
      <c r="D13" s="300"/>
      <c r="E13" s="300"/>
    </row>
    <row r="14" spans="1:58">
      <c r="B14" s="732"/>
      <c r="C14" s="587">
        <v>1990</v>
      </c>
      <c r="D14" s="587">
        <v>1991</v>
      </c>
      <c r="E14" s="587">
        <v>1992</v>
      </c>
      <c r="F14" s="587">
        <v>1993</v>
      </c>
      <c r="G14" s="587">
        <v>1994</v>
      </c>
      <c r="H14" s="587">
        <v>1995</v>
      </c>
      <c r="I14" s="587">
        <v>1996</v>
      </c>
      <c r="J14" s="587">
        <v>1997</v>
      </c>
      <c r="K14" s="587">
        <v>1998</v>
      </c>
      <c r="L14" s="587">
        <v>1999</v>
      </c>
      <c r="M14" s="587">
        <v>2000</v>
      </c>
      <c r="N14" s="587">
        <v>2001</v>
      </c>
      <c r="O14" s="587">
        <v>2002</v>
      </c>
      <c r="P14" s="587">
        <v>2003</v>
      </c>
      <c r="Q14" s="587">
        <v>2004</v>
      </c>
      <c r="R14" s="587">
        <v>2005</v>
      </c>
      <c r="S14" s="587">
        <v>2006</v>
      </c>
      <c r="T14" s="587">
        <v>2007</v>
      </c>
      <c r="U14" s="587">
        <f t="shared" ref="U14:AL14" si="87">T14+1</f>
        <v>2008</v>
      </c>
      <c r="V14" s="587">
        <f t="shared" si="87"/>
        <v>2009</v>
      </c>
      <c r="W14" s="587">
        <f t="shared" si="87"/>
        <v>2010</v>
      </c>
      <c r="X14" s="587">
        <f t="shared" si="87"/>
        <v>2011</v>
      </c>
      <c r="Y14" s="587">
        <f t="shared" si="87"/>
        <v>2012</v>
      </c>
      <c r="Z14" s="587">
        <f t="shared" si="87"/>
        <v>2013</v>
      </c>
      <c r="AA14" s="587">
        <f t="shared" si="87"/>
        <v>2014</v>
      </c>
      <c r="AB14" s="587">
        <f t="shared" si="87"/>
        <v>2015</v>
      </c>
      <c r="AC14" s="587">
        <f t="shared" si="87"/>
        <v>2016</v>
      </c>
      <c r="AD14" s="587">
        <f t="shared" si="87"/>
        <v>2017</v>
      </c>
      <c r="AE14" s="587">
        <f t="shared" si="87"/>
        <v>2018</v>
      </c>
      <c r="AF14" s="587">
        <f t="shared" si="87"/>
        <v>2019</v>
      </c>
      <c r="AG14" s="587">
        <f t="shared" si="87"/>
        <v>2020</v>
      </c>
      <c r="AH14" s="587">
        <f t="shared" si="87"/>
        <v>2021</v>
      </c>
      <c r="AI14" s="587">
        <f t="shared" si="87"/>
        <v>2022</v>
      </c>
      <c r="AJ14" s="587">
        <f t="shared" si="87"/>
        <v>2023</v>
      </c>
      <c r="AK14" s="587">
        <f t="shared" si="87"/>
        <v>2024</v>
      </c>
      <c r="AL14" s="587">
        <f t="shared" si="87"/>
        <v>2025</v>
      </c>
      <c r="AM14" s="587">
        <f t="shared" ref="AM14" si="88">AL14+1</f>
        <v>2026</v>
      </c>
      <c r="AN14" s="587">
        <f t="shared" ref="AN14" si="89">AM14+1</f>
        <v>2027</v>
      </c>
      <c r="AO14" s="587">
        <f t="shared" ref="AO14" si="90">AN14+1</f>
        <v>2028</v>
      </c>
      <c r="AP14" s="587">
        <f t="shared" ref="AP14" si="91">AO14+1</f>
        <v>2029</v>
      </c>
      <c r="AQ14" s="587">
        <f t="shared" ref="AQ14" si="92">AP14+1</f>
        <v>2030</v>
      </c>
      <c r="AR14" s="587">
        <f t="shared" ref="AR14" si="93">AQ14+1</f>
        <v>2031</v>
      </c>
      <c r="AS14" s="587">
        <f t="shared" ref="AS14" si="94">AR14+1</f>
        <v>2032</v>
      </c>
      <c r="AT14" s="587">
        <f t="shared" ref="AT14" si="95">AS14+1</f>
        <v>2033</v>
      </c>
      <c r="AU14" s="587">
        <f t="shared" ref="AU14" si="96">AT14+1</f>
        <v>2034</v>
      </c>
      <c r="AV14" s="587">
        <f t="shared" ref="AV14" si="97">AU14+1</f>
        <v>2035</v>
      </c>
      <c r="AW14" s="587">
        <f t="shared" ref="AW14" si="98">AV14+1</f>
        <v>2036</v>
      </c>
      <c r="AX14" s="587">
        <f t="shared" ref="AX14" si="99">AW14+1</f>
        <v>2037</v>
      </c>
      <c r="AY14" s="587">
        <f t="shared" ref="AY14" si="100">AX14+1</f>
        <v>2038</v>
      </c>
      <c r="AZ14" s="587">
        <f t="shared" ref="AZ14" si="101">AY14+1</f>
        <v>2039</v>
      </c>
      <c r="BA14" s="587">
        <f t="shared" ref="BA14" si="102">AZ14+1</f>
        <v>2040</v>
      </c>
      <c r="BB14" s="587">
        <f t="shared" ref="BB14" si="103">BA14+1</f>
        <v>2041</v>
      </c>
      <c r="BC14" s="587">
        <f t="shared" ref="BC14" si="104">BB14+1</f>
        <v>2042</v>
      </c>
      <c r="BD14" s="587">
        <f t="shared" ref="BD14" si="105">BC14+1</f>
        <v>2043</v>
      </c>
      <c r="BE14" s="587">
        <f t="shared" ref="BE14" si="106">BD14+1</f>
        <v>2044</v>
      </c>
      <c r="BF14" s="587">
        <f t="shared" ref="BF14" si="107">BE14+1</f>
        <v>2045</v>
      </c>
    </row>
    <row r="15" spans="1:58">
      <c r="B15" s="579" t="s">
        <v>122</v>
      </c>
      <c r="C15" s="255">
        <f>'Conversions and EFs'!$B$24</f>
        <v>1.3688110275919407</v>
      </c>
      <c r="D15" s="255">
        <f>'Conversions and EFs'!$B$24</f>
        <v>1.3688110275919407</v>
      </c>
      <c r="E15" s="255">
        <f>'Conversions and EFs'!$B$24</f>
        <v>1.3688110275919407</v>
      </c>
      <c r="F15" s="255">
        <f>'Conversions and EFs'!$B$24</f>
        <v>1.3688110275919407</v>
      </c>
      <c r="G15" s="255">
        <f>'Conversions and EFs'!$B$24</f>
        <v>1.3688110275919407</v>
      </c>
      <c r="H15" s="255">
        <f>'Conversions and EFs'!$B$24</f>
        <v>1.3688110275919407</v>
      </c>
      <c r="I15" s="255">
        <f>'Conversions and EFs'!$B$24</f>
        <v>1.3688110275919407</v>
      </c>
      <c r="J15" s="255">
        <f>'Conversions and EFs'!$B$24</f>
        <v>1.3688110275919407</v>
      </c>
      <c r="K15" s="255">
        <f>'Conversions and EFs'!$B$24</f>
        <v>1.3688110275919407</v>
      </c>
      <c r="L15" s="255">
        <f>'Conversions and EFs'!$B$24</f>
        <v>1.3688110275919407</v>
      </c>
      <c r="M15" s="255">
        <f>'Conversions and EFs'!$B$24</f>
        <v>1.3688110275919407</v>
      </c>
      <c r="N15" s="255">
        <f>'Conversions and EFs'!$B$24</f>
        <v>1.3688110275919407</v>
      </c>
      <c r="O15" s="255">
        <f>'Conversions and EFs'!$B$24</f>
        <v>1.3688110275919407</v>
      </c>
      <c r="P15" s="255">
        <f>'Conversions and EFs'!$B$24</f>
        <v>1.3688110275919407</v>
      </c>
      <c r="Q15" s="255">
        <f>'Conversions and EFs'!$B$24</f>
        <v>1.3688110275919407</v>
      </c>
      <c r="R15" s="255">
        <f>'Conversions and EFs'!$B$24</f>
        <v>1.3688110275919407</v>
      </c>
      <c r="S15" s="255">
        <f>'Conversions and EFs'!$B$24</f>
        <v>1.3688110275919407</v>
      </c>
      <c r="T15" s="255">
        <f>'Conversions and EFs'!$B$24</f>
        <v>1.3688110275919407</v>
      </c>
      <c r="U15" s="255">
        <f>'Conversions and EFs'!$B$24</f>
        <v>1.3688110275919407</v>
      </c>
      <c r="V15" s="255">
        <f>'Conversions and EFs'!$B$24</f>
        <v>1.3688110275919407</v>
      </c>
      <c r="W15" s="255">
        <f>'Conversions and EFs'!$B$24</f>
        <v>1.3688110275919407</v>
      </c>
      <c r="X15" s="255">
        <f>'Conversions and EFs'!B$35</f>
        <v>1.2940717275057696</v>
      </c>
      <c r="Y15">
        <f>'Conversions and EFs'!C$35</f>
        <v>1.3564734235912324</v>
      </c>
      <c r="Z15">
        <f>'Conversions and EFs'!D$35</f>
        <v>1.3598321447544339</v>
      </c>
      <c r="AA15">
        <f>'Conversions and EFs'!E$35</f>
        <v>1.3686283653899909</v>
      </c>
      <c r="AB15" s="255">
        <f>'Conversions and EFs'!F$35</f>
        <v>1.3950155546464134</v>
      </c>
      <c r="AC15" s="255">
        <f>'Conversions and EFs'!G$35</f>
        <v>1.3836150847459832</v>
      </c>
      <c r="AD15" s="206">
        <f>'Conversions and EFs'!H$35</f>
        <v>1.3620170759916359</v>
      </c>
      <c r="AE15" s="255">
        <f>'Conversions and EFs'!I$35</f>
        <v>1.3916142734260053</v>
      </c>
      <c r="AF15" s="255">
        <f>'Conversions and EFs'!J$35</f>
        <v>1.4049275155942229</v>
      </c>
      <c r="AG15" s="255">
        <f>'Conversions and EFs'!K$35</f>
        <v>1.3720172471434606</v>
      </c>
      <c r="AH15" s="255">
        <f>'Conversions and EFs'!L$35</f>
        <v>1.36583131191263</v>
      </c>
      <c r="AI15" s="255">
        <f>'Conversions and EFs'!M$35</f>
        <v>1.3766582381182486</v>
      </c>
      <c r="AJ15" s="334">
        <f>'Conversions and EFs'!N$35</f>
        <v>1.3726476035364097</v>
      </c>
      <c r="AK15" s="334">
        <f>'Conversions and EFs'!O$35</f>
        <v>1.3887067419742787</v>
      </c>
      <c r="AL15" s="334">
        <f>'Conversions and EFs'!P$35</f>
        <v>1.3401091055483927</v>
      </c>
      <c r="AM15" s="334">
        <f>'Conversions and EFs'!Q$35</f>
        <v>1.3303503799603453</v>
      </c>
      <c r="AN15" s="334">
        <f>'Conversions and EFs'!R$35</f>
        <v>1.3299452865293564</v>
      </c>
      <c r="AO15" s="334">
        <f>'Conversions and EFs'!S$35</f>
        <v>1.3354865019578102</v>
      </c>
      <c r="AP15" s="334">
        <f>'Conversions and EFs'!T$35</f>
        <v>1.3364388698224208</v>
      </c>
      <c r="AQ15" s="334">
        <f>'Conversions and EFs'!U$35</f>
        <v>1.3053164712872576</v>
      </c>
      <c r="AR15" s="334">
        <f>'Conversions and EFs'!V$35</f>
        <v>1.3053164712872576</v>
      </c>
      <c r="AS15" s="334">
        <f>'Conversions and EFs'!W$35</f>
        <v>1.3053164712872576</v>
      </c>
      <c r="AT15" s="334">
        <f>'Conversions and EFs'!X$35</f>
        <v>1.3053164712872576</v>
      </c>
      <c r="AU15" s="334">
        <f>'Conversions and EFs'!Y$35</f>
        <v>1.3053164712872576</v>
      </c>
      <c r="AV15" s="334">
        <f>'Conversions and EFs'!Z$35</f>
        <v>1.3053164712872576</v>
      </c>
      <c r="AW15" s="334">
        <f>'Conversions and EFs'!AA$35</f>
        <v>1.3053164712872576</v>
      </c>
      <c r="AX15" s="334">
        <f>'Conversions and EFs'!AB$35</f>
        <v>1.3053164712872576</v>
      </c>
      <c r="AY15" s="334">
        <f>'Conversions and EFs'!AC$35</f>
        <v>1.3053164712872576</v>
      </c>
      <c r="AZ15" s="334">
        <f>'Conversions and EFs'!AD$35</f>
        <v>1.3053164712872576</v>
      </c>
      <c r="BA15" s="334">
        <f>'Conversions and EFs'!AE$35</f>
        <v>1.3053164712872576</v>
      </c>
      <c r="BB15" s="334">
        <f>'Conversions and EFs'!AF$35</f>
        <v>1.3053164712872576</v>
      </c>
      <c r="BC15" s="334">
        <f>'Conversions and EFs'!AG$35</f>
        <v>1.3053164712872576</v>
      </c>
      <c r="BD15" s="334">
        <f>'Conversions and EFs'!AH$35</f>
        <v>1.3053164712872576</v>
      </c>
      <c r="BE15" s="334">
        <f>'Conversions and EFs'!AI$35</f>
        <v>1.3053164712872576</v>
      </c>
      <c r="BF15" s="334">
        <f>'Conversions and EFs'!AJ$35</f>
        <v>1.3053164712872576</v>
      </c>
    </row>
    <row r="16" spans="1:58">
      <c r="B16" s="579" t="s">
        <v>123</v>
      </c>
      <c r="C16" s="255">
        <f>'Conversions and EFs'!$B$25</f>
        <v>0.57034671363216771</v>
      </c>
      <c r="D16" s="255">
        <f>'Conversions and EFs'!$B$25</f>
        <v>0.57034671363216771</v>
      </c>
      <c r="E16" s="255">
        <f>'Conversions and EFs'!$B$25</f>
        <v>0.57034671363216771</v>
      </c>
      <c r="F16" s="255">
        <f>'Conversions and EFs'!$B$25</f>
        <v>0.57034671363216771</v>
      </c>
      <c r="G16" s="255">
        <f>'Conversions and EFs'!$B$25</f>
        <v>0.57034671363216771</v>
      </c>
      <c r="H16" s="255">
        <f>'Conversions and EFs'!$B$25</f>
        <v>0.57034671363216771</v>
      </c>
      <c r="I16" s="255">
        <f>'Conversions and EFs'!$B$25</f>
        <v>0.57034671363216771</v>
      </c>
      <c r="J16" s="255">
        <f>'Conversions and EFs'!$B$25</f>
        <v>0.57034671363216771</v>
      </c>
      <c r="K16" s="255">
        <f>'Conversions and EFs'!$B$25</f>
        <v>0.57034671363216771</v>
      </c>
      <c r="L16" s="255">
        <f>'Conversions and EFs'!$B$25</f>
        <v>0.57034671363216771</v>
      </c>
      <c r="M16" s="255">
        <f>'Conversions and EFs'!$B$25</f>
        <v>0.57034671363216771</v>
      </c>
      <c r="N16" s="255">
        <f>'Conversions and EFs'!$B$25</f>
        <v>0.57034671363216771</v>
      </c>
      <c r="O16" s="255">
        <f>'Conversions and EFs'!$B$25</f>
        <v>0.57034671363216771</v>
      </c>
      <c r="P16" s="255">
        <f>'Conversions and EFs'!$B$25</f>
        <v>0.57034671363216771</v>
      </c>
      <c r="Q16" s="255">
        <f>'Conversions and EFs'!$B$25</f>
        <v>0.57034671363216771</v>
      </c>
      <c r="R16" s="255">
        <f>'Conversions and EFs'!$B$25</f>
        <v>0.57034671363216771</v>
      </c>
      <c r="S16" s="255">
        <f>'Conversions and EFs'!$B$25</f>
        <v>0.57034671363216771</v>
      </c>
      <c r="T16" s="255">
        <f>'Conversions and EFs'!$B$25</f>
        <v>0.57034671363216771</v>
      </c>
      <c r="U16" s="255">
        <f>'Conversions and EFs'!$B$25</f>
        <v>0.57034671363216771</v>
      </c>
      <c r="V16" s="255">
        <f>'Conversions and EFs'!$B$25</f>
        <v>0.57034671363216771</v>
      </c>
      <c r="W16" s="255">
        <f>'Conversions and EFs'!$B$25</f>
        <v>0.57034671363216771</v>
      </c>
      <c r="X16" s="255">
        <f>'Conversions and EFs'!B$42</f>
        <v>0.70980655879950705</v>
      </c>
      <c r="Y16" s="255">
        <f>'Conversions and EFs'!C$42</f>
        <v>0.6997680407703647</v>
      </c>
      <c r="Z16" s="255">
        <f>'Conversions and EFs'!D$42</f>
        <v>0.69200435037575814</v>
      </c>
      <c r="AA16" s="255">
        <f>'Conversions and EFs'!E$42</f>
        <v>0.66731889791460264</v>
      </c>
      <c r="AB16" s="255">
        <f>'Conversions and EFs'!F$42</f>
        <v>0.6409141808278761</v>
      </c>
      <c r="AC16" s="255">
        <f>'Conversions and EFs'!G$42</f>
        <v>0.61284913061885316</v>
      </c>
      <c r="AD16" s="206">
        <f>'Conversions and EFs'!H$42</f>
        <v>0.59567351035932625</v>
      </c>
      <c r="AE16" s="255">
        <f>'Conversions and EFs'!I$42</f>
        <v>0.56908226739482404</v>
      </c>
      <c r="AF16" s="255">
        <f>'Conversions and EFs'!J$42</f>
        <v>0.54080353108281176</v>
      </c>
      <c r="AG16" s="255">
        <f>'Conversions and EFs'!K$42</f>
        <v>0.51907507583307155</v>
      </c>
      <c r="AH16" s="255">
        <f>'Conversions and EFs'!L$42</f>
        <v>0.49892468039533144</v>
      </c>
      <c r="AI16" s="255">
        <f>'Conversions and EFs'!M$42</f>
        <v>0.48857975943745019</v>
      </c>
      <c r="AJ16" s="334">
        <f>'Conversions and EFs'!N$42</f>
        <v>0.46060597593214603</v>
      </c>
      <c r="AK16" s="334">
        <f>'Conversions and EFs'!O$42</f>
        <v>0.44233677675373945</v>
      </c>
      <c r="AL16" s="334">
        <f>'Conversions and EFs'!P$42</f>
        <v>0.41745796798685453</v>
      </c>
      <c r="AM16" s="334">
        <f>'Conversions and EFs'!Q$42</f>
        <v>0.39031317719836645</v>
      </c>
      <c r="AN16" s="334">
        <f>'Conversions and EFs'!R$42</f>
        <v>0.37664221059855502</v>
      </c>
      <c r="AO16" s="334">
        <f>'Conversions and EFs'!S$42</f>
        <v>0.35816636244834837</v>
      </c>
      <c r="AP16" s="334">
        <f>'Conversions and EFs'!T$42</f>
        <v>0.32942043479206434</v>
      </c>
      <c r="AQ16" s="334">
        <f>'Conversions and EFs'!U$42</f>
        <v>0.32528597012299737</v>
      </c>
      <c r="AR16" s="334">
        <f>'Conversions and EFs'!V$42</f>
        <v>0.32528597012299737</v>
      </c>
      <c r="AS16" s="334">
        <f>'Conversions and EFs'!W$42</f>
        <v>0.32528597012299737</v>
      </c>
      <c r="AT16" s="334">
        <f>'Conversions and EFs'!X$42</f>
        <v>0.32528597012299737</v>
      </c>
      <c r="AU16" s="334">
        <f>'Conversions and EFs'!Y$42</f>
        <v>0.32528597012299737</v>
      </c>
      <c r="AV16" s="334">
        <f>'Conversions and EFs'!Z$42</f>
        <v>0.32528597012299737</v>
      </c>
      <c r="AW16" s="334">
        <f>'Conversions and EFs'!AA$42</f>
        <v>0.32528597012299737</v>
      </c>
      <c r="AX16" s="334">
        <f>'Conversions and EFs'!AB$42</f>
        <v>0.32528597012299737</v>
      </c>
      <c r="AY16" s="334">
        <f>'Conversions and EFs'!AC$42</f>
        <v>0.32528597012299737</v>
      </c>
      <c r="AZ16" s="334">
        <f>'Conversions and EFs'!AD$42</f>
        <v>0.32528597012299737</v>
      </c>
      <c r="BA16" s="334">
        <f>'Conversions and EFs'!AE$42</f>
        <v>0.32528597012299737</v>
      </c>
      <c r="BB16" s="334">
        <f>'Conversions and EFs'!AF$42</f>
        <v>0.32528597012299737</v>
      </c>
      <c r="BC16" s="334">
        <f>'Conversions and EFs'!AG$42</f>
        <v>0.32528597012299737</v>
      </c>
      <c r="BD16" s="334">
        <f>'Conversions and EFs'!AH$42</f>
        <v>0.32528597012299737</v>
      </c>
      <c r="BE16" s="334">
        <f>'Conversions and EFs'!AI$42</f>
        <v>0.32528597012299737</v>
      </c>
      <c r="BF16" s="334">
        <f>'Conversions and EFs'!AJ$42</f>
        <v>0.32528597012299737</v>
      </c>
    </row>
    <row r="17" spans="2:58">
      <c r="B17" s="708" t="s">
        <v>158</v>
      </c>
      <c r="C17" s="740">
        <f>AVERAGE(C15:C16)</f>
        <v>0.96957887061205428</v>
      </c>
      <c r="D17" s="740">
        <f t="shared" ref="D17:AL17" si="108">AVERAGE(D15:D16)</f>
        <v>0.96957887061205428</v>
      </c>
      <c r="E17" s="740">
        <f t="shared" si="108"/>
        <v>0.96957887061205428</v>
      </c>
      <c r="F17" s="740">
        <f t="shared" si="108"/>
        <v>0.96957887061205428</v>
      </c>
      <c r="G17" s="740">
        <f t="shared" si="108"/>
        <v>0.96957887061205428</v>
      </c>
      <c r="H17" s="740">
        <f t="shared" si="108"/>
        <v>0.96957887061205428</v>
      </c>
      <c r="I17" s="740">
        <f t="shared" si="108"/>
        <v>0.96957887061205428</v>
      </c>
      <c r="J17" s="740">
        <f t="shared" si="108"/>
        <v>0.96957887061205428</v>
      </c>
      <c r="K17" s="740">
        <f t="shared" si="108"/>
        <v>0.96957887061205428</v>
      </c>
      <c r="L17" s="740">
        <f t="shared" si="108"/>
        <v>0.96957887061205428</v>
      </c>
      <c r="M17" s="740">
        <f t="shared" si="108"/>
        <v>0.96957887061205428</v>
      </c>
      <c r="N17" s="740">
        <f t="shared" si="108"/>
        <v>0.96957887061205428</v>
      </c>
      <c r="O17" s="740">
        <f t="shared" si="108"/>
        <v>0.96957887061205428</v>
      </c>
      <c r="P17" s="740">
        <f t="shared" si="108"/>
        <v>0.96957887061205428</v>
      </c>
      <c r="Q17" s="740">
        <f t="shared" si="108"/>
        <v>0.96957887061205428</v>
      </c>
      <c r="R17" s="740">
        <f t="shared" si="108"/>
        <v>0.96957887061205428</v>
      </c>
      <c r="S17" s="740">
        <f t="shared" si="108"/>
        <v>0.96957887061205428</v>
      </c>
      <c r="T17" s="740">
        <f t="shared" si="108"/>
        <v>0.96957887061205428</v>
      </c>
      <c r="U17" s="740">
        <f t="shared" si="108"/>
        <v>0.96957887061205428</v>
      </c>
      <c r="V17" s="740">
        <f t="shared" si="108"/>
        <v>0.96957887061205428</v>
      </c>
      <c r="W17" s="740">
        <f t="shared" si="108"/>
        <v>0.96957887061205428</v>
      </c>
      <c r="X17" s="740">
        <f t="shared" si="108"/>
        <v>1.0019391431526383</v>
      </c>
      <c r="Y17" s="740">
        <f t="shared" si="108"/>
        <v>1.0281207321807986</v>
      </c>
      <c r="Z17" s="740">
        <f t="shared" si="108"/>
        <v>1.0259182475650961</v>
      </c>
      <c r="AA17" s="740">
        <f t="shared" si="108"/>
        <v>1.0179736316522967</v>
      </c>
      <c r="AB17" s="740">
        <f t="shared" si="108"/>
        <v>1.0179648677371447</v>
      </c>
      <c r="AC17" s="740">
        <f t="shared" si="108"/>
        <v>0.9982321076824181</v>
      </c>
      <c r="AD17" s="741">
        <f t="shared" si="108"/>
        <v>0.97884529317548108</v>
      </c>
      <c r="AE17" s="740">
        <f>AVERAGE(AE15:AE16)</f>
        <v>0.98034827041041472</v>
      </c>
      <c r="AF17" s="740">
        <f>AVERAGE(AF15:AF16)</f>
        <v>0.97286552333851728</v>
      </c>
      <c r="AG17" s="740">
        <f t="shared" ref="AG17:AH17" si="109">AVERAGE(AG15:AG16)</f>
        <v>0.94554616148826609</v>
      </c>
      <c r="AH17" s="740">
        <f t="shared" si="109"/>
        <v>0.93237799615398065</v>
      </c>
      <c r="AI17" s="740">
        <f t="shared" si="108"/>
        <v>0.93261899877784937</v>
      </c>
      <c r="AJ17" s="742">
        <f t="shared" si="108"/>
        <v>0.91662678973427791</v>
      </c>
      <c r="AK17" s="742">
        <f t="shared" si="108"/>
        <v>0.91552175936400904</v>
      </c>
      <c r="AL17" s="742">
        <f t="shared" si="108"/>
        <v>0.87878353676762355</v>
      </c>
      <c r="AM17" s="742">
        <f t="shared" ref="AM17:AQ17" si="110">AVERAGE(AM15:AM16)</f>
        <v>0.86033177857935583</v>
      </c>
      <c r="AN17" s="742">
        <f t="shared" si="110"/>
        <v>0.85329374856395568</v>
      </c>
      <c r="AO17" s="742">
        <f t="shared" si="110"/>
        <v>0.84682643220307929</v>
      </c>
      <c r="AP17" s="742">
        <f t="shared" si="110"/>
        <v>0.83292965230724259</v>
      </c>
      <c r="AQ17" s="742">
        <f t="shared" si="110"/>
        <v>0.81530122070512745</v>
      </c>
      <c r="AR17" s="742">
        <f t="shared" ref="AR17:BF17" si="111">AVERAGE(AR15:AR16)</f>
        <v>0.81530122070512745</v>
      </c>
      <c r="AS17" s="742">
        <f t="shared" si="111"/>
        <v>0.81530122070512745</v>
      </c>
      <c r="AT17" s="742">
        <f t="shared" si="111"/>
        <v>0.81530122070512745</v>
      </c>
      <c r="AU17" s="742">
        <f t="shared" si="111"/>
        <v>0.81530122070512745</v>
      </c>
      <c r="AV17" s="742">
        <f t="shared" si="111"/>
        <v>0.81530122070512745</v>
      </c>
      <c r="AW17" s="742">
        <f t="shared" si="111"/>
        <v>0.81530122070512745</v>
      </c>
      <c r="AX17" s="742">
        <f t="shared" si="111"/>
        <v>0.81530122070512745</v>
      </c>
      <c r="AY17" s="742">
        <f t="shared" si="111"/>
        <v>0.81530122070512745</v>
      </c>
      <c r="AZ17" s="742">
        <f t="shared" si="111"/>
        <v>0.81530122070512745</v>
      </c>
      <c r="BA17" s="742">
        <f t="shared" si="111"/>
        <v>0.81530122070512745</v>
      </c>
      <c r="BB17" s="742">
        <f t="shared" si="111"/>
        <v>0.81530122070512745</v>
      </c>
      <c r="BC17" s="742">
        <f t="shared" si="111"/>
        <v>0.81530122070512745</v>
      </c>
      <c r="BD17" s="742">
        <f t="shared" si="111"/>
        <v>0.81530122070512745</v>
      </c>
      <c r="BE17" s="742">
        <f t="shared" si="111"/>
        <v>0.81530122070512745</v>
      </c>
      <c r="BF17" s="742">
        <f t="shared" si="111"/>
        <v>0.81530122070512745</v>
      </c>
    </row>
    <row r="20" spans="2:58">
      <c r="B20" s="162" t="s">
        <v>160</v>
      </c>
      <c r="C20" s="300"/>
      <c r="D20" s="300"/>
      <c r="E20" s="300"/>
    </row>
    <row r="21" spans="2:58">
      <c r="B21" s="732"/>
      <c r="C21" s="587">
        <v>1990</v>
      </c>
      <c r="D21" s="587">
        <v>1991</v>
      </c>
      <c r="E21" s="587">
        <v>1992</v>
      </c>
      <c r="F21" s="587">
        <v>1993</v>
      </c>
      <c r="G21" s="587">
        <v>1994</v>
      </c>
      <c r="H21" s="587">
        <v>1995</v>
      </c>
      <c r="I21" s="587">
        <v>1996</v>
      </c>
      <c r="J21" s="587">
        <v>1997</v>
      </c>
      <c r="K21" s="587">
        <v>1998</v>
      </c>
      <c r="L21" s="587">
        <v>1999</v>
      </c>
      <c r="M21" s="587">
        <v>2000</v>
      </c>
      <c r="N21" s="587">
        <v>2001</v>
      </c>
      <c r="O21" s="587">
        <v>2002</v>
      </c>
      <c r="P21" s="587">
        <v>2003</v>
      </c>
      <c r="Q21" s="587">
        <v>2004</v>
      </c>
      <c r="R21" s="587">
        <v>2005</v>
      </c>
      <c r="S21" s="587">
        <v>2006</v>
      </c>
      <c r="T21" s="587">
        <v>2007</v>
      </c>
      <c r="U21" s="587">
        <f t="shared" ref="U21:AL21" si="112">T21+1</f>
        <v>2008</v>
      </c>
      <c r="V21" s="587">
        <f t="shared" si="112"/>
        <v>2009</v>
      </c>
      <c r="W21" s="587">
        <f t="shared" si="112"/>
        <v>2010</v>
      </c>
      <c r="X21" s="587">
        <f t="shared" si="112"/>
        <v>2011</v>
      </c>
      <c r="Y21" s="587">
        <f t="shared" si="112"/>
        <v>2012</v>
      </c>
      <c r="Z21" s="587">
        <f t="shared" si="112"/>
        <v>2013</v>
      </c>
      <c r="AA21" s="587">
        <f t="shared" si="112"/>
        <v>2014</v>
      </c>
      <c r="AB21" s="587">
        <f t="shared" si="112"/>
        <v>2015</v>
      </c>
      <c r="AC21" s="587">
        <f t="shared" si="112"/>
        <v>2016</v>
      </c>
      <c r="AD21" s="587">
        <f t="shared" si="112"/>
        <v>2017</v>
      </c>
      <c r="AE21" s="587">
        <f t="shared" si="112"/>
        <v>2018</v>
      </c>
      <c r="AF21" s="587">
        <f t="shared" si="112"/>
        <v>2019</v>
      </c>
      <c r="AG21" s="587">
        <f t="shared" si="112"/>
        <v>2020</v>
      </c>
      <c r="AH21" s="587">
        <f t="shared" si="112"/>
        <v>2021</v>
      </c>
      <c r="AI21" s="587">
        <f t="shared" si="112"/>
        <v>2022</v>
      </c>
      <c r="AJ21" s="587">
        <f t="shared" si="112"/>
        <v>2023</v>
      </c>
      <c r="AK21" s="587">
        <f t="shared" si="112"/>
        <v>2024</v>
      </c>
      <c r="AL21" s="587">
        <f t="shared" si="112"/>
        <v>2025</v>
      </c>
      <c r="AM21" s="587">
        <f t="shared" ref="AM21" si="113">AL21+1</f>
        <v>2026</v>
      </c>
      <c r="AN21" s="587">
        <f t="shared" ref="AN21" si="114">AM21+1</f>
        <v>2027</v>
      </c>
      <c r="AO21" s="587">
        <f t="shared" ref="AO21" si="115">AN21+1</f>
        <v>2028</v>
      </c>
      <c r="AP21" s="587">
        <f t="shared" ref="AP21" si="116">AO21+1</f>
        <v>2029</v>
      </c>
      <c r="AQ21" s="587">
        <f t="shared" ref="AQ21" si="117">AP21+1</f>
        <v>2030</v>
      </c>
      <c r="AR21" s="587">
        <f t="shared" ref="AR21" si="118">AQ21+1</f>
        <v>2031</v>
      </c>
      <c r="AS21" s="587">
        <f t="shared" ref="AS21" si="119">AR21+1</f>
        <v>2032</v>
      </c>
      <c r="AT21" s="587">
        <f t="shared" ref="AT21" si="120">AS21+1</f>
        <v>2033</v>
      </c>
      <c r="AU21" s="587">
        <f t="shared" ref="AU21" si="121">AT21+1</f>
        <v>2034</v>
      </c>
      <c r="AV21" s="587">
        <f t="shared" ref="AV21" si="122">AU21+1</f>
        <v>2035</v>
      </c>
      <c r="AW21" s="587">
        <f t="shared" ref="AW21" si="123">AV21+1</f>
        <v>2036</v>
      </c>
      <c r="AX21" s="587">
        <f t="shared" ref="AX21" si="124">AW21+1</f>
        <v>2037</v>
      </c>
      <c r="AY21" s="587">
        <f t="shared" ref="AY21" si="125">AX21+1</f>
        <v>2038</v>
      </c>
      <c r="AZ21" s="587">
        <f t="shared" ref="AZ21" si="126">AY21+1</f>
        <v>2039</v>
      </c>
      <c r="BA21" s="587">
        <f t="shared" ref="BA21" si="127">AZ21+1</f>
        <v>2040</v>
      </c>
      <c r="BB21" s="587">
        <f t="shared" ref="BB21" si="128">BA21+1</f>
        <v>2041</v>
      </c>
      <c r="BC21" s="587">
        <f t="shared" ref="BC21" si="129">BB21+1</f>
        <v>2042</v>
      </c>
      <c r="BD21" s="587">
        <f t="shared" ref="BD21" si="130">BC21+1</f>
        <v>2043</v>
      </c>
      <c r="BE21" s="587">
        <f t="shared" ref="BE21" si="131">BD21+1</f>
        <v>2044</v>
      </c>
      <c r="BF21" s="587">
        <f t="shared" ref="BF21" si="132">BE21+1</f>
        <v>2045</v>
      </c>
    </row>
    <row r="22" spans="2:58">
      <c r="B22" s="579" t="s">
        <v>122</v>
      </c>
      <c r="C22" s="6">
        <f>SUM('Forest Hawaii Is'!C12)</f>
        <v>220820.05837381503</v>
      </c>
      <c r="D22" s="6">
        <f>SUM('Forest Hawaii Is'!D12)</f>
        <v>215005.25439449862</v>
      </c>
      <c r="E22" s="6">
        <f>SUM('Forest Hawaii Is'!E12)</f>
        <v>220870.75294196652</v>
      </c>
      <c r="F22" s="6">
        <f>SUM('Forest Hawaii Is'!F12)</f>
        <v>219023.14295984744</v>
      </c>
      <c r="G22" s="6">
        <f>SUM('Forest Hawaii Is'!G12)</f>
        <v>217190.98845384078</v>
      </c>
      <c r="H22" s="6">
        <f>SUM('Forest Hawaii Is'!H12)</f>
        <v>215374.16013706013</v>
      </c>
      <c r="I22" s="6">
        <f>SUM('Forest Hawaii Is'!I12)</f>
        <v>215005.25439449862</v>
      </c>
      <c r="J22" s="6">
        <f>SUM('Forest Hawaii Is'!J12)</f>
        <v>240976.28717700049</v>
      </c>
      <c r="K22" s="6">
        <f>SUM('Forest Hawaii Is'!K12)</f>
        <v>240976.28717700049</v>
      </c>
      <c r="L22" s="6">
        <f>SUM('Forest Hawaii Is'!L12)</f>
        <v>240976.28717700049</v>
      </c>
      <c r="M22" s="6">
        <f>SUM('Forest Hawaii Is'!M12)</f>
        <v>240976.28717700049</v>
      </c>
      <c r="N22" s="6">
        <f>SUM('Forest Hawaii Is'!N12)</f>
        <v>242418.95409285449</v>
      </c>
      <c r="O22" s="6">
        <f>SUM('Forest Hawaii Is'!O12)</f>
        <v>247603.45225936599</v>
      </c>
      <c r="P22" s="6">
        <f>SUM('Forest Hawaii Is'!P12)</f>
        <v>249056.92356368122</v>
      </c>
      <c r="Q22" s="6">
        <f>SUM('Forest Hawaii Is'!Q12)</f>
        <v>250504.49433481481</v>
      </c>
      <c r="R22" s="6">
        <f>SUM('Forest Hawaii Is'!R12)</f>
        <v>251946.0227585416</v>
      </c>
      <c r="S22" s="6">
        <f>SUM('Forest Hawaii Is'!S12)</f>
        <v>253381.36968809439</v>
      </c>
      <c r="T22" s="6">
        <f>SUM('Forest Hawaii Is'!T12)</f>
        <v>243784.02952127843</v>
      </c>
      <c r="U22" s="6">
        <f>SUM('Forest Hawaii Is'!U12)</f>
        <v>245145.04794563475</v>
      </c>
      <c r="V22" s="6">
        <f>SUM('Forest Hawaii Is'!V12)</f>
        <v>256599.01049241473</v>
      </c>
      <c r="W22" s="6">
        <f>SUM('Forest Hawaii Is'!W12)</f>
        <v>258002.55173874923</v>
      </c>
      <c r="X22" s="6">
        <f>SUM('Forest Hawaii Is'!X12)</f>
        <v>238539.24240042441</v>
      </c>
      <c r="Y22" s="6">
        <f>SUM('Forest Hawaii Is'!Y12)</f>
        <v>251381.56049901652</v>
      </c>
      <c r="Z22" s="6">
        <f>SUM('Forest Hawaii Is'!Z12)</f>
        <v>258051.19010929918</v>
      </c>
      <c r="AA22" s="6">
        <f>SUM('Forest Hawaii Is'!AA12)</f>
        <v>261584.30763969544</v>
      </c>
      <c r="AB22" s="6">
        <f>SUM('Forest Hawaii Is'!AB12)</f>
        <v>267131.6838424512</v>
      </c>
      <c r="AC22" s="6">
        <f>SUM('Forest Hawaii Is'!AC12)</f>
        <v>264948.60659219854</v>
      </c>
      <c r="AD22" s="6">
        <f>SUM('Forest Hawaii Is'!AD12)</f>
        <v>262019.64868641368</v>
      </c>
      <c r="AE22" s="6">
        <f>SUM('Forest Hawaii Is'!AE12)</f>
        <v>262078.74776583767</v>
      </c>
      <c r="AF22" s="6">
        <f>SUM('Forest Hawaii Is'!AF12)</f>
        <v>264585.9926991337</v>
      </c>
      <c r="AG22" s="6">
        <f>SUM('Forest Hawaii Is'!AG12)</f>
        <v>269994.13471842982</v>
      </c>
      <c r="AH22" s="6">
        <f>SUM('Forest Hawaii Is'!AH12)</f>
        <v>268662.97617430036</v>
      </c>
      <c r="AI22" s="6">
        <f>SUM('Forest Hawaii Is'!AI12)</f>
        <v>271969.63779814402</v>
      </c>
      <c r="AJ22" s="237">
        <f t="shared" ref="AJ22:AL22" si="133">AJ8*AJ15</f>
        <v>270997.92286813637</v>
      </c>
      <c r="AK22" s="237">
        <f t="shared" si="133"/>
        <v>273987.07180436637</v>
      </c>
      <c r="AL22" s="237">
        <f t="shared" si="133"/>
        <v>264224.02627933421</v>
      </c>
      <c r="AM22" s="237">
        <f t="shared" ref="AM22:AQ22" si="134">AM8*AM15</f>
        <v>262126.42659250923</v>
      </c>
      <c r="AN22" s="237">
        <f t="shared" si="134"/>
        <v>261873.26607220291</v>
      </c>
      <c r="AO22" s="237">
        <f t="shared" si="134"/>
        <v>262790.41094929114</v>
      </c>
      <c r="AP22" s="237">
        <f t="shared" si="134"/>
        <v>262803.85450659017</v>
      </c>
      <c r="AQ22" s="237">
        <f t="shared" si="134"/>
        <v>256513.99913448875</v>
      </c>
      <c r="AR22" s="237">
        <f t="shared" ref="AR22:BF22" si="135">AR8*AR15</f>
        <v>256344.31625093668</v>
      </c>
      <c r="AS22" s="237">
        <f t="shared" si="135"/>
        <v>256174.74561186662</v>
      </c>
      <c r="AT22" s="237">
        <f t="shared" si="135"/>
        <v>256005.28714302942</v>
      </c>
      <c r="AU22" s="237">
        <f t="shared" si="135"/>
        <v>255835.94077022493</v>
      </c>
      <c r="AV22" s="237">
        <f t="shared" si="135"/>
        <v>255666.70641930209</v>
      </c>
      <c r="AW22" s="237">
        <f t="shared" si="135"/>
        <v>255497.58401615891</v>
      </c>
      <c r="AX22" s="237">
        <f t="shared" si="135"/>
        <v>255328.57348674248</v>
      </c>
      <c r="AY22" s="237">
        <f t="shared" si="135"/>
        <v>255159.67475704878</v>
      </c>
      <c r="AZ22" s="237">
        <f t="shared" si="135"/>
        <v>254990.88775312281</v>
      </c>
      <c r="BA22" s="237">
        <f t="shared" si="135"/>
        <v>254822.21240105844</v>
      </c>
      <c r="BB22" s="237">
        <f t="shared" si="135"/>
        <v>254653.64862699845</v>
      </c>
      <c r="BC22" s="237">
        <f t="shared" si="135"/>
        <v>254485.19635713453</v>
      </c>
      <c r="BD22" s="237">
        <f t="shared" si="135"/>
        <v>254316.85551770704</v>
      </c>
      <c r="BE22" s="237">
        <f t="shared" si="135"/>
        <v>254148.62603500532</v>
      </c>
      <c r="BF22" s="237">
        <f t="shared" si="135"/>
        <v>253980.5078353674</v>
      </c>
    </row>
    <row r="23" spans="2:58">
      <c r="B23" s="579" t="s">
        <v>123</v>
      </c>
      <c r="C23" s="6">
        <f>SUM('Forest Hawaii Is'!C13)</f>
        <v>56787.695250751822</v>
      </c>
      <c r="D23" s="6">
        <f>SUM('Forest Hawaii Is'!D13)</f>
        <v>55292.317888966667</v>
      </c>
      <c r="E23" s="6">
        <f>SUM('Forest Hawaii Is'!E13)</f>
        <v>56800.732235291427</v>
      </c>
      <c r="F23" s="6">
        <f>SUM('Forest Hawaii Is'!F13)</f>
        <v>56325.587389395187</v>
      </c>
      <c r="G23" s="6">
        <f>SUM('Forest Hawaii Is'!G13)</f>
        <v>55854.417186354724</v>
      </c>
      <c r="H23" s="6">
        <f>SUM('Forest Hawaii Is'!H13)</f>
        <v>55387.18837781225</v>
      </c>
      <c r="I23" s="6">
        <f>SUM('Forest Hawaii Is'!I13)</f>
        <v>55292.317888966667</v>
      </c>
      <c r="J23" s="6">
        <f>SUM('Forest Hawaii Is'!J13)</f>
        <v>61971.217921242394</v>
      </c>
      <c r="K23" s="6">
        <f>SUM('Forest Hawaii Is'!K13)</f>
        <v>61971.217921242394</v>
      </c>
      <c r="L23" s="6">
        <f>SUM('Forest Hawaii Is'!L13)</f>
        <v>61971.217921242394</v>
      </c>
      <c r="M23" s="6">
        <f>SUM('Forest Hawaii Is'!M13)</f>
        <v>61971.217921242394</v>
      </c>
      <c r="N23" s="6">
        <f>SUM('Forest Hawaii Is'!N13)</f>
        <v>61370.097446803557</v>
      </c>
      <c r="O23" s="6">
        <f>SUM('Forest Hawaii Is'!O13)</f>
        <v>61705.155684498131</v>
      </c>
      <c r="P23" s="6">
        <f>SUM('Forest Hawaii Is'!P13)</f>
        <v>61099.533312187748</v>
      </c>
      <c r="Q23" s="6">
        <f>SUM('Forest Hawaii Is'!Q13)</f>
        <v>60496.369533241224</v>
      </c>
      <c r="R23" s="6">
        <f>SUM('Forest Hawaii Is'!R13)</f>
        <v>59895.723437829249</v>
      </c>
      <c r="S23" s="6">
        <f>SUM('Forest Hawaii Is'!S13)</f>
        <v>59297.653004664608</v>
      </c>
      <c r="T23" s="6">
        <f>SUM('Forest Hawaii Is'!T13)</f>
        <v>56162.003624827623</v>
      </c>
      <c r="U23" s="6">
        <f>SUM('Forest Hawaii Is'!U13)</f>
        <v>55594.903879225705</v>
      </c>
      <c r="V23" s="6">
        <f>SUM('Forest Hawaii Is'!V13)</f>
        <v>57285.057496650305</v>
      </c>
      <c r="W23" s="6">
        <f>SUM('Forest Hawaii Is'!W13)</f>
        <v>56700.239635632381</v>
      </c>
      <c r="X23" s="6">
        <f>SUM('Forest Hawaii Is'!X13)</f>
        <v>67933.103660887849</v>
      </c>
      <c r="Y23" s="6">
        <f>SUM('Forest Hawaii Is'!Y13)</f>
        <v>66281.253238498583</v>
      </c>
      <c r="Z23" s="6">
        <f>SUM('Forest Hawaii Is'!Z13)</f>
        <v>66072.141621810253</v>
      </c>
      <c r="AA23" s="6">
        <f>SUM('Forest Hawaii Is'!AA13)</f>
        <v>63171.776118965296</v>
      </c>
      <c r="AB23" s="6">
        <f>SUM('Forest Hawaii Is'!AB13)</f>
        <v>60786.864968475915</v>
      </c>
      <c r="AC23" s="6">
        <f>SUM('Forest Hawaii Is'!AC13)</f>
        <v>58125.063328846511</v>
      </c>
      <c r="AD23" s="6">
        <f>SUM('Forest Hawaii Is'!AD13)</f>
        <v>56757.480429276155</v>
      </c>
      <c r="AE23" s="6">
        <f>SUM('Forest Hawaii Is'!AE13)</f>
        <v>53082.515687138715</v>
      </c>
      <c r="AF23" s="6">
        <f>SUM('Forest Hawaii Is'!AF13)</f>
        <v>50444.74861917735</v>
      </c>
      <c r="AG23" s="6">
        <f>SUM('Forest Hawaii Is'!AG13)</f>
        <v>50592.768849022308</v>
      </c>
      <c r="AH23" s="6">
        <f>SUM('Forest Hawaii Is'!AH13)</f>
        <v>48608.168490206815</v>
      </c>
      <c r="AI23" s="6">
        <f>SUM('Forest Hawaii Is'!AI13)</f>
        <v>47807.195699176336</v>
      </c>
      <c r="AJ23" s="237">
        <f t="shared" ref="AJ23:AK23" si="136">AJ9*AJ16</f>
        <v>45367.953194699156</v>
      </c>
      <c r="AK23" s="237">
        <f t="shared" si="136"/>
        <v>43856.55224976287</v>
      </c>
      <c r="AL23" s="237">
        <f>AL9*AL16</f>
        <v>41663.525145399748</v>
      </c>
      <c r="AM23" s="237">
        <f t="shared" ref="AM23:AQ23" si="137">AM9*AM16</f>
        <v>39211.936574502775</v>
      </c>
      <c r="AN23" s="237">
        <f t="shared" si="137"/>
        <v>38088.677020523384</v>
      </c>
      <c r="AO23" s="237">
        <f t="shared" si="137"/>
        <v>36459.735534488049</v>
      </c>
      <c r="AP23" s="237">
        <f t="shared" si="137"/>
        <v>33755.230188310306</v>
      </c>
      <c r="AQ23" s="237">
        <f t="shared" si="137"/>
        <v>33551.944135996993</v>
      </c>
      <c r="AR23" s="237">
        <f t="shared" ref="AR23:BF23" si="138">AR9*AR16</f>
        <v>33773.767550337514</v>
      </c>
      <c r="AS23" s="237">
        <f t="shared" si="138"/>
        <v>33997.057515377768</v>
      </c>
      <c r="AT23" s="237">
        <f t="shared" si="138"/>
        <v>34221.82372698759</v>
      </c>
      <c r="AU23" s="237">
        <f t="shared" si="138"/>
        <v>34448.07594513955</v>
      </c>
      <c r="AV23" s="237">
        <f t="shared" si="138"/>
        <v>34675.82399433275</v>
      </c>
      <c r="AW23" s="237">
        <f t="shared" si="138"/>
        <v>34905.077764019421</v>
      </c>
      <c r="AX23" s="237">
        <f t="shared" si="138"/>
        <v>35135.847209034364</v>
      </c>
      <c r="AY23" s="237">
        <f t="shared" si="138"/>
        <v>35368.142350027199</v>
      </c>
      <c r="AZ23" s="237">
        <f t="shared" si="138"/>
        <v>35601.973273897493</v>
      </c>
      <c r="BA23" s="237">
        <f t="shared" si="138"/>
        <v>35837.35013423278</v>
      </c>
      <c r="BB23" s="237">
        <f t="shared" si="138"/>
        <v>36074.283151749456</v>
      </c>
      <c r="BC23" s="237">
        <f t="shared" si="138"/>
        <v>36312.782614736541</v>
      </c>
      <c r="BD23" s="237">
        <f t="shared" si="138"/>
        <v>36552.858879502492</v>
      </c>
      <c r="BE23" s="237">
        <f t="shared" si="138"/>
        <v>36794.522370824881</v>
      </c>
      <c r="BF23" s="237">
        <f t="shared" si="138"/>
        <v>37037.783582403034</v>
      </c>
    </row>
    <row r="24" spans="2:58">
      <c r="B24" s="733" t="s">
        <v>158</v>
      </c>
      <c r="C24" s="6">
        <f t="shared" ref="C24:AB24" si="139">C10*C17</f>
        <v>22340.773509569128</v>
      </c>
      <c r="D24" s="6">
        <f t="shared" si="139"/>
        <v>33227.578840020942</v>
      </c>
      <c r="E24" s="6">
        <f t="shared" si="139"/>
        <v>22271.515438951774</v>
      </c>
      <c r="F24" s="6">
        <f t="shared" si="139"/>
        <v>22993.479026964636</v>
      </c>
      <c r="G24" s="6">
        <f t="shared" si="139"/>
        <v>23700.302140633878</v>
      </c>
      <c r="H24" s="6">
        <f t="shared" si="139"/>
        <v>24392.152008011843</v>
      </c>
      <c r="I24" s="6">
        <f t="shared" si="139"/>
        <v>24765.896940493338</v>
      </c>
      <c r="J24" s="6">
        <f t="shared" si="139"/>
        <v>7795.0374547548918</v>
      </c>
      <c r="K24" s="6">
        <f t="shared" si="139"/>
        <v>7795.0374547548918</v>
      </c>
      <c r="L24" s="6">
        <f t="shared" si="139"/>
        <v>7795.0374547548918</v>
      </c>
      <c r="M24" s="6">
        <f t="shared" si="139"/>
        <v>7795.0374547548918</v>
      </c>
      <c r="N24" s="6">
        <f t="shared" si="139"/>
        <v>7795.0374547548918</v>
      </c>
      <c r="O24" s="6">
        <f t="shared" si="139"/>
        <v>5706.0874187374593</v>
      </c>
      <c r="P24" s="6">
        <f t="shared" si="139"/>
        <v>5706.0874187374593</v>
      </c>
      <c r="Q24" s="6">
        <f t="shared" si="139"/>
        <v>5706.0874187374593</v>
      </c>
      <c r="R24" s="6">
        <f t="shared" si="139"/>
        <v>5706.0874187374593</v>
      </c>
      <c r="S24" s="6">
        <f t="shared" si="139"/>
        <v>5706.0874187374593</v>
      </c>
      <c r="T24" s="6">
        <f t="shared" si="139"/>
        <v>8972.3609140981844</v>
      </c>
      <c r="U24" s="6">
        <f t="shared" si="139"/>
        <v>0</v>
      </c>
      <c r="V24" s="6">
        <f t="shared" si="139"/>
        <v>0</v>
      </c>
      <c r="W24" s="6">
        <f t="shared" si="139"/>
        <v>0</v>
      </c>
      <c r="X24" s="6">
        <f t="shared" si="139"/>
        <v>0</v>
      </c>
      <c r="Y24" s="6">
        <f t="shared" si="139"/>
        <v>0</v>
      </c>
      <c r="Z24" s="6">
        <f t="shared" si="139"/>
        <v>7062.5561229612758</v>
      </c>
      <c r="AA24" s="6">
        <f t="shared" si="139"/>
        <v>6984.4507954828923</v>
      </c>
      <c r="AB24" s="6">
        <f t="shared" si="139"/>
        <v>6989.5974912632446</v>
      </c>
      <c r="AC24" s="6">
        <f>AC10*AC17</f>
        <v>6843.8324349237464</v>
      </c>
      <c r="AD24" s="220">
        <f>AD10*AD17</f>
        <v>0</v>
      </c>
      <c r="AE24" s="6">
        <f>AE10*AE17</f>
        <v>0</v>
      </c>
      <c r="AF24" s="6">
        <f>AF10*AF17</f>
        <v>0</v>
      </c>
      <c r="AG24" s="6">
        <f t="shared" ref="AG24:AH24" si="140">AG10*AG17</f>
        <v>0</v>
      </c>
      <c r="AH24" s="6">
        <f t="shared" si="140"/>
        <v>0</v>
      </c>
      <c r="AI24" s="6">
        <f t="shared" ref="AI24" si="141">AI10*AI17</f>
        <v>0</v>
      </c>
      <c r="AJ24" s="237">
        <f t="shared" ref="AJ24:AL24" si="142">AJ10*AJ17</f>
        <v>0</v>
      </c>
      <c r="AK24" s="237">
        <f t="shared" si="142"/>
        <v>0</v>
      </c>
      <c r="AL24" s="237">
        <f t="shared" si="142"/>
        <v>0</v>
      </c>
      <c r="AM24" s="237">
        <f t="shared" ref="AM24:AQ24" si="143">AM10*AM17</f>
        <v>0</v>
      </c>
      <c r="AN24" s="237">
        <f t="shared" si="143"/>
        <v>0</v>
      </c>
      <c r="AO24" s="237">
        <f t="shared" si="143"/>
        <v>0</v>
      </c>
      <c r="AP24" s="237">
        <f t="shared" si="143"/>
        <v>0</v>
      </c>
      <c r="AQ24" s="237">
        <f t="shared" si="143"/>
        <v>0</v>
      </c>
      <c r="AR24" s="237">
        <f t="shared" ref="AR24:BF24" si="144">AR10*AR17</f>
        <v>0</v>
      </c>
      <c r="AS24" s="237">
        <f t="shared" si="144"/>
        <v>0</v>
      </c>
      <c r="AT24" s="237">
        <f t="shared" si="144"/>
        <v>0</v>
      </c>
      <c r="AU24" s="237">
        <f t="shared" si="144"/>
        <v>0</v>
      </c>
      <c r="AV24" s="237">
        <f t="shared" si="144"/>
        <v>0</v>
      </c>
      <c r="AW24" s="237">
        <f t="shared" si="144"/>
        <v>0</v>
      </c>
      <c r="AX24" s="237">
        <f t="shared" si="144"/>
        <v>0</v>
      </c>
      <c r="AY24" s="237">
        <f t="shared" si="144"/>
        <v>0</v>
      </c>
      <c r="AZ24" s="237">
        <f t="shared" si="144"/>
        <v>0</v>
      </c>
      <c r="BA24" s="237">
        <f t="shared" si="144"/>
        <v>0</v>
      </c>
      <c r="BB24" s="237">
        <f t="shared" si="144"/>
        <v>0</v>
      </c>
      <c r="BC24" s="237">
        <f t="shared" si="144"/>
        <v>0</v>
      </c>
      <c r="BD24" s="237">
        <f t="shared" si="144"/>
        <v>0</v>
      </c>
      <c r="BE24" s="237">
        <f t="shared" si="144"/>
        <v>0</v>
      </c>
      <c r="BF24" s="237">
        <f t="shared" si="144"/>
        <v>0</v>
      </c>
    </row>
    <row r="25" spans="2:58">
      <c r="B25" s="578" t="s">
        <v>111</v>
      </c>
      <c r="C25" s="734">
        <f t="shared" ref="C25:AL25" si="145">SUM(C22:C24)</f>
        <v>299948.52713413595</v>
      </c>
      <c r="D25" s="734">
        <f t="shared" si="145"/>
        <v>303525.15112348623</v>
      </c>
      <c r="E25" s="734">
        <f t="shared" si="145"/>
        <v>299943.00061620976</v>
      </c>
      <c r="F25" s="734">
        <f t="shared" si="145"/>
        <v>298342.20937620726</v>
      </c>
      <c r="G25" s="734">
        <f t="shared" si="145"/>
        <v>296745.70778082934</v>
      </c>
      <c r="H25" s="734">
        <f t="shared" si="145"/>
        <v>295153.50052288419</v>
      </c>
      <c r="I25" s="734">
        <f t="shared" si="145"/>
        <v>295063.46922395861</v>
      </c>
      <c r="J25" s="734">
        <f t="shared" si="145"/>
        <v>310742.54255299777</v>
      </c>
      <c r="K25" s="734">
        <f t="shared" si="145"/>
        <v>310742.54255299777</v>
      </c>
      <c r="L25" s="734">
        <f t="shared" si="145"/>
        <v>310742.54255299777</v>
      </c>
      <c r="M25" s="734">
        <f t="shared" si="145"/>
        <v>310742.54255299777</v>
      </c>
      <c r="N25" s="734">
        <f t="shared" si="145"/>
        <v>311584.08899441292</v>
      </c>
      <c r="O25" s="734">
        <f t="shared" si="145"/>
        <v>315014.6953626016</v>
      </c>
      <c r="P25" s="734">
        <f t="shared" si="145"/>
        <v>315862.54429460643</v>
      </c>
      <c r="Q25" s="734">
        <f t="shared" si="145"/>
        <v>316706.95128679351</v>
      </c>
      <c r="R25" s="734">
        <f t="shared" si="145"/>
        <v>317547.83361510833</v>
      </c>
      <c r="S25" s="734">
        <f t="shared" si="145"/>
        <v>318385.11011149647</v>
      </c>
      <c r="T25" s="734">
        <f t="shared" si="145"/>
        <v>308918.39406020421</v>
      </c>
      <c r="U25" s="734">
        <f t="shared" si="145"/>
        <v>300739.95182486047</v>
      </c>
      <c r="V25" s="734">
        <f t="shared" si="145"/>
        <v>313884.06798906502</v>
      </c>
      <c r="W25" s="734">
        <f t="shared" si="145"/>
        <v>314702.79137438163</v>
      </c>
      <c r="X25" s="734">
        <f t="shared" si="145"/>
        <v>306472.34606131224</v>
      </c>
      <c r="Y25" s="734">
        <f t="shared" si="145"/>
        <v>317662.81373751513</v>
      </c>
      <c r="Z25" s="734">
        <f t="shared" si="145"/>
        <v>331185.88785407069</v>
      </c>
      <c r="AA25" s="734">
        <f t="shared" si="145"/>
        <v>331740.53455414361</v>
      </c>
      <c r="AB25" s="734">
        <f t="shared" si="145"/>
        <v>334908.14630219032</v>
      </c>
      <c r="AC25" s="734">
        <f t="shared" si="145"/>
        <v>329917.50235596881</v>
      </c>
      <c r="AD25" s="734">
        <f>SUM(AD22:AD24)</f>
        <v>318777.12911568984</v>
      </c>
      <c r="AE25" s="734">
        <f>SUM(AE22:AE24)</f>
        <v>315161.26345297636</v>
      </c>
      <c r="AF25" s="734">
        <f>SUM(AF22:AF24)</f>
        <v>315030.74131831108</v>
      </c>
      <c r="AG25" s="734">
        <f t="shared" ref="AG25:AH25" si="146">SUM(AG22:AG24)</f>
        <v>320586.9035674521</v>
      </c>
      <c r="AH25" s="734">
        <f t="shared" si="146"/>
        <v>317271.14466450718</v>
      </c>
      <c r="AI25" s="734">
        <f t="shared" si="145"/>
        <v>319776.83349732036</v>
      </c>
      <c r="AJ25" s="735">
        <f t="shared" si="145"/>
        <v>316365.87606283551</v>
      </c>
      <c r="AK25" s="735">
        <f t="shared" si="145"/>
        <v>317843.62405412924</v>
      </c>
      <c r="AL25" s="735">
        <f t="shared" si="145"/>
        <v>305887.55142473395</v>
      </c>
      <c r="AM25" s="735">
        <f t="shared" ref="AM25:AQ25" si="147">SUM(AM22:AM24)</f>
        <v>301338.36316701199</v>
      </c>
      <c r="AN25" s="735">
        <f t="shared" si="147"/>
        <v>299961.94309272629</v>
      </c>
      <c r="AO25" s="735">
        <f t="shared" si="147"/>
        <v>299250.14648377919</v>
      </c>
      <c r="AP25" s="735">
        <f t="shared" si="147"/>
        <v>296559.08469490049</v>
      </c>
      <c r="AQ25" s="735">
        <f t="shared" si="147"/>
        <v>290065.94327048573</v>
      </c>
      <c r="AR25" s="735">
        <f t="shared" ref="AR25:BF25" si="148">SUM(AR22:AR24)</f>
        <v>290118.08380127419</v>
      </c>
      <c r="AS25" s="735">
        <f t="shared" si="148"/>
        <v>290171.80312724441</v>
      </c>
      <c r="AT25" s="735">
        <f t="shared" si="148"/>
        <v>290227.11087001703</v>
      </c>
      <c r="AU25" s="735">
        <f t="shared" si="148"/>
        <v>290284.01671536447</v>
      </c>
      <c r="AV25" s="735">
        <f t="shared" si="148"/>
        <v>290342.53041363484</v>
      </c>
      <c r="AW25" s="735">
        <f t="shared" si="148"/>
        <v>290402.66178017831</v>
      </c>
      <c r="AX25" s="735">
        <f t="shared" si="148"/>
        <v>290464.42069577682</v>
      </c>
      <c r="AY25" s="735">
        <f t="shared" si="148"/>
        <v>290527.817107076</v>
      </c>
      <c r="AZ25" s="735">
        <f t="shared" si="148"/>
        <v>290592.86102702032</v>
      </c>
      <c r="BA25" s="735">
        <f t="shared" si="148"/>
        <v>290659.56253529119</v>
      </c>
      <c r="BB25" s="735">
        <f t="shared" si="148"/>
        <v>290727.93177874788</v>
      </c>
      <c r="BC25" s="735">
        <f t="shared" si="148"/>
        <v>290797.97897187108</v>
      </c>
      <c r="BD25" s="735">
        <f t="shared" si="148"/>
        <v>290869.71439720952</v>
      </c>
      <c r="BE25" s="735">
        <f t="shared" si="148"/>
        <v>290943.1484058302</v>
      </c>
      <c r="BF25" s="735">
        <f t="shared" si="148"/>
        <v>291018.29141777044</v>
      </c>
    </row>
    <row r="26" spans="2:58">
      <c r="W26" s="6"/>
    </row>
    <row r="27" spans="2:58">
      <c r="B27" s="162" t="s">
        <v>161</v>
      </c>
      <c r="C27" s="739"/>
      <c r="D27" s="300"/>
      <c r="E27" s="300"/>
    </row>
    <row r="28" spans="2:58">
      <c r="B28" s="732"/>
      <c r="C28" s="587">
        <v>1990</v>
      </c>
      <c r="D28" s="587">
        <v>1991</v>
      </c>
      <c r="E28" s="587">
        <v>1992</v>
      </c>
      <c r="F28" s="587">
        <v>1993</v>
      </c>
      <c r="G28" s="587">
        <v>1994</v>
      </c>
      <c r="H28" s="587">
        <v>1995</v>
      </c>
      <c r="I28" s="587">
        <v>1996</v>
      </c>
      <c r="J28" s="587">
        <v>1997</v>
      </c>
      <c r="K28" s="587">
        <v>1998</v>
      </c>
      <c r="L28" s="587">
        <v>1999</v>
      </c>
      <c r="M28" s="587">
        <v>2000</v>
      </c>
      <c r="N28" s="587">
        <v>2001</v>
      </c>
      <c r="O28" s="587">
        <v>2002</v>
      </c>
      <c r="P28" s="587">
        <v>2003</v>
      </c>
      <c r="Q28" s="587">
        <v>2004</v>
      </c>
      <c r="R28" s="587">
        <v>2005</v>
      </c>
      <c r="S28" s="587">
        <v>2006</v>
      </c>
      <c r="T28" s="587">
        <v>2007</v>
      </c>
      <c r="U28" s="587">
        <f t="shared" ref="U28:AL28" si="149">T28+1</f>
        <v>2008</v>
      </c>
      <c r="V28" s="587">
        <f t="shared" si="149"/>
        <v>2009</v>
      </c>
      <c r="W28" s="587">
        <f t="shared" si="149"/>
        <v>2010</v>
      </c>
      <c r="X28" s="587">
        <f t="shared" si="149"/>
        <v>2011</v>
      </c>
      <c r="Y28" s="587">
        <f t="shared" si="149"/>
        <v>2012</v>
      </c>
      <c r="Z28" s="587">
        <f t="shared" si="149"/>
        <v>2013</v>
      </c>
      <c r="AA28" s="587">
        <f t="shared" si="149"/>
        <v>2014</v>
      </c>
      <c r="AB28" s="587">
        <f t="shared" si="149"/>
        <v>2015</v>
      </c>
      <c r="AC28" s="587">
        <f t="shared" si="149"/>
        <v>2016</v>
      </c>
      <c r="AD28" s="587">
        <f t="shared" si="149"/>
        <v>2017</v>
      </c>
      <c r="AE28" s="587">
        <f t="shared" si="149"/>
        <v>2018</v>
      </c>
      <c r="AF28" s="587">
        <f t="shared" si="149"/>
        <v>2019</v>
      </c>
      <c r="AG28" s="587">
        <f t="shared" si="149"/>
        <v>2020</v>
      </c>
      <c r="AH28" s="587">
        <f t="shared" si="149"/>
        <v>2021</v>
      </c>
      <c r="AI28" s="587">
        <f t="shared" si="149"/>
        <v>2022</v>
      </c>
      <c r="AJ28" s="587">
        <f t="shared" si="149"/>
        <v>2023</v>
      </c>
      <c r="AK28" s="587">
        <f t="shared" si="149"/>
        <v>2024</v>
      </c>
      <c r="AL28" s="587">
        <f t="shared" si="149"/>
        <v>2025</v>
      </c>
      <c r="AM28" s="587">
        <f t="shared" ref="AM28" si="150">AL28+1</f>
        <v>2026</v>
      </c>
      <c r="AN28" s="587">
        <f t="shared" ref="AN28" si="151">AM28+1</f>
        <v>2027</v>
      </c>
      <c r="AO28" s="587">
        <f t="shared" ref="AO28" si="152">AN28+1</f>
        <v>2028</v>
      </c>
      <c r="AP28" s="587">
        <f t="shared" ref="AP28" si="153">AO28+1</f>
        <v>2029</v>
      </c>
      <c r="AQ28" s="587">
        <f t="shared" ref="AQ28" si="154">AP28+1</f>
        <v>2030</v>
      </c>
      <c r="AR28" s="587">
        <f t="shared" ref="AR28" si="155">AQ28+1</f>
        <v>2031</v>
      </c>
      <c r="AS28" s="587">
        <f t="shared" ref="AS28" si="156">AR28+1</f>
        <v>2032</v>
      </c>
      <c r="AT28" s="587">
        <f t="shared" ref="AT28" si="157">AS28+1</f>
        <v>2033</v>
      </c>
      <c r="AU28" s="587">
        <f t="shared" ref="AU28" si="158">AT28+1</f>
        <v>2034</v>
      </c>
      <c r="AV28" s="587">
        <f t="shared" ref="AV28" si="159">AU28+1</f>
        <v>2035</v>
      </c>
      <c r="AW28" s="587">
        <f t="shared" ref="AW28" si="160">AV28+1</f>
        <v>2036</v>
      </c>
      <c r="AX28" s="587">
        <f t="shared" ref="AX28" si="161">AW28+1</f>
        <v>2037</v>
      </c>
      <c r="AY28" s="587">
        <f t="shared" ref="AY28" si="162">AX28+1</f>
        <v>2038</v>
      </c>
      <c r="AZ28" s="587">
        <f t="shared" ref="AZ28" si="163">AY28+1</f>
        <v>2039</v>
      </c>
      <c r="BA28" s="587">
        <f t="shared" ref="BA28" si="164">AZ28+1</f>
        <v>2040</v>
      </c>
      <c r="BB28" s="587">
        <f t="shared" ref="BB28" si="165">BA28+1</f>
        <v>2041</v>
      </c>
      <c r="BC28" s="587">
        <f t="shared" ref="BC28" si="166">BB28+1</f>
        <v>2042</v>
      </c>
      <c r="BD28" s="587">
        <f t="shared" ref="BD28" si="167">BC28+1</f>
        <v>2043</v>
      </c>
      <c r="BE28" s="587">
        <f t="shared" ref="BE28" si="168">BD28+1</f>
        <v>2044</v>
      </c>
      <c r="BF28" s="587">
        <f t="shared" ref="BF28" si="169">BE28+1</f>
        <v>2045</v>
      </c>
    </row>
    <row r="29" spans="2:58">
      <c r="B29" s="579" t="s">
        <v>122</v>
      </c>
      <c r="C29" s="6">
        <f>SUM('Forest Hawaii Is'!C18)</f>
        <v>809673.54737065511</v>
      </c>
      <c r="D29" s="6">
        <f>SUM('Forest Hawaii Is'!D18)</f>
        <v>788352.59944649495</v>
      </c>
      <c r="E29" s="6">
        <f>SUM('Forest Hawaii Is'!E18)</f>
        <v>809859.42745387717</v>
      </c>
      <c r="F29" s="6">
        <f>SUM('Forest Hawaii Is'!F18)</f>
        <v>803084.85751944059</v>
      </c>
      <c r="G29" s="6">
        <f>SUM('Forest Hawaii Is'!G18)</f>
        <v>796366.95766408287</v>
      </c>
      <c r="H29" s="6">
        <f>SUM('Forest Hawaii Is'!H18)</f>
        <v>789705.25383588707</v>
      </c>
      <c r="I29" s="6">
        <f>SUM('Forest Hawaii Is'!I18)</f>
        <v>788352.59944649495</v>
      </c>
      <c r="J29" s="6">
        <f>SUM('Forest Hawaii Is'!J18)</f>
        <v>883579.71964900172</v>
      </c>
      <c r="K29" s="6">
        <f>SUM('Forest Hawaii Is'!K18)</f>
        <v>883579.71964900172</v>
      </c>
      <c r="L29" s="6">
        <f>SUM('Forest Hawaii Is'!L18)</f>
        <v>883579.71964900172</v>
      </c>
      <c r="M29" s="6">
        <f>SUM('Forest Hawaii Is'!M18)</f>
        <v>883579.71964900172</v>
      </c>
      <c r="N29" s="6">
        <f>SUM('Forest Hawaii Is'!N18)</f>
        <v>888869.49834046641</v>
      </c>
      <c r="O29" s="6">
        <f>SUM('Forest Hawaii Is'!O18)</f>
        <v>907879.32495100866</v>
      </c>
      <c r="P29" s="6">
        <f>SUM('Forest Hawaii Is'!P18)</f>
        <v>913208.71973349783</v>
      </c>
      <c r="Q29" s="6">
        <f>SUM('Forest Hawaii Is'!Q18)</f>
        <v>918516.47922765429</v>
      </c>
      <c r="R29" s="6">
        <f>SUM('Forest Hawaii Is'!R18)</f>
        <v>923802.08344798582</v>
      </c>
      <c r="S29" s="6">
        <f>SUM('Forest Hawaii Is'!S18)</f>
        <v>929065.02218967944</v>
      </c>
      <c r="T29" s="6">
        <f>SUM('Forest Hawaii Is'!T18)</f>
        <v>893874.77491135418</v>
      </c>
      <c r="U29" s="6">
        <f>SUM('Forest Hawaii Is'!U18)</f>
        <v>898865.17580066074</v>
      </c>
      <c r="V29" s="6">
        <f>SUM('Forest Hawaii Is'!V18)</f>
        <v>940863.03847218736</v>
      </c>
      <c r="W29" s="6">
        <f>SUM('Forest Hawaii Is'!W18)</f>
        <v>946009.35637541383</v>
      </c>
      <c r="X29" s="6">
        <f>SUM('Forest Hawaii Is'!X18)</f>
        <v>874643.88880155608</v>
      </c>
      <c r="Y29" s="6">
        <f>SUM('Forest Hawaii Is'!Y18)</f>
        <v>921732.3884963938</v>
      </c>
      <c r="Z29" s="6">
        <f>SUM('Forest Hawaii Is'!Z18)</f>
        <v>946187.69706743024</v>
      </c>
      <c r="AA29" s="6">
        <f>SUM('Forest Hawaii Is'!AA18)</f>
        <v>959142.46134554991</v>
      </c>
      <c r="AB29" s="6">
        <f>SUM('Forest Hawaii Is'!AB18)</f>
        <v>979482.84075565438</v>
      </c>
      <c r="AC29" s="6">
        <f>SUM('Forest Hawaii Is'!AC18)</f>
        <v>971478.2241713946</v>
      </c>
      <c r="AD29" s="6">
        <f>SUM('Forest Hawaii Is'!AD18)</f>
        <v>960738.71185018343</v>
      </c>
      <c r="AE29" s="6">
        <f>SUM('Forest Hawaii Is'!AE18)</f>
        <v>960955.40847473813</v>
      </c>
      <c r="AF29" s="6">
        <f>SUM('Forest Hawaii Is'!AF18)</f>
        <v>970148.63989682356</v>
      </c>
      <c r="AG29" s="6">
        <f>SUM('Forest Hawaii Is'!AG18)</f>
        <v>989978.49396757595</v>
      </c>
      <c r="AH29" s="6">
        <f>SUM('Forest Hawaii Is'!AH18)</f>
        <v>985097.5793057679</v>
      </c>
      <c r="AI29" s="6">
        <f>SUM('Forest Hawaii Is'!AI18)</f>
        <v>997222.00525986135</v>
      </c>
      <c r="AJ29" s="237">
        <f>AJ22*'Conversions and EFs'!$D$8</f>
        <v>993659.05051650002</v>
      </c>
      <c r="AK29" s="237">
        <f>AK22*'Conversions and EFs'!$D$8</f>
        <v>1004619.2632826766</v>
      </c>
      <c r="AL29" s="237">
        <f>AL22*'Conversions and EFs'!$D$8</f>
        <v>968821.42969089211</v>
      </c>
      <c r="AM29" s="237">
        <f>AM22*'Conversions and EFs'!$D$8</f>
        <v>961130.23083920043</v>
      </c>
      <c r="AN29" s="237">
        <f>AN22*'Conversions and EFs'!$D$8</f>
        <v>960201.97559807729</v>
      </c>
      <c r="AO29" s="237">
        <f>AO22*'Conversions and EFs'!$D$8</f>
        <v>963564.84014740074</v>
      </c>
      <c r="AP29" s="237">
        <f>AP22*'Conversions and EFs'!$D$8</f>
        <v>963614.13319083059</v>
      </c>
      <c r="AQ29" s="237">
        <f>AQ22*'Conversions and EFs'!$D$8</f>
        <v>940551.33015979209</v>
      </c>
      <c r="AR29" s="237">
        <f>AR22*'Conversions and EFs'!$D$8</f>
        <v>939929.15958676778</v>
      </c>
      <c r="AS29" s="237">
        <f>AS22*'Conversions and EFs'!$D$8</f>
        <v>939307.40057684423</v>
      </c>
      <c r="AT29" s="237">
        <f>AT22*'Conversions and EFs'!$D$8</f>
        <v>938686.05285777454</v>
      </c>
      <c r="AU29" s="237">
        <f>AU22*'Conversions and EFs'!$D$8</f>
        <v>938065.11615749134</v>
      </c>
      <c r="AV29" s="237">
        <f>AV22*'Conversions and EFs'!$D$8</f>
        <v>937444.59020410769</v>
      </c>
      <c r="AW29" s="237">
        <f>AW22*'Conversions and EFs'!$D$8</f>
        <v>936824.47472591593</v>
      </c>
      <c r="AX29" s="237">
        <f>AX22*'Conversions and EFs'!$D$8</f>
        <v>936204.76945138909</v>
      </c>
      <c r="AY29" s="237">
        <f>AY22*'Conversions and EFs'!$D$8</f>
        <v>935585.47410917887</v>
      </c>
      <c r="AZ29" s="237">
        <f>AZ22*'Conversions and EFs'!$D$8</f>
        <v>934966.58842811687</v>
      </c>
      <c r="BA29" s="237">
        <f>BA22*'Conversions and EFs'!$D$8</f>
        <v>934348.11213721428</v>
      </c>
      <c r="BB29" s="237">
        <f>BB22*'Conversions and EFs'!$D$8</f>
        <v>933730.0449656609</v>
      </c>
      <c r="BC29" s="237">
        <f>BC22*'Conversions and EFs'!$D$8</f>
        <v>933112.3866428266</v>
      </c>
      <c r="BD29" s="237">
        <f>BD22*'Conversions and EFs'!$D$8</f>
        <v>932495.13689825905</v>
      </c>
      <c r="BE29" s="237">
        <f>BE22*'Conversions and EFs'!$D$8</f>
        <v>931878.2954616861</v>
      </c>
      <c r="BF29" s="237">
        <f>BF22*'Conversions and EFs'!$D$8</f>
        <v>931261.86206301383</v>
      </c>
    </row>
    <row r="30" spans="2:58">
      <c r="B30" s="579" t="s">
        <v>123</v>
      </c>
      <c r="C30" s="6">
        <f>SUM('Forest Hawaii Is'!C19)</f>
        <v>208221.54925275667</v>
      </c>
      <c r="D30" s="6">
        <f>SUM('Forest Hawaii Is'!D19)</f>
        <v>202738.49892621109</v>
      </c>
      <c r="E30" s="6">
        <f>SUM('Forest Hawaii Is'!E19)</f>
        <v>208269.3515294019</v>
      </c>
      <c r="F30" s="6">
        <f>SUM('Forest Hawaii Is'!F19)</f>
        <v>206527.15376111568</v>
      </c>
      <c r="G30" s="6">
        <f>SUM('Forest Hawaii Is'!G19)</f>
        <v>204799.52968330064</v>
      </c>
      <c r="H30" s="6">
        <f>SUM('Forest Hawaii Is'!H19)</f>
        <v>203086.35738531157</v>
      </c>
      <c r="I30" s="6">
        <f>SUM('Forest Hawaii Is'!I19)</f>
        <v>202738.49892621109</v>
      </c>
      <c r="J30" s="6">
        <f>SUM('Forest Hawaii Is'!J19)</f>
        <v>227227.79904455543</v>
      </c>
      <c r="K30" s="6">
        <f>SUM('Forest Hawaii Is'!K19)</f>
        <v>227227.79904455543</v>
      </c>
      <c r="L30" s="6">
        <f>SUM('Forest Hawaii Is'!L19)</f>
        <v>227227.79904455543</v>
      </c>
      <c r="M30" s="6">
        <f>SUM('Forest Hawaii Is'!M19)</f>
        <v>227227.79904455543</v>
      </c>
      <c r="N30" s="6">
        <f>SUM('Forest Hawaii Is'!N19)</f>
        <v>225023.69063827969</v>
      </c>
      <c r="O30" s="6">
        <f>SUM('Forest Hawaii Is'!O19)</f>
        <v>226252.23750982646</v>
      </c>
      <c r="P30" s="6">
        <f>SUM('Forest Hawaii Is'!P19)</f>
        <v>224031.62214468842</v>
      </c>
      <c r="Q30" s="6">
        <f>SUM('Forest Hawaii Is'!Q19)</f>
        <v>221820.02162188449</v>
      </c>
      <c r="R30" s="6">
        <f>SUM('Forest Hawaii Is'!R19)</f>
        <v>219617.65260537391</v>
      </c>
      <c r="S30" s="6">
        <f>SUM('Forest Hawaii Is'!S19)</f>
        <v>217424.72768377021</v>
      </c>
      <c r="T30" s="6">
        <f>SUM('Forest Hawaii Is'!T19)</f>
        <v>205927.34662436793</v>
      </c>
      <c r="U30" s="6">
        <f>SUM('Forest Hawaii Is'!U19)</f>
        <v>203847.98089049425</v>
      </c>
      <c r="V30" s="6">
        <f>SUM('Forest Hawaii Is'!V19)</f>
        <v>210045.21082105112</v>
      </c>
      <c r="W30" s="6">
        <f>SUM('Forest Hawaii Is'!W19)</f>
        <v>207900.87866398538</v>
      </c>
      <c r="X30" s="6">
        <f>SUM('Forest Hawaii Is'!X19)</f>
        <v>249088.04675658877</v>
      </c>
      <c r="Y30" s="6">
        <f>SUM('Forest Hawaii Is'!Y19)</f>
        <v>243031.26187449478</v>
      </c>
      <c r="Z30" s="6">
        <f>SUM('Forest Hawaii Is'!Z19)</f>
        <v>242264.5192799709</v>
      </c>
      <c r="AA30" s="6">
        <f>SUM('Forest Hawaii Is'!AA19)</f>
        <v>231629.84576953942</v>
      </c>
      <c r="AB30" s="6">
        <f>SUM('Forest Hawaii Is'!AB19)</f>
        <v>222885.17155107835</v>
      </c>
      <c r="AC30" s="6">
        <f>SUM('Forest Hawaii Is'!AC19)</f>
        <v>213125.23220577053</v>
      </c>
      <c r="AD30" s="6">
        <f>SUM('Forest Hawaii Is'!AD19)</f>
        <v>208110.76157401255</v>
      </c>
      <c r="AE30" s="6">
        <f>SUM('Forest Hawaii Is'!AE19)</f>
        <v>194635.89085284196</v>
      </c>
      <c r="AF30" s="6">
        <f>SUM('Forest Hawaii Is'!AF19)</f>
        <v>184964.07827031694</v>
      </c>
      <c r="AG30" s="6">
        <f>SUM('Forest Hawaii Is'!AG19)</f>
        <v>185506.81911308179</v>
      </c>
      <c r="AH30" s="6">
        <f>SUM('Forest Hawaii Is'!AH19)</f>
        <v>178229.95113075833</v>
      </c>
      <c r="AI30" s="6">
        <f>SUM('Forest Hawaii Is'!AI19)</f>
        <v>175293.0508969799</v>
      </c>
      <c r="AJ30" s="237">
        <f>AJ23*'Conversions and EFs'!$D$8</f>
        <v>166349.1617138969</v>
      </c>
      <c r="AK30" s="237">
        <f>AK23*'Conversions and EFs'!$D$8</f>
        <v>160807.35824913051</v>
      </c>
      <c r="AL30" s="237">
        <f>AL23*'Conversions and EFs'!$D$8</f>
        <v>152766.25886646574</v>
      </c>
      <c r="AM30" s="237">
        <f>AM23*'Conversions and EFs'!$D$8</f>
        <v>143777.10077317685</v>
      </c>
      <c r="AN30" s="237">
        <f>AN23*'Conversions and EFs'!$D$8</f>
        <v>139658.48240858573</v>
      </c>
      <c r="AO30" s="237">
        <f>AO23*'Conversions and EFs'!$D$8</f>
        <v>133685.69695978949</v>
      </c>
      <c r="AP30" s="237">
        <f>AP23*'Conversions and EFs'!$D$8</f>
        <v>123769.17735713779</v>
      </c>
      <c r="AQ30" s="237">
        <f>AQ23*'Conversions and EFs'!$D$8</f>
        <v>123023.7951653223</v>
      </c>
      <c r="AR30" s="237">
        <f>AR23*'Conversions and EFs'!$D$8</f>
        <v>123837.14768457088</v>
      </c>
      <c r="AS30" s="237">
        <f>AS23*'Conversions and EFs'!$D$8</f>
        <v>124655.87755638514</v>
      </c>
      <c r="AT30" s="237">
        <f>AT23*'Conversions and EFs'!$D$8</f>
        <v>125480.02033228782</v>
      </c>
      <c r="AU30" s="237">
        <f>AU23*'Conversions and EFs'!$D$8</f>
        <v>126309.61179884501</v>
      </c>
      <c r="AV30" s="237">
        <f>AV23*'Conversions and EFs'!$D$8</f>
        <v>127144.68797922008</v>
      </c>
      <c r="AW30" s="237">
        <f>AW23*'Conversions and EFs'!$D$8</f>
        <v>127985.28513473787</v>
      </c>
      <c r="AX30" s="237">
        <f>AX23*'Conversions and EFs'!$D$8</f>
        <v>128831.43976645933</v>
      </c>
      <c r="AY30" s="237">
        <f>AY23*'Conversions and EFs'!$D$8</f>
        <v>129683.18861676639</v>
      </c>
      <c r="AZ30" s="237">
        <f>AZ23*'Conversions and EFs'!$D$8</f>
        <v>130540.56867095747</v>
      </c>
      <c r="BA30" s="237">
        <f>BA23*'Conversions and EFs'!$D$8</f>
        <v>131403.61715885351</v>
      </c>
      <c r="BB30" s="237">
        <f>BB23*'Conversions and EFs'!$D$8</f>
        <v>132272.37155641467</v>
      </c>
      <c r="BC30" s="237">
        <f>BC23*'Conversions and EFs'!$D$8</f>
        <v>133146.86958736731</v>
      </c>
      <c r="BD30" s="237">
        <f>BD23*'Conversions and EFs'!$D$8</f>
        <v>134027.14922484246</v>
      </c>
      <c r="BE30" s="237">
        <f>BE23*'Conversions and EFs'!$D$8</f>
        <v>134913.24869302457</v>
      </c>
      <c r="BF30" s="237">
        <f>BF23*'Conversions and EFs'!$D$8</f>
        <v>135805.20646881111</v>
      </c>
    </row>
    <row r="31" spans="2:58">
      <c r="B31" s="579" t="s">
        <v>124</v>
      </c>
      <c r="C31" s="6">
        <f>C24*'Conversions and EFs'!$D$8</f>
        <v>81916.169535086796</v>
      </c>
      <c r="D31" s="6">
        <f>D24*'Conversions and EFs'!$D$8</f>
        <v>121834.45574674345</v>
      </c>
      <c r="E31" s="6">
        <f>E24*'Conversions and EFs'!$D$8</f>
        <v>81662.223276156496</v>
      </c>
      <c r="F31" s="6">
        <f>F24*'Conversions and EFs'!$D$8</f>
        <v>84309.423098870335</v>
      </c>
      <c r="G31" s="6">
        <f>G24*'Conversions and EFs'!$D$8</f>
        <v>86901.107848990883</v>
      </c>
      <c r="H31" s="6">
        <f>H24*'Conversions and EFs'!$D$8</f>
        <v>89437.890696043425</v>
      </c>
      <c r="I31" s="6">
        <f>I24*'Conversions and EFs'!$D$8</f>
        <v>90808.288781808908</v>
      </c>
      <c r="J31" s="6">
        <f>J24*'Conversions and EFs'!$D$8</f>
        <v>28581.804000767934</v>
      </c>
      <c r="K31" s="6">
        <f>K24*'Conversions and EFs'!$D$8</f>
        <v>28581.804000767934</v>
      </c>
      <c r="L31" s="6">
        <f>L24*'Conversions and EFs'!$D$8</f>
        <v>28581.804000767934</v>
      </c>
      <c r="M31" s="6">
        <f>M24*'Conversions and EFs'!$D$8</f>
        <v>28581.804000767934</v>
      </c>
      <c r="N31" s="6">
        <f>N24*'Conversions and EFs'!$D$8</f>
        <v>28581.804000767934</v>
      </c>
      <c r="O31" s="6">
        <f>O24*'Conversions and EFs'!$D$8</f>
        <v>20922.320535370684</v>
      </c>
      <c r="P31" s="6">
        <f>P24*'Conversions and EFs'!$D$8</f>
        <v>20922.320535370684</v>
      </c>
      <c r="Q31" s="6">
        <f>Q24*'Conversions and EFs'!$D$8</f>
        <v>20922.320535370684</v>
      </c>
      <c r="R31" s="6">
        <f>R24*'Conversions and EFs'!$D$8</f>
        <v>20922.320535370684</v>
      </c>
      <c r="S31" s="6">
        <f>S24*'Conversions and EFs'!$D$8</f>
        <v>20922.320535370684</v>
      </c>
      <c r="T31" s="6">
        <f>T24*'Conversions and EFs'!$D$8</f>
        <v>32898.656685026675</v>
      </c>
      <c r="U31" s="6">
        <f>U24*'Conversions and EFs'!$D$8</f>
        <v>0</v>
      </c>
      <c r="V31" s="6">
        <f>V24*'Conversions and EFs'!$D$8</f>
        <v>0</v>
      </c>
      <c r="W31" s="6">
        <f>W24*'Conversions and EFs'!$D$8</f>
        <v>0</v>
      </c>
      <c r="X31" s="6">
        <f>X24*'Conversions and EFs'!$D$8</f>
        <v>0</v>
      </c>
      <c r="Y31" s="6">
        <f>Y24*'Conversions and EFs'!$D$8</f>
        <v>0</v>
      </c>
      <c r="Z31" s="6">
        <f>Z24*'Conversions and EFs'!$D$8</f>
        <v>25896.039117524677</v>
      </c>
      <c r="AA31" s="6">
        <f>AA24*'Conversions and EFs'!$D$8</f>
        <v>25609.652916770603</v>
      </c>
      <c r="AB31" s="6">
        <f>AB24*'Conversions and EFs'!$D$8</f>
        <v>25628.524134631894</v>
      </c>
      <c r="AC31" s="6">
        <f>AC24*'Conversions and EFs'!$D$8</f>
        <v>25094.052261387071</v>
      </c>
      <c r="AD31" s="6">
        <f>AD24*'Conversions and EFs'!$D$8</f>
        <v>0</v>
      </c>
      <c r="AE31" s="6">
        <f>AE24*'Conversions and EFs'!$D$8</f>
        <v>0</v>
      </c>
      <c r="AF31" s="6">
        <f>AF24*'Conversions and EFs'!$D$8</f>
        <v>0</v>
      </c>
      <c r="AG31" s="6">
        <f>AG24*'Conversions and EFs'!$D$8</f>
        <v>0</v>
      </c>
      <c r="AH31" s="6">
        <f>AH24*'Conversions and EFs'!$D$8</f>
        <v>0</v>
      </c>
      <c r="AI31" s="6">
        <f>AI24*'Conversions and EFs'!$D$8</f>
        <v>0</v>
      </c>
      <c r="AJ31" s="237">
        <f>AJ24*'Conversions and EFs'!$D$8</f>
        <v>0</v>
      </c>
      <c r="AK31" s="237">
        <f>AK24*'Conversions and EFs'!$D$8</f>
        <v>0</v>
      </c>
      <c r="AL31" s="237">
        <f>AL24*'Conversions and EFs'!$D$8</f>
        <v>0</v>
      </c>
      <c r="AM31" s="237">
        <f>AM24*'Conversions and EFs'!$D$8</f>
        <v>0</v>
      </c>
      <c r="AN31" s="237">
        <f>AN24*'Conversions and EFs'!$D$8</f>
        <v>0</v>
      </c>
      <c r="AO31" s="237">
        <f>AO24*'Conversions and EFs'!$D$8</f>
        <v>0</v>
      </c>
      <c r="AP31" s="237">
        <f>AP24*'Conversions and EFs'!$D$8</f>
        <v>0</v>
      </c>
      <c r="AQ31" s="237">
        <f>AQ24*'Conversions and EFs'!$D$8</f>
        <v>0</v>
      </c>
      <c r="AR31" s="237">
        <f>AR24*'Conversions and EFs'!$D$8</f>
        <v>0</v>
      </c>
      <c r="AS31" s="237">
        <f>AS24*'Conversions and EFs'!$D$8</f>
        <v>0</v>
      </c>
      <c r="AT31" s="237">
        <f>AT24*'Conversions and EFs'!$D$8</f>
        <v>0</v>
      </c>
      <c r="AU31" s="237">
        <f>AU24*'Conversions and EFs'!$D$8</f>
        <v>0</v>
      </c>
      <c r="AV31" s="237">
        <f>AV24*'Conversions and EFs'!$D$8</f>
        <v>0</v>
      </c>
      <c r="AW31" s="237">
        <f>AW24*'Conversions and EFs'!$D$8</f>
        <v>0</v>
      </c>
      <c r="AX31" s="237">
        <f>AX24*'Conversions and EFs'!$D$8</f>
        <v>0</v>
      </c>
      <c r="AY31" s="237">
        <f>AY24*'Conversions and EFs'!$D$8</f>
        <v>0</v>
      </c>
      <c r="AZ31" s="237">
        <f>AZ24*'Conversions and EFs'!$D$8</f>
        <v>0</v>
      </c>
      <c r="BA31" s="237">
        <f>BA24*'Conversions and EFs'!$D$8</f>
        <v>0</v>
      </c>
      <c r="BB31" s="237">
        <f>BB24*'Conversions and EFs'!$D$8</f>
        <v>0</v>
      </c>
      <c r="BC31" s="237">
        <f>BC24*'Conversions and EFs'!$D$8</f>
        <v>0</v>
      </c>
      <c r="BD31" s="237">
        <f>BD24*'Conversions and EFs'!$D$8</f>
        <v>0</v>
      </c>
      <c r="BE31" s="237">
        <f>BE24*'Conversions and EFs'!$D$8</f>
        <v>0</v>
      </c>
      <c r="BF31" s="237">
        <f>BF24*'Conversions and EFs'!$D$8</f>
        <v>0</v>
      </c>
    </row>
    <row r="32" spans="2:58">
      <c r="B32" s="578" t="s">
        <v>111</v>
      </c>
      <c r="C32" s="734">
        <f t="shared" ref="C32:AL32" si="170">SUM(C29:C31)</f>
        <v>1099811.2661584986</v>
      </c>
      <c r="D32" s="734">
        <f t="shared" si="170"/>
        <v>1112925.5541194493</v>
      </c>
      <c r="E32" s="734">
        <f t="shared" si="170"/>
        <v>1099791.0022594356</v>
      </c>
      <c r="F32" s="734">
        <f t="shared" si="170"/>
        <v>1093921.4343794265</v>
      </c>
      <c r="G32" s="734">
        <f t="shared" si="170"/>
        <v>1088067.5951963745</v>
      </c>
      <c r="H32" s="734">
        <f t="shared" si="170"/>
        <v>1082229.5019172421</v>
      </c>
      <c r="I32" s="734">
        <f t="shared" si="170"/>
        <v>1081899.3871545149</v>
      </c>
      <c r="J32" s="734">
        <f t="shared" si="170"/>
        <v>1139389.3226943251</v>
      </c>
      <c r="K32" s="734">
        <f t="shared" si="170"/>
        <v>1139389.3226943251</v>
      </c>
      <c r="L32" s="734">
        <f t="shared" si="170"/>
        <v>1139389.3226943251</v>
      </c>
      <c r="M32" s="734">
        <f t="shared" si="170"/>
        <v>1139389.3226943251</v>
      </c>
      <c r="N32" s="734">
        <f t="shared" si="170"/>
        <v>1142474.9929795139</v>
      </c>
      <c r="O32" s="734">
        <f t="shared" si="170"/>
        <v>1155053.8829962057</v>
      </c>
      <c r="P32" s="734">
        <f t="shared" si="170"/>
        <v>1158162.6624135568</v>
      </c>
      <c r="Q32" s="734">
        <f t="shared" si="170"/>
        <v>1161258.8213849093</v>
      </c>
      <c r="R32" s="734">
        <f t="shared" si="170"/>
        <v>1164342.0565887303</v>
      </c>
      <c r="S32" s="734">
        <f t="shared" si="170"/>
        <v>1167412.0704088202</v>
      </c>
      <c r="T32" s="734">
        <f t="shared" si="170"/>
        <v>1132700.7782207488</v>
      </c>
      <c r="U32" s="734">
        <f t="shared" si="170"/>
        <v>1102713.1566911549</v>
      </c>
      <c r="V32" s="734">
        <f t="shared" si="170"/>
        <v>1150908.2492932384</v>
      </c>
      <c r="W32" s="734">
        <f t="shared" si="170"/>
        <v>1153910.2350393992</v>
      </c>
      <c r="X32" s="734">
        <f t="shared" si="170"/>
        <v>1123731.9355581449</v>
      </c>
      <c r="Y32" s="734">
        <f t="shared" si="170"/>
        <v>1164763.6503708886</v>
      </c>
      <c r="Z32" s="734">
        <f t="shared" si="170"/>
        <v>1214348.2554649257</v>
      </c>
      <c r="AA32" s="734">
        <f t="shared" si="170"/>
        <v>1216381.96003186</v>
      </c>
      <c r="AB32" s="734">
        <f t="shared" si="170"/>
        <v>1227996.5364413648</v>
      </c>
      <c r="AC32" s="734">
        <f t="shared" si="170"/>
        <v>1209697.5086385522</v>
      </c>
      <c r="AD32" s="734">
        <f t="shared" si="170"/>
        <v>1168849.473424196</v>
      </c>
      <c r="AE32" s="734">
        <f>SUM(AE29:AE31)</f>
        <v>1155591.29932758</v>
      </c>
      <c r="AF32" s="734">
        <f>SUM(AF29:AF31)</f>
        <v>1155112.7181671406</v>
      </c>
      <c r="AG32" s="734">
        <f t="shared" ref="AG32:AH32" si="171">SUM(AG29:AG31)</f>
        <v>1175485.3130806577</v>
      </c>
      <c r="AH32" s="734">
        <f t="shared" si="171"/>
        <v>1163327.5304365263</v>
      </c>
      <c r="AI32" s="734">
        <f>SUM(AI29:AI31)</f>
        <v>1172515.0561568413</v>
      </c>
      <c r="AJ32" s="735">
        <f t="shared" si="170"/>
        <v>1160008.2122303969</v>
      </c>
      <c r="AK32" s="735">
        <f t="shared" si="170"/>
        <v>1165426.6215318071</v>
      </c>
      <c r="AL32" s="735">
        <f t="shared" si="170"/>
        <v>1121587.6885573578</v>
      </c>
      <c r="AM32" s="735">
        <f t="shared" ref="AM32:AQ32" si="172">SUM(AM29:AM31)</f>
        <v>1104907.3316123772</v>
      </c>
      <c r="AN32" s="735">
        <f t="shared" si="172"/>
        <v>1099860.458006663</v>
      </c>
      <c r="AO32" s="735">
        <f t="shared" si="172"/>
        <v>1097250.5371071901</v>
      </c>
      <c r="AP32" s="735">
        <f t="shared" si="172"/>
        <v>1087383.3105479684</v>
      </c>
      <c r="AQ32" s="735">
        <f t="shared" si="172"/>
        <v>1063575.1253251145</v>
      </c>
      <c r="AR32" s="735">
        <f t="shared" ref="AR32:BF32" si="173">SUM(AR29:AR31)</f>
        <v>1063766.3072713388</v>
      </c>
      <c r="AS32" s="735">
        <f t="shared" si="173"/>
        <v>1063963.2781332294</v>
      </c>
      <c r="AT32" s="735">
        <f t="shared" si="173"/>
        <v>1064166.0731900623</v>
      </c>
      <c r="AU32" s="735">
        <f t="shared" si="173"/>
        <v>1064374.7279563365</v>
      </c>
      <c r="AV32" s="735">
        <f t="shared" si="173"/>
        <v>1064589.2781833278</v>
      </c>
      <c r="AW32" s="735">
        <f t="shared" si="173"/>
        <v>1064809.7598606539</v>
      </c>
      <c r="AX32" s="735">
        <f t="shared" si="173"/>
        <v>1065036.2092178485</v>
      </c>
      <c r="AY32" s="735">
        <f t="shared" si="173"/>
        <v>1065268.6627259452</v>
      </c>
      <c r="AZ32" s="735">
        <f t="shared" si="173"/>
        <v>1065507.1570990742</v>
      </c>
      <c r="BA32" s="735">
        <f t="shared" si="173"/>
        <v>1065751.7292960677</v>
      </c>
      <c r="BB32" s="735">
        <f t="shared" si="173"/>
        <v>1066002.4165220757</v>
      </c>
      <c r="BC32" s="735">
        <f t="shared" si="173"/>
        <v>1066259.2562301939</v>
      </c>
      <c r="BD32" s="735">
        <f t="shared" si="173"/>
        <v>1066522.2861231016</v>
      </c>
      <c r="BE32" s="735">
        <f t="shared" si="173"/>
        <v>1066791.5441547106</v>
      </c>
      <c r="BF32" s="735">
        <f t="shared" si="173"/>
        <v>1067067.068531825</v>
      </c>
    </row>
    <row r="34" spans="1:58" s="416" customFormat="1">
      <c r="A34" s="417"/>
      <c r="B34" s="417" t="s">
        <v>110</v>
      </c>
      <c r="C34" s="417"/>
      <c r="D34" s="417"/>
      <c r="E34" s="417"/>
    </row>
    <row r="36" spans="1:58">
      <c r="B36" s="162" t="s">
        <v>157</v>
      </c>
      <c r="C36" s="300"/>
      <c r="D36" s="300"/>
      <c r="E36" s="300"/>
    </row>
    <row r="37" spans="1:58">
      <c r="B37" s="732"/>
      <c r="C37" s="587">
        <v>1990</v>
      </c>
      <c r="D37" s="587">
        <v>1991</v>
      </c>
      <c r="E37" s="587">
        <v>1992</v>
      </c>
      <c r="F37" s="587">
        <v>1993</v>
      </c>
      <c r="G37" s="587">
        <v>1994</v>
      </c>
      <c r="H37" s="587">
        <v>1995</v>
      </c>
      <c r="I37" s="587">
        <v>1996</v>
      </c>
      <c r="J37" s="587">
        <v>1997</v>
      </c>
      <c r="K37" s="587">
        <v>1998</v>
      </c>
      <c r="L37" s="587">
        <v>1999</v>
      </c>
      <c r="M37" s="587">
        <v>2000</v>
      </c>
      <c r="N37" s="587">
        <v>2001</v>
      </c>
      <c r="O37" s="587">
        <v>2002</v>
      </c>
      <c r="P37" s="587">
        <v>2003</v>
      </c>
      <c r="Q37" s="587">
        <v>2004</v>
      </c>
      <c r="R37" s="587">
        <v>2005</v>
      </c>
      <c r="S37" s="587">
        <v>2006</v>
      </c>
      <c r="T37" s="587">
        <v>2007</v>
      </c>
      <c r="U37" s="587">
        <f t="shared" ref="U37" si="174">T37+1</f>
        <v>2008</v>
      </c>
      <c r="V37" s="587">
        <f t="shared" ref="V37" si="175">U37+1</f>
        <v>2009</v>
      </c>
      <c r="W37" s="587">
        <f t="shared" ref="W37" si="176">V37+1</f>
        <v>2010</v>
      </c>
      <c r="X37" s="587">
        <f t="shared" ref="X37" si="177">W37+1</f>
        <v>2011</v>
      </c>
      <c r="Y37" s="587">
        <f t="shared" ref="Y37" si="178">X37+1</f>
        <v>2012</v>
      </c>
      <c r="Z37" s="587">
        <f t="shared" ref="Z37" si="179">Y37+1</f>
        <v>2013</v>
      </c>
      <c r="AA37" s="587">
        <f t="shared" ref="AA37" si="180">Z37+1</f>
        <v>2014</v>
      </c>
      <c r="AB37" s="587">
        <f t="shared" ref="AB37" si="181">AA37+1</f>
        <v>2015</v>
      </c>
      <c r="AC37" s="587">
        <f t="shared" ref="AC37" si="182">AB37+1</f>
        <v>2016</v>
      </c>
      <c r="AD37" s="587">
        <f t="shared" ref="AD37" si="183">AC37+1</f>
        <v>2017</v>
      </c>
      <c r="AE37" s="587">
        <f t="shared" ref="AE37" si="184">AD37+1</f>
        <v>2018</v>
      </c>
      <c r="AF37" s="587">
        <f t="shared" ref="AF37" si="185">AE37+1</f>
        <v>2019</v>
      </c>
      <c r="AG37" s="587">
        <f t="shared" ref="AG37" si="186">AF37+1</f>
        <v>2020</v>
      </c>
      <c r="AH37" s="587">
        <f t="shared" ref="AH37" si="187">AG37+1</f>
        <v>2021</v>
      </c>
      <c r="AI37" s="587">
        <f t="shared" ref="AI37" si="188">AH37+1</f>
        <v>2022</v>
      </c>
      <c r="AJ37" s="587">
        <f t="shared" ref="AJ37" si="189">AI37+1</f>
        <v>2023</v>
      </c>
      <c r="AK37" s="587">
        <f t="shared" ref="AK37" si="190">AJ37+1</f>
        <v>2024</v>
      </c>
      <c r="AL37" s="587">
        <f t="shared" ref="AL37" si="191">AK37+1</f>
        <v>2025</v>
      </c>
      <c r="AM37" s="587">
        <f t="shared" ref="AM37" si="192">AL37+1</f>
        <v>2026</v>
      </c>
      <c r="AN37" s="587">
        <f t="shared" ref="AN37" si="193">AM37+1</f>
        <v>2027</v>
      </c>
      <c r="AO37" s="587">
        <f t="shared" ref="AO37" si="194">AN37+1</f>
        <v>2028</v>
      </c>
      <c r="AP37" s="587">
        <f t="shared" ref="AP37" si="195">AO37+1</f>
        <v>2029</v>
      </c>
      <c r="AQ37" s="587">
        <f t="shared" ref="AQ37" si="196">AP37+1</f>
        <v>2030</v>
      </c>
      <c r="AR37" s="587">
        <f t="shared" ref="AR37" si="197">AQ37+1</f>
        <v>2031</v>
      </c>
      <c r="AS37" s="587">
        <f t="shared" ref="AS37" si="198">AR37+1</f>
        <v>2032</v>
      </c>
      <c r="AT37" s="587">
        <f t="shared" ref="AT37" si="199">AS37+1</f>
        <v>2033</v>
      </c>
      <c r="AU37" s="587">
        <f t="shared" ref="AU37" si="200">AT37+1</f>
        <v>2034</v>
      </c>
      <c r="AV37" s="587">
        <f t="shared" ref="AV37" si="201">AU37+1</f>
        <v>2035</v>
      </c>
      <c r="AW37" s="587">
        <f t="shared" ref="AW37" si="202">AV37+1</f>
        <v>2036</v>
      </c>
      <c r="AX37" s="587">
        <f t="shared" ref="AX37" si="203">AW37+1</f>
        <v>2037</v>
      </c>
      <c r="AY37" s="587">
        <f t="shared" ref="AY37" si="204">AX37+1</f>
        <v>2038</v>
      </c>
      <c r="AZ37" s="587">
        <f t="shared" ref="AZ37" si="205">AY37+1</f>
        <v>2039</v>
      </c>
      <c r="BA37" s="587">
        <f t="shared" ref="BA37" si="206">AZ37+1</f>
        <v>2040</v>
      </c>
      <c r="BB37" s="587">
        <f t="shared" ref="BB37" si="207">BA37+1</f>
        <v>2041</v>
      </c>
      <c r="BC37" s="587">
        <f t="shared" ref="BC37" si="208">BB37+1</f>
        <v>2042</v>
      </c>
      <c r="BD37" s="587">
        <f t="shared" ref="BD37" si="209">BC37+1</f>
        <v>2043</v>
      </c>
      <c r="BE37" s="587">
        <f t="shared" ref="BE37" si="210">BD37+1</f>
        <v>2044</v>
      </c>
      <c r="BF37" s="587">
        <f t="shared" ref="BF37" si="211">BE37+1</f>
        <v>2045</v>
      </c>
    </row>
    <row r="38" spans="1:58">
      <c r="B38" s="579" t="s">
        <v>122</v>
      </c>
      <c r="C38" s="34">
        <f>SUM('Forest Oahu'!C6)</f>
        <v>17635.600930740206</v>
      </c>
      <c r="D38" s="34">
        <f>SUM('Forest Oahu'!D6)</f>
        <v>16639.344176407165</v>
      </c>
      <c r="E38" s="34">
        <f>SUM('Forest Oahu'!E6)</f>
        <v>18177.044818964685</v>
      </c>
      <c r="F38" s="34">
        <f>SUM('Forest Oahu'!F6)</f>
        <v>17998.423633471499</v>
      </c>
      <c r="G38" s="34">
        <f>SUM('Forest Oahu'!G6)</f>
        <v>17821.557712831582</v>
      </c>
      <c r="H38" s="34">
        <f>SUM('Forest Oahu'!H6)</f>
        <v>17646.429808504694</v>
      </c>
      <c r="I38" s="34">
        <f>SUM('Forest Oahu'!I6)</f>
        <v>17304.968571982867</v>
      </c>
      <c r="J38" s="34">
        <f>SUM('Forest Oahu'!J6)</f>
        <v>17334.361240200767</v>
      </c>
      <c r="K38" s="34">
        <f>SUM('Forest Oahu'!K6)</f>
        <v>17334.361240200767</v>
      </c>
      <c r="L38" s="34">
        <f>SUM('Forest Oahu'!L6)</f>
        <v>17334.361240200767</v>
      </c>
      <c r="M38" s="34">
        <f>SUM('Forest Oahu'!M6)</f>
        <v>17334.361240200767</v>
      </c>
      <c r="N38" s="34">
        <f>SUM('Forest Oahu'!N6)</f>
        <v>18839.99099128845</v>
      </c>
      <c r="O38" s="34">
        <f>SUM('Forest Oahu'!O6)</f>
        <v>21464.322813036935</v>
      </c>
      <c r="P38" s="34">
        <f>SUM('Forest Oahu'!P6)</f>
        <v>23139.700418773289</v>
      </c>
      <c r="Q38" s="34">
        <f>SUM('Forest Oahu'!Q6)</f>
        <v>24841.170186272062</v>
      </c>
      <c r="R38" s="34">
        <f>SUM('Forest Oahu'!R6)</f>
        <v>26554.585749679136</v>
      </c>
      <c r="S38" s="34">
        <f>SUM('Forest Oahu'!S6)</f>
        <v>28265.398346806003</v>
      </c>
      <c r="T38" s="34">
        <f>SUM('Forest Oahu'!T6)</f>
        <v>29383.862527805028</v>
      </c>
      <c r="U38" s="34">
        <f>SUM('Forest Oahu'!U6)</f>
        <v>31014.729696326012</v>
      </c>
      <c r="V38" s="34">
        <f>SUM('Forest Oahu'!V6)</f>
        <v>32602.613787320017</v>
      </c>
      <c r="W38" s="34">
        <f>SUM('Forest Oahu'!W6)</f>
        <v>34136.253418741871</v>
      </c>
      <c r="X38" s="34">
        <f>SUM('Forest Oahu'!X6)</f>
        <v>35923.937790588025</v>
      </c>
      <c r="Y38" s="34">
        <f>SUM('Forest Oahu'!Y6)</f>
        <v>37421.785151851953</v>
      </c>
      <c r="Z38" s="34">
        <f>SUM('Forest Oahu'!Z6)</f>
        <v>37293.625552721358</v>
      </c>
      <c r="AA38" s="34">
        <f>SUM('Forest Oahu'!AA6)</f>
        <v>39734.36222284456</v>
      </c>
      <c r="AB38" s="34">
        <f>SUM('Forest Oahu'!AB6)</f>
        <v>39734.36222284456</v>
      </c>
      <c r="AC38" s="34">
        <f>SUM('Forest Oahu'!AC6)</f>
        <v>40279.776063126206</v>
      </c>
      <c r="AD38" s="34">
        <f>SUM('Forest Oahu'!AD6)</f>
        <v>42501.544528811704</v>
      </c>
      <c r="AE38" s="34">
        <f>SUM('Forest Oahu'!AE6)</f>
        <v>21254.970147441087</v>
      </c>
      <c r="AF38" s="34">
        <f>SUM('Forest Oahu'!AF6)</f>
        <v>21254.970147441087</v>
      </c>
      <c r="AG38" s="34">
        <f>SUM('Forest Oahu'!AG6)</f>
        <v>21254.659193142179</v>
      </c>
      <c r="AH38" s="34">
        <f>SUM('Forest Oahu'!AH6)</f>
        <v>21135.874650959973</v>
      </c>
      <c r="AI38" s="34">
        <f>SUM('Forest Oahu'!AI6)</f>
        <v>21824.638423037424</v>
      </c>
      <c r="AJ38" s="236">
        <f t="shared" ref="AJ38" si="212">AI38*(1+Forest_Growth)</f>
        <v>21810.20152059702</v>
      </c>
      <c r="AK38" s="236">
        <f t="shared" ref="AK38" si="213">AJ38*(1+Forest_Growth)</f>
        <v>21795.774168104159</v>
      </c>
      <c r="AL38" s="236">
        <f t="shared" ref="AL38" si="214">AK38*(1+Forest_Growth)</f>
        <v>21781.356359241592</v>
      </c>
      <c r="AM38" s="236">
        <f t="shared" ref="AM38" si="215">AL38*(1+Forest_Growth)</f>
        <v>21766.948087696252</v>
      </c>
      <c r="AN38" s="236">
        <f t="shared" ref="AN38" si="216">AM38*(1+Forest_Growth)</f>
        <v>21752.549347159242</v>
      </c>
      <c r="AO38" s="236">
        <f t="shared" ref="AO38" si="217">AN38*(1+Forest_Growth)</f>
        <v>21738.160131325843</v>
      </c>
      <c r="AP38" s="236">
        <f t="shared" ref="AP38" si="218">AO38*(1+Forest_Growth)</f>
        <v>21723.780433895507</v>
      </c>
      <c r="AQ38" s="236">
        <f t="shared" ref="AQ38" si="219">AP38*(1+Forest_Growth)</f>
        <v>21709.410248571847</v>
      </c>
      <c r="AR38" s="236">
        <f t="shared" ref="AR38" si="220">AQ38*(1+Forest_Growth)</f>
        <v>21695.049569062652</v>
      </c>
      <c r="AS38" s="236">
        <f t="shared" ref="AS38" si="221">AR38*(1+Forest_Growth)</f>
        <v>21680.698389079866</v>
      </c>
      <c r="AT38" s="236">
        <f t="shared" ref="AT38" si="222">AS38*(1+Forest_Growth)</f>
        <v>21666.356702339592</v>
      </c>
      <c r="AU38" s="236">
        <f t="shared" ref="AU38" si="223">AT38*(1+Forest_Growth)</f>
        <v>21652.024502562093</v>
      </c>
      <c r="AV38" s="236">
        <f t="shared" ref="AV38" si="224">AU38*(1+Forest_Growth)</f>
        <v>21637.701783471784</v>
      </c>
      <c r="AW38" s="236">
        <f t="shared" ref="AW38" si="225">AV38*(1+Forest_Growth)</f>
        <v>21623.388538797233</v>
      </c>
      <c r="AX38" s="236">
        <f t="shared" ref="AX38" si="226">AW38*(1+Forest_Growth)</f>
        <v>21609.084762271155</v>
      </c>
      <c r="AY38" s="236">
        <f t="shared" ref="AY38" si="227">AX38*(1+Forest_Growth)</f>
        <v>21594.790447630414</v>
      </c>
      <c r="AZ38" s="236">
        <f t="shared" ref="AZ38" si="228">AY38*(1+Forest_Growth)</f>
        <v>21580.505588616012</v>
      </c>
      <c r="BA38" s="236">
        <f t="shared" ref="BA38" si="229">AZ38*(1+Forest_Growth)</f>
        <v>21566.230178973092</v>
      </c>
      <c r="BB38" s="236">
        <f t="shared" ref="BB38" si="230">BA38*(1+Forest_Growth)</f>
        <v>21551.964212450941</v>
      </c>
      <c r="BC38" s="236">
        <f t="shared" ref="BC38" si="231">BB38*(1+Forest_Growth)</f>
        <v>21537.707682802971</v>
      </c>
      <c r="BD38" s="236">
        <f t="shared" ref="BD38" si="232">BC38*(1+Forest_Growth)</f>
        <v>21523.460583786735</v>
      </c>
      <c r="BE38" s="236">
        <f t="shared" ref="BE38" si="233">BD38*(1+Forest_Growth)</f>
        <v>21509.222909163909</v>
      </c>
      <c r="BF38" s="236">
        <f t="shared" ref="BF38" si="234">BE38*(1+Forest_Growth)</f>
        <v>21494.994652700301</v>
      </c>
    </row>
    <row r="39" spans="1:58">
      <c r="B39" s="579" t="s">
        <v>123</v>
      </c>
      <c r="C39" s="34">
        <f>SUM('Forest Oahu'!C7)</f>
        <v>33111.978576059795</v>
      </c>
      <c r="D39" s="34">
        <f>SUM('Forest Oahu'!D7)</f>
        <v>31241.44224246484</v>
      </c>
      <c r="E39" s="34">
        <f>SUM('Forest Oahu'!E7)</f>
        <v>34128.574409535315</v>
      </c>
      <c r="F39" s="34">
        <f>SUM('Forest Oahu'!F7)</f>
        <v>33793.201609339361</v>
      </c>
      <c r="G39" s="34">
        <f>SUM('Forest Oahu'!G7)</f>
        <v>33461.124432153076</v>
      </c>
      <c r="H39" s="34">
        <f>SUM('Forest Oahu'!H7)</f>
        <v>33132.310492729302</v>
      </c>
      <c r="I39" s="34">
        <f>SUM('Forest Oahu'!I7)</f>
        <v>32491.194990475135</v>
      </c>
      <c r="J39" s="34">
        <f>SUM('Forest Oahu'!J7)</f>
        <v>32546.381621435237</v>
      </c>
      <c r="K39" s="34">
        <f>SUM('Forest Oahu'!K7)</f>
        <v>32546.381621435237</v>
      </c>
      <c r="L39" s="34">
        <f>SUM('Forest Oahu'!L7)</f>
        <v>32546.381621435237</v>
      </c>
      <c r="M39" s="34">
        <f>SUM('Forest Oahu'!M7)</f>
        <v>32546.381621435237</v>
      </c>
      <c r="N39" s="34">
        <f>SUM('Forest Oahu'!N7)</f>
        <v>31040.751870347551</v>
      </c>
      <c r="O39" s="34">
        <f>SUM('Forest Oahu'!O7)</f>
        <v>31033.117409771068</v>
      </c>
      <c r="P39" s="34">
        <f>SUM('Forest Oahu'!P7)</f>
        <v>29357.739804034714</v>
      </c>
      <c r="Q39" s="34">
        <f>SUM('Forest Oahu'!Q7)</f>
        <v>27656.270036535938</v>
      </c>
      <c r="R39" s="34">
        <f>SUM('Forest Oahu'!R7)</f>
        <v>25942.854473128864</v>
      </c>
      <c r="S39" s="34">
        <f>SUM('Forest Oahu'!S7)</f>
        <v>24232.041876001997</v>
      </c>
      <c r="T39" s="34">
        <f>SUM('Forest Oahu'!T7)</f>
        <v>22105.505760780976</v>
      </c>
      <c r="U39" s="34">
        <f>SUM('Forest Oahu'!U7)</f>
        <v>20474.638592259991</v>
      </c>
      <c r="V39" s="34">
        <f>SUM('Forest Oahu'!V7)</f>
        <v>18886.754501265987</v>
      </c>
      <c r="W39" s="34">
        <f>SUM('Forest Oahu'!W7)</f>
        <v>17353.114869844136</v>
      </c>
      <c r="X39" s="34">
        <f>SUM('Forest Oahu'!X7)</f>
        <v>16025.153387309976</v>
      </c>
      <c r="Y39" s="34">
        <f>SUM('Forest Oahu'!Y7)</f>
        <v>14648.711718646047</v>
      </c>
      <c r="Z39" s="34">
        <f>SUM('Forest Oahu'!Z7)</f>
        <v>12810.503783298642</v>
      </c>
      <c r="AA39" s="34">
        <f>SUM('Forest Oahu'!AA7)</f>
        <v>11977.178483199445</v>
      </c>
      <c r="AB39" s="34">
        <f>SUM('Forest Oahu'!AB7)</f>
        <v>11977.178483199445</v>
      </c>
      <c r="AC39" s="34">
        <f>SUM('Forest Oahu'!AC7)</f>
        <v>12141.583258985798</v>
      </c>
      <c r="AD39" s="34">
        <f>SUM('Forest Oahu'!AD7)</f>
        <v>12811.293705390301</v>
      </c>
      <c r="AE39" s="34">
        <f>SUM('Forest Oahu'!AE7)</f>
        <v>6406.9122258269144</v>
      </c>
      <c r="AF39" s="34">
        <f>SUM('Forest Oahu'!AF7)</f>
        <v>6406.9122258269144</v>
      </c>
      <c r="AG39" s="34">
        <f>SUM('Forest Oahu'!AG7)</f>
        <v>6406.8184944838204</v>
      </c>
      <c r="AH39" s="34">
        <f>SUM('Forest Oahu'!AH7)</f>
        <v>6371.0131214220264</v>
      </c>
      <c r="AI39" s="34">
        <f>SUM('Forest Oahu'!AI7)</f>
        <v>6578.6280463745761</v>
      </c>
      <c r="AJ39" s="236">
        <f t="shared" ref="AJ39" si="235">AI39*(1+Shrubland_Growth)</f>
        <v>6622.1216135135819</v>
      </c>
      <c r="AK39" s="236">
        <f t="shared" ref="AK39" si="236">AJ39*(1+Shrubland_Growth)</f>
        <v>6665.9027315475678</v>
      </c>
      <c r="AL39" s="236">
        <f t="shared" ref="AL39" si="237">AK39*(1+Shrubland_Growth)</f>
        <v>6709.9733015741585</v>
      </c>
      <c r="AM39" s="236">
        <f t="shared" ref="AM39" si="238">AL39*(1+Shrubland_Growth)</f>
        <v>6754.3352372597883</v>
      </c>
      <c r="AN39" s="236">
        <f t="shared" ref="AN39" si="239">AM39*(1+Shrubland_Growth)</f>
        <v>6798.9904649227965</v>
      </c>
      <c r="AO39" s="236">
        <f t="shared" ref="AO39" si="240">AN39*(1+Shrubland_Growth)</f>
        <v>6843.9409236170741</v>
      </c>
      <c r="AP39" s="236">
        <f t="shared" ref="AP39" si="241">AO39*(1+Shrubland_Growth)</f>
        <v>6889.1885652162628</v>
      </c>
      <c r="AQ39" s="236">
        <f t="shared" ref="AQ39" si="242">AP39*(1+Shrubland_Growth)</f>
        <v>6934.7353544985099</v>
      </c>
      <c r="AR39" s="236">
        <f t="shared" ref="AR39" si="243">AQ39*(1+Shrubland_Growth)</f>
        <v>6980.5832692317854</v>
      </c>
      <c r="AS39" s="236">
        <f t="shared" ref="AS39" si="244">AR39*(1+Shrubland_Growth)</f>
        <v>7026.7343002597627</v>
      </c>
      <c r="AT39" s="236">
        <f t="shared" ref="AT39" si="245">AS39*(1+Shrubland_Growth)</f>
        <v>7073.1904515882643</v>
      </c>
      <c r="AU39" s="236">
        <f t="shared" ref="AU39" si="246">AT39*(1+Shrubland_Growth)</f>
        <v>7119.9537404722842</v>
      </c>
      <c r="AV39" s="236">
        <f t="shared" ref="AV39" si="247">AU39*(1+Shrubland_Growth)</f>
        <v>7167.0261975035801</v>
      </c>
      <c r="AW39" s="236">
        <f t="shared" ref="AW39" si="248">AV39*(1+Shrubland_Growth)</f>
        <v>7214.4098666988493</v>
      </c>
      <c r="AX39" s="236">
        <f t="shared" ref="AX39" si="249">AW39*(1+Shrubland_Growth)</f>
        <v>7262.1068055884853</v>
      </c>
      <c r="AY39" s="236">
        <f t="shared" ref="AY39" si="250">AX39*(1+Shrubland_Growth)</f>
        <v>7310.1190853059188</v>
      </c>
      <c r="AZ39" s="236">
        <f t="shared" ref="AZ39" si="251">AY39*(1+Shrubland_Growth)</f>
        <v>7358.4487906775566</v>
      </c>
      <c r="BA39" s="236">
        <f t="shared" ref="BA39" si="252">AZ39*(1+Shrubland_Growth)</f>
        <v>7407.0980203133076</v>
      </c>
      <c r="BB39" s="236">
        <f t="shared" ref="BB39" si="253">BA39*(1+Shrubland_Growth)</f>
        <v>7456.0688866977098</v>
      </c>
      <c r="BC39" s="236">
        <f t="shared" ref="BC39" si="254">BB39*(1+Shrubland_Growth)</f>
        <v>7505.3635162816627</v>
      </c>
      <c r="BD39" s="236">
        <f t="shared" ref="BD39" si="255">BC39*(1+Shrubland_Growth)</f>
        <v>7554.9840495747612</v>
      </c>
      <c r="BE39" s="236">
        <f t="shared" ref="BE39" si="256">BD39*(1+Shrubland_Growth)</f>
        <v>7604.9326412382434</v>
      </c>
      <c r="BF39" s="236">
        <f t="shared" ref="BF39" si="257">BE39*(1+Shrubland_Growth)</f>
        <v>7655.2114601785534</v>
      </c>
    </row>
    <row r="40" spans="1:58">
      <c r="B40" s="733" t="s">
        <v>158</v>
      </c>
      <c r="C40" s="6">
        <f>('Forest ShrubScrub Data'!C12+'Forest ShrubScrub Data'!C13)*('Forest ShrubScrub Data'!C11/('Forest ShrubScrub Data'!C14-SUM('Forest ShrubScrub Data'!C12:C13)))</f>
        <v>4482.0200154363729</v>
      </c>
      <c r="D40" s="6">
        <f>('Forest ShrubScrub Data'!D12+'Forest ShrubScrub Data'!D13)*('Forest ShrubScrub Data'!D11/('Forest ShrubScrub Data'!D14-SUM('Forest ShrubScrub Data'!D12:D13)))</f>
        <v>6459.660183143591</v>
      </c>
      <c r="E40" s="6">
        <f>('Forest ShrubScrub Data'!E12+'Forest ShrubScrub Data'!E13)*('Forest ShrubScrub Data'!E11/('Forest ShrubScrub Data'!E14-SUM('Forest ShrubScrub Data'!E12:E13)))</f>
        <v>4604.2476908846338</v>
      </c>
      <c r="F40" s="6">
        <f>('Forest ShrubScrub Data'!F12+'Forest ShrubScrub Data'!F13)*('Forest ShrubScrub Data'!F11/('Forest ShrubScrub Data'!F14-SUM('Forest ShrubScrub Data'!F12:F13)))</f>
        <v>4746.4946269043876</v>
      </c>
      <c r="G40" s="6">
        <f>('Forest ShrubScrub Data'!G12+'Forest ShrubScrub Data'!G13)*('Forest ShrubScrub Data'!G11/('Forest ShrubScrub Data'!G14-SUM('Forest ShrubScrub Data'!G12:G13)))</f>
        <v>4885.1914194014871</v>
      </c>
      <c r="H40" s="6">
        <f>('Forest ShrubScrub Data'!H12+'Forest ShrubScrub Data'!H13)*('Forest ShrubScrub Data'!H11/('Forest ShrubScrub Data'!H14-SUM('Forest ShrubScrub Data'!H12:H13)))</f>
        <v>5020.387243629355</v>
      </c>
      <c r="I40" s="6">
        <f>('Forest ShrubScrub Data'!I12+'Forest ShrubScrub Data'!I13)*('Forest ShrubScrub Data'!I11/('Forest ShrubScrub Data'!I14-SUM('Forest ShrubScrub Data'!I12:I13)))</f>
        <v>5007.2542772639626</v>
      </c>
      <c r="J40" s="6">
        <f>('Forest ShrubScrub Data'!J12+'Forest ShrubScrub Data'!J13)*('Forest ShrubScrub Data'!J11/('Forest ShrubScrub Data'!J14-SUM('Forest ShrubScrub Data'!J12:J13)))</f>
        <v>1408.5607545447508</v>
      </c>
      <c r="K40" s="6">
        <f>('Forest ShrubScrub Data'!K12+'Forest ShrubScrub Data'!K13)*('Forest ShrubScrub Data'!K11/('Forest ShrubScrub Data'!K14-SUM('Forest ShrubScrub Data'!K12:K13)))</f>
        <v>1408.5607545447508</v>
      </c>
      <c r="L40" s="6">
        <f>('Forest ShrubScrub Data'!L12+'Forest ShrubScrub Data'!L13)*('Forest ShrubScrub Data'!L11/('Forest ShrubScrub Data'!L14-SUM('Forest ShrubScrub Data'!L12:L13)))</f>
        <v>1408.5607545447508</v>
      </c>
      <c r="M40" s="6">
        <f>('Forest ShrubScrub Data'!M12+'Forest ShrubScrub Data'!M13)*('Forest ShrubScrub Data'!M11/('Forest ShrubScrub Data'!M14-SUM('Forest ShrubScrub Data'!M12:M13)))</f>
        <v>1408.5607545447508</v>
      </c>
      <c r="N40" s="6">
        <f>('Forest ShrubScrub Data'!N12+'Forest ShrubScrub Data'!N13)*('Forest ShrubScrub Data'!N11/('Forest ShrubScrub Data'!N14-SUM('Forest ShrubScrub Data'!N12:N13)))</f>
        <v>1408.5607545447508</v>
      </c>
      <c r="O40" s="6">
        <f>('Forest ShrubScrub Data'!O12+'Forest ShrubScrub Data'!O13)*('Forest ShrubScrub Data'!O11/('Forest ShrubScrub Data'!O14-SUM('Forest ShrubScrub Data'!O12:O13)))</f>
        <v>1068.7544499261999</v>
      </c>
      <c r="P40" s="6">
        <f>('Forest ShrubScrub Data'!P12+'Forest ShrubScrub Data'!P13)*('Forest ShrubScrub Data'!P11/('Forest ShrubScrub Data'!P14-SUM('Forest ShrubScrub Data'!P12:P13)))</f>
        <v>1068.7544499261999</v>
      </c>
      <c r="Q40" s="6">
        <f>('Forest ShrubScrub Data'!Q12+'Forest ShrubScrub Data'!Q13)*('Forest ShrubScrub Data'!Q11/('Forest ShrubScrub Data'!Q14-SUM('Forest ShrubScrub Data'!Q12:Q13)))</f>
        <v>1068.7544499261999</v>
      </c>
      <c r="R40" s="6">
        <f>('Forest ShrubScrub Data'!R12+'Forest ShrubScrub Data'!R13)*('Forest ShrubScrub Data'!R11/('Forest ShrubScrub Data'!R14-SUM('Forest ShrubScrub Data'!R12:R13)))</f>
        <v>1068.7544499261999</v>
      </c>
      <c r="S40" s="6">
        <f>('Forest ShrubScrub Data'!S12+'Forest ShrubScrub Data'!S13)*('Forest ShrubScrub Data'!S11/('Forest ShrubScrub Data'!S14-SUM('Forest ShrubScrub Data'!S12:S13)))</f>
        <v>1068.7544499261999</v>
      </c>
      <c r="T40" s="6">
        <f>('Forest ShrubScrub Data'!T12+'Forest ShrubScrub Data'!T13)*('Forest ShrubScrub Data'!T11/('Forest ShrubScrub Data'!T14-SUM('Forest ShrubScrub Data'!T12:T13)))</f>
        <v>1722.8107853815955</v>
      </c>
      <c r="U40" s="6">
        <f>('Forest ShrubScrub Data'!U12+'Forest ShrubScrub Data'!U13)*('Forest ShrubScrub Data'!U11/('Forest ShrubScrub Data'!U14-SUM('Forest ShrubScrub Data'!U12:U13)))</f>
        <v>0</v>
      </c>
      <c r="V40" s="6">
        <f>('Forest ShrubScrub Data'!V12+'Forest ShrubScrub Data'!V13)*('Forest ShrubScrub Data'!V11/('Forest ShrubScrub Data'!V14-SUM('Forest ShrubScrub Data'!V12:V13)))</f>
        <v>0</v>
      </c>
      <c r="W40" s="6">
        <f>('Forest ShrubScrub Data'!W12+'Forest ShrubScrub Data'!W13)*('Forest ShrubScrub Data'!W11/('Forest ShrubScrub Data'!W14-SUM('Forest ShrubScrub Data'!W12:W13)))</f>
        <v>0</v>
      </c>
      <c r="X40" s="6">
        <f>('Forest ShrubScrub Data'!X12+'Forest ShrubScrub Data'!X13)*('Forest ShrubScrub Data'!X11/('Forest ShrubScrub Data'!X14-SUM('Forest ShrubScrub Data'!X12:X13)))</f>
        <v>0</v>
      </c>
      <c r="Y40" s="6">
        <f>('Forest ShrubScrub Data'!Y12+'Forest ShrubScrub Data'!Y13)*('Forest ShrubScrub Data'!Y11/('Forest ShrubScrub Data'!Y14-SUM('Forest ShrubScrub Data'!Y12:Y13)))</f>
        <v>0</v>
      </c>
      <c r="Z40" s="6">
        <f>('Forest ShrubScrub Data'!Z12+'Forest ShrubScrub Data'!Z13)*('Forest ShrubScrub Data'!Z11/('Forest ShrubScrub Data'!Z14-SUM('Forest ShrubScrub Data'!Z12:Z13)))</f>
        <v>1209.2125103471626</v>
      </c>
      <c r="AA40" s="6">
        <f>('Forest ShrubScrub Data'!AA12+'Forest ShrubScrub Data'!AA13)*('Forest ShrubScrub Data'!AA11/('Forest ShrubScrub Data'!AA14-SUM('Forest ShrubScrub Data'!AA12:AA13)))</f>
        <v>1241.4531130872617</v>
      </c>
      <c r="AB40" s="6">
        <f>('Forest ShrubScrub Data'!AB12+'Forest ShrubScrub Data'!AB13)*('Forest ShrubScrub Data'!AB11/('Forest ShrubScrub Data'!AB14-SUM('Forest ShrubScrub Data'!AB12:AB13)))</f>
        <v>1240.0344892673397</v>
      </c>
      <c r="AC40" s="6">
        <f>('Forest ShrubScrub Data'!AC12+'Forest ShrubScrub Data'!AC13)*('Forest ShrubScrub Data'!AC11/('Forest ShrubScrub Data'!AC14-SUM('Forest ShrubScrub Data'!AC12:AC13)))</f>
        <v>1255.1713604976362</v>
      </c>
      <c r="AD40" s="6">
        <f>('Forest ShrubScrub Data'!AD12+'Forest ShrubScrub Data'!AD13)*('Forest ShrubScrub Data'!AD11/('Forest ShrubScrub Data'!AD14-SUM('Forest ShrubScrub Data'!AD12:AD13)))</f>
        <v>0</v>
      </c>
      <c r="AE40" s="6">
        <f>('Forest ShrubScrub Data'!AE12+'Forest ShrubScrub Data'!AE13)*('Forest ShrubScrub Data'!AE11/('Forest ShrubScrub Data'!AE14-SUM('Forest ShrubScrub Data'!AE12:AE13)))</f>
        <v>0</v>
      </c>
      <c r="AF40" s="6">
        <f>('Forest ShrubScrub Data'!AF12+'Forest ShrubScrub Data'!AF13)*('Forest ShrubScrub Data'!AF11/('Forest ShrubScrub Data'!AF14-SUM('Forest ShrubScrub Data'!AF12:AF13)))</f>
        <v>0</v>
      </c>
      <c r="AG40" s="6">
        <f>('Forest ShrubScrub Data'!AG12+'Forest ShrubScrub Data'!AG13)*('Forest ShrubScrub Data'!AG11/('Forest ShrubScrub Data'!AG14-SUM('Forest ShrubScrub Data'!AG12:AG13)))</f>
        <v>0</v>
      </c>
      <c r="AH40" s="6">
        <f>('Forest ShrubScrub Data'!AH12+'Forest ShrubScrub Data'!AH13)*('Forest ShrubScrub Data'!AH11/('Forest ShrubScrub Data'!AH14-SUM('Forest ShrubScrub Data'!AH12:AH13)))</f>
        <v>0</v>
      </c>
      <c r="AI40" s="6">
        <f>('Forest ShrubScrub Data'!AI12+'Forest ShrubScrub Data'!AI13)*('Forest ShrubScrub Data'!AI11/('Forest ShrubScrub Data'!AI14-SUM('Forest ShrubScrub Data'!AI12:AI13)))</f>
        <v>0</v>
      </c>
      <c r="AJ40" s="237">
        <f t="shared" ref="AJ40" si="258">AI40</f>
        <v>0</v>
      </c>
      <c r="AK40" s="237">
        <f t="shared" ref="AK40" si="259">AJ40</f>
        <v>0</v>
      </c>
      <c r="AL40" s="237">
        <f t="shared" ref="AL40" si="260">AK40</f>
        <v>0</v>
      </c>
      <c r="AM40" s="237">
        <f t="shared" ref="AM40" si="261">AL40</f>
        <v>0</v>
      </c>
      <c r="AN40" s="237">
        <f t="shared" ref="AN40" si="262">AM40</f>
        <v>0</v>
      </c>
      <c r="AO40" s="237">
        <f t="shared" ref="AO40" si="263">AN40</f>
        <v>0</v>
      </c>
      <c r="AP40" s="237">
        <f t="shared" ref="AP40" si="264">AO40</f>
        <v>0</v>
      </c>
      <c r="AQ40" s="237">
        <f t="shared" ref="AQ40" si="265">AP40</f>
        <v>0</v>
      </c>
      <c r="AR40" s="237">
        <f t="shared" ref="AR40" si="266">AQ40</f>
        <v>0</v>
      </c>
      <c r="AS40" s="237">
        <f t="shared" ref="AS40" si="267">AR40</f>
        <v>0</v>
      </c>
      <c r="AT40" s="237">
        <f t="shared" ref="AT40" si="268">AS40</f>
        <v>0</v>
      </c>
      <c r="AU40" s="237">
        <f t="shared" ref="AU40" si="269">AT40</f>
        <v>0</v>
      </c>
      <c r="AV40" s="237">
        <f t="shared" ref="AV40" si="270">AU40</f>
        <v>0</v>
      </c>
      <c r="AW40" s="237">
        <f t="shared" ref="AW40" si="271">AV40</f>
        <v>0</v>
      </c>
      <c r="AX40" s="237">
        <f t="shared" ref="AX40" si="272">AW40</f>
        <v>0</v>
      </c>
      <c r="AY40" s="237">
        <f t="shared" ref="AY40" si="273">AX40</f>
        <v>0</v>
      </c>
      <c r="AZ40" s="237">
        <f t="shared" ref="AZ40" si="274">AY40</f>
        <v>0</v>
      </c>
      <c r="BA40" s="237">
        <f t="shared" ref="BA40" si="275">AZ40</f>
        <v>0</v>
      </c>
      <c r="BB40" s="237">
        <f t="shared" ref="BB40" si="276">BA40</f>
        <v>0</v>
      </c>
      <c r="BC40" s="237">
        <f t="shared" ref="BC40" si="277">BB40</f>
        <v>0</v>
      </c>
      <c r="BD40" s="237">
        <f t="shared" ref="BD40" si="278">BC40</f>
        <v>0</v>
      </c>
      <c r="BE40" s="237">
        <f t="shared" ref="BE40" si="279">BD40</f>
        <v>0</v>
      </c>
      <c r="BF40" s="237">
        <f t="shared" ref="BF40" si="280">BE40</f>
        <v>0</v>
      </c>
    </row>
    <row r="41" spans="1:58">
      <c r="B41" s="578" t="s">
        <v>111</v>
      </c>
      <c r="C41" s="734">
        <f t="shared" ref="C41:AB41" si="281">SUM(C38:C40)</f>
        <v>55229.599522236371</v>
      </c>
      <c r="D41" s="734">
        <f t="shared" si="281"/>
        <v>54340.446602015596</v>
      </c>
      <c r="E41" s="734">
        <f t="shared" si="281"/>
        <v>56909.866919384636</v>
      </c>
      <c r="F41" s="734">
        <f t="shared" si="281"/>
        <v>56538.119869715243</v>
      </c>
      <c r="G41" s="734">
        <f t="shared" si="281"/>
        <v>56167.873564386151</v>
      </c>
      <c r="H41" s="734">
        <f t="shared" si="281"/>
        <v>55799.127544863346</v>
      </c>
      <c r="I41" s="734">
        <f t="shared" si="281"/>
        <v>54803.417839721966</v>
      </c>
      <c r="J41" s="734">
        <f t="shared" si="281"/>
        <v>51289.303616180754</v>
      </c>
      <c r="K41" s="734">
        <f t="shared" si="281"/>
        <v>51289.303616180754</v>
      </c>
      <c r="L41" s="734">
        <f t="shared" si="281"/>
        <v>51289.303616180754</v>
      </c>
      <c r="M41" s="734">
        <f t="shared" si="281"/>
        <v>51289.303616180754</v>
      </c>
      <c r="N41" s="734">
        <f t="shared" si="281"/>
        <v>51289.303616180747</v>
      </c>
      <c r="O41" s="734">
        <f t="shared" si="281"/>
        <v>53566.1946727342</v>
      </c>
      <c r="P41" s="734">
        <f t="shared" si="281"/>
        <v>53566.1946727342</v>
      </c>
      <c r="Q41" s="734">
        <f t="shared" si="281"/>
        <v>53566.1946727342</v>
      </c>
      <c r="R41" s="734">
        <f t="shared" si="281"/>
        <v>53566.1946727342</v>
      </c>
      <c r="S41" s="734">
        <f t="shared" si="281"/>
        <v>53566.1946727342</v>
      </c>
      <c r="T41" s="734">
        <f t="shared" si="281"/>
        <v>53212.1790739676</v>
      </c>
      <c r="U41" s="734">
        <f t="shared" si="281"/>
        <v>51489.368288586003</v>
      </c>
      <c r="V41" s="734">
        <f t="shared" si="281"/>
        <v>51489.368288586003</v>
      </c>
      <c r="W41" s="734">
        <f t="shared" si="281"/>
        <v>51489.368288586003</v>
      </c>
      <c r="X41" s="734">
        <f t="shared" si="281"/>
        <v>51949.091177898001</v>
      </c>
      <c r="Y41" s="734">
        <f t="shared" si="281"/>
        <v>52070.496870497998</v>
      </c>
      <c r="Z41" s="734">
        <f t="shared" si="281"/>
        <v>51313.341846367162</v>
      </c>
      <c r="AA41" s="734">
        <f t="shared" si="281"/>
        <v>52952.993819131269</v>
      </c>
      <c r="AB41" s="734">
        <f t="shared" si="281"/>
        <v>52951.575195311343</v>
      </c>
      <c r="AC41" s="734">
        <f t="shared" ref="AC41:AH41" si="282">SUM(AC38:AC40)</f>
        <v>53676.530682609642</v>
      </c>
      <c r="AD41" s="734">
        <f t="shared" si="282"/>
        <v>55312.838234202005</v>
      </c>
      <c r="AE41" s="734">
        <f t="shared" si="282"/>
        <v>27661.882373268003</v>
      </c>
      <c r="AF41" s="734">
        <f t="shared" si="282"/>
        <v>27661.882373268003</v>
      </c>
      <c r="AG41" s="734">
        <f t="shared" si="282"/>
        <v>27661.477687626</v>
      </c>
      <c r="AH41" s="734">
        <f t="shared" si="282"/>
        <v>27506.887772382001</v>
      </c>
      <c r="AI41" s="734">
        <f t="shared" ref="AI41" si="283">SUM(AI38:AI40)</f>
        <v>28403.266469411999</v>
      </c>
      <c r="AJ41" s="735">
        <f t="shared" ref="AJ41:AL41" si="284">SUM(AJ38:AJ40)</f>
        <v>28432.3231341106</v>
      </c>
      <c r="AK41" s="735">
        <f t="shared" si="284"/>
        <v>28461.676899651728</v>
      </c>
      <c r="AL41" s="735">
        <f t="shared" si="284"/>
        <v>28491.329660815751</v>
      </c>
      <c r="AM41" s="735">
        <f t="shared" ref="AM41:AQ41" si="285">SUM(AM38:AM40)</f>
        <v>28521.283324956039</v>
      </c>
      <c r="AN41" s="735">
        <f t="shared" si="285"/>
        <v>28551.539812082039</v>
      </c>
      <c r="AO41" s="735">
        <f t="shared" si="285"/>
        <v>28582.101054942919</v>
      </c>
      <c r="AP41" s="735">
        <f t="shared" si="285"/>
        <v>28612.96899911177</v>
      </c>
      <c r="AQ41" s="735">
        <f t="shared" si="285"/>
        <v>28644.145603070356</v>
      </c>
      <c r="AR41" s="735">
        <f t="shared" ref="AR41:BF41" si="286">SUM(AR38:AR40)</f>
        <v>28675.632838294438</v>
      </c>
      <c r="AS41" s="735">
        <f t="shared" si="286"/>
        <v>28707.432689339628</v>
      </c>
      <c r="AT41" s="735">
        <f t="shared" si="286"/>
        <v>28739.547153927855</v>
      </c>
      <c r="AU41" s="735">
        <f t="shared" si="286"/>
        <v>28771.978243034377</v>
      </c>
      <c r="AV41" s="735">
        <f t="shared" si="286"/>
        <v>28804.727980975364</v>
      </c>
      <c r="AW41" s="735">
        <f t="shared" si="286"/>
        <v>28837.798405496083</v>
      </c>
      <c r="AX41" s="735">
        <f t="shared" si="286"/>
        <v>28871.191567859642</v>
      </c>
      <c r="AY41" s="735">
        <f t="shared" si="286"/>
        <v>28904.909532936334</v>
      </c>
      <c r="AZ41" s="735">
        <f t="shared" si="286"/>
        <v>28938.954379293569</v>
      </c>
      <c r="BA41" s="735">
        <f t="shared" si="286"/>
        <v>28973.328199286399</v>
      </c>
      <c r="BB41" s="735">
        <f t="shared" si="286"/>
        <v>29008.033099148652</v>
      </c>
      <c r="BC41" s="735">
        <f t="shared" si="286"/>
        <v>29043.071199084632</v>
      </c>
      <c r="BD41" s="735">
        <f t="shared" si="286"/>
        <v>29078.444633361498</v>
      </c>
      <c r="BE41" s="735">
        <f t="shared" si="286"/>
        <v>29114.155550402153</v>
      </c>
      <c r="BF41" s="735">
        <f t="shared" si="286"/>
        <v>29150.206112878855</v>
      </c>
    </row>
    <row r="43" spans="1:58">
      <c r="B43" s="162" t="s">
        <v>159</v>
      </c>
      <c r="C43" s="300"/>
      <c r="D43" s="300"/>
      <c r="E43" s="300"/>
    </row>
    <row r="44" spans="1:58">
      <c r="B44" s="732"/>
      <c r="C44" s="587">
        <v>1990</v>
      </c>
      <c r="D44" s="587">
        <v>1991</v>
      </c>
      <c r="E44" s="587">
        <v>1992</v>
      </c>
      <c r="F44" s="587">
        <v>1993</v>
      </c>
      <c r="G44" s="587">
        <v>1994</v>
      </c>
      <c r="H44" s="587">
        <v>1995</v>
      </c>
      <c r="I44" s="587">
        <v>1996</v>
      </c>
      <c r="J44" s="587">
        <v>1997</v>
      </c>
      <c r="K44" s="587">
        <v>1998</v>
      </c>
      <c r="L44" s="587">
        <v>1999</v>
      </c>
      <c r="M44" s="587">
        <v>2000</v>
      </c>
      <c r="N44" s="587">
        <v>2001</v>
      </c>
      <c r="O44" s="587">
        <v>2002</v>
      </c>
      <c r="P44" s="587">
        <v>2003</v>
      </c>
      <c r="Q44" s="587">
        <v>2004</v>
      </c>
      <c r="R44" s="587">
        <v>2005</v>
      </c>
      <c r="S44" s="587">
        <v>2006</v>
      </c>
      <c r="T44" s="587">
        <v>2007</v>
      </c>
      <c r="U44" s="587">
        <f t="shared" ref="U44" si="287">T44+1</f>
        <v>2008</v>
      </c>
      <c r="V44" s="587">
        <f t="shared" ref="V44" si="288">U44+1</f>
        <v>2009</v>
      </c>
      <c r="W44" s="587">
        <f t="shared" ref="W44" si="289">V44+1</f>
        <v>2010</v>
      </c>
      <c r="X44" s="587">
        <f t="shared" ref="X44" si="290">W44+1</f>
        <v>2011</v>
      </c>
      <c r="Y44" s="587">
        <f t="shared" ref="Y44" si="291">X44+1</f>
        <v>2012</v>
      </c>
      <c r="Z44" s="587">
        <f t="shared" ref="Z44" si="292">Y44+1</f>
        <v>2013</v>
      </c>
      <c r="AA44" s="587">
        <f t="shared" ref="AA44" si="293">Z44+1</f>
        <v>2014</v>
      </c>
      <c r="AB44" s="587">
        <f t="shared" ref="AB44" si="294">AA44+1</f>
        <v>2015</v>
      </c>
      <c r="AC44" s="587">
        <f t="shared" ref="AC44" si="295">AB44+1</f>
        <v>2016</v>
      </c>
      <c r="AD44" s="587">
        <f t="shared" ref="AD44" si="296">AC44+1</f>
        <v>2017</v>
      </c>
      <c r="AE44" s="587">
        <f>AD44+1</f>
        <v>2018</v>
      </c>
      <c r="AF44" s="587">
        <f>AE44+1</f>
        <v>2019</v>
      </c>
      <c r="AG44" s="587">
        <f t="shared" ref="AG44" si="297">AF44+1</f>
        <v>2020</v>
      </c>
      <c r="AH44" s="587">
        <f t="shared" ref="AH44" si="298">AG44+1</f>
        <v>2021</v>
      </c>
      <c r="AI44" s="587">
        <f t="shared" ref="AI44" si="299">AH44+1</f>
        <v>2022</v>
      </c>
      <c r="AJ44" s="587">
        <f t="shared" ref="AJ44" si="300">AI44+1</f>
        <v>2023</v>
      </c>
      <c r="AK44" s="587">
        <f t="shared" ref="AK44" si="301">AJ44+1</f>
        <v>2024</v>
      </c>
      <c r="AL44" s="587">
        <f t="shared" ref="AL44" si="302">AK44+1</f>
        <v>2025</v>
      </c>
      <c r="AM44" s="587">
        <f t="shared" ref="AM44" si="303">AL44+1</f>
        <v>2026</v>
      </c>
      <c r="AN44" s="587">
        <f t="shared" ref="AN44" si="304">AM44+1</f>
        <v>2027</v>
      </c>
      <c r="AO44" s="587">
        <f t="shared" ref="AO44" si="305">AN44+1</f>
        <v>2028</v>
      </c>
      <c r="AP44" s="587">
        <f t="shared" ref="AP44" si="306">AO44+1</f>
        <v>2029</v>
      </c>
      <c r="AQ44" s="587">
        <f t="shared" ref="AQ44" si="307">AP44+1</f>
        <v>2030</v>
      </c>
      <c r="AR44" s="587">
        <f t="shared" ref="AR44" si="308">AQ44+1</f>
        <v>2031</v>
      </c>
      <c r="AS44" s="587">
        <f t="shared" ref="AS44" si="309">AR44+1</f>
        <v>2032</v>
      </c>
      <c r="AT44" s="587">
        <f t="shared" ref="AT44" si="310">AS44+1</f>
        <v>2033</v>
      </c>
      <c r="AU44" s="587">
        <f t="shared" ref="AU44" si="311">AT44+1</f>
        <v>2034</v>
      </c>
      <c r="AV44" s="587">
        <f t="shared" ref="AV44" si="312">AU44+1</f>
        <v>2035</v>
      </c>
      <c r="AW44" s="587">
        <f t="shared" ref="AW44" si="313">AV44+1</f>
        <v>2036</v>
      </c>
      <c r="AX44" s="587">
        <f t="shared" ref="AX44" si="314">AW44+1</f>
        <v>2037</v>
      </c>
      <c r="AY44" s="587">
        <f t="shared" ref="AY44" si="315">AX44+1</f>
        <v>2038</v>
      </c>
      <c r="AZ44" s="587">
        <f t="shared" ref="AZ44" si="316">AY44+1</f>
        <v>2039</v>
      </c>
      <c r="BA44" s="587">
        <f t="shared" ref="BA44" si="317">AZ44+1</f>
        <v>2040</v>
      </c>
      <c r="BB44" s="587">
        <f t="shared" ref="BB44" si="318">BA44+1</f>
        <v>2041</v>
      </c>
      <c r="BC44" s="587">
        <f t="shared" ref="BC44" si="319">BB44+1</f>
        <v>2042</v>
      </c>
      <c r="BD44" s="587">
        <f t="shared" ref="BD44" si="320">BC44+1</f>
        <v>2043</v>
      </c>
      <c r="BE44" s="587">
        <f t="shared" ref="BE44" si="321">BD44+1</f>
        <v>2044</v>
      </c>
      <c r="BF44" s="587">
        <f t="shared" ref="BF44" si="322">BE44+1</f>
        <v>2045</v>
      </c>
    </row>
    <row r="45" spans="1:58">
      <c r="B45" s="579" t="s">
        <v>122</v>
      </c>
      <c r="C45" s="255">
        <f>'Conversions and EFs'!$B$24</f>
        <v>1.3688110275919407</v>
      </c>
      <c r="D45" s="255">
        <f>'Conversions and EFs'!$B$24</f>
        <v>1.3688110275919407</v>
      </c>
      <c r="E45" s="255">
        <f>'Conversions and EFs'!$B$24</f>
        <v>1.3688110275919407</v>
      </c>
      <c r="F45" s="255">
        <f>'Conversions and EFs'!$B$24</f>
        <v>1.3688110275919407</v>
      </c>
      <c r="G45" s="255">
        <f>'Conversions and EFs'!$B$24</f>
        <v>1.3688110275919407</v>
      </c>
      <c r="H45" s="255">
        <f>'Conversions and EFs'!$B$24</f>
        <v>1.3688110275919407</v>
      </c>
      <c r="I45" s="255">
        <f>'Conversions and EFs'!$B$24</f>
        <v>1.3688110275919407</v>
      </c>
      <c r="J45" s="255">
        <f>'Conversions and EFs'!$B$24</f>
        <v>1.3688110275919407</v>
      </c>
      <c r="K45" s="255">
        <f>'Conversions and EFs'!$B$24</f>
        <v>1.3688110275919407</v>
      </c>
      <c r="L45" s="255">
        <f>'Conversions and EFs'!$B$24</f>
        <v>1.3688110275919407</v>
      </c>
      <c r="M45" s="255">
        <f>'Conversions and EFs'!$B$24</f>
        <v>1.3688110275919407</v>
      </c>
      <c r="N45" s="255">
        <f>'Conversions and EFs'!$B$24</f>
        <v>1.3688110275919407</v>
      </c>
      <c r="O45" s="255">
        <f>'Conversions and EFs'!$B$24</f>
        <v>1.3688110275919407</v>
      </c>
      <c r="P45" s="255">
        <f>'Conversions and EFs'!$B$24</f>
        <v>1.3688110275919407</v>
      </c>
      <c r="Q45" s="255">
        <f>'Conversions and EFs'!$B$24</f>
        <v>1.3688110275919407</v>
      </c>
      <c r="R45" s="255">
        <f>'Conversions and EFs'!$B$24</f>
        <v>1.3688110275919407</v>
      </c>
      <c r="S45" s="255">
        <f>'Conversions and EFs'!$B$24</f>
        <v>1.3688110275919407</v>
      </c>
      <c r="T45" s="255">
        <f>'Conversions and EFs'!$B$24</f>
        <v>1.3688110275919407</v>
      </c>
      <c r="U45" s="255">
        <f>'Conversions and EFs'!$B$24</f>
        <v>1.3688110275919407</v>
      </c>
      <c r="V45" s="255">
        <f>'Conversions and EFs'!$B$24</f>
        <v>1.3688110275919407</v>
      </c>
      <c r="W45" s="255">
        <f>'Conversions and EFs'!$B$24</f>
        <v>1.3688110275919407</v>
      </c>
      <c r="X45" s="255">
        <f>'Conversions and EFs'!B$35</f>
        <v>1.2940717275057696</v>
      </c>
      <c r="Y45">
        <f>'Conversions and EFs'!C$35</f>
        <v>1.3564734235912324</v>
      </c>
      <c r="Z45">
        <f>'Conversions and EFs'!D$35</f>
        <v>1.3598321447544339</v>
      </c>
      <c r="AA45">
        <f>'Conversions and EFs'!E$35</f>
        <v>1.3686283653899909</v>
      </c>
      <c r="AB45" s="255">
        <f>'Conversions and EFs'!F$35</f>
        <v>1.3950155546464134</v>
      </c>
      <c r="AC45" s="255">
        <f>'Conversions and EFs'!G$35</f>
        <v>1.3836150847459832</v>
      </c>
      <c r="AD45" s="206">
        <f>'Conversions and EFs'!H$35</f>
        <v>1.3620170759916359</v>
      </c>
      <c r="AE45" s="255">
        <f>'Conversions and EFs'!I$35</f>
        <v>1.3916142734260053</v>
      </c>
      <c r="AF45" s="255">
        <f>'Conversions and EFs'!J$35</f>
        <v>1.4049275155942229</v>
      </c>
      <c r="AG45" s="255">
        <f>'Conversions and EFs'!K$35</f>
        <v>1.3720172471434606</v>
      </c>
      <c r="AH45" s="255">
        <f>'Conversions and EFs'!L$35</f>
        <v>1.36583131191263</v>
      </c>
      <c r="AI45" s="255">
        <f>'Conversions and EFs'!M$35</f>
        <v>1.3766582381182486</v>
      </c>
      <c r="AJ45" s="334">
        <f>'Conversions and EFs'!N$35</f>
        <v>1.3726476035364097</v>
      </c>
      <c r="AK45" s="334">
        <f>'Conversions and EFs'!O$35</f>
        <v>1.3887067419742787</v>
      </c>
      <c r="AL45" s="334">
        <f>'Conversions and EFs'!P$35</f>
        <v>1.3401091055483927</v>
      </c>
      <c r="AM45" s="334">
        <f>'Conversions and EFs'!Q$35</f>
        <v>1.3303503799603453</v>
      </c>
      <c r="AN45" s="334">
        <f>'Conversions and EFs'!R$35</f>
        <v>1.3299452865293564</v>
      </c>
      <c r="AO45" s="334">
        <f>'Conversions and EFs'!S$35</f>
        <v>1.3354865019578102</v>
      </c>
      <c r="AP45" s="334">
        <f>'Conversions and EFs'!T$35</f>
        <v>1.3364388698224208</v>
      </c>
      <c r="AQ45" s="334">
        <f>'Conversions and EFs'!U$35</f>
        <v>1.3053164712872576</v>
      </c>
      <c r="AR45" s="334">
        <f>'Conversions and EFs'!V$35</f>
        <v>1.3053164712872576</v>
      </c>
      <c r="AS45" s="334">
        <f>'Conversions and EFs'!W$35</f>
        <v>1.3053164712872576</v>
      </c>
      <c r="AT45" s="334">
        <f>'Conversions and EFs'!X$35</f>
        <v>1.3053164712872576</v>
      </c>
      <c r="AU45" s="334">
        <f>'Conversions and EFs'!Y$35</f>
        <v>1.3053164712872576</v>
      </c>
      <c r="AV45" s="334">
        <f>'Conversions and EFs'!Z$35</f>
        <v>1.3053164712872576</v>
      </c>
      <c r="AW45" s="334">
        <f>'Conversions and EFs'!AA$35</f>
        <v>1.3053164712872576</v>
      </c>
      <c r="AX45" s="334">
        <f>'Conversions and EFs'!AB$35</f>
        <v>1.3053164712872576</v>
      </c>
      <c r="AY45" s="334">
        <f>'Conversions and EFs'!AC$35</f>
        <v>1.3053164712872576</v>
      </c>
      <c r="AZ45" s="334">
        <f>'Conversions and EFs'!AD$35</f>
        <v>1.3053164712872576</v>
      </c>
      <c r="BA45" s="334">
        <f>'Conversions and EFs'!AE$35</f>
        <v>1.3053164712872576</v>
      </c>
      <c r="BB45" s="334">
        <f>'Conversions and EFs'!AF$35</f>
        <v>1.3053164712872576</v>
      </c>
      <c r="BC45" s="334">
        <f>'Conversions and EFs'!AG$35</f>
        <v>1.3053164712872576</v>
      </c>
      <c r="BD45" s="334">
        <f>'Conversions and EFs'!AH$35</f>
        <v>1.3053164712872576</v>
      </c>
      <c r="BE45" s="334">
        <f>'Conversions and EFs'!AI$35</f>
        <v>1.3053164712872576</v>
      </c>
      <c r="BF45" s="334">
        <f>'Conversions and EFs'!AJ$35</f>
        <v>1.3053164712872576</v>
      </c>
    </row>
    <row r="46" spans="1:58">
      <c r="B46" s="579" t="s">
        <v>123</v>
      </c>
      <c r="C46" s="255">
        <f>'Conversions and EFs'!$B$25</f>
        <v>0.57034671363216771</v>
      </c>
      <c r="D46" s="255">
        <f>'Conversions and EFs'!$B$25</f>
        <v>0.57034671363216771</v>
      </c>
      <c r="E46" s="255">
        <f>'Conversions and EFs'!$B$25</f>
        <v>0.57034671363216771</v>
      </c>
      <c r="F46" s="255">
        <f>'Conversions and EFs'!$B$25</f>
        <v>0.57034671363216771</v>
      </c>
      <c r="G46" s="255">
        <f>'Conversions and EFs'!$B$25</f>
        <v>0.57034671363216771</v>
      </c>
      <c r="H46" s="255">
        <f>'Conversions and EFs'!$B$25</f>
        <v>0.57034671363216771</v>
      </c>
      <c r="I46" s="255">
        <f>'Conversions and EFs'!$B$25</f>
        <v>0.57034671363216771</v>
      </c>
      <c r="J46" s="255">
        <f>'Conversions and EFs'!$B$25</f>
        <v>0.57034671363216771</v>
      </c>
      <c r="K46" s="255">
        <f>'Conversions and EFs'!$B$25</f>
        <v>0.57034671363216771</v>
      </c>
      <c r="L46" s="255">
        <f>'Conversions and EFs'!$B$25</f>
        <v>0.57034671363216771</v>
      </c>
      <c r="M46" s="255">
        <f>'Conversions and EFs'!$B$25</f>
        <v>0.57034671363216771</v>
      </c>
      <c r="N46" s="255">
        <f>'Conversions and EFs'!$B$25</f>
        <v>0.57034671363216771</v>
      </c>
      <c r="O46" s="255">
        <f>'Conversions and EFs'!$B$25</f>
        <v>0.57034671363216771</v>
      </c>
      <c r="P46" s="255">
        <f>'Conversions and EFs'!$B$25</f>
        <v>0.57034671363216771</v>
      </c>
      <c r="Q46" s="255">
        <f>'Conversions and EFs'!$B$25</f>
        <v>0.57034671363216771</v>
      </c>
      <c r="R46" s="255">
        <f>'Conversions and EFs'!$B$25</f>
        <v>0.57034671363216771</v>
      </c>
      <c r="S46" s="255">
        <f>'Conversions and EFs'!$B$25</f>
        <v>0.57034671363216771</v>
      </c>
      <c r="T46" s="255">
        <f>'Conversions and EFs'!$B$25</f>
        <v>0.57034671363216771</v>
      </c>
      <c r="U46" s="255">
        <f>'Conversions and EFs'!$B$25</f>
        <v>0.57034671363216771</v>
      </c>
      <c r="V46" s="255">
        <f>'Conversions and EFs'!$B$25</f>
        <v>0.57034671363216771</v>
      </c>
      <c r="W46" s="255">
        <f>'Conversions and EFs'!$B$25</f>
        <v>0.57034671363216771</v>
      </c>
      <c r="X46" s="255">
        <f>'Conversions and EFs'!B$42</f>
        <v>0.70980655879950705</v>
      </c>
      <c r="Y46" s="255">
        <f>'Conversions and EFs'!C$42</f>
        <v>0.6997680407703647</v>
      </c>
      <c r="Z46" s="255">
        <f>'Conversions and EFs'!D$42</f>
        <v>0.69200435037575814</v>
      </c>
      <c r="AA46" s="255">
        <f>'Conversions and EFs'!E$42</f>
        <v>0.66731889791460264</v>
      </c>
      <c r="AB46" s="255">
        <f>'Conversions and EFs'!F$42</f>
        <v>0.6409141808278761</v>
      </c>
      <c r="AC46" s="255">
        <f>'Conversions and EFs'!G$42</f>
        <v>0.61284913061885316</v>
      </c>
      <c r="AD46" s="206">
        <f>'Conversions and EFs'!H$42</f>
        <v>0.59567351035932625</v>
      </c>
      <c r="AE46" s="255">
        <f>'Conversions and EFs'!I$42</f>
        <v>0.56908226739482404</v>
      </c>
      <c r="AF46" s="255">
        <f>'Conversions and EFs'!J$42</f>
        <v>0.54080353108281176</v>
      </c>
      <c r="AG46" s="255">
        <f>'Conversions and EFs'!K$42</f>
        <v>0.51907507583307155</v>
      </c>
      <c r="AH46" s="255">
        <f>'Conversions and EFs'!L$42</f>
        <v>0.49892468039533144</v>
      </c>
      <c r="AI46" s="255">
        <f>'Conversions and EFs'!M$42</f>
        <v>0.48857975943745019</v>
      </c>
      <c r="AJ46" s="334">
        <f>'Conversions and EFs'!N$42</f>
        <v>0.46060597593214603</v>
      </c>
      <c r="AK46" s="334">
        <f>'Conversions and EFs'!O$42</f>
        <v>0.44233677675373945</v>
      </c>
      <c r="AL46" s="334">
        <f>'Conversions and EFs'!P$42</f>
        <v>0.41745796798685453</v>
      </c>
      <c r="AM46" s="334">
        <f>'Conversions and EFs'!Q$42</f>
        <v>0.39031317719836645</v>
      </c>
      <c r="AN46" s="334">
        <f>'Conversions and EFs'!R$42</f>
        <v>0.37664221059855502</v>
      </c>
      <c r="AO46" s="334">
        <f>'Conversions and EFs'!S$42</f>
        <v>0.35816636244834837</v>
      </c>
      <c r="AP46" s="334">
        <f>'Conversions and EFs'!T$42</f>
        <v>0.32942043479206434</v>
      </c>
      <c r="AQ46" s="334">
        <f>'Conversions and EFs'!U$42</f>
        <v>0.32528597012299737</v>
      </c>
      <c r="AR46" s="334">
        <f>'Conversions and EFs'!V$42</f>
        <v>0.32528597012299737</v>
      </c>
      <c r="AS46" s="334">
        <f>'Conversions and EFs'!W$42</f>
        <v>0.32528597012299737</v>
      </c>
      <c r="AT46" s="334">
        <f>'Conversions and EFs'!X$42</f>
        <v>0.32528597012299737</v>
      </c>
      <c r="AU46" s="334">
        <f>'Conversions and EFs'!Y$42</f>
        <v>0.32528597012299737</v>
      </c>
      <c r="AV46" s="334">
        <f>'Conversions and EFs'!Z$42</f>
        <v>0.32528597012299737</v>
      </c>
      <c r="AW46" s="334">
        <f>'Conversions and EFs'!AA$42</f>
        <v>0.32528597012299737</v>
      </c>
      <c r="AX46" s="334">
        <f>'Conversions and EFs'!AB$42</f>
        <v>0.32528597012299737</v>
      </c>
      <c r="AY46" s="334">
        <f>'Conversions and EFs'!AC$42</f>
        <v>0.32528597012299737</v>
      </c>
      <c r="AZ46" s="334">
        <f>'Conversions and EFs'!AD$42</f>
        <v>0.32528597012299737</v>
      </c>
      <c r="BA46" s="334">
        <f>'Conversions and EFs'!AE$42</f>
        <v>0.32528597012299737</v>
      </c>
      <c r="BB46" s="334">
        <f>'Conversions and EFs'!AF$42</f>
        <v>0.32528597012299737</v>
      </c>
      <c r="BC46" s="334">
        <f>'Conversions and EFs'!AG$42</f>
        <v>0.32528597012299737</v>
      </c>
      <c r="BD46" s="334">
        <f>'Conversions and EFs'!AH$42</f>
        <v>0.32528597012299737</v>
      </c>
      <c r="BE46" s="334">
        <f>'Conversions and EFs'!AI$42</f>
        <v>0.32528597012299737</v>
      </c>
      <c r="BF46" s="334">
        <f>'Conversions and EFs'!AJ$42</f>
        <v>0.32528597012299737</v>
      </c>
    </row>
    <row r="47" spans="1:58">
      <c r="B47" s="708" t="s">
        <v>158</v>
      </c>
      <c r="C47" s="740">
        <f t="shared" ref="C47:AD47" si="323">AVERAGE(C45:C46)</f>
        <v>0.96957887061205428</v>
      </c>
      <c r="D47" s="740">
        <f t="shared" si="323"/>
        <v>0.96957887061205428</v>
      </c>
      <c r="E47" s="740">
        <f t="shared" si="323"/>
        <v>0.96957887061205428</v>
      </c>
      <c r="F47" s="740">
        <f t="shared" si="323"/>
        <v>0.96957887061205428</v>
      </c>
      <c r="G47" s="740">
        <f t="shared" si="323"/>
        <v>0.96957887061205428</v>
      </c>
      <c r="H47" s="740">
        <f t="shared" si="323"/>
        <v>0.96957887061205428</v>
      </c>
      <c r="I47" s="740">
        <f t="shared" si="323"/>
        <v>0.96957887061205428</v>
      </c>
      <c r="J47" s="740">
        <f t="shared" si="323"/>
        <v>0.96957887061205428</v>
      </c>
      <c r="K47" s="740">
        <f t="shared" si="323"/>
        <v>0.96957887061205428</v>
      </c>
      <c r="L47" s="740">
        <f t="shared" si="323"/>
        <v>0.96957887061205428</v>
      </c>
      <c r="M47" s="740">
        <f t="shared" si="323"/>
        <v>0.96957887061205428</v>
      </c>
      <c r="N47" s="740">
        <f>AVERAGE(N45:N46)</f>
        <v>0.96957887061205428</v>
      </c>
      <c r="O47" s="740">
        <f t="shared" si="323"/>
        <v>0.96957887061205428</v>
      </c>
      <c r="P47" s="740">
        <f t="shared" si="323"/>
        <v>0.96957887061205428</v>
      </c>
      <c r="Q47" s="740">
        <f t="shared" si="323"/>
        <v>0.96957887061205428</v>
      </c>
      <c r="R47" s="740">
        <f t="shared" si="323"/>
        <v>0.96957887061205428</v>
      </c>
      <c r="S47" s="740">
        <f t="shared" si="323"/>
        <v>0.96957887061205428</v>
      </c>
      <c r="T47" s="740">
        <f t="shared" si="323"/>
        <v>0.96957887061205428</v>
      </c>
      <c r="U47" s="740">
        <f t="shared" si="323"/>
        <v>0.96957887061205428</v>
      </c>
      <c r="V47" s="740">
        <f t="shared" si="323"/>
        <v>0.96957887061205428</v>
      </c>
      <c r="W47" s="740">
        <f t="shared" si="323"/>
        <v>0.96957887061205428</v>
      </c>
      <c r="X47" s="740">
        <f t="shared" si="323"/>
        <v>1.0019391431526383</v>
      </c>
      <c r="Y47" s="740">
        <f t="shared" si="323"/>
        <v>1.0281207321807986</v>
      </c>
      <c r="Z47" s="740">
        <f t="shared" si="323"/>
        <v>1.0259182475650961</v>
      </c>
      <c r="AA47" s="740">
        <f t="shared" si="323"/>
        <v>1.0179736316522967</v>
      </c>
      <c r="AB47" s="740">
        <f t="shared" si="323"/>
        <v>1.0179648677371447</v>
      </c>
      <c r="AC47" s="740">
        <f t="shared" si="323"/>
        <v>0.9982321076824181</v>
      </c>
      <c r="AD47" s="741">
        <f t="shared" si="323"/>
        <v>0.97884529317548108</v>
      </c>
      <c r="AE47" s="740">
        <f>AVERAGE(AE45:AE46)</f>
        <v>0.98034827041041472</v>
      </c>
      <c r="AF47" s="740">
        <f>AVERAGE(AF45:AF46)</f>
        <v>0.97286552333851728</v>
      </c>
      <c r="AG47" s="740">
        <f>AVERAGE(AG45:AG46)</f>
        <v>0.94554616148826609</v>
      </c>
      <c r="AH47" s="740">
        <f>AVERAGE(AH45:AH46)</f>
        <v>0.93237799615398065</v>
      </c>
      <c r="AI47" s="740">
        <f>AVERAGE(AI45:AI46)</f>
        <v>0.93261899877784937</v>
      </c>
      <c r="AJ47" s="742">
        <f t="shared" ref="AJ47:AL47" si="324">AVERAGE(AJ45:AJ46)</f>
        <v>0.91662678973427791</v>
      </c>
      <c r="AK47" s="742">
        <f t="shared" si="324"/>
        <v>0.91552175936400904</v>
      </c>
      <c r="AL47" s="742">
        <f t="shared" si="324"/>
        <v>0.87878353676762355</v>
      </c>
      <c r="AM47" s="742">
        <f t="shared" ref="AM47:AQ47" si="325">AVERAGE(AM45:AM46)</f>
        <v>0.86033177857935583</v>
      </c>
      <c r="AN47" s="742">
        <f t="shared" si="325"/>
        <v>0.85329374856395568</v>
      </c>
      <c r="AO47" s="742">
        <f t="shared" si="325"/>
        <v>0.84682643220307929</v>
      </c>
      <c r="AP47" s="742">
        <f t="shared" si="325"/>
        <v>0.83292965230724259</v>
      </c>
      <c r="AQ47" s="742">
        <f t="shared" si="325"/>
        <v>0.81530122070512745</v>
      </c>
      <c r="AR47" s="742">
        <f t="shared" ref="AR47:BF47" si="326">AVERAGE(AR45:AR46)</f>
        <v>0.81530122070512745</v>
      </c>
      <c r="AS47" s="742">
        <f t="shared" si="326"/>
        <v>0.81530122070512745</v>
      </c>
      <c r="AT47" s="742">
        <f t="shared" si="326"/>
        <v>0.81530122070512745</v>
      </c>
      <c r="AU47" s="742">
        <f t="shared" si="326"/>
        <v>0.81530122070512745</v>
      </c>
      <c r="AV47" s="742">
        <f t="shared" si="326"/>
        <v>0.81530122070512745</v>
      </c>
      <c r="AW47" s="742">
        <f t="shared" si="326"/>
        <v>0.81530122070512745</v>
      </c>
      <c r="AX47" s="742">
        <f t="shared" si="326"/>
        <v>0.81530122070512745</v>
      </c>
      <c r="AY47" s="742">
        <f t="shared" si="326"/>
        <v>0.81530122070512745</v>
      </c>
      <c r="AZ47" s="742">
        <f t="shared" si="326"/>
        <v>0.81530122070512745</v>
      </c>
      <c r="BA47" s="742">
        <f t="shared" si="326"/>
        <v>0.81530122070512745</v>
      </c>
      <c r="BB47" s="742">
        <f t="shared" si="326"/>
        <v>0.81530122070512745</v>
      </c>
      <c r="BC47" s="742">
        <f t="shared" si="326"/>
        <v>0.81530122070512745</v>
      </c>
      <c r="BD47" s="742">
        <f t="shared" si="326"/>
        <v>0.81530122070512745</v>
      </c>
      <c r="BE47" s="742">
        <f t="shared" si="326"/>
        <v>0.81530122070512745</v>
      </c>
      <c r="BF47" s="742">
        <f t="shared" si="326"/>
        <v>0.81530122070512745</v>
      </c>
    </row>
    <row r="50" spans="1:58">
      <c r="B50" s="162" t="s">
        <v>160</v>
      </c>
      <c r="C50" s="300"/>
      <c r="D50" s="300"/>
      <c r="E50" s="300"/>
    </row>
    <row r="51" spans="1:58">
      <c r="B51" s="732"/>
      <c r="C51" s="587">
        <v>1990</v>
      </c>
      <c r="D51" s="587">
        <v>1991</v>
      </c>
      <c r="E51" s="587">
        <v>1992</v>
      </c>
      <c r="F51" s="587">
        <v>1993</v>
      </c>
      <c r="G51" s="587">
        <v>1994</v>
      </c>
      <c r="H51" s="587">
        <v>1995</v>
      </c>
      <c r="I51" s="587">
        <v>1996</v>
      </c>
      <c r="J51" s="587">
        <v>1997</v>
      </c>
      <c r="K51" s="587">
        <v>1998</v>
      </c>
      <c r="L51" s="587">
        <v>1999</v>
      </c>
      <c r="M51" s="587">
        <v>2000</v>
      </c>
      <c r="N51" s="587">
        <v>2001</v>
      </c>
      <c r="O51" s="587">
        <v>2002</v>
      </c>
      <c r="P51" s="587">
        <v>2003</v>
      </c>
      <c r="Q51" s="587">
        <v>2004</v>
      </c>
      <c r="R51" s="587">
        <v>2005</v>
      </c>
      <c r="S51" s="587">
        <v>2006</v>
      </c>
      <c r="T51" s="587">
        <v>2007</v>
      </c>
      <c r="U51" s="587">
        <f t="shared" ref="U51" si="327">T51+1</f>
        <v>2008</v>
      </c>
      <c r="V51" s="587">
        <f t="shared" ref="V51" si="328">U51+1</f>
        <v>2009</v>
      </c>
      <c r="W51" s="587">
        <f t="shared" ref="W51" si="329">V51+1</f>
        <v>2010</v>
      </c>
      <c r="X51" s="587">
        <f t="shared" ref="X51" si="330">W51+1</f>
        <v>2011</v>
      </c>
      <c r="Y51" s="587">
        <f t="shared" ref="Y51" si="331">X51+1</f>
        <v>2012</v>
      </c>
      <c r="Z51" s="587">
        <f t="shared" ref="Z51" si="332">Y51+1</f>
        <v>2013</v>
      </c>
      <c r="AA51" s="587">
        <f t="shared" ref="AA51" si="333">Z51+1</f>
        <v>2014</v>
      </c>
      <c r="AB51" s="587">
        <f t="shared" ref="AB51" si="334">AA51+1</f>
        <v>2015</v>
      </c>
      <c r="AC51" s="587">
        <f t="shared" ref="AC51" si="335">AB51+1</f>
        <v>2016</v>
      </c>
      <c r="AD51" s="587">
        <f t="shared" ref="AD51" si="336">AC51+1</f>
        <v>2017</v>
      </c>
      <c r="AE51" s="587">
        <f>AD51+1</f>
        <v>2018</v>
      </c>
      <c r="AF51" s="587">
        <f>AE51+1</f>
        <v>2019</v>
      </c>
      <c r="AG51" s="587">
        <f t="shared" ref="AG51" si="337">AF51+1</f>
        <v>2020</v>
      </c>
      <c r="AH51" s="587">
        <f t="shared" ref="AH51" si="338">AG51+1</f>
        <v>2021</v>
      </c>
      <c r="AI51" s="587">
        <f t="shared" ref="AI51" si="339">AH51+1</f>
        <v>2022</v>
      </c>
      <c r="AJ51" s="587">
        <f t="shared" ref="AJ51" si="340">AI51+1</f>
        <v>2023</v>
      </c>
      <c r="AK51" s="587">
        <f t="shared" ref="AK51" si="341">AJ51+1</f>
        <v>2024</v>
      </c>
      <c r="AL51" s="587">
        <f t="shared" ref="AL51" si="342">AK51+1</f>
        <v>2025</v>
      </c>
      <c r="AM51" s="587">
        <f t="shared" ref="AM51" si="343">AL51+1</f>
        <v>2026</v>
      </c>
      <c r="AN51" s="587">
        <f t="shared" ref="AN51" si="344">AM51+1</f>
        <v>2027</v>
      </c>
      <c r="AO51" s="587">
        <f t="shared" ref="AO51" si="345">AN51+1</f>
        <v>2028</v>
      </c>
      <c r="AP51" s="587">
        <f t="shared" ref="AP51" si="346">AO51+1</f>
        <v>2029</v>
      </c>
      <c r="AQ51" s="587">
        <f t="shared" ref="AQ51" si="347">AP51+1</f>
        <v>2030</v>
      </c>
      <c r="AR51" s="587">
        <f t="shared" ref="AR51" si="348">AQ51+1</f>
        <v>2031</v>
      </c>
      <c r="AS51" s="587">
        <f t="shared" ref="AS51" si="349">AR51+1</f>
        <v>2032</v>
      </c>
      <c r="AT51" s="587">
        <f t="shared" ref="AT51" si="350">AS51+1</f>
        <v>2033</v>
      </c>
      <c r="AU51" s="587">
        <f t="shared" ref="AU51" si="351">AT51+1</f>
        <v>2034</v>
      </c>
      <c r="AV51" s="587">
        <f t="shared" ref="AV51" si="352">AU51+1</f>
        <v>2035</v>
      </c>
      <c r="AW51" s="587">
        <f t="shared" ref="AW51" si="353">AV51+1</f>
        <v>2036</v>
      </c>
      <c r="AX51" s="587">
        <f t="shared" ref="AX51" si="354">AW51+1</f>
        <v>2037</v>
      </c>
      <c r="AY51" s="587">
        <f t="shared" ref="AY51" si="355">AX51+1</f>
        <v>2038</v>
      </c>
      <c r="AZ51" s="587">
        <f t="shared" ref="AZ51" si="356">AY51+1</f>
        <v>2039</v>
      </c>
      <c r="BA51" s="587">
        <f t="shared" ref="BA51" si="357">AZ51+1</f>
        <v>2040</v>
      </c>
      <c r="BB51" s="587">
        <f t="shared" ref="BB51" si="358">BA51+1</f>
        <v>2041</v>
      </c>
      <c r="BC51" s="587">
        <f t="shared" ref="BC51" si="359">BB51+1</f>
        <v>2042</v>
      </c>
      <c r="BD51" s="587">
        <f t="shared" ref="BD51" si="360">BC51+1</f>
        <v>2043</v>
      </c>
      <c r="BE51" s="587">
        <f t="shared" ref="BE51" si="361">BD51+1</f>
        <v>2044</v>
      </c>
      <c r="BF51" s="587">
        <f t="shared" ref="BF51" si="362">BE51+1</f>
        <v>2045</v>
      </c>
    </row>
    <row r="52" spans="1:58">
      <c r="B52" s="579" t="s">
        <v>122</v>
      </c>
      <c r="C52" s="6">
        <f>SUM('Forest Oahu'!C12)</f>
        <v>24139.805032207889</v>
      </c>
      <c r="D52" s="6">
        <f>SUM('Forest Oahu'!D12)</f>
        <v>22776.117800563865</v>
      </c>
      <c r="E52" s="6">
        <f>SUM('Forest Oahu'!E12)</f>
        <v>24880.939397231814</v>
      </c>
      <c r="F52" s="6">
        <f>SUM('Forest Oahu'!F12)</f>
        <v>24636.440748767192</v>
      </c>
      <c r="G52" s="6">
        <f>SUM('Forest Oahu'!G12)</f>
        <v>24394.344726190073</v>
      </c>
      <c r="H52" s="6">
        <f>SUM('Forest Oahu'!H12)</f>
        <v>24154.627719508364</v>
      </c>
      <c r="I52" s="6">
        <f>SUM('Forest Oahu'!I12)</f>
        <v>23687.231813462105</v>
      </c>
      <c r="J52" s="6">
        <f>SUM('Forest Oahu'!J12)</f>
        <v>23727.46482184912</v>
      </c>
      <c r="K52" s="6">
        <f>SUM('Forest Oahu'!K12)</f>
        <v>23727.46482184912</v>
      </c>
      <c r="L52" s="6">
        <f>SUM('Forest Oahu'!L12)</f>
        <v>23727.46482184912</v>
      </c>
      <c r="M52" s="6">
        <f>SUM('Forest Oahu'!M12)</f>
        <v>23727.46482184912</v>
      </c>
      <c r="N52" s="6">
        <f>SUM('Forest Oahu'!N12)</f>
        <v>25788.38742860845</v>
      </c>
      <c r="O52" s="6">
        <f>SUM('Forest Oahu'!O12)</f>
        <v>29380.601766278225</v>
      </c>
      <c r="P52" s="6">
        <f>SUM('Forest Oahu'!P12)</f>
        <v>31673.877108390727</v>
      </c>
      <c r="Q52" s="6">
        <f>SUM('Forest Oahu'!Q12)</f>
        <v>34002.867689257342</v>
      </c>
      <c r="R52" s="6">
        <f>SUM('Forest Oahu'!R12)</f>
        <v>36348.209807296604</v>
      </c>
      <c r="S52" s="6">
        <f>SUM('Forest Oahu'!S12)</f>
        <v>38689.988956387067</v>
      </c>
      <c r="T52" s="6">
        <f>SUM('Forest Oahu'!T12)</f>
        <v>40220.955061305118</v>
      </c>
      <c r="U52" s="6">
        <f>SUM('Forest Oahu'!U12)</f>
        <v>42453.304026114289</v>
      </c>
      <c r="V52" s="6">
        <f>SUM('Forest Oahu'!V12)</f>
        <v>44626.817280404684</v>
      </c>
      <c r="W52" s="6">
        <f>SUM('Forest Oahu'!W12)</f>
        <v>46726.080120246959</v>
      </c>
      <c r="X52" s="6">
        <f>SUM('Forest Oahu'!X12)</f>
        <v>46488.152235476045</v>
      </c>
      <c r="Y52" s="6">
        <f>SUM('Forest Oahu'!Y12)</f>
        <v>50761.657021828163</v>
      </c>
      <c r="Z52" s="6">
        <f>SUM('Forest Oahu'!Z12)</f>
        <v>50713.070821025845</v>
      </c>
      <c r="AA52" s="6">
        <f>SUM('Forest Oahu'!AA12)</f>
        <v>54381.575218865553</v>
      </c>
      <c r="AB52" s="6">
        <f>SUM('Forest Oahu'!AB12)</f>
        <v>55430.053354823001</v>
      </c>
      <c r="AC52" s="6">
        <f>SUM('Forest Oahu'!AC12)</f>
        <v>55731.705771131587</v>
      </c>
      <c r="AD52" s="6">
        <f>SUM('Forest Oahu'!AD12)</f>
        <v>57887.829404260432</v>
      </c>
      <c r="AE52" s="6">
        <f>SUM('Forest Oahu'!AE12)</f>
        <v>29578.719838422661</v>
      </c>
      <c r="AF52" s="6">
        <f>SUM('Forest Oahu'!AF12)</f>
        <v>29861.692403273781</v>
      </c>
      <c r="AG52" s="6">
        <f>SUM('Forest Oahu'!AG12)</f>
        <v>29161.758995147382</v>
      </c>
      <c r="AH52" s="6">
        <f>SUM('Forest Oahu'!AH12)</f>
        <v>28868.039402941558</v>
      </c>
      <c r="AI52" s="6">
        <f>SUM('Forest Oahu'!AI12)</f>
        <v>30045.068279026531</v>
      </c>
      <c r="AJ52" s="237">
        <f t="shared" ref="AJ52:AL52" si="363">AJ38*AJ45</f>
        <v>29937.72084989366</v>
      </c>
      <c r="AK52" s="237">
        <f t="shared" si="363"/>
        <v>30267.93853379507</v>
      </c>
      <c r="AL52" s="237">
        <f t="shared" si="363"/>
        <v>29189.393988214044</v>
      </c>
      <c r="AM52" s="237">
        <f t="shared" ref="AM52:AQ52" si="364">AM38*AM45</f>
        <v>28957.667659043822</v>
      </c>
      <c r="AN52" s="237">
        <f t="shared" si="364"/>
        <v>28929.700474251662</v>
      </c>
      <c r="AO52" s="237">
        <f t="shared" si="364"/>
        <v>29031.019432783083</v>
      </c>
      <c r="AP52" s="237">
        <f t="shared" si="364"/>
        <v>29032.504571345729</v>
      </c>
      <c r="AQ52" s="237">
        <f t="shared" si="364"/>
        <v>28337.650779393229</v>
      </c>
      <c r="AR52" s="237">
        <f t="shared" ref="AR52:BF52" si="365">AR38*AR45</f>
        <v>28318.905547890998</v>
      </c>
      <c r="AS52" s="237">
        <f t="shared" si="365"/>
        <v>28300.172716277058</v>
      </c>
      <c r="AT52" s="237">
        <f t="shared" si="365"/>
        <v>28281.45227634894</v>
      </c>
      <c r="AU52" s="237">
        <f t="shared" si="365"/>
        <v>28262.744219909589</v>
      </c>
      <c r="AV52" s="237">
        <f t="shared" si="365"/>
        <v>28244.048538767391</v>
      </c>
      <c r="AW52" s="237">
        <f t="shared" si="365"/>
        <v>28225.365224736135</v>
      </c>
      <c r="AX52" s="237">
        <f t="shared" si="365"/>
        <v>28206.694269635031</v>
      </c>
      <c r="AY52" s="237">
        <f t="shared" si="365"/>
        <v>28188.035665288709</v>
      </c>
      <c r="AZ52" s="237">
        <f t="shared" si="365"/>
        <v>28169.389403527195</v>
      </c>
      <c r="BA52" s="237">
        <f t="shared" si="365"/>
        <v>28150.755476185917</v>
      </c>
      <c r="BB52" s="237">
        <f t="shared" si="365"/>
        <v>28132.133875105723</v>
      </c>
      <c r="BC52" s="237">
        <f t="shared" si="365"/>
        <v>28113.524592132831</v>
      </c>
      <c r="BD52" s="237">
        <f t="shared" si="365"/>
        <v>28094.927619118876</v>
      </c>
      <c r="BE52" s="237">
        <f t="shared" si="365"/>
        <v>28076.342947920875</v>
      </c>
      <c r="BF52" s="237">
        <f t="shared" si="365"/>
        <v>28057.77057040123</v>
      </c>
    </row>
    <row r="53" spans="1:58">
      <c r="B53" s="579" t="s">
        <v>123</v>
      </c>
      <c r="C53" s="6">
        <f>SUM('Forest Oahu'!C13)</f>
        <v>18885.308162714449</v>
      </c>
      <c r="D53" s="6">
        <f>SUM('Forest Oahu'!D13)</f>
        <v>17818.453912119003</v>
      </c>
      <c r="E53" s="6">
        <f>SUM('Forest Oahu'!E13)</f>
        <v>19465.120255429367</v>
      </c>
      <c r="F53" s="6">
        <f>SUM('Forest Oahu'!F13)</f>
        <v>19273.841480995987</v>
      </c>
      <c r="G53" s="6">
        <f>SUM('Forest Oahu'!G13)</f>
        <v>19084.442354315539</v>
      </c>
      <c r="H53" s="6">
        <f>SUM('Forest Oahu'!H13)</f>
        <v>18896.904404568744</v>
      </c>
      <c r="I53" s="6">
        <f>SUM('Forest Oahu'!I13)</f>
        <v>18531.246284799443</v>
      </c>
      <c r="J53" s="6">
        <f>SUM('Forest Oahu'!J13)</f>
        <v>18562.721798403971</v>
      </c>
      <c r="K53" s="6">
        <f>SUM('Forest Oahu'!K13)</f>
        <v>18562.721798403971</v>
      </c>
      <c r="L53" s="6">
        <f>SUM('Forest Oahu'!L13)</f>
        <v>18562.721798403971</v>
      </c>
      <c r="M53" s="6">
        <f>SUM('Forest Oahu'!M13)</f>
        <v>18562.721798403971</v>
      </c>
      <c r="N53" s="6">
        <f>SUM('Forest Oahu'!N13)</f>
        <v>17703.990817924288</v>
      </c>
      <c r="O53" s="6">
        <f>SUM('Forest Oahu'!O13)</f>
        <v>17699.636528424136</v>
      </c>
      <c r="P53" s="6">
        <f>SUM('Forest Oahu'!P13)</f>
        <v>16744.090416899478</v>
      </c>
      <c r="Q53" s="6">
        <f>SUM('Forest Oahu'!Q13)</f>
        <v>15773.662726662064</v>
      </c>
      <c r="R53" s="6">
        <f>SUM('Forest Oahu'!R13)</f>
        <v>14796.421790986629</v>
      </c>
      <c r="S53" s="6">
        <f>SUM('Forest Oahu'!S13)</f>
        <v>13820.665448574808</v>
      </c>
      <c r="T53" s="6">
        <f>SUM('Forest Oahu'!T13)</f>
        <v>12607.802563838381</v>
      </c>
      <c r="U53" s="6">
        <f>SUM('Forest Oahu'!U13)</f>
        <v>11677.642833901838</v>
      </c>
      <c r="V53" s="6">
        <f>SUM('Forest Oahu'!V13)</f>
        <v>10771.998360974607</v>
      </c>
      <c r="W53" s="6">
        <f>SUM('Forest Oahu'!W13)</f>
        <v>9897.2920372971039</v>
      </c>
      <c r="X53" s="6">
        <f>SUM('Forest Oahu'!X13)</f>
        <v>11374.758980080758</v>
      </c>
      <c r="Y53" s="6">
        <f>SUM('Forest Oahu'!Y13)</f>
        <v>10250.700299166827</v>
      </c>
      <c r="Z53" s="6">
        <f>SUM('Forest Oahu'!Z13)</f>
        <v>8864.9243485477691</v>
      </c>
      <c r="AA53" s="6">
        <f>SUM('Forest Oahu'!AA13)</f>
        <v>7992.5975455351454</v>
      </c>
      <c r="AB53" s="6">
        <f>SUM('Forest Oahu'!AB13)</f>
        <v>7676.3435361890361</v>
      </c>
      <c r="AC53" s="6">
        <f>SUM('Forest Oahu'!AC13)</f>
        <v>7440.9587446058686</v>
      </c>
      <c r="AD53" s="6">
        <f>SUM('Forest Oahu'!AD13)</f>
        <v>7631.3482937341805</v>
      </c>
      <c r="AE53" s="6">
        <f>SUM('Forest Oahu'!AE13)</f>
        <v>3646.0601364731992</v>
      </c>
      <c r="AF53" s="6">
        <f>SUM('Forest Oahu'!AF13)</f>
        <v>3464.8807550648326</v>
      </c>
      <c r="AG53" s="6">
        <f>SUM('Forest Oahu'!AG13)</f>
        <v>3325.6197958729144</v>
      </c>
      <c r="AH53" s="6">
        <f>SUM('Forest Oahu'!AH13)</f>
        <v>3178.6556853999473</v>
      </c>
      <c r="AI53" s="6">
        <f>SUM('Forest Oahu'!AI13)</f>
        <v>3214.1845083261533</v>
      </c>
      <c r="AJ53" s="237">
        <f t="shared" ref="AJ53:AL53" si="366">AJ39*AJ46</f>
        <v>3050.188788533781</v>
      </c>
      <c r="AK53" s="237">
        <f t="shared" si="366"/>
        <v>2948.5739284266983</v>
      </c>
      <c r="AL53" s="237">
        <f t="shared" si="366"/>
        <v>2801.1318197211936</v>
      </c>
      <c r="AM53" s="237">
        <f t="shared" ref="AM53:AQ53" si="367">AM39*AM46</f>
        <v>2636.3060463177503</v>
      </c>
      <c r="AN53" s="237">
        <f t="shared" si="367"/>
        <v>2560.7867985470193</v>
      </c>
      <c r="AO53" s="237">
        <f t="shared" si="367"/>
        <v>2451.269425423317</v>
      </c>
      <c r="AP53" s="237">
        <f t="shared" si="367"/>
        <v>2269.4394925180591</v>
      </c>
      <c r="AQ53" s="237">
        <f t="shared" si="367"/>
        <v>2255.7721173342957</v>
      </c>
      <c r="AR53" s="237">
        <f t="shared" ref="AR53:BF53" si="368">AR39*AR46</f>
        <v>2270.685800756426</v>
      </c>
      <c r="AS53" s="237">
        <f t="shared" si="368"/>
        <v>2285.6980836565381</v>
      </c>
      <c r="AT53" s="237">
        <f t="shared" si="368"/>
        <v>2300.8096179096106</v>
      </c>
      <c r="AU53" s="237">
        <f t="shared" si="368"/>
        <v>2316.0210597003907</v>
      </c>
      <c r="AV53" s="237">
        <f t="shared" si="368"/>
        <v>2331.3330695518889</v>
      </c>
      <c r="AW53" s="237">
        <f t="shared" si="368"/>
        <v>2346.7463123540592</v>
      </c>
      <c r="AX53" s="237">
        <f t="shared" si="368"/>
        <v>2362.2614573926717</v>
      </c>
      <c r="AY53" s="237">
        <f t="shared" si="368"/>
        <v>2377.879178378374</v>
      </c>
      <c r="AZ53" s="237">
        <f t="shared" si="368"/>
        <v>2393.6001534759457</v>
      </c>
      <c r="BA53" s="237">
        <f t="shared" si="368"/>
        <v>2409.4250653337476</v>
      </c>
      <c r="BB53" s="237">
        <f t="shared" si="368"/>
        <v>2425.3546011133617</v>
      </c>
      <c r="BC53" s="237">
        <f t="shared" si="368"/>
        <v>2441.3894525194314</v>
      </c>
      <c r="BD53" s="237">
        <f t="shared" si="368"/>
        <v>2457.5303158296974</v>
      </c>
      <c r="BE53" s="237">
        <f t="shared" si="368"/>
        <v>2473.7778919252305</v>
      </c>
      <c r="BF53" s="237">
        <f t="shared" si="368"/>
        <v>2490.1328863208678</v>
      </c>
    </row>
    <row r="54" spans="1:58">
      <c r="B54" s="733" t="s">
        <v>158</v>
      </c>
      <c r="C54" s="6">
        <f t="shared" ref="C54:AD54" si="369">C40*C47</f>
        <v>4345.6719046274202</v>
      </c>
      <c r="D54" s="6">
        <f t="shared" si="369"/>
        <v>6263.1500249100191</v>
      </c>
      <c r="E54" s="6">
        <f t="shared" si="369"/>
        <v>4464.1812761460824</v>
      </c>
      <c r="F54" s="6">
        <f t="shared" si="369"/>
        <v>4602.1008997201398</v>
      </c>
      <c r="G54" s="6">
        <f t="shared" si="369"/>
        <v>4736.5783791469921</v>
      </c>
      <c r="H54" s="6">
        <f t="shared" si="369"/>
        <v>4867.6613937133143</v>
      </c>
      <c r="I54" s="6">
        <f t="shared" si="369"/>
        <v>4854.9279470169713</v>
      </c>
      <c r="J54" s="6">
        <f t="shared" si="369"/>
        <v>1365.7107455799626</v>
      </c>
      <c r="K54" s="6">
        <f t="shared" si="369"/>
        <v>1365.7107455799626</v>
      </c>
      <c r="L54" s="6">
        <f t="shared" si="369"/>
        <v>1365.7107455799626</v>
      </c>
      <c r="M54" s="6">
        <f t="shared" si="369"/>
        <v>1365.7107455799626</v>
      </c>
      <c r="N54" s="6">
        <f t="shared" si="369"/>
        <v>1365.7107455799626</v>
      </c>
      <c r="O54" s="6">
        <f t="shared" si="369"/>
        <v>1036.2417325210522</v>
      </c>
      <c r="P54" s="6">
        <f t="shared" si="369"/>
        <v>1036.2417325210522</v>
      </c>
      <c r="Q54" s="6">
        <f t="shared" si="369"/>
        <v>1036.2417325210522</v>
      </c>
      <c r="R54" s="6">
        <f t="shared" si="369"/>
        <v>1036.2417325210522</v>
      </c>
      <c r="S54" s="6">
        <f t="shared" si="369"/>
        <v>1036.2417325210522</v>
      </c>
      <c r="T54" s="6">
        <f t="shared" si="369"/>
        <v>1670.4009355685535</v>
      </c>
      <c r="U54" s="6">
        <f t="shared" si="369"/>
        <v>0</v>
      </c>
      <c r="V54" s="6">
        <f t="shared" si="369"/>
        <v>0</v>
      </c>
      <c r="W54" s="6">
        <f t="shared" si="369"/>
        <v>0</v>
      </c>
      <c r="X54" s="6">
        <f t="shared" si="369"/>
        <v>0</v>
      </c>
      <c r="Y54" s="6">
        <f t="shared" si="369"/>
        <v>0</v>
      </c>
      <c r="Z54" s="6">
        <f t="shared" si="369"/>
        <v>1240.5531795491518</v>
      </c>
      <c r="AA54" s="6">
        <f t="shared" si="369"/>
        <v>1263.7665340554893</v>
      </c>
      <c r="AB54" s="6">
        <f t="shared" si="369"/>
        <v>1262.3115448565252</v>
      </c>
      <c r="AC54" s="6">
        <f t="shared" si="369"/>
        <v>1252.9523526921637</v>
      </c>
      <c r="AD54" s="6">
        <f t="shared" si="369"/>
        <v>0</v>
      </c>
      <c r="AE54" s="6">
        <f>AE40*AE47</f>
        <v>0</v>
      </c>
      <c r="AF54" s="6">
        <f>AF40*AF47</f>
        <v>0</v>
      </c>
      <c r="AG54" s="6">
        <f>AG40*AG47</f>
        <v>0</v>
      </c>
      <c r="AH54" s="6">
        <f>AH40*AH47</f>
        <v>0</v>
      </c>
      <c r="AI54" s="6">
        <f>AI40*AI47</f>
        <v>0</v>
      </c>
      <c r="AJ54" s="237">
        <f t="shared" ref="AJ54:AL54" si="370">AJ40*AJ47</f>
        <v>0</v>
      </c>
      <c r="AK54" s="237">
        <f t="shared" si="370"/>
        <v>0</v>
      </c>
      <c r="AL54" s="237">
        <f t="shared" si="370"/>
        <v>0</v>
      </c>
      <c r="AM54" s="237">
        <f t="shared" ref="AM54:AQ54" si="371">AM40*AM47</f>
        <v>0</v>
      </c>
      <c r="AN54" s="237">
        <f t="shared" si="371"/>
        <v>0</v>
      </c>
      <c r="AO54" s="237">
        <f t="shared" si="371"/>
        <v>0</v>
      </c>
      <c r="AP54" s="237">
        <f t="shared" si="371"/>
        <v>0</v>
      </c>
      <c r="AQ54" s="237">
        <f t="shared" si="371"/>
        <v>0</v>
      </c>
      <c r="AR54" s="237">
        <f t="shared" ref="AR54:BF54" si="372">AR40*AR47</f>
        <v>0</v>
      </c>
      <c r="AS54" s="237">
        <f t="shared" si="372"/>
        <v>0</v>
      </c>
      <c r="AT54" s="237">
        <f t="shared" si="372"/>
        <v>0</v>
      </c>
      <c r="AU54" s="237">
        <f t="shared" si="372"/>
        <v>0</v>
      </c>
      <c r="AV54" s="237">
        <f t="shared" si="372"/>
        <v>0</v>
      </c>
      <c r="AW54" s="237">
        <f t="shared" si="372"/>
        <v>0</v>
      </c>
      <c r="AX54" s="237">
        <f t="shared" si="372"/>
        <v>0</v>
      </c>
      <c r="AY54" s="237">
        <f t="shared" si="372"/>
        <v>0</v>
      </c>
      <c r="AZ54" s="237">
        <f t="shared" si="372"/>
        <v>0</v>
      </c>
      <c r="BA54" s="237">
        <f t="shared" si="372"/>
        <v>0</v>
      </c>
      <c r="BB54" s="237">
        <f t="shared" si="372"/>
        <v>0</v>
      </c>
      <c r="BC54" s="237">
        <f t="shared" si="372"/>
        <v>0</v>
      </c>
      <c r="BD54" s="237">
        <f t="shared" si="372"/>
        <v>0</v>
      </c>
      <c r="BE54" s="237">
        <f t="shared" si="372"/>
        <v>0</v>
      </c>
      <c r="BF54" s="237">
        <f t="shared" si="372"/>
        <v>0</v>
      </c>
    </row>
    <row r="55" spans="1:58">
      <c r="B55" s="578" t="s">
        <v>111</v>
      </c>
      <c r="C55" s="734">
        <f t="shared" ref="C55:AL55" si="373">SUM(C52:C54)</f>
        <v>47370.785099549757</v>
      </c>
      <c r="D55" s="734">
        <f t="shared" si="373"/>
        <v>46857.721737592889</v>
      </c>
      <c r="E55" s="734">
        <f t="shared" si="373"/>
        <v>48810.240928807259</v>
      </c>
      <c r="F55" s="734">
        <f t="shared" si="373"/>
        <v>48512.383129483322</v>
      </c>
      <c r="G55" s="734">
        <f t="shared" si="373"/>
        <v>48215.36545965261</v>
      </c>
      <c r="H55" s="734">
        <f t="shared" si="373"/>
        <v>47919.193517790423</v>
      </c>
      <c r="I55" s="734">
        <f t="shared" si="373"/>
        <v>47073.40604527852</v>
      </c>
      <c r="J55" s="734">
        <f t="shared" si="373"/>
        <v>43655.897365833058</v>
      </c>
      <c r="K55" s="734">
        <f t="shared" si="373"/>
        <v>43655.897365833058</v>
      </c>
      <c r="L55" s="734">
        <f t="shared" si="373"/>
        <v>43655.897365833058</v>
      </c>
      <c r="M55" s="734">
        <f t="shared" si="373"/>
        <v>43655.897365833058</v>
      </c>
      <c r="N55" s="734">
        <f t="shared" si="373"/>
        <v>44858.088992112702</v>
      </c>
      <c r="O55" s="734">
        <f t="shared" si="373"/>
        <v>48116.480027223413</v>
      </c>
      <c r="P55" s="734">
        <f t="shared" si="373"/>
        <v>49454.209257811264</v>
      </c>
      <c r="Q55" s="734">
        <f t="shared" si="373"/>
        <v>50812.772148440461</v>
      </c>
      <c r="R55" s="734">
        <f t="shared" si="373"/>
        <v>52180.873330804287</v>
      </c>
      <c r="S55" s="734">
        <f t="shared" si="373"/>
        <v>53546.89613748293</v>
      </c>
      <c r="T55" s="734">
        <f t="shared" si="373"/>
        <v>54499.158560712051</v>
      </c>
      <c r="U55" s="734">
        <f t="shared" si="373"/>
        <v>54130.946860016127</v>
      </c>
      <c r="V55" s="734">
        <f t="shared" si="373"/>
        <v>55398.815641379289</v>
      </c>
      <c r="W55" s="734">
        <f t="shared" si="373"/>
        <v>56623.372157544065</v>
      </c>
      <c r="X55" s="734">
        <f t="shared" si="373"/>
        <v>57862.9112155568</v>
      </c>
      <c r="Y55" s="734">
        <f t="shared" si="373"/>
        <v>61012.35732099499</v>
      </c>
      <c r="Z55" s="734">
        <f t="shared" si="373"/>
        <v>60818.548349122771</v>
      </c>
      <c r="AA55" s="734">
        <f t="shared" si="373"/>
        <v>63637.939298456185</v>
      </c>
      <c r="AB55" s="734">
        <f t="shared" si="373"/>
        <v>64368.708435868561</v>
      </c>
      <c r="AC55" s="734">
        <f t="shared" si="373"/>
        <v>64425.616868429621</v>
      </c>
      <c r="AD55" s="734">
        <f t="shared" si="373"/>
        <v>65519.177697994615</v>
      </c>
      <c r="AE55" s="734">
        <f>SUM(AE52:AE54)</f>
        <v>33224.779974895864</v>
      </c>
      <c r="AF55" s="734">
        <f>SUM(AF52:AF54)</f>
        <v>33326.573158338615</v>
      </c>
      <c r="AG55" s="734">
        <f>SUM(AG52:AG54)</f>
        <v>32487.378791020295</v>
      </c>
      <c r="AH55" s="734">
        <f>SUM(AH52:AH54)</f>
        <v>32046.695088341505</v>
      </c>
      <c r="AI55" s="734">
        <f>SUM(AI52:AI54)</f>
        <v>33259.252787352685</v>
      </c>
      <c r="AJ55" s="735">
        <f t="shared" si="373"/>
        <v>32987.909638427438</v>
      </c>
      <c r="AK55" s="735">
        <f t="shared" si="373"/>
        <v>33216.51246222177</v>
      </c>
      <c r="AL55" s="735">
        <f t="shared" si="373"/>
        <v>31990.525807935239</v>
      </c>
      <c r="AM55" s="735">
        <f t="shared" ref="AM55:AQ55" si="374">SUM(AM52:AM54)</f>
        <v>31593.973705361572</v>
      </c>
      <c r="AN55" s="735">
        <f t="shared" si="374"/>
        <v>31490.48727279868</v>
      </c>
      <c r="AO55" s="735">
        <f t="shared" si="374"/>
        <v>31482.288858206401</v>
      </c>
      <c r="AP55" s="735">
        <f t="shared" si="374"/>
        <v>31301.94406386379</v>
      </c>
      <c r="AQ55" s="735">
        <f t="shared" si="374"/>
        <v>30593.422896727523</v>
      </c>
      <c r="AR55" s="735">
        <f t="shared" ref="AR55:BF55" si="375">SUM(AR52:AR54)</f>
        <v>30589.591348647424</v>
      </c>
      <c r="AS55" s="735">
        <f t="shared" si="375"/>
        <v>30585.870799933597</v>
      </c>
      <c r="AT55" s="735">
        <f t="shared" si="375"/>
        <v>30582.26189425855</v>
      </c>
      <c r="AU55" s="735">
        <f t="shared" si="375"/>
        <v>30578.765279609979</v>
      </c>
      <c r="AV55" s="735">
        <f t="shared" si="375"/>
        <v>30575.38160831928</v>
      </c>
      <c r="AW55" s="735">
        <f t="shared" si="375"/>
        <v>30572.111537090193</v>
      </c>
      <c r="AX55" s="735">
        <f t="shared" si="375"/>
        <v>30568.955727027704</v>
      </c>
      <c r="AY55" s="735">
        <f t="shared" si="375"/>
        <v>30565.914843667084</v>
      </c>
      <c r="AZ55" s="735">
        <f t="shared" si="375"/>
        <v>30562.98955700314</v>
      </c>
      <c r="BA55" s="735">
        <f t="shared" si="375"/>
        <v>30560.180541519665</v>
      </c>
      <c r="BB55" s="735">
        <f t="shared" si="375"/>
        <v>30557.488476219085</v>
      </c>
      <c r="BC55" s="735">
        <f t="shared" si="375"/>
        <v>30554.914044652262</v>
      </c>
      <c r="BD55" s="735">
        <f t="shared" si="375"/>
        <v>30552.457934948572</v>
      </c>
      <c r="BE55" s="735">
        <f t="shared" si="375"/>
        <v>30550.120839846106</v>
      </c>
      <c r="BF55" s="735">
        <f t="shared" si="375"/>
        <v>30547.903456722099</v>
      </c>
    </row>
    <row r="56" spans="1:58">
      <c r="W56" s="6"/>
    </row>
    <row r="57" spans="1:58">
      <c r="B57" s="162" t="s">
        <v>161</v>
      </c>
      <c r="C57" s="739"/>
      <c r="D57" s="300"/>
      <c r="E57" s="300"/>
    </row>
    <row r="58" spans="1:58">
      <c r="B58" s="732"/>
      <c r="C58" s="587">
        <v>1990</v>
      </c>
      <c r="D58" s="587">
        <v>1991</v>
      </c>
      <c r="E58" s="587">
        <v>1992</v>
      </c>
      <c r="F58" s="587">
        <v>1993</v>
      </c>
      <c r="G58" s="587">
        <v>1994</v>
      </c>
      <c r="H58" s="587">
        <v>1995</v>
      </c>
      <c r="I58" s="587">
        <v>1996</v>
      </c>
      <c r="J58" s="587">
        <v>1997</v>
      </c>
      <c r="K58" s="587">
        <v>1998</v>
      </c>
      <c r="L58" s="587">
        <v>1999</v>
      </c>
      <c r="M58" s="587">
        <v>2000</v>
      </c>
      <c r="N58" s="587">
        <v>2001</v>
      </c>
      <c r="O58" s="587">
        <v>2002</v>
      </c>
      <c r="P58" s="587">
        <v>2003</v>
      </c>
      <c r="Q58" s="587">
        <v>2004</v>
      </c>
      <c r="R58" s="587">
        <v>2005</v>
      </c>
      <c r="S58" s="587">
        <v>2006</v>
      </c>
      <c r="T58" s="587">
        <v>2007</v>
      </c>
      <c r="U58" s="587">
        <f t="shared" ref="U58" si="376">T58+1</f>
        <v>2008</v>
      </c>
      <c r="V58" s="587">
        <f t="shared" ref="V58" si="377">U58+1</f>
        <v>2009</v>
      </c>
      <c r="W58" s="587">
        <f t="shared" ref="W58" si="378">V58+1</f>
        <v>2010</v>
      </c>
      <c r="X58" s="587">
        <f t="shared" ref="X58" si="379">W58+1</f>
        <v>2011</v>
      </c>
      <c r="Y58" s="587">
        <f t="shared" ref="Y58" si="380">X58+1</f>
        <v>2012</v>
      </c>
      <c r="Z58" s="587">
        <f t="shared" ref="Z58" si="381">Y58+1</f>
        <v>2013</v>
      </c>
      <c r="AA58" s="587">
        <f t="shared" ref="AA58" si="382">Z58+1</f>
        <v>2014</v>
      </c>
      <c r="AB58" s="587">
        <f t="shared" ref="AB58" si="383">AA58+1</f>
        <v>2015</v>
      </c>
      <c r="AC58" s="587">
        <f t="shared" ref="AC58" si="384">AB58+1</f>
        <v>2016</v>
      </c>
      <c r="AD58" s="587">
        <f t="shared" ref="AD58" si="385">AC58+1</f>
        <v>2017</v>
      </c>
      <c r="AE58" s="587">
        <f>AD58+1</f>
        <v>2018</v>
      </c>
      <c r="AF58" s="587">
        <f>AE58+1</f>
        <v>2019</v>
      </c>
      <c r="AG58" s="587">
        <f t="shared" ref="AG58" si="386">AF58+1</f>
        <v>2020</v>
      </c>
      <c r="AH58" s="587">
        <f t="shared" ref="AH58" si="387">AG58+1</f>
        <v>2021</v>
      </c>
      <c r="AI58" s="587">
        <f t="shared" ref="AI58" si="388">AH58+1</f>
        <v>2022</v>
      </c>
      <c r="AJ58" s="587">
        <f t="shared" ref="AJ58" si="389">AI58+1</f>
        <v>2023</v>
      </c>
      <c r="AK58" s="587">
        <f t="shared" ref="AK58" si="390">AJ58+1</f>
        <v>2024</v>
      </c>
      <c r="AL58" s="587">
        <f t="shared" ref="AL58" si="391">AK58+1</f>
        <v>2025</v>
      </c>
      <c r="AM58" s="587">
        <f t="shared" ref="AM58" si="392">AL58+1</f>
        <v>2026</v>
      </c>
      <c r="AN58" s="587">
        <f t="shared" ref="AN58" si="393">AM58+1</f>
        <v>2027</v>
      </c>
      <c r="AO58" s="587">
        <f t="shared" ref="AO58" si="394">AN58+1</f>
        <v>2028</v>
      </c>
      <c r="AP58" s="587">
        <f t="shared" ref="AP58" si="395">AO58+1</f>
        <v>2029</v>
      </c>
      <c r="AQ58" s="587">
        <f t="shared" ref="AQ58" si="396">AP58+1</f>
        <v>2030</v>
      </c>
      <c r="AR58" s="587">
        <f t="shared" ref="AR58" si="397">AQ58+1</f>
        <v>2031</v>
      </c>
      <c r="AS58" s="587">
        <f t="shared" ref="AS58" si="398">AR58+1</f>
        <v>2032</v>
      </c>
      <c r="AT58" s="587">
        <f t="shared" ref="AT58" si="399">AS58+1</f>
        <v>2033</v>
      </c>
      <c r="AU58" s="587">
        <f t="shared" ref="AU58" si="400">AT58+1</f>
        <v>2034</v>
      </c>
      <c r="AV58" s="587">
        <f t="shared" ref="AV58" si="401">AU58+1</f>
        <v>2035</v>
      </c>
      <c r="AW58" s="587">
        <f t="shared" ref="AW58" si="402">AV58+1</f>
        <v>2036</v>
      </c>
      <c r="AX58" s="587">
        <f t="shared" ref="AX58" si="403">AW58+1</f>
        <v>2037</v>
      </c>
      <c r="AY58" s="587">
        <f t="shared" ref="AY58" si="404">AX58+1</f>
        <v>2038</v>
      </c>
      <c r="AZ58" s="587">
        <f t="shared" ref="AZ58" si="405">AY58+1</f>
        <v>2039</v>
      </c>
      <c r="BA58" s="587">
        <f t="shared" ref="BA58" si="406">AZ58+1</f>
        <v>2040</v>
      </c>
      <c r="BB58" s="587">
        <f t="shared" ref="BB58" si="407">BA58+1</f>
        <v>2041</v>
      </c>
      <c r="BC58" s="587">
        <f t="shared" ref="BC58" si="408">BB58+1</f>
        <v>2042</v>
      </c>
      <c r="BD58" s="587">
        <f t="shared" ref="BD58" si="409">BC58+1</f>
        <v>2043</v>
      </c>
      <c r="BE58" s="587">
        <f t="shared" ref="BE58" si="410">BD58+1</f>
        <v>2044</v>
      </c>
      <c r="BF58" s="587">
        <f t="shared" ref="BF58" si="411">BE58+1</f>
        <v>2045</v>
      </c>
    </row>
    <row r="59" spans="1:58">
      <c r="B59" s="579" t="s">
        <v>122</v>
      </c>
      <c r="C59" s="6">
        <f>SUM('Forest Oahu'!C18)</f>
        <v>88512.61845142892</v>
      </c>
      <c r="D59" s="6">
        <f>SUM('Forest Oahu'!D18)</f>
        <v>83512.431935400833</v>
      </c>
      <c r="E59" s="6">
        <f>SUM('Forest Oahu'!E18)</f>
        <v>91230.11112318332</v>
      </c>
      <c r="F59" s="6">
        <f>SUM('Forest Oahu'!F18)</f>
        <v>90333.616078813036</v>
      </c>
      <c r="G59" s="6">
        <f>SUM('Forest Oahu'!G18)</f>
        <v>89445.930662696934</v>
      </c>
      <c r="H59" s="6">
        <f>SUM('Forest Oahu'!H18)</f>
        <v>88566.968304864</v>
      </c>
      <c r="I59" s="6">
        <f>SUM('Forest Oahu'!I18)</f>
        <v>86853.183316027717</v>
      </c>
      <c r="J59" s="6">
        <f>SUM('Forest Oahu'!J18)</f>
        <v>87000.704346780098</v>
      </c>
      <c r="K59" s="6">
        <f>SUM('Forest Oahu'!K18)</f>
        <v>87000.704346780098</v>
      </c>
      <c r="L59" s="6">
        <f>SUM('Forest Oahu'!L18)</f>
        <v>87000.704346780098</v>
      </c>
      <c r="M59" s="6">
        <f>SUM('Forest Oahu'!M18)</f>
        <v>87000.704346780098</v>
      </c>
      <c r="N59" s="6">
        <f>SUM('Forest Oahu'!N18)</f>
        <v>94557.420571564318</v>
      </c>
      <c r="O59" s="6">
        <f>SUM('Forest Oahu'!O18)</f>
        <v>107728.87314302016</v>
      </c>
      <c r="P59" s="6">
        <f>SUM('Forest Oahu'!P18)</f>
        <v>116137.54939743267</v>
      </c>
      <c r="Q59" s="6">
        <f>SUM('Forest Oahu'!Q18)</f>
        <v>124677.18152727692</v>
      </c>
      <c r="R59" s="6">
        <f>SUM('Forest Oahu'!R18)</f>
        <v>133276.76929342086</v>
      </c>
      <c r="S59" s="6">
        <f>SUM('Forest Oahu'!S18)</f>
        <v>141863.29284008589</v>
      </c>
      <c r="T59" s="6">
        <f>SUM('Forest Oahu'!T18)</f>
        <v>147476.83522478543</v>
      </c>
      <c r="U59" s="6">
        <f>SUM('Forest Oahu'!U18)</f>
        <v>155662.11476241905</v>
      </c>
      <c r="V59" s="6">
        <f>SUM('Forest Oahu'!V18)</f>
        <v>163631.66336148384</v>
      </c>
      <c r="W59" s="6">
        <f>SUM('Forest Oahu'!W18)</f>
        <v>171328.9604409055</v>
      </c>
      <c r="X59" s="6">
        <f>SUM('Forest Oahu'!X18)</f>
        <v>170456.55819674549</v>
      </c>
      <c r="Y59" s="6">
        <f>SUM('Forest Oahu'!Y18)</f>
        <v>186126.07574670325</v>
      </c>
      <c r="Z59" s="6">
        <f>SUM('Forest Oahu'!Z18)</f>
        <v>185947.92634376141</v>
      </c>
      <c r="AA59" s="6">
        <f>SUM('Forest Oahu'!AA18)</f>
        <v>199399.10913584035</v>
      </c>
      <c r="AB59" s="6">
        <f>SUM('Forest Oahu'!AB18)</f>
        <v>203243.52896768434</v>
      </c>
      <c r="AC59" s="6">
        <f>SUM('Forest Oahu'!AC18)</f>
        <v>204349.58782748246</v>
      </c>
      <c r="AD59" s="6">
        <f>SUM('Forest Oahu'!AD18)</f>
        <v>212255.37448228823</v>
      </c>
      <c r="AE59" s="6">
        <f>SUM('Forest Oahu'!AE18)</f>
        <v>108455.30607421642</v>
      </c>
      <c r="AF59" s="6">
        <f>SUM('Forest Oahu'!AF18)</f>
        <v>109492.8721453372</v>
      </c>
      <c r="AG59" s="6">
        <f>SUM('Forest Oahu'!AG18)</f>
        <v>106926.44964887373</v>
      </c>
      <c r="AH59" s="6">
        <f>SUM('Forest Oahu'!AH18)</f>
        <v>105849.47781078571</v>
      </c>
      <c r="AI59" s="6">
        <f>SUM('Forest Oahu'!AI18)</f>
        <v>110165.25035643061</v>
      </c>
      <c r="AJ59" s="237">
        <f>AJ52*'Conversions and EFs'!$D$8</f>
        <v>109771.64311627675</v>
      </c>
      <c r="AK59" s="237">
        <f>AK52*'Conversions and EFs'!$D$8</f>
        <v>110982.44129058192</v>
      </c>
      <c r="AL59" s="237">
        <f>AL52*'Conversions and EFs'!$D$8</f>
        <v>107027.77795678482</v>
      </c>
      <c r="AM59" s="237">
        <f>AM52*'Conversions and EFs'!$D$8</f>
        <v>106178.11474982735</v>
      </c>
      <c r="AN59" s="237">
        <f>AN52*'Conversions and EFs'!$D$8</f>
        <v>106075.56840558942</v>
      </c>
      <c r="AO59" s="237">
        <f>AO52*'Conversions and EFs'!$D$8</f>
        <v>106447.07125353797</v>
      </c>
      <c r="AP59" s="237">
        <f>AP52*'Conversions and EFs'!$D$8</f>
        <v>106452.516761601</v>
      </c>
      <c r="AQ59" s="237">
        <f>AQ52*'Conversions and EFs'!$D$8</f>
        <v>103904.71952444184</v>
      </c>
      <c r="AR59" s="237">
        <f>AR52*'Conversions and EFs'!$D$8</f>
        <v>103835.98700893365</v>
      </c>
      <c r="AS59" s="237">
        <f>AS52*'Conversions and EFs'!$D$8</f>
        <v>103767.29995968254</v>
      </c>
      <c r="AT59" s="237">
        <f>AT52*'Conversions and EFs'!$D$8</f>
        <v>103698.65834661278</v>
      </c>
      <c r="AU59" s="237">
        <f>AU52*'Conversions and EFs'!$D$8</f>
        <v>103630.06213966849</v>
      </c>
      <c r="AV59" s="237">
        <f>AV52*'Conversions and EFs'!$D$8</f>
        <v>103561.51130881376</v>
      </c>
      <c r="AW59" s="237">
        <f>AW52*'Conversions and EFs'!$D$8</f>
        <v>103493.00582403249</v>
      </c>
      <c r="AX59" s="237">
        <f>AX52*'Conversions and EFs'!$D$8</f>
        <v>103424.54565532845</v>
      </c>
      <c r="AY59" s="237">
        <f>AY52*'Conversions and EFs'!$D$8</f>
        <v>103356.13077272526</v>
      </c>
      <c r="AZ59" s="237">
        <f>AZ52*'Conversions and EFs'!$D$8</f>
        <v>103287.76114626638</v>
      </c>
      <c r="BA59" s="237">
        <f>BA52*'Conversions and EFs'!$D$8</f>
        <v>103219.43674601502</v>
      </c>
      <c r="BB59" s="237">
        <f>BB52*'Conversions and EFs'!$D$8</f>
        <v>103151.15754205431</v>
      </c>
      <c r="BC59" s="237">
        <f>BC52*'Conversions and EFs'!$D$8</f>
        <v>103082.92350448704</v>
      </c>
      <c r="BD59" s="237">
        <f>BD52*'Conversions and EFs'!$D$8</f>
        <v>103014.73460343588</v>
      </c>
      <c r="BE59" s="237">
        <f>BE52*'Conversions and EFs'!$D$8</f>
        <v>102946.59080904321</v>
      </c>
      <c r="BF59" s="237">
        <f>BF52*'Conversions and EFs'!$D$8</f>
        <v>102878.49209147117</v>
      </c>
    </row>
    <row r="60" spans="1:58">
      <c r="B60" s="579" t="s">
        <v>123</v>
      </c>
      <c r="C60" s="6">
        <f>SUM('Forest Oahu'!C19)</f>
        <v>69246.129929952978</v>
      </c>
      <c r="D60" s="6">
        <f>SUM('Forest Oahu'!D19)</f>
        <v>65334.331011103008</v>
      </c>
      <c r="E60" s="6">
        <f>SUM('Forest Oahu'!E19)</f>
        <v>71372.107603241006</v>
      </c>
      <c r="F60" s="6">
        <f>SUM('Forest Oahu'!F19)</f>
        <v>70670.752096985278</v>
      </c>
      <c r="G60" s="6">
        <f>SUM('Forest Oahu'!G19)</f>
        <v>69976.288632490308</v>
      </c>
      <c r="H60" s="6">
        <f>SUM('Forest Oahu'!H19)</f>
        <v>69288.649483418732</v>
      </c>
      <c r="I60" s="6">
        <f>SUM('Forest Oahu'!I19)</f>
        <v>67947.903044264618</v>
      </c>
      <c r="J60" s="6">
        <f>SUM('Forest Oahu'!J19)</f>
        <v>68063.313260814553</v>
      </c>
      <c r="K60" s="6">
        <f>SUM('Forest Oahu'!K19)</f>
        <v>68063.313260814553</v>
      </c>
      <c r="L60" s="6">
        <f>SUM('Forest Oahu'!L19)</f>
        <v>68063.313260814553</v>
      </c>
      <c r="M60" s="6">
        <f>SUM('Forest Oahu'!M19)</f>
        <v>68063.313260814553</v>
      </c>
      <c r="N60" s="6">
        <f>SUM('Forest Oahu'!N19)</f>
        <v>64914.632999055721</v>
      </c>
      <c r="O60" s="6">
        <f>SUM('Forest Oahu'!O19)</f>
        <v>64898.667270888494</v>
      </c>
      <c r="P60" s="6">
        <f>SUM('Forest Oahu'!P19)</f>
        <v>61394.998195298082</v>
      </c>
      <c r="Q60" s="6">
        <f>SUM('Forest Oahu'!Q19)</f>
        <v>57836.763331094233</v>
      </c>
      <c r="R60" s="6">
        <f>SUM('Forest Oahu'!R19)</f>
        <v>54253.546566950972</v>
      </c>
      <c r="S60" s="6">
        <f>SUM('Forest Oahu'!S19)</f>
        <v>50675.773311440957</v>
      </c>
      <c r="T60" s="6">
        <f>SUM('Forest Oahu'!T19)</f>
        <v>46228.60940074073</v>
      </c>
      <c r="U60" s="6">
        <f>SUM('Forest Oahu'!U19)</f>
        <v>42818.023724306739</v>
      </c>
      <c r="V60" s="6">
        <f>SUM('Forest Oahu'!V19)</f>
        <v>39497.327323573554</v>
      </c>
      <c r="W60" s="6">
        <f>SUM('Forest Oahu'!W19)</f>
        <v>36290.070803422714</v>
      </c>
      <c r="X60" s="6">
        <f>SUM('Forest Oahu'!X19)</f>
        <v>41707.449593629448</v>
      </c>
      <c r="Y60" s="6">
        <f>SUM('Forest Oahu'!Y19)</f>
        <v>37585.901096945032</v>
      </c>
      <c r="Z60" s="6">
        <f>SUM('Forest Oahu'!Z19)</f>
        <v>32504.722611341818</v>
      </c>
      <c r="AA60" s="6">
        <f>SUM('Forest Oahu'!AA19)</f>
        <v>29306.191000295534</v>
      </c>
      <c r="AB60" s="6">
        <f>SUM('Forest Oahu'!AB19)</f>
        <v>28146.592966026463</v>
      </c>
      <c r="AC60" s="6">
        <f>SUM('Forest Oahu'!AC19)</f>
        <v>27283.515396888182</v>
      </c>
      <c r="AD60" s="6">
        <f>SUM('Forest Oahu'!AD19)</f>
        <v>27981.610410358662</v>
      </c>
      <c r="AE60" s="6">
        <f>SUM('Forest Oahu'!AE19)</f>
        <v>13368.887167068397</v>
      </c>
      <c r="AF60" s="6">
        <f>SUM('Forest Oahu'!AF19)</f>
        <v>12704.562768571051</v>
      </c>
      <c r="AG60" s="6">
        <f>SUM('Forest Oahu'!AG19)</f>
        <v>12193.939251534019</v>
      </c>
      <c r="AH60" s="6">
        <f>SUM('Forest Oahu'!AH19)</f>
        <v>11655.070846466473</v>
      </c>
      <c r="AI60" s="6">
        <f>SUM('Forest Oahu'!AI19)</f>
        <v>11785.343197195894</v>
      </c>
      <c r="AJ60" s="237">
        <f>AJ53*'Conversions and EFs'!$D$8</f>
        <v>11184.025557957197</v>
      </c>
      <c r="AK60" s="237">
        <f>AK53*'Conversions and EFs'!$D$8</f>
        <v>10811.43773756456</v>
      </c>
      <c r="AL60" s="237">
        <f>AL53*'Conversions and EFs'!$D$8</f>
        <v>10270.816672311043</v>
      </c>
      <c r="AM60" s="237">
        <f>AM53*'Conversions and EFs'!$D$8</f>
        <v>9666.4555031650834</v>
      </c>
      <c r="AN60" s="237">
        <f>AN53*'Conversions and EFs'!$D$8</f>
        <v>9389.5515946724045</v>
      </c>
      <c r="AO60" s="237">
        <f>AO53*'Conversions and EFs'!$D$8</f>
        <v>8987.9878932188294</v>
      </c>
      <c r="AP60" s="237">
        <f>AP53*'Conversions and EFs'!$D$8</f>
        <v>8321.2781392328834</v>
      </c>
      <c r="AQ60" s="237">
        <f>AQ53*'Conversions and EFs'!$D$8</f>
        <v>8271.16443022575</v>
      </c>
      <c r="AR60" s="237">
        <f>AR53*'Conversions and EFs'!$D$8</f>
        <v>8325.8479361068948</v>
      </c>
      <c r="AS60" s="237">
        <f>AS53*'Conversions and EFs'!$D$8</f>
        <v>8380.8929734073063</v>
      </c>
      <c r="AT60" s="237">
        <f>AT53*'Conversions and EFs'!$D$8</f>
        <v>8436.3019323352382</v>
      </c>
      <c r="AU60" s="237">
        <f>AU53*'Conversions and EFs'!$D$8</f>
        <v>8492.0772189014315</v>
      </c>
      <c r="AV60" s="237">
        <f>AV53*'Conversions and EFs'!$D$8</f>
        <v>8548.2212550235927</v>
      </c>
      <c r="AW60" s="237">
        <f>AW53*'Conversions and EFs'!$D$8</f>
        <v>8604.7364786315502</v>
      </c>
      <c r="AX60" s="237">
        <f>AX53*'Conversions and EFs'!$D$8</f>
        <v>8661.6253437731284</v>
      </c>
      <c r="AY60" s="237">
        <f>AY53*'Conversions and EFs'!$D$8</f>
        <v>8718.890320720704</v>
      </c>
      <c r="AZ60" s="237">
        <f>AZ53*'Conversions and EFs'!$D$8</f>
        <v>8776.5338960784666</v>
      </c>
      <c r="BA60" s="237">
        <f>BA53*'Conversions and EFs'!$D$8</f>
        <v>8834.558572890408</v>
      </c>
      <c r="BB60" s="237">
        <f>BB53*'Conversions and EFs'!$D$8</f>
        <v>8892.9668707489927</v>
      </c>
      <c r="BC60" s="237">
        <f>BC53*'Conversions and EFs'!$D$8</f>
        <v>8951.7613259045811</v>
      </c>
      <c r="BD60" s="237">
        <f>BD53*'Conversions and EFs'!$D$8</f>
        <v>9010.944491375556</v>
      </c>
      <c r="BE60" s="237">
        <f>BE53*'Conversions and EFs'!$D$8</f>
        <v>9070.5189370591779</v>
      </c>
      <c r="BF60" s="237">
        <f>BF53*'Conversions and EFs'!$D$8</f>
        <v>9130.4872498431814</v>
      </c>
    </row>
    <row r="61" spans="1:58">
      <c r="B61" s="579" t="s">
        <v>124</v>
      </c>
      <c r="C61" s="6">
        <f>C54*'Conversions and EFs'!$D$8</f>
        <v>15934.130316967206</v>
      </c>
      <c r="D61" s="6">
        <f>D54*'Conversions and EFs'!$D$8</f>
        <v>22964.883424670068</v>
      </c>
      <c r="E61" s="6">
        <f>E54*'Conversions and EFs'!$D$8</f>
        <v>16368.664679202302</v>
      </c>
      <c r="F61" s="6">
        <f>F54*'Conversions and EFs'!$D$8</f>
        <v>16874.369965640512</v>
      </c>
      <c r="G61" s="6">
        <f>G54*'Conversions and EFs'!$D$8</f>
        <v>17367.454056872302</v>
      </c>
      <c r="H61" s="6">
        <f>H54*'Conversions and EFs'!$D$8</f>
        <v>17848.091776948819</v>
      </c>
      <c r="I61" s="6">
        <f>I54*'Conversions and EFs'!$D$8</f>
        <v>17801.402472395559</v>
      </c>
      <c r="J61" s="6">
        <f>J54*'Conversions and EFs'!$D$8</f>
        <v>5007.6060671265295</v>
      </c>
      <c r="K61" s="6">
        <f>K54*'Conversions and EFs'!$D$8</f>
        <v>5007.6060671265295</v>
      </c>
      <c r="L61" s="6">
        <f>L54*'Conversions and EFs'!$D$8</f>
        <v>5007.6060671265295</v>
      </c>
      <c r="M61" s="6">
        <f>M54*'Conversions and EFs'!$D$8</f>
        <v>5007.6060671265295</v>
      </c>
      <c r="N61" s="6">
        <f>N54*'Conversions and EFs'!$D$8</f>
        <v>5007.6060671265295</v>
      </c>
      <c r="O61" s="6">
        <f>O54*'Conversions and EFs'!$D$8</f>
        <v>3799.5530192438578</v>
      </c>
      <c r="P61" s="6">
        <f>P54*'Conversions and EFs'!$D$8</f>
        <v>3799.5530192438578</v>
      </c>
      <c r="Q61" s="6">
        <f>Q54*'Conversions and EFs'!$D$8</f>
        <v>3799.5530192438578</v>
      </c>
      <c r="R61" s="6">
        <f>R54*'Conversions and EFs'!$D$8</f>
        <v>3799.5530192438578</v>
      </c>
      <c r="S61" s="6">
        <f>S54*'Conversions and EFs'!$D$8</f>
        <v>3799.5530192438578</v>
      </c>
      <c r="T61" s="6">
        <f>T54*'Conversions and EFs'!$D$8</f>
        <v>6124.8034304180292</v>
      </c>
      <c r="U61" s="6">
        <f>U54*'Conversions and EFs'!$D$8</f>
        <v>0</v>
      </c>
      <c r="V61" s="6">
        <f>V54*'Conversions and EFs'!$D$8</f>
        <v>0</v>
      </c>
      <c r="W61" s="6">
        <f>W54*'Conversions and EFs'!$D$8</f>
        <v>0</v>
      </c>
      <c r="X61" s="6">
        <f>X54*'Conversions and EFs'!$D$8</f>
        <v>0</v>
      </c>
      <c r="Y61" s="6">
        <f>Y54*'Conversions and EFs'!$D$8</f>
        <v>0</v>
      </c>
      <c r="Z61" s="6">
        <f>Z54*'Conversions and EFs'!$D$8</f>
        <v>4548.6949916802232</v>
      </c>
      <c r="AA61" s="6">
        <f>AA54*'Conversions and EFs'!$D$8</f>
        <v>4633.810624870127</v>
      </c>
      <c r="AB61" s="6">
        <f>AB54*'Conversions and EFs'!$D$8</f>
        <v>4628.4756644739255</v>
      </c>
      <c r="AC61" s="6">
        <f>AC54*'Conversions and EFs'!$D$8</f>
        <v>4594.1586265379337</v>
      </c>
      <c r="AD61" s="6">
        <f>AD54*'Conversions and EFs'!$D$8</f>
        <v>0</v>
      </c>
      <c r="AE61" s="6">
        <f>AE54*'Conversions and EFs'!$D$8</f>
        <v>0</v>
      </c>
      <c r="AF61" s="6">
        <f>AF54*'Conversions and EFs'!$D$8</f>
        <v>0</v>
      </c>
      <c r="AG61" s="6">
        <f>AG54*'Conversions and EFs'!$D$8</f>
        <v>0</v>
      </c>
      <c r="AH61" s="6">
        <f>AH54*'Conversions and EFs'!$D$8</f>
        <v>0</v>
      </c>
      <c r="AI61" s="6">
        <f>AI54*'Conversions and EFs'!$D$8</f>
        <v>0</v>
      </c>
      <c r="AJ61" s="237">
        <f>AJ54*'Conversions and EFs'!$D$8</f>
        <v>0</v>
      </c>
      <c r="AK61" s="237">
        <f>AK54*'Conversions and EFs'!$D$8</f>
        <v>0</v>
      </c>
      <c r="AL61" s="237">
        <f>AL54*'Conversions and EFs'!$D$8</f>
        <v>0</v>
      </c>
      <c r="AM61" s="237">
        <f>AM54*'Conversions and EFs'!$D$8</f>
        <v>0</v>
      </c>
      <c r="AN61" s="237">
        <f>AN54*'Conversions and EFs'!$D$8</f>
        <v>0</v>
      </c>
      <c r="AO61" s="237">
        <f>AO54*'Conversions and EFs'!$D$8</f>
        <v>0</v>
      </c>
      <c r="AP61" s="237">
        <f>AP54*'Conversions and EFs'!$D$8</f>
        <v>0</v>
      </c>
      <c r="AQ61" s="237">
        <f>AQ54*'Conversions and EFs'!$D$8</f>
        <v>0</v>
      </c>
      <c r="AR61" s="237">
        <f>AR54*'Conversions and EFs'!$D$8</f>
        <v>0</v>
      </c>
      <c r="AS61" s="237">
        <f>AS54*'Conversions and EFs'!$D$8</f>
        <v>0</v>
      </c>
      <c r="AT61" s="237">
        <f>AT54*'Conversions and EFs'!$D$8</f>
        <v>0</v>
      </c>
      <c r="AU61" s="237">
        <f>AU54*'Conversions and EFs'!$D$8</f>
        <v>0</v>
      </c>
      <c r="AV61" s="237">
        <f>AV54*'Conversions and EFs'!$D$8</f>
        <v>0</v>
      </c>
      <c r="AW61" s="237">
        <f>AW54*'Conversions and EFs'!$D$8</f>
        <v>0</v>
      </c>
      <c r="AX61" s="237">
        <f>AX54*'Conversions and EFs'!$D$8</f>
        <v>0</v>
      </c>
      <c r="AY61" s="237">
        <f>AY54*'Conversions and EFs'!$D$8</f>
        <v>0</v>
      </c>
      <c r="AZ61" s="237">
        <f>AZ54*'Conversions and EFs'!$D$8</f>
        <v>0</v>
      </c>
      <c r="BA61" s="237">
        <f>BA54*'Conversions and EFs'!$D$8</f>
        <v>0</v>
      </c>
      <c r="BB61" s="237">
        <f>BB54*'Conversions and EFs'!$D$8</f>
        <v>0</v>
      </c>
      <c r="BC61" s="237">
        <f>BC54*'Conversions and EFs'!$D$8</f>
        <v>0</v>
      </c>
      <c r="BD61" s="237">
        <f>BD54*'Conversions and EFs'!$D$8</f>
        <v>0</v>
      </c>
      <c r="BE61" s="237">
        <f>BE54*'Conversions and EFs'!$D$8</f>
        <v>0</v>
      </c>
      <c r="BF61" s="237">
        <f>BF54*'Conversions and EFs'!$D$8</f>
        <v>0</v>
      </c>
    </row>
    <row r="62" spans="1:58">
      <c r="B62" s="578" t="s">
        <v>111</v>
      </c>
      <c r="C62" s="734">
        <f t="shared" ref="C62:AL62" si="412">SUM(C59:C61)</f>
        <v>173692.87869834912</v>
      </c>
      <c r="D62" s="734">
        <f t="shared" si="412"/>
        <v>171811.64637117391</v>
      </c>
      <c r="E62" s="734">
        <f t="shared" si="412"/>
        <v>178970.88340562664</v>
      </c>
      <c r="F62" s="734">
        <f t="shared" si="412"/>
        <v>177878.73814143884</v>
      </c>
      <c r="G62" s="734">
        <f t="shared" si="412"/>
        <v>176789.67335205956</v>
      </c>
      <c r="H62" s="734">
        <f t="shared" si="412"/>
        <v>175703.70956523158</v>
      </c>
      <c r="I62" s="734">
        <f t="shared" si="412"/>
        <v>172602.4888326879</v>
      </c>
      <c r="J62" s="734">
        <f t="shared" si="412"/>
        <v>160071.6236747212</v>
      </c>
      <c r="K62" s="734">
        <f t="shared" si="412"/>
        <v>160071.6236747212</v>
      </c>
      <c r="L62" s="734">
        <f t="shared" si="412"/>
        <v>160071.6236747212</v>
      </c>
      <c r="M62" s="734">
        <f t="shared" si="412"/>
        <v>160071.6236747212</v>
      </c>
      <c r="N62" s="734">
        <f t="shared" si="412"/>
        <v>164479.65963774658</v>
      </c>
      <c r="O62" s="734">
        <f t="shared" si="412"/>
        <v>176427.09343315251</v>
      </c>
      <c r="P62" s="734">
        <f t="shared" si="412"/>
        <v>181332.1006119746</v>
      </c>
      <c r="Q62" s="734">
        <f t="shared" si="412"/>
        <v>186313.49787761501</v>
      </c>
      <c r="R62" s="734">
        <f t="shared" si="412"/>
        <v>191329.86887961568</v>
      </c>
      <c r="S62" s="734">
        <f t="shared" si="412"/>
        <v>196338.61917077069</v>
      </c>
      <c r="T62" s="734">
        <f t="shared" si="412"/>
        <v>199830.24805594419</v>
      </c>
      <c r="U62" s="734">
        <f t="shared" si="412"/>
        <v>198480.1384867258</v>
      </c>
      <c r="V62" s="734">
        <f t="shared" si="412"/>
        <v>203128.99068505739</v>
      </c>
      <c r="W62" s="734">
        <f t="shared" si="412"/>
        <v>207619.03124432822</v>
      </c>
      <c r="X62" s="734">
        <f t="shared" si="412"/>
        <v>212164.00779037495</v>
      </c>
      <c r="Y62" s="734">
        <f t="shared" si="412"/>
        <v>223711.9768436483</v>
      </c>
      <c r="Z62" s="734">
        <f t="shared" si="412"/>
        <v>223001.34394678345</v>
      </c>
      <c r="AA62" s="734">
        <f t="shared" si="412"/>
        <v>233339.11076100601</v>
      </c>
      <c r="AB62" s="734">
        <f t="shared" si="412"/>
        <v>236018.59759818472</v>
      </c>
      <c r="AC62" s="734">
        <f t="shared" si="412"/>
        <v>236227.2618509086</v>
      </c>
      <c r="AD62" s="734">
        <f t="shared" si="412"/>
        <v>240236.9848926469</v>
      </c>
      <c r="AE62" s="734">
        <f>SUM(AE59:AE61)</f>
        <v>121824.19324128483</v>
      </c>
      <c r="AF62" s="734">
        <f>SUM(AF59:AF61)</f>
        <v>122197.43491390825</v>
      </c>
      <c r="AG62" s="734">
        <f>SUM(AG59:AG61)</f>
        <v>119120.38890040775</v>
      </c>
      <c r="AH62" s="734">
        <f>SUM(AH59:AH61)</f>
        <v>117504.54865725219</v>
      </c>
      <c r="AI62" s="734">
        <f>SUM(AI59:AI61)</f>
        <v>121950.5935536265</v>
      </c>
      <c r="AJ62" s="735">
        <f t="shared" si="412"/>
        <v>120955.66867423395</v>
      </c>
      <c r="AK62" s="735">
        <f t="shared" si="412"/>
        <v>121793.87902814648</v>
      </c>
      <c r="AL62" s="735">
        <f t="shared" si="412"/>
        <v>117298.59462909587</v>
      </c>
      <c r="AM62" s="735">
        <f t="shared" ref="AM62:AQ62" si="413">SUM(AM59:AM61)</f>
        <v>115844.57025299243</v>
      </c>
      <c r="AN62" s="735">
        <f t="shared" si="413"/>
        <v>115465.12000026183</v>
      </c>
      <c r="AO62" s="735">
        <f t="shared" si="413"/>
        <v>115435.0591467568</v>
      </c>
      <c r="AP62" s="735">
        <f t="shared" si="413"/>
        <v>114773.79490083389</v>
      </c>
      <c r="AQ62" s="735">
        <f t="shared" si="413"/>
        <v>112175.88395466759</v>
      </c>
      <c r="AR62" s="735">
        <f t="shared" ref="AR62:BF62" si="414">SUM(AR59:AR61)</f>
        <v>112161.83494504054</v>
      </c>
      <c r="AS62" s="735">
        <f t="shared" si="414"/>
        <v>112148.19293308984</v>
      </c>
      <c r="AT62" s="735">
        <f t="shared" si="414"/>
        <v>112134.96027894801</v>
      </c>
      <c r="AU62" s="735">
        <f t="shared" si="414"/>
        <v>112122.13935856993</v>
      </c>
      <c r="AV62" s="735">
        <f t="shared" si="414"/>
        <v>112109.73256383734</v>
      </c>
      <c r="AW62" s="735">
        <f t="shared" si="414"/>
        <v>112097.74230266403</v>
      </c>
      <c r="AX62" s="735">
        <f t="shared" si="414"/>
        <v>112086.17099910157</v>
      </c>
      <c r="AY62" s="735">
        <f t="shared" si="414"/>
        <v>112075.02109344596</v>
      </c>
      <c r="AZ62" s="735">
        <f t="shared" si="414"/>
        <v>112064.29504234485</v>
      </c>
      <c r="BA62" s="735">
        <f t="shared" si="414"/>
        <v>112053.99531890544</v>
      </c>
      <c r="BB62" s="735">
        <f t="shared" si="414"/>
        <v>112044.1244128033</v>
      </c>
      <c r="BC62" s="735">
        <f t="shared" si="414"/>
        <v>112034.68483039162</v>
      </c>
      <c r="BD62" s="735">
        <f t="shared" si="414"/>
        <v>112025.67909481144</v>
      </c>
      <c r="BE62" s="735">
        <f t="shared" si="414"/>
        <v>112017.10974610239</v>
      </c>
      <c r="BF62" s="735">
        <f t="shared" si="414"/>
        <v>112008.97934131435</v>
      </c>
    </row>
    <row r="64" spans="1:58" s="416" customFormat="1">
      <c r="A64" s="417"/>
      <c r="B64" s="417" t="s">
        <v>108</v>
      </c>
      <c r="C64" s="417"/>
      <c r="D64" s="417"/>
      <c r="E64" s="417"/>
    </row>
    <row r="66" spans="2:58">
      <c r="B66" s="162" t="s">
        <v>157</v>
      </c>
      <c r="C66" s="300"/>
      <c r="D66" s="300"/>
      <c r="E66" s="300"/>
    </row>
    <row r="67" spans="2:58">
      <c r="B67" s="732"/>
      <c r="C67" s="587">
        <v>1990</v>
      </c>
      <c r="D67" s="587">
        <v>1991</v>
      </c>
      <c r="E67" s="587">
        <v>1992</v>
      </c>
      <c r="F67" s="587">
        <v>1993</v>
      </c>
      <c r="G67" s="587">
        <v>1994</v>
      </c>
      <c r="H67" s="587">
        <v>1995</v>
      </c>
      <c r="I67" s="587">
        <v>1996</v>
      </c>
      <c r="J67" s="587">
        <v>1997</v>
      </c>
      <c r="K67" s="587">
        <v>1998</v>
      </c>
      <c r="L67" s="587">
        <v>1999</v>
      </c>
      <c r="M67" s="587">
        <v>2000</v>
      </c>
      <c r="N67" s="587">
        <v>2001</v>
      </c>
      <c r="O67" s="587">
        <v>2002</v>
      </c>
      <c r="P67" s="587">
        <v>2003</v>
      </c>
      <c r="Q67" s="587">
        <v>2004</v>
      </c>
      <c r="R67" s="587">
        <v>2005</v>
      </c>
      <c r="S67" s="587">
        <v>2006</v>
      </c>
      <c r="T67" s="587">
        <v>2007</v>
      </c>
      <c r="U67" s="587">
        <f t="shared" ref="U67" si="415">T67+1</f>
        <v>2008</v>
      </c>
      <c r="V67" s="587">
        <f t="shared" ref="V67" si="416">U67+1</f>
        <v>2009</v>
      </c>
      <c r="W67" s="587">
        <f t="shared" ref="W67" si="417">V67+1</f>
        <v>2010</v>
      </c>
      <c r="X67" s="587">
        <f t="shared" ref="X67" si="418">W67+1</f>
        <v>2011</v>
      </c>
      <c r="Y67" s="587">
        <f t="shared" ref="Y67" si="419">X67+1</f>
        <v>2012</v>
      </c>
      <c r="Z67" s="587">
        <f t="shared" ref="Z67" si="420">Y67+1</f>
        <v>2013</v>
      </c>
      <c r="AA67" s="587">
        <f t="shared" ref="AA67" si="421">Z67+1</f>
        <v>2014</v>
      </c>
      <c r="AB67" s="587">
        <f t="shared" ref="AB67" si="422">AA67+1</f>
        <v>2015</v>
      </c>
      <c r="AC67" s="587">
        <f t="shared" ref="AC67" si="423">AB67+1</f>
        <v>2016</v>
      </c>
      <c r="AD67" s="587">
        <f t="shared" ref="AD67" si="424">AC67+1</f>
        <v>2017</v>
      </c>
      <c r="AE67" s="587">
        <f>AD67+1</f>
        <v>2018</v>
      </c>
      <c r="AF67" s="587">
        <f>AE67+1</f>
        <v>2019</v>
      </c>
      <c r="AG67" s="587">
        <f t="shared" ref="AG67" si="425">AF67+1</f>
        <v>2020</v>
      </c>
      <c r="AH67" s="587">
        <f t="shared" ref="AH67" si="426">AG67+1</f>
        <v>2021</v>
      </c>
      <c r="AI67" s="587">
        <f t="shared" ref="AI67" si="427">AH67+1</f>
        <v>2022</v>
      </c>
      <c r="AJ67" s="587">
        <f t="shared" ref="AJ67" si="428">AI67+1</f>
        <v>2023</v>
      </c>
      <c r="AK67" s="587">
        <f t="shared" ref="AK67" si="429">AJ67+1</f>
        <v>2024</v>
      </c>
      <c r="AL67" s="587">
        <f t="shared" ref="AL67" si="430">AK67+1</f>
        <v>2025</v>
      </c>
      <c r="AM67" s="587">
        <f t="shared" ref="AM67" si="431">AL67+1</f>
        <v>2026</v>
      </c>
      <c r="AN67" s="587">
        <f t="shared" ref="AN67" si="432">AM67+1</f>
        <v>2027</v>
      </c>
      <c r="AO67" s="587">
        <f t="shared" ref="AO67" si="433">AN67+1</f>
        <v>2028</v>
      </c>
      <c r="AP67" s="587">
        <f t="shared" ref="AP67" si="434">AO67+1</f>
        <v>2029</v>
      </c>
      <c r="AQ67" s="587">
        <f t="shared" ref="AQ67" si="435">AP67+1</f>
        <v>2030</v>
      </c>
      <c r="AR67" s="587">
        <f t="shared" ref="AR67" si="436">AQ67+1</f>
        <v>2031</v>
      </c>
      <c r="AS67" s="587">
        <f t="shared" ref="AS67" si="437">AR67+1</f>
        <v>2032</v>
      </c>
      <c r="AT67" s="587">
        <f t="shared" ref="AT67" si="438">AS67+1</f>
        <v>2033</v>
      </c>
      <c r="AU67" s="587">
        <f t="shared" ref="AU67" si="439">AT67+1</f>
        <v>2034</v>
      </c>
      <c r="AV67" s="587">
        <f t="shared" ref="AV67" si="440">AU67+1</f>
        <v>2035</v>
      </c>
      <c r="AW67" s="587">
        <f t="shared" ref="AW67" si="441">AV67+1</f>
        <v>2036</v>
      </c>
      <c r="AX67" s="587">
        <f t="shared" ref="AX67" si="442">AW67+1</f>
        <v>2037</v>
      </c>
      <c r="AY67" s="587">
        <f t="shared" ref="AY67" si="443">AX67+1</f>
        <v>2038</v>
      </c>
      <c r="AZ67" s="587">
        <f t="shared" ref="AZ67" si="444">AY67+1</f>
        <v>2039</v>
      </c>
      <c r="BA67" s="587">
        <f t="shared" ref="BA67" si="445">AZ67+1</f>
        <v>2040</v>
      </c>
      <c r="BB67" s="587">
        <f t="shared" ref="BB67" si="446">BA67+1</f>
        <v>2041</v>
      </c>
      <c r="BC67" s="587">
        <f t="shared" ref="BC67" si="447">BB67+1</f>
        <v>2042</v>
      </c>
      <c r="BD67" s="587">
        <f t="shared" ref="BD67" si="448">BC67+1</f>
        <v>2043</v>
      </c>
      <c r="BE67" s="587">
        <f t="shared" ref="BE67" si="449">BD67+1</f>
        <v>2044</v>
      </c>
      <c r="BF67" s="587">
        <f t="shared" ref="BF67" si="450">BE67+1</f>
        <v>2045</v>
      </c>
    </row>
    <row r="68" spans="2:58">
      <c r="B68" s="579" t="s">
        <v>122</v>
      </c>
      <c r="C68" s="34">
        <f>SUM('Forest Kauai'!C6,'Forest Niihau'!C6)</f>
        <v>19569.810488823157</v>
      </c>
      <c r="D68" s="34">
        <f>SUM('Forest Kauai'!D6,'Forest Niihau'!D6)</f>
        <v>18811.127409166187</v>
      </c>
      <c r="E68" s="34">
        <f>SUM('Forest Kauai'!E6,'Forest Niihau'!E6)</f>
        <v>19536.75848780727</v>
      </c>
      <c r="F68" s="34">
        <f>SUM('Forest Kauai'!F6,'Forest Niihau'!F6)</f>
        <v>19537.301580707866</v>
      </c>
      <c r="G68" s="34">
        <f>SUM('Forest Kauai'!G6,'Forest Niihau'!G6)</f>
        <v>19537.844688705638</v>
      </c>
      <c r="H68" s="34">
        <f>SUM('Forest Kauai'!H6,'Forest Niihau'!H6)</f>
        <v>19538.387811801011</v>
      </c>
      <c r="I68" s="34">
        <f>SUM('Forest Kauai'!I6,'Forest Niihau'!I6)</f>
        <v>18811.127409166187</v>
      </c>
      <c r="J68" s="34">
        <f>SUM('Forest Kauai'!J6,'Forest Niihau'!J6)</f>
        <v>18811.127409166187</v>
      </c>
      <c r="K68" s="34">
        <f>SUM('Forest Kauai'!K6,'Forest Niihau'!K6)</f>
        <v>18811.127409166187</v>
      </c>
      <c r="L68" s="34">
        <f>SUM('Forest Kauai'!L6,'Forest Niihau'!L6)</f>
        <v>18811.127409166187</v>
      </c>
      <c r="M68" s="34">
        <f>SUM('Forest Kauai'!M6,'Forest Niihau'!M6)</f>
        <v>18811.127409166187</v>
      </c>
      <c r="N68" s="34">
        <f>SUM('Forest Kauai'!N6,'Forest Niihau'!N6)</f>
        <v>20786.977453039777</v>
      </c>
      <c r="O68" s="34">
        <f>SUM('Forest Kauai'!O6,'Forest Niihau'!O6)</f>
        <v>22868.517573037363</v>
      </c>
      <c r="P68" s="34">
        <f>SUM('Forest Kauai'!P6,'Forest Niihau'!P6)</f>
        <v>25041.528401509077</v>
      </c>
      <c r="Q68" s="34">
        <f>SUM('Forest Kauai'!Q6,'Forest Niihau'!Q6)</f>
        <v>27288.576542393293</v>
      </c>
      <c r="R68" s="34">
        <f>SUM('Forest Kauai'!R6,'Forest Niihau'!R6)</f>
        <v>29589.469073107477</v>
      </c>
      <c r="S68" s="34">
        <f>SUM('Forest Kauai'!S6,'Forest Niihau'!S6)</f>
        <v>31921.917444240378</v>
      </c>
      <c r="T68" s="34">
        <f>SUM('Forest Kauai'!T6,'Forest Niihau'!T6)</f>
        <v>33978.537453005243</v>
      </c>
      <c r="U68" s="34">
        <f>SUM('Forest Kauai'!U6,'Forest Niihau'!U6)</f>
        <v>36283.861810877257</v>
      </c>
      <c r="V68" s="34">
        <f>SUM('Forest Kauai'!V6,'Forest Niihau'!V6)</f>
        <v>40955.355685552997</v>
      </c>
      <c r="W68" s="34">
        <f>SUM('Forest Kauai'!W6,'Forest Niihau'!W6)</f>
        <v>43299.252144758539</v>
      </c>
      <c r="X68" s="34">
        <f>SUM('Forest Kauai'!X6,'Forest Niihau'!X6)</f>
        <v>45723.520184235109</v>
      </c>
      <c r="Y68" s="34">
        <f>SUM('Forest Kauai'!Y6,'Forest Niihau'!Y6)</f>
        <v>47885.439624279905</v>
      </c>
      <c r="Z68" s="34">
        <f>SUM('Forest Kauai'!Z6,'Forest Niihau'!Z6)</f>
        <v>50318.268741351487</v>
      </c>
      <c r="AA68" s="34">
        <f>SUM('Forest Kauai'!AA6,'Forest Niihau'!AA6)</f>
        <v>52256.415499566356</v>
      </c>
      <c r="AB68" s="34">
        <f>SUM('Forest Kauai'!AB6,'Forest Niihau'!AB6)</f>
        <v>52256.415499566356</v>
      </c>
      <c r="AC68" s="34">
        <f>SUM('Forest Kauai'!AC6,'Forest Niihau'!AC6)</f>
        <v>52256.415499566356</v>
      </c>
      <c r="AD68" s="34">
        <f>SUM('Forest Kauai'!AD6,'Forest Niihau'!AD6)</f>
        <v>52661.209956810213</v>
      </c>
      <c r="AE68" s="34">
        <f>SUM('Forest Kauai'!AE6,'Forest Niihau'!AE6)</f>
        <v>42355.640723739896</v>
      </c>
      <c r="AF68" s="34">
        <f>SUM('Forest Kauai'!AF6,'Forest Niihau'!AF6)</f>
        <v>42355.640723739896</v>
      </c>
      <c r="AG68" s="34">
        <f>SUM('Forest Kauai'!AG6,'Forest Niihau'!AG6)</f>
        <v>42355.640723739896</v>
      </c>
      <c r="AH68" s="34">
        <f>SUM('Forest Kauai'!AH6,'Forest Niihau'!AH6)</f>
        <v>42354.426947256397</v>
      </c>
      <c r="AI68" s="34">
        <f>SUM('Forest Kauai'!AI6,'Forest Niihau'!AI6)</f>
        <v>42167.201924678098</v>
      </c>
      <c r="AJ68" s="236">
        <f t="shared" ref="AJ68" si="451">AI68*(1+Forest_Growth)</f>
        <v>42139.308505846988</v>
      </c>
      <c r="AK68" s="236">
        <f t="shared" ref="AK68" si="452">AJ68*(1+Forest_Growth)</f>
        <v>42111.433538389894</v>
      </c>
      <c r="AL68" s="236">
        <f t="shared" ref="AL68" si="453">AK68*(1+Forest_Growth)</f>
        <v>42083.577010101319</v>
      </c>
      <c r="AM68" s="236">
        <f t="shared" ref="AM68" si="454">AL68*(1+Forest_Growth)</f>
        <v>42055.738908783831</v>
      </c>
      <c r="AN68" s="236">
        <f t="shared" ref="AN68" si="455">AM68*(1+Forest_Growth)</f>
        <v>42027.919222248071</v>
      </c>
      <c r="AO68" s="236">
        <f t="shared" ref="AO68" si="456">AN68*(1+Forest_Growth)</f>
        <v>42000.117938312738</v>
      </c>
      <c r="AP68" s="236">
        <f t="shared" ref="AP68" si="457">AO68*(1+Forest_Growth)</f>
        <v>41972.335044804604</v>
      </c>
      <c r="AQ68" s="236">
        <f t="shared" ref="AQ68:BF68" si="458">AP68*(1+Forest_Growth)</f>
        <v>41944.57052955847</v>
      </c>
      <c r="AR68" s="236">
        <f t="shared" si="458"/>
        <v>41916.824380417202</v>
      </c>
      <c r="AS68" s="236">
        <f t="shared" si="458"/>
        <v>41889.096585231702</v>
      </c>
      <c r="AT68" s="236">
        <f t="shared" si="458"/>
        <v>41861.387131860909</v>
      </c>
      <c r="AU68" s="236">
        <f t="shared" si="458"/>
        <v>41833.696008171792</v>
      </c>
      <c r="AV68" s="236">
        <f t="shared" si="458"/>
        <v>41806.023202039345</v>
      </c>
      <c r="AW68" s="236">
        <f t="shared" si="458"/>
        <v>41778.36870134659</v>
      </c>
      <c r="AX68" s="236">
        <f t="shared" si="458"/>
        <v>41750.732493984549</v>
      </c>
      <c r="AY68" s="236">
        <f t="shared" si="458"/>
        <v>41723.114567852273</v>
      </c>
      <c r="AZ68" s="236">
        <f t="shared" si="458"/>
        <v>41695.514910856808</v>
      </c>
      <c r="BA68" s="236">
        <f t="shared" si="458"/>
        <v>41667.933510913201</v>
      </c>
      <c r="BB68" s="236">
        <f t="shared" si="458"/>
        <v>41640.370355944491</v>
      </c>
      <c r="BC68" s="236">
        <f t="shared" si="458"/>
        <v>41612.825433881706</v>
      </c>
      <c r="BD68" s="236">
        <f t="shared" si="458"/>
        <v>41585.298732663861</v>
      </c>
      <c r="BE68" s="236">
        <f t="shared" si="458"/>
        <v>41557.790240237948</v>
      </c>
      <c r="BF68" s="236">
        <f t="shared" si="458"/>
        <v>41530.299944558923</v>
      </c>
    </row>
    <row r="69" spans="2:58">
      <c r="B69" s="579" t="s">
        <v>123</v>
      </c>
      <c r="C69" s="34">
        <f>SUM('Forest Kauai'!C7,'Forest Niihau'!C7)</f>
        <v>48479.698956044849</v>
      </c>
      <c r="D69" s="34">
        <f>SUM('Forest Kauai'!D7,'Forest Niihau'!D7)</f>
        <v>46600.236335503818</v>
      </c>
      <c r="E69" s="34">
        <f>SUM('Forest Kauai'!E7,'Forest Niihau'!E7)</f>
        <v>48397.820234732731</v>
      </c>
      <c r="F69" s="34">
        <f>SUM('Forest Kauai'!F7,'Forest Niihau'!F7)</f>
        <v>48399.1656223307</v>
      </c>
      <c r="G69" s="34">
        <f>SUM('Forest Kauai'!G7,'Forest Niihau'!G7)</f>
        <v>48400.511047328444</v>
      </c>
      <c r="H69" s="34">
        <f>SUM('Forest Kauai'!H7,'Forest Niihau'!H7)</f>
        <v>48401.856509726997</v>
      </c>
      <c r="I69" s="34">
        <f>SUM('Forest Kauai'!I7,'Forest Niihau'!I7)</f>
        <v>46600.236335503818</v>
      </c>
      <c r="J69" s="34">
        <f>SUM('Forest Kauai'!J7,'Forest Niihau'!J7)</f>
        <v>46600.236335503818</v>
      </c>
      <c r="K69" s="34">
        <f>SUM('Forest Kauai'!K7,'Forest Niihau'!K7)</f>
        <v>46600.236335503818</v>
      </c>
      <c r="L69" s="34">
        <f>SUM('Forest Kauai'!L7,'Forest Niihau'!L7)</f>
        <v>46600.236335503818</v>
      </c>
      <c r="M69" s="34">
        <f>SUM('Forest Kauai'!M7,'Forest Niihau'!M7)</f>
        <v>46600.236335503818</v>
      </c>
      <c r="N69" s="34">
        <f>SUM('Forest Kauai'!N7,'Forest Niihau'!N7)</f>
        <v>44624.386291630224</v>
      </c>
      <c r="O69" s="34">
        <f>SUM('Forest Kauai'!O7,'Forest Niihau'!O7)</f>
        <v>42542.846171632635</v>
      </c>
      <c r="P69" s="34">
        <f>SUM('Forest Kauai'!P7,'Forest Niihau'!P7)</f>
        <v>40369.835343160921</v>
      </c>
      <c r="Q69" s="34">
        <f>SUM('Forest Kauai'!Q7,'Forest Niihau'!Q7)</f>
        <v>38122.787202276704</v>
      </c>
      <c r="R69" s="34">
        <f>SUM('Forest Kauai'!R7,'Forest Niihau'!R7)</f>
        <v>35821.894671562528</v>
      </c>
      <c r="S69" s="34">
        <f>SUM('Forest Kauai'!S7,'Forest Niihau'!S7)</f>
        <v>33489.446300429627</v>
      </c>
      <c r="T69" s="34">
        <f>SUM('Forest Kauai'!T7,'Forest Niihau'!T7)</f>
        <v>30890.952217026759</v>
      </c>
      <c r="U69" s="34">
        <f>SUM('Forest Kauai'!U7,'Forest Niihau'!U7)</f>
        <v>28585.627859154749</v>
      </c>
      <c r="V69" s="34">
        <f>SUM('Forest Kauai'!V7,'Forest Niihau'!V7)</f>
        <v>27960.990404479009</v>
      </c>
      <c r="W69" s="34">
        <f>SUM('Forest Kauai'!W7,'Forest Niihau'!W7)</f>
        <v>25617.093945273467</v>
      </c>
      <c r="X69" s="34">
        <f>SUM('Forest Kauai'!X7,'Forest Niihau'!X7)</f>
        <v>23442.112261268892</v>
      </c>
      <c r="Y69" s="34">
        <f>SUM('Forest Kauai'!Y7,'Forest Niihau'!Y7)</f>
        <v>21274.93190787809</v>
      </c>
      <c r="Z69" s="34">
        <f>SUM('Forest Kauai'!Z7,'Forest Niihau'!Z7)</f>
        <v>19373.050353110513</v>
      </c>
      <c r="AA69" s="34">
        <f>SUM('Forest Kauai'!AA7,'Forest Niihau'!AA7)</f>
        <v>17434.903594895648</v>
      </c>
      <c r="AB69" s="34">
        <f>SUM('Forest Kauai'!AB7,'Forest Niihau'!AB7)</f>
        <v>17434.903594895648</v>
      </c>
      <c r="AC69" s="34">
        <f>SUM('Forest Kauai'!AC7,'Forest Niihau'!AC7)</f>
        <v>17434.903594895648</v>
      </c>
      <c r="AD69" s="34">
        <f>SUM('Forest Kauai'!AD7,'Forest Niihau'!AD7)</f>
        <v>17569.959784079794</v>
      </c>
      <c r="AE69" s="34">
        <f>SUM('Forest Kauai'!AE7,'Forest Niihau'!AE7)</f>
        <v>14131.595243546111</v>
      </c>
      <c r="AF69" s="34">
        <f>SUM('Forest Kauai'!AF7,'Forest Niihau'!AF7)</f>
        <v>14131.595243546111</v>
      </c>
      <c r="AG69" s="34">
        <f>SUM('Forest Kauai'!AG7,'Forest Niihau'!AG7)</f>
        <v>14131.595243546111</v>
      </c>
      <c r="AH69" s="34">
        <f>SUM('Forest Kauai'!AH7,'Forest Niihau'!AH7)</f>
        <v>14131.190277461601</v>
      </c>
      <c r="AI69" s="34">
        <f>SUM('Forest Kauai'!AI7,'Forest Niihau'!AI7)</f>
        <v>14068.724258925906</v>
      </c>
      <c r="AJ69" s="236">
        <f t="shared" ref="AJ69" si="459">AI69*(1+Shrubland_Growth)</f>
        <v>14161.737421974844</v>
      </c>
      <c r="AK69" s="236">
        <f t="shared" ref="AK69" si="460">AJ69*(1+Shrubland_Growth)</f>
        <v>14255.365526957474</v>
      </c>
      <c r="AL69" s="236">
        <f t="shared" ref="AL69" si="461">AK69*(1+Shrubland_Growth)</f>
        <v>14349.612639465906</v>
      </c>
      <c r="AM69" s="236">
        <f t="shared" ref="AM69" si="462">AL69*(1+Shrubland_Growth)</f>
        <v>14444.482851971274</v>
      </c>
      <c r="AN69" s="236">
        <f t="shared" ref="AN69" si="463">AM69*(1+Shrubland_Growth)</f>
        <v>14539.980284001444</v>
      </c>
      <c r="AO69" s="236">
        <f t="shared" ref="AO69" si="464">AN69*(1+Shrubland_Growth)</f>
        <v>14636.109082319892</v>
      </c>
      <c r="AP69" s="236">
        <f t="shared" ref="AP69" si="465">AO69*(1+Shrubland_Growth)</f>
        <v>14732.873421105773</v>
      </c>
      <c r="AQ69" s="236">
        <f t="shared" ref="AQ69:BF69" si="466">AP69*(1+Shrubland_Growth)</f>
        <v>14830.27750213517</v>
      </c>
      <c r="AR69" s="236">
        <f t="shared" si="466"/>
        <v>14928.325554963551</v>
      </c>
      <c r="AS69" s="236">
        <f t="shared" si="466"/>
        <v>15027.021837109423</v>
      </c>
      <c r="AT69" s="236">
        <f t="shared" si="466"/>
        <v>15126.370634239214</v>
      </c>
      <c r="AU69" s="236">
        <f t="shared" si="466"/>
        <v>15226.37626035336</v>
      </c>
      <c r="AV69" s="236">
        <f t="shared" si="466"/>
        <v>15327.043057973633</v>
      </c>
      <c r="AW69" s="236">
        <f t="shared" si="466"/>
        <v>15428.375398331707</v>
      </c>
      <c r="AX69" s="236">
        <f t="shared" si="466"/>
        <v>15530.377681558972</v>
      </c>
      <c r="AY69" s="236">
        <f t="shared" si="466"/>
        <v>15633.054336877591</v>
      </c>
      <c r="AZ69" s="236">
        <f t="shared" si="466"/>
        <v>15736.409822792837</v>
      </c>
      <c r="BA69" s="236">
        <f t="shared" si="466"/>
        <v>15840.448627286691</v>
      </c>
      <c r="BB69" s="236">
        <f t="shared" si="466"/>
        <v>15945.175268012721</v>
      </c>
      <c r="BC69" s="236">
        <f t="shared" si="466"/>
        <v>16050.594292492256</v>
      </c>
      <c r="BD69" s="236">
        <f t="shared" si="466"/>
        <v>16156.710278311848</v>
      </c>
      <c r="BE69" s="236">
        <f t="shared" si="466"/>
        <v>16263.527833322041</v>
      </c>
      <c r="BF69" s="236">
        <f t="shared" si="466"/>
        <v>16371.051595837464</v>
      </c>
    </row>
    <row r="70" spans="2:58">
      <c r="B70" s="733" t="s">
        <v>158</v>
      </c>
      <c r="C70" s="6">
        <f>('Forest ShrubScrub Data'!C12+'Forest ShrubScrub Data'!C13)*(SUM('Forest ShrubScrub Data'!C6,'Forest ShrubScrub Data'!C10)/('Forest ShrubScrub Data'!C14-SUM('Forest ShrubScrub Data'!C12:C13)))</f>
        <v>6010.1243514807647</v>
      </c>
      <c r="D70" s="6">
        <f>('Forest ShrubScrub Data'!D12+'Forest ShrubScrub Data'!D13)*(SUM('Forest ShrubScrub Data'!D6,'Forest ShrubScrub Data'!D10)/('Forest ShrubScrub Data'!D14-SUM('Forest ShrubScrub Data'!D12:D13)))</f>
        <v>8824.7335415532489</v>
      </c>
      <c r="E70" s="6">
        <f>('Forest ShrubScrub Data'!E12+'Forest ShrubScrub Data'!E13)*(SUM('Forest ShrubScrub Data'!E6,'Forest ShrubScrub Data'!E10)/('Forest ShrubScrub Data'!E14-SUM('Forest ShrubScrub Data'!E12:E13)))</f>
        <v>5980.0004632015743</v>
      </c>
      <c r="F70" s="6">
        <f>('Forest ShrubScrub Data'!F12+'Forest ShrubScrub Data'!F13)*(SUM('Forest ShrubScrub Data'!F6,'Forest ShrubScrub Data'!F10)/('Forest ShrubScrub Data'!F14-SUM('Forest ShrubScrub Data'!F12:F13)))</f>
        <v>6226.1046074210444</v>
      </c>
      <c r="G70" s="6">
        <f>('Forest ShrubScrub Data'!G12+'Forest ShrubScrub Data'!G13)*(SUM('Forest ShrubScrub Data'!G6,'Forest ShrubScrub Data'!G10)/('Forest ShrubScrub Data'!G14-SUM('Forest ShrubScrub Data'!G12:G13)))</f>
        <v>6471.8118984417779</v>
      </c>
      <c r="H70" s="6">
        <f>('Forest ShrubScrub Data'!H12+'Forest ShrubScrub Data'!H13)*(SUM('Forest ShrubScrub Data'!H6,'Forest ShrubScrub Data'!H10)/('Forest ShrubScrub Data'!H14-SUM('Forest ShrubScrub Data'!H12:H13)))</f>
        <v>6717.109047948793</v>
      </c>
      <c r="I70" s="6">
        <f>('Forest ShrubScrub Data'!I12+'Forest ShrubScrub Data'!I13)*(SUM('Forest ShrubScrub Data'!I6,'Forest ShrubScrub Data'!I10)/('Forest ShrubScrub Data'!I14-SUM('Forest ShrubScrub Data'!I12:I13)))</f>
        <v>6577.4410609233764</v>
      </c>
      <c r="J70" s="6">
        <f>('Forest ShrubScrub Data'!J12+'Forest ShrubScrub Data'!J13)*(SUM('Forest ShrubScrub Data'!J6,'Forest ShrubScrub Data'!J10)/('Forest ShrubScrub Data'!J14-SUM('Forest ShrubScrub Data'!J12:J13)))</f>
        <v>1847.1232501001216</v>
      </c>
      <c r="K70" s="6">
        <f>('Forest ShrubScrub Data'!K12+'Forest ShrubScrub Data'!K13)*(SUM('Forest ShrubScrub Data'!K6,'Forest ShrubScrub Data'!K10)/('Forest ShrubScrub Data'!K14-SUM('Forest ShrubScrub Data'!K12:K13)))</f>
        <v>1847.1232501001216</v>
      </c>
      <c r="L70" s="6">
        <f>('Forest ShrubScrub Data'!L12+'Forest ShrubScrub Data'!L13)*(SUM('Forest ShrubScrub Data'!L6,'Forest ShrubScrub Data'!L10)/('Forest ShrubScrub Data'!L14-SUM('Forest ShrubScrub Data'!L12:L13)))</f>
        <v>1847.1232501001216</v>
      </c>
      <c r="M70" s="6">
        <f>('Forest ShrubScrub Data'!M12+'Forest ShrubScrub Data'!M13)*(SUM('Forest ShrubScrub Data'!M6,'Forest ShrubScrub Data'!M10)/('Forest ShrubScrub Data'!M14-SUM('Forest ShrubScrub Data'!M12:M13)))</f>
        <v>1847.1232501001216</v>
      </c>
      <c r="N70" s="6">
        <f>('Forest ShrubScrub Data'!N12+'Forest ShrubScrub Data'!N13)*(SUM('Forest ShrubScrub Data'!N6,'Forest ShrubScrub Data'!N10)/('Forest ShrubScrub Data'!N14-SUM('Forest ShrubScrub Data'!N12:N13)))</f>
        <v>1847.1232501001216</v>
      </c>
      <c r="O70" s="6">
        <f>('Forest ShrubScrub Data'!O12+'Forest ShrubScrub Data'!O13)*(SUM('Forest ShrubScrub Data'!O6,'Forest ShrubScrub Data'!O10)/('Forest ShrubScrub Data'!O14-SUM('Forest ShrubScrub Data'!O12:O13)))</f>
        <v>1331.6589491059581</v>
      </c>
      <c r="P70" s="6">
        <f>('Forest ShrubScrub Data'!P12+'Forest ShrubScrub Data'!P13)*(SUM('Forest ShrubScrub Data'!P6,'Forest ShrubScrub Data'!P10)/('Forest ShrubScrub Data'!P14-SUM('Forest ShrubScrub Data'!P12:P13)))</f>
        <v>1331.6589491059581</v>
      </c>
      <c r="Q70" s="6">
        <f>('Forest ShrubScrub Data'!Q12+'Forest ShrubScrub Data'!Q13)*(SUM('Forest ShrubScrub Data'!Q6,'Forest ShrubScrub Data'!Q10)/('Forest ShrubScrub Data'!Q14-SUM('Forest ShrubScrub Data'!Q12:Q13)))</f>
        <v>1331.6589491059581</v>
      </c>
      <c r="R70" s="6">
        <f>('Forest ShrubScrub Data'!R12+'Forest ShrubScrub Data'!R13)*(SUM('Forest ShrubScrub Data'!R6,'Forest ShrubScrub Data'!R10)/('Forest ShrubScrub Data'!R14-SUM('Forest ShrubScrub Data'!R12:R13)))</f>
        <v>1331.6589491059581</v>
      </c>
      <c r="S70" s="6">
        <f>('Forest ShrubScrub Data'!S12+'Forest ShrubScrub Data'!S13)*(SUM('Forest ShrubScrub Data'!S6,'Forest ShrubScrub Data'!S10)/('Forest ShrubScrub Data'!S14-SUM('Forest ShrubScrub Data'!S12:S13)))</f>
        <v>1331.6589491059581</v>
      </c>
      <c r="T70" s="6">
        <f>('Forest ShrubScrub Data'!T12+'Forest ShrubScrub Data'!T13)*(SUM('Forest ShrubScrub Data'!T6,'Forest ShrubScrub Data'!T10)/('Forest ShrubScrub Data'!T14-SUM('Forest ShrubScrub Data'!T12:T13)))</f>
        <v>2170.5035458845441</v>
      </c>
      <c r="U70" s="6">
        <f>('Forest ShrubScrub Data'!U12+'Forest ShrubScrub Data'!U13)*(SUM('Forest ShrubScrub Data'!U6,'Forest ShrubScrub Data'!U10)/('Forest ShrubScrub Data'!U14-SUM('Forest ShrubScrub Data'!U12:U13)))</f>
        <v>0</v>
      </c>
      <c r="V70" s="6">
        <f>('Forest ShrubScrub Data'!V12+'Forest ShrubScrub Data'!V13)*(SUM('Forest ShrubScrub Data'!V6,'Forest ShrubScrub Data'!V10)/('Forest ShrubScrub Data'!V14-SUM('Forest ShrubScrub Data'!V12:V13)))</f>
        <v>0</v>
      </c>
      <c r="W70" s="6">
        <f>('Forest ShrubScrub Data'!W12+'Forest ShrubScrub Data'!W13)*(SUM('Forest ShrubScrub Data'!W6,'Forest ShrubScrub Data'!W10)/('Forest ShrubScrub Data'!W14-SUM('Forest ShrubScrub Data'!W12:W13)))</f>
        <v>0</v>
      </c>
      <c r="X70" s="6">
        <f>('Forest ShrubScrub Data'!X12+'Forest ShrubScrub Data'!X13)*(SUM('Forest ShrubScrub Data'!X6,'Forest ShrubScrub Data'!X10)/('Forest ShrubScrub Data'!X14-SUM('Forest ShrubScrub Data'!X12:X13)))</f>
        <v>0</v>
      </c>
      <c r="Y70" s="6">
        <f>('Forest ShrubScrub Data'!Y12+'Forest ShrubScrub Data'!Y13)*(SUM('Forest ShrubScrub Data'!Y6,'Forest ShrubScrub Data'!Y10)/('Forest ShrubScrub Data'!Y14-SUM('Forest ShrubScrub Data'!Y12:Y13)))</f>
        <v>0</v>
      </c>
      <c r="Z70" s="6">
        <f>('Forest ShrubScrub Data'!Z12+'Forest ShrubScrub Data'!Z13)*(SUM('Forest ShrubScrub Data'!Z6,'Forest ShrubScrub Data'!Z10)/('Forest ShrubScrub Data'!Z14-SUM('Forest ShrubScrub Data'!Z12:Z13)))</f>
        <v>1681.9295341199841</v>
      </c>
      <c r="AA70" s="6">
        <f>('Forest ShrubScrub Data'!AA12+'Forest ShrubScrub Data'!AA13)*(SUM('Forest ShrubScrub Data'!AA6,'Forest ShrubScrub Data'!AA10)/('Forest ShrubScrub Data'!AA14-SUM('Forest ShrubScrub Data'!AA12:AA13)))</f>
        <v>1673.0985745869559</v>
      </c>
      <c r="AB70" s="6">
        <f>('Forest ShrubScrub Data'!AB12+'Forest ShrubScrub Data'!AB13)*(SUM('Forest ShrubScrub Data'!AB6,'Forest ShrubScrub Data'!AB10)/('Forest ShrubScrub Data'!AB14-SUM('Forest ShrubScrub Data'!AB12:AB13)))</f>
        <v>1671.186704161915</v>
      </c>
      <c r="AC70" s="6">
        <f>('Forest ShrubScrub Data'!AC12+'Forest ShrubScrub Data'!AC13)*(SUM('Forest ShrubScrub Data'!AC6,'Forest ShrubScrub Data'!AC10)/('Forest ShrubScrub Data'!AC14-SUM('Forest ShrubScrub Data'!AC12:AC13)))</f>
        <v>1668.6814102848509</v>
      </c>
      <c r="AD70" s="6">
        <f>('Forest ShrubScrub Data'!AD12+'Forest ShrubScrub Data'!AD13)*(SUM('Forest ShrubScrub Data'!AD6,'Forest ShrubScrub Data'!AD10)/('Forest ShrubScrub Data'!AD14-SUM('Forest ShrubScrub Data'!AD12:AD13)))</f>
        <v>0</v>
      </c>
      <c r="AE70" s="6">
        <f>('Forest ShrubScrub Data'!AE12+'Forest ShrubScrub Data'!AE13)*(SUM('Forest ShrubScrub Data'!AE6,'Forest ShrubScrub Data'!AE10)/('Forest ShrubScrub Data'!AE14-SUM('Forest ShrubScrub Data'!AE12:AE13)))</f>
        <v>0</v>
      </c>
      <c r="AF70" s="6">
        <f>('Forest ShrubScrub Data'!AF12+'Forest ShrubScrub Data'!AF13)*(SUM('Forest ShrubScrub Data'!AF6,'Forest ShrubScrub Data'!AF10)/('Forest ShrubScrub Data'!AF14-SUM('Forest ShrubScrub Data'!AF12:AF13)))</f>
        <v>0</v>
      </c>
      <c r="AG70" s="6">
        <f>('Forest ShrubScrub Data'!AG12+'Forest ShrubScrub Data'!AG13)*(SUM('Forest ShrubScrub Data'!AG6,'Forest ShrubScrub Data'!AG10)/('Forest ShrubScrub Data'!AG14-SUM('Forest ShrubScrub Data'!AG12:AG13)))</f>
        <v>0</v>
      </c>
      <c r="AH70" s="6">
        <f>('Forest ShrubScrub Data'!AH12+'Forest ShrubScrub Data'!AH13)*(SUM('Forest ShrubScrub Data'!AH6,'Forest ShrubScrub Data'!AH10)/('Forest ShrubScrub Data'!AH14-SUM('Forest ShrubScrub Data'!AH12:AH13)))</f>
        <v>0</v>
      </c>
      <c r="AI70" s="6">
        <f>('Forest ShrubScrub Data'!AI12+'Forest ShrubScrub Data'!AI13)*(SUM('Forest ShrubScrub Data'!AI6,'Forest ShrubScrub Data'!AI10)/('Forest ShrubScrub Data'!AI14-SUM('Forest ShrubScrub Data'!AI12:AI13)))</f>
        <v>0</v>
      </c>
      <c r="AJ70" s="237">
        <f t="shared" ref="AJ70" si="467">AI70</f>
        <v>0</v>
      </c>
      <c r="AK70" s="237">
        <f t="shared" ref="AK70" si="468">AJ70</f>
        <v>0</v>
      </c>
      <c r="AL70" s="237">
        <f t="shared" ref="AL70" si="469">AK70</f>
        <v>0</v>
      </c>
      <c r="AM70" s="237">
        <f t="shared" ref="AM70" si="470">AL70</f>
        <v>0</v>
      </c>
      <c r="AN70" s="237">
        <f t="shared" ref="AN70" si="471">AM70</f>
        <v>0</v>
      </c>
      <c r="AO70" s="237">
        <f t="shared" ref="AO70" si="472">AN70</f>
        <v>0</v>
      </c>
      <c r="AP70" s="237">
        <f t="shared" ref="AP70" si="473">AO70</f>
        <v>0</v>
      </c>
      <c r="AQ70" s="237">
        <f t="shared" ref="AQ70" si="474">AP70</f>
        <v>0</v>
      </c>
      <c r="AR70" s="237">
        <f t="shared" ref="AR70" si="475">AQ70</f>
        <v>0</v>
      </c>
      <c r="AS70" s="237">
        <f t="shared" ref="AS70" si="476">AR70</f>
        <v>0</v>
      </c>
      <c r="AT70" s="237">
        <f t="shared" ref="AT70" si="477">AS70</f>
        <v>0</v>
      </c>
      <c r="AU70" s="237">
        <f t="shared" ref="AU70" si="478">AT70</f>
        <v>0</v>
      </c>
      <c r="AV70" s="237">
        <f t="shared" ref="AV70" si="479">AU70</f>
        <v>0</v>
      </c>
      <c r="AW70" s="237">
        <f t="shared" ref="AW70" si="480">AV70</f>
        <v>0</v>
      </c>
      <c r="AX70" s="237">
        <f t="shared" ref="AX70" si="481">AW70</f>
        <v>0</v>
      </c>
      <c r="AY70" s="237">
        <f t="shared" ref="AY70" si="482">AX70</f>
        <v>0</v>
      </c>
      <c r="AZ70" s="237">
        <f t="shared" ref="AZ70" si="483">AY70</f>
        <v>0</v>
      </c>
      <c r="BA70" s="237">
        <f t="shared" ref="BA70" si="484">AZ70</f>
        <v>0</v>
      </c>
      <c r="BB70" s="237">
        <f t="shared" ref="BB70" si="485">BA70</f>
        <v>0</v>
      </c>
      <c r="BC70" s="237">
        <f t="shared" ref="BC70" si="486">BB70</f>
        <v>0</v>
      </c>
      <c r="BD70" s="237">
        <f t="shared" ref="BD70" si="487">BC70</f>
        <v>0</v>
      </c>
      <c r="BE70" s="237">
        <f t="shared" ref="BE70" si="488">BD70</f>
        <v>0</v>
      </c>
      <c r="BF70" s="237">
        <f t="shared" ref="BF70" si="489">BE70</f>
        <v>0</v>
      </c>
    </row>
    <row r="71" spans="2:58">
      <c r="B71" s="578" t="s">
        <v>111</v>
      </c>
      <c r="C71" s="734">
        <f t="shared" ref="C71:AB71" si="490">SUM(C68:C70)</f>
        <v>74059.63379634876</v>
      </c>
      <c r="D71" s="734">
        <f t="shared" si="490"/>
        <v>74236.097286223245</v>
      </c>
      <c r="E71" s="734">
        <f t="shared" si="490"/>
        <v>73914.579185741575</v>
      </c>
      <c r="F71" s="734">
        <f t="shared" si="490"/>
        <v>74162.571810459616</v>
      </c>
      <c r="G71" s="734">
        <f t="shared" si="490"/>
        <v>74410.16763447586</v>
      </c>
      <c r="H71" s="734">
        <f t="shared" si="490"/>
        <v>74657.353369476798</v>
      </c>
      <c r="I71" s="734">
        <f t="shared" si="490"/>
        <v>71988.804805593376</v>
      </c>
      <c r="J71" s="734">
        <f t="shared" si="490"/>
        <v>67258.486994770123</v>
      </c>
      <c r="K71" s="734">
        <f t="shared" si="490"/>
        <v>67258.486994770123</v>
      </c>
      <c r="L71" s="734">
        <f t="shared" si="490"/>
        <v>67258.486994770123</v>
      </c>
      <c r="M71" s="734">
        <f t="shared" si="490"/>
        <v>67258.486994770123</v>
      </c>
      <c r="N71" s="734">
        <f t="shared" si="490"/>
        <v>67258.486994770123</v>
      </c>
      <c r="O71" s="734">
        <f t="shared" si="490"/>
        <v>66743.022693775958</v>
      </c>
      <c r="P71" s="734">
        <f t="shared" si="490"/>
        <v>66743.022693775958</v>
      </c>
      <c r="Q71" s="734">
        <f t="shared" si="490"/>
        <v>66743.022693775958</v>
      </c>
      <c r="R71" s="734">
        <f t="shared" si="490"/>
        <v>66743.022693775958</v>
      </c>
      <c r="S71" s="734">
        <f t="shared" si="490"/>
        <v>66743.022693775958</v>
      </c>
      <c r="T71" s="734">
        <f t="shared" si="490"/>
        <v>67039.993215916547</v>
      </c>
      <c r="U71" s="734">
        <f t="shared" si="490"/>
        <v>64869.48967003201</v>
      </c>
      <c r="V71" s="734">
        <f t="shared" si="490"/>
        <v>68916.346090032006</v>
      </c>
      <c r="W71" s="734">
        <f t="shared" si="490"/>
        <v>68916.346090032006</v>
      </c>
      <c r="X71" s="734">
        <f t="shared" si="490"/>
        <v>69165.632445504001</v>
      </c>
      <c r="Y71" s="734">
        <f t="shared" si="490"/>
        <v>69160.371532157995</v>
      </c>
      <c r="Z71" s="734">
        <f t="shared" si="490"/>
        <v>71373.24862858199</v>
      </c>
      <c r="AA71" s="734">
        <f t="shared" si="490"/>
        <v>71364.417669048955</v>
      </c>
      <c r="AB71" s="734">
        <f t="shared" si="490"/>
        <v>71362.505798623912</v>
      </c>
      <c r="AC71" s="734">
        <f t="shared" ref="AC71:AD71" si="491">SUM(AC68:AC70)</f>
        <v>71360.000504746844</v>
      </c>
      <c r="AD71" s="734">
        <f t="shared" si="491"/>
        <v>70231.169740890007</v>
      </c>
      <c r="AE71" s="734">
        <f>SUM(AE68:AE70)</f>
        <v>56487.235967286004</v>
      </c>
      <c r="AF71" s="734">
        <f t="shared" ref="AF71:AH71" si="492">SUM(AF68:AF70)</f>
        <v>56487.235967286004</v>
      </c>
      <c r="AG71" s="734">
        <f t="shared" si="492"/>
        <v>56487.235967286004</v>
      </c>
      <c r="AH71" s="734">
        <f t="shared" si="492"/>
        <v>56485.617224718</v>
      </c>
      <c r="AI71" s="734">
        <f t="shared" ref="AI71" si="493">SUM(AI68:AI70)</f>
        <v>56235.926183604002</v>
      </c>
      <c r="AJ71" s="735">
        <f t="shared" ref="AJ71:AL71" si="494">SUM(AJ68:AJ70)</f>
        <v>56301.045927821833</v>
      </c>
      <c r="AK71" s="735">
        <f t="shared" si="494"/>
        <v>56366.799065347368</v>
      </c>
      <c r="AL71" s="735">
        <f t="shared" si="494"/>
        <v>56433.189649567226</v>
      </c>
      <c r="AM71" s="735">
        <f t="shared" ref="AM71:AQ71" si="495">SUM(AM68:AM70)</f>
        <v>56500.221760755107</v>
      </c>
      <c r="AN71" s="735">
        <f t="shared" si="495"/>
        <v>56567.899506249516</v>
      </c>
      <c r="AO71" s="735">
        <f t="shared" si="495"/>
        <v>56636.227020632628</v>
      </c>
      <c r="AP71" s="735">
        <f t="shared" si="495"/>
        <v>56705.208465910378</v>
      </c>
      <c r="AQ71" s="735">
        <f t="shared" si="495"/>
        <v>56774.84803169364</v>
      </c>
      <c r="AR71" s="735">
        <f t="shared" ref="AR71:BF71" si="496">SUM(AR68:AR70)</f>
        <v>56845.149935380752</v>
      </c>
      <c r="AS71" s="735">
        <f t="shared" si="496"/>
        <v>56916.118422341126</v>
      </c>
      <c r="AT71" s="735">
        <f t="shared" si="496"/>
        <v>56987.757766100127</v>
      </c>
      <c r="AU71" s="735">
        <f t="shared" si="496"/>
        <v>57060.072268525153</v>
      </c>
      <c r="AV71" s="735">
        <f t="shared" si="496"/>
        <v>57133.06626001298</v>
      </c>
      <c r="AW71" s="735">
        <f t="shared" si="496"/>
        <v>57206.744099678297</v>
      </c>
      <c r="AX71" s="735">
        <f t="shared" si="496"/>
        <v>57281.110175543523</v>
      </c>
      <c r="AY71" s="735">
        <f t="shared" si="496"/>
        <v>57356.168904729864</v>
      </c>
      <c r="AZ71" s="735">
        <f t="shared" si="496"/>
        <v>57431.924733649648</v>
      </c>
      <c r="BA71" s="735">
        <f t="shared" si="496"/>
        <v>57508.382138199893</v>
      </c>
      <c r="BB71" s="735">
        <f t="shared" si="496"/>
        <v>57585.545623957209</v>
      </c>
      <c r="BC71" s="735">
        <f t="shared" si="496"/>
        <v>57663.419726373962</v>
      </c>
      <c r="BD71" s="735">
        <f t="shared" si="496"/>
        <v>57742.009010975707</v>
      </c>
      <c r="BE71" s="735">
        <f t="shared" si="496"/>
        <v>57821.318073559989</v>
      </c>
      <c r="BF71" s="735">
        <f t="shared" si="496"/>
        <v>57901.351540396383</v>
      </c>
    </row>
    <row r="73" spans="2:58">
      <c r="B73" s="162" t="s">
        <v>159</v>
      </c>
      <c r="C73" s="300"/>
      <c r="D73" s="300"/>
      <c r="E73" s="300"/>
    </row>
    <row r="74" spans="2:58">
      <c r="B74" s="732"/>
      <c r="C74" s="587">
        <v>1990</v>
      </c>
      <c r="D74" s="587">
        <v>1991</v>
      </c>
      <c r="E74" s="587">
        <v>1992</v>
      </c>
      <c r="F74" s="587">
        <v>1993</v>
      </c>
      <c r="G74" s="587">
        <v>1994</v>
      </c>
      <c r="H74" s="587">
        <v>1995</v>
      </c>
      <c r="I74" s="587">
        <v>1996</v>
      </c>
      <c r="J74" s="587">
        <v>1997</v>
      </c>
      <c r="K74" s="587">
        <v>1998</v>
      </c>
      <c r="L74" s="587">
        <v>1999</v>
      </c>
      <c r="M74" s="587">
        <v>2000</v>
      </c>
      <c r="N74" s="587">
        <v>2001</v>
      </c>
      <c r="O74" s="587">
        <v>2002</v>
      </c>
      <c r="P74" s="587">
        <v>2003</v>
      </c>
      <c r="Q74" s="587">
        <v>2004</v>
      </c>
      <c r="R74" s="587">
        <v>2005</v>
      </c>
      <c r="S74" s="587">
        <v>2006</v>
      </c>
      <c r="T74" s="587">
        <v>2007</v>
      </c>
      <c r="U74" s="587">
        <f t="shared" ref="U74" si="497">T74+1</f>
        <v>2008</v>
      </c>
      <c r="V74" s="587">
        <f t="shared" ref="V74" si="498">U74+1</f>
        <v>2009</v>
      </c>
      <c r="W74" s="587">
        <f t="shared" ref="W74" si="499">V74+1</f>
        <v>2010</v>
      </c>
      <c r="X74" s="587">
        <f t="shared" ref="X74" si="500">W74+1</f>
        <v>2011</v>
      </c>
      <c r="Y74" s="587">
        <f t="shared" ref="Y74" si="501">X74+1</f>
        <v>2012</v>
      </c>
      <c r="Z74" s="587">
        <f t="shared" ref="Z74" si="502">Y74+1</f>
        <v>2013</v>
      </c>
      <c r="AA74" s="587">
        <f t="shared" ref="AA74" si="503">Z74+1</f>
        <v>2014</v>
      </c>
      <c r="AB74" s="587">
        <f t="shared" ref="AB74" si="504">AA74+1</f>
        <v>2015</v>
      </c>
      <c r="AC74" s="587">
        <f t="shared" ref="AC74" si="505">AB74+1</f>
        <v>2016</v>
      </c>
      <c r="AD74" s="587">
        <f t="shared" ref="AD74" si="506">AC74+1</f>
        <v>2017</v>
      </c>
      <c r="AE74" s="587">
        <f>AD74+1</f>
        <v>2018</v>
      </c>
      <c r="AF74" s="587">
        <f>AE74+1</f>
        <v>2019</v>
      </c>
      <c r="AG74" s="587">
        <f t="shared" ref="AG74" si="507">AF74+1</f>
        <v>2020</v>
      </c>
      <c r="AH74" s="587">
        <f t="shared" ref="AH74" si="508">AG74+1</f>
        <v>2021</v>
      </c>
      <c r="AI74" s="587">
        <f t="shared" ref="AI74" si="509">AH74+1</f>
        <v>2022</v>
      </c>
      <c r="AJ74" s="587">
        <f t="shared" ref="AJ74" si="510">AI74+1</f>
        <v>2023</v>
      </c>
      <c r="AK74" s="587">
        <f t="shared" ref="AK74" si="511">AJ74+1</f>
        <v>2024</v>
      </c>
      <c r="AL74" s="587">
        <f t="shared" ref="AL74" si="512">AK74+1</f>
        <v>2025</v>
      </c>
      <c r="AM74" s="587">
        <f t="shared" ref="AM74" si="513">AL74+1</f>
        <v>2026</v>
      </c>
      <c r="AN74" s="587">
        <f t="shared" ref="AN74" si="514">AM74+1</f>
        <v>2027</v>
      </c>
      <c r="AO74" s="587">
        <f t="shared" ref="AO74" si="515">AN74+1</f>
        <v>2028</v>
      </c>
      <c r="AP74" s="587">
        <f t="shared" ref="AP74" si="516">AO74+1</f>
        <v>2029</v>
      </c>
      <c r="AQ74" s="587">
        <f t="shared" ref="AQ74" si="517">AP74+1</f>
        <v>2030</v>
      </c>
      <c r="AR74" s="587">
        <f t="shared" ref="AR74" si="518">AQ74+1</f>
        <v>2031</v>
      </c>
      <c r="AS74" s="587">
        <f t="shared" ref="AS74" si="519">AR74+1</f>
        <v>2032</v>
      </c>
      <c r="AT74" s="587">
        <f t="shared" ref="AT74" si="520">AS74+1</f>
        <v>2033</v>
      </c>
      <c r="AU74" s="587">
        <f t="shared" ref="AU74" si="521">AT74+1</f>
        <v>2034</v>
      </c>
      <c r="AV74" s="587">
        <f t="shared" ref="AV74" si="522">AU74+1</f>
        <v>2035</v>
      </c>
      <c r="AW74" s="587">
        <f t="shared" ref="AW74" si="523">AV74+1</f>
        <v>2036</v>
      </c>
      <c r="AX74" s="587">
        <f t="shared" ref="AX74" si="524">AW74+1</f>
        <v>2037</v>
      </c>
      <c r="AY74" s="587">
        <f t="shared" ref="AY74" si="525">AX74+1</f>
        <v>2038</v>
      </c>
      <c r="AZ74" s="587">
        <f t="shared" ref="AZ74" si="526">AY74+1</f>
        <v>2039</v>
      </c>
      <c r="BA74" s="587">
        <f t="shared" ref="BA74" si="527">AZ74+1</f>
        <v>2040</v>
      </c>
      <c r="BB74" s="587">
        <f t="shared" ref="BB74" si="528">BA74+1</f>
        <v>2041</v>
      </c>
      <c r="BC74" s="587">
        <f t="shared" ref="BC74" si="529">BB74+1</f>
        <v>2042</v>
      </c>
      <c r="BD74" s="587">
        <f t="shared" ref="BD74" si="530">BC74+1</f>
        <v>2043</v>
      </c>
      <c r="BE74" s="587">
        <f t="shared" ref="BE74" si="531">BD74+1</f>
        <v>2044</v>
      </c>
      <c r="BF74" s="587">
        <f t="shared" ref="BF74" si="532">BE74+1</f>
        <v>2045</v>
      </c>
    </row>
    <row r="75" spans="2:58">
      <c r="B75" s="579" t="s">
        <v>122</v>
      </c>
      <c r="C75" s="255">
        <f>'Conversions and EFs'!$B$24</f>
        <v>1.3688110275919407</v>
      </c>
      <c r="D75" s="255">
        <f>'Conversions and EFs'!$B$24</f>
        <v>1.3688110275919407</v>
      </c>
      <c r="E75" s="255">
        <f>'Conversions and EFs'!$B$24</f>
        <v>1.3688110275919407</v>
      </c>
      <c r="F75" s="255">
        <f>'Conversions and EFs'!$B$24</f>
        <v>1.3688110275919407</v>
      </c>
      <c r="G75" s="255">
        <f>'Conversions and EFs'!$B$24</f>
        <v>1.3688110275919407</v>
      </c>
      <c r="H75" s="255">
        <f>'Conversions and EFs'!$B$24</f>
        <v>1.3688110275919407</v>
      </c>
      <c r="I75" s="255">
        <f>'Conversions and EFs'!$B$24</f>
        <v>1.3688110275919407</v>
      </c>
      <c r="J75" s="255">
        <f>'Conversions and EFs'!$B$24</f>
        <v>1.3688110275919407</v>
      </c>
      <c r="K75" s="255">
        <f>'Conversions and EFs'!$B$24</f>
        <v>1.3688110275919407</v>
      </c>
      <c r="L75" s="255">
        <f>'Conversions and EFs'!$B$24</f>
        <v>1.3688110275919407</v>
      </c>
      <c r="M75" s="255">
        <f>'Conversions and EFs'!$B$24</f>
        <v>1.3688110275919407</v>
      </c>
      <c r="N75" s="255">
        <f>'Conversions and EFs'!$B$24</f>
        <v>1.3688110275919407</v>
      </c>
      <c r="O75" s="255">
        <f>'Conversions and EFs'!$B$24</f>
        <v>1.3688110275919407</v>
      </c>
      <c r="P75" s="255">
        <f>'Conversions and EFs'!$B$24</f>
        <v>1.3688110275919407</v>
      </c>
      <c r="Q75" s="255">
        <f>'Conversions and EFs'!$B$24</f>
        <v>1.3688110275919407</v>
      </c>
      <c r="R75" s="255">
        <f>'Conversions and EFs'!$B$24</f>
        <v>1.3688110275919407</v>
      </c>
      <c r="S75" s="255">
        <f>'Conversions and EFs'!$B$24</f>
        <v>1.3688110275919407</v>
      </c>
      <c r="T75" s="255">
        <f>'Conversions and EFs'!$B$24</f>
        <v>1.3688110275919407</v>
      </c>
      <c r="U75" s="255">
        <f>'Conversions and EFs'!$B$24</f>
        <v>1.3688110275919407</v>
      </c>
      <c r="V75" s="255">
        <f>'Conversions and EFs'!$B$24</f>
        <v>1.3688110275919407</v>
      </c>
      <c r="W75" s="255">
        <f>'Conversions and EFs'!$B$24</f>
        <v>1.3688110275919407</v>
      </c>
      <c r="X75" s="255">
        <f>'Conversions and EFs'!B$35</f>
        <v>1.2940717275057696</v>
      </c>
      <c r="Y75">
        <f>'Conversions and EFs'!C$35</f>
        <v>1.3564734235912324</v>
      </c>
      <c r="Z75">
        <f>'Conversions and EFs'!D$35</f>
        <v>1.3598321447544339</v>
      </c>
      <c r="AA75">
        <f>'Conversions and EFs'!E$35</f>
        <v>1.3686283653899909</v>
      </c>
      <c r="AB75">
        <f>'Conversions and EFs'!F$35</f>
        <v>1.3950155546464134</v>
      </c>
      <c r="AC75">
        <f>'Conversions and EFs'!G$35</f>
        <v>1.3836150847459832</v>
      </c>
      <c r="AD75" s="206">
        <f>'Conversions and EFs'!H$35</f>
        <v>1.3620170759916359</v>
      </c>
      <c r="AE75" s="255">
        <f>'Conversions and EFs'!I$35</f>
        <v>1.3916142734260053</v>
      </c>
      <c r="AF75" s="255">
        <f>'Conversions and EFs'!J$35</f>
        <v>1.4049275155942229</v>
      </c>
      <c r="AG75" s="255">
        <f>'Conversions and EFs'!K$35</f>
        <v>1.3720172471434606</v>
      </c>
      <c r="AH75" s="255">
        <f>'Conversions and EFs'!L$35</f>
        <v>1.36583131191263</v>
      </c>
      <c r="AI75" s="255">
        <f>'Conversions and EFs'!M$35</f>
        <v>1.3766582381182486</v>
      </c>
      <c r="AJ75" s="334">
        <f>'Conversions and EFs'!N$35</f>
        <v>1.3726476035364097</v>
      </c>
      <c r="AK75" s="334">
        <f>'Conversions and EFs'!O$35</f>
        <v>1.3887067419742787</v>
      </c>
      <c r="AL75" s="334">
        <f>'Conversions and EFs'!P$35</f>
        <v>1.3401091055483927</v>
      </c>
      <c r="AM75" s="334">
        <f>'Conversions and EFs'!Q$35</f>
        <v>1.3303503799603453</v>
      </c>
      <c r="AN75" s="334">
        <f>'Conversions and EFs'!R$35</f>
        <v>1.3299452865293564</v>
      </c>
      <c r="AO75" s="334">
        <f>'Conversions and EFs'!S$35</f>
        <v>1.3354865019578102</v>
      </c>
      <c r="AP75" s="334">
        <f>'Conversions and EFs'!T$35</f>
        <v>1.3364388698224208</v>
      </c>
      <c r="AQ75" s="334">
        <f>'Conversions and EFs'!U$35</f>
        <v>1.3053164712872576</v>
      </c>
      <c r="AR75" s="334">
        <f>'Conversions and EFs'!V$35</f>
        <v>1.3053164712872576</v>
      </c>
      <c r="AS75" s="334">
        <f>'Conversions and EFs'!W$35</f>
        <v>1.3053164712872576</v>
      </c>
      <c r="AT75" s="334">
        <f>'Conversions and EFs'!X$35</f>
        <v>1.3053164712872576</v>
      </c>
      <c r="AU75" s="334">
        <f>'Conversions and EFs'!Y$35</f>
        <v>1.3053164712872576</v>
      </c>
      <c r="AV75" s="334">
        <f>'Conversions and EFs'!Z$35</f>
        <v>1.3053164712872576</v>
      </c>
      <c r="AW75" s="334">
        <f>'Conversions and EFs'!AA$35</f>
        <v>1.3053164712872576</v>
      </c>
      <c r="AX75" s="334">
        <f>'Conversions and EFs'!AB$35</f>
        <v>1.3053164712872576</v>
      </c>
      <c r="AY75" s="334">
        <f>'Conversions and EFs'!AC$35</f>
        <v>1.3053164712872576</v>
      </c>
      <c r="AZ75" s="334">
        <f>'Conversions and EFs'!AD$35</f>
        <v>1.3053164712872576</v>
      </c>
      <c r="BA75" s="334">
        <f>'Conversions and EFs'!AE$35</f>
        <v>1.3053164712872576</v>
      </c>
      <c r="BB75" s="334">
        <f>'Conversions and EFs'!AF$35</f>
        <v>1.3053164712872576</v>
      </c>
      <c r="BC75" s="334">
        <f>'Conversions and EFs'!AG$35</f>
        <v>1.3053164712872576</v>
      </c>
      <c r="BD75" s="334">
        <f>'Conversions and EFs'!AH$35</f>
        <v>1.3053164712872576</v>
      </c>
      <c r="BE75" s="334">
        <f>'Conversions and EFs'!AI$35</f>
        <v>1.3053164712872576</v>
      </c>
      <c r="BF75" s="334">
        <f>'Conversions and EFs'!AJ$35</f>
        <v>1.3053164712872576</v>
      </c>
    </row>
    <row r="76" spans="2:58">
      <c r="B76" s="579" t="s">
        <v>123</v>
      </c>
      <c r="C76" s="255">
        <f>'Conversions and EFs'!$B$25</f>
        <v>0.57034671363216771</v>
      </c>
      <c r="D76" s="255">
        <f>'Conversions and EFs'!$B$25</f>
        <v>0.57034671363216771</v>
      </c>
      <c r="E76" s="255">
        <f>'Conversions and EFs'!$B$25</f>
        <v>0.57034671363216771</v>
      </c>
      <c r="F76" s="255">
        <f>'Conversions and EFs'!$B$25</f>
        <v>0.57034671363216771</v>
      </c>
      <c r="G76" s="255">
        <f>'Conversions and EFs'!$B$25</f>
        <v>0.57034671363216771</v>
      </c>
      <c r="H76" s="255">
        <f>'Conversions and EFs'!$B$25</f>
        <v>0.57034671363216771</v>
      </c>
      <c r="I76" s="255">
        <f>'Conversions and EFs'!$B$25</f>
        <v>0.57034671363216771</v>
      </c>
      <c r="J76" s="255">
        <f>'Conversions and EFs'!$B$25</f>
        <v>0.57034671363216771</v>
      </c>
      <c r="K76" s="255">
        <f>'Conversions and EFs'!$B$25</f>
        <v>0.57034671363216771</v>
      </c>
      <c r="L76" s="255">
        <f>'Conversions and EFs'!$B$25</f>
        <v>0.57034671363216771</v>
      </c>
      <c r="M76" s="255">
        <f>'Conversions and EFs'!$B$25</f>
        <v>0.57034671363216771</v>
      </c>
      <c r="N76" s="255">
        <f>'Conversions and EFs'!$B$25</f>
        <v>0.57034671363216771</v>
      </c>
      <c r="O76" s="255">
        <f>'Conversions and EFs'!$B$25</f>
        <v>0.57034671363216771</v>
      </c>
      <c r="P76" s="255">
        <f>'Conversions and EFs'!$B$25</f>
        <v>0.57034671363216771</v>
      </c>
      <c r="Q76" s="255">
        <f>'Conversions and EFs'!$B$25</f>
        <v>0.57034671363216771</v>
      </c>
      <c r="R76" s="255">
        <f>'Conversions and EFs'!$B$25</f>
        <v>0.57034671363216771</v>
      </c>
      <c r="S76" s="255">
        <f>'Conversions and EFs'!$B$25</f>
        <v>0.57034671363216771</v>
      </c>
      <c r="T76" s="255">
        <f>'Conversions and EFs'!$B$25</f>
        <v>0.57034671363216771</v>
      </c>
      <c r="U76" s="255">
        <f>'Conversions and EFs'!$B$25</f>
        <v>0.57034671363216771</v>
      </c>
      <c r="V76" s="255">
        <f>'Conversions and EFs'!$B$25</f>
        <v>0.57034671363216771</v>
      </c>
      <c r="W76" s="255">
        <f>'Conversions and EFs'!$B$25</f>
        <v>0.57034671363216771</v>
      </c>
      <c r="X76" s="255">
        <f>'Conversions and EFs'!B$42</f>
        <v>0.70980655879950705</v>
      </c>
      <c r="Y76" s="255">
        <f>'Conversions and EFs'!C$42</f>
        <v>0.6997680407703647</v>
      </c>
      <c r="Z76" s="255">
        <f>'Conversions and EFs'!D$42</f>
        <v>0.69200435037575814</v>
      </c>
      <c r="AA76" s="255">
        <f>'Conversions and EFs'!E$42</f>
        <v>0.66731889791460264</v>
      </c>
      <c r="AB76" s="255">
        <f>'Conversions and EFs'!F$42</f>
        <v>0.6409141808278761</v>
      </c>
      <c r="AC76" s="255">
        <f>'Conversions and EFs'!G$42</f>
        <v>0.61284913061885316</v>
      </c>
      <c r="AD76" s="206">
        <f>'Conversions and EFs'!H$42</f>
        <v>0.59567351035932625</v>
      </c>
      <c r="AE76" s="255">
        <f>'Conversions and EFs'!I$42</f>
        <v>0.56908226739482404</v>
      </c>
      <c r="AF76" s="255">
        <f>'Conversions and EFs'!J$42</f>
        <v>0.54080353108281176</v>
      </c>
      <c r="AG76" s="255">
        <f>'Conversions and EFs'!K$42</f>
        <v>0.51907507583307155</v>
      </c>
      <c r="AH76" s="255">
        <f>'Conversions and EFs'!L$42</f>
        <v>0.49892468039533144</v>
      </c>
      <c r="AI76" s="255">
        <f>'Conversions and EFs'!M$42</f>
        <v>0.48857975943745019</v>
      </c>
      <c r="AJ76" s="334">
        <f>'Conversions and EFs'!N$42</f>
        <v>0.46060597593214603</v>
      </c>
      <c r="AK76" s="334">
        <f>'Conversions and EFs'!O$42</f>
        <v>0.44233677675373945</v>
      </c>
      <c r="AL76" s="334">
        <f>'Conversions and EFs'!P$42</f>
        <v>0.41745796798685453</v>
      </c>
      <c r="AM76" s="334">
        <f>'Conversions and EFs'!Q$42</f>
        <v>0.39031317719836645</v>
      </c>
      <c r="AN76" s="334">
        <f>'Conversions and EFs'!R$42</f>
        <v>0.37664221059855502</v>
      </c>
      <c r="AO76" s="334">
        <f>'Conversions and EFs'!S$42</f>
        <v>0.35816636244834837</v>
      </c>
      <c r="AP76" s="334">
        <f>'Conversions and EFs'!T$42</f>
        <v>0.32942043479206434</v>
      </c>
      <c r="AQ76" s="334">
        <f>'Conversions and EFs'!U$42</f>
        <v>0.32528597012299737</v>
      </c>
      <c r="AR76" s="334">
        <f>'Conversions and EFs'!V$42</f>
        <v>0.32528597012299737</v>
      </c>
      <c r="AS76" s="334">
        <f>'Conversions and EFs'!W$42</f>
        <v>0.32528597012299737</v>
      </c>
      <c r="AT76" s="334">
        <f>'Conversions and EFs'!X$42</f>
        <v>0.32528597012299737</v>
      </c>
      <c r="AU76" s="334">
        <f>'Conversions and EFs'!Y$42</f>
        <v>0.32528597012299737</v>
      </c>
      <c r="AV76" s="334">
        <f>'Conversions and EFs'!Z$42</f>
        <v>0.32528597012299737</v>
      </c>
      <c r="AW76" s="334">
        <f>'Conversions and EFs'!AA$42</f>
        <v>0.32528597012299737</v>
      </c>
      <c r="AX76" s="334">
        <f>'Conversions and EFs'!AB$42</f>
        <v>0.32528597012299737</v>
      </c>
      <c r="AY76" s="334">
        <f>'Conversions and EFs'!AC$42</f>
        <v>0.32528597012299737</v>
      </c>
      <c r="AZ76" s="334">
        <f>'Conversions and EFs'!AD$42</f>
        <v>0.32528597012299737</v>
      </c>
      <c r="BA76" s="334">
        <f>'Conversions and EFs'!AE$42</f>
        <v>0.32528597012299737</v>
      </c>
      <c r="BB76" s="334">
        <f>'Conversions and EFs'!AF$42</f>
        <v>0.32528597012299737</v>
      </c>
      <c r="BC76" s="334">
        <f>'Conversions and EFs'!AG$42</f>
        <v>0.32528597012299737</v>
      </c>
      <c r="BD76" s="334">
        <f>'Conversions and EFs'!AH$42</f>
        <v>0.32528597012299737</v>
      </c>
      <c r="BE76" s="334">
        <f>'Conversions and EFs'!AI$42</f>
        <v>0.32528597012299737</v>
      </c>
      <c r="BF76" s="334">
        <f>'Conversions and EFs'!AJ$42</f>
        <v>0.32528597012299737</v>
      </c>
    </row>
    <row r="77" spans="2:58">
      <c r="B77" s="708" t="s">
        <v>158</v>
      </c>
      <c r="C77" s="740">
        <f t="shared" ref="C77:AD77" si="533">AVERAGE(C75:C76)</f>
        <v>0.96957887061205428</v>
      </c>
      <c r="D77" s="740">
        <f t="shared" si="533"/>
        <v>0.96957887061205428</v>
      </c>
      <c r="E77" s="740">
        <f t="shared" si="533"/>
        <v>0.96957887061205428</v>
      </c>
      <c r="F77" s="740">
        <f t="shared" si="533"/>
        <v>0.96957887061205428</v>
      </c>
      <c r="G77" s="740">
        <f t="shared" si="533"/>
        <v>0.96957887061205428</v>
      </c>
      <c r="H77" s="740">
        <f t="shared" si="533"/>
        <v>0.96957887061205428</v>
      </c>
      <c r="I77" s="740">
        <f t="shared" si="533"/>
        <v>0.96957887061205428</v>
      </c>
      <c r="J77" s="740">
        <f t="shared" si="533"/>
        <v>0.96957887061205428</v>
      </c>
      <c r="K77" s="740">
        <f t="shared" si="533"/>
        <v>0.96957887061205428</v>
      </c>
      <c r="L77" s="740">
        <f t="shared" si="533"/>
        <v>0.96957887061205428</v>
      </c>
      <c r="M77" s="740">
        <f t="shared" si="533"/>
        <v>0.96957887061205428</v>
      </c>
      <c r="N77" s="740">
        <f t="shared" si="533"/>
        <v>0.96957887061205428</v>
      </c>
      <c r="O77" s="740">
        <f t="shared" si="533"/>
        <v>0.96957887061205428</v>
      </c>
      <c r="P77" s="740">
        <f t="shared" si="533"/>
        <v>0.96957887061205428</v>
      </c>
      <c r="Q77" s="740">
        <f t="shared" si="533"/>
        <v>0.96957887061205428</v>
      </c>
      <c r="R77" s="740">
        <f t="shared" si="533"/>
        <v>0.96957887061205428</v>
      </c>
      <c r="S77" s="740">
        <f t="shared" si="533"/>
        <v>0.96957887061205428</v>
      </c>
      <c r="T77" s="740">
        <f t="shared" si="533"/>
        <v>0.96957887061205428</v>
      </c>
      <c r="U77" s="740">
        <f t="shared" si="533"/>
        <v>0.96957887061205428</v>
      </c>
      <c r="V77" s="740">
        <f t="shared" si="533"/>
        <v>0.96957887061205428</v>
      </c>
      <c r="W77" s="740">
        <f t="shared" si="533"/>
        <v>0.96957887061205428</v>
      </c>
      <c r="X77" s="740">
        <f t="shared" si="533"/>
        <v>1.0019391431526383</v>
      </c>
      <c r="Y77" s="740">
        <f t="shared" si="533"/>
        <v>1.0281207321807986</v>
      </c>
      <c r="Z77" s="740">
        <f t="shared" si="533"/>
        <v>1.0259182475650961</v>
      </c>
      <c r="AA77" s="740">
        <f t="shared" si="533"/>
        <v>1.0179736316522967</v>
      </c>
      <c r="AB77" s="740">
        <f t="shared" si="533"/>
        <v>1.0179648677371447</v>
      </c>
      <c r="AC77" s="740">
        <f t="shared" si="533"/>
        <v>0.9982321076824181</v>
      </c>
      <c r="AD77" s="741">
        <f t="shared" si="533"/>
        <v>0.97884529317548108</v>
      </c>
      <c r="AE77" s="740">
        <f>AVERAGE(AE75:AE76)</f>
        <v>0.98034827041041472</v>
      </c>
      <c r="AF77" s="740">
        <f>AVERAGE(AF75:AF76)</f>
        <v>0.97286552333851728</v>
      </c>
      <c r="AG77" s="740">
        <f t="shared" ref="AG77:AH77" si="534">AVERAGE(AG75:AG76)</f>
        <v>0.94554616148826609</v>
      </c>
      <c r="AH77" s="740">
        <f t="shared" si="534"/>
        <v>0.93237799615398065</v>
      </c>
      <c r="AI77" s="740">
        <f t="shared" ref="AI77" si="535">AVERAGE(AI75:AI76)</f>
        <v>0.93261899877784937</v>
      </c>
      <c r="AJ77" s="742">
        <f t="shared" ref="AJ77:AL77" si="536">AVERAGE(AJ75:AJ76)</f>
        <v>0.91662678973427791</v>
      </c>
      <c r="AK77" s="742">
        <f t="shared" si="536"/>
        <v>0.91552175936400904</v>
      </c>
      <c r="AL77" s="742">
        <f t="shared" si="536"/>
        <v>0.87878353676762355</v>
      </c>
      <c r="AM77" s="742">
        <f t="shared" ref="AM77:AQ77" si="537">AVERAGE(AM75:AM76)</f>
        <v>0.86033177857935583</v>
      </c>
      <c r="AN77" s="742">
        <f t="shared" si="537"/>
        <v>0.85329374856395568</v>
      </c>
      <c r="AO77" s="742">
        <f t="shared" si="537"/>
        <v>0.84682643220307929</v>
      </c>
      <c r="AP77" s="742">
        <f t="shared" si="537"/>
        <v>0.83292965230724259</v>
      </c>
      <c r="AQ77" s="742">
        <f t="shared" si="537"/>
        <v>0.81530122070512745</v>
      </c>
      <c r="AR77" s="742">
        <f t="shared" ref="AR77:BF77" si="538">AVERAGE(AR75:AR76)</f>
        <v>0.81530122070512745</v>
      </c>
      <c r="AS77" s="742">
        <f t="shared" si="538"/>
        <v>0.81530122070512745</v>
      </c>
      <c r="AT77" s="742">
        <f t="shared" si="538"/>
        <v>0.81530122070512745</v>
      </c>
      <c r="AU77" s="742">
        <f t="shared" si="538"/>
        <v>0.81530122070512745</v>
      </c>
      <c r="AV77" s="742">
        <f t="shared" si="538"/>
        <v>0.81530122070512745</v>
      </c>
      <c r="AW77" s="742">
        <f t="shared" si="538"/>
        <v>0.81530122070512745</v>
      </c>
      <c r="AX77" s="742">
        <f t="shared" si="538"/>
        <v>0.81530122070512745</v>
      </c>
      <c r="AY77" s="742">
        <f t="shared" si="538"/>
        <v>0.81530122070512745</v>
      </c>
      <c r="AZ77" s="742">
        <f t="shared" si="538"/>
        <v>0.81530122070512745</v>
      </c>
      <c r="BA77" s="742">
        <f t="shared" si="538"/>
        <v>0.81530122070512745</v>
      </c>
      <c r="BB77" s="742">
        <f t="shared" si="538"/>
        <v>0.81530122070512745</v>
      </c>
      <c r="BC77" s="742">
        <f t="shared" si="538"/>
        <v>0.81530122070512745</v>
      </c>
      <c r="BD77" s="742">
        <f t="shared" si="538"/>
        <v>0.81530122070512745</v>
      </c>
      <c r="BE77" s="742">
        <f t="shared" si="538"/>
        <v>0.81530122070512745</v>
      </c>
      <c r="BF77" s="742">
        <f t="shared" si="538"/>
        <v>0.81530122070512745</v>
      </c>
    </row>
    <row r="80" spans="2:58">
      <c r="B80" s="162" t="s">
        <v>160</v>
      </c>
      <c r="C80" s="300"/>
      <c r="D80" s="300"/>
      <c r="E80" s="300"/>
    </row>
    <row r="81" spans="1:58">
      <c r="B81" s="732"/>
      <c r="C81" s="587">
        <v>1990</v>
      </c>
      <c r="D81" s="587">
        <v>1991</v>
      </c>
      <c r="E81" s="587">
        <v>1992</v>
      </c>
      <c r="F81" s="587">
        <v>1993</v>
      </c>
      <c r="G81" s="587">
        <v>1994</v>
      </c>
      <c r="H81" s="587">
        <v>1995</v>
      </c>
      <c r="I81" s="587">
        <v>1996</v>
      </c>
      <c r="J81" s="587">
        <v>1997</v>
      </c>
      <c r="K81" s="587">
        <v>1998</v>
      </c>
      <c r="L81" s="587">
        <v>1999</v>
      </c>
      <c r="M81" s="587">
        <v>2000</v>
      </c>
      <c r="N81" s="587">
        <v>2001</v>
      </c>
      <c r="O81" s="587">
        <v>2002</v>
      </c>
      <c r="P81" s="587">
        <v>2003</v>
      </c>
      <c r="Q81" s="587">
        <v>2004</v>
      </c>
      <c r="R81" s="587">
        <v>2005</v>
      </c>
      <c r="S81" s="587">
        <v>2006</v>
      </c>
      <c r="T81" s="587">
        <v>2007</v>
      </c>
      <c r="U81" s="587">
        <f t="shared" ref="U81" si="539">T81+1</f>
        <v>2008</v>
      </c>
      <c r="V81" s="587">
        <f t="shared" ref="V81" si="540">U81+1</f>
        <v>2009</v>
      </c>
      <c r="W81" s="587">
        <f t="shared" ref="W81" si="541">V81+1</f>
        <v>2010</v>
      </c>
      <c r="X81" s="587">
        <f t="shared" ref="X81" si="542">W81+1</f>
        <v>2011</v>
      </c>
      <c r="Y81" s="587">
        <f t="shared" ref="Y81" si="543">X81+1</f>
        <v>2012</v>
      </c>
      <c r="Z81" s="587">
        <f t="shared" ref="Z81" si="544">Y81+1</f>
        <v>2013</v>
      </c>
      <c r="AA81" s="587">
        <f t="shared" ref="AA81" si="545">Z81+1</f>
        <v>2014</v>
      </c>
      <c r="AB81" s="587">
        <f t="shared" ref="AB81" si="546">AA81+1</f>
        <v>2015</v>
      </c>
      <c r="AC81" s="587">
        <f t="shared" ref="AC81" si="547">AB81+1</f>
        <v>2016</v>
      </c>
      <c r="AD81" s="587">
        <f t="shared" ref="AD81" si="548">AC81+1</f>
        <v>2017</v>
      </c>
      <c r="AE81" s="587">
        <f>AD81+1</f>
        <v>2018</v>
      </c>
      <c r="AF81" s="587">
        <f>AE81+1</f>
        <v>2019</v>
      </c>
      <c r="AG81" s="587">
        <f t="shared" ref="AG81" si="549">AF81+1</f>
        <v>2020</v>
      </c>
      <c r="AH81" s="587">
        <f t="shared" ref="AH81" si="550">AG81+1</f>
        <v>2021</v>
      </c>
      <c r="AI81" s="587">
        <f t="shared" ref="AI81" si="551">AH81+1</f>
        <v>2022</v>
      </c>
      <c r="AJ81" s="587">
        <f t="shared" ref="AJ81" si="552">AI81+1</f>
        <v>2023</v>
      </c>
      <c r="AK81" s="587">
        <f t="shared" ref="AK81" si="553">AJ81+1</f>
        <v>2024</v>
      </c>
      <c r="AL81" s="587">
        <f t="shared" ref="AL81" si="554">AK81+1</f>
        <v>2025</v>
      </c>
      <c r="AM81" s="587">
        <f t="shared" ref="AM81" si="555">AL81+1</f>
        <v>2026</v>
      </c>
      <c r="AN81" s="587">
        <f t="shared" ref="AN81" si="556">AM81+1</f>
        <v>2027</v>
      </c>
      <c r="AO81" s="587">
        <f t="shared" ref="AO81" si="557">AN81+1</f>
        <v>2028</v>
      </c>
      <c r="AP81" s="587">
        <f t="shared" ref="AP81" si="558">AO81+1</f>
        <v>2029</v>
      </c>
      <c r="AQ81" s="587">
        <f t="shared" ref="AQ81" si="559">AP81+1</f>
        <v>2030</v>
      </c>
      <c r="AR81" s="587">
        <f t="shared" ref="AR81" si="560">AQ81+1</f>
        <v>2031</v>
      </c>
      <c r="AS81" s="587">
        <f t="shared" ref="AS81" si="561">AR81+1</f>
        <v>2032</v>
      </c>
      <c r="AT81" s="587">
        <f t="shared" ref="AT81" si="562">AS81+1</f>
        <v>2033</v>
      </c>
      <c r="AU81" s="587">
        <f t="shared" ref="AU81" si="563">AT81+1</f>
        <v>2034</v>
      </c>
      <c r="AV81" s="587">
        <f t="shared" ref="AV81" si="564">AU81+1</f>
        <v>2035</v>
      </c>
      <c r="AW81" s="587">
        <f t="shared" ref="AW81" si="565">AV81+1</f>
        <v>2036</v>
      </c>
      <c r="AX81" s="587">
        <f t="shared" ref="AX81" si="566">AW81+1</f>
        <v>2037</v>
      </c>
      <c r="AY81" s="587">
        <f t="shared" ref="AY81" si="567">AX81+1</f>
        <v>2038</v>
      </c>
      <c r="AZ81" s="587">
        <f t="shared" ref="AZ81" si="568">AY81+1</f>
        <v>2039</v>
      </c>
      <c r="BA81" s="587">
        <f t="shared" ref="BA81" si="569">AZ81+1</f>
        <v>2040</v>
      </c>
      <c r="BB81" s="587">
        <f t="shared" ref="BB81" si="570">BA81+1</f>
        <v>2041</v>
      </c>
      <c r="BC81" s="587">
        <f t="shared" ref="BC81" si="571">BB81+1</f>
        <v>2042</v>
      </c>
      <c r="BD81" s="587">
        <f t="shared" ref="BD81" si="572">BC81+1</f>
        <v>2043</v>
      </c>
      <c r="BE81" s="587">
        <f t="shared" ref="BE81" si="573">BD81+1</f>
        <v>2044</v>
      </c>
      <c r="BF81" s="587">
        <f t="shared" ref="BF81" si="574">BE81+1</f>
        <v>2045</v>
      </c>
    </row>
    <row r="82" spans="1:58">
      <c r="B82" s="579" t="s">
        <v>122</v>
      </c>
      <c r="C82" s="6">
        <f>SUM('Forest Kauai'!C12,'Forest Niihau'!C12)</f>
        <v>26787.372404985566</v>
      </c>
      <c r="D82" s="6">
        <f>SUM('Forest Kauai'!D12,'Forest Niihau'!D12)</f>
        <v>25748.878639103692</v>
      </c>
      <c r="E82" s="6">
        <f>SUM('Forest Kauai'!E12,'Forest Niihau'!E12)</f>
        <v>26742.130461511038</v>
      </c>
      <c r="F82" s="6">
        <f>SUM('Forest Kauai'!F12,'Forest Niihau'!F12)</f>
        <v>26742.873853062381</v>
      </c>
      <c r="G82" s="6">
        <f>SUM('Forest Kauai'!G12,'Forest Niihau'!G12)</f>
        <v>26743.617265278906</v>
      </c>
      <c r="H82" s="6">
        <f>SUM('Forest Kauai'!H12,'Forest Niihau'!H12)</f>
        <v>26744.360698161192</v>
      </c>
      <c r="I82" s="6">
        <f>SUM('Forest Kauai'!I12,'Forest Niihau'!I12)</f>
        <v>25748.878639103692</v>
      </c>
      <c r="J82" s="6">
        <f>SUM('Forest Kauai'!J12,'Forest Niihau'!J12)</f>
        <v>25748.878639103692</v>
      </c>
      <c r="K82" s="6">
        <f>SUM('Forest Kauai'!K12,'Forest Niihau'!K12)</f>
        <v>25748.878639103692</v>
      </c>
      <c r="L82" s="6">
        <f>SUM('Forest Kauai'!L12,'Forest Niihau'!L12)</f>
        <v>25748.878639103692</v>
      </c>
      <c r="M82" s="6">
        <f>SUM('Forest Kauai'!M12,'Forest Niihau'!M12)</f>
        <v>25748.878639103692</v>
      </c>
      <c r="N82" s="6">
        <f>SUM('Forest Kauai'!N12,'Forest Niihau'!N12)</f>
        <v>28453.44396802588</v>
      </c>
      <c r="O82" s="6">
        <f>SUM('Forest Kauai'!O12,'Forest Niihau'!O12)</f>
        <v>31302.679038653627</v>
      </c>
      <c r="P82" s="6">
        <f>SUM('Forest Kauai'!P12,'Forest Niihau'!P12)</f>
        <v>34277.120223742408</v>
      </c>
      <c r="Q82" s="6">
        <f>SUM('Forest Kauai'!Q12,'Forest Niihau'!Q12)</f>
        <v>37352.90449851469</v>
      </c>
      <c r="R82" s="6">
        <f>SUM('Forest Kauai'!R12,'Forest Niihau'!R12)</f>
        <v>40502.391567860199</v>
      </c>
      <c r="S82" s="6">
        <f>SUM('Forest Kauai'!S12,'Forest Niihau'!S12)</f>
        <v>43695.072619555773</v>
      </c>
      <c r="T82" s="6">
        <f>SUM('Forest Kauai'!T12,'Forest Niihau'!T12)</f>
        <v>46510.196767119349</v>
      </c>
      <c r="U82" s="6">
        <f>SUM('Forest Kauai'!U12,'Forest Niihau'!U12)</f>
        <v>49665.750170350875</v>
      </c>
      <c r="V82" s="6">
        <f>SUM('Forest Kauai'!V12,'Forest Niihau'!V12)</f>
        <v>56060.142501335227</v>
      </c>
      <c r="W82" s="6">
        <f>SUM('Forest Kauai'!W12,'Forest Niihau'!W12)</f>
        <v>59268.49382222948</v>
      </c>
      <c r="X82" s="6">
        <f>SUM('Forest Kauai'!X12,'Forest Niihau'!X12)</f>
        <v>59169.514752458053</v>
      </c>
      <c r="Y82" s="6">
        <f>SUM('Forest Kauai'!Y12,'Forest Niihau'!Y12)</f>
        <v>64955.326227318219</v>
      </c>
      <c r="Z82" s="6">
        <f>SUM('Forest Kauai'!Z12,'Forest Niihau'!Z12)</f>
        <v>68424.399302881982</v>
      </c>
      <c r="AA82" s="6">
        <f>SUM('Forest Kauai'!AA12,'Forest Niihau'!AA12)</f>
        <v>71519.612526311685</v>
      </c>
      <c r="AB82" s="6">
        <f>SUM('Forest Kauai'!AB12,'Forest Niihau'!AB12)</f>
        <v>72898.512451960996</v>
      </c>
      <c r="AC82" s="6">
        <f>SUM('Forest Kauai'!AC12,'Forest Niihau'!AC12)</f>
        <v>72302.764759953818</v>
      </c>
      <c r="AD82" s="6">
        <f>SUM('Forest Kauai'!AD12,'Forest Niihau'!AD12)</f>
        <v>71725.467203556269</v>
      </c>
      <c r="AE82" s="6">
        <f>SUM('Forest Kauai'!AE12,'Forest Niihau'!AE12)</f>
        <v>58942.714191260216</v>
      </c>
      <c r="AF82" s="6">
        <f>SUM('Forest Kauai'!AF12,'Forest Niihau'!AF12)</f>
        <v>59506.605093405386</v>
      </c>
      <c r="AG82" s="6">
        <f>SUM('Forest Kauai'!AG12,'Forest Niihau'!AG12)</f>
        <v>58112.669586783064</v>
      </c>
      <c r="AH82" s="6">
        <f>SUM('Forest Kauai'!AH12,'Forest Niihau'!AH12)</f>
        <v>57849.002522678849</v>
      </c>
      <c r="AI82" s="6">
        <f>SUM('Forest Kauai'!AI12,'Forest Niihau'!AI12)</f>
        <v>58049.825908003775</v>
      </c>
      <c r="AJ82" s="237">
        <f t="shared" ref="AJ82:AL82" si="575">AJ68*AJ75</f>
        <v>57842.420835232311</v>
      </c>
      <c r="AK82" s="237">
        <f t="shared" si="575"/>
        <v>58480.4316689638</v>
      </c>
      <c r="AL82" s="237">
        <f t="shared" si="575"/>
        <v>56396.584745283777</v>
      </c>
      <c r="AM82" s="237">
        <f t="shared" ref="AM82:AQ82" si="576">AM68*AM75</f>
        <v>55948.868236813651</v>
      </c>
      <c r="AN82" s="237">
        <f t="shared" si="576"/>
        <v>55894.833072265355</v>
      </c>
      <c r="AO82" s="237">
        <f t="shared" si="576"/>
        <v>56090.590587252751</v>
      </c>
      <c r="AP82" s="237">
        <f t="shared" si="576"/>
        <v>56093.460011086652</v>
      </c>
      <c r="AQ82" s="237">
        <f t="shared" si="576"/>
        <v>54750.938793302761</v>
      </c>
      <c r="AR82" s="237">
        <f t="shared" ref="AR82:BF82" si="577">AR68*AR75</f>
        <v>54714.721287813867</v>
      </c>
      <c r="AS82" s="237">
        <f t="shared" si="577"/>
        <v>54678.527740045756</v>
      </c>
      <c r="AT82" s="237">
        <f t="shared" si="577"/>
        <v>54642.358134150498</v>
      </c>
      <c r="AU82" s="237">
        <f t="shared" si="577"/>
        <v>54606.212454290639</v>
      </c>
      <c r="AV82" s="237">
        <f t="shared" si="577"/>
        <v>54570.090684639217</v>
      </c>
      <c r="AW82" s="237">
        <f t="shared" si="577"/>
        <v>54533.992809379735</v>
      </c>
      <c r="AX82" s="237">
        <f t="shared" si="577"/>
        <v>54497.918812706157</v>
      </c>
      <c r="AY82" s="237">
        <f t="shared" si="577"/>
        <v>54461.868678822902</v>
      </c>
      <c r="AZ82" s="237">
        <f t="shared" si="577"/>
        <v>54425.84239194484</v>
      </c>
      <c r="BA82" s="237">
        <f t="shared" si="577"/>
        <v>54389.839936297292</v>
      </c>
      <c r="BB82" s="237">
        <f t="shared" si="577"/>
        <v>54353.861296115989</v>
      </c>
      <c r="BC82" s="237">
        <f t="shared" si="577"/>
        <v>54317.906455647113</v>
      </c>
      <c r="BD82" s="237">
        <f t="shared" si="577"/>
        <v>54281.975399147253</v>
      </c>
      <c r="BE82" s="237">
        <f t="shared" si="577"/>
        <v>54246.068110883432</v>
      </c>
      <c r="BF82" s="237">
        <f t="shared" si="577"/>
        <v>54210.18457513304</v>
      </c>
    </row>
    <row r="83" spans="1:58">
      <c r="B83" s="579" t="s">
        <v>123</v>
      </c>
      <c r="C83" s="6">
        <f>SUM('Forest Kauai'!C13,'Forest Niihau'!C13)</f>
        <v>27650.236977457011</v>
      </c>
      <c r="D83" s="6">
        <f>SUM('Forest Kauai'!D13,'Forest Niihau'!D13)</f>
        <v>26578.291648436931</v>
      </c>
      <c r="E83" s="6">
        <f>SUM('Forest Kauai'!E13,'Forest Niihau'!E13)</f>
        <v>27603.537717840241</v>
      </c>
      <c r="F83" s="6">
        <f>SUM('Forest Kauai'!F13,'Forest Niihau'!F13)</f>
        <v>27604.305055235305</v>
      </c>
      <c r="G83" s="6">
        <f>SUM('Forest Kauai'!G13,'Forest Niihau'!G13)</f>
        <v>27605.072413961207</v>
      </c>
      <c r="H83" s="6">
        <f>SUM('Forest Kauai'!H13,'Forest Niihau'!H13)</f>
        <v>27605.839794018535</v>
      </c>
      <c r="I83" s="6">
        <f>SUM('Forest Kauai'!I13,'Forest Niihau'!I13)</f>
        <v>26578.291648436931</v>
      </c>
      <c r="J83" s="6">
        <f>SUM('Forest Kauai'!J13,'Forest Niihau'!J13)</f>
        <v>26578.291648436931</v>
      </c>
      <c r="K83" s="6">
        <f>SUM('Forest Kauai'!K13,'Forest Niihau'!K13)</f>
        <v>26578.291648436931</v>
      </c>
      <c r="L83" s="6">
        <f>SUM('Forest Kauai'!L13,'Forest Niihau'!L13)</f>
        <v>26578.291648436931</v>
      </c>
      <c r="M83" s="6">
        <f>SUM('Forest Kauai'!M13,'Forest Niihau'!M13)</f>
        <v>26578.291648436931</v>
      </c>
      <c r="N83" s="6">
        <f>SUM('Forest Kauai'!N13,'Forest Niihau'!N13)</f>
        <v>25451.372069283654</v>
      </c>
      <c r="O83" s="6">
        <f>SUM('Forest Kauai'!O13,'Forest Niihau'!O13)</f>
        <v>24264.172502549522</v>
      </c>
      <c r="P83" s="6">
        <f>SUM('Forest Kauai'!P13,'Forest Niihau'!P13)</f>
        <v>23024.802917843565</v>
      </c>
      <c r="Q83" s="6">
        <f>SUM('Forest Kauai'!Q13,'Forest Niihau'!Q13)</f>
        <v>21743.206395316978</v>
      </c>
      <c r="R83" s="6">
        <f>SUM('Forest Kauai'!R13,'Forest Niihau'!R13)</f>
        <v>20430.899902003348</v>
      </c>
      <c r="S83" s="6">
        <f>SUM('Forest Kauai'!S13,'Forest Niihau'!S13)</f>
        <v>19100.595638810995</v>
      </c>
      <c r="T83" s="6">
        <f>SUM('Forest Kauai'!T13,'Forest Niihau'!T13)</f>
        <v>17618.553077949538</v>
      </c>
      <c r="U83" s="6">
        <f>SUM('Forest Kauai'!U13,'Forest Niihau'!U13)</f>
        <v>16303.718906581049</v>
      </c>
      <c r="V83" s="6">
        <f>SUM('Forest Kauai'!V13,'Forest Niihau'!V13)</f>
        <v>15947.458987095179</v>
      </c>
      <c r="W83" s="6">
        <f>SUM('Forest Kauai'!W13,'Forest Niihau'!W13)</f>
        <v>14610.625344493224</v>
      </c>
      <c r="X83" s="6">
        <f>SUM('Forest Kauai'!X13,'Forest Niihau'!X13)</f>
        <v>16639.365035163002</v>
      </c>
      <c r="Y83" s="6">
        <f>SUM('Forest Kauai'!Y13,'Forest Niihau'!Y13)</f>
        <v>14887.517418698768</v>
      </c>
      <c r="Z83" s="6">
        <f>SUM('Forest Kauai'!Z13,'Forest Niihau'!Z13)</f>
        <v>13406.235124401093</v>
      </c>
      <c r="AA83" s="6">
        <f>SUM('Forest Kauai'!AA13,'Forest Niihau'!AA13)</f>
        <v>11634.640652193108</v>
      </c>
      <c r="AB83" s="6">
        <f>SUM('Forest Kauai'!AB13,'Forest Niihau'!AB13)</f>
        <v>11174.276955335536</v>
      </c>
      <c r="AC83" s="6">
        <f>SUM('Forest Kauai'!AC13,'Forest Niihau'!AC13)</f>
        <v>10684.965510555316</v>
      </c>
      <c r="AD83" s="6">
        <f>SUM('Forest Kauai'!AD13,'Forest Niihau'!AD13)</f>
        <v>10465.959621455</v>
      </c>
      <c r="AE83" s="6">
        <f>SUM('Forest Kauai'!AE13,'Forest Niihau'!AE13)</f>
        <v>8042.040263103132</v>
      </c>
      <c r="AF83" s="6">
        <f>SUM('Forest Kauai'!AF13,'Forest Niihau'!AF13)</f>
        <v>7642.4166075428038</v>
      </c>
      <c r="AG83" s="6">
        <f>SUM('Forest Kauai'!AG13,'Forest Niihau'!AG13)</f>
        <v>7335.3588726859707</v>
      </c>
      <c r="AH83" s="6">
        <f>SUM('Forest Kauai'!AH13,'Forest Niihau'!AH13)</f>
        <v>7050.3995927881442</v>
      </c>
      <c r="AI83" s="6">
        <f>SUM('Forest Kauai'!AI13,'Forest Niihau'!AI13)</f>
        <v>6873.6939140178383</v>
      </c>
      <c r="AJ83" s="237">
        <f t="shared" ref="AJ83:AL83" si="578">AJ69*AJ76</f>
        <v>6522.9808861435167</v>
      </c>
      <c r="AK83" s="237">
        <f t="shared" si="578"/>
        <v>6305.6724386407413</v>
      </c>
      <c r="AL83" s="237">
        <f t="shared" si="578"/>
        <v>5990.3601338699209</v>
      </c>
      <c r="AM83" s="237">
        <f t="shared" ref="AM83:AQ83" si="579">AM69*AM76</f>
        <v>5637.8719949402293</v>
      </c>
      <c r="AN83" s="237">
        <f t="shared" si="579"/>
        <v>5476.3703162257098</v>
      </c>
      <c r="AO83" s="237">
        <f t="shared" si="579"/>
        <v>5242.1619504117498</v>
      </c>
      <c r="AP83" s="237">
        <f t="shared" si="579"/>
        <v>4853.3095681171117</v>
      </c>
      <c r="AQ83" s="237">
        <f t="shared" si="579"/>
        <v>4824.0812044753011</v>
      </c>
      <c r="AR83" s="237">
        <f t="shared" ref="AR83:BF83" si="580">AR69*AR76</f>
        <v>4855.9748604582519</v>
      </c>
      <c r="AS83" s="237">
        <f t="shared" si="580"/>
        <v>4888.079376343605</v>
      </c>
      <c r="AT83" s="237">
        <f t="shared" si="580"/>
        <v>4920.3961461985218</v>
      </c>
      <c r="AU83" s="237">
        <f t="shared" si="580"/>
        <v>4952.9265733068196</v>
      </c>
      <c r="AV83" s="237">
        <f t="shared" si="580"/>
        <v>4985.6720702299053</v>
      </c>
      <c r="AW83" s="237">
        <f t="shared" si="580"/>
        <v>5018.6340588681151</v>
      </c>
      <c r="AX83" s="237">
        <f t="shared" si="580"/>
        <v>5051.8139705224567</v>
      </c>
      <c r="AY83" s="237">
        <f t="shared" si="580"/>
        <v>5085.2132459567583</v>
      </c>
      <c r="AZ83" s="237">
        <f t="shared" si="580"/>
        <v>5118.8333354602328</v>
      </c>
      <c r="BA83" s="237">
        <f t="shared" si="580"/>
        <v>5152.6756989104533</v>
      </c>
      <c r="BB83" s="237">
        <f t="shared" si="580"/>
        <v>5186.741805836743</v>
      </c>
      <c r="BC83" s="237">
        <f t="shared" si="580"/>
        <v>5221.0331354839882</v>
      </c>
      <c r="BD83" s="237">
        <f t="shared" si="580"/>
        <v>5255.551176876872</v>
      </c>
      <c r="BE83" s="237">
        <f t="shared" si="580"/>
        <v>5290.2974288845298</v>
      </c>
      <c r="BF83" s="237">
        <f t="shared" si="580"/>
        <v>5325.2734002856332</v>
      </c>
    </row>
    <row r="84" spans="1:58">
      <c r="B84" s="733" t="s">
        <v>158</v>
      </c>
      <c r="C84" s="6">
        <f t="shared" ref="C84:AD84" si="581">C70*C77</f>
        <v>5827.2895809467254</v>
      </c>
      <c r="D84" s="6">
        <f t="shared" si="581"/>
        <v>8556.2751806715132</v>
      </c>
      <c r="E84" s="6">
        <f t="shared" si="581"/>
        <v>5798.0820953705443</v>
      </c>
      <c r="F84" s="6">
        <f t="shared" si="581"/>
        <v>6036.6994735758035</v>
      </c>
      <c r="G84" s="6">
        <f t="shared" si="581"/>
        <v>6274.9320713048337</v>
      </c>
      <c r="H84" s="6">
        <f t="shared" si="581"/>
        <v>6512.7670044882016</v>
      </c>
      <c r="I84" s="6">
        <f t="shared" si="581"/>
        <v>6377.347875367439</v>
      </c>
      <c r="J84" s="6">
        <f t="shared" si="581"/>
        <v>1790.931674713343</v>
      </c>
      <c r="K84" s="6">
        <f t="shared" si="581"/>
        <v>1790.931674713343</v>
      </c>
      <c r="L84" s="6">
        <f t="shared" si="581"/>
        <v>1790.931674713343</v>
      </c>
      <c r="M84" s="6">
        <f t="shared" si="581"/>
        <v>1790.931674713343</v>
      </c>
      <c r="N84" s="6">
        <f t="shared" si="581"/>
        <v>1790.931674713343</v>
      </c>
      <c r="O84" s="6">
        <f t="shared" si="581"/>
        <v>1291.1483799145899</v>
      </c>
      <c r="P84" s="6">
        <f t="shared" si="581"/>
        <v>1291.1483799145899</v>
      </c>
      <c r="Q84" s="6">
        <f t="shared" si="581"/>
        <v>1291.1483799145899</v>
      </c>
      <c r="R84" s="6">
        <f t="shared" si="581"/>
        <v>1291.1483799145899</v>
      </c>
      <c r="S84" s="6">
        <f t="shared" si="581"/>
        <v>1291.1483799145899</v>
      </c>
      <c r="T84" s="6">
        <f t="shared" si="581"/>
        <v>2104.4743766781953</v>
      </c>
      <c r="U84" s="6">
        <f t="shared" si="581"/>
        <v>0</v>
      </c>
      <c r="V84" s="6">
        <f t="shared" si="581"/>
        <v>0</v>
      </c>
      <c r="W84" s="6">
        <f t="shared" si="581"/>
        <v>0</v>
      </c>
      <c r="X84" s="6">
        <f t="shared" si="581"/>
        <v>0</v>
      </c>
      <c r="Y84" s="6">
        <f t="shared" si="581"/>
        <v>0</v>
      </c>
      <c r="Z84" s="6">
        <f t="shared" si="581"/>
        <v>1725.5222001723525</v>
      </c>
      <c r="AA84" s="6">
        <f t="shared" si="581"/>
        <v>1703.1702320845645</v>
      </c>
      <c r="AB84" s="6">
        <f t="shared" si="581"/>
        <v>1701.2093522662585</v>
      </c>
      <c r="AC84" s="6">
        <f t="shared" si="581"/>
        <v>1665.7313612391167</v>
      </c>
      <c r="AD84" s="6">
        <f t="shared" si="581"/>
        <v>0</v>
      </c>
      <c r="AE84" s="6">
        <f>AE70*AE77</f>
        <v>0</v>
      </c>
      <c r="AF84" s="6">
        <f>AF70*AF77</f>
        <v>0</v>
      </c>
      <c r="AG84" s="6">
        <f t="shared" ref="AG84:AH84" si="582">AG70*AG77</f>
        <v>0</v>
      </c>
      <c r="AH84" s="6">
        <f t="shared" si="582"/>
        <v>0</v>
      </c>
      <c r="AI84" s="6">
        <f t="shared" ref="AI84" si="583">AI70*AI77</f>
        <v>0</v>
      </c>
      <c r="AJ84" s="237">
        <f t="shared" ref="AJ84:AL84" si="584">AJ70*AJ77</f>
        <v>0</v>
      </c>
      <c r="AK84" s="237">
        <f t="shared" si="584"/>
        <v>0</v>
      </c>
      <c r="AL84" s="237">
        <f t="shared" si="584"/>
        <v>0</v>
      </c>
      <c r="AM84" s="237">
        <f t="shared" ref="AM84:AQ84" si="585">AM70*AM77</f>
        <v>0</v>
      </c>
      <c r="AN84" s="237">
        <f t="shared" si="585"/>
        <v>0</v>
      </c>
      <c r="AO84" s="237">
        <f t="shared" si="585"/>
        <v>0</v>
      </c>
      <c r="AP84" s="237">
        <f t="shared" si="585"/>
        <v>0</v>
      </c>
      <c r="AQ84" s="237">
        <f t="shared" si="585"/>
        <v>0</v>
      </c>
      <c r="AR84" s="237">
        <f t="shared" ref="AR84:BF84" si="586">AR70*AR77</f>
        <v>0</v>
      </c>
      <c r="AS84" s="237">
        <f t="shared" si="586"/>
        <v>0</v>
      </c>
      <c r="AT84" s="237">
        <f t="shared" si="586"/>
        <v>0</v>
      </c>
      <c r="AU84" s="237">
        <f t="shared" si="586"/>
        <v>0</v>
      </c>
      <c r="AV84" s="237">
        <f t="shared" si="586"/>
        <v>0</v>
      </c>
      <c r="AW84" s="237">
        <f t="shared" si="586"/>
        <v>0</v>
      </c>
      <c r="AX84" s="237">
        <f t="shared" si="586"/>
        <v>0</v>
      </c>
      <c r="AY84" s="237">
        <f t="shared" si="586"/>
        <v>0</v>
      </c>
      <c r="AZ84" s="237">
        <f t="shared" si="586"/>
        <v>0</v>
      </c>
      <c r="BA84" s="237">
        <f t="shared" si="586"/>
        <v>0</v>
      </c>
      <c r="BB84" s="237">
        <f t="shared" si="586"/>
        <v>0</v>
      </c>
      <c r="BC84" s="237">
        <f t="shared" si="586"/>
        <v>0</v>
      </c>
      <c r="BD84" s="237">
        <f t="shared" si="586"/>
        <v>0</v>
      </c>
      <c r="BE84" s="237">
        <f t="shared" si="586"/>
        <v>0</v>
      </c>
      <c r="BF84" s="237">
        <f t="shared" si="586"/>
        <v>0</v>
      </c>
    </row>
    <row r="85" spans="1:58">
      <c r="B85" s="578" t="s">
        <v>111</v>
      </c>
      <c r="C85" s="734">
        <f t="shared" ref="C85:AL85" si="587">SUM(C82:C84)</f>
        <v>60264.8989633893</v>
      </c>
      <c r="D85" s="734">
        <f t="shared" si="587"/>
        <v>60883.445468212129</v>
      </c>
      <c r="E85" s="734">
        <f t="shared" si="587"/>
        <v>60143.750274721824</v>
      </c>
      <c r="F85" s="734">
        <f t="shared" si="587"/>
        <v>60383.878381873496</v>
      </c>
      <c r="G85" s="734">
        <f t="shared" si="587"/>
        <v>60623.621750544946</v>
      </c>
      <c r="H85" s="734">
        <f t="shared" si="587"/>
        <v>60862.96749666793</v>
      </c>
      <c r="I85" s="734">
        <f t="shared" si="587"/>
        <v>58704.518162908062</v>
      </c>
      <c r="J85" s="734">
        <f t="shared" si="587"/>
        <v>54118.101962253961</v>
      </c>
      <c r="K85" s="734">
        <f t="shared" si="587"/>
        <v>54118.101962253961</v>
      </c>
      <c r="L85" s="734">
        <f t="shared" si="587"/>
        <v>54118.101962253961</v>
      </c>
      <c r="M85" s="734">
        <f t="shared" si="587"/>
        <v>54118.101962253961</v>
      </c>
      <c r="N85" s="734">
        <f t="shared" si="587"/>
        <v>55695.747712022872</v>
      </c>
      <c r="O85" s="734">
        <f t="shared" si="587"/>
        <v>56857.999921117735</v>
      </c>
      <c r="P85" s="734">
        <f t="shared" si="587"/>
        <v>58593.071521500562</v>
      </c>
      <c r="Q85" s="734">
        <f t="shared" si="587"/>
        <v>60387.259273746255</v>
      </c>
      <c r="R85" s="734">
        <f t="shared" si="587"/>
        <v>62224.439849778137</v>
      </c>
      <c r="S85" s="734">
        <f t="shared" si="587"/>
        <v>64086.816638281365</v>
      </c>
      <c r="T85" s="734">
        <f t="shared" si="587"/>
        <v>66233.224221747078</v>
      </c>
      <c r="U85" s="734">
        <f t="shared" si="587"/>
        <v>65969.469076931928</v>
      </c>
      <c r="V85" s="734">
        <f t="shared" si="587"/>
        <v>72007.601488430402</v>
      </c>
      <c r="W85" s="734">
        <f t="shared" si="587"/>
        <v>73879.11916672271</v>
      </c>
      <c r="X85" s="734">
        <f t="shared" si="587"/>
        <v>75808.879787621059</v>
      </c>
      <c r="Y85" s="734">
        <f t="shared" si="587"/>
        <v>79842.843646016991</v>
      </c>
      <c r="Z85" s="734">
        <f t="shared" si="587"/>
        <v>83556.156627455435</v>
      </c>
      <c r="AA85" s="734">
        <f t="shared" si="587"/>
        <v>84857.423410589356</v>
      </c>
      <c r="AB85" s="734">
        <f t="shared" si="587"/>
        <v>85773.99875956279</v>
      </c>
      <c r="AC85" s="734">
        <f t="shared" si="587"/>
        <v>84653.461631748243</v>
      </c>
      <c r="AD85" s="734">
        <f t="shared" si="587"/>
        <v>82191.426825011265</v>
      </c>
      <c r="AE85" s="734">
        <f>SUM(AE82:AE84)</f>
        <v>66984.754454363341</v>
      </c>
      <c r="AF85" s="734">
        <f>SUM(AF82:AF84)</f>
        <v>67149.021700948186</v>
      </c>
      <c r="AG85" s="734">
        <f t="shared" ref="AG85:AH85" si="588">SUM(AG82:AG84)</f>
        <v>65448.028459469031</v>
      </c>
      <c r="AH85" s="734">
        <f t="shared" si="588"/>
        <v>64899.40211546699</v>
      </c>
      <c r="AI85" s="734">
        <f t="shared" ref="AI85" si="589">SUM(AI82:AI84)</f>
        <v>64923.519822021612</v>
      </c>
      <c r="AJ85" s="735">
        <f t="shared" si="587"/>
        <v>64365.401721375827</v>
      </c>
      <c r="AK85" s="735">
        <f t="shared" si="587"/>
        <v>64786.104107604544</v>
      </c>
      <c r="AL85" s="735">
        <f t="shared" si="587"/>
        <v>62386.9448791537</v>
      </c>
      <c r="AM85" s="735">
        <f t="shared" ref="AM85:AQ85" si="590">SUM(AM82:AM84)</f>
        <v>61586.74023175388</v>
      </c>
      <c r="AN85" s="735">
        <f t="shared" si="590"/>
        <v>61371.203388491063</v>
      </c>
      <c r="AO85" s="735">
        <f t="shared" si="590"/>
        <v>61332.752537664499</v>
      </c>
      <c r="AP85" s="735">
        <f t="shared" si="590"/>
        <v>60946.769579203763</v>
      </c>
      <c r="AQ85" s="735">
        <f t="shared" si="590"/>
        <v>59575.019997778065</v>
      </c>
      <c r="AR85" s="735">
        <f t="shared" ref="AR85:BF85" si="591">SUM(AR82:AR84)</f>
        <v>59570.696148272116</v>
      </c>
      <c r="AS85" s="735">
        <f t="shared" si="591"/>
        <v>59566.607116389365</v>
      </c>
      <c r="AT85" s="735">
        <f t="shared" si="591"/>
        <v>59562.754280349021</v>
      </c>
      <c r="AU85" s="735">
        <f t="shared" si="591"/>
        <v>59559.139027597455</v>
      </c>
      <c r="AV85" s="735">
        <f t="shared" si="591"/>
        <v>59555.762754869123</v>
      </c>
      <c r="AW85" s="735">
        <f t="shared" si="591"/>
        <v>59552.626868247848</v>
      </c>
      <c r="AX85" s="735">
        <f t="shared" si="591"/>
        <v>59549.73278322861</v>
      </c>
      <c r="AY85" s="735">
        <f t="shared" si="591"/>
        <v>59547.081924779661</v>
      </c>
      <c r="AZ85" s="735">
        <f t="shared" si="591"/>
        <v>59544.675727405076</v>
      </c>
      <c r="BA85" s="735">
        <f t="shared" si="591"/>
        <v>59542.515635207747</v>
      </c>
      <c r="BB85" s="735">
        <f t="shared" si="591"/>
        <v>59540.603101952729</v>
      </c>
      <c r="BC85" s="735">
        <f t="shared" si="591"/>
        <v>59538.9395911311</v>
      </c>
      <c r="BD85" s="735">
        <f t="shared" si="591"/>
        <v>59537.526576024124</v>
      </c>
      <c r="BE85" s="735">
        <f t="shared" si="591"/>
        <v>59536.365539767961</v>
      </c>
      <c r="BF85" s="735">
        <f t="shared" si="591"/>
        <v>59535.457975418671</v>
      </c>
    </row>
    <row r="86" spans="1:58">
      <c r="W86" s="6"/>
    </row>
    <row r="87" spans="1:58">
      <c r="B87" s="162" t="s">
        <v>161</v>
      </c>
      <c r="C87" s="739"/>
      <c r="D87" s="300"/>
      <c r="E87" s="300"/>
    </row>
    <row r="88" spans="1:58">
      <c r="B88" s="732"/>
      <c r="C88" s="587">
        <v>1990</v>
      </c>
      <c r="D88" s="587">
        <v>1991</v>
      </c>
      <c r="E88" s="587">
        <v>1992</v>
      </c>
      <c r="F88" s="587">
        <v>1993</v>
      </c>
      <c r="G88" s="587">
        <v>1994</v>
      </c>
      <c r="H88" s="587">
        <v>1995</v>
      </c>
      <c r="I88" s="587">
        <v>1996</v>
      </c>
      <c r="J88" s="587">
        <v>1997</v>
      </c>
      <c r="K88" s="587">
        <v>1998</v>
      </c>
      <c r="L88" s="587">
        <v>1999</v>
      </c>
      <c r="M88" s="587">
        <v>2000</v>
      </c>
      <c r="N88" s="587">
        <v>2001</v>
      </c>
      <c r="O88" s="587">
        <v>2002</v>
      </c>
      <c r="P88" s="587">
        <v>2003</v>
      </c>
      <c r="Q88" s="587">
        <v>2004</v>
      </c>
      <c r="R88" s="587">
        <v>2005</v>
      </c>
      <c r="S88" s="587">
        <v>2006</v>
      </c>
      <c r="T88" s="587">
        <v>2007</v>
      </c>
      <c r="U88" s="587">
        <f t="shared" ref="U88" si="592">T88+1</f>
        <v>2008</v>
      </c>
      <c r="V88" s="587">
        <f t="shared" ref="V88" si="593">U88+1</f>
        <v>2009</v>
      </c>
      <c r="W88" s="587">
        <f t="shared" ref="W88" si="594">V88+1</f>
        <v>2010</v>
      </c>
      <c r="X88" s="587">
        <f t="shared" ref="X88" si="595">W88+1</f>
        <v>2011</v>
      </c>
      <c r="Y88" s="587">
        <f t="shared" ref="Y88" si="596">X88+1</f>
        <v>2012</v>
      </c>
      <c r="Z88" s="587">
        <f t="shared" ref="Z88" si="597">Y88+1</f>
        <v>2013</v>
      </c>
      <c r="AA88" s="587">
        <f t="shared" ref="AA88" si="598">Z88+1</f>
        <v>2014</v>
      </c>
      <c r="AB88" s="587">
        <f t="shared" ref="AB88" si="599">AA88+1</f>
        <v>2015</v>
      </c>
      <c r="AC88" s="587">
        <f t="shared" ref="AC88" si="600">AB88+1</f>
        <v>2016</v>
      </c>
      <c r="AD88" s="587">
        <f t="shared" ref="AD88" si="601">AC88+1</f>
        <v>2017</v>
      </c>
      <c r="AE88" s="587">
        <f>AD88+1</f>
        <v>2018</v>
      </c>
      <c r="AF88" s="587">
        <f>AE88+1</f>
        <v>2019</v>
      </c>
      <c r="AG88" s="587">
        <f t="shared" ref="AG88" si="602">AF88+1</f>
        <v>2020</v>
      </c>
      <c r="AH88" s="587">
        <f t="shared" ref="AH88:AI88" si="603">AG88+1</f>
        <v>2021</v>
      </c>
      <c r="AI88" s="587">
        <f t="shared" si="603"/>
        <v>2022</v>
      </c>
      <c r="AJ88" s="587">
        <f t="shared" ref="AJ88" si="604">AI88+1</f>
        <v>2023</v>
      </c>
      <c r="AK88" s="587">
        <f t="shared" ref="AK88" si="605">AJ88+1</f>
        <v>2024</v>
      </c>
      <c r="AL88" s="587">
        <f t="shared" ref="AL88" si="606">AK88+1</f>
        <v>2025</v>
      </c>
      <c r="AM88" s="587">
        <f t="shared" ref="AM88" si="607">AL88+1</f>
        <v>2026</v>
      </c>
      <c r="AN88" s="587">
        <f t="shared" ref="AN88" si="608">AM88+1</f>
        <v>2027</v>
      </c>
      <c r="AO88" s="587">
        <f t="shared" ref="AO88" si="609">AN88+1</f>
        <v>2028</v>
      </c>
      <c r="AP88" s="587">
        <f t="shared" ref="AP88" si="610">AO88+1</f>
        <v>2029</v>
      </c>
      <c r="AQ88" s="587">
        <f t="shared" ref="AQ88" si="611">AP88+1</f>
        <v>2030</v>
      </c>
      <c r="AR88" s="587">
        <f t="shared" ref="AR88" si="612">AQ88+1</f>
        <v>2031</v>
      </c>
      <c r="AS88" s="587">
        <f t="shared" ref="AS88" si="613">AR88+1</f>
        <v>2032</v>
      </c>
      <c r="AT88" s="587">
        <f t="shared" ref="AT88" si="614">AS88+1</f>
        <v>2033</v>
      </c>
      <c r="AU88" s="587">
        <f t="shared" ref="AU88" si="615">AT88+1</f>
        <v>2034</v>
      </c>
      <c r="AV88" s="587">
        <f t="shared" ref="AV88" si="616">AU88+1</f>
        <v>2035</v>
      </c>
      <c r="AW88" s="587">
        <f t="shared" ref="AW88" si="617">AV88+1</f>
        <v>2036</v>
      </c>
      <c r="AX88" s="587">
        <f t="shared" ref="AX88" si="618">AW88+1</f>
        <v>2037</v>
      </c>
      <c r="AY88" s="587">
        <f t="shared" ref="AY88" si="619">AX88+1</f>
        <v>2038</v>
      </c>
      <c r="AZ88" s="587">
        <f t="shared" ref="AZ88" si="620">AY88+1</f>
        <v>2039</v>
      </c>
      <c r="BA88" s="587">
        <f t="shared" ref="BA88" si="621">AZ88+1</f>
        <v>2040</v>
      </c>
      <c r="BB88" s="587">
        <f t="shared" ref="BB88" si="622">BA88+1</f>
        <v>2041</v>
      </c>
      <c r="BC88" s="587">
        <f t="shared" ref="BC88" si="623">BB88+1</f>
        <v>2042</v>
      </c>
      <c r="BD88" s="587">
        <f t="shared" ref="BD88" si="624">BC88+1</f>
        <v>2043</v>
      </c>
      <c r="BE88" s="587">
        <f t="shared" ref="BE88" si="625">BD88+1</f>
        <v>2044</v>
      </c>
      <c r="BF88" s="587">
        <f t="shared" ref="BF88" si="626">BE88+1</f>
        <v>2045</v>
      </c>
    </row>
    <row r="89" spans="1:58">
      <c r="B89" s="579" t="s">
        <v>122</v>
      </c>
      <c r="C89" s="6">
        <f>SUM('Forest Kauai'!C18,'Forest Niihau'!C18)</f>
        <v>98220.365484947077</v>
      </c>
      <c r="D89" s="6">
        <f>SUM('Forest Kauai'!D18,'Forest Niihau'!D18)</f>
        <v>94412.555010046868</v>
      </c>
      <c r="E89" s="6">
        <f>SUM('Forest Kauai'!E18,'Forest Niihau'!E18)</f>
        <v>98054.478358873806</v>
      </c>
      <c r="F89" s="6">
        <f>SUM('Forest Kauai'!F18,'Forest Niihau'!F18)</f>
        <v>98057.204127895398</v>
      </c>
      <c r="G89" s="6">
        <f>SUM('Forest Kauai'!G18,'Forest Niihau'!G18)</f>
        <v>98059.929972689322</v>
      </c>
      <c r="H89" s="6">
        <f>SUM('Forest Kauai'!H18,'Forest Niihau'!H18)</f>
        <v>98062.655893257703</v>
      </c>
      <c r="I89" s="6">
        <f>SUM('Forest Kauai'!I18,'Forest Niihau'!I18)</f>
        <v>94412.555010046868</v>
      </c>
      <c r="J89" s="6">
        <f>SUM('Forest Kauai'!J18,'Forest Niihau'!J18)</f>
        <v>94412.555010046868</v>
      </c>
      <c r="K89" s="6">
        <f>SUM('Forest Kauai'!K18,'Forest Niihau'!K18)</f>
        <v>94412.555010046868</v>
      </c>
      <c r="L89" s="6">
        <f>SUM('Forest Kauai'!L18,'Forest Niihau'!L18)</f>
        <v>94412.555010046868</v>
      </c>
      <c r="M89" s="6">
        <f>SUM('Forest Kauai'!M18,'Forest Niihau'!M18)</f>
        <v>94412.555010046868</v>
      </c>
      <c r="N89" s="6">
        <f>SUM('Forest Kauai'!N18,'Forest Niihau'!N18)</f>
        <v>104329.29454942822</v>
      </c>
      <c r="O89" s="6">
        <f>SUM('Forest Kauai'!O18,'Forest Niihau'!O18)</f>
        <v>114776.48980839663</v>
      </c>
      <c r="P89" s="6">
        <f>SUM('Forest Kauai'!P18,'Forest Niihau'!P18)</f>
        <v>125682.77415372216</v>
      </c>
      <c r="Q89" s="6">
        <f>SUM('Forest Kauai'!Q18,'Forest Niihau'!Q18)</f>
        <v>136960.64982788719</v>
      </c>
      <c r="R89" s="6">
        <f>SUM('Forest Kauai'!R18,'Forest Niihau'!R18)</f>
        <v>148508.76908215406</v>
      </c>
      <c r="S89" s="6">
        <f>SUM('Forest Kauai'!S18,'Forest Niihau'!S18)</f>
        <v>160215.26627170449</v>
      </c>
      <c r="T89" s="6">
        <f>SUM('Forest Kauai'!T18,'Forest Niihau'!T18)</f>
        <v>170537.38814610426</v>
      </c>
      <c r="U89" s="6">
        <f>SUM('Forest Kauai'!U18,'Forest Niihau'!U18)</f>
        <v>182107.75062461986</v>
      </c>
      <c r="V89" s="6">
        <f>SUM('Forest Kauai'!V18,'Forest Niihau'!V18)</f>
        <v>205553.85583822915</v>
      </c>
      <c r="W89" s="6">
        <f>SUM('Forest Kauai'!W18,'Forest Niihau'!W18)</f>
        <v>217317.8106815081</v>
      </c>
      <c r="X89" s="6">
        <f>SUM('Forest Kauai'!X18,'Forest Niihau'!X18)</f>
        <v>216954.88742567951</v>
      </c>
      <c r="Y89" s="6">
        <f>SUM('Forest Kauai'!Y18,'Forest Niihau'!Y18)</f>
        <v>238169.5295001668</v>
      </c>
      <c r="Z89" s="6">
        <f>SUM('Forest Kauai'!Z18,'Forest Niihau'!Z18)</f>
        <v>250889.46411056726</v>
      </c>
      <c r="AA89" s="6">
        <f>SUM('Forest Kauai'!AA18,'Forest Niihau'!AA18)</f>
        <v>262238.57926314283</v>
      </c>
      <c r="AB89" s="6">
        <f>SUM('Forest Kauai'!AB18,'Forest Niihau'!AB18)</f>
        <v>267294.54565719032</v>
      </c>
      <c r="AC89" s="6">
        <f>SUM('Forest Kauai'!AC18,'Forest Niihau'!AC18)</f>
        <v>265110.13745316397</v>
      </c>
      <c r="AD89" s="6">
        <f>SUM('Forest Kauai'!AD18,'Forest Niihau'!AD18)</f>
        <v>262993.37974637299</v>
      </c>
      <c r="AE89" s="6">
        <f>SUM('Forest Kauai'!AE18,'Forest Niihau'!AE18)</f>
        <v>216123.28536795411</v>
      </c>
      <c r="AF89" s="6">
        <f>SUM('Forest Kauai'!AF18,'Forest Niihau'!AF18)</f>
        <v>218190.88534248641</v>
      </c>
      <c r="AG89" s="6">
        <f>SUM('Forest Kauai'!AG18,'Forest Niihau'!AG18)</f>
        <v>213079.78848487121</v>
      </c>
      <c r="AH89" s="6">
        <f>SUM('Forest Kauai'!AH18,'Forest Niihau'!AH18)</f>
        <v>212113.00924982244</v>
      </c>
      <c r="AI89" s="6">
        <f>SUM('Forest Kauai'!AI18,'Forest Niihau'!AI18)</f>
        <v>212849.36166268049</v>
      </c>
      <c r="AJ89" s="237">
        <f>AJ82*'Conversions and EFs'!$D$8</f>
        <v>212088.87639585181</v>
      </c>
      <c r="AK89" s="237">
        <f>AK82*'Conversions and EFs'!$D$8</f>
        <v>214428.24945286725</v>
      </c>
      <c r="AL89" s="237">
        <f>AL82*'Conversions and EFs'!$D$8</f>
        <v>206787.47739937383</v>
      </c>
      <c r="AM89" s="237">
        <f>AM82*'Conversions and EFs'!$D$8</f>
        <v>205145.85020165006</v>
      </c>
      <c r="AN89" s="237">
        <f>AN82*'Conversions and EFs'!$D$8</f>
        <v>204947.72126497296</v>
      </c>
      <c r="AO89" s="237">
        <f>AO82*'Conversions and EFs'!$D$8</f>
        <v>205665.49881992675</v>
      </c>
      <c r="AP89" s="237">
        <f>AP82*'Conversions and EFs'!$D$8</f>
        <v>205676.02004065106</v>
      </c>
      <c r="AQ89" s="237">
        <f>AQ82*'Conversions and EFs'!$D$8</f>
        <v>200753.44224211012</v>
      </c>
      <c r="AR89" s="237">
        <f>AR82*'Conversions and EFs'!$D$8</f>
        <v>200620.64472198416</v>
      </c>
      <c r="AS89" s="237">
        <f>AS82*'Conversions and EFs'!$D$8</f>
        <v>200487.93504683443</v>
      </c>
      <c r="AT89" s="237">
        <f>AT82*'Conversions and EFs'!$D$8</f>
        <v>200355.31315855181</v>
      </c>
      <c r="AU89" s="237">
        <f>AU82*'Conversions and EFs'!$D$8</f>
        <v>200222.77899906566</v>
      </c>
      <c r="AV89" s="237">
        <f>AV82*'Conversions and EFs'!$D$8</f>
        <v>200090.33251034378</v>
      </c>
      <c r="AW89" s="237">
        <f>AW82*'Conversions and EFs'!$D$8</f>
        <v>199957.97363439234</v>
      </c>
      <c r="AX89" s="237">
        <f>AX82*'Conversions and EFs'!$D$8</f>
        <v>199825.7023132559</v>
      </c>
      <c r="AY89" s="237">
        <f>AY82*'Conversions and EFs'!$D$8</f>
        <v>199693.5184890173</v>
      </c>
      <c r="AZ89" s="237">
        <f>AZ82*'Conversions and EFs'!$D$8</f>
        <v>199561.42210379773</v>
      </c>
      <c r="BA89" s="237">
        <f>BA82*'Conversions and EFs'!$D$8</f>
        <v>199429.41309975673</v>
      </c>
      <c r="BB89" s="237">
        <f>BB82*'Conversions and EFs'!$D$8</f>
        <v>199297.49141909194</v>
      </c>
      <c r="BC89" s="237">
        <f>BC82*'Conversions and EFs'!$D$8</f>
        <v>199165.65700403941</v>
      </c>
      <c r="BD89" s="237">
        <f>BD82*'Conversions and EFs'!$D$8</f>
        <v>199033.90979687325</v>
      </c>
      <c r="BE89" s="237">
        <f>BE82*'Conversions and EFs'!$D$8</f>
        <v>198902.24973990591</v>
      </c>
      <c r="BF89" s="237">
        <f>BF82*'Conversions and EFs'!$D$8</f>
        <v>198770.67677548781</v>
      </c>
    </row>
    <row r="90" spans="1:58">
      <c r="B90" s="579" t="s">
        <v>123</v>
      </c>
      <c r="C90" s="6">
        <f>SUM('Forest Kauai'!C19,'Forest Niihau'!C19)</f>
        <v>101384.20225067571</v>
      </c>
      <c r="D90" s="6">
        <f>SUM('Forest Kauai'!D19,'Forest Niihau'!D19)</f>
        <v>97453.736044268735</v>
      </c>
      <c r="E90" s="6">
        <f>SUM('Forest Kauai'!E19,'Forest Niihau'!E19)</f>
        <v>101212.97163208088</v>
      </c>
      <c r="F90" s="6">
        <f>SUM('Forest Kauai'!F19,'Forest Niihau'!F19)</f>
        <v>101215.78520252944</v>
      </c>
      <c r="G90" s="6">
        <f>SUM('Forest Kauai'!G19,'Forest Niihau'!G19)</f>
        <v>101218.59885119108</v>
      </c>
      <c r="H90" s="6">
        <f>SUM('Forest Kauai'!H19,'Forest Niihau'!H19)</f>
        <v>101221.41257806796</v>
      </c>
      <c r="I90" s="6">
        <f>SUM('Forest Kauai'!I19,'Forest Niihau'!I19)</f>
        <v>97453.736044268735</v>
      </c>
      <c r="J90" s="6">
        <f>SUM('Forest Kauai'!J19,'Forest Niihau'!J19)</f>
        <v>97453.736044268735</v>
      </c>
      <c r="K90" s="6">
        <f>SUM('Forest Kauai'!K19,'Forest Niihau'!K19)</f>
        <v>97453.736044268735</v>
      </c>
      <c r="L90" s="6">
        <f>SUM('Forest Kauai'!L19,'Forest Niihau'!L19)</f>
        <v>97453.736044268735</v>
      </c>
      <c r="M90" s="6">
        <f>SUM('Forest Kauai'!M19,'Forest Niihau'!M19)</f>
        <v>97453.736044268735</v>
      </c>
      <c r="N90" s="6">
        <f>SUM('Forest Kauai'!N19,'Forest Niihau'!N19)</f>
        <v>93321.69758737339</v>
      </c>
      <c r="O90" s="6">
        <f>SUM('Forest Kauai'!O19,'Forest Niihau'!O19)</f>
        <v>88968.632509348245</v>
      </c>
      <c r="P90" s="6">
        <f>SUM('Forest Kauai'!P19,'Forest Niihau'!P19)</f>
        <v>84424.277365426402</v>
      </c>
      <c r="Q90" s="6">
        <f>SUM('Forest Kauai'!Q19,'Forest Niihau'!Q19)</f>
        <v>79725.090116162246</v>
      </c>
      <c r="R90" s="6">
        <f>SUM('Forest Kauai'!R19,'Forest Niihau'!R19)</f>
        <v>74913.299640678946</v>
      </c>
      <c r="S90" s="6">
        <f>SUM('Forest Kauai'!S19,'Forest Niihau'!S19)</f>
        <v>70035.517342306979</v>
      </c>
      <c r="T90" s="6">
        <f>SUM('Forest Kauai'!T19,'Forest Niihau'!T19)</f>
        <v>64601.361285814972</v>
      </c>
      <c r="U90" s="6">
        <f>SUM('Forest Kauai'!U19,'Forest Niihau'!U19)</f>
        <v>59780.302657463842</v>
      </c>
      <c r="V90" s="6">
        <f>SUM('Forest Kauai'!V19,'Forest Niihau'!V19)</f>
        <v>58474.016286015656</v>
      </c>
      <c r="W90" s="6">
        <f>SUM('Forest Kauai'!W19,'Forest Niihau'!W19)</f>
        <v>53572.292929808485</v>
      </c>
      <c r="X90" s="6">
        <f>SUM('Forest Kauai'!X19,'Forest Niihau'!X19)</f>
        <v>61011.005128931007</v>
      </c>
      <c r="Y90" s="6">
        <f>SUM('Forest Kauai'!Y19,'Forest Niihau'!Y19)</f>
        <v>54587.563868562145</v>
      </c>
      <c r="Z90" s="6">
        <f>SUM('Forest Kauai'!Z19,'Forest Niihau'!Z19)</f>
        <v>49156.195456137342</v>
      </c>
      <c r="AA90" s="6">
        <f>SUM('Forest Kauai'!AA19,'Forest Niihau'!AA19)</f>
        <v>42660.349058041393</v>
      </c>
      <c r="AB90" s="6">
        <f>SUM('Forest Kauai'!AB19,'Forest Niihau'!AB19)</f>
        <v>40972.348836230296</v>
      </c>
      <c r="AC90" s="6">
        <f>SUM('Forest Kauai'!AC19,'Forest Niihau'!AC19)</f>
        <v>39178.206872036157</v>
      </c>
      <c r="AD90" s="6">
        <f>SUM('Forest Kauai'!AD19,'Forest Niihau'!AD19)</f>
        <v>38375.18527866833</v>
      </c>
      <c r="AE90" s="6">
        <f>SUM('Forest Kauai'!AE19,'Forest Niihau'!AE19)</f>
        <v>29487.480964711482</v>
      </c>
      <c r="AF90" s="6">
        <f>SUM('Forest Kauai'!AF19,'Forest Niihau'!AF19)</f>
        <v>28022.194227656946</v>
      </c>
      <c r="AG90" s="6">
        <f>SUM('Forest Kauai'!AG19,'Forest Niihau'!AG19)</f>
        <v>26896.315866515226</v>
      </c>
      <c r="AH90" s="6">
        <f>SUM('Forest Kauai'!AH19,'Forest Niihau'!AH19)</f>
        <v>25851.465173556528</v>
      </c>
      <c r="AI90" s="6">
        <f>SUM('Forest Kauai'!AI19,'Forest Niihau'!AI19)</f>
        <v>25203.544351398741</v>
      </c>
      <c r="AJ90" s="237">
        <f>AJ83*'Conversions and EFs'!$D$8</f>
        <v>23917.596582526228</v>
      </c>
      <c r="AK90" s="237">
        <f>AK83*'Conversions and EFs'!$D$8</f>
        <v>23120.798941682719</v>
      </c>
      <c r="AL90" s="237">
        <f>AL83*'Conversions and EFs'!$D$8</f>
        <v>21964.653824189711</v>
      </c>
      <c r="AM90" s="237">
        <f>AM83*'Conversions and EFs'!$D$8</f>
        <v>20672.197314780838</v>
      </c>
      <c r="AN90" s="237">
        <f>AN83*'Conversions and EFs'!$D$8</f>
        <v>20080.024492827601</v>
      </c>
      <c r="AO90" s="237">
        <f>AO83*'Conversions and EFs'!$D$8</f>
        <v>19221.260484843082</v>
      </c>
      <c r="AP90" s="237">
        <f>AP83*'Conversions and EFs'!$D$8</f>
        <v>17795.468416429409</v>
      </c>
      <c r="AQ90" s="237">
        <f>AQ83*'Conversions and EFs'!$D$8</f>
        <v>17688.297749742771</v>
      </c>
      <c r="AR90" s="237">
        <f>AR83*'Conversions and EFs'!$D$8</f>
        <v>17805.241155013591</v>
      </c>
      <c r="AS90" s="237">
        <f>AS83*'Conversions and EFs'!$D$8</f>
        <v>17922.957713259882</v>
      </c>
      <c r="AT90" s="237">
        <f>AT83*'Conversions and EFs'!$D$8</f>
        <v>18041.452536061246</v>
      </c>
      <c r="AU90" s="237">
        <f>AU83*'Conversions and EFs'!$D$8</f>
        <v>18160.730768791673</v>
      </c>
      <c r="AV90" s="237">
        <f>AV83*'Conversions and EFs'!$D$8</f>
        <v>18280.797590842987</v>
      </c>
      <c r="AW90" s="237">
        <f>AW83*'Conversions and EFs'!$D$8</f>
        <v>18401.658215849755</v>
      </c>
      <c r="AX90" s="237">
        <f>AX83*'Conversions and EFs'!$D$8</f>
        <v>18523.317891915674</v>
      </c>
      <c r="AY90" s="237">
        <f>AY83*'Conversions and EFs'!$D$8</f>
        <v>18645.781901841445</v>
      </c>
      <c r="AZ90" s="237">
        <f>AZ83*'Conversions and EFs'!$D$8</f>
        <v>18769.055563354184</v>
      </c>
      <c r="BA90" s="237">
        <f>BA83*'Conversions and EFs'!$D$8</f>
        <v>18893.14422933833</v>
      </c>
      <c r="BB90" s="237">
        <f>BB83*'Conversions and EFs'!$D$8</f>
        <v>19018.053288068058</v>
      </c>
      <c r="BC90" s="237">
        <f>BC83*'Conversions and EFs'!$D$8</f>
        <v>19143.788163441288</v>
      </c>
      <c r="BD90" s="237">
        <f>BD83*'Conversions and EFs'!$D$8</f>
        <v>19270.354315215198</v>
      </c>
      <c r="BE90" s="237">
        <f>BE83*'Conversions and EFs'!$D$8</f>
        <v>19397.757239243274</v>
      </c>
      <c r="BF90" s="237">
        <f>BF83*'Conversions and EFs'!$D$8</f>
        <v>19526.002467713988</v>
      </c>
    </row>
    <row r="91" spans="1:58">
      <c r="B91" s="579" t="s">
        <v>124</v>
      </c>
      <c r="C91" s="6">
        <f>C84*'Conversions and EFs'!$D$8</f>
        <v>21366.728463471325</v>
      </c>
      <c r="D91" s="6">
        <f>D84*'Conversions and EFs'!$D$8</f>
        <v>31373.008995795546</v>
      </c>
      <c r="E91" s="6">
        <f>E84*'Conversions and EFs'!$D$8</f>
        <v>21259.634349691994</v>
      </c>
      <c r="F91" s="6">
        <f>F84*'Conversions and EFs'!$D$8</f>
        <v>22134.564736444612</v>
      </c>
      <c r="G91" s="6">
        <f>G84*'Conversions and EFs'!$D$8</f>
        <v>23008.084261451055</v>
      </c>
      <c r="H91" s="6">
        <f>H84*'Conversions and EFs'!$D$8</f>
        <v>23880.145683123406</v>
      </c>
      <c r="I91" s="6">
        <f>I84*'Conversions and EFs'!$D$8</f>
        <v>23383.608876347276</v>
      </c>
      <c r="J91" s="6">
        <f>J84*'Conversions and EFs'!$D$8</f>
        <v>6566.7494739489239</v>
      </c>
      <c r="K91" s="6">
        <f>K84*'Conversions and EFs'!$D$8</f>
        <v>6566.7494739489239</v>
      </c>
      <c r="L91" s="6">
        <f>L84*'Conversions and EFs'!$D$8</f>
        <v>6566.7494739489239</v>
      </c>
      <c r="M91" s="6">
        <f>M84*'Conversions and EFs'!$D$8</f>
        <v>6566.7494739489239</v>
      </c>
      <c r="N91" s="6">
        <f>N84*'Conversions and EFs'!$D$8</f>
        <v>6566.7494739489239</v>
      </c>
      <c r="O91" s="6">
        <f>O84*'Conversions and EFs'!$D$8</f>
        <v>4734.2107263534963</v>
      </c>
      <c r="P91" s="6">
        <f>P84*'Conversions and EFs'!$D$8</f>
        <v>4734.2107263534963</v>
      </c>
      <c r="Q91" s="6">
        <f>Q84*'Conversions and EFs'!$D$8</f>
        <v>4734.2107263534963</v>
      </c>
      <c r="R91" s="6">
        <f>R84*'Conversions and EFs'!$D$8</f>
        <v>4734.2107263534963</v>
      </c>
      <c r="S91" s="6">
        <f>S84*'Conversions and EFs'!$D$8</f>
        <v>4734.2107263534963</v>
      </c>
      <c r="T91" s="6">
        <f>T84*'Conversions and EFs'!$D$8</f>
        <v>7716.406047820049</v>
      </c>
      <c r="U91" s="6">
        <f>U84*'Conversions and EFs'!$D$8</f>
        <v>0</v>
      </c>
      <c r="V91" s="6">
        <f>V84*'Conversions and EFs'!$D$8</f>
        <v>0</v>
      </c>
      <c r="W91" s="6">
        <f>W84*'Conversions and EFs'!$D$8</f>
        <v>0</v>
      </c>
      <c r="X91" s="6">
        <f>X84*'Conversions and EFs'!$D$8</f>
        <v>0</v>
      </c>
      <c r="Y91" s="6">
        <f>Y84*'Conversions and EFs'!$D$8</f>
        <v>0</v>
      </c>
      <c r="Z91" s="6">
        <f>Z84*'Conversions and EFs'!$D$8</f>
        <v>6326.9147339652927</v>
      </c>
      <c r="AA91" s="6">
        <f>AA84*'Conversions and EFs'!$D$8</f>
        <v>6244.9575176434028</v>
      </c>
      <c r="AB91" s="6">
        <f>AB84*'Conversions and EFs'!$D$8</f>
        <v>6237.7676249762808</v>
      </c>
      <c r="AC91" s="6">
        <f>AC84*'Conversions and EFs'!$D$8</f>
        <v>6107.6816578767612</v>
      </c>
      <c r="AD91" s="6">
        <f>AD84*'Conversions and EFs'!$D$8</f>
        <v>0</v>
      </c>
      <c r="AE91" s="6">
        <f>AE84*'Conversions and EFs'!$D$8</f>
        <v>0</v>
      </c>
      <c r="AF91" s="6">
        <f>AF84*'Conversions and EFs'!$D$8</f>
        <v>0</v>
      </c>
      <c r="AG91" s="6">
        <f>AG84*'Conversions and EFs'!$D$8</f>
        <v>0</v>
      </c>
      <c r="AH91" s="6">
        <f>AH84*'Conversions and EFs'!$D$8</f>
        <v>0</v>
      </c>
      <c r="AI91" s="6">
        <f>AI84*'Conversions and EFs'!$D$8</f>
        <v>0</v>
      </c>
      <c r="AJ91" s="237">
        <f>AJ84*'Conversions and EFs'!$D$8</f>
        <v>0</v>
      </c>
      <c r="AK91" s="237">
        <f>AK84*'Conversions and EFs'!$D$8</f>
        <v>0</v>
      </c>
      <c r="AL91" s="237">
        <f>AL84*'Conversions and EFs'!$D$8</f>
        <v>0</v>
      </c>
      <c r="AM91" s="237">
        <f>AM84*'Conversions and EFs'!$D$8</f>
        <v>0</v>
      </c>
      <c r="AN91" s="237">
        <f>AN84*'Conversions and EFs'!$D$8</f>
        <v>0</v>
      </c>
      <c r="AO91" s="237">
        <f>AO84*'Conversions and EFs'!$D$8</f>
        <v>0</v>
      </c>
      <c r="AP91" s="237">
        <f>AP84*'Conversions and EFs'!$D$8</f>
        <v>0</v>
      </c>
      <c r="AQ91" s="237">
        <f>AQ84*'Conversions and EFs'!$D$8</f>
        <v>0</v>
      </c>
      <c r="AR91" s="237">
        <f>AR84*'Conversions and EFs'!$D$8</f>
        <v>0</v>
      </c>
      <c r="AS91" s="237">
        <f>AS84*'Conversions and EFs'!$D$8</f>
        <v>0</v>
      </c>
      <c r="AT91" s="237">
        <f>AT84*'Conversions and EFs'!$D$8</f>
        <v>0</v>
      </c>
      <c r="AU91" s="237">
        <f>AU84*'Conversions and EFs'!$D$8</f>
        <v>0</v>
      </c>
      <c r="AV91" s="237">
        <f>AV84*'Conversions and EFs'!$D$8</f>
        <v>0</v>
      </c>
      <c r="AW91" s="237">
        <f>AW84*'Conversions and EFs'!$D$8</f>
        <v>0</v>
      </c>
      <c r="AX91" s="237">
        <f>AX84*'Conversions and EFs'!$D$8</f>
        <v>0</v>
      </c>
      <c r="AY91" s="237">
        <f>AY84*'Conversions and EFs'!$D$8</f>
        <v>0</v>
      </c>
      <c r="AZ91" s="237">
        <f>AZ84*'Conversions and EFs'!$D$8</f>
        <v>0</v>
      </c>
      <c r="BA91" s="237">
        <f>BA84*'Conversions and EFs'!$D$8</f>
        <v>0</v>
      </c>
      <c r="BB91" s="237">
        <f>BB84*'Conversions and EFs'!$D$8</f>
        <v>0</v>
      </c>
      <c r="BC91" s="237">
        <f>BC84*'Conversions and EFs'!$D$8</f>
        <v>0</v>
      </c>
      <c r="BD91" s="237">
        <f>BD84*'Conversions and EFs'!$D$8</f>
        <v>0</v>
      </c>
      <c r="BE91" s="237">
        <f>BE84*'Conversions and EFs'!$D$8</f>
        <v>0</v>
      </c>
      <c r="BF91" s="237">
        <f>BF84*'Conversions and EFs'!$D$8</f>
        <v>0</v>
      </c>
    </row>
    <row r="92" spans="1:58">
      <c r="B92" s="578" t="s">
        <v>111</v>
      </c>
      <c r="C92" s="734">
        <f t="shared" ref="C92:AL92" si="627">SUM(C89:C91)</f>
        <v>220971.2961990941</v>
      </c>
      <c r="D92" s="734">
        <f t="shared" si="627"/>
        <v>223239.30005011114</v>
      </c>
      <c r="E92" s="734">
        <f t="shared" si="627"/>
        <v>220527.08434064669</v>
      </c>
      <c r="F92" s="734">
        <f t="shared" si="627"/>
        <v>221407.55406686946</v>
      </c>
      <c r="G92" s="734">
        <f t="shared" si="627"/>
        <v>222286.61308533148</v>
      </c>
      <c r="H92" s="734">
        <f t="shared" si="627"/>
        <v>223164.21415444909</v>
      </c>
      <c r="I92" s="734">
        <f t="shared" si="627"/>
        <v>215249.89993066288</v>
      </c>
      <c r="J92" s="734">
        <f t="shared" si="627"/>
        <v>198433.04052826454</v>
      </c>
      <c r="K92" s="734">
        <f t="shared" si="627"/>
        <v>198433.04052826454</v>
      </c>
      <c r="L92" s="734">
        <f t="shared" si="627"/>
        <v>198433.04052826454</v>
      </c>
      <c r="M92" s="734">
        <f t="shared" si="627"/>
        <v>198433.04052826454</v>
      </c>
      <c r="N92" s="734">
        <f t="shared" si="627"/>
        <v>204217.74161075053</v>
      </c>
      <c r="O92" s="734">
        <f t="shared" si="627"/>
        <v>208479.33304409837</v>
      </c>
      <c r="P92" s="734">
        <f t="shared" si="627"/>
        <v>214841.26224550206</v>
      </c>
      <c r="Q92" s="734">
        <f t="shared" si="627"/>
        <v>221419.95067040293</v>
      </c>
      <c r="R92" s="734">
        <f t="shared" si="627"/>
        <v>228156.27944918649</v>
      </c>
      <c r="S92" s="734">
        <f t="shared" si="627"/>
        <v>234984.99434036497</v>
      </c>
      <c r="T92" s="734">
        <f t="shared" si="627"/>
        <v>242855.1554797393</v>
      </c>
      <c r="U92" s="734">
        <f t="shared" si="627"/>
        <v>241888.05328208371</v>
      </c>
      <c r="V92" s="734">
        <f t="shared" si="627"/>
        <v>264027.87212424481</v>
      </c>
      <c r="W92" s="734">
        <f t="shared" si="627"/>
        <v>270890.10361131659</v>
      </c>
      <c r="X92" s="734">
        <f t="shared" si="627"/>
        <v>277965.8925546105</v>
      </c>
      <c r="Y92" s="734">
        <f t="shared" si="627"/>
        <v>292757.09336872894</v>
      </c>
      <c r="Z92" s="734">
        <f t="shared" si="627"/>
        <v>306372.57430066989</v>
      </c>
      <c r="AA92" s="734">
        <f t="shared" si="627"/>
        <v>311143.88583882764</v>
      </c>
      <c r="AB92" s="734">
        <f t="shared" si="627"/>
        <v>314504.6621183969</v>
      </c>
      <c r="AC92" s="734">
        <f t="shared" si="627"/>
        <v>310396.02598307689</v>
      </c>
      <c r="AD92" s="734">
        <f t="shared" si="627"/>
        <v>301368.56502504135</v>
      </c>
      <c r="AE92" s="734">
        <f>SUM(AE89:AE91)</f>
        <v>245610.7663326656</v>
      </c>
      <c r="AF92" s="734">
        <f>SUM(AF89:AF91)</f>
        <v>246213.07957014337</v>
      </c>
      <c r="AG92" s="734">
        <f t="shared" ref="AG92:AH92" si="628">SUM(AG89:AG91)</f>
        <v>239976.10435138643</v>
      </c>
      <c r="AH92" s="734">
        <f t="shared" si="628"/>
        <v>237964.47442337897</v>
      </c>
      <c r="AI92" s="734">
        <f t="shared" ref="AI92" si="629">SUM(AI89:AI91)</f>
        <v>238052.90601407923</v>
      </c>
      <c r="AJ92" s="735">
        <f t="shared" si="627"/>
        <v>236006.47297837803</v>
      </c>
      <c r="AK92" s="735">
        <f t="shared" si="627"/>
        <v>237549.04839454999</v>
      </c>
      <c r="AL92" s="735">
        <f t="shared" si="627"/>
        <v>228752.13122356354</v>
      </c>
      <c r="AM92" s="735">
        <f t="shared" ref="AM92:AQ92" si="630">SUM(AM89:AM91)</f>
        <v>225818.0475164309</v>
      </c>
      <c r="AN92" s="735">
        <f t="shared" si="630"/>
        <v>225027.74575780056</v>
      </c>
      <c r="AO92" s="735">
        <f t="shared" si="630"/>
        <v>224886.75930476983</v>
      </c>
      <c r="AP92" s="735">
        <f t="shared" si="630"/>
        <v>223471.48845708047</v>
      </c>
      <c r="AQ92" s="735">
        <f t="shared" si="630"/>
        <v>218441.7399918529</v>
      </c>
      <c r="AR92" s="735">
        <f t="shared" ref="AR92:BF92" si="631">SUM(AR89:AR91)</f>
        <v>218425.88587699775</v>
      </c>
      <c r="AS92" s="735">
        <f t="shared" si="631"/>
        <v>218410.89276009431</v>
      </c>
      <c r="AT92" s="735">
        <f t="shared" si="631"/>
        <v>218396.76569461304</v>
      </c>
      <c r="AU92" s="735">
        <f t="shared" si="631"/>
        <v>218383.50976785732</v>
      </c>
      <c r="AV92" s="735">
        <f t="shared" si="631"/>
        <v>218371.13010118678</v>
      </c>
      <c r="AW92" s="735">
        <f t="shared" si="631"/>
        <v>218359.63185024209</v>
      </c>
      <c r="AX92" s="735">
        <f t="shared" si="631"/>
        <v>218349.02020517158</v>
      </c>
      <c r="AY92" s="735">
        <f t="shared" si="631"/>
        <v>218339.30039085873</v>
      </c>
      <c r="AZ92" s="735">
        <f t="shared" si="631"/>
        <v>218330.47766715192</v>
      </c>
      <c r="BA92" s="735">
        <f t="shared" si="631"/>
        <v>218322.55732909506</v>
      </c>
      <c r="BB92" s="735">
        <f t="shared" si="631"/>
        <v>218315.54470716001</v>
      </c>
      <c r="BC92" s="735">
        <f t="shared" si="631"/>
        <v>218309.44516748071</v>
      </c>
      <c r="BD92" s="735">
        <f t="shared" si="631"/>
        <v>218304.26411208845</v>
      </c>
      <c r="BE92" s="735">
        <f t="shared" si="631"/>
        <v>218300.00697914918</v>
      </c>
      <c r="BF92" s="735">
        <f t="shared" si="631"/>
        <v>218296.6792432018</v>
      </c>
    </row>
    <row r="94" spans="1:58" s="416" customFormat="1">
      <c r="A94" s="417"/>
      <c r="B94" s="417" t="s">
        <v>109</v>
      </c>
      <c r="C94" s="417"/>
      <c r="D94" s="417"/>
      <c r="E94" s="417"/>
    </row>
    <row r="96" spans="1:58">
      <c r="B96" s="162" t="s">
        <v>157</v>
      </c>
      <c r="C96" s="300"/>
      <c r="D96" s="300"/>
      <c r="E96" s="300"/>
    </row>
    <row r="97" spans="2:58">
      <c r="B97" s="732"/>
      <c r="C97" s="587">
        <v>1990</v>
      </c>
      <c r="D97" s="587">
        <v>1991</v>
      </c>
      <c r="E97" s="587">
        <v>1992</v>
      </c>
      <c r="F97" s="587">
        <v>1993</v>
      </c>
      <c r="G97" s="587">
        <v>1994</v>
      </c>
      <c r="H97" s="587">
        <v>1995</v>
      </c>
      <c r="I97" s="587">
        <v>1996</v>
      </c>
      <c r="J97" s="587">
        <v>1997</v>
      </c>
      <c r="K97" s="587">
        <v>1998</v>
      </c>
      <c r="L97" s="587">
        <v>1999</v>
      </c>
      <c r="M97" s="587">
        <v>2000</v>
      </c>
      <c r="N97" s="587">
        <v>2001</v>
      </c>
      <c r="O97" s="587">
        <v>2002</v>
      </c>
      <c r="P97" s="587">
        <v>2003</v>
      </c>
      <c r="Q97" s="587">
        <v>2004</v>
      </c>
      <c r="R97" s="587">
        <v>2005</v>
      </c>
      <c r="S97" s="587">
        <v>2006</v>
      </c>
      <c r="T97" s="587">
        <v>2007</v>
      </c>
      <c r="U97" s="587">
        <f t="shared" ref="U97" si="632">T97+1</f>
        <v>2008</v>
      </c>
      <c r="V97" s="587">
        <f t="shared" ref="V97" si="633">U97+1</f>
        <v>2009</v>
      </c>
      <c r="W97" s="587">
        <f t="shared" ref="W97" si="634">V97+1</f>
        <v>2010</v>
      </c>
      <c r="X97" s="587">
        <f t="shared" ref="X97" si="635">W97+1</f>
        <v>2011</v>
      </c>
      <c r="Y97" s="587">
        <f t="shared" ref="Y97" si="636">X97+1</f>
        <v>2012</v>
      </c>
      <c r="Z97" s="587">
        <f t="shared" ref="Z97" si="637">Y97+1</f>
        <v>2013</v>
      </c>
      <c r="AA97" s="587">
        <f t="shared" ref="AA97" si="638">Z97+1</f>
        <v>2014</v>
      </c>
      <c r="AB97" s="587">
        <f t="shared" ref="AB97" si="639">AA97+1</f>
        <v>2015</v>
      </c>
      <c r="AC97" s="587">
        <f t="shared" ref="AC97" si="640">AB97+1</f>
        <v>2016</v>
      </c>
      <c r="AD97" s="587">
        <f t="shared" ref="AD97" si="641">AC97+1</f>
        <v>2017</v>
      </c>
      <c r="AE97" s="587">
        <f>AD97+1</f>
        <v>2018</v>
      </c>
      <c r="AF97" s="587">
        <f>AE97+1</f>
        <v>2019</v>
      </c>
      <c r="AG97" s="587">
        <f t="shared" ref="AG97" si="642">AF97+1</f>
        <v>2020</v>
      </c>
      <c r="AH97" s="587">
        <f t="shared" ref="AH97:AI97" si="643">AG97+1</f>
        <v>2021</v>
      </c>
      <c r="AI97" s="587">
        <f t="shared" si="643"/>
        <v>2022</v>
      </c>
      <c r="AJ97" s="587">
        <f t="shared" ref="AJ97" si="644">AI97+1</f>
        <v>2023</v>
      </c>
      <c r="AK97" s="587">
        <f t="shared" ref="AK97" si="645">AJ97+1</f>
        <v>2024</v>
      </c>
      <c r="AL97" s="587">
        <f t="shared" ref="AL97" si="646">AK97+1</f>
        <v>2025</v>
      </c>
      <c r="AM97" s="587">
        <f t="shared" ref="AM97" si="647">AL97+1</f>
        <v>2026</v>
      </c>
      <c r="AN97" s="587">
        <f t="shared" ref="AN97" si="648">AM97+1</f>
        <v>2027</v>
      </c>
      <c r="AO97" s="587">
        <f t="shared" ref="AO97" si="649">AN97+1</f>
        <v>2028</v>
      </c>
      <c r="AP97" s="587">
        <f t="shared" ref="AP97" si="650">AO97+1</f>
        <v>2029</v>
      </c>
      <c r="AQ97" s="587">
        <f t="shared" ref="AQ97" si="651">AP97+1</f>
        <v>2030</v>
      </c>
      <c r="AR97" s="587">
        <f t="shared" ref="AR97" si="652">AQ97+1</f>
        <v>2031</v>
      </c>
      <c r="AS97" s="587">
        <f t="shared" ref="AS97" si="653">AR97+1</f>
        <v>2032</v>
      </c>
      <c r="AT97" s="587">
        <f t="shared" ref="AT97" si="654">AS97+1</f>
        <v>2033</v>
      </c>
      <c r="AU97" s="587">
        <f t="shared" ref="AU97" si="655">AT97+1</f>
        <v>2034</v>
      </c>
      <c r="AV97" s="587">
        <f t="shared" ref="AV97" si="656">AU97+1</f>
        <v>2035</v>
      </c>
      <c r="AW97" s="587">
        <f t="shared" ref="AW97" si="657">AV97+1</f>
        <v>2036</v>
      </c>
      <c r="AX97" s="587">
        <f t="shared" ref="AX97" si="658">AW97+1</f>
        <v>2037</v>
      </c>
      <c r="AY97" s="587">
        <f t="shared" ref="AY97" si="659">AX97+1</f>
        <v>2038</v>
      </c>
      <c r="AZ97" s="587">
        <f t="shared" ref="AZ97" si="660">AY97+1</f>
        <v>2039</v>
      </c>
      <c r="BA97" s="587">
        <f t="shared" ref="BA97" si="661">AZ97+1</f>
        <v>2040</v>
      </c>
      <c r="BB97" s="587">
        <f t="shared" ref="BB97" si="662">BA97+1</f>
        <v>2041</v>
      </c>
      <c r="BC97" s="587">
        <f t="shared" ref="BC97" si="663">BB97+1</f>
        <v>2042</v>
      </c>
      <c r="BD97" s="587">
        <f t="shared" ref="BD97" si="664">BC97+1</f>
        <v>2043</v>
      </c>
      <c r="BE97" s="587">
        <f t="shared" ref="BE97" si="665">BD97+1</f>
        <v>2044</v>
      </c>
      <c r="BF97" s="587">
        <f t="shared" ref="BF97" si="666">BE97+1</f>
        <v>2045</v>
      </c>
    </row>
    <row r="98" spans="2:58">
      <c r="B98" s="579" t="s">
        <v>122</v>
      </c>
      <c r="C98" s="34">
        <f>SUM('Forest Lanai'!C6,'Forest Maui'!C6,'Forest Molokai'!C6)</f>
        <v>40720.764627286211</v>
      </c>
      <c r="D98" s="34">
        <f>SUM('Forest Lanai'!D6,'Forest Maui'!D6,'Forest Molokai'!D6)</f>
        <v>37482.243491152694</v>
      </c>
      <c r="E98" s="34">
        <f>SUM('Forest Lanai'!E6,'Forest Maui'!E6,'Forest Molokai'!E6)</f>
        <v>40728.890904206331</v>
      </c>
      <c r="F98" s="34">
        <f>SUM('Forest Lanai'!F6,'Forest Maui'!F6,'Forest Molokai'!F6)</f>
        <v>40730.99536944081</v>
      </c>
      <c r="G98" s="34">
        <f>SUM('Forest Lanai'!G6,'Forest Maui'!G6,'Forest Molokai'!G6)</f>
        <v>40733.100059843535</v>
      </c>
      <c r="H98" s="34">
        <f>SUM('Forest Lanai'!H6,'Forest Maui'!H6,'Forest Molokai'!H6)</f>
        <v>40735.204975462635</v>
      </c>
      <c r="I98" s="34">
        <f>SUM('Forest Lanai'!I6,'Forest Maui'!I6,'Forest Molokai'!I6)</f>
        <v>37482.243491152694</v>
      </c>
      <c r="J98" s="34">
        <f>SUM('Forest Lanai'!J6,'Forest Maui'!J6,'Forest Molokai'!J6)</f>
        <v>37482.243491152694</v>
      </c>
      <c r="K98" s="34">
        <f>SUM('Forest Lanai'!K6,'Forest Maui'!K6,'Forest Molokai'!K6)</f>
        <v>37482.243491152694</v>
      </c>
      <c r="L98" s="34">
        <f>SUM('Forest Lanai'!L6,'Forest Maui'!L6,'Forest Molokai'!L6)</f>
        <v>37482.243491152694</v>
      </c>
      <c r="M98" s="34">
        <f>SUM('Forest Lanai'!M6,'Forest Maui'!M6,'Forest Molokai'!M6)</f>
        <v>37482.243491152694</v>
      </c>
      <c r="N98" s="34">
        <f>SUM('Forest Lanai'!N6,'Forest Maui'!N6,'Forest Molokai'!N6)</f>
        <v>38490.619222922767</v>
      </c>
      <c r="O98" s="34">
        <f>SUM('Forest Lanai'!O6,'Forest Maui'!O6,'Forest Molokai'!O6)</f>
        <v>39605.55223009592</v>
      </c>
      <c r="P98" s="34">
        <f>SUM('Forest Lanai'!P6,'Forest Maui'!P6,'Forest Molokai'!P6)</f>
        <v>40601.911856948696</v>
      </c>
      <c r="Q98" s="34">
        <f>SUM('Forest Lanai'!Q6,'Forest Maui'!Q6,'Forest Molokai'!Q6)</f>
        <v>41587.621747163124</v>
      </c>
      <c r="R98" s="34">
        <f>SUM('Forest Lanai'!R6,'Forest Maui'!R6,'Forest Molokai'!R6)</f>
        <v>42560.394825291427</v>
      </c>
      <c r="S98" s="34">
        <f>SUM('Forest Lanai'!S6,'Forest Maui'!S6,'Forest Molokai'!S6)</f>
        <v>43517.433008536376</v>
      </c>
      <c r="T98" s="34">
        <f>SUM('Forest Lanai'!T6,'Forest Maui'!T6,'Forest Molokai'!T6)</f>
        <v>50883.28940354925</v>
      </c>
      <c r="U98" s="34">
        <f>SUM('Forest Lanai'!U6,'Forest Maui'!U6,'Forest Molokai'!U6)</f>
        <v>51863.953589674318</v>
      </c>
      <c r="V98" s="34">
        <f>SUM('Forest Lanai'!V6,'Forest Maui'!V6,'Forest Molokai'!V6)</f>
        <v>52804.16341966801</v>
      </c>
      <c r="W98" s="34">
        <f>SUM('Forest Lanai'!W6,'Forest Maui'!W6,'Forest Molokai'!W6)</f>
        <v>53690.771300619686</v>
      </c>
      <c r="X98" s="34">
        <f>SUM('Forest Lanai'!X6,'Forest Maui'!X6,'Forest Molokai'!X6)</f>
        <v>52368.439262766835</v>
      </c>
      <c r="Y98" s="34">
        <f>SUM('Forest Lanai'!Y6,'Forest Maui'!Y6,'Forest Molokai'!Y6)</f>
        <v>53103.491252331885</v>
      </c>
      <c r="Z98" s="34">
        <f>SUM('Forest Lanai'!Z6,'Forest Maui'!Z6,'Forest Molokai'!Z6)</f>
        <v>46979.610624329245</v>
      </c>
      <c r="AA98" s="34">
        <f>SUM('Forest Lanai'!AA6,'Forest Maui'!AA6,'Forest Molokai'!AA6)</f>
        <v>47539.282918727025</v>
      </c>
      <c r="AB98" s="34">
        <f>SUM('Forest Lanai'!AB6,'Forest Maui'!AB6,'Forest Molokai'!AB6)</f>
        <v>47539.282918727025</v>
      </c>
      <c r="AC98" s="34">
        <f>SUM('Forest Lanai'!AC6,'Forest Maui'!AC6,'Forest Molokai'!AC6)</f>
        <v>47539.282918727025</v>
      </c>
      <c r="AD98" s="34">
        <f>SUM('Forest Lanai'!AD6,'Forest Maui'!AD6,'Forest Molokai'!AD6)</f>
        <v>52957.521713006689</v>
      </c>
      <c r="AE98" s="34">
        <f>SUM('Forest Lanai'!AE6,'Forest Maui'!AE6,'Forest Molokai'!AE6)</f>
        <v>64800.765619000718</v>
      </c>
      <c r="AF98" s="34">
        <f>SUM('Forest Lanai'!AF6,'Forest Maui'!AF6,'Forest Molokai'!AF6)</f>
        <v>64800.765619000718</v>
      </c>
      <c r="AG98" s="34">
        <f>SUM('Forest Lanai'!AG6,'Forest Maui'!AG6,'Forest Molokai'!AG6)</f>
        <v>46152.522193905032</v>
      </c>
      <c r="AH98" s="34">
        <f>SUM('Forest Lanai'!AH6,'Forest Maui'!AH6,'Forest Molokai'!AH6)</f>
        <v>45980.889701397151</v>
      </c>
      <c r="AI98" s="34">
        <f>SUM('Forest Lanai'!AI6,'Forest Maui'!AI6,'Forest Molokai'!AI6)</f>
        <v>51305.112337087339</v>
      </c>
      <c r="AJ98" s="236">
        <f t="shared" ref="AJ98" si="667">AI98*(1+Forest_Growth)</f>
        <v>51271.174230661592</v>
      </c>
      <c r="AK98" s="236">
        <f t="shared" ref="AK98" si="668">AJ98*(1+Forest_Growth)</f>
        <v>51237.258574144158</v>
      </c>
      <c r="AL98" s="236">
        <f t="shared" ref="AL98" si="669">AK98*(1+Forest_Growth)</f>
        <v>51203.365352684516</v>
      </c>
      <c r="AM98" s="236">
        <f t="shared" ref="AM98" si="670">AL98*(1+Forest_Growth)</f>
        <v>51169.494551441974</v>
      </c>
      <c r="AN98" s="236">
        <f t="shared" ref="AN98" si="671">AM98*(1+Forest_Growth)</f>
        <v>51135.646155585659</v>
      </c>
      <c r="AO98" s="236">
        <f t="shared" ref="AO98" si="672">AN98*(1+Forest_Growth)</f>
        <v>51101.820150294501</v>
      </c>
      <c r="AP98" s="236">
        <f t="shared" ref="AP98" si="673">AO98*(1+Forest_Growth)</f>
        <v>51068.01652075725</v>
      </c>
      <c r="AQ98" s="236">
        <f t="shared" ref="AQ98" si="674">AP98*(1+Forest_Growth)</f>
        <v>51034.235252172439</v>
      </c>
      <c r="AR98" s="236">
        <f t="shared" ref="AR98" si="675">AQ98*(1+Forest_Growth)</f>
        <v>51000.476329748388</v>
      </c>
      <c r="AS98" s="236">
        <f t="shared" ref="AS98" si="676">AR98*(1+Forest_Growth)</f>
        <v>50966.739738703218</v>
      </c>
      <c r="AT98" s="236">
        <f t="shared" ref="AT98" si="677">AS98*(1+Forest_Growth)</f>
        <v>50933.025464264821</v>
      </c>
      <c r="AU98" s="236">
        <f t="shared" ref="AU98" si="678">AT98*(1+Forest_Growth)</f>
        <v>50899.333491670855</v>
      </c>
      <c r="AV98" s="236">
        <f t="shared" ref="AV98" si="679">AU98*(1+Forest_Growth)</f>
        <v>50865.663806168748</v>
      </c>
      <c r="AW98" s="236">
        <f t="shared" ref="AW98" si="680">AV98*(1+Forest_Growth)</f>
        <v>50832.016393015692</v>
      </c>
      <c r="AX98" s="236">
        <f t="shared" ref="AX98" si="681">AW98*(1+Forest_Growth)</f>
        <v>50798.391237478623</v>
      </c>
      <c r="AY98" s="236">
        <f t="shared" ref="AY98" si="682">AX98*(1+Forest_Growth)</f>
        <v>50764.788324834226</v>
      </c>
      <c r="AZ98" s="236">
        <f t="shared" ref="AZ98" si="683">AY98*(1+Forest_Growth)</f>
        <v>50731.207640368921</v>
      </c>
      <c r="BA98" s="236">
        <f t="shared" ref="BA98" si="684">AZ98*(1+Forest_Growth)</f>
        <v>50697.64916937887</v>
      </c>
      <c r="BB98" s="236">
        <f t="shared" ref="BB98" si="685">BA98*(1+Forest_Growth)</f>
        <v>50664.112897169958</v>
      </c>
      <c r="BC98" s="236">
        <f t="shared" ref="BC98" si="686">BB98*(1+Forest_Growth)</f>
        <v>50630.598809057781</v>
      </c>
      <c r="BD98" s="236">
        <f t="shared" ref="BD98" si="687">BC98*(1+Forest_Growth)</f>
        <v>50597.106890367664</v>
      </c>
      <c r="BE98" s="236">
        <f t="shared" ref="BE98" si="688">BD98*(1+Forest_Growth)</f>
        <v>50563.637126434631</v>
      </c>
      <c r="BF98" s="236">
        <f t="shared" ref="BF98" si="689">BE98*(1+Forest_Growth)</f>
        <v>50530.189502603404</v>
      </c>
    </row>
    <row r="99" spans="2:58">
      <c r="B99" s="579" t="s">
        <v>123</v>
      </c>
      <c r="C99" s="34">
        <f>SUM('Forest Lanai'!C7,'Forest Maui'!C7,'Forest Molokai'!C7)</f>
        <v>33833.661827089796</v>
      </c>
      <c r="D99" s="34">
        <f>SUM('Forest Lanai'!D7,'Forest Maui'!D7,'Forest Molokai'!D7)</f>
        <v>30772.036888567298</v>
      </c>
      <c r="E99" s="34">
        <f>SUM('Forest Lanai'!E7,'Forest Maui'!E7,'Forest Molokai'!E7)</f>
        <v>33839.69954763967</v>
      </c>
      <c r="F99" s="34">
        <f>SUM('Forest Lanai'!F7,'Forest Maui'!F7,'Forest Molokai'!F7)</f>
        <v>33842.85514914654</v>
      </c>
      <c r="G99" s="34">
        <f>SUM('Forest Lanai'!G7,'Forest Maui'!G7,'Forest Molokai'!G7)</f>
        <v>33846.011372018686</v>
      </c>
      <c r="H99" s="34">
        <f>SUM('Forest Lanai'!H7,'Forest Maui'!H7,'Forest Molokai'!H7)</f>
        <v>33849.168216421363</v>
      </c>
      <c r="I99" s="34">
        <f>SUM('Forest Lanai'!I7,'Forest Maui'!I7,'Forest Molokai'!I7)</f>
        <v>30772.036888567298</v>
      </c>
      <c r="J99" s="34">
        <f>SUM('Forest Lanai'!J7,'Forest Maui'!J7,'Forest Molokai'!J7)</f>
        <v>30772.036888567298</v>
      </c>
      <c r="K99" s="34">
        <f>SUM('Forest Lanai'!K7,'Forest Maui'!K7,'Forest Molokai'!K7)</f>
        <v>30772.036888567298</v>
      </c>
      <c r="L99" s="34">
        <f>SUM('Forest Lanai'!L7,'Forest Maui'!L7,'Forest Molokai'!L7)</f>
        <v>30772.036888567298</v>
      </c>
      <c r="M99" s="34">
        <f>SUM('Forest Lanai'!M7,'Forest Maui'!M7,'Forest Molokai'!M7)</f>
        <v>30772.036888567298</v>
      </c>
      <c r="N99" s="34">
        <f>SUM('Forest Lanai'!N7,'Forest Maui'!N7,'Forest Molokai'!N7)</f>
        <v>29763.661156797229</v>
      </c>
      <c r="O99" s="34">
        <f>SUM('Forest Lanai'!O7,'Forest Maui'!O7,'Forest Molokai'!O7)</f>
        <v>28835.288230586084</v>
      </c>
      <c r="P99" s="34">
        <f>SUM('Forest Lanai'!P7,'Forest Maui'!P7,'Forest Molokai'!P7)</f>
        <v>27838.928603733304</v>
      </c>
      <c r="Q99" s="34">
        <f>SUM('Forest Lanai'!Q7,'Forest Maui'!Q7,'Forest Molokai'!Q7)</f>
        <v>26853.218713518883</v>
      </c>
      <c r="R99" s="34">
        <f>SUM('Forest Lanai'!R7,'Forest Maui'!R7,'Forest Molokai'!R7)</f>
        <v>25880.445635390573</v>
      </c>
      <c r="S99" s="34">
        <f>SUM('Forest Lanai'!S7,'Forest Maui'!S7,'Forest Molokai'!S7)</f>
        <v>24923.407452145628</v>
      </c>
      <c r="T99" s="34">
        <f>SUM('Forest Lanai'!T7,'Forest Maui'!T7,'Forest Molokai'!T7)</f>
        <v>23579.273410092748</v>
      </c>
      <c r="U99" s="34">
        <f>SUM('Forest Lanai'!U7,'Forest Maui'!U7,'Forest Molokai'!U7)</f>
        <v>22598.60922396768</v>
      </c>
      <c r="V99" s="34">
        <f>SUM('Forest Lanai'!V7,'Forest Maui'!V7,'Forest Molokai'!V7)</f>
        <v>21658.399393973985</v>
      </c>
      <c r="W99" s="34">
        <f>SUM('Forest Lanai'!W7,'Forest Maui'!W7,'Forest Molokai'!W7)</f>
        <v>20771.791513022323</v>
      </c>
      <c r="X99" s="34">
        <f>SUM('Forest Lanai'!X7,'Forest Maui'!X7,'Forest Molokai'!X7)</f>
        <v>21418.298528735162</v>
      </c>
      <c r="Y99" s="34">
        <f>SUM('Forest Lanai'!Y7,'Forest Maui'!Y7,'Forest Molokai'!Y7)</f>
        <v>20683.246539170119</v>
      </c>
      <c r="Z99" s="34">
        <f>SUM('Forest Lanai'!Z7,'Forest Maui'!Z7,'Forest Molokai'!Z7)</f>
        <v>17742.168786372764</v>
      </c>
      <c r="AA99" s="34">
        <f>SUM('Forest Lanai'!AA7,'Forest Maui'!AA7,'Forest Molokai'!AA7)</f>
        <v>17507.054376858985</v>
      </c>
      <c r="AB99" s="34">
        <f>SUM('Forest Lanai'!AB7,'Forest Maui'!AB7,'Forest Molokai'!AB7)</f>
        <v>17507.054376858985</v>
      </c>
      <c r="AC99" s="34">
        <f>SUM('Forest Lanai'!AC7,'Forest Maui'!AC7,'Forest Molokai'!AC7)</f>
        <v>17507.054376858985</v>
      </c>
      <c r="AD99" s="34">
        <f>SUM('Forest Lanai'!AD7,'Forest Maui'!AD7,'Forest Molokai'!AD7)</f>
        <v>19140.867580071317</v>
      </c>
      <c r="AE99" s="34">
        <f>SUM('Forest Lanai'!AE7,'Forest Maui'!AE7,'Forest Molokai'!AE7)</f>
        <v>22794.250963183287</v>
      </c>
      <c r="AF99" s="34">
        <f>SUM('Forest Lanai'!AF7,'Forest Maui'!AF7,'Forest Molokai'!AF7)</f>
        <v>22794.250963183287</v>
      </c>
      <c r="AG99" s="34">
        <f>SUM('Forest Lanai'!AG7,'Forest Maui'!AG7,'Forest Molokai'!AG7)</f>
        <v>17171.06832368697</v>
      </c>
      <c r="AH99" s="34">
        <f>SUM('Forest Lanai'!AH7,'Forest Maui'!AH7,'Forest Molokai'!AH7)</f>
        <v>17119.314341810852</v>
      </c>
      <c r="AI99" s="34">
        <f>SUM('Forest Lanai'!AI7,'Forest Maui'!AI7,'Forest Molokai'!AI7)</f>
        <v>22256.620237462663</v>
      </c>
      <c r="AJ99" s="236">
        <f t="shared" ref="AJ99" si="690">AI99*(1+Shrubland_Growth)</f>
        <v>22403.766390089258</v>
      </c>
      <c r="AK99" s="236">
        <f t="shared" ref="AK99" si="691">AJ99*(1+Shrubland_Growth)</f>
        <v>22551.885376416649</v>
      </c>
      <c r="AL99" s="236">
        <f t="shared" ref="AL99" si="692">AK99*(1+Shrubland_Growth)</f>
        <v>22700.98362818221</v>
      </c>
      <c r="AM99" s="236">
        <f t="shared" ref="AM99" si="693">AL99*(1+Shrubland_Growth)</f>
        <v>22851.067619645739</v>
      </c>
      <c r="AN99" s="236">
        <f t="shared" ref="AN99" si="694">AM99*(1+Shrubland_Growth)</f>
        <v>23002.143867870585</v>
      </c>
      <c r="AO99" s="236">
        <f t="shared" ref="AO99" si="695">AN99*(1+Shrubland_Growth)</f>
        <v>23154.218933006639</v>
      </c>
      <c r="AP99" s="236">
        <f t="shared" ref="AP99" si="696">AO99*(1+Shrubland_Growth)</f>
        <v>23307.2994185752</v>
      </c>
      <c r="AQ99" s="236">
        <f t="shared" ref="AQ99" si="697">AP99*(1+Shrubland_Growth)</f>
        <v>23461.3919717557</v>
      </c>
      <c r="AR99" s="236">
        <f t="shared" ref="AR99" si="698">AQ99*(1+Shrubland_Growth)</f>
        <v>23616.503283674367</v>
      </c>
      <c r="AS99" s="236">
        <f t="shared" ref="AS99" si="699">AR99*(1+Shrubland_Growth)</f>
        <v>23772.640089694749</v>
      </c>
      <c r="AT99" s="236">
        <f t="shared" ref="AT99" si="700">AS99*(1+Shrubland_Growth)</f>
        <v>23929.809169710203</v>
      </c>
      <c r="AU99" s="236">
        <f t="shared" ref="AU99" si="701">AT99*(1+Shrubland_Growth)</f>
        <v>24088.017348438283</v>
      </c>
      <c r="AV99" s="236">
        <f t="shared" ref="AV99" si="702">AU99*(1+Shrubland_Growth)</f>
        <v>24247.27149571709</v>
      </c>
      <c r="AW99" s="236">
        <f t="shared" ref="AW99" si="703">AV99*(1+Shrubland_Growth)</f>
        <v>24407.578526803587</v>
      </c>
      <c r="AX99" s="236">
        <f t="shared" ref="AX99" si="704">AW99*(1+Shrubland_Growth)</f>
        <v>24568.945402673868</v>
      </c>
      <c r="AY99" s="236">
        <f t="shared" ref="AY99" si="705">AX99*(1+Shrubland_Growth)</f>
        <v>24731.379130325433</v>
      </c>
      <c r="AZ99" s="236">
        <f t="shared" ref="AZ99" si="706">AY99*(1+Shrubland_Growth)</f>
        <v>24894.886763081446</v>
      </c>
      <c r="BA99" s="236">
        <f t="shared" ref="BA99" si="707">AZ99*(1+Shrubland_Growth)</f>
        <v>25059.475400897005</v>
      </c>
      <c r="BB99" s="236">
        <f t="shared" ref="BB99" si="708">BA99*(1+Shrubland_Growth)</f>
        <v>25225.152190667453</v>
      </c>
      <c r="BC99" s="236">
        <f t="shared" ref="BC99" si="709">BB99*(1+Shrubland_Growth)</f>
        <v>25391.924326538709</v>
      </c>
      <c r="BD99" s="236">
        <f t="shared" ref="BD99" si="710">BC99*(1+Shrubland_Growth)</f>
        <v>25559.799050219655</v>
      </c>
      <c r="BE99" s="236">
        <f t="shared" ref="BE99" si="711">BD99*(1+Shrubland_Growth)</f>
        <v>25728.783651296602</v>
      </c>
      <c r="BF99" s="236">
        <f t="shared" ref="BF99" si="712">BE99*(1+Shrubland_Growth)</f>
        <v>25898.885467549811</v>
      </c>
    </row>
    <row r="100" spans="2:58">
      <c r="B100" s="733" t="s">
        <v>158</v>
      </c>
      <c r="C100" s="6">
        <f>('Forest ShrubScrub Data'!C12+'Forest ShrubScrub Data'!C13)*(SUM('Forest ShrubScrub Data'!C7,'Forest ShrubScrub Data'!C8,'Forest ShrubScrub Data'!C9)/('Forest ShrubScrub Data'!C14-SUM('Forest ShrubScrub Data'!C12:C13)))</f>
        <v>6584.6378261867003</v>
      </c>
      <c r="D100" s="6">
        <f>('Forest ShrubScrub Data'!D12+'Forest ShrubScrub Data'!D13)*(SUM('Forest ShrubScrub Data'!D7,'Forest ShrubScrub Data'!D8,'Forest ShrubScrub Data'!D9)/('Forest ShrubScrub Data'!D14-SUM('Forest ShrubScrub Data'!D12:D13)))</f>
        <v>9208.275182468964</v>
      </c>
      <c r="E100" s="6">
        <f>('Forest ShrubScrub Data'!E12+'Forest ShrubScrub Data'!E13)*(SUM('Forest ShrubScrub Data'!E7,'Forest ShrubScrub Data'!E8,'Forest ShrubScrub Data'!E9)/('Forest ShrubScrub Data'!E14-SUM('Forest ShrubScrub Data'!E12:E13)))</f>
        <v>6563.9651239108352</v>
      </c>
      <c r="F100" s="6">
        <f>('Forest ShrubScrub Data'!F12+'Forest ShrubScrub Data'!F13)*(SUM('Forest ShrubScrub Data'!F7,'Forest ShrubScrub Data'!F8,'Forest ShrubScrub Data'!F9)/('Forest ShrubScrub Data'!F14-SUM('Forest ShrubScrub Data'!F12:F13)))</f>
        <v>6834.3941541625845</v>
      </c>
      <c r="G100" s="6">
        <f>('Forest ShrubScrub Data'!G12+'Forest ShrubScrub Data'!G13)*(SUM('Forest ShrubScrub Data'!G7,'Forest ShrubScrub Data'!G8,'Forest ShrubScrub Data'!G9)/('Forest ShrubScrub Data'!G14-SUM('Forest ShrubScrub Data'!G12:G13)))</f>
        <v>7104.410689820983</v>
      </c>
      <c r="H100" s="6">
        <f>('Forest ShrubScrub Data'!H12+'Forest ShrubScrub Data'!H13)*(SUM('Forest ShrubScrub Data'!H7,'Forest ShrubScrub Data'!H8,'Forest ShrubScrub Data'!H9)/('Forest ShrubScrub Data'!H14-SUM('Forest ShrubScrub Data'!H12:H13)))</f>
        <v>7374.0000938449066</v>
      </c>
      <c r="I100" s="6">
        <f>('Forest ShrubScrub Data'!I12+'Forest ShrubScrub Data'!I13)*(SUM('Forest ShrubScrub Data'!I7,'Forest ShrubScrub Data'!I8,'Forest ShrubScrub Data'!I9)/('Forest ShrubScrub Data'!I14-SUM('Forest ShrubScrub Data'!I12:I13)))</f>
        <v>6863.3106031202196</v>
      </c>
      <c r="J100" s="6">
        <f>('Forest ShrubScrub Data'!J12+'Forest ShrubScrub Data'!J13)*(SUM('Forest ShrubScrub Data'!J7,'Forest ShrubScrub Data'!J8,'Forest ShrubScrub Data'!J9)/('Forest ShrubScrub Data'!J14-SUM('Forest ShrubScrub Data'!J12:J13)))</f>
        <v>1927.4031451225694</v>
      </c>
      <c r="K100" s="6">
        <f>('Forest ShrubScrub Data'!K12+'Forest ShrubScrub Data'!K13)*(SUM('Forest ShrubScrub Data'!K7,'Forest ShrubScrub Data'!K8,'Forest ShrubScrub Data'!K9)/('Forest ShrubScrub Data'!K14-SUM('Forest ShrubScrub Data'!K12:K13)))</f>
        <v>1927.4031451225694</v>
      </c>
      <c r="L100" s="6">
        <f>('Forest ShrubScrub Data'!L12+'Forest ShrubScrub Data'!L13)*(SUM('Forest ShrubScrub Data'!L7,'Forest ShrubScrub Data'!L8,'Forest ShrubScrub Data'!L9)/('Forest ShrubScrub Data'!L14-SUM('Forest ShrubScrub Data'!L12:L13)))</f>
        <v>1927.4031451225694</v>
      </c>
      <c r="M100" s="6">
        <f>('Forest ShrubScrub Data'!M12+'Forest ShrubScrub Data'!M13)*(SUM('Forest ShrubScrub Data'!M7,'Forest ShrubScrub Data'!M8,'Forest ShrubScrub Data'!M9)/('Forest ShrubScrub Data'!M14-SUM('Forest ShrubScrub Data'!M12:M13)))</f>
        <v>1927.4031451225694</v>
      </c>
      <c r="N100" s="6">
        <f>('Forest ShrubScrub Data'!N12+'Forest ShrubScrub Data'!N13)*(SUM('Forest ShrubScrub Data'!N7,'Forest ShrubScrub Data'!N8,'Forest ShrubScrub Data'!N9)/('Forest ShrubScrub Data'!N14-SUM('Forest ShrubScrub Data'!N12:N13)))</f>
        <v>1927.4031451225694</v>
      </c>
      <c r="O100" s="6">
        <f>('Forest ShrubScrub Data'!O12+'Forest ShrubScrub Data'!O13)*(SUM('Forest ShrubScrub Data'!O7,'Forest ShrubScrub Data'!O8,'Forest ShrubScrub Data'!O9)/('Forest ShrubScrub Data'!O14-SUM('Forest ShrubScrub Data'!O12:O13)))</f>
        <v>1393.3337032929051</v>
      </c>
      <c r="P100" s="6">
        <f>('Forest ShrubScrub Data'!P12+'Forest ShrubScrub Data'!P13)*(SUM('Forest ShrubScrub Data'!P7,'Forest ShrubScrub Data'!P8,'Forest ShrubScrub Data'!P9)/('Forest ShrubScrub Data'!P14-SUM('Forest ShrubScrub Data'!P12:P13)))</f>
        <v>1393.3337032929051</v>
      </c>
      <c r="Q100" s="6">
        <f>('Forest ShrubScrub Data'!Q12+'Forest ShrubScrub Data'!Q13)*(SUM('Forest ShrubScrub Data'!Q7,'Forest ShrubScrub Data'!Q8,'Forest ShrubScrub Data'!Q9)/('Forest ShrubScrub Data'!Q14-SUM('Forest ShrubScrub Data'!Q12:Q13)))</f>
        <v>1393.3337032929051</v>
      </c>
      <c r="R100" s="6">
        <f>('Forest ShrubScrub Data'!R12+'Forest ShrubScrub Data'!R13)*(SUM('Forest ShrubScrub Data'!R7,'Forest ShrubScrub Data'!R8,'Forest ShrubScrub Data'!R9)/('Forest ShrubScrub Data'!R14-SUM('Forest ShrubScrub Data'!R12:R13)))</f>
        <v>1393.3337032929051</v>
      </c>
      <c r="S100" s="6">
        <f>('Forest ShrubScrub Data'!S12+'Forest ShrubScrub Data'!S13)*(SUM('Forest ShrubScrub Data'!S7,'Forest ShrubScrub Data'!S8,'Forest ShrubScrub Data'!S9)/('Forest ShrubScrub Data'!S14-SUM('Forest ShrubScrub Data'!S12:S13)))</f>
        <v>1393.3337032929051</v>
      </c>
      <c r="T100" s="6">
        <f>('Forest ShrubScrub Data'!T12+'Forest ShrubScrub Data'!T13)*(SUM('Forest ShrubScrub Data'!T7,'Forest ShrubScrub Data'!T8,'Forest ShrubScrub Data'!T9)/('Forest ShrubScrub Data'!T14-SUM('Forest ShrubScrub Data'!T12:T13)))</f>
        <v>2491.4833991260048</v>
      </c>
      <c r="U100" s="6">
        <f>('Forest ShrubScrub Data'!U12+'Forest ShrubScrub Data'!U13)*(SUM('Forest ShrubScrub Data'!U7,'Forest ShrubScrub Data'!U8,'Forest ShrubScrub Data'!U9)/('Forest ShrubScrub Data'!U14-SUM('Forest ShrubScrub Data'!U12:U13)))</f>
        <v>0</v>
      </c>
      <c r="V100" s="6">
        <f>('Forest ShrubScrub Data'!V12+'Forest ShrubScrub Data'!V13)*(SUM('Forest ShrubScrub Data'!V7,'Forest ShrubScrub Data'!V8,'Forest ShrubScrub Data'!V9)/('Forest ShrubScrub Data'!V14-SUM('Forest ShrubScrub Data'!V12:V13)))</f>
        <v>0</v>
      </c>
      <c r="W100" s="6">
        <f>('Forest ShrubScrub Data'!W12+'Forest ShrubScrub Data'!W13)*(SUM('Forest ShrubScrub Data'!W7,'Forest ShrubScrub Data'!W8,'Forest ShrubScrub Data'!W9)/('Forest ShrubScrub Data'!W14-SUM('Forest ShrubScrub Data'!W12:W13)))</f>
        <v>0</v>
      </c>
      <c r="X100" s="6">
        <f>('Forest ShrubScrub Data'!X12+'Forest ShrubScrub Data'!X13)*(SUM('Forest ShrubScrub Data'!X7,'Forest ShrubScrub Data'!X8,'Forest ShrubScrub Data'!X9)/('Forest ShrubScrub Data'!X14-SUM('Forest ShrubScrub Data'!X12:X13)))</f>
        <v>0</v>
      </c>
      <c r="Y100" s="6">
        <f>('Forest ShrubScrub Data'!Y12+'Forest ShrubScrub Data'!Y13)*(SUM('Forest ShrubScrub Data'!Y7,'Forest ShrubScrub Data'!Y8,'Forest ShrubScrub Data'!Y9)/('Forest ShrubScrub Data'!Y14-SUM('Forest ShrubScrub Data'!Y12:Y13)))</f>
        <v>0</v>
      </c>
      <c r="Z100" s="6">
        <f>('Forest ShrubScrub Data'!Z12+'Forest ShrubScrub Data'!Z13)*(SUM('Forest ShrubScrub Data'!Z7,'Forest ShrubScrub Data'!Z8,'Forest ShrubScrub Data'!Z9)/('Forest ShrubScrub Data'!Z14-SUM('Forest ShrubScrub Data'!Z12:Z13)))</f>
        <v>1561.9947176506912</v>
      </c>
      <c r="AA100" s="6">
        <f>('Forest ShrubScrub Data'!AA12+'Forest ShrubScrub Data'!AA13)*(SUM('Forest ShrubScrub Data'!AA7,'Forest ShrubScrub Data'!AA8,'Forest ShrubScrub Data'!AA9)/('Forest ShrubScrub Data'!AA14-SUM('Forest ShrubScrub Data'!AA12:AA13)))</f>
        <v>1561.5852250383844</v>
      </c>
      <c r="AB100" s="6">
        <f>('Forest ShrubScrub Data'!AB12+'Forest ShrubScrub Data'!AB13)*(SUM('Forest ShrubScrub Data'!AB7,'Forest ShrubScrub Data'!AB8,'Forest ShrubScrub Data'!AB9)/('Forest ShrubScrub Data'!AB14-SUM('Forest ShrubScrub Data'!AB12:AB13)))</f>
        <v>1559.8007822964682</v>
      </c>
      <c r="AC100" s="6">
        <f>('Forest ShrubScrub Data'!AC12+'Forest ShrubScrub Data'!AC13)*(SUM('Forest ShrubScrub Data'!AC7,'Forest ShrubScrub Data'!AC8,'Forest ShrubScrub Data'!AC9)/('Forest ShrubScrub Data'!AC14-SUM('Forest ShrubScrub Data'!AC12:AC13)))</f>
        <v>1557.4624682471788</v>
      </c>
      <c r="AD100" s="6">
        <f>('Forest ShrubScrub Data'!AD12+'Forest ShrubScrub Data'!AD13)*(SUM('Forest ShrubScrub Data'!AD7,'Forest ShrubScrub Data'!AD8,'Forest ShrubScrub Data'!AD9)/('Forest ShrubScrub Data'!AD14-SUM('Forest ShrubScrub Data'!AD12:AD13)))</f>
        <v>0</v>
      </c>
      <c r="AE100" s="6">
        <f>('Forest ShrubScrub Data'!AE12+'Forest ShrubScrub Data'!AE13)*(SUM('Forest ShrubScrub Data'!AE7,'Forest ShrubScrub Data'!AE8,'Forest ShrubScrub Data'!AE9)/('Forest ShrubScrub Data'!AE14-SUM('Forest ShrubScrub Data'!AE12:AE13)))</f>
        <v>0</v>
      </c>
      <c r="AF100" s="6">
        <f>('Forest ShrubScrub Data'!AF12+'Forest ShrubScrub Data'!AF13)*(SUM('Forest ShrubScrub Data'!AF7,'Forest ShrubScrub Data'!AF8,'Forest ShrubScrub Data'!AF9)/('Forest ShrubScrub Data'!AF14-SUM('Forest ShrubScrub Data'!AF12:AF13)))</f>
        <v>0</v>
      </c>
      <c r="AG100" s="6">
        <f>('Forest ShrubScrub Data'!AG12+'Forest ShrubScrub Data'!AG13)*(SUM('Forest ShrubScrub Data'!AG7,'Forest ShrubScrub Data'!AG8,'Forest ShrubScrub Data'!AG9)/('Forest ShrubScrub Data'!AG14-SUM('Forest ShrubScrub Data'!AG12:AG13)))</f>
        <v>0</v>
      </c>
      <c r="AH100" s="6">
        <f>('Forest ShrubScrub Data'!AH12+'Forest ShrubScrub Data'!AH13)*(SUM('Forest ShrubScrub Data'!AH7,'Forest ShrubScrub Data'!AH8,'Forest ShrubScrub Data'!AH9)/('Forest ShrubScrub Data'!AH14-SUM('Forest ShrubScrub Data'!AH12:AH13)))</f>
        <v>0</v>
      </c>
      <c r="AI100" s="6">
        <f>('Forest ShrubScrub Data'!AI12+'Forest ShrubScrub Data'!AI13)*(SUM('Forest ShrubScrub Data'!AI7,'Forest ShrubScrub Data'!AI8,'Forest ShrubScrub Data'!AI9)/('Forest ShrubScrub Data'!AI14-SUM('Forest ShrubScrub Data'!AI12:AI13)))</f>
        <v>0</v>
      </c>
      <c r="AJ100" s="237">
        <f t="shared" ref="AJ100" si="713">AI100</f>
        <v>0</v>
      </c>
      <c r="AK100" s="237">
        <f t="shared" ref="AK100" si="714">AJ100</f>
        <v>0</v>
      </c>
      <c r="AL100" s="237">
        <f t="shared" ref="AL100" si="715">AK100</f>
        <v>0</v>
      </c>
      <c r="AM100" s="237">
        <f t="shared" ref="AM100" si="716">AL100</f>
        <v>0</v>
      </c>
      <c r="AN100" s="237">
        <f t="shared" ref="AN100" si="717">AM100</f>
        <v>0</v>
      </c>
      <c r="AO100" s="237">
        <f t="shared" ref="AO100" si="718">AN100</f>
        <v>0</v>
      </c>
      <c r="AP100" s="237">
        <f t="shared" ref="AP100" si="719">AO100</f>
        <v>0</v>
      </c>
      <c r="AQ100" s="237">
        <f t="shared" ref="AQ100" si="720">AP100</f>
        <v>0</v>
      </c>
      <c r="AR100" s="237">
        <f t="shared" ref="AR100" si="721">AQ100</f>
        <v>0</v>
      </c>
      <c r="AS100" s="237">
        <f t="shared" ref="AS100" si="722">AR100</f>
        <v>0</v>
      </c>
      <c r="AT100" s="237">
        <f t="shared" ref="AT100" si="723">AS100</f>
        <v>0</v>
      </c>
      <c r="AU100" s="237">
        <f t="shared" ref="AU100" si="724">AT100</f>
        <v>0</v>
      </c>
      <c r="AV100" s="237">
        <f t="shared" ref="AV100" si="725">AU100</f>
        <v>0</v>
      </c>
      <c r="AW100" s="237">
        <f t="shared" ref="AW100" si="726">AV100</f>
        <v>0</v>
      </c>
      <c r="AX100" s="237">
        <f t="shared" ref="AX100" si="727">AW100</f>
        <v>0</v>
      </c>
      <c r="AY100" s="237">
        <f t="shared" ref="AY100" si="728">AX100</f>
        <v>0</v>
      </c>
      <c r="AZ100" s="237">
        <f t="shared" ref="AZ100" si="729">AY100</f>
        <v>0</v>
      </c>
      <c r="BA100" s="237">
        <f t="shared" ref="BA100" si="730">AZ100</f>
        <v>0</v>
      </c>
      <c r="BB100" s="237">
        <f t="shared" ref="BB100" si="731">BA100</f>
        <v>0</v>
      </c>
      <c r="BC100" s="237">
        <f t="shared" ref="BC100" si="732">BB100</f>
        <v>0</v>
      </c>
      <c r="BD100" s="237">
        <f t="shared" ref="BD100" si="733">BC100</f>
        <v>0</v>
      </c>
      <c r="BE100" s="237">
        <f t="shared" ref="BE100" si="734">BD100</f>
        <v>0</v>
      </c>
      <c r="BF100" s="237">
        <f t="shared" ref="BF100" si="735">BE100</f>
        <v>0</v>
      </c>
    </row>
    <row r="101" spans="2:58">
      <c r="B101" s="578" t="s">
        <v>111</v>
      </c>
      <c r="C101" s="734">
        <f t="shared" ref="C101:AB101" si="736">SUM(C98:C100)</f>
        <v>81139.064280562714</v>
      </c>
      <c r="D101" s="734">
        <f t="shared" si="736"/>
        <v>77462.555562188951</v>
      </c>
      <c r="E101" s="734">
        <f t="shared" si="736"/>
        <v>81132.555575756836</v>
      </c>
      <c r="F101" s="734">
        <f t="shared" si="736"/>
        <v>81408.244672749934</v>
      </c>
      <c r="G101" s="734">
        <f t="shared" si="736"/>
        <v>81683.522121683214</v>
      </c>
      <c r="H101" s="734">
        <f t="shared" si="736"/>
        <v>81958.3732857289</v>
      </c>
      <c r="I101" s="734">
        <f t="shared" si="736"/>
        <v>75117.590982840207</v>
      </c>
      <c r="J101" s="734">
        <f t="shared" si="736"/>
        <v>70181.683524842563</v>
      </c>
      <c r="K101" s="734">
        <f t="shared" si="736"/>
        <v>70181.683524842563</v>
      </c>
      <c r="L101" s="734">
        <f t="shared" si="736"/>
        <v>70181.683524842563</v>
      </c>
      <c r="M101" s="734">
        <f t="shared" si="736"/>
        <v>70181.683524842563</v>
      </c>
      <c r="N101" s="734">
        <f t="shared" si="736"/>
        <v>70181.683524842578</v>
      </c>
      <c r="O101" s="734">
        <f t="shared" si="736"/>
        <v>69834.174163974909</v>
      </c>
      <c r="P101" s="734">
        <f t="shared" si="736"/>
        <v>69834.174163974909</v>
      </c>
      <c r="Q101" s="734">
        <f t="shared" si="736"/>
        <v>69834.174163974923</v>
      </c>
      <c r="R101" s="734">
        <f t="shared" si="736"/>
        <v>69834.174163974909</v>
      </c>
      <c r="S101" s="734">
        <f t="shared" si="736"/>
        <v>69834.174163974909</v>
      </c>
      <c r="T101" s="734">
        <f t="shared" si="736"/>
        <v>76954.046212768008</v>
      </c>
      <c r="U101" s="734">
        <f t="shared" si="736"/>
        <v>74462.562813641998</v>
      </c>
      <c r="V101" s="734">
        <f t="shared" si="736"/>
        <v>74462.562813641998</v>
      </c>
      <c r="W101" s="734">
        <f t="shared" si="736"/>
        <v>74462.562813642013</v>
      </c>
      <c r="X101" s="734">
        <f t="shared" si="736"/>
        <v>73786.737791502004</v>
      </c>
      <c r="Y101" s="734">
        <f t="shared" si="736"/>
        <v>73786.737791502004</v>
      </c>
      <c r="Z101" s="734">
        <f t="shared" si="736"/>
        <v>66283.774128352699</v>
      </c>
      <c r="AA101" s="734">
        <f t="shared" si="736"/>
        <v>66607.922520624401</v>
      </c>
      <c r="AB101" s="734">
        <f t="shared" si="736"/>
        <v>66606.138077882482</v>
      </c>
      <c r="AC101" s="734">
        <f t="shared" ref="AC101:AD101" si="737">SUM(AC98:AC100)</f>
        <v>66603.799763833187</v>
      </c>
      <c r="AD101" s="734">
        <f t="shared" si="737"/>
        <v>72098.389293078013</v>
      </c>
      <c r="AE101" s="734">
        <f>SUM(AE98:AE100)</f>
        <v>87595.016582184006</v>
      </c>
      <c r="AF101" s="734">
        <f>SUM(AF98:AF100)</f>
        <v>87595.016582184006</v>
      </c>
      <c r="AG101" s="734">
        <f t="shared" ref="AG101:AH101" si="738">SUM(AG98:AG100)</f>
        <v>63323.590517592005</v>
      </c>
      <c r="AH101" s="734">
        <f t="shared" si="738"/>
        <v>63100.204043208003</v>
      </c>
      <c r="AI101" s="734">
        <f t="shared" ref="AI101" si="739">SUM(AI98:AI100)</f>
        <v>73561.732574549998</v>
      </c>
      <c r="AJ101" s="735">
        <f t="shared" ref="AJ101:AL101" si="740">SUM(AJ98:AJ100)</f>
        <v>73674.940620750858</v>
      </c>
      <c r="AK101" s="735">
        <f t="shared" si="740"/>
        <v>73789.1439505608</v>
      </c>
      <c r="AL101" s="735">
        <f t="shared" si="740"/>
        <v>73904.348980866722</v>
      </c>
      <c r="AM101" s="735">
        <f t="shared" ref="AM101:AQ101" si="741">SUM(AM98:AM100)</f>
        <v>74020.562171087717</v>
      </c>
      <c r="AN101" s="735">
        <f t="shared" si="741"/>
        <v>74137.79002345624</v>
      </c>
      <c r="AO101" s="735">
        <f t="shared" si="741"/>
        <v>74256.039083301148</v>
      </c>
      <c r="AP101" s="735">
        <f t="shared" si="741"/>
        <v>74375.315939332446</v>
      </c>
      <c r="AQ101" s="735">
        <f t="shared" si="741"/>
        <v>74495.627223928139</v>
      </c>
      <c r="AR101" s="735">
        <f t="shared" ref="AR101:BF101" si="742">SUM(AR98:AR100)</f>
        <v>74616.979613422751</v>
      </c>
      <c r="AS101" s="735">
        <f t="shared" si="742"/>
        <v>74739.37982839797</v>
      </c>
      <c r="AT101" s="735">
        <f t="shared" si="742"/>
        <v>74862.834633975028</v>
      </c>
      <c r="AU101" s="735">
        <f t="shared" si="742"/>
        <v>74987.350840109139</v>
      </c>
      <c r="AV101" s="735">
        <f t="shared" si="742"/>
        <v>75112.935301885838</v>
      </c>
      <c r="AW101" s="735">
        <f t="shared" si="742"/>
        <v>75239.594919819283</v>
      </c>
      <c r="AX101" s="735">
        <f t="shared" si="742"/>
        <v>75367.336640152498</v>
      </c>
      <c r="AY101" s="735">
        <f t="shared" si="742"/>
        <v>75496.167455159652</v>
      </c>
      <c r="AZ101" s="735">
        <f t="shared" si="742"/>
        <v>75626.094403450363</v>
      </c>
      <c r="BA101" s="735">
        <f t="shared" si="742"/>
        <v>75757.124570275875</v>
      </c>
      <c r="BB101" s="735">
        <f t="shared" si="742"/>
        <v>75889.265087837412</v>
      </c>
      <c r="BC101" s="735">
        <f t="shared" si="742"/>
        <v>76022.523135596493</v>
      </c>
      <c r="BD101" s="735">
        <f t="shared" si="742"/>
        <v>76156.905940587312</v>
      </c>
      <c r="BE101" s="735">
        <f t="shared" si="742"/>
        <v>76292.420777731226</v>
      </c>
      <c r="BF101" s="735">
        <f t="shared" si="742"/>
        <v>76429.074970153219</v>
      </c>
    </row>
    <row r="103" spans="2:58">
      <c r="B103" s="162" t="s">
        <v>159</v>
      </c>
      <c r="C103" s="300"/>
      <c r="D103" s="300"/>
      <c r="E103" s="300"/>
    </row>
    <row r="104" spans="2:58">
      <c r="B104" s="732"/>
      <c r="C104" s="587">
        <v>1990</v>
      </c>
      <c r="D104" s="587">
        <v>1991</v>
      </c>
      <c r="E104" s="587">
        <v>1992</v>
      </c>
      <c r="F104" s="587">
        <v>1993</v>
      </c>
      <c r="G104" s="587">
        <v>1994</v>
      </c>
      <c r="H104" s="587">
        <v>1995</v>
      </c>
      <c r="I104" s="587">
        <v>1996</v>
      </c>
      <c r="J104" s="587">
        <v>1997</v>
      </c>
      <c r="K104" s="587">
        <v>1998</v>
      </c>
      <c r="L104" s="587">
        <v>1999</v>
      </c>
      <c r="M104" s="587">
        <v>2000</v>
      </c>
      <c r="N104" s="587">
        <v>2001</v>
      </c>
      <c r="O104" s="587">
        <v>2002</v>
      </c>
      <c r="P104" s="587">
        <v>2003</v>
      </c>
      <c r="Q104" s="587">
        <v>2004</v>
      </c>
      <c r="R104" s="587">
        <v>2005</v>
      </c>
      <c r="S104" s="587">
        <v>2006</v>
      </c>
      <c r="T104" s="587">
        <v>2007</v>
      </c>
      <c r="U104" s="587">
        <f t="shared" ref="U104" si="743">T104+1</f>
        <v>2008</v>
      </c>
      <c r="V104" s="587">
        <f t="shared" ref="V104" si="744">U104+1</f>
        <v>2009</v>
      </c>
      <c r="W104" s="587">
        <f t="shared" ref="W104" si="745">V104+1</f>
        <v>2010</v>
      </c>
      <c r="X104" s="587">
        <f t="shared" ref="X104" si="746">W104+1</f>
        <v>2011</v>
      </c>
      <c r="Y104" s="587">
        <f t="shared" ref="Y104" si="747">X104+1</f>
        <v>2012</v>
      </c>
      <c r="Z104" s="587">
        <f t="shared" ref="Z104" si="748">Y104+1</f>
        <v>2013</v>
      </c>
      <c r="AA104" s="587">
        <f t="shared" ref="AA104" si="749">Z104+1</f>
        <v>2014</v>
      </c>
      <c r="AB104" s="587">
        <f t="shared" ref="AB104" si="750">AA104+1</f>
        <v>2015</v>
      </c>
      <c r="AC104" s="587">
        <f t="shared" ref="AC104" si="751">AB104+1</f>
        <v>2016</v>
      </c>
      <c r="AD104" s="587">
        <f t="shared" ref="AD104" si="752">AC104+1</f>
        <v>2017</v>
      </c>
      <c r="AE104" s="587">
        <f>AD104+1</f>
        <v>2018</v>
      </c>
      <c r="AF104" s="587">
        <f>AE104+1</f>
        <v>2019</v>
      </c>
      <c r="AG104" s="587">
        <f t="shared" ref="AG104" si="753">AF104+1</f>
        <v>2020</v>
      </c>
      <c r="AH104" s="587">
        <f t="shared" ref="AH104:AI104" si="754">AG104+1</f>
        <v>2021</v>
      </c>
      <c r="AI104" s="587">
        <f t="shared" si="754"/>
        <v>2022</v>
      </c>
      <c r="AJ104" s="587">
        <f t="shared" ref="AJ104" si="755">AI104+1</f>
        <v>2023</v>
      </c>
      <c r="AK104" s="587">
        <f t="shared" ref="AK104" si="756">AJ104+1</f>
        <v>2024</v>
      </c>
      <c r="AL104" s="587">
        <f t="shared" ref="AL104" si="757">AK104+1</f>
        <v>2025</v>
      </c>
      <c r="AM104" s="587">
        <f t="shared" ref="AM104" si="758">AL104+1</f>
        <v>2026</v>
      </c>
      <c r="AN104" s="587">
        <f t="shared" ref="AN104" si="759">AM104+1</f>
        <v>2027</v>
      </c>
      <c r="AO104" s="587">
        <f t="shared" ref="AO104" si="760">AN104+1</f>
        <v>2028</v>
      </c>
      <c r="AP104" s="587">
        <f t="shared" ref="AP104" si="761">AO104+1</f>
        <v>2029</v>
      </c>
      <c r="AQ104" s="587">
        <f t="shared" ref="AQ104" si="762">AP104+1</f>
        <v>2030</v>
      </c>
      <c r="AR104" s="587">
        <f t="shared" ref="AR104" si="763">AQ104+1</f>
        <v>2031</v>
      </c>
      <c r="AS104" s="587">
        <f t="shared" ref="AS104" si="764">AR104+1</f>
        <v>2032</v>
      </c>
      <c r="AT104" s="587">
        <f t="shared" ref="AT104" si="765">AS104+1</f>
        <v>2033</v>
      </c>
      <c r="AU104" s="587">
        <f t="shared" ref="AU104" si="766">AT104+1</f>
        <v>2034</v>
      </c>
      <c r="AV104" s="587">
        <f t="shared" ref="AV104" si="767">AU104+1</f>
        <v>2035</v>
      </c>
      <c r="AW104" s="587">
        <f t="shared" ref="AW104" si="768">AV104+1</f>
        <v>2036</v>
      </c>
      <c r="AX104" s="587">
        <f t="shared" ref="AX104" si="769">AW104+1</f>
        <v>2037</v>
      </c>
      <c r="AY104" s="587">
        <f t="shared" ref="AY104" si="770">AX104+1</f>
        <v>2038</v>
      </c>
      <c r="AZ104" s="587">
        <f t="shared" ref="AZ104" si="771">AY104+1</f>
        <v>2039</v>
      </c>
      <c r="BA104" s="587">
        <f t="shared" ref="BA104" si="772">AZ104+1</f>
        <v>2040</v>
      </c>
      <c r="BB104" s="587">
        <f t="shared" ref="BB104" si="773">BA104+1</f>
        <v>2041</v>
      </c>
      <c r="BC104" s="587">
        <f t="shared" ref="BC104" si="774">BB104+1</f>
        <v>2042</v>
      </c>
      <c r="BD104" s="587">
        <f t="shared" ref="BD104" si="775">BC104+1</f>
        <v>2043</v>
      </c>
      <c r="BE104" s="587">
        <f t="shared" ref="BE104" si="776">BD104+1</f>
        <v>2044</v>
      </c>
      <c r="BF104" s="587">
        <f t="shared" ref="BF104" si="777">BE104+1</f>
        <v>2045</v>
      </c>
    </row>
    <row r="105" spans="2:58">
      <c r="B105" s="579" t="s">
        <v>122</v>
      </c>
      <c r="C105" s="255">
        <f>'Conversions and EFs'!$B$24</f>
        <v>1.3688110275919407</v>
      </c>
      <c r="D105" s="255">
        <f>'Conversions and EFs'!$B$24</f>
        <v>1.3688110275919407</v>
      </c>
      <c r="E105" s="255">
        <f>'Conversions and EFs'!$B$24</f>
        <v>1.3688110275919407</v>
      </c>
      <c r="F105" s="255">
        <f>'Conversions and EFs'!$B$24</f>
        <v>1.3688110275919407</v>
      </c>
      <c r="G105" s="255">
        <f>'Conversions and EFs'!$B$24</f>
        <v>1.3688110275919407</v>
      </c>
      <c r="H105" s="255">
        <f>'Conversions and EFs'!$B$24</f>
        <v>1.3688110275919407</v>
      </c>
      <c r="I105" s="255">
        <f>'Conversions and EFs'!$B$24</f>
        <v>1.3688110275919407</v>
      </c>
      <c r="J105" s="255">
        <f>'Conversions and EFs'!$B$24</f>
        <v>1.3688110275919407</v>
      </c>
      <c r="K105" s="255">
        <f>'Conversions and EFs'!$B$24</f>
        <v>1.3688110275919407</v>
      </c>
      <c r="L105" s="255">
        <f>'Conversions and EFs'!$B$24</f>
        <v>1.3688110275919407</v>
      </c>
      <c r="M105" s="255">
        <f>'Conversions and EFs'!$B$24</f>
        <v>1.3688110275919407</v>
      </c>
      <c r="N105" s="255">
        <f>'Conversions and EFs'!$B$24</f>
        <v>1.3688110275919407</v>
      </c>
      <c r="O105" s="255">
        <f>'Conversions and EFs'!$B$24</f>
        <v>1.3688110275919407</v>
      </c>
      <c r="P105" s="255">
        <f>'Conversions and EFs'!$B$24</f>
        <v>1.3688110275919407</v>
      </c>
      <c r="Q105" s="255">
        <f>'Conversions and EFs'!$B$24</f>
        <v>1.3688110275919407</v>
      </c>
      <c r="R105" s="255">
        <f>'Conversions and EFs'!$B$24</f>
        <v>1.3688110275919407</v>
      </c>
      <c r="S105" s="255">
        <f>'Conversions and EFs'!$B$24</f>
        <v>1.3688110275919407</v>
      </c>
      <c r="T105" s="255">
        <f>'Conversions and EFs'!$B$24</f>
        <v>1.3688110275919407</v>
      </c>
      <c r="U105" s="255">
        <f>'Conversions and EFs'!$B$24</f>
        <v>1.3688110275919407</v>
      </c>
      <c r="V105" s="255">
        <f>'Conversions and EFs'!$B$24</f>
        <v>1.3688110275919407</v>
      </c>
      <c r="W105" s="255">
        <f>'Conversions and EFs'!$B$24</f>
        <v>1.3688110275919407</v>
      </c>
      <c r="X105" s="255">
        <f>'Conversions and EFs'!B$35</f>
        <v>1.2940717275057696</v>
      </c>
      <c r="Y105">
        <f>'Conversions and EFs'!C$35</f>
        <v>1.3564734235912324</v>
      </c>
      <c r="Z105">
        <f>'Conversions and EFs'!D$35</f>
        <v>1.3598321447544339</v>
      </c>
      <c r="AA105">
        <f>'Conversions and EFs'!E$35</f>
        <v>1.3686283653899909</v>
      </c>
      <c r="AB105">
        <f>'Conversions and EFs'!F$35</f>
        <v>1.3950155546464134</v>
      </c>
      <c r="AC105">
        <f>'Conversions and EFs'!G$35</f>
        <v>1.3836150847459832</v>
      </c>
      <c r="AD105" s="45">
        <f>'Conversions and EFs'!H$35</f>
        <v>1.3620170759916359</v>
      </c>
      <c r="AE105">
        <f>'Conversions and EFs'!I$35</f>
        <v>1.3916142734260053</v>
      </c>
      <c r="AF105">
        <f>'Conversions and EFs'!J$35</f>
        <v>1.4049275155942229</v>
      </c>
      <c r="AG105">
        <f>'Conversions and EFs'!K$35</f>
        <v>1.3720172471434606</v>
      </c>
      <c r="AH105">
        <f>'Conversions and EFs'!L$35</f>
        <v>1.36583131191263</v>
      </c>
      <c r="AI105">
        <f>'Conversions and EFs'!M$35</f>
        <v>1.3766582381182486</v>
      </c>
      <c r="AJ105" s="238">
        <f>'Conversions and EFs'!N$35</f>
        <v>1.3726476035364097</v>
      </c>
      <c r="AK105" s="238">
        <f>'Conversions and EFs'!O$35</f>
        <v>1.3887067419742787</v>
      </c>
      <c r="AL105" s="238">
        <f>'Conversions and EFs'!P$35</f>
        <v>1.3401091055483927</v>
      </c>
      <c r="AM105" s="238">
        <f>'Conversions and EFs'!Q$35</f>
        <v>1.3303503799603453</v>
      </c>
      <c r="AN105" s="238">
        <f>'Conversions and EFs'!R$35</f>
        <v>1.3299452865293564</v>
      </c>
      <c r="AO105" s="238">
        <f>'Conversions and EFs'!S$35</f>
        <v>1.3354865019578102</v>
      </c>
      <c r="AP105" s="238">
        <f>'Conversions and EFs'!T$35</f>
        <v>1.3364388698224208</v>
      </c>
      <c r="AQ105" s="238">
        <f>'Conversions and EFs'!U$35</f>
        <v>1.3053164712872576</v>
      </c>
      <c r="AR105" s="238">
        <f>'Conversions and EFs'!V$35</f>
        <v>1.3053164712872576</v>
      </c>
      <c r="AS105" s="238">
        <f>'Conversions and EFs'!W$35</f>
        <v>1.3053164712872576</v>
      </c>
      <c r="AT105" s="238">
        <f>'Conversions and EFs'!X$35</f>
        <v>1.3053164712872576</v>
      </c>
      <c r="AU105" s="238">
        <f>'Conversions and EFs'!Y$35</f>
        <v>1.3053164712872576</v>
      </c>
      <c r="AV105" s="238">
        <f>'Conversions and EFs'!Z$35</f>
        <v>1.3053164712872576</v>
      </c>
      <c r="AW105" s="238">
        <f>'Conversions and EFs'!AA$35</f>
        <v>1.3053164712872576</v>
      </c>
      <c r="AX105" s="238">
        <f>'Conversions and EFs'!AB$35</f>
        <v>1.3053164712872576</v>
      </c>
      <c r="AY105" s="238">
        <f>'Conversions and EFs'!AC$35</f>
        <v>1.3053164712872576</v>
      </c>
      <c r="AZ105" s="238">
        <f>'Conversions and EFs'!AD$35</f>
        <v>1.3053164712872576</v>
      </c>
      <c r="BA105" s="238">
        <f>'Conversions and EFs'!AE$35</f>
        <v>1.3053164712872576</v>
      </c>
      <c r="BB105" s="238">
        <f>'Conversions and EFs'!AF$35</f>
        <v>1.3053164712872576</v>
      </c>
      <c r="BC105" s="238">
        <f>'Conversions and EFs'!AG$35</f>
        <v>1.3053164712872576</v>
      </c>
      <c r="BD105" s="238">
        <f>'Conversions and EFs'!AH$35</f>
        <v>1.3053164712872576</v>
      </c>
      <c r="BE105" s="238">
        <f>'Conversions and EFs'!AI$35</f>
        <v>1.3053164712872576</v>
      </c>
      <c r="BF105" s="238">
        <f>'Conversions and EFs'!AJ$35</f>
        <v>1.3053164712872576</v>
      </c>
    </row>
    <row r="106" spans="2:58">
      <c r="B106" s="579" t="s">
        <v>123</v>
      </c>
      <c r="C106" s="255">
        <f>'Conversions and EFs'!$B$25</f>
        <v>0.57034671363216771</v>
      </c>
      <c r="D106" s="255">
        <f>'Conversions and EFs'!$B$25</f>
        <v>0.57034671363216771</v>
      </c>
      <c r="E106" s="255">
        <f>'Conversions and EFs'!$B$25</f>
        <v>0.57034671363216771</v>
      </c>
      <c r="F106" s="255">
        <f>'Conversions and EFs'!$B$25</f>
        <v>0.57034671363216771</v>
      </c>
      <c r="G106" s="255">
        <f>'Conversions and EFs'!$B$25</f>
        <v>0.57034671363216771</v>
      </c>
      <c r="H106" s="255">
        <f>'Conversions and EFs'!$B$25</f>
        <v>0.57034671363216771</v>
      </c>
      <c r="I106" s="255">
        <f>'Conversions and EFs'!$B$25</f>
        <v>0.57034671363216771</v>
      </c>
      <c r="J106" s="255">
        <f>'Conversions and EFs'!$B$25</f>
        <v>0.57034671363216771</v>
      </c>
      <c r="K106" s="255">
        <f>'Conversions and EFs'!$B$25</f>
        <v>0.57034671363216771</v>
      </c>
      <c r="L106" s="255">
        <f>'Conversions and EFs'!$B$25</f>
        <v>0.57034671363216771</v>
      </c>
      <c r="M106" s="255">
        <f>'Conversions and EFs'!$B$25</f>
        <v>0.57034671363216771</v>
      </c>
      <c r="N106" s="255">
        <f>'Conversions and EFs'!$B$25</f>
        <v>0.57034671363216771</v>
      </c>
      <c r="O106" s="255">
        <f>'Conversions and EFs'!$B$25</f>
        <v>0.57034671363216771</v>
      </c>
      <c r="P106" s="255">
        <f>'Conversions and EFs'!$B$25</f>
        <v>0.57034671363216771</v>
      </c>
      <c r="Q106" s="255">
        <f>'Conversions and EFs'!$B$25</f>
        <v>0.57034671363216771</v>
      </c>
      <c r="R106" s="255">
        <f>'Conversions and EFs'!$B$25</f>
        <v>0.57034671363216771</v>
      </c>
      <c r="S106" s="255">
        <f>'Conversions and EFs'!$B$25</f>
        <v>0.57034671363216771</v>
      </c>
      <c r="T106" s="255">
        <f>'Conversions and EFs'!$B$25</f>
        <v>0.57034671363216771</v>
      </c>
      <c r="U106" s="255">
        <f>'Conversions and EFs'!$B$25</f>
        <v>0.57034671363216771</v>
      </c>
      <c r="V106" s="255">
        <f>'Conversions and EFs'!$B$25</f>
        <v>0.57034671363216771</v>
      </c>
      <c r="W106" s="255">
        <f>'Conversions and EFs'!$B$25</f>
        <v>0.57034671363216771</v>
      </c>
      <c r="X106" s="255">
        <f>'Conversions and EFs'!B$42</f>
        <v>0.70980655879950705</v>
      </c>
      <c r="Y106" s="255">
        <f>'Conversions and EFs'!C$42</f>
        <v>0.6997680407703647</v>
      </c>
      <c r="Z106" s="255">
        <f>'Conversions and EFs'!D$42</f>
        <v>0.69200435037575814</v>
      </c>
      <c r="AA106" s="255">
        <f>'Conversions and EFs'!E$42</f>
        <v>0.66731889791460264</v>
      </c>
      <c r="AB106" s="255">
        <f>'Conversions and EFs'!F$42</f>
        <v>0.6409141808278761</v>
      </c>
      <c r="AC106" s="255">
        <f>'Conversions and EFs'!G$42</f>
        <v>0.61284913061885316</v>
      </c>
      <c r="AD106" s="206">
        <f>'Conversions and EFs'!H$42</f>
        <v>0.59567351035932625</v>
      </c>
      <c r="AE106" s="255">
        <f>'Conversions and EFs'!I$42</f>
        <v>0.56908226739482404</v>
      </c>
      <c r="AF106" s="255">
        <f>'Conversions and EFs'!J$42</f>
        <v>0.54080353108281176</v>
      </c>
      <c r="AG106" s="255">
        <f>'Conversions and EFs'!K$42</f>
        <v>0.51907507583307155</v>
      </c>
      <c r="AH106" s="255">
        <f>'Conversions and EFs'!L$42</f>
        <v>0.49892468039533144</v>
      </c>
      <c r="AI106" s="255">
        <f>'Conversions and EFs'!M$42</f>
        <v>0.48857975943745019</v>
      </c>
      <c r="AJ106" s="334">
        <f>'Conversions and EFs'!N$42</f>
        <v>0.46060597593214603</v>
      </c>
      <c r="AK106" s="334">
        <f>'Conversions and EFs'!O$42</f>
        <v>0.44233677675373945</v>
      </c>
      <c r="AL106" s="334">
        <f>'Conversions and EFs'!P$42</f>
        <v>0.41745796798685453</v>
      </c>
      <c r="AM106" s="334">
        <f>'Conversions and EFs'!Q$42</f>
        <v>0.39031317719836645</v>
      </c>
      <c r="AN106" s="334">
        <f>'Conversions and EFs'!R$42</f>
        <v>0.37664221059855502</v>
      </c>
      <c r="AO106" s="334">
        <f>'Conversions and EFs'!S$42</f>
        <v>0.35816636244834837</v>
      </c>
      <c r="AP106" s="334">
        <f>'Conversions and EFs'!T$42</f>
        <v>0.32942043479206434</v>
      </c>
      <c r="AQ106" s="334">
        <f>'Conversions and EFs'!U$42</f>
        <v>0.32528597012299737</v>
      </c>
      <c r="AR106" s="334">
        <f>'Conversions and EFs'!V$42</f>
        <v>0.32528597012299737</v>
      </c>
      <c r="AS106" s="334">
        <f>'Conversions and EFs'!W$42</f>
        <v>0.32528597012299737</v>
      </c>
      <c r="AT106" s="334">
        <f>'Conversions and EFs'!X$42</f>
        <v>0.32528597012299737</v>
      </c>
      <c r="AU106" s="334">
        <f>'Conversions and EFs'!Y$42</f>
        <v>0.32528597012299737</v>
      </c>
      <c r="AV106" s="334">
        <f>'Conversions and EFs'!Z$42</f>
        <v>0.32528597012299737</v>
      </c>
      <c r="AW106" s="334">
        <f>'Conversions and EFs'!AA$42</f>
        <v>0.32528597012299737</v>
      </c>
      <c r="AX106" s="334">
        <f>'Conversions and EFs'!AB$42</f>
        <v>0.32528597012299737</v>
      </c>
      <c r="AY106" s="334">
        <f>'Conversions and EFs'!AC$42</f>
        <v>0.32528597012299737</v>
      </c>
      <c r="AZ106" s="334">
        <f>'Conversions and EFs'!AD$42</f>
        <v>0.32528597012299737</v>
      </c>
      <c r="BA106" s="334">
        <f>'Conversions and EFs'!AE$42</f>
        <v>0.32528597012299737</v>
      </c>
      <c r="BB106" s="334">
        <f>'Conversions and EFs'!AF$42</f>
        <v>0.32528597012299737</v>
      </c>
      <c r="BC106" s="334">
        <f>'Conversions and EFs'!AG$42</f>
        <v>0.32528597012299737</v>
      </c>
      <c r="BD106" s="334">
        <f>'Conversions and EFs'!AH$42</f>
        <v>0.32528597012299737</v>
      </c>
      <c r="BE106" s="334">
        <f>'Conversions and EFs'!AI$42</f>
        <v>0.32528597012299737</v>
      </c>
      <c r="BF106" s="334">
        <f>'Conversions and EFs'!AJ$42</f>
        <v>0.32528597012299737</v>
      </c>
    </row>
    <row r="107" spans="2:58">
      <c r="B107" s="708" t="s">
        <v>158</v>
      </c>
      <c r="C107" s="740">
        <f t="shared" ref="C107:AD107" si="778">AVERAGE(C105:C106)</f>
        <v>0.96957887061205428</v>
      </c>
      <c r="D107" s="740">
        <f t="shared" si="778"/>
        <v>0.96957887061205428</v>
      </c>
      <c r="E107" s="740">
        <f t="shared" si="778"/>
        <v>0.96957887061205428</v>
      </c>
      <c r="F107" s="740">
        <f t="shared" si="778"/>
        <v>0.96957887061205428</v>
      </c>
      <c r="G107" s="740">
        <f t="shared" si="778"/>
        <v>0.96957887061205428</v>
      </c>
      <c r="H107" s="740">
        <f t="shared" si="778"/>
        <v>0.96957887061205428</v>
      </c>
      <c r="I107" s="740">
        <f t="shared" si="778"/>
        <v>0.96957887061205428</v>
      </c>
      <c r="J107" s="740">
        <f t="shared" si="778"/>
        <v>0.96957887061205428</v>
      </c>
      <c r="K107" s="740">
        <f t="shared" si="778"/>
        <v>0.96957887061205428</v>
      </c>
      <c r="L107" s="740">
        <f t="shared" si="778"/>
        <v>0.96957887061205428</v>
      </c>
      <c r="M107" s="740">
        <f t="shared" si="778"/>
        <v>0.96957887061205428</v>
      </c>
      <c r="N107" s="740">
        <f t="shared" si="778"/>
        <v>0.96957887061205428</v>
      </c>
      <c r="O107" s="740">
        <f t="shared" si="778"/>
        <v>0.96957887061205428</v>
      </c>
      <c r="P107" s="740">
        <f t="shared" si="778"/>
        <v>0.96957887061205428</v>
      </c>
      <c r="Q107" s="740">
        <f t="shared" si="778"/>
        <v>0.96957887061205428</v>
      </c>
      <c r="R107" s="740">
        <f t="shared" si="778"/>
        <v>0.96957887061205428</v>
      </c>
      <c r="S107" s="740">
        <f t="shared" si="778"/>
        <v>0.96957887061205428</v>
      </c>
      <c r="T107" s="740">
        <f t="shared" si="778"/>
        <v>0.96957887061205428</v>
      </c>
      <c r="U107" s="740">
        <f t="shared" si="778"/>
        <v>0.96957887061205428</v>
      </c>
      <c r="V107" s="740">
        <f t="shared" si="778"/>
        <v>0.96957887061205428</v>
      </c>
      <c r="W107" s="740">
        <f t="shared" si="778"/>
        <v>0.96957887061205428</v>
      </c>
      <c r="X107" s="740">
        <f t="shared" si="778"/>
        <v>1.0019391431526383</v>
      </c>
      <c r="Y107" s="740">
        <f t="shared" si="778"/>
        <v>1.0281207321807986</v>
      </c>
      <c r="Z107" s="740">
        <f t="shared" si="778"/>
        <v>1.0259182475650961</v>
      </c>
      <c r="AA107" s="740">
        <f t="shared" si="778"/>
        <v>1.0179736316522967</v>
      </c>
      <c r="AB107" s="740">
        <f t="shared" si="778"/>
        <v>1.0179648677371447</v>
      </c>
      <c r="AC107" s="740">
        <f t="shared" si="778"/>
        <v>0.9982321076824181</v>
      </c>
      <c r="AD107" s="741">
        <f t="shared" si="778"/>
        <v>0.97884529317548108</v>
      </c>
      <c r="AE107" s="740">
        <f>AVERAGE(AE105:AE106)</f>
        <v>0.98034827041041472</v>
      </c>
      <c r="AF107" s="740">
        <f>AVERAGE(AF105:AF106)</f>
        <v>0.97286552333851728</v>
      </c>
      <c r="AG107" s="740">
        <f t="shared" ref="AG107:AH107" si="779">AVERAGE(AG105:AG106)</f>
        <v>0.94554616148826609</v>
      </c>
      <c r="AH107" s="740">
        <f t="shared" si="779"/>
        <v>0.93237799615398065</v>
      </c>
      <c r="AI107" s="740">
        <f t="shared" ref="AI107" si="780">AVERAGE(AI105:AI106)</f>
        <v>0.93261899877784937</v>
      </c>
      <c r="AJ107" s="742">
        <f t="shared" ref="AJ107:AL107" si="781">AVERAGE(AJ105:AJ106)</f>
        <v>0.91662678973427791</v>
      </c>
      <c r="AK107" s="742">
        <f t="shared" si="781"/>
        <v>0.91552175936400904</v>
      </c>
      <c r="AL107" s="742">
        <f t="shared" si="781"/>
        <v>0.87878353676762355</v>
      </c>
      <c r="AM107" s="742">
        <f t="shared" ref="AM107:AQ107" si="782">AVERAGE(AM105:AM106)</f>
        <v>0.86033177857935583</v>
      </c>
      <c r="AN107" s="742">
        <f t="shared" si="782"/>
        <v>0.85329374856395568</v>
      </c>
      <c r="AO107" s="742">
        <f t="shared" si="782"/>
        <v>0.84682643220307929</v>
      </c>
      <c r="AP107" s="742">
        <f t="shared" si="782"/>
        <v>0.83292965230724259</v>
      </c>
      <c r="AQ107" s="742">
        <f t="shared" si="782"/>
        <v>0.81530122070512745</v>
      </c>
      <c r="AR107" s="742">
        <f t="shared" ref="AR107:BF107" si="783">AVERAGE(AR105:AR106)</f>
        <v>0.81530122070512745</v>
      </c>
      <c r="AS107" s="742">
        <f t="shared" si="783"/>
        <v>0.81530122070512745</v>
      </c>
      <c r="AT107" s="742">
        <f t="shared" si="783"/>
        <v>0.81530122070512745</v>
      </c>
      <c r="AU107" s="742">
        <f t="shared" si="783"/>
        <v>0.81530122070512745</v>
      </c>
      <c r="AV107" s="742">
        <f t="shared" si="783"/>
        <v>0.81530122070512745</v>
      </c>
      <c r="AW107" s="742">
        <f t="shared" si="783"/>
        <v>0.81530122070512745</v>
      </c>
      <c r="AX107" s="742">
        <f t="shared" si="783"/>
        <v>0.81530122070512745</v>
      </c>
      <c r="AY107" s="742">
        <f t="shared" si="783"/>
        <v>0.81530122070512745</v>
      </c>
      <c r="AZ107" s="742">
        <f t="shared" si="783"/>
        <v>0.81530122070512745</v>
      </c>
      <c r="BA107" s="742">
        <f t="shared" si="783"/>
        <v>0.81530122070512745</v>
      </c>
      <c r="BB107" s="742">
        <f t="shared" si="783"/>
        <v>0.81530122070512745</v>
      </c>
      <c r="BC107" s="742">
        <f t="shared" si="783"/>
        <v>0.81530122070512745</v>
      </c>
      <c r="BD107" s="742">
        <f t="shared" si="783"/>
        <v>0.81530122070512745</v>
      </c>
      <c r="BE107" s="742">
        <f t="shared" si="783"/>
        <v>0.81530122070512745</v>
      </c>
      <c r="BF107" s="742">
        <f t="shared" si="783"/>
        <v>0.81530122070512745</v>
      </c>
    </row>
    <row r="110" spans="2:58">
      <c r="B110" s="162" t="s">
        <v>160</v>
      </c>
      <c r="C110" s="300"/>
      <c r="D110" s="300"/>
      <c r="E110" s="300"/>
    </row>
    <row r="111" spans="2:58">
      <c r="B111" s="732"/>
      <c r="C111" s="587">
        <v>1990</v>
      </c>
      <c r="D111" s="587">
        <v>1991</v>
      </c>
      <c r="E111" s="587">
        <v>1992</v>
      </c>
      <c r="F111" s="587">
        <v>1993</v>
      </c>
      <c r="G111" s="587">
        <v>1994</v>
      </c>
      <c r="H111" s="587">
        <v>1995</v>
      </c>
      <c r="I111" s="587">
        <v>1996</v>
      </c>
      <c r="J111" s="587">
        <v>1997</v>
      </c>
      <c r="K111" s="587">
        <v>1998</v>
      </c>
      <c r="L111" s="587">
        <v>1999</v>
      </c>
      <c r="M111" s="587">
        <v>2000</v>
      </c>
      <c r="N111" s="587">
        <v>2001</v>
      </c>
      <c r="O111" s="587">
        <v>2002</v>
      </c>
      <c r="P111" s="587">
        <v>2003</v>
      </c>
      <c r="Q111" s="587">
        <v>2004</v>
      </c>
      <c r="R111" s="587">
        <v>2005</v>
      </c>
      <c r="S111" s="587">
        <v>2006</v>
      </c>
      <c r="T111" s="587">
        <v>2007</v>
      </c>
      <c r="U111" s="587">
        <f t="shared" ref="U111" si="784">T111+1</f>
        <v>2008</v>
      </c>
      <c r="V111" s="587">
        <f t="shared" ref="V111" si="785">U111+1</f>
        <v>2009</v>
      </c>
      <c r="W111" s="587">
        <f t="shared" ref="W111" si="786">V111+1</f>
        <v>2010</v>
      </c>
      <c r="X111" s="587">
        <f t="shared" ref="X111" si="787">W111+1</f>
        <v>2011</v>
      </c>
      <c r="Y111" s="587">
        <f t="shared" ref="Y111" si="788">X111+1</f>
        <v>2012</v>
      </c>
      <c r="Z111" s="587">
        <f t="shared" ref="Z111" si="789">Y111+1</f>
        <v>2013</v>
      </c>
      <c r="AA111" s="587">
        <f t="shared" ref="AA111" si="790">Z111+1</f>
        <v>2014</v>
      </c>
      <c r="AB111" s="587">
        <f t="shared" ref="AB111" si="791">AA111+1</f>
        <v>2015</v>
      </c>
      <c r="AC111" s="587">
        <f t="shared" ref="AC111" si="792">AB111+1</f>
        <v>2016</v>
      </c>
      <c r="AD111" s="587">
        <f t="shared" ref="AD111" si="793">AC111+1</f>
        <v>2017</v>
      </c>
      <c r="AE111" s="587">
        <f>AD111+1</f>
        <v>2018</v>
      </c>
      <c r="AF111" s="587">
        <f>AE111+1</f>
        <v>2019</v>
      </c>
      <c r="AG111" s="587">
        <f t="shared" ref="AG111" si="794">AF111+1</f>
        <v>2020</v>
      </c>
      <c r="AH111" s="587">
        <f t="shared" ref="AH111:AI111" si="795">AG111+1</f>
        <v>2021</v>
      </c>
      <c r="AI111" s="587">
        <f t="shared" si="795"/>
        <v>2022</v>
      </c>
      <c r="AJ111" s="587">
        <f t="shared" ref="AJ111" si="796">AI111+1</f>
        <v>2023</v>
      </c>
      <c r="AK111" s="587">
        <f t="shared" ref="AK111" si="797">AJ111+1</f>
        <v>2024</v>
      </c>
      <c r="AL111" s="587">
        <f t="shared" ref="AL111" si="798">AK111+1</f>
        <v>2025</v>
      </c>
      <c r="AM111" s="587">
        <f t="shared" ref="AM111" si="799">AL111+1</f>
        <v>2026</v>
      </c>
      <c r="AN111" s="587">
        <f t="shared" ref="AN111" si="800">AM111+1</f>
        <v>2027</v>
      </c>
      <c r="AO111" s="587">
        <f t="shared" ref="AO111" si="801">AN111+1</f>
        <v>2028</v>
      </c>
      <c r="AP111" s="587">
        <f t="shared" ref="AP111" si="802">AO111+1</f>
        <v>2029</v>
      </c>
      <c r="AQ111" s="587">
        <f t="shared" ref="AQ111" si="803">AP111+1</f>
        <v>2030</v>
      </c>
      <c r="AR111" s="587">
        <f t="shared" ref="AR111" si="804">AQ111+1</f>
        <v>2031</v>
      </c>
      <c r="AS111" s="587">
        <f t="shared" ref="AS111" si="805">AR111+1</f>
        <v>2032</v>
      </c>
      <c r="AT111" s="587">
        <f t="shared" ref="AT111" si="806">AS111+1</f>
        <v>2033</v>
      </c>
      <c r="AU111" s="587">
        <f t="shared" ref="AU111" si="807">AT111+1</f>
        <v>2034</v>
      </c>
      <c r="AV111" s="587">
        <f t="shared" ref="AV111" si="808">AU111+1</f>
        <v>2035</v>
      </c>
      <c r="AW111" s="587">
        <f t="shared" ref="AW111" si="809">AV111+1</f>
        <v>2036</v>
      </c>
      <c r="AX111" s="587">
        <f t="shared" ref="AX111" si="810">AW111+1</f>
        <v>2037</v>
      </c>
      <c r="AY111" s="587">
        <f t="shared" ref="AY111" si="811">AX111+1</f>
        <v>2038</v>
      </c>
      <c r="AZ111" s="587">
        <f t="shared" ref="AZ111" si="812">AY111+1</f>
        <v>2039</v>
      </c>
      <c r="BA111" s="587">
        <f t="shared" ref="BA111" si="813">AZ111+1</f>
        <v>2040</v>
      </c>
      <c r="BB111" s="587">
        <f t="shared" ref="BB111" si="814">BA111+1</f>
        <v>2041</v>
      </c>
      <c r="BC111" s="587">
        <f t="shared" ref="BC111" si="815">BB111+1</f>
        <v>2042</v>
      </c>
      <c r="BD111" s="587">
        <f t="shared" ref="BD111" si="816">BC111+1</f>
        <v>2043</v>
      </c>
      <c r="BE111" s="587">
        <f t="shared" ref="BE111" si="817">BD111+1</f>
        <v>2044</v>
      </c>
      <c r="BF111" s="587">
        <f t="shared" ref="BF111" si="818">BE111+1</f>
        <v>2045</v>
      </c>
    </row>
    <row r="112" spans="2:58">
      <c r="B112" s="579" t="s">
        <v>122</v>
      </c>
      <c r="C112" s="6">
        <f>SUM('Forest Lanai'!C12,'Forest Maui'!C12,'Forest Molokai'!C12)</f>
        <v>55739.031673805184</v>
      </c>
      <c r="D112" s="6">
        <f>SUM('Forest Lanai'!D12,'Forest Maui'!D12,'Forest Molokai'!D12)</f>
        <v>51306.108229576057</v>
      </c>
      <c r="E112" s="6">
        <f>SUM('Forest Lanai'!E12,'Forest Maui'!E12,'Forest Molokai'!E12)</f>
        <v>55750.155011266717</v>
      </c>
      <c r="F112" s="6">
        <f>SUM('Forest Lanai'!F12,'Forest Maui'!F12,'Forest Molokai'!F12)</f>
        <v>55753.035626486861</v>
      </c>
      <c r="G112" s="6">
        <f>SUM('Forest Lanai'!G12,'Forest Maui'!G12,'Forest Molokai'!G12)</f>
        <v>55755.91654991977</v>
      </c>
      <c r="H112" s="6">
        <f>SUM('Forest Lanai'!H12,'Forest Maui'!H12,'Forest Molokai'!H12)</f>
        <v>55758.797781631343</v>
      </c>
      <c r="I112" s="6">
        <f>SUM('Forest Lanai'!I12,'Forest Maui'!I12,'Forest Molokai'!I12)</f>
        <v>51306.108229576057</v>
      </c>
      <c r="J112" s="6">
        <f>SUM('Forest Lanai'!J12,'Forest Maui'!J12,'Forest Molokai'!J12)</f>
        <v>51306.108229576057</v>
      </c>
      <c r="K112" s="6">
        <f>SUM('Forest Lanai'!K12,'Forest Maui'!K12,'Forest Molokai'!K12)</f>
        <v>51306.108229576057</v>
      </c>
      <c r="L112" s="6">
        <f>SUM('Forest Lanai'!L12,'Forest Maui'!L12,'Forest Molokai'!L12)</f>
        <v>51306.108229576057</v>
      </c>
      <c r="M112" s="6">
        <f>SUM('Forest Lanai'!M12,'Forest Maui'!M12,'Forest Molokai'!M12)</f>
        <v>51306.108229576057</v>
      </c>
      <c r="N112" s="6">
        <f>SUM('Forest Lanai'!N12,'Forest Maui'!N12,'Forest Molokai'!N12)</f>
        <v>52686.384051179019</v>
      </c>
      <c r="O112" s="6">
        <f>SUM('Forest Lanai'!O12,'Forest Maui'!O12,'Forest Molokai'!O12)</f>
        <v>54212.516646423872</v>
      </c>
      <c r="P112" s="6">
        <f>SUM('Forest Lanai'!P12,'Forest Maui'!P12,'Forest Molokai'!P12)</f>
        <v>55576.344691107348</v>
      </c>
      <c r="Q112" s="6">
        <f>SUM('Forest Lanai'!Q12,'Forest Maui'!Q12,'Forest Molokai'!Q12)</f>
        <v>56925.59525883929</v>
      </c>
      <c r="R112" s="6">
        <f>SUM('Forest Lanai'!R12,'Forest Maui'!R12,'Forest Molokai'!R12)</f>
        <v>58257.137775525873</v>
      </c>
      <c r="S112" s="6">
        <f>SUM('Forest Lanai'!S12,'Forest Maui'!S12,'Forest Molokai'!S12)</f>
        <v>59567.142194578119</v>
      </c>
      <c r="T112" s="6">
        <f>SUM('Forest Lanai'!T12,'Forest Maui'!T12,'Forest Molokai'!T12)</f>
        <v>69649.60765573036</v>
      </c>
      <c r="U112" s="6">
        <f>SUM('Forest Lanai'!U12,'Forest Maui'!U12,'Forest Molokai'!U12)</f>
        <v>70991.951608062838</v>
      </c>
      <c r="V112" s="6">
        <f>SUM('Forest Lanai'!V12,'Forest Maui'!V12,'Forest Molokai'!V12)</f>
        <v>72278.921191608533</v>
      </c>
      <c r="W112" s="6">
        <f>SUM('Forest Lanai'!W12,'Forest Maui'!W12,'Forest Molokai'!W12)</f>
        <v>73492.519836205116</v>
      </c>
      <c r="X112" s="6">
        <f>SUM('Forest Lanai'!X12,'Forest Maui'!X12,'Forest Molokai'!X12)</f>
        <v>67768.516663549657</v>
      </c>
      <c r="Y112" s="6">
        <f>SUM('Forest Lanai'!Y12,'Forest Maui'!Y12,'Forest Molokai'!Y12)</f>
        <v>72033.474583697694</v>
      </c>
      <c r="Z112" s="6">
        <f>SUM('Forest Lanai'!Z12,'Forest Maui'!Z12,'Forest Molokai'!Z12)</f>
        <v>63884.384675009824</v>
      </c>
      <c r="AA112" s="6">
        <f>SUM('Forest Lanai'!AA12,'Forest Maui'!AA12,'Forest Molokai'!AA12)</f>
        <v>65063.61107286968</v>
      </c>
      <c r="AB112" s="6">
        <f>SUM('Forest Lanai'!AB12,'Forest Maui'!AB12,'Forest Molokai'!AB12)</f>
        <v>66318.039128360746</v>
      </c>
      <c r="AC112" s="6">
        <f>SUM('Forest Lanai'!AC12,'Forest Maui'!AC12,'Forest Molokai'!AC12)</f>
        <v>65776.068964357764</v>
      </c>
      <c r="AD112" s="6">
        <f>SUM('Forest Lanai'!AD12,'Forest Maui'!AD12,'Forest Molokai'!AD12)</f>
        <v>72129.048875312932</v>
      </c>
      <c r="AE112" s="6">
        <f>SUM('Forest Lanai'!AE12,'Forest Maui'!AE12,'Forest Molokai'!AE12)</f>
        <v>90177.670364334554</v>
      </c>
      <c r="AF112" s="6">
        <f>SUM('Forest Lanai'!AF12,'Forest Maui'!AF12,'Forest Molokai'!AF12)</f>
        <v>91040.37864970621</v>
      </c>
      <c r="AG112" s="6">
        <f>SUM('Forest Lanai'!AG12,'Forest Maui'!AG12,'Forest Molokai'!AG12)</f>
        <v>63322.056449209049</v>
      </c>
      <c r="AH112" s="6">
        <f>SUM('Forest Lanai'!AH12,'Forest Maui'!AH12,'Forest Molokai'!AH12)</f>
        <v>62802.138903769206</v>
      </c>
      <c r="AI112" s="6">
        <f>SUM('Forest Lanai'!AI12,'Forest Maui'!AI12,'Forest Molokai'!AI12)</f>
        <v>70629.605556433482</v>
      </c>
      <c r="AJ112" s="237">
        <f t="shared" ref="AJ112:AL112" si="819">AJ98*AJ105</f>
        <v>70377.254438215357</v>
      </c>
      <c r="AK112" s="237">
        <f t="shared" si="819"/>
        <v>71153.526422193405</v>
      </c>
      <c r="AL112" s="237">
        <f t="shared" si="819"/>
        <v>68618.096143853603</v>
      </c>
      <c r="AM112" s="237">
        <f t="shared" ref="AM112:AQ112" si="820">AM98*AM105</f>
        <v>68073.356518889646</v>
      </c>
      <c r="AN112" s="237">
        <f t="shared" si="820"/>
        <v>68007.611578254146</v>
      </c>
      <c r="AO112" s="237">
        <f t="shared" si="820"/>
        <v>68245.791036193943</v>
      </c>
      <c r="AP112" s="237">
        <f t="shared" si="820"/>
        <v>68249.282283073539</v>
      </c>
      <c r="AQ112" s="237">
        <f t="shared" si="820"/>
        <v>66615.827874209499</v>
      </c>
      <c r="AR112" s="237">
        <f t="shared" ref="AR112:BF112" si="821">AR98*AR105</f>
        <v>66571.76179671647</v>
      </c>
      <c r="AS112" s="237">
        <f t="shared" si="821"/>
        <v>66527.72486874013</v>
      </c>
      <c r="AT112" s="237">
        <f t="shared" si="821"/>
        <v>66483.717070998187</v>
      </c>
      <c r="AU112" s="237">
        <f t="shared" si="821"/>
        <v>66439.738384221127</v>
      </c>
      <c r="AV112" s="237">
        <f t="shared" si="821"/>
        <v>66395.788789152168</v>
      </c>
      <c r="AW112" s="237">
        <f t="shared" si="821"/>
        <v>66351.868266547273</v>
      </c>
      <c r="AX112" s="237">
        <f t="shared" si="821"/>
        <v>66307.976797175143</v>
      </c>
      <c r="AY112" s="237">
        <f t="shared" si="821"/>
        <v>66264.114361817177</v>
      </c>
      <c r="AZ112" s="237">
        <f t="shared" si="821"/>
        <v>66220.280941267527</v>
      </c>
      <c r="BA112" s="237">
        <f t="shared" si="821"/>
        <v>66176.476516332987</v>
      </c>
      <c r="BB112" s="237">
        <f t="shared" si="821"/>
        <v>66132.701067833128</v>
      </c>
      <c r="BC112" s="237">
        <f t="shared" si="821"/>
        <v>66088.954576600125</v>
      </c>
      <c r="BD112" s="237">
        <f t="shared" si="821"/>
        <v>66045.237023478912</v>
      </c>
      <c r="BE112" s="237">
        <f t="shared" si="821"/>
        <v>66001.548389327028</v>
      </c>
      <c r="BF112" s="237">
        <f t="shared" si="821"/>
        <v>65957.8886550147</v>
      </c>
    </row>
    <row r="113" spans="2:58">
      <c r="B113" s="579" t="s">
        <v>123</v>
      </c>
      <c r="C113" s="6">
        <f>SUM('Forest Lanai'!C13,'Forest Maui'!C13,'Forest Molokai'!C13)</f>
        <v>19296.917833222789</v>
      </c>
      <c r="D113" s="6">
        <f>SUM('Forest Lanai'!D13,'Forest Maui'!D13,'Forest Molokai'!D13)</f>
        <v>17550.730111162196</v>
      </c>
      <c r="E113" s="6">
        <f>SUM('Forest Lanai'!E13,'Forest Maui'!E13,'Forest Molokai'!E13)</f>
        <v>19300.361427296237</v>
      </c>
      <c r="F113" s="6">
        <f>SUM('Forest Lanai'!F13,'Forest Maui'!F13,'Forest Molokai'!F13)</f>
        <v>19302.161214245214</v>
      </c>
      <c r="G113" s="6">
        <f>SUM('Forest Lanai'!G13,'Forest Maui'!G13,'Forest Molokai'!G13)</f>
        <v>19303.961355587831</v>
      </c>
      <c r="H113" s="6">
        <f>SUM('Forest Lanai'!H13,'Forest Maui'!H13,'Forest Molokai'!H13)</f>
        <v>19305.761851418349</v>
      </c>
      <c r="I113" s="6">
        <f>SUM('Forest Lanai'!I13,'Forest Maui'!I13,'Forest Molokai'!I13)</f>
        <v>17550.730111162196</v>
      </c>
      <c r="J113" s="6">
        <f>SUM('Forest Lanai'!J13,'Forest Maui'!J13,'Forest Molokai'!J13)</f>
        <v>17550.730111162196</v>
      </c>
      <c r="K113" s="6">
        <f>SUM('Forest Lanai'!K13,'Forest Maui'!K13,'Forest Molokai'!K13)</f>
        <v>17550.730111162196</v>
      </c>
      <c r="L113" s="6">
        <f>SUM('Forest Lanai'!L13,'Forest Maui'!L13,'Forest Molokai'!L13)</f>
        <v>17550.730111162196</v>
      </c>
      <c r="M113" s="6">
        <f>SUM('Forest Lanai'!M13,'Forest Maui'!M13,'Forest Molokai'!M13)</f>
        <v>17550.730111162196</v>
      </c>
      <c r="N113" s="6">
        <f>SUM('Forest Lanai'!N13,'Forest Maui'!N13,'Forest Molokai'!N13)</f>
        <v>16975.606326440702</v>
      </c>
      <c r="O113" s="6">
        <f>SUM('Forest Lanai'!O13,'Forest Maui'!O13,'Forest Molokai'!O13)</f>
        <v>16446.111878951098</v>
      </c>
      <c r="P113" s="6">
        <f>SUM('Forest Lanai'!P13,'Forest Maui'!P13,'Forest Molokai'!P13)</f>
        <v>15877.841440179842</v>
      </c>
      <c r="Q113" s="6">
        <f>SUM('Forest Lanai'!Q13,'Forest Maui'!Q13,'Forest Molokai'!Q13)</f>
        <v>15315.645043701321</v>
      </c>
      <c r="R113" s="6">
        <f>SUM('Forest Lanai'!R13,'Forest Maui'!R13,'Forest Molokai'!R13)</f>
        <v>14760.827115480995</v>
      </c>
      <c r="S113" s="6">
        <f>SUM('Forest Lanai'!S13,'Forest Maui'!S13,'Forest Molokai'!S13)</f>
        <v>14214.983532846738</v>
      </c>
      <c r="T113" s="6">
        <f>SUM('Forest Lanai'!T13,'Forest Maui'!T13,'Forest Molokai'!T13)</f>
        <v>13448.361099280753</v>
      </c>
      <c r="U113" s="6">
        <f>SUM('Forest Lanai'!U13,'Forest Maui'!U13,'Forest Molokai'!U13)</f>
        <v>12889.042503547558</v>
      </c>
      <c r="V113" s="6">
        <f>SUM('Forest Lanai'!V13,'Forest Maui'!V13,'Forest Molokai'!V13)</f>
        <v>12352.796916885995</v>
      </c>
      <c r="W113" s="6">
        <f>SUM('Forest Lanai'!W13,'Forest Maui'!W13,'Forest Molokai'!W13)</f>
        <v>11847.123025704834</v>
      </c>
      <c r="X113" s="6">
        <f>SUM('Forest Lanai'!X13,'Forest Maui'!X13,'Forest Molokai'!X13)</f>
        <v>15202.848774022052</v>
      </c>
      <c r="Y113" s="6">
        <f>SUM('Forest Lanai'!Y13,'Forest Maui'!Y13,'Forest Molokai'!Y13)</f>
        <v>14473.474907485501</v>
      </c>
      <c r="Z113" s="6">
        <f>SUM('Forest Lanai'!Z13,'Forest Maui'!Z13,'Forest Molokai'!Z13)</f>
        <v>12277.657985270936</v>
      </c>
      <c r="AA113" s="6">
        <f>SUM('Forest Lanai'!AA13,'Forest Maui'!AA13,'Forest Molokai'!AA13)</f>
        <v>11682.788232496558</v>
      </c>
      <c r="AB113" s="6">
        <f>SUM('Forest Lanai'!AB13,'Forest Maui'!AB13,'Forest Molokai'!AB13)</f>
        <v>11220.51941465366</v>
      </c>
      <c r="AC113" s="6">
        <f>SUM('Forest Lanai'!AC13,'Forest Maui'!AC13,'Forest Molokai'!AC13)</f>
        <v>10729.183054555016</v>
      </c>
      <c r="AD113" s="6">
        <f>SUM('Forest Lanai'!AD13,'Forest Maui'!AD13,'Forest Molokai'!AD13)</f>
        <v>11401.707782744103</v>
      </c>
      <c r="AE113" s="6">
        <f>SUM('Forest Lanai'!AE13,'Forest Maui'!AE13,'Forest Molokai'!AE13)</f>
        <v>12971.804021694999</v>
      </c>
      <c r="AF113" s="6">
        <f>SUM('Forest Lanai'!AF13,'Forest Maui'!AF13,'Forest Molokai'!AF13)</f>
        <v>12327.211409277306</v>
      </c>
      <c r="AG113" s="6">
        <f>SUM('Forest Lanai'!AG13,'Forest Maui'!AG13,'Forest Molokai'!AG13)</f>
        <v>8913.0735922526674</v>
      </c>
      <c r="AH113" s="6">
        <f>SUM('Forest Lanai'!AH13,'Forest Maui'!AH13,'Forest Molokai'!AH13)</f>
        <v>8541.2484365751934</v>
      </c>
      <c r="AI113" s="6">
        <f>SUM('Forest Lanai'!AI13,'Forest Maui'!AI13,'Forest Molokai'!AI13)</f>
        <v>10874.134161510192</v>
      </c>
      <c r="AJ113" s="237">
        <f t="shared" ref="AJ113:AL113" si="822">AJ99*AJ106</f>
        <v>10319.308682662875</v>
      </c>
      <c r="AK113" s="237">
        <f t="shared" si="822"/>
        <v>9975.5282871239324</v>
      </c>
      <c r="AL113" s="237">
        <f t="shared" si="822"/>
        <v>9476.7064967237984</v>
      </c>
      <c r="AM113" s="237">
        <f t="shared" ref="AM113:AQ113" si="823">AM99*AM106</f>
        <v>8919.072804998641</v>
      </c>
      <c r="AN113" s="237">
        <f t="shared" si="823"/>
        <v>8663.578314900773</v>
      </c>
      <c r="AO113" s="237">
        <f t="shared" si="823"/>
        <v>8293.0623705676662</v>
      </c>
      <c r="AP113" s="237">
        <f t="shared" si="823"/>
        <v>7677.9007082958706</v>
      </c>
      <c r="AQ113" s="237">
        <f t="shared" si="823"/>
        <v>7631.6616479684553</v>
      </c>
      <c r="AR113" s="237">
        <f t="shared" ref="AR113:BF113" si="824">AR99*AR106</f>
        <v>7682.1171815429698</v>
      </c>
      <c r="AS113" s="237">
        <f t="shared" si="824"/>
        <v>7732.9062939612159</v>
      </c>
      <c r="AT113" s="237">
        <f t="shared" si="824"/>
        <v>7784.0311906273819</v>
      </c>
      <c r="AU113" s="237">
        <f t="shared" si="824"/>
        <v>7835.4940915263378</v>
      </c>
      <c r="AV113" s="237">
        <f t="shared" si="824"/>
        <v>7887.2972313200353</v>
      </c>
      <c r="AW113" s="237">
        <f t="shared" si="824"/>
        <v>7939.4428594445435</v>
      </c>
      <c r="AX113" s="237">
        <f t="shared" si="824"/>
        <v>7991.9332402077252</v>
      </c>
      <c r="AY113" s="237">
        <f t="shared" si="824"/>
        <v>8044.7706528875597</v>
      </c>
      <c r="AZ113" s="237">
        <f t="shared" si="824"/>
        <v>8097.9573918311135</v>
      </c>
      <c r="BA113" s="237">
        <f t="shared" si="824"/>
        <v>8151.4957665541706</v>
      </c>
      <c r="BB113" s="237">
        <f t="shared" si="824"/>
        <v>8205.3881018415141</v>
      </c>
      <c r="BC113" s="237">
        <f t="shared" si="824"/>
        <v>8259.6367378478808</v>
      </c>
      <c r="BD113" s="237">
        <f t="shared" si="824"/>
        <v>8314.2440301995666</v>
      </c>
      <c r="BE113" s="237">
        <f t="shared" si="824"/>
        <v>8369.21235009673</v>
      </c>
      <c r="BF113" s="237">
        <f t="shared" si="824"/>
        <v>8424.5440844163386</v>
      </c>
    </row>
    <row r="114" spans="2:58">
      <c r="B114" s="733" t="s">
        <v>158</v>
      </c>
      <c r="C114" s="6">
        <f t="shared" ref="C114:AD114" si="825">C100*C107</f>
        <v>6384.3257069035126</v>
      </c>
      <c r="D114" s="6">
        <f t="shared" si="825"/>
        <v>8928.1490517032653</v>
      </c>
      <c r="E114" s="6">
        <f t="shared" si="825"/>
        <v>6364.281891578381</v>
      </c>
      <c r="F114" s="6">
        <f t="shared" si="825"/>
        <v>6626.484165310585</v>
      </c>
      <c r="G114" s="6">
        <f t="shared" si="825"/>
        <v>6888.2864930008345</v>
      </c>
      <c r="H114" s="6">
        <f t="shared" si="825"/>
        <v>7149.6746828833266</v>
      </c>
      <c r="I114" s="6">
        <f t="shared" si="825"/>
        <v>6654.5209432330394</v>
      </c>
      <c r="J114" s="6">
        <f t="shared" si="825"/>
        <v>1868.7693646620621</v>
      </c>
      <c r="K114" s="6">
        <f t="shared" si="825"/>
        <v>1868.7693646620621</v>
      </c>
      <c r="L114" s="6">
        <f t="shared" si="825"/>
        <v>1868.7693646620621</v>
      </c>
      <c r="M114" s="6">
        <f t="shared" si="825"/>
        <v>1868.7693646620621</v>
      </c>
      <c r="N114" s="6">
        <f t="shared" si="825"/>
        <v>1868.7693646620621</v>
      </c>
      <c r="O114" s="6">
        <f t="shared" si="825"/>
        <v>1350.946918424446</v>
      </c>
      <c r="P114" s="6">
        <f t="shared" si="825"/>
        <v>1350.946918424446</v>
      </c>
      <c r="Q114" s="6">
        <f t="shared" si="825"/>
        <v>1350.946918424446</v>
      </c>
      <c r="R114" s="6">
        <f t="shared" si="825"/>
        <v>1350.946918424446</v>
      </c>
      <c r="S114" s="6">
        <f t="shared" si="825"/>
        <v>1350.946918424446</v>
      </c>
      <c r="T114" s="6">
        <f t="shared" si="825"/>
        <v>2415.6896602732736</v>
      </c>
      <c r="U114" s="6">
        <f t="shared" si="825"/>
        <v>0</v>
      </c>
      <c r="V114" s="6">
        <f t="shared" si="825"/>
        <v>0</v>
      </c>
      <c r="W114" s="6">
        <f t="shared" si="825"/>
        <v>0</v>
      </c>
      <c r="X114" s="6">
        <f t="shared" si="825"/>
        <v>0</v>
      </c>
      <c r="Y114" s="6">
        <f t="shared" si="825"/>
        <v>0</v>
      </c>
      <c r="Z114" s="6">
        <f t="shared" si="825"/>
        <v>1602.4788834381343</v>
      </c>
      <c r="AA114" s="6">
        <f t="shared" si="825"/>
        <v>1589.6525826668931</v>
      </c>
      <c r="AB114" s="6">
        <f t="shared" si="825"/>
        <v>1587.8223970467191</v>
      </c>
      <c r="AC114" s="6">
        <f t="shared" si="825"/>
        <v>1554.7090423146424</v>
      </c>
      <c r="AD114" s="6">
        <f t="shared" si="825"/>
        <v>0</v>
      </c>
      <c r="AE114" s="6">
        <f>AE100*AE107</f>
        <v>0</v>
      </c>
      <c r="AF114" s="6">
        <f>AF100*AF107</f>
        <v>0</v>
      </c>
      <c r="AG114" s="6">
        <f t="shared" ref="AG114:AH114" si="826">AG100*AG107</f>
        <v>0</v>
      </c>
      <c r="AH114" s="6">
        <f t="shared" si="826"/>
        <v>0</v>
      </c>
      <c r="AI114" s="6">
        <f t="shared" ref="AI114" si="827">AI100*AI107</f>
        <v>0</v>
      </c>
      <c r="AJ114" s="237">
        <f t="shared" ref="AJ114:AL114" si="828">AJ100*AJ107</f>
        <v>0</v>
      </c>
      <c r="AK114" s="237">
        <f t="shared" si="828"/>
        <v>0</v>
      </c>
      <c r="AL114" s="237">
        <f t="shared" si="828"/>
        <v>0</v>
      </c>
      <c r="AM114" s="237">
        <f t="shared" ref="AM114:AQ114" si="829">AM100*AM107</f>
        <v>0</v>
      </c>
      <c r="AN114" s="237">
        <f t="shared" si="829"/>
        <v>0</v>
      </c>
      <c r="AO114" s="237">
        <f t="shared" si="829"/>
        <v>0</v>
      </c>
      <c r="AP114" s="237">
        <f t="shared" si="829"/>
        <v>0</v>
      </c>
      <c r="AQ114" s="237">
        <f t="shared" si="829"/>
        <v>0</v>
      </c>
      <c r="AR114" s="237">
        <f t="shared" ref="AR114:BF114" si="830">AR100*AR107</f>
        <v>0</v>
      </c>
      <c r="AS114" s="237">
        <f t="shared" si="830"/>
        <v>0</v>
      </c>
      <c r="AT114" s="237">
        <f t="shared" si="830"/>
        <v>0</v>
      </c>
      <c r="AU114" s="237">
        <f t="shared" si="830"/>
        <v>0</v>
      </c>
      <c r="AV114" s="237">
        <f t="shared" si="830"/>
        <v>0</v>
      </c>
      <c r="AW114" s="237">
        <f t="shared" si="830"/>
        <v>0</v>
      </c>
      <c r="AX114" s="237">
        <f t="shared" si="830"/>
        <v>0</v>
      </c>
      <c r="AY114" s="237">
        <f t="shared" si="830"/>
        <v>0</v>
      </c>
      <c r="AZ114" s="237">
        <f t="shared" si="830"/>
        <v>0</v>
      </c>
      <c r="BA114" s="237">
        <f t="shared" si="830"/>
        <v>0</v>
      </c>
      <c r="BB114" s="237">
        <f t="shared" si="830"/>
        <v>0</v>
      </c>
      <c r="BC114" s="237">
        <f t="shared" si="830"/>
        <v>0</v>
      </c>
      <c r="BD114" s="237">
        <f t="shared" si="830"/>
        <v>0</v>
      </c>
      <c r="BE114" s="237">
        <f t="shared" si="830"/>
        <v>0</v>
      </c>
      <c r="BF114" s="237">
        <f t="shared" si="830"/>
        <v>0</v>
      </c>
    </row>
    <row r="115" spans="2:58">
      <c r="B115" s="578" t="s">
        <v>111</v>
      </c>
      <c r="C115" s="734">
        <f t="shared" ref="C115:AL115" si="831">SUM(C112:C114)</f>
        <v>81420.275213931498</v>
      </c>
      <c r="D115" s="734">
        <f t="shared" si="831"/>
        <v>77784.987392441515</v>
      </c>
      <c r="E115" s="734">
        <f t="shared" si="831"/>
        <v>81414.798330141333</v>
      </c>
      <c r="F115" s="734">
        <f t="shared" si="831"/>
        <v>81681.681006042651</v>
      </c>
      <c r="G115" s="734">
        <f t="shared" si="831"/>
        <v>81948.164398508437</v>
      </c>
      <c r="H115" s="734">
        <f t="shared" si="831"/>
        <v>82214.234315933019</v>
      </c>
      <c r="I115" s="734">
        <f t="shared" si="831"/>
        <v>75511.359283971295</v>
      </c>
      <c r="J115" s="734">
        <f t="shared" si="831"/>
        <v>70725.607705400311</v>
      </c>
      <c r="K115" s="734">
        <f t="shared" si="831"/>
        <v>70725.607705400311</v>
      </c>
      <c r="L115" s="734">
        <f t="shared" si="831"/>
        <v>70725.607705400311</v>
      </c>
      <c r="M115" s="734">
        <f t="shared" si="831"/>
        <v>70725.607705400311</v>
      </c>
      <c r="N115" s="734">
        <f t="shared" si="831"/>
        <v>71530.759742281778</v>
      </c>
      <c r="O115" s="734">
        <f t="shared" si="831"/>
        <v>72009.575443799418</v>
      </c>
      <c r="P115" s="734">
        <f t="shared" si="831"/>
        <v>72805.133049711643</v>
      </c>
      <c r="Q115" s="734">
        <f t="shared" si="831"/>
        <v>73592.187220965061</v>
      </c>
      <c r="R115" s="734">
        <f t="shared" si="831"/>
        <v>74368.911809431316</v>
      </c>
      <c r="S115" s="734">
        <f t="shared" si="831"/>
        <v>75133.072645849315</v>
      </c>
      <c r="T115" s="734">
        <f t="shared" si="831"/>
        <v>85513.658415284386</v>
      </c>
      <c r="U115" s="734">
        <f t="shared" si="831"/>
        <v>83880.994111610402</v>
      </c>
      <c r="V115" s="734">
        <f t="shared" si="831"/>
        <v>84631.718108494533</v>
      </c>
      <c r="W115" s="734">
        <f t="shared" si="831"/>
        <v>85339.642861909946</v>
      </c>
      <c r="X115" s="734">
        <f t="shared" si="831"/>
        <v>82971.365437571716</v>
      </c>
      <c r="Y115" s="734">
        <f t="shared" si="831"/>
        <v>86506.949491183201</v>
      </c>
      <c r="Z115" s="734">
        <f t="shared" si="831"/>
        <v>77764.521543718889</v>
      </c>
      <c r="AA115" s="734">
        <f t="shared" si="831"/>
        <v>78336.051888033136</v>
      </c>
      <c r="AB115" s="734">
        <f t="shared" si="831"/>
        <v>79126.380940061121</v>
      </c>
      <c r="AC115" s="734">
        <f t="shared" si="831"/>
        <v>78059.961061227426</v>
      </c>
      <c r="AD115" s="734">
        <f t="shared" si="831"/>
        <v>83530.756658057042</v>
      </c>
      <c r="AE115" s="734">
        <f>SUM(AE112:AE114)</f>
        <v>103149.47438602956</v>
      </c>
      <c r="AF115" s="734">
        <f>SUM(AF112:AF114)</f>
        <v>103367.59005898352</v>
      </c>
      <c r="AG115" s="734">
        <f t="shared" ref="AG115:AH115" si="832">SUM(AG112:AG114)</f>
        <v>72235.130041461714</v>
      </c>
      <c r="AH115" s="734">
        <f t="shared" si="832"/>
        <v>71343.387340344401</v>
      </c>
      <c r="AI115" s="734">
        <f t="shared" ref="AI115" si="833">SUM(AI112:AI114)</f>
        <v>81503.739717943681</v>
      </c>
      <c r="AJ115" s="735">
        <f t="shared" si="831"/>
        <v>80696.563120878229</v>
      </c>
      <c r="AK115" s="735">
        <f t="shared" si="831"/>
        <v>81129.054709317337</v>
      </c>
      <c r="AL115" s="735">
        <f t="shared" si="831"/>
        <v>78094.8026405774</v>
      </c>
      <c r="AM115" s="735">
        <f t="shared" ref="AM115:AQ115" si="834">SUM(AM112:AM114)</f>
        <v>76992.429323888282</v>
      </c>
      <c r="AN115" s="735">
        <f t="shared" si="834"/>
        <v>76671.189893154922</v>
      </c>
      <c r="AO115" s="735">
        <f t="shared" si="834"/>
        <v>76538.853406761613</v>
      </c>
      <c r="AP115" s="735">
        <f t="shared" si="834"/>
        <v>75927.182991369409</v>
      </c>
      <c r="AQ115" s="735">
        <f t="shared" si="834"/>
        <v>74247.489522177959</v>
      </c>
      <c r="AR115" s="735">
        <f t="shared" ref="AR115:BF115" si="835">SUM(AR112:AR114)</f>
        <v>74253.878978259439</v>
      </c>
      <c r="AS115" s="735">
        <f t="shared" si="835"/>
        <v>74260.631162701349</v>
      </c>
      <c r="AT115" s="735">
        <f t="shared" si="835"/>
        <v>74267.748261625573</v>
      </c>
      <c r="AU115" s="735">
        <f t="shared" si="835"/>
        <v>74275.232475747471</v>
      </c>
      <c r="AV115" s="735">
        <f t="shared" si="835"/>
        <v>74283.086020472198</v>
      </c>
      <c r="AW115" s="735">
        <f t="shared" si="835"/>
        <v>74291.311125991822</v>
      </c>
      <c r="AX115" s="735">
        <f t="shared" si="835"/>
        <v>74299.91003738287</v>
      </c>
      <c r="AY115" s="735">
        <f t="shared" si="835"/>
        <v>74308.885014704734</v>
      </c>
      <c r="AZ115" s="735">
        <f t="shared" si="835"/>
        <v>74318.238333098634</v>
      </c>
      <c r="BA115" s="735">
        <f t="shared" si="835"/>
        <v>74327.97228288716</v>
      </c>
      <c r="BB115" s="735">
        <f t="shared" si="835"/>
        <v>74338.08916967464</v>
      </c>
      <c r="BC115" s="735">
        <f t="shared" si="835"/>
        <v>74348.591314448</v>
      </c>
      <c r="BD115" s="735">
        <f t="shared" si="835"/>
        <v>74359.481053678479</v>
      </c>
      <c r="BE115" s="735">
        <f t="shared" si="835"/>
        <v>74370.760739423757</v>
      </c>
      <c r="BF115" s="735">
        <f t="shared" si="835"/>
        <v>74382.432739431038</v>
      </c>
    </row>
    <row r="116" spans="2:58">
      <c r="W116" s="6"/>
    </row>
    <row r="117" spans="2:58">
      <c r="B117" s="162" t="s">
        <v>161</v>
      </c>
      <c r="C117" s="739"/>
      <c r="D117" s="300"/>
      <c r="E117" s="300"/>
    </row>
    <row r="118" spans="2:58">
      <c r="B118" s="732"/>
      <c r="C118" s="587">
        <v>1990</v>
      </c>
      <c r="D118" s="587">
        <v>1991</v>
      </c>
      <c r="E118" s="587">
        <v>1992</v>
      </c>
      <c r="F118" s="587">
        <v>1993</v>
      </c>
      <c r="G118" s="587">
        <v>1994</v>
      </c>
      <c r="H118" s="587">
        <v>1995</v>
      </c>
      <c r="I118" s="587">
        <v>1996</v>
      </c>
      <c r="J118" s="587">
        <v>1997</v>
      </c>
      <c r="K118" s="587">
        <v>1998</v>
      </c>
      <c r="L118" s="587">
        <v>1999</v>
      </c>
      <c r="M118" s="587">
        <v>2000</v>
      </c>
      <c r="N118" s="587">
        <v>2001</v>
      </c>
      <c r="O118" s="587">
        <v>2002</v>
      </c>
      <c r="P118" s="587">
        <v>2003</v>
      </c>
      <c r="Q118" s="587">
        <v>2004</v>
      </c>
      <c r="R118" s="587">
        <v>2005</v>
      </c>
      <c r="S118" s="587">
        <v>2006</v>
      </c>
      <c r="T118" s="587">
        <v>2007</v>
      </c>
      <c r="U118" s="587">
        <f t="shared" ref="U118" si="836">T118+1</f>
        <v>2008</v>
      </c>
      <c r="V118" s="587">
        <f t="shared" ref="V118" si="837">U118+1</f>
        <v>2009</v>
      </c>
      <c r="W118" s="587">
        <f t="shared" ref="W118" si="838">V118+1</f>
        <v>2010</v>
      </c>
      <c r="X118" s="587">
        <f t="shared" ref="X118" si="839">W118+1</f>
        <v>2011</v>
      </c>
      <c r="Y118" s="587">
        <f t="shared" ref="Y118" si="840">X118+1</f>
        <v>2012</v>
      </c>
      <c r="Z118" s="587">
        <f t="shared" ref="Z118" si="841">Y118+1</f>
        <v>2013</v>
      </c>
      <c r="AA118" s="587">
        <f t="shared" ref="AA118" si="842">Z118+1</f>
        <v>2014</v>
      </c>
      <c r="AB118" s="587">
        <f t="shared" ref="AB118" si="843">AA118+1</f>
        <v>2015</v>
      </c>
      <c r="AC118" s="587">
        <f t="shared" ref="AC118" si="844">AB118+1</f>
        <v>2016</v>
      </c>
      <c r="AD118" s="587">
        <f t="shared" ref="AD118" si="845">AC118+1</f>
        <v>2017</v>
      </c>
      <c r="AE118" s="587">
        <f>AD118+1</f>
        <v>2018</v>
      </c>
      <c r="AF118" s="587">
        <f>AE118+1</f>
        <v>2019</v>
      </c>
      <c r="AG118" s="587">
        <f t="shared" ref="AG118" si="846">AF118+1</f>
        <v>2020</v>
      </c>
      <c r="AH118" s="587">
        <f t="shared" ref="AH118:AI118" si="847">AG118+1</f>
        <v>2021</v>
      </c>
      <c r="AI118" s="587">
        <f t="shared" si="847"/>
        <v>2022</v>
      </c>
      <c r="AJ118" s="587">
        <f t="shared" ref="AJ118" si="848">AI118+1</f>
        <v>2023</v>
      </c>
      <c r="AK118" s="587">
        <f t="shared" ref="AK118" si="849">AJ118+1</f>
        <v>2024</v>
      </c>
      <c r="AL118" s="587">
        <f t="shared" ref="AL118" si="850">AK118+1</f>
        <v>2025</v>
      </c>
      <c r="AM118" s="587">
        <f t="shared" ref="AM118" si="851">AL118+1</f>
        <v>2026</v>
      </c>
      <c r="AN118" s="587">
        <f t="shared" ref="AN118" si="852">AM118+1</f>
        <v>2027</v>
      </c>
      <c r="AO118" s="587">
        <f t="shared" ref="AO118" si="853">AN118+1</f>
        <v>2028</v>
      </c>
      <c r="AP118" s="587">
        <f t="shared" ref="AP118" si="854">AO118+1</f>
        <v>2029</v>
      </c>
      <c r="AQ118" s="587">
        <f t="shared" ref="AQ118" si="855">AP118+1</f>
        <v>2030</v>
      </c>
      <c r="AR118" s="587">
        <f t="shared" ref="AR118" si="856">AQ118+1</f>
        <v>2031</v>
      </c>
      <c r="AS118" s="587">
        <f t="shared" ref="AS118" si="857">AR118+1</f>
        <v>2032</v>
      </c>
      <c r="AT118" s="587">
        <f t="shared" ref="AT118" si="858">AS118+1</f>
        <v>2033</v>
      </c>
      <c r="AU118" s="587">
        <f t="shared" ref="AU118" si="859">AT118+1</f>
        <v>2034</v>
      </c>
      <c r="AV118" s="587">
        <f t="shared" ref="AV118" si="860">AU118+1</f>
        <v>2035</v>
      </c>
      <c r="AW118" s="587">
        <f t="shared" ref="AW118" si="861">AV118+1</f>
        <v>2036</v>
      </c>
      <c r="AX118" s="587">
        <f t="shared" ref="AX118" si="862">AW118+1</f>
        <v>2037</v>
      </c>
      <c r="AY118" s="587">
        <f t="shared" ref="AY118" si="863">AX118+1</f>
        <v>2038</v>
      </c>
      <c r="AZ118" s="587">
        <f t="shared" ref="AZ118" si="864">AY118+1</f>
        <v>2039</v>
      </c>
      <c r="BA118" s="587">
        <f t="shared" ref="BA118" si="865">AZ118+1</f>
        <v>2040</v>
      </c>
      <c r="BB118" s="587">
        <f t="shared" ref="BB118" si="866">BA118+1</f>
        <v>2041</v>
      </c>
      <c r="BC118" s="587">
        <f t="shared" ref="BC118" si="867">BB118+1</f>
        <v>2042</v>
      </c>
      <c r="BD118" s="587">
        <f t="shared" ref="BD118" si="868">BC118+1</f>
        <v>2043</v>
      </c>
      <c r="BE118" s="587">
        <f t="shared" ref="BE118" si="869">BD118+1</f>
        <v>2044</v>
      </c>
      <c r="BF118" s="587">
        <f t="shared" ref="BF118" si="870">BE118+1</f>
        <v>2045</v>
      </c>
    </row>
    <row r="119" spans="2:58">
      <c r="B119" s="579" t="s">
        <v>122</v>
      </c>
      <c r="C119" s="6">
        <f>SUM('Forest Lanai'!C18,'Forest Maui'!C18,'Forest Molokai'!C18)</f>
        <v>204376.449470619</v>
      </c>
      <c r="D119" s="6">
        <f>SUM('Forest Lanai'!D18,'Forest Maui'!D18,'Forest Molokai'!D18)</f>
        <v>188122.39684177889</v>
      </c>
      <c r="E119" s="6">
        <f>SUM('Forest Lanai'!E18,'Forest Maui'!E18,'Forest Molokai'!E18)</f>
        <v>204417.2350413113</v>
      </c>
      <c r="F119" s="6">
        <f>SUM('Forest Lanai'!F18,'Forest Maui'!F18,'Forest Molokai'!F18)</f>
        <v>204427.79729711846</v>
      </c>
      <c r="G119" s="6">
        <f>SUM('Forest Lanai'!G18,'Forest Maui'!G18,'Forest Molokai'!G18)</f>
        <v>204438.36068303918</v>
      </c>
      <c r="H119" s="6">
        <f>SUM('Forest Lanai'!H18,'Forest Maui'!H18,'Forest Molokai'!H18)</f>
        <v>204448.92519931492</v>
      </c>
      <c r="I119" s="6">
        <f>SUM('Forest Lanai'!I18,'Forest Maui'!I18,'Forest Molokai'!I18)</f>
        <v>188122.39684177889</v>
      </c>
      <c r="J119" s="6">
        <f>SUM('Forest Lanai'!J18,'Forest Maui'!J18,'Forest Molokai'!J18)</f>
        <v>188122.39684177889</v>
      </c>
      <c r="K119" s="6">
        <f>SUM('Forest Lanai'!K18,'Forest Maui'!K18,'Forest Molokai'!K18)</f>
        <v>188122.39684177889</v>
      </c>
      <c r="L119" s="6">
        <f>SUM('Forest Lanai'!L18,'Forest Maui'!L18,'Forest Molokai'!L18)</f>
        <v>188122.39684177889</v>
      </c>
      <c r="M119" s="6">
        <f>SUM('Forest Lanai'!M18,'Forest Maui'!M18,'Forest Molokai'!M18)</f>
        <v>188122.39684177889</v>
      </c>
      <c r="N119" s="6">
        <f>SUM('Forest Lanai'!N18,'Forest Maui'!N18,'Forest Molokai'!N18)</f>
        <v>193183.4081876564</v>
      </c>
      <c r="O119" s="6">
        <f>SUM('Forest Lanai'!O18,'Forest Maui'!O18,'Forest Molokai'!O18)</f>
        <v>198779.22770355418</v>
      </c>
      <c r="P119" s="6">
        <f>SUM('Forest Lanai'!P18,'Forest Maui'!P18,'Forest Molokai'!P18)</f>
        <v>203779.93053406026</v>
      </c>
      <c r="Q119" s="6">
        <f>SUM('Forest Lanai'!Q18,'Forest Maui'!Q18,'Forest Molokai'!Q18)</f>
        <v>208727.18261574407</v>
      </c>
      <c r="R119" s="6">
        <f>SUM('Forest Lanai'!R18,'Forest Maui'!R18,'Forest Molokai'!R18)</f>
        <v>213609.50517692819</v>
      </c>
      <c r="S119" s="6">
        <f>SUM('Forest Lanai'!S18,'Forest Maui'!S18,'Forest Molokai'!S18)</f>
        <v>218412.8547134531</v>
      </c>
      <c r="T119" s="6">
        <f>SUM('Forest Lanai'!T18,'Forest Maui'!T18,'Forest Molokai'!T18)</f>
        <v>255381.894737678</v>
      </c>
      <c r="U119" s="6">
        <f>SUM('Forest Lanai'!U18,'Forest Maui'!U18,'Forest Molokai'!U18)</f>
        <v>260303.82256289705</v>
      </c>
      <c r="V119" s="6">
        <f>SUM('Forest Lanai'!V18,'Forest Maui'!V18,'Forest Molokai'!V18)</f>
        <v>265022.71103589796</v>
      </c>
      <c r="W119" s="6">
        <f>SUM('Forest Lanai'!W18,'Forest Maui'!W18,'Forest Molokai'!W18)</f>
        <v>269472.57273275201</v>
      </c>
      <c r="X119" s="6">
        <f>SUM('Forest Lanai'!X18,'Forest Maui'!X18,'Forest Molokai'!X18)</f>
        <v>248484.56109968206</v>
      </c>
      <c r="Y119" s="6">
        <f>SUM('Forest Lanai'!Y18,'Forest Maui'!Y18,'Forest Molokai'!Y18)</f>
        <v>264122.74014022487</v>
      </c>
      <c r="Z119" s="6">
        <f>SUM('Forest Lanai'!Z18,'Forest Maui'!Z18,'Forest Molokai'!Z18)</f>
        <v>234242.74380836936</v>
      </c>
      <c r="AA119" s="6">
        <f>SUM('Forest Lanai'!AA18,'Forest Maui'!AA18,'Forest Molokai'!AA18)</f>
        <v>238566.57393385546</v>
      </c>
      <c r="AB119" s="6">
        <f>SUM('Forest Lanai'!AB18,'Forest Maui'!AB18,'Forest Molokai'!AB18)</f>
        <v>243166.14347065607</v>
      </c>
      <c r="AC119" s="6">
        <f>SUM('Forest Lanai'!AC18,'Forest Maui'!AC18,'Forest Molokai'!AC18)</f>
        <v>241178.91953597846</v>
      </c>
      <c r="AD119" s="6">
        <f>SUM('Forest Lanai'!AD18,'Forest Maui'!AD18,'Forest Molokai'!AD18)</f>
        <v>264473.17920948076</v>
      </c>
      <c r="AE119" s="6">
        <f>SUM('Forest Lanai'!AE18,'Forest Maui'!AE18,'Forest Molokai'!AE18)</f>
        <v>330651.45800256002</v>
      </c>
      <c r="AF119" s="6">
        <f>SUM('Forest Lanai'!AF18,'Forest Maui'!AF18,'Forest Molokai'!AF18)</f>
        <v>333814.72171558946</v>
      </c>
      <c r="AG119" s="6">
        <f>SUM('Forest Lanai'!AG18,'Forest Maui'!AG18,'Forest Molokai'!AG18)</f>
        <v>232180.87364709983</v>
      </c>
      <c r="AH119" s="6">
        <f>SUM('Forest Lanai'!AH18,'Forest Maui'!AH18,'Forest Molokai'!AH18)</f>
        <v>230274.5093138204</v>
      </c>
      <c r="AI119" s="6">
        <f>SUM('Forest Lanai'!AI18,'Forest Maui'!AI18,'Forest Molokai'!AI18)</f>
        <v>258975.22037358943</v>
      </c>
      <c r="AJ119" s="237">
        <f>AJ112*'Conversions and EFs'!$D$8</f>
        <v>258049.93294012296</v>
      </c>
      <c r="AK119" s="237">
        <f>AK112*'Conversions and EFs'!$D$8</f>
        <v>260896.26354804248</v>
      </c>
      <c r="AL119" s="237">
        <f>AL112*'Conversions and EFs'!$D$8</f>
        <v>251599.68586079654</v>
      </c>
      <c r="AM119" s="237">
        <f>AM112*'Conversions and EFs'!$D$8</f>
        <v>249602.30723592869</v>
      </c>
      <c r="AN119" s="237">
        <f>AN112*'Conversions and EFs'!$D$8</f>
        <v>249361.24245359853</v>
      </c>
      <c r="AO119" s="237">
        <f>AO112*'Conversions and EFs'!$D$8</f>
        <v>250234.56713271112</v>
      </c>
      <c r="AP119" s="237">
        <f>AP112*'Conversions and EFs'!$D$8</f>
        <v>250247.36837126964</v>
      </c>
      <c r="AQ119" s="237">
        <f>AQ112*'Conversions and EFs'!$D$8</f>
        <v>244258.03553876816</v>
      </c>
      <c r="AR119" s="237">
        <f>AR112*'Conversions and EFs'!$D$8</f>
        <v>244096.45992129372</v>
      </c>
      <c r="AS119" s="237">
        <f>AS112*'Conversions and EFs'!$D$8</f>
        <v>243934.99118538047</v>
      </c>
      <c r="AT119" s="237">
        <f>AT112*'Conversions and EFs'!$D$8</f>
        <v>243773.62926032668</v>
      </c>
      <c r="AU119" s="237">
        <f>AU112*'Conversions and EFs'!$D$8</f>
        <v>243612.37407547745</v>
      </c>
      <c r="AV119" s="237">
        <f>AV112*'Conversions and EFs'!$D$8</f>
        <v>243451.22556022462</v>
      </c>
      <c r="AW119" s="237">
        <f>AW112*'Conversions and EFs'!$D$8</f>
        <v>243290.18364400667</v>
      </c>
      <c r="AX119" s="237">
        <f>AX112*'Conversions and EFs'!$D$8</f>
        <v>243129.24825630884</v>
      </c>
      <c r="AY119" s="237">
        <f>AY112*'Conversions and EFs'!$D$8</f>
        <v>242968.41932666296</v>
      </c>
      <c r="AZ119" s="237">
        <f>AZ112*'Conversions and EFs'!$D$8</f>
        <v>242807.69678464759</v>
      </c>
      <c r="BA119" s="237">
        <f>BA112*'Conversions and EFs'!$D$8</f>
        <v>242647.0805598876</v>
      </c>
      <c r="BB119" s="237">
        <f>BB112*'Conversions and EFs'!$D$8</f>
        <v>242486.57058205479</v>
      </c>
      <c r="BC119" s="237">
        <f>BC112*'Conversions and EFs'!$D$8</f>
        <v>242326.16678086712</v>
      </c>
      <c r="BD119" s="237">
        <f>BD112*'Conversions and EFs'!$D$8</f>
        <v>242165.86908608934</v>
      </c>
      <c r="BE119" s="237">
        <f>BE112*'Conversions and EFs'!$D$8</f>
        <v>242005.67742753241</v>
      </c>
      <c r="BF119" s="237">
        <f>BF112*'Conversions and EFs'!$D$8</f>
        <v>241845.59173505389</v>
      </c>
    </row>
    <row r="120" spans="2:58">
      <c r="B120" s="579" t="s">
        <v>123</v>
      </c>
      <c r="C120" s="6">
        <f>SUM('Forest Lanai'!C19,'Forest Maui'!C19,'Forest Molokai'!C19)</f>
        <v>70755.365388483551</v>
      </c>
      <c r="D120" s="6">
        <f>SUM('Forest Lanai'!D19,'Forest Maui'!D19,'Forest Molokai'!D19)</f>
        <v>64352.677074261381</v>
      </c>
      <c r="E120" s="6">
        <f>SUM('Forest Lanai'!E19,'Forest Maui'!E19,'Forest Molokai'!E19)</f>
        <v>70767.991900086199</v>
      </c>
      <c r="F120" s="6">
        <f>SUM('Forest Lanai'!F19,'Forest Maui'!F19,'Forest Molokai'!F19)</f>
        <v>70774.591118899116</v>
      </c>
      <c r="G120" s="6">
        <f>SUM('Forest Lanai'!G19,'Forest Maui'!G19,'Forest Molokai'!G19)</f>
        <v>70781.191637155382</v>
      </c>
      <c r="H120" s="6">
        <f>SUM('Forest Lanai'!H19,'Forest Maui'!H19,'Forest Molokai'!H19)</f>
        <v>70787.793455200605</v>
      </c>
      <c r="I120" s="6">
        <f>SUM('Forest Lanai'!I19,'Forest Maui'!I19,'Forest Molokai'!I19)</f>
        <v>64352.677074261381</v>
      </c>
      <c r="J120" s="6">
        <f>SUM('Forest Lanai'!J19,'Forest Maui'!J19,'Forest Molokai'!J19)</f>
        <v>64352.677074261381</v>
      </c>
      <c r="K120" s="6">
        <f>SUM('Forest Lanai'!K19,'Forest Maui'!K19,'Forest Molokai'!K19)</f>
        <v>64352.677074261381</v>
      </c>
      <c r="L120" s="6">
        <f>SUM('Forest Lanai'!L19,'Forest Maui'!L19,'Forest Molokai'!L19)</f>
        <v>64352.677074261381</v>
      </c>
      <c r="M120" s="6">
        <f>SUM('Forest Lanai'!M19,'Forest Maui'!M19,'Forest Molokai'!M19)</f>
        <v>64352.677074261381</v>
      </c>
      <c r="N120" s="6">
        <f>SUM('Forest Lanai'!N19,'Forest Maui'!N19,'Forest Molokai'!N19)</f>
        <v>62243.889863615914</v>
      </c>
      <c r="O120" s="6">
        <f>SUM('Forest Lanai'!O19,'Forest Maui'!O19,'Forest Molokai'!O19)</f>
        <v>60302.41022282069</v>
      </c>
      <c r="P120" s="6">
        <f>SUM('Forest Lanai'!P19,'Forest Maui'!P19,'Forest Molokai'!P19)</f>
        <v>58218.751947326076</v>
      </c>
      <c r="Q120" s="6">
        <f>SUM('Forest Lanai'!Q19,'Forest Maui'!Q19,'Forest Molokai'!Q19)</f>
        <v>56157.365160238172</v>
      </c>
      <c r="R120" s="6">
        <f>SUM('Forest Lanai'!R19,'Forest Maui'!R19,'Forest Molokai'!R19)</f>
        <v>54123.032756763641</v>
      </c>
      <c r="S120" s="6">
        <f>SUM('Forest Lanai'!S19,'Forest Maui'!S19,'Forest Molokai'!S19)</f>
        <v>52121.606287104703</v>
      </c>
      <c r="T120" s="6">
        <f>SUM('Forest Lanai'!T19,'Forest Maui'!T19,'Forest Molokai'!T19)</f>
        <v>49310.657364029423</v>
      </c>
      <c r="U120" s="6">
        <f>SUM('Forest Lanai'!U19,'Forest Maui'!U19,'Forest Molokai'!U19)</f>
        <v>47259.822513007704</v>
      </c>
      <c r="V120" s="6">
        <f>SUM('Forest Lanai'!V19,'Forest Maui'!V19,'Forest Molokai'!V19)</f>
        <v>45293.588695248647</v>
      </c>
      <c r="W120" s="6">
        <f>SUM('Forest Lanai'!W19,'Forest Maui'!W19,'Forest Molokai'!W19)</f>
        <v>43439.451094251061</v>
      </c>
      <c r="X120" s="6">
        <f>SUM('Forest Lanai'!X19,'Forest Maui'!X19,'Forest Molokai'!X19)</f>
        <v>55743.778838080849</v>
      </c>
      <c r="Y120" s="6">
        <f>SUM('Forest Lanai'!Y19,'Forest Maui'!Y19,'Forest Molokai'!Y19)</f>
        <v>53069.407994113499</v>
      </c>
      <c r="Z120" s="6">
        <f>SUM('Forest Lanai'!Z19,'Forest Maui'!Z19,'Forest Molokai'!Z19)</f>
        <v>45018.079279326768</v>
      </c>
      <c r="AA120" s="6">
        <f>SUM('Forest Lanai'!AA19,'Forest Maui'!AA19,'Forest Molokai'!AA19)</f>
        <v>42836.89018582071</v>
      </c>
      <c r="AB120" s="6">
        <f>SUM('Forest Lanai'!AB19,'Forest Maui'!AB19,'Forest Molokai'!AB19)</f>
        <v>41141.904520396754</v>
      </c>
      <c r="AC120" s="6">
        <f>SUM('Forest Lanai'!AC19,'Forest Maui'!AC19,'Forest Molokai'!AC19)</f>
        <v>39340.337866701724</v>
      </c>
      <c r="AD120" s="6">
        <f>SUM('Forest Lanai'!AD19,'Forest Maui'!AD19,'Forest Molokai'!AD19)</f>
        <v>41806.261870061717</v>
      </c>
      <c r="AE120" s="6">
        <f>SUM('Forest Lanai'!AE19,'Forest Maui'!AE19,'Forest Molokai'!AE19)</f>
        <v>47563.281412881661</v>
      </c>
      <c r="AF120" s="6">
        <f>SUM('Forest Lanai'!AF19,'Forest Maui'!AF19,'Forest Molokai'!AF19)</f>
        <v>45199.775167350119</v>
      </c>
      <c r="AG120" s="6">
        <f>SUM('Forest Lanai'!AG19,'Forest Maui'!AG19,'Forest Molokai'!AG19)</f>
        <v>32681.269838259781</v>
      </c>
      <c r="AH120" s="6">
        <f>SUM('Forest Lanai'!AH19,'Forest Maui'!AH19,'Forest Molokai'!AH19)</f>
        <v>31317.910934109041</v>
      </c>
      <c r="AI120" s="6">
        <f>SUM('Forest Lanai'!AI19,'Forest Maui'!AI19,'Forest Molokai'!AI19)</f>
        <v>39871.825258870704</v>
      </c>
      <c r="AJ120" s="237">
        <f>AJ113*'Conversions and EFs'!$D$8</f>
        <v>37837.465169763876</v>
      </c>
      <c r="AK120" s="237">
        <f>AK113*'Conversions and EFs'!$D$8</f>
        <v>36576.937052787747</v>
      </c>
      <c r="AL120" s="237">
        <f>AL113*'Conversions and EFs'!$D$8</f>
        <v>34747.92382132059</v>
      </c>
      <c r="AM120" s="237">
        <f>AM113*'Conversions and EFs'!$D$8</f>
        <v>32703.266951661681</v>
      </c>
      <c r="AN120" s="237">
        <f>AN113*'Conversions and EFs'!$D$8</f>
        <v>31766.453821302832</v>
      </c>
      <c r="AO120" s="237">
        <f>AO113*'Conversions and EFs'!$D$8</f>
        <v>30407.895358748108</v>
      </c>
      <c r="AP120" s="237">
        <f>AP113*'Conversions and EFs'!$D$8</f>
        <v>28152.302597084858</v>
      </c>
      <c r="AQ120" s="237">
        <f>AQ113*'Conversions and EFs'!$D$8</f>
        <v>27982.759375884336</v>
      </c>
      <c r="AR120" s="237">
        <f>AR113*'Conversions and EFs'!$D$8</f>
        <v>28167.762998990889</v>
      </c>
      <c r="AS120" s="237">
        <f>AS113*'Conversions and EFs'!$D$8</f>
        <v>28353.989744524457</v>
      </c>
      <c r="AT120" s="237">
        <f>AT113*'Conversions and EFs'!$D$8</f>
        <v>28541.447698967066</v>
      </c>
      <c r="AU120" s="237">
        <f>AU113*'Conversions and EFs'!$D$8</f>
        <v>28730.145002263238</v>
      </c>
      <c r="AV120" s="237">
        <f>AV113*'Conversions and EFs'!$D$8</f>
        <v>28920.089848173462</v>
      </c>
      <c r="AW120" s="237">
        <f>AW113*'Conversions and EFs'!$D$8</f>
        <v>29111.290484629993</v>
      </c>
      <c r="AX120" s="237">
        <f>AX113*'Conversions and EFs'!$D$8</f>
        <v>29303.755214094992</v>
      </c>
      <c r="AY120" s="237">
        <f>AY113*'Conversions and EFs'!$D$8</f>
        <v>29497.492393921049</v>
      </c>
      <c r="AZ120" s="237">
        <f>AZ113*'Conversions and EFs'!$D$8</f>
        <v>29692.510436714081</v>
      </c>
      <c r="BA120" s="237">
        <f>BA113*'Conversions and EFs'!$D$8</f>
        <v>29888.817810698623</v>
      </c>
      <c r="BB120" s="237">
        <f>BB113*'Conversions and EFs'!$D$8</f>
        <v>30086.423040085549</v>
      </c>
      <c r="BC120" s="237">
        <f>BC113*'Conversions and EFs'!$D$8</f>
        <v>30285.334705442227</v>
      </c>
      <c r="BD120" s="237">
        <f>BD113*'Conversions and EFs'!$D$8</f>
        <v>30485.561444065075</v>
      </c>
      <c r="BE120" s="237">
        <f>BE113*'Conversions and EFs'!$D$8</f>
        <v>30687.111950354676</v>
      </c>
      <c r="BF120" s="237">
        <f>BF113*'Conversions and EFs'!$D$8</f>
        <v>30889.99497619324</v>
      </c>
    </row>
    <row r="121" spans="2:58">
      <c r="B121" s="579" t="s">
        <v>124</v>
      </c>
      <c r="C121" s="6">
        <f>C114*'Conversions and EFs'!$D$8</f>
        <v>23409.19425864621</v>
      </c>
      <c r="D121" s="6">
        <f>D114*'Conversions and EFs'!$D$8</f>
        <v>32736.546522911973</v>
      </c>
      <c r="E121" s="6">
        <f>E114*'Conversions and EFs'!$D$8</f>
        <v>23335.700269120731</v>
      </c>
      <c r="F121" s="6">
        <f>F114*'Conversions and EFs'!$D$8</f>
        <v>24297.108606138812</v>
      </c>
      <c r="G121" s="6">
        <f>G114*'Conversions and EFs'!$D$8</f>
        <v>25257.050474336393</v>
      </c>
      <c r="H121" s="6">
        <f>H114*'Conversions and EFs'!$D$8</f>
        <v>26215.473837238864</v>
      </c>
      <c r="I121" s="6">
        <f>I114*'Conversions and EFs'!$D$8</f>
        <v>24399.910125187809</v>
      </c>
      <c r="J121" s="6">
        <f>J114*'Conversions and EFs'!$D$8</f>
        <v>6852.1543370942272</v>
      </c>
      <c r="K121" s="6">
        <f>K114*'Conversions and EFs'!$D$8</f>
        <v>6852.1543370942272</v>
      </c>
      <c r="L121" s="6">
        <f>L114*'Conversions and EFs'!$D$8</f>
        <v>6852.1543370942272</v>
      </c>
      <c r="M121" s="6">
        <f>M114*'Conversions and EFs'!$D$8</f>
        <v>6852.1543370942272</v>
      </c>
      <c r="N121" s="6">
        <f>N114*'Conversions and EFs'!$D$8</f>
        <v>6852.1543370942272</v>
      </c>
      <c r="O121" s="6">
        <f>O114*'Conversions and EFs'!$D$8</f>
        <v>4953.4720342229684</v>
      </c>
      <c r="P121" s="6">
        <f>P114*'Conversions and EFs'!$D$8</f>
        <v>4953.4720342229684</v>
      </c>
      <c r="Q121" s="6">
        <f>Q114*'Conversions and EFs'!$D$8</f>
        <v>4953.4720342229684</v>
      </c>
      <c r="R121" s="6">
        <f>R114*'Conversions and EFs'!$D$8</f>
        <v>4953.4720342229684</v>
      </c>
      <c r="S121" s="6">
        <f>S114*'Conversions and EFs'!$D$8</f>
        <v>4953.4720342229684</v>
      </c>
      <c r="T121" s="6">
        <f>T114*'Conversions and EFs'!$D$8</f>
        <v>8857.528754335337</v>
      </c>
      <c r="U121" s="6">
        <f>U114*'Conversions and EFs'!$D$8</f>
        <v>0</v>
      </c>
      <c r="V121" s="6">
        <f>V114*'Conversions and EFs'!$D$8</f>
        <v>0</v>
      </c>
      <c r="W121" s="6">
        <f>W114*'Conversions and EFs'!$D$8</f>
        <v>0</v>
      </c>
      <c r="X121" s="6">
        <f>X114*'Conversions and EFs'!$D$8</f>
        <v>0</v>
      </c>
      <c r="Y121" s="6">
        <f>Y114*'Conversions and EFs'!$D$8</f>
        <v>0</v>
      </c>
      <c r="Z121" s="6">
        <f>Z114*'Conversions and EFs'!$D$8</f>
        <v>5875.7559059398254</v>
      </c>
      <c r="AA121" s="6">
        <f>AA114*'Conversions and EFs'!$D$8</f>
        <v>5828.7261364452743</v>
      </c>
      <c r="AB121" s="6">
        <f>AB114*'Conversions and EFs'!$D$8</f>
        <v>5822.01545583797</v>
      </c>
      <c r="AC121" s="6">
        <f>AC114*'Conversions and EFs'!$D$8</f>
        <v>5700.5998218203549</v>
      </c>
      <c r="AD121" s="6">
        <f>AD114*'Conversions and EFs'!$D$8</f>
        <v>0</v>
      </c>
      <c r="AE121" s="6">
        <f>AE114*'Conversions and EFs'!$D$8</f>
        <v>0</v>
      </c>
      <c r="AF121" s="6">
        <f>AF114*'Conversions and EFs'!$D$8</f>
        <v>0</v>
      </c>
      <c r="AG121" s="6">
        <f>AG114*'Conversions and EFs'!$D$8</f>
        <v>0</v>
      </c>
      <c r="AH121" s="6">
        <f>AH114*'Conversions and EFs'!$D$8</f>
        <v>0</v>
      </c>
      <c r="AI121" s="6">
        <f>AI114*'Conversions and EFs'!$D$8</f>
        <v>0</v>
      </c>
      <c r="AJ121" s="237">
        <f>AJ114*'Conversions and EFs'!$D$8</f>
        <v>0</v>
      </c>
      <c r="AK121" s="237">
        <f>AK114*'Conversions and EFs'!$D$8</f>
        <v>0</v>
      </c>
      <c r="AL121" s="237">
        <f>AL114*'Conversions and EFs'!$D$8</f>
        <v>0</v>
      </c>
      <c r="AM121" s="237">
        <f>AM114*'Conversions and EFs'!$D$8</f>
        <v>0</v>
      </c>
      <c r="AN121" s="237">
        <f>AN114*'Conversions and EFs'!$D$8</f>
        <v>0</v>
      </c>
      <c r="AO121" s="237">
        <f>AO114*'Conversions and EFs'!$D$8</f>
        <v>0</v>
      </c>
      <c r="AP121" s="237">
        <f>AP114*'Conversions and EFs'!$D$8</f>
        <v>0</v>
      </c>
      <c r="AQ121" s="237">
        <f>AQ114*'Conversions and EFs'!$D$8</f>
        <v>0</v>
      </c>
      <c r="AR121" s="237">
        <f>AR114*'Conversions and EFs'!$D$8</f>
        <v>0</v>
      </c>
      <c r="AS121" s="237">
        <f>AS114*'Conversions and EFs'!$D$8</f>
        <v>0</v>
      </c>
      <c r="AT121" s="237">
        <f>AT114*'Conversions and EFs'!$D$8</f>
        <v>0</v>
      </c>
      <c r="AU121" s="237">
        <f>AU114*'Conversions and EFs'!$D$8</f>
        <v>0</v>
      </c>
      <c r="AV121" s="237">
        <f>AV114*'Conversions and EFs'!$D$8</f>
        <v>0</v>
      </c>
      <c r="AW121" s="237">
        <f>AW114*'Conversions and EFs'!$D$8</f>
        <v>0</v>
      </c>
      <c r="AX121" s="237">
        <f>AX114*'Conversions and EFs'!$D$8</f>
        <v>0</v>
      </c>
      <c r="AY121" s="237">
        <f>AY114*'Conversions and EFs'!$D$8</f>
        <v>0</v>
      </c>
      <c r="AZ121" s="237">
        <f>AZ114*'Conversions and EFs'!$D$8</f>
        <v>0</v>
      </c>
      <c r="BA121" s="237">
        <f>BA114*'Conversions and EFs'!$D$8</f>
        <v>0</v>
      </c>
      <c r="BB121" s="237">
        <f>BB114*'Conversions and EFs'!$D$8</f>
        <v>0</v>
      </c>
      <c r="BC121" s="237">
        <f>BC114*'Conversions and EFs'!$D$8</f>
        <v>0</v>
      </c>
      <c r="BD121" s="237">
        <f>BD114*'Conversions and EFs'!$D$8</f>
        <v>0</v>
      </c>
      <c r="BE121" s="237">
        <f>BE114*'Conversions and EFs'!$D$8</f>
        <v>0</v>
      </c>
      <c r="BF121" s="237">
        <f>BF114*'Conversions and EFs'!$D$8</f>
        <v>0</v>
      </c>
    </row>
    <row r="122" spans="2:58">
      <c r="B122" s="578" t="s">
        <v>111</v>
      </c>
      <c r="C122" s="734">
        <f t="shared" ref="C122:AL122" si="871">SUM(C119:C121)</f>
        <v>298541.00911774876</v>
      </c>
      <c r="D122" s="734">
        <f t="shared" si="871"/>
        <v>285211.62043895223</v>
      </c>
      <c r="E122" s="734">
        <f t="shared" si="871"/>
        <v>298520.92721051828</v>
      </c>
      <c r="F122" s="734">
        <f t="shared" si="871"/>
        <v>299499.49702215637</v>
      </c>
      <c r="G122" s="734">
        <f t="shared" si="871"/>
        <v>300476.60279453092</v>
      </c>
      <c r="H122" s="734">
        <f t="shared" si="871"/>
        <v>301452.19249175437</v>
      </c>
      <c r="I122" s="734">
        <f t="shared" si="871"/>
        <v>276874.98404122808</v>
      </c>
      <c r="J122" s="734">
        <f t="shared" si="871"/>
        <v>259327.2282531345</v>
      </c>
      <c r="K122" s="734">
        <f t="shared" si="871"/>
        <v>259327.2282531345</v>
      </c>
      <c r="L122" s="734">
        <f t="shared" si="871"/>
        <v>259327.2282531345</v>
      </c>
      <c r="M122" s="734">
        <f t="shared" si="871"/>
        <v>259327.2282531345</v>
      </c>
      <c r="N122" s="734">
        <f t="shared" si="871"/>
        <v>262279.45238836657</v>
      </c>
      <c r="O122" s="734">
        <f t="shared" si="871"/>
        <v>264035.10996059782</v>
      </c>
      <c r="P122" s="734">
        <f t="shared" si="871"/>
        <v>266952.15451560932</v>
      </c>
      <c r="Q122" s="734">
        <f t="shared" si="871"/>
        <v>269838.01981020521</v>
      </c>
      <c r="R122" s="734">
        <f t="shared" si="871"/>
        <v>272686.00996791478</v>
      </c>
      <c r="S122" s="734">
        <f t="shared" si="871"/>
        <v>275487.93303478078</v>
      </c>
      <c r="T122" s="734">
        <f t="shared" si="871"/>
        <v>313550.0808560428</v>
      </c>
      <c r="U122" s="734">
        <f t="shared" si="871"/>
        <v>307563.64507590479</v>
      </c>
      <c r="V122" s="734">
        <f t="shared" si="871"/>
        <v>310316.2997311466</v>
      </c>
      <c r="W122" s="734">
        <f t="shared" si="871"/>
        <v>312912.02382700308</v>
      </c>
      <c r="X122" s="734">
        <f t="shared" si="871"/>
        <v>304228.33993776294</v>
      </c>
      <c r="Y122" s="734">
        <f t="shared" si="871"/>
        <v>317192.14813433838</v>
      </c>
      <c r="Z122" s="734">
        <f t="shared" si="871"/>
        <v>285136.57899363595</v>
      </c>
      <c r="AA122" s="734">
        <f t="shared" si="871"/>
        <v>287232.19025612145</v>
      </c>
      <c r="AB122" s="734">
        <f t="shared" si="871"/>
        <v>290130.0634468908</v>
      </c>
      <c r="AC122" s="734">
        <f t="shared" si="871"/>
        <v>286219.85722450051</v>
      </c>
      <c r="AD122" s="734">
        <f t="shared" si="871"/>
        <v>306279.44107954251</v>
      </c>
      <c r="AE122" s="734">
        <f>SUM(AE119:AE121)</f>
        <v>378214.7394154417</v>
      </c>
      <c r="AF122" s="734">
        <f>SUM(AF119:AF121)</f>
        <v>379014.49688293959</v>
      </c>
      <c r="AG122" s="734">
        <f t="shared" ref="AG122:AH122" si="872">SUM(AG119:AG121)</f>
        <v>264862.14348535961</v>
      </c>
      <c r="AH122" s="734">
        <f t="shared" si="872"/>
        <v>261592.42024792943</v>
      </c>
      <c r="AI122" s="734">
        <f t="shared" ref="AI122" si="873">SUM(AI119:AI121)</f>
        <v>298847.04563246015</v>
      </c>
      <c r="AJ122" s="735">
        <f t="shared" si="871"/>
        <v>295887.39810988685</v>
      </c>
      <c r="AK122" s="735">
        <f t="shared" si="871"/>
        <v>297473.20060083026</v>
      </c>
      <c r="AL122" s="735">
        <f t="shared" si="871"/>
        <v>286347.60968211712</v>
      </c>
      <c r="AM122" s="735">
        <f t="shared" ref="AM122:AQ122" si="874">SUM(AM119:AM121)</f>
        <v>282305.57418759039</v>
      </c>
      <c r="AN122" s="735">
        <f t="shared" si="874"/>
        <v>281127.69627490139</v>
      </c>
      <c r="AO122" s="735">
        <f t="shared" si="874"/>
        <v>280642.46249145921</v>
      </c>
      <c r="AP122" s="735">
        <f t="shared" si="874"/>
        <v>278399.67096835451</v>
      </c>
      <c r="AQ122" s="735">
        <f t="shared" si="874"/>
        <v>272240.79491465248</v>
      </c>
      <c r="AR122" s="735">
        <f t="shared" ref="AR122:BF122" si="875">SUM(AR119:AR121)</f>
        <v>272264.22292028461</v>
      </c>
      <c r="AS122" s="735">
        <f t="shared" si="875"/>
        <v>272288.98092990491</v>
      </c>
      <c r="AT122" s="735">
        <f t="shared" si="875"/>
        <v>272315.07695929374</v>
      </c>
      <c r="AU122" s="735">
        <f t="shared" si="875"/>
        <v>272342.51907774067</v>
      </c>
      <c r="AV122" s="735">
        <f t="shared" si="875"/>
        <v>272371.31540839805</v>
      </c>
      <c r="AW122" s="735">
        <f t="shared" si="875"/>
        <v>272401.47412863665</v>
      </c>
      <c r="AX122" s="735">
        <f t="shared" si="875"/>
        <v>272433.00347040384</v>
      </c>
      <c r="AY122" s="735">
        <f t="shared" si="875"/>
        <v>272465.91172058403</v>
      </c>
      <c r="AZ122" s="735">
        <f t="shared" si="875"/>
        <v>272500.20722136169</v>
      </c>
      <c r="BA122" s="735">
        <f t="shared" si="875"/>
        <v>272535.89837058622</v>
      </c>
      <c r="BB122" s="735">
        <f t="shared" si="875"/>
        <v>272572.99362214032</v>
      </c>
      <c r="BC122" s="735">
        <f t="shared" si="875"/>
        <v>272611.50148630934</v>
      </c>
      <c r="BD122" s="735">
        <f t="shared" si="875"/>
        <v>272651.43053015444</v>
      </c>
      <c r="BE122" s="735">
        <f t="shared" si="875"/>
        <v>272692.78937788709</v>
      </c>
      <c r="BF122" s="735">
        <f t="shared" si="875"/>
        <v>272735.58671124716</v>
      </c>
    </row>
    <row r="124" spans="2:58">
      <c r="B124" s="165" t="s">
        <v>306</v>
      </c>
      <c r="C124" s="440">
        <f>SUM(C11,C41,C71,C101)-'Forest ShrubScrub Data'!C14</f>
        <v>0</v>
      </c>
      <c r="D124" s="440">
        <f>SUM(D11,D41,D71,D101)-'Forest ShrubScrub Data'!D14</f>
        <v>0</v>
      </c>
      <c r="E124" s="440">
        <f>SUM(E11,E41,E71,E101)-'Forest ShrubScrub Data'!E14</f>
        <v>0</v>
      </c>
      <c r="F124" s="440">
        <f>SUM(F11,F41,F71,F101)-'Forest ShrubScrub Data'!F14</f>
        <v>0</v>
      </c>
      <c r="G124" s="440">
        <f>SUM(G11,G41,G71,G101)-'Forest ShrubScrub Data'!G14</f>
        <v>0</v>
      </c>
      <c r="H124" s="440">
        <f>SUM(H11,H41,H71,H101)-'Forest ShrubScrub Data'!H14</f>
        <v>0</v>
      </c>
      <c r="I124" s="440">
        <f>SUM(I11,I41,I71,I101)-'Forest ShrubScrub Data'!I14</f>
        <v>0</v>
      </c>
      <c r="J124" s="440">
        <f>SUM(J11,J41,J71,J101)-'Forest ShrubScrub Data'!J14</f>
        <v>0</v>
      </c>
      <c r="K124" s="440">
        <f>SUM(K11,K41,K71,K101)-'Forest ShrubScrub Data'!K14</f>
        <v>0</v>
      </c>
      <c r="L124" s="440">
        <f>SUM(L11,L41,L71,L101)-'Forest ShrubScrub Data'!L14</f>
        <v>0</v>
      </c>
      <c r="M124" s="440">
        <f>SUM(M11,M41,M71,M101)-'Forest ShrubScrub Data'!M14</f>
        <v>0</v>
      </c>
      <c r="N124" s="440">
        <f>SUM(N11,N41,N71,N101)-'Forest ShrubScrub Data'!N14</f>
        <v>0</v>
      </c>
      <c r="O124" s="440">
        <f>SUM(O11,O41,O71,O101)-'Forest ShrubScrub Data'!O14</f>
        <v>0</v>
      </c>
      <c r="P124" s="440">
        <f>SUM(P11,P41,P71,P101)-'Forest ShrubScrub Data'!P14</f>
        <v>0</v>
      </c>
      <c r="Q124" s="440">
        <f>SUM(Q11,Q41,Q71,Q101)-'Forest ShrubScrub Data'!Q14</f>
        <v>0</v>
      </c>
      <c r="R124" s="440">
        <f>SUM(R11,R41,R71,R101)-'Forest ShrubScrub Data'!R14</f>
        <v>0</v>
      </c>
      <c r="S124" s="440">
        <f>SUM(S11,S41,S71,S101)-'Forest ShrubScrub Data'!S14</f>
        <v>0</v>
      </c>
      <c r="T124" s="440">
        <f>SUM(T11,T41,T71,T101)-'Forest ShrubScrub Data'!T14</f>
        <v>0</v>
      </c>
      <c r="U124" s="440">
        <f>SUM(U11,U41,U71,U101)-'Forest ShrubScrub Data'!U14</f>
        <v>0</v>
      </c>
      <c r="V124" s="440">
        <f>SUM(V11,V41,V71,V101)-'Forest ShrubScrub Data'!V14</f>
        <v>0</v>
      </c>
      <c r="W124" s="440">
        <f>SUM(W11,W41,W71,W101)-'Forest ShrubScrub Data'!W14</f>
        <v>0</v>
      </c>
      <c r="X124" s="440">
        <f>SUM(X11,X41,X71,X101)-'Forest ShrubScrub Data'!X14</f>
        <v>0</v>
      </c>
      <c r="Y124" s="440">
        <f>SUM(Y11,Y41,Y71,Y101)-'Forest ShrubScrub Data'!Y14</f>
        <v>0</v>
      </c>
      <c r="Z124" s="440">
        <f>SUM(Z11,Z41,Z71,Z101)-'Forest ShrubScrub Data'!Z14</f>
        <v>0</v>
      </c>
      <c r="AA124" s="440">
        <f>SUM(AA11,AA41,AA71,AA101)-'Forest ShrubScrub Data'!AA14</f>
        <v>0</v>
      </c>
      <c r="AB124" s="440">
        <f>SUM(AB11,AB41,AB71,AB101)-'Forest ShrubScrub Data'!AB14</f>
        <v>0</v>
      </c>
      <c r="AC124" s="440">
        <f>SUM(AC11,AC41,AC71,AC101)-'Forest ShrubScrub Data'!AC14</f>
        <v>0</v>
      </c>
      <c r="AD124" s="440">
        <f>SUM(AD11,AD41,AD71,AD101)-'Forest Carbon Calculation Sum.'!AD10</f>
        <v>0</v>
      </c>
      <c r="AE124" s="440">
        <f>SUM(AE11,AE41,AE71,AE101)-'Forest Carbon Calculation Sum.'!AE10</f>
        <v>0</v>
      </c>
      <c r="AF124" s="440">
        <f>SUM(AF11,AF41,AF71,AF101)-'Forest Carbon Calculation Sum.'!AF10</f>
        <v>0</v>
      </c>
      <c r="AG124" s="440">
        <f>SUM(AG11,AG41,AG71,AG101)-'Forest Carbon Calculation Sum.'!AG10</f>
        <v>0</v>
      </c>
      <c r="AH124" s="440">
        <f>SUM(AH11,AH41,AH71,AH101)-'Forest Carbon Calculation Sum.'!AH10</f>
        <v>0</v>
      </c>
      <c r="AI124" s="440">
        <f>SUM(AI11,AI41,AI71,AI101)-'Forest Carbon Calculation Sum.'!AI10</f>
        <v>0</v>
      </c>
      <c r="AJ124" s="440">
        <f>SUM(AJ11,AJ41,AJ71,AJ101)-'Forest Carbon Calculation Sum.'!AJ10</f>
        <v>0</v>
      </c>
      <c r="AK124" s="440">
        <f>SUM(AK11,AK41,AK71,AK101)-'Forest Carbon Calculation Sum.'!AK10</f>
        <v>0</v>
      </c>
      <c r="AL124" s="440">
        <f>SUM(AL11,AL41,AL71,AL101)-'Forest Carbon Calculation Sum.'!AL10</f>
        <v>0</v>
      </c>
      <c r="AM124" s="440">
        <f>SUM(AM11,AM41,AM71,AM101)-'Forest Carbon Calculation Sum.'!AM10</f>
        <v>0</v>
      </c>
      <c r="AN124" s="440">
        <f>SUM(AN11,AN41,AN71,AN101)-'Forest Carbon Calculation Sum.'!AN10</f>
        <v>0</v>
      </c>
      <c r="AO124" s="440">
        <f>SUM(AO11,AO41,AO71,AO101)-'Forest Carbon Calculation Sum.'!AO10</f>
        <v>0</v>
      </c>
      <c r="AP124" s="440">
        <f>SUM(AP11,AP41,AP71,AP101)-'Forest Carbon Calculation Sum.'!AP10</f>
        <v>0</v>
      </c>
      <c r="AQ124" s="440">
        <f>SUM(AQ11,AQ41,AQ71,AQ101)-'Forest Carbon Calculation Sum.'!AQ10</f>
        <v>0</v>
      </c>
      <c r="AR124" s="440">
        <f>SUM(AR11,AR41,AR71,AR101)-'Forest Carbon Calculation Sum.'!AR10</f>
        <v>0</v>
      </c>
      <c r="AS124" s="440">
        <f>SUM(AS11,AS41,AS71,AS101)-'Forest Carbon Calculation Sum.'!AS10</f>
        <v>0</v>
      </c>
      <c r="AT124" s="440">
        <f>SUM(AT11,AT41,AT71,AT101)-'Forest Carbon Calculation Sum.'!AT10</f>
        <v>0</v>
      </c>
      <c r="AU124" s="440">
        <f>SUM(AU11,AU41,AU71,AU101)-'Forest Carbon Calculation Sum.'!AU10</f>
        <v>0</v>
      </c>
      <c r="AV124" s="440">
        <f>SUM(AV11,AV41,AV71,AV101)-'Forest Carbon Calculation Sum.'!AV10</f>
        <v>0</v>
      </c>
      <c r="AW124" s="440">
        <f>SUM(AW11,AW41,AW71,AW101)-'Forest Carbon Calculation Sum.'!AW10</f>
        <v>0</v>
      </c>
      <c r="AX124" s="440">
        <f>SUM(AX11,AX41,AX71,AX101)-'Forest Carbon Calculation Sum.'!AX10</f>
        <v>0</v>
      </c>
      <c r="AY124" s="440">
        <f>SUM(AY11,AY41,AY71,AY101)-'Forest Carbon Calculation Sum.'!AY10</f>
        <v>0</v>
      </c>
      <c r="AZ124" s="440">
        <f>SUM(AZ11,AZ41,AZ71,AZ101)-'Forest Carbon Calculation Sum.'!AZ10</f>
        <v>0</v>
      </c>
      <c r="BA124" s="440">
        <f>SUM(BA11,BA41,BA71,BA101)-'Forest Carbon Calculation Sum.'!BA10</f>
        <v>0</v>
      </c>
      <c r="BB124" s="440">
        <f>SUM(BB11,BB41,BB71,BB101)-'Forest Carbon Calculation Sum.'!BB10</f>
        <v>0</v>
      </c>
      <c r="BC124" s="440">
        <f>SUM(BC11,BC41,BC71,BC101)-'Forest Carbon Calculation Sum.'!BC10</f>
        <v>0</v>
      </c>
      <c r="BD124" s="440">
        <f>SUM(BD11,BD41,BD71,BD101)-'Forest Carbon Calculation Sum.'!BD10</f>
        <v>0</v>
      </c>
      <c r="BE124" s="440">
        <f>SUM(BE11,BE41,BE71,BE101)-'Forest Carbon Calculation Sum.'!BE10</f>
        <v>0</v>
      </c>
      <c r="BF124" s="440">
        <f>SUM(BF11,BF41,BF71,BF101)-'Forest Carbon Calculation Sum.'!BF10</f>
        <v>0</v>
      </c>
    </row>
    <row r="125" spans="2:58">
      <c r="B125" s="165" t="s">
        <v>307</v>
      </c>
      <c r="C125" s="440">
        <f>SUM(C32,C62,C92,C122)-'Forest Carbon Calculation Sum.'!C32</f>
        <v>0</v>
      </c>
      <c r="D125" s="440">
        <f>SUM(D32,D62,D92,D122)-'Forest Carbon Calculation Sum.'!D32</f>
        <v>0</v>
      </c>
      <c r="E125" s="440">
        <f>SUM(E32,E62,E92,E122)-'Forest Carbon Calculation Sum.'!E32</f>
        <v>0</v>
      </c>
      <c r="F125" s="440">
        <f>SUM(F32,F62,F92,F122)-'Forest Carbon Calculation Sum.'!F32</f>
        <v>0</v>
      </c>
      <c r="G125" s="440">
        <f>SUM(G32,G62,G92,G122)-'Forest Carbon Calculation Sum.'!G32</f>
        <v>0</v>
      </c>
      <c r="H125" s="440">
        <f>SUM(H32,H62,H92,H122)-'Forest Carbon Calculation Sum.'!H32</f>
        <v>0</v>
      </c>
      <c r="I125" s="440">
        <f>SUM(I32,I62,I92,I122)-'Forest Carbon Calculation Sum.'!I32</f>
        <v>0</v>
      </c>
      <c r="J125" s="440">
        <f>SUM(J32,J62,J92,J122)-'Forest Carbon Calculation Sum.'!J32</f>
        <v>0</v>
      </c>
      <c r="K125" s="440">
        <f>SUM(K32,K62,K92,K122)-'Forest Carbon Calculation Sum.'!K32</f>
        <v>0</v>
      </c>
      <c r="L125" s="440">
        <f>SUM(L32,L62,L92,L122)-'Forest Carbon Calculation Sum.'!L32</f>
        <v>0</v>
      </c>
      <c r="M125" s="440">
        <f>SUM(M32,M62,M92,M122)-'Forest Carbon Calculation Sum.'!M32</f>
        <v>0</v>
      </c>
      <c r="N125" s="440">
        <f>SUM(N32,N62,N92,N122)-'Forest Carbon Calculation Sum.'!N32</f>
        <v>0</v>
      </c>
      <c r="O125" s="440">
        <f>SUM(O32,O62,O92,O122)-'Forest Carbon Calculation Sum.'!O32</f>
        <v>0</v>
      </c>
      <c r="P125" s="440">
        <f>SUM(P32,P62,P92,P122)-'Forest Carbon Calculation Sum.'!P32</f>
        <v>0</v>
      </c>
      <c r="Q125" s="440">
        <f>SUM(Q32,Q62,Q92,Q122)-'Forest Carbon Calculation Sum.'!Q32</f>
        <v>0</v>
      </c>
      <c r="R125" s="440">
        <f>SUM(R32,R62,R92,R122)-'Forest Carbon Calculation Sum.'!R32</f>
        <v>0</v>
      </c>
      <c r="S125" s="440">
        <f>SUM(S32,S62,S92,S122)-'Forest Carbon Calculation Sum.'!S32</f>
        <v>0</v>
      </c>
      <c r="T125" s="440">
        <f>SUM(T32,T62,T92,T122)-'Forest Carbon Calculation Sum.'!T32</f>
        <v>0</v>
      </c>
      <c r="U125" s="440">
        <f>SUM(U32,U62,U92,U122)-'Forest Carbon Calculation Sum.'!U32</f>
        <v>0</v>
      </c>
      <c r="V125" s="440">
        <f>SUM(V32,V62,V92,V122)-'Forest Carbon Calculation Sum.'!V32</f>
        <v>0</v>
      </c>
      <c r="W125" s="440">
        <f>SUM(W32,W62,W92,W122)-'Forest Carbon Calculation Sum.'!W32</f>
        <v>0</v>
      </c>
      <c r="X125" s="440">
        <f>SUM(X32,X62,X92,X122)-'Forest Carbon Calculation Sum.'!X32</f>
        <v>0</v>
      </c>
      <c r="Y125" s="440">
        <f>SUM(Y32,Y62,Y92,Y122)-'Forest Carbon Calculation Sum.'!Y32</f>
        <v>0</v>
      </c>
      <c r="Z125" s="440">
        <f>SUM(Z32,Z62,Z92,Z122)-'Forest Carbon Calculation Sum.'!Z32</f>
        <v>0</v>
      </c>
      <c r="AA125" s="440">
        <f>SUM(AA32,AA62,AA92,AA122)-'Forest Carbon Calculation Sum.'!AA32</f>
        <v>0</v>
      </c>
      <c r="AB125" s="440">
        <f>SUM(AB32,AB62,AB92,AB122)-'Forest Carbon Calculation Sum.'!AB32</f>
        <v>0</v>
      </c>
      <c r="AC125" s="440">
        <f>SUM(AC32,AC62,AC92,AC122)-'Forest Carbon Calculation Sum.'!AC32</f>
        <v>0</v>
      </c>
      <c r="AD125" s="440">
        <f>SUM(AD32,AD62,AD92,AD122)-'Forest Carbon Calculation Sum.'!AD32</f>
        <v>0</v>
      </c>
      <c r="AE125" s="440">
        <f>SUM(AE32,AE62,AE92,AE122)-'Forest Carbon Calculation Sum.'!AE32</f>
        <v>0</v>
      </c>
      <c r="AF125" s="440">
        <f>SUM(AF32,AF62,AF92,AF122)-'Forest Carbon Calculation Sum.'!AF32</f>
        <v>0</v>
      </c>
      <c r="AG125" s="440">
        <f>SUM(AG32,AG62,AG92,AG122)-'Forest Carbon Calculation Sum.'!AG32</f>
        <v>0</v>
      </c>
      <c r="AH125" s="440">
        <f>SUM(AH32,AH62,AH92,AH122)-'Forest Carbon Calculation Sum.'!AH32</f>
        <v>0</v>
      </c>
      <c r="AI125" s="440">
        <f>SUM(AI32,AI62,AI92,AI122)-'Forest Carbon Calculation Sum.'!AI32</f>
        <v>0</v>
      </c>
      <c r="AJ125" s="440">
        <f>SUM(AJ32,AJ62,AJ92,AJ122)-'Forest Carbon Calculation Sum.'!AJ32</f>
        <v>0</v>
      </c>
      <c r="AK125" s="440">
        <f>SUM(AK32,AK62,AK92,AK122)-'Forest Carbon Calculation Sum.'!AK32</f>
        <v>0</v>
      </c>
      <c r="AL125" s="440">
        <f>SUM(AL32,AL62,AL92,AL122)-'Forest Carbon Calculation Sum.'!AL32</f>
        <v>0</v>
      </c>
      <c r="AM125" s="440">
        <f>SUM(AM32,AM62,AM92,AM122)-'Forest Carbon Calculation Sum.'!AM32</f>
        <v>0</v>
      </c>
      <c r="AN125" s="440">
        <f>SUM(AN32,AN62,AN92,AN122)-'Forest Carbon Calculation Sum.'!AN32</f>
        <v>0</v>
      </c>
      <c r="AO125" s="440">
        <f>SUM(AO32,AO62,AO92,AO122)-'Forest Carbon Calculation Sum.'!AO32</f>
        <v>0</v>
      </c>
      <c r="AP125" s="440">
        <f>SUM(AP32,AP62,AP92,AP122)-'Forest Carbon Calculation Sum.'!AP32</f>
        <v>0</v>
      </c>
      <c r="AQ125" s="440">
        <f>SUM(AQ32,AQ62,AQ92,AQ122)-'Forest Carbon Calculation Sum.'!AQ32</f>
        <v>0</v>
      </c>
      <c r="AR125" s="440">
        <f>SUM(AR32,AR62,AR92,AR122)-'Forest Carbon Calculation Sum.'!AR32</f>
        <v>0</v>
      </c>
      <c r="AS125" s="440">
        <f>SUM(AS32,AS62,AS92,AS122)-'Forest Carbon Calculation Sum.'!AS32</f>
        <v>0</v>
      </c>
      <c r="AT125" s="440">
        <f>SUM(AT32,AT62,AT92,AT122)-'Forest Carbon Calculation Sum.'!AT32</f>
        <v>0</v>
      </c>
      <c r="AU125" s="440">
        <f>SUM(AU32,AU62,AU92,AU122)-'Forest Carbon Calculation Sum.'!AU32</f>
        <v>0</v>
      </c>
      <c r="AV125" s="440">
        <f>SUM(AV32,AV62,AV92,AV122)-'Forest Carbon Calculation Sum.'!AV32</f>
        <v>0</v>
      </c>
      <c r="AW125" s="440">
        <f>SUM(AW32,AW62,AW92,AW122)-'Forest Carbon Calculation Sum.'!AW32</f>
        <v>0</v>
      </c>
      <c r="AX125" s="440">
        <f>SUM(AX32,AX62,AX92,AX122)-'Forest Carbon Calculation Sum.'!AX32</f>
        <v>0</v>
      </c>
      <c r="AY125" s="440">
        <f>SUM(AY32,AY62,AY92,AY122)-'Forest Carbon Calculation Sum.'!AY32</f>
        <v>0</v>
      </c>
      <c r="AZ125" s="440">
        <f>SUM(AZ32,AZ62,AZ92,AZ122)-'Forest Carbon Calculation Sum.'!AZ32</f>
        <v>0</v>
      </c>
      <c r="BA125" s="440">
        <f>SUM(BA32,BA62,BA92,BA122)-'Forest Carbon Calculation Sum.'!BA32</f>
        <v>0</v>
      </c>
      <c r="BB125" s="440">
        <f>SUM(BB32,BB62,BB92,BB122)-'Forest Carbon Calculation Sum.'!BB32</f>
        <v>0</v>
      </c>
      <c r="BC125" s="440">
        <f>SUM(BC32,BC62,BC92,BC122)-'Forest Carbon Calculation Sum.'!BC32</f>
        <v>0</v>
      </c>
      <c r="BD125" s="440">
        <f>SUM(BD32,BD62,BD92,BD122)-'Forest Carbon Calculation Sum.'!BD32</f>
        <v>0</v>
      </c>
      <c r="BE125" s="440">
        <f>SUM(BE32,BE62,BE92,BE122)-'Forest Carbon Calculation Sum.'!BE32</f>
        <v>0</v>
      </c>
      <c r="BF125" s="440">
        <f>SUM(BF32,BF62,BF92,BF122)-'Forest Carbon Calculation Sum.'!BF32</f>
        <v>0</v>
      </c>
    </row>
    <row r="126" spans="2:58">
      <c r="C126" s="6"/>
      <c r="D126" s="6"/>
      <c r="E126" s="6"/>
      <c r="F126" s="6"/>
      <c r="G126" s="6"/>
      <c r="H126" s="6"/>
      <c r="I126" s="6"/>
      <c r="J126" s="6"/>
      <c r="K126" s="6"/>
      <c r="L126" s="6"/>
      <c r="M126" s="6"/>
      <c r="N126" s="6"/>
      <c r="O126" s="6"/>
      <c r="P126" s="6"/>
      <c r="Q126" s="6"/>
      <c r="R126" s="6"/>
      <c r="S126" s="6"/>
      <c r="T126" s="6"/>
      <c r="U126" s="6"/>
      <c r="V126" s="6"/>
      <c r="W126" s="6"/>
      <c r="X126" s="6"/>
      <c r="Y126" s="6"/>
      <c r="Z126" s="6"/>
      <c r="AA126" s="6"/>
      <c r="AB126" s="6"/>
      <c r="AC126" s="6"/>
    </row>
    <row r="127" spans="2:58">
      <c r="B127" t="s">
        <v>47</v>
      </c>
      <c r="C127" s="111"/>
      <c r="D127" s="111"/>
      <c r="E127" s="111"/>
      <c r="F127" s="111"/>
      <c r="G127" s="111"/>
      <c r="H127" s="111"/>
      <c r="I127" s="111"/>
      <c r="J127" s="111"/>
      <c r="K127" s="111"/>
      <c r="L127" s="111"/>
      <c r="M127" s="111"/>
      <c r="N127" s="111"/>
      <c r="O127" s="111"/>
      <c r="P127" s="111"/>
      <c r="Q127" s="111"/>
      <c r="R127" s="111"/>
      <c r="S127" s="111"/>
      <c r="T127" s="111"/>
      <c r="U127" s="111"/>
      <c r="V127" s="111"/>
      <c r="W127" s="111"/>
      <c r="X127" s="111"/>
      <c r="Y127" s="111"/>
      <c r="Z127" s="111"/>
      <c r="AA127" s="111"/>
      <c r="AB127" s="111"/>
      <c r="AC127" s="111"/>
    </row>
    <row r="128" spans="2:58">
      <c r="B128" t="s">
        <v>162</v>
      </c>
    </row>
    <row r="129" spans="2:2">
      <c r="B129" t="s">
        <v>163</v>
      </c>
    </row>
    <row r="130" spans="2:2">
      <c r="B130" s="45" t="s">
        <v>164</v>
      </c>
    </row>
    <row r="133" spans="2:2">
      <c r="B133" t="s">
        <v>165</v>
      </c>
    </row>
    <row r="134" spans="2:2">
      <c r="B134" s="45" t="s">
        <v>166</v>
      </c>
    </row>
    <row r="135" spans="2:2">
      <c r="B135" t="s">
        <v>167</v>
      </c>
    </row>
    <row r="136" spans="2:2">
      <c r="B136" s="45" t="s">
        <v>168</v>
      </c>
    </row>
    <row r="137" spans="2:2">
      <c r="B137" s="544" t="s">
        <v>308</v>
      </c>
    </row>
    <row r="138" spans="2:2">
      <c r="B138" t="s">
        <v>169</v>
      </c>
    </row>
  </sheetData>
  <pageMargins left="0.75" right="0.75" top="1" bottom="1" header="0.5" footer="0.5"/>
  <pageSetup orientation="portrait" r:id="rId1"/>
  <headerFooter alignWithMargins="0"/>
  <legacyDrawing r:id="rId2"/>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2">
    <tabColor theme="8"/>
  </sheetPr>
  <dimension ref="A1:BF58"/>
  <sheetViews>
    <sheetView topLeftCell="A37" workbookViewId="0">
      <selection activeCell="AJ8" sqref="AJ8"/>
    </sheetView>
  </sheetViews>
  <sheetFormatPr defaultColWidth="8.7109375" defaultRowHeight="12.75"/>
  <cols>
    <col min="1" max="1" width="12.42578125" customWidth="1"/>
    <col min="2" max="2" width="4" customWidth="1"/>
    <col min="3" max="3" width="9.28515625" bestFit="1" customWidth="1"/>
    <col min="4" max="5" width="9.5703125" hidden="1" customWidth="1"/>
    <col min="6" max="17" width="8.7109375" hidden="1" customWidth="1"/>
    <col min="18" max="18" width="8.7109375" bestFit="1" customWidth="1"/>
    <col min="19" max="19" width="8.7109375" hidden="1" customWidth="1"/>
    <col min="20" max="20" width="8.7109375" bestFit="1" customWidth="1"/>
    <col min="21" max="27" width="8.7109375" hidden="1" customWidth="1"/>
    <col min="28" max="28" width="8.7109375" bestFit="1" customWidth="1"/>
    <col min="29" max="32" width="8.7109375" customWidth="1"/>
    <col min="34" max="37" width="8.7109375" customWidth="1"/>
    <col min="44" max="44" width="10.42578125" customWidth="1"/>
  </cols>
  <sheetData>
    <row r="1" spans="1:58" ht="15.75">
      <c r="A1" s="7" t="s">
        <v>27</v>
      </c>
    </row>
    <row r="2" spans="1:58">
      <c r="A2" s="4"/>
    </row>
    <row r="3" spans="1:58">
      <c r="A3" s="4" t="s">
        <v>309</v>
      </c>
    </row>
    <row r="5" spans="1:58" s="4" customFormat="1">
      <c r="C5" s="743">
        <v>1990</v>
      </c>
      <c r="D5" s="743">
        <v>1991</v>
      </c>
      <c r="E5" s="743">
        <v>1992</v>
      </c>
      <c r="F5" s="743">
        <v>1993</v>
      </c>
      <c r="G5" s="743">
        <v>1994</v>
      </c>
      <c r="H5" s="743">
        <v>1995</v>
      </c>
      <c r="I5" s="743">
        <v>1996</v>
      </c>
      <c r="J5" s="743">
        <v>1997</v>
      </c>
      <c r="K5" s="743">
        <v>1998</v>
      </c>
      <c r="L5" s="743">
        <v>1999</v>
      </c>
      <c r="M5" s="743">
        <v>2000</v>
      </c>
      <c r="N5" s="743">
        <v>2001</v>
      </c>
      <c r="O5" s="743">
        <v>2002</v>
      </c>
      <c r="P5" s="743">
        <v>2003</v>
      </c>
      <c r="Q5" s="743">
        <v>2004</v>
      </c>
      <c r="R5" s="743">
        <v>2005</v>
      </c>
      <c r="S5" s="743">
        <v>2006</v>
      </c>
      <c r="T5" s="743">
        <v>2007</v>
      </c>
      <c r="U5" s="743">
        <v>2008</v>
      </c>
      <c r="V5" s="743">
        <v>2009</v>
      </c>
      <c r="W5" s="743">
        <v>2010</v>
      </c>
      <c r="X5" s="743">
        <v>2011</v>
      </c>
      <c r="Y5" s="743">
        <v>2012</v>
      </c>
      <c r="Z5" s="743">
        <v>2013</v>
      </c>
      <c r="AA5" s="743">
        <v>2014</v>
      </c>
      <c r="AB5" s="743">
        <v>2015</v>
      </c>
      <c r="AC5" s="743">
        <v>2016</v>
      </c>
      <c r="AD5" s="743">
        <v>2017</v>
      </c>
      <c r="AE5" s="743">
        <v>2018</v>
      </c>
      <c r="AF5" s="743">
        <v>2019</v>
      </c>
      <c r="AG5" s="743">
        <v>2020</v>
      </c>
      <c r="AH5" s="743">
        <v>2021</v>
      </c>
      <c r="AI5" s="743">
        <v>2022</v>
      </c>
      <c r="AJ5" s="743">
        <v>2023</v>
      </c>
      <c r="AK5" s="743">
        <v>2024</v>
      </c>
      <c r="AL5" s="743">
        <v>2025</v>
      </c>
      <c r="AM5" s="743">
        <v>2026</v>
      </c>
      <c r="AN5" s="743">
        <v>2027</v>
      </c>
      <c r="AO5" s="743">
        <v>2028</v>
      </c>
      <c r="AP5" s="743">
        <v>2029</v>
      </c>
      <c r="AQ5" s="743">
        <v>2030</v>
      </c>
      <c r="AR5" s="743">
        <v>2031</v>
      </c>
      <c r="AS5" s="743">
        <v>2032</v>
      </c>
      <c r="AT5" s="743">
        <v>2033</v>
      </c>
      <c r="AU5" s="743">
        <v>2034</v>
      </c>
      <c r="AV5" s="743">
        <v>2035</v>
      </c>
      <c r="AW5" s="743">
        <v>2036</v>
      </c>
      <c r="AX5" s="743">
        <v>2037</v>
      </c>
      <c r="AY5" s="743">
        <v>2038</v>
      </c>
      <c r="AZ5" s="743">
        <v>2039</v>
      </c>
      <c r="BA5" s="743">
        <v>2040</v>
      </c>
      <c r="BB5" s="743">
        <v>2041</v>
      </c>
      <c r="BC5" s="743">
        <v>2042</v>
      </c>
      <c r="BD5" s="743">
        <v>2043</v>
      </c>
      <c r="BE5" s="743">
        <v>2044</v>
      </c>
      <c r="BF5" s="743">
        <v>2045</v>
      </c>
    </row>
    <row r="6" spans="1:58">
      <c r="A6" t="s">
        <v>118</v>
      </c>
      <c r="C6" s="8">
        <f>'Yard Trimmings'!C113*1000</f>
        <v>-2760.9723142257253</v>
      </c>
      <c r="D6" s="8">
        <f>'Yard Trimmings'!D113*1000</f>
        <v>-2494.1637263044213</v>
      </c>
      <c r="E6" s="8">
        <f>'Yard Trimmings'!E113*1000</f>
        <v>-2448.0932763553228</v>
      </c>
      <c r="F6" s="8">
        <f>'Yard Trimmings'!F113*1000</f>
        <v>-1890.4600136359163</v>
      </c>
      <c r="G6" s="8">
        <f>'Yard Trimmings'!G113*1000</f>
        <v>-1558.9036915474567</v>
      </c>
      <c r="H6" s="8">
        <f>'Yard Trimmings'!H113*1000</f>
        <v>-1100.6707816525818</v>
      </c>
      <c r="I6" s="8">
        <f>'Yard Trimmings'!I113*1000</f>
        <v>-702.03464322530351</v>
      </c>
      <c r="J6" s="8">
        <f>'Yard Trimmings'!J113*1000</f>
        <v>-721.78345725838255</v>
      </c>
      <c r="K6" s="8">
        <f>'Yard Trimmings'!K113*1000</f>
        <v>-723.88621914430473</v>
      </c>
      <c r="L6" s="8">
        <f>'Yard Trimmings'!L113*1000</f>
        <v>-599.62974771659105</v>
      </c>
      <c r="M6" s="8">
        <f>'Yard Trimmings'!M113*1000</f>
        <v>-538.08868229201323</v>
      </c>
      <c r="N6" s="8">
        <f>'Yard Trimmings'!N113*1000</f>
        <v>-631.02627210314211</v>
      </c>
      <c r="O6" s="8">
        <f>'Yard Trimmings'!O113*1000</f>
        <v>-720.61072189681852</v>
      </c>
      <c r="P6" s="8">
        <f>'Yard Trimmings'!P113*1000</f>
        <v>-486.88749680331966</v>
      </c>
      <c r="Q6" s="8">
        <f>'Yard Trimmings'!Q113*1000</f>
        <v>-432.65484278809652</v>
      </c>
      <c r="R6" s="8">
        <f>'Yard Trimmings'!R113*1000</f>
        <v>-522.98324684105069</v>
      </c>
      <c r="S6" s="8">
        <f>'Yard Trimmings'!S113*1000</f>
        <v>-584.09714144012526</v>
      </c>
      <c r="T6" s="8">
        <f>'Yard Trimmings'!T113*1000</f>
        <v>-578.87759606724387</v>
      </c>
      <c r="U6" s="8">
        <f>'Yard Trimmings'!U113*1000</f>
        <v>-600.39186437977321</v>
      </c>
      <c r="V6" s="8">
        <f>'Yard Trimmings'!V113*1000</f>
        <v>-773.73688536498264</v>
      </c>
      <c r="W6" s="8">
        <f>'Yard Trimmings'!W113*1000</f>
        <v>-888.06670731956672</v>
      </c>
      <c r="X6" s="8">
        <f>'Yard Trimmings'!X113*1000</f>
        <v>-920.08544950012094</v>
      </c>
      <c r="Y6" s="8">
        <f>'Yard Trimmings'!Y113*1000</f>
        <v>-955.92582837535645</v>
      </c>
      <c r="Z6" s="8">
        <f>'Yard Trimmings'!Z113*1000</f>
        <v>-926.95844394908988</v>
      </c>
      <c r="AA6" s="8">
        <f>'Yard Trimmings'!AA113*1000</f>
        <v>-935.82440034161607</v>
      </c>
      <c r="AB6" s="8">
        <f>'Yard Trimmings'!AB113*1000</f>
        <v>-959.68554795166483</v>
      </c>
      <c r="AC6" s="8">
        <f>'Yard Trimmings'!AC113*1000</f>
        <v>-860.55247278218872</v>
      </c>
      <c r="AD6" s="534">
        <f>'Yard Trimmings'!AD113*1000</f>
        <v>-776.12056370558946</v>
      </c>
      <c r="AE6" s="534">
        <f>'Yard Trimmings'!AE113*1000</f>
        <v>-973.33965730409489</v>
      </c>
      <c r="AF6" s="534">
        <f>'Yard Trimmings'!AF113*1000</f>
        <v>-852.10194525699023</v>
      </c>
      <c r="AG6" s="534">
        <f>'Yard Trimmings'!AG113*1000</f>
        <v>-742.93679062671458</v>
      </c>
      <c r="AH6" s="534">
        <f>'Yard Trimmings'!AH113*1000</f>
        <v>-766.1999795751484</v>
      </c>
      <c r="AI6" s="534">
        <f>'Yard Trimmings'!AI113*1000</f>
        <v>-759.14060248169335</v>
      </c>
      <c r="AJ6" s="262">
        <f>'Yard Trimmings'!AJ113*1000</f>
        <v>-738.92153029082408</v>
      </c>
      <c r="AK6" s="262">
        <f>'Yard Trimmings'!AK113*1000</f>
        <v>-716.79226739595947</v>
      </c>
      <c r="AL6" s="262">
        <f>'Yard Trimmings'!AL113*1000</f>
        <v>-694.23563724284065</v>
      </c>
      <c r="AM6" s="262">
        <f>'Yard Trimmings'!AM113*1000</f>
        <v>-670.75998415636207</v>
      </c>
      <c r="AN6" s="262">
        <f>'Yard Trimmings'!AN113*1000</f>
        <v>-647.03044501074203</v>
      </c>
      <c r="AO6" s="262">
        <f>'Yard Trimmings'!AO113*1000</f>
        <v>-623.09929859881663</v>
      </c>
      <c r="AP6" s="262">
        <f>'Yard Trimmings'!AP113*1000</f>
        <v>-599.01046779617673</v>
      </c>
      <c r="AQ6" s="262">
        <f>'Yard Trimmings'!AQ113*1000</f>
        <v>-574.7972080042274</v>
      </c>
      <c r="AR6" s="262">
        <f>'Yard Trimmings'!AR113*1000</f>
        <v>-473.41848839647582</v>
      </c>
      <c r="AS6" s="262">
        <f>'Yard Trimmings'!AS113*1000</f>
        <v>-398.50703204933779</v>
      </c>
      <c r="AT6" s="262">
        <f>'Yard Trimmings'!AT113*1000</f>
        <v>-344.9093134092891</v>
      </c>
      <c r="AU6" s="262">
        <f>'Yard Trimmings'!AU113*1000</f>
        <v>-308.36253280564563</v>
      </c>
      <c r="AV6" s="262">
        <f>'Yard Trimmings'!AV113*1000</f>
        <v>-285.35036695832616</v>
      </c>
      <c r="AW6" s="262">
        <f>'Yard Trimmings'!AW113*1000</f>
        <v>-272.98113948310743</v>
      </c>
      <c r="AX6" s="262">
        <f>'Yard Trimmings'!AX113*1000</f>
        <v>-268.88502409353521</v>
      </c>
      <c r="AY6" s="262">
        <f>'Yard Trimmings'!AY113*1000</f>
        <v>579.50743661733384</v>
      </c>
      <c r="AZ6" s="262">
        <f>'Yard Trimmings'!AZ113*1000</f>
        <v>-312.14008437868301</v>
      </c>
      <c r="BA6" s="262">
        <f>'Yard Trimmings'!BA113*1000</f>
        <v>-318.24131064270489</v>
      </c>
      <c r="BB6" s="262">
        <f>'Yard Trimmings'!BB113*1000</f>
        <v>-327.38474983636934</v>
      </c>
      <c r="BC6" s="262">
        <f>'Yard Trimmings'!BC113*1000</f>
        <v>-338.68053725545622</v>
      </c>
      <c r="BD6" s="262">
        <f>'Yard Trimmings'!BD113*1000</f>
        <v>-351.41821432604559</v>
      </c>
      <c r="BE6" s="262">
        <f>'Yard Trimmings'!BE113*1000</f>
        <v>-1067.3262003440698</v>
      </c>
      <c r="BF6" s="262">
        <f>'Yard Trimmings'!BF113*1000</f>
        <v>-364.28917651925019</v>
      </c>
    </row>
    <row r="7" spans="1:58">
      <c r="A7" t="s">
        <v>119</v>
      </c>
      <c r="C7" s="8">
        <f>'Yard Trimmings'!C114*1000</f>
        <v>-13527.772942990963</v>
      </c>
      <c r="D7" s="8">
        <f>'Yard Trimmings'!D114*1000</f>
        <v>-12758.251422552974</v>
      </c>
      <c r="E7" s="8">
        <f>'Yard Trimmings'!E114*1000</f>
        <v>-12627.558484488702</v>
      </c>
      <c r="F7" s="8">
        <f>'Yard Trimmings'!F114*1000</f>
        <v>-10884.683410951482</v>
      </c>
      <c r="G7" s="8">
        <f>'Yard Trimmings'!G114*1000</f>
        <v>-9752.2588787229543</v>
      </c>
      <c r="H7" s="8">
        <f>'Yard Trimmings'!H114*1000</f>
        <v>-8172.2529848099157</v>
      </c>
      <c r="I7" s="8">
        <f>'Yard Trimmings'!I114*1000</f>
        <v>-6710.2179704515947</v>
      </c>
      <c r="J7" s="8">
        <f>'Yard Trimmings'!J114*1000</f>
        <v>-6505.3726692368055</v>
      </c>
      <c r="K7" s="8">
        <f>'Yard Trimmings'!K114*1000</f>
        <v>-6268.5936496733348</v>
      </c>
      <c r="L7" s="8">
        <f>'Yard Trimmings'!L114*1000</f>
        <v>-5654.7281827574807</v>
      </c>
      <c r="M7" s="8">
        <f>'Yard Trimmings'!M114*1000</f>
        <v>-5232.7588504089135</v>
      </c>
      <c r="N7" s="8">
        <f>'Yard Trimmings'!N114*1000</f>
        <v>-5301.2814307439839</v>
      </c>
      <c r="O7" s="8">
        <f>'Yard Trimmings'!O114*1000</f>
        <v>-5392.2246851874434</v>
      </c>
      <c r="P7" s="8">
        <f>'Yard Trimmings'!P114*1000</f>
        <v>-4500.6395201360756</v>
      </c>
      <c r="Q7" s="8">
        <f>'Yard Trimmings'!Q114*1000</f>
        <v>-4143.0882783340621</v>
      </c>
      <c r="R7" s="8">
        <f>'Yard Trimmings'!R114*1000</f>
        <v>-4293.8331484237442</v>
      </c>
      <c r="S7" s="8">
        <f>'Yard Trimmings'!S114*1000</f>
        <v>-4339.5821482271804</v>
      </c>
      <c r="T7" s="8">
        <f>'Yard Trimmings'!T114*1000</f>
        <v>-4091.3570353941964</v>
      </c>
      <c r="U7" s="8">
        <f>'Yard Trimmings'!U114*1000</f>
        <v>-4005.4885086242393</v>
      </c>
      <c r="V7" s="8">
        <f>'Yard Trimmings'!V114*1000</f>
        <v>-4697.4920104336779</v>
      </c>
      <c r="W7" s="8">
        <f>'Yard Trimmings'!W114*1000</f>
        <v>-5119.9184850692063</v>
      </c>
      <c r="X7" s="8">
        <f>'Yard Trimmings'!X114*1000</f>
        <v>-5154.4453339823231</v>
      </c>
      <c r="Y7" s="8">
        <f>'Yard Trimmings'!Y114*1000</f>
        <v>-5224.9883743729133</v>
      </c>
      <c r="Z7" s="8">
        <f>'Yard Trimmings'!Z114*1000</f>
        <v>-4989.4704217928165</v>
      </c>
      <c r="AA7" s="8">
        <f>'Yard Trimmings'!AA114*1000</f>
        <v>-4954.1790666551151</v>
      </c>
      <c r="AB7" s="8">
        <f>'Yard Trimmings'!AB114*1000</f>
        <v>-5004.3261835980957</v>
      </c>
      <c r="AC7" s="8">
        <f>'Yard Trimmings'!AC114*1000</f>
        <v>-4455.1556142164372</v>
      </c>
      <c r="AD7" s="534">
        <f>'Yard Trimmings'!AD114*1000</f>
        <v>-3987.200102636848</v>
      </c>
      <c r="AE7" s="534">
        <f>'Yard Trimmings'!AE114*1000</f>
        <v>-4921.1836163552789</v>
      </c>
      <c r="AF7" s="534">
        <f>'Yard Trimmings'!AF114*1000</f>
        <v>-4284.605171882049</v>
      </c>
      <c r="AG7" s="534">
        <f>'Yard Trimmings'!AG114*1000</f>
        <v>-3713.2856485886236</v>
      </c>
      <c r="AH7" s="534">
        <f>'Yard Trimmings'!AH114*1000</f>
        <v>-3802.449293251243</v>
      </c>
      <c r="AI7" s="534">
        <f>'Yard Trimmings'!AI114*1000</f>
        <v>-3745.5696847119953</v>
      </c>
      <c r="AJ7" s="262">
        <f>'Yard Trimmings'!AJ114*1000</f>
        <v>-3627.0752188021333</v>
      </c>
      <c r="AK7" s="262">
        <f>'Yard Trimmings'!AK114*1000</f>
        <v>-3502.1861922900825</v>
      </c>
      <c r="AL7" s="262">
        <f>'Yard Trimmings'!AL114*1000</f>
        <v>-3377.8250565811732</v>
      </c>
      <c r="AM7" s="262">
        <f>'Yard Trimmings'!AM114*1000</f>
        <v>-3251.19248354207</v>
      </c>
      <c r="AN7" s="262">
        <f>'Yard Trimmings'!AN114*1000</f>
        <v>-3125.2651769715953</v>
      </c>
      <c r="AO7" s="262">
        <f>'Yard Trimmings'!AO114*1000</f>
        <v>-3000.0269331126788</v>
      </c>
      <c r="AP7" s="262">
        <f>'Yard Trimmings'!AP114*1000</f>
        <v>-2875.4564968390923</v>
      </c>
      <c r="AQ7" s="262">
        <f>'Yard Trimmings'!AQ114*1000</f>
        <v>-2751.5113890621024</v>
      </c>
      <c r="AR7" s="262">
        <f>'Yard Trimmings'!AR114*1000</f>
        <v>980.19151013374994</v>
      </c>
      <c r="AS7" s="262">
        <f>'Yard Trimmings'!AS114*1000</f>
        <v>946.80258894220515</v>
      </c>
      <c r="AT7" s="262">
        <f>'Yard Trimmings'!AT114*1000</f>
        <v>914.55101697920327</v>
      </c>
      <c r="AU7" s="262">
        <f>'Yard Trimmings'!AU114*1000</f>
        <v>883.39805195573717</v>
      </c>
      <c r="AV7" s="262">
        <f>'Yard Trimmings'!AV114*1000</f>
        <v>853.30627128519154</v>
      </c>
      <c r="AW7" s="262">
        <f>'Yard Trimmings'!AW114*1000</f>
        <v>824.23952713372728</v>
      </c>
      <c r="AX7" s="262">
        <f>'Yard Trimmings'!AX114*1000</f>
        <v>796.16290299418324</v>
      </c>
      <c r="AY7" s="262">
        <f>'Yard Trimmings'!AY114*1000</f>
        <v>769.04267174450069</v>
      </c>
      <c r="AZ7" s="262">
        <f>'Yard Trimmings'!AZ114*1000</f>
        <v>742.84625513166702</v>
      </c>
      <c r="BA7" s="262">
        <f>'Yard Trimmings'!BA114*1000</f>
        <v>717.54218463718189</v>
      </c>
      <c r="BB7" s="262">
        <f>'Yard Trimmings'!BB114*1000</f>
        <v>693.10006367720689</v>
      </c>
      <c r="BC7" s="262">
        <f>'Yard Trimmings'!BC114*1000</f>
        <v>669.49053108589851</v>
      </c>
      <c r="BD7" s="262">
        <f>'Yard Trimmings'!BD114*1000</f>
        <v>646.68522584707944</v>
      </c>
      <c r="BE7" s="262">
        <f>'Yard Trimmings'!BE114*1000</f>
        <v>624.65675302462387</v>
      </c>
      <c r="BF7" s="262">
        <f>'Yard Trimmings'!BF114*1000</f>
        <v>603.37865085489284</v>
      </c>
    </row>
    <row r="8" spans="1:58">
      <c r="A8" t="s">
        <v>120</v>
      </c>
      <c r="C8" s="8">
        <f>'Yard Trimmings'!C115*1000</f>
        <v>-13519.209533871504</v>
      </c>
      <c r="D8" s="8">
        <f>'Yard Trimmings'!D115*1000</f>
        <v>-12709.616208424051</v>
      </c>
      <c r="E8" s="8">
        <f>'Yard Trimmings'!E115*1000</f>
        <v>-12559.778413278025</v>
      </c>
      <c r="F8" s="8">
        <f>'Yard Trimmings'!F115*1000</f>
        <v>-10749.193623050871</v>
      </c>
      <c r="G8" s="8">
        <f>'Yard Trimmings'!G115*1000</f>
        <v>-9570.6943447017347</v>
      </c>
      <c r="H8" s="8">
        <f>'Yard Trimmings'!H115*1000</f>
        <v>-7933.0583249995361</v>
      </c>
      <c r="I8" s="8">
        <f>'Yard Trimmings'!I115*1000</f>
        <v>-6419.7424376427534</v>
      </c>
      <c r="J8" s="8">
        <f>'Yard Trimmings'!J115*1000</f>
        <v>-6204.3827529968785</v>
      </c>
      <c r="K8" s="8">
        <f>'Yard Trimmings'!K115*1000</f>
        <v>-5956.587594991106</v>
      </c>
      <c r="L8" s="8">
        <f>'Yard Trimmings'!L115*1000</f>
        <v>-5320.7550140175499</v>
      </c>
      <c r="M8" s="8">
        <f>'Yard Trimmings'!M115*1000</f>
        <v>-4883.7732799686364</v>
      </c>
      <c r="N8" s="8">
        <f>'Yard Trimmings'!N115*1000</f>
        <v>-4952.9903328051432</v>
      </c>
      <c r="O8" s="8">
        <f>'Yard Trimmings'!O115*1000</f>
        <v>-5045.2939139337905</v>
      </c>
      <c r="P8" s="8">
        <f>'Yard Trimmings'!P115*1000</f>
        <v>-4125.1409782645969</v>
      </c>
      <c r="Q8" s="8">
        <f>'Yard Trimmings'!Q115*1000</f>
        <v>-3756.8008672599831</v>
      </c>
      <c r="R8" s="8">
        <f>'Yard Trimmings'!R115*1000</f>
        <v>-3899.9852916970781</v>
      </c>
      <c r="S8" s="8">
        <f>'Yard Trimmings'!S115*1000</f>
        <v>-3944.826193724225</v>
      </c>
      <c r="T8" s="8">
        <f>'Yard Trimmings'!T115*1000</f>
        <v>-3714.3209485889201</v>
      </c>
      <c r="U8" s="8">
        <f>'Yard Trimmings'!U115*1000</f>
        <v>-3635.8761868928582</v>
      </c>
      <c r="V8" s="8">
        <f>'Yard Trimmings'!V115*1000</f>
        <v>-4285.9942378566411</v>
      </c>
      <c r="W8" s="8">
        <f>'Yard Trimmings'!W115*1000</f>
        <v>-4683.6120555149137</v>
      </c>
      <c r="X8" s="8">
        <f>'Yard Trimmings'!X115*1000</f>
        <v>-4717.9049392854613</v>
      </c>
      <c r="Y8" s="8">
        <f>'Yard Trimmings'!Y115*1000</f>
        <v>-4785.9195268401891</v>
      </c>
      <c r="Z8" s="8">
        <f>'Yard Trimmings'!Z115*1000</f>
        <v>-4567.2583338599679</v>
      </c>
      <c r="AA8" s="8">
        <f>'Yard Trimmings'!AA115*1000</f>
        <v>-4536.1192155982626</v>
      </c>
      <c r="AB8" s="8">
        <f>'Yard Trimmings'!AB115*1000</f>
        <v>-4584.9882962705233</v>
      </c>
      <c r="AC8" s="8">
        <f>'Yard Trimmings'!AC115*1000</f>
        <v>-4072.5084326327305</v>
      </c>
      <c r="AD8" s="534">
        <f>'Yard Trimmings'!AD115*1000</f>
        <v>-3636.0791839954913</v>
      </c>
      <c r="AE8" s="534">
        <f>'Yard Trimmings'!AE115*1000</f>
        <v>-4512.7159612833912</v>
      </c>
      <c r="AF8" s="534">
        <f>'Yard Trimmings'!AF115*1000</f>
        <v>-3918.3147269041001</v>
      </c>
      <c r="AG8" s="534">
        <f>'Yard Trimmings'!AG115*1000</f>
        <v>-3385.0170343193895</v>
      </c>
      <c r="AH8" s="534">
        <f>'Yard Trimmings'!AH115*1000</f>
        <v>-3470.3210835946265</v>
      </c>
      <c r="AI8" s="534">
        <f>'Yard Trimmings'!AI115*1000</f>
        <v>-3418.8176959019643</v>
      </c>
      <c r="AJ8" s="262">
        <f>'Yard Trimmings'!AJ115*1000</f>
        <v>-3309.5836751701313</v>
      </c>
      <c r="AK8" s="262">
        <f>'Yard Trimmings'!AK115*1000</f>
        <v>-3194.3389938921882</v>
      </c>
      <c r="AL8" s="262">
        <f>'Yard Trimmings'!AL115*1000</f>
        <v>-3079.5669558183363</v>
      </c>
      <c r="AM8" s="262">
        <f>'Yard Trimmings'!AM115*1000</f>
        <v>-2962.6453005082567</v>
      </c>
      <c r="AN8" s="262">
        <f>'Yard Trimmings'!AN115*1000</f>
        <v>-2846.3617578963181</v>
      </c>
      <c r="AO8" s="262">
        <f>'Yard Trimmings'!AO115*1000</f>
        <v>-2730.700883428824</v>
      </c>
      <c r="AP8" s="262">
        <f>'Yard Trimmings'!AP115*1000</f>
        <v>-2615.6425409814688</v>
      </c>
      <c r="AQ8" s="262">
        <f>'Yard Trimmings'!AQ115*1000</f>
        <v>-2501.1467530336517</v>
      </c>
      <c r="AR8" s="262">
        <f>'Yard Trimmings'!AR115*1000</f>
        <v>-2470.0933617378382</v>
      </c>
      <c r="AS8" s="262">
        <f>'Yard Trimmings'!AS115*1000</f>
        <v>-2441.0726143580632</v>
      </c>
      <c r="AT8" s="262">
        <f>'Yard Trimmings'!AT115*1000</f>
        <v>-2413.9914875792101</v>
      </c>
      <c r="AU8" s="262">
        <f>'Yard Trimmings'!AU115*1000</f>
        <v>-2388.7606811471187</v>
      </c>
      <c r="AV8" s="262">
        <f>'Yard Trimmings'!AV115*1000</f>
        <v>-2365.2944790571837</v>
      </c>
      <c r="AW8" s="262">
        <f>'Yard Trimmings'!AW115*1000</f>
        <v>-2343.5106156935035</v>
      </c>
      <c r="AX8" s="262">
        <f>'Yard Trimmings'!AX115*1000</f>
        <v>-2323.3301467506635</v>
      </c>
      <c r="AY8" s="262">
        <f>'Yard Trimmings'!AY115*1000</f>
        <v>-2304.6773247693864</v>
      </c>
      <c r="AZ8" s="262">
        <f>'Yard Trimmings'!AZ115*1000</f>
        <v>-2287.4794791321165</v>
      </c>
      <c r="BA8" s="262">
        <f>'Yard Trimmings'!BA115*1000</f>
        <v>-2271.6669003546031</v>
      </c>
      <c r="BB8" s="262">
        <f>'Yard Trimmings'!BB115*1000</f>
        <v>-2257.1727285311454</v>
      </c>
      <c r="BC8" s="262">
        <f>'Yard Trimmings'!BC115*1000</f>
        <v>-2243.9328457936654</v>
      </c>
      <c r="BD8" s="262">
        <f>'Yard Trimmings'!BD115*1000</f>
        <v>-2231.8857726245369</v>
      </c>
      <c r="BE8" s="262">
        <f>'Yard Trimmings'!BE115*1000</f>
        <v>-2220.9725679182384</v>
      </c>
      <c r="BF8" s="262">
        <f>'Yard Trimmings'!BF115*1000</f>
        <v>-2211.1367326313029</v>
      </c>
    </row>
    <row r="9" spans="1:58">
      <c r="A9" t="s">
        <v>121</v>
      </c>
      <c r="C9" s="744">
        <f>'Yard Trimmings'!C116*1000</f>
        <v>-3759.870759430285</v>
      </c>
      <c r="D9" s="744">
        <f>'Yard Trimmings'!D116*1000</f>
        <v>-3118.3693481705745</v>
      </c>
      <c r="E9" s="744">
        <f>'Yard Trimmings'!E116*1000</f>
        <v>-3189.1587430142463</v>
      </c>
      <c r="F9" s="744">
        <f>'Yard Trimmings'!F116*1000</f>
        <v>-2919.5862228543915</v>
      </c>
      <c r="G9" s="744">
        <f>'Yard Trimmings'!G116*1000</f>
        <v>-2722.6158413469079</v>
      </c>
      <c r="H9" s="744">
        <f>'Yard Trimmings'!H116*1000</f>
        <v>-2220.6135546916103</v>
      </c>
      <c r="I9" s="744">
        <f>'Yard Trimmings'!I116*1000</f>
        <v>-2030.2689304487985</v>
      </c>
      <c r="J9" s="744">
        <f>'Yard Trimmings'!J116*1000</f>
        <v>-3631.1833040475108</v>
      </c>
      <c r="K9" s="744">
        <f>'Yard Trimmings'!K116*1000</f>
        <v>-3774.1239079512352</v>
      </c>
      <c r="L9" s="744">
        <f>'Yard Trimmings'!L116*1000</f>
        <v>-3662.6065421077528</v>
      </c>
      <c r="M9" s="744">
        <f>'Yard Trimmings'!M116*1000</f>
        <v>-3890.1356385256631</v>
      </c>
      <c r="N9" s="744">
        <f>'Yard Trimmings'!N116*1000</f>
        <v>-3788.6242132205152</v>
      </c>
      <c r="O9" s="744">
        <f>'Yard Trimmings'!O116*1000</f>
        <v>-3885.7254960108066</v>
      </c>
      <c r="P9" s="744">
        <f>'Yard Trimmings'!P116*1000</f>
        <v>-3738.1203073908296</v>
      </c>
      <c r="Q9" s="744">
        <f>'Yard Trimmings'!Q116*1000</f>
        <v>-4625.8410315559786</v>
      </c>
      <c r="R9" s="744">
        <f>'Yard Trimmings'!R116*1000</f>
        <v>-4394.7752976947922</v>
      </c>
      <c r="S9" s="744">
        <f>'Yard Trimmings'!S116*1000</f>
        <v>-4191.0068492069568</v>
      </c>
      <c r="T9" s="744">
        <f>'Yard Trimmings'!T116*1000</f>
        <v>-3973.1121352724867</v>
      </c>
      <c r="U9" s="744">
        <f>'Yard Trimmings'!U116*1000</f>
        <v>-3756.9115840768177</v>
      </c>
      <c r="V9" s="744">
        <f>'Yard Trimmings'!V116*1000</f>
        <v>-3813.1703952064981</v>
      </c>
      <c r="W9" s="744">
        <f>'Yard Trimmings'!W116*1000</f>
        <v>-3816.564503516247</v>
      </c>
      <c r="X9" s="744">
        <f>'Yard Trimmings'!X116*1000</f>
        <v>-3683.6327913151763</v>
      </c>
      <c r="Y9" s="744">
        <f>'Yard Trimmings'!Y116*1000</f>
        <v>-3587.2874956783676</v>
      </c>
      <c r="Z9" s="744">
        <f>'Yard Trimmings'!Z116*1000</f>
        <v>-3569.5522589322482</v>
      </c>
      <c r="AA9" s="744">
        <f>'Yard Trimmings'!AA116*1000</f>
        <v>-3635.8705732497469</v>
      </c>
      <c r="AB9" s="744">
        <f>'Yard Trimmings'!AB116*1000</f>
        <v>-3669.2838578685214</v>
      </c>
      <c r="AC9" s="744">
        <f>'Yard Trimmings'!AC116*1000</f>
        <v>-3662.9346268354939</v>
      </c>
      <c r="AD9" s="745">
        <f>'Yard Trimmings'!AD116*1000</f>
        <v>-3613.975070887534</v>
      </c>
      <c r="AE9" s="745">
        <f>'Yard Trimmings'!AE116*1000</f>
        <v>-6002.8542355146892</v>
      </c>
      <c r="AF9" s="745">
        <f>'Yard Trimmings'!AF116*1000</f>
        <v>-4487.1453226433287</v>
      </c>
      <c r="AG9" s="745">
        <f>'Yard Trimmings'!AG116*1000</f>
        <v>-4192.976361859337</v>
      </c>
      <c r="AH9" s="745">
        <f>'Yard Trimmings'!AH116*1000</f>
        <v>-4558.0647310693794</v>
      </c>
      <c r="AI9" s="745">
        <f>'Yard Trimmings'!AI116*1000</f>
        <v>-4788.1110379041447</v>
      </c>
      <c r="AJ9" s="746">
        <f>'Yard Trimmings'!AJ116*1000</f>
        <v>-4954.4109389674986</v>
      </c>
      <c r="AK9" s="746">
        <f>'Yard Trimmings'!AK116*1000</f>
        <v>-5115.3531329466941</v>
      </c>
      <c r="AL9" s="746">
        <f>'Yard Trimmings'!AL116*1000</f>
        <v>-5278.7875444846295</v>
      </c>
      <c r="AM9" s="746">
        <f>'Yard Trimmings'!AM116*1000</f>
        <v>-5440.1170111264319</v>
      </c>
      <c r="AN9" s="746">
        <f>'Yard Trimmings'!AN116*1000</f>
        <v>-5603.2156349926372</v>
      </c>
      <c r="AO9" s="746">
        <f>'Yard Trimmings'!AO116*1000</f>
        <v>-5767.9521932472253</v>
      </c>
      <c r="AP9" s="746">
        <f>'Yard Trimmings'!AP116*1000</f>
        <v>-5934.236745139202</v>
      </c>
      <c r="AQ9" s="746">
        <f>'Yard Trimmings'!AQ116*1000</f>
        <v>-6101.9812382459977</v>
      </c>
      <c r="AR9" s="746">
        <f>'Yard Trimmings'!AR116*1000</f>
        <v>-4223.540797275462</v>
      </c>
      <c r="AS9" s="746">
        <f>'Yard Trimmings'!AS116*1000</f>
        <v>-2886.9484346285503</v>
      </c>
      <c r="AT9" s="746">
        <f>'Yard Trimmings'!AT116*1000</f>
        <v>-1974.8643800120931</v>
      </c>
      <c r="AU9" s="746">
        <f>'Yard Trimmings'!AU116*1000</f>
        <v>-1392.5415096040865</v>
      </c>
      <c r="AV9" s="746">
        <f>'Yard Trimmings'!AV116*1000</f>
        <v>-1063.7468226935312</v>
      </c>
      <c r="AW9" s="746">
        <f>'Yard Trimmings'!AW116*1000</f>
        <v>-927.38977503432807</v>
      </c>
      <c r="AX9" s="746">
        <f>'Yard Trimmings'!AX116*1000</f>
        <v>-934.73836183869707</v>
      </c>
      <c r="AY9" s="746">
        <f>'Yard Trimmings'!AY116*1000</f>
        <v>-1047.1235039225917</v>
      </c>
      <c r="AZ9" s="746">
        <f>'Yard Trimmings'!AZ116*1000</f>
        <v>-1234.0487564654268</v>
      </c>
      <c r="BA9" s="746">
        <f>'Yard Trimmings'!BA116*1000</f>
        <v>-1471.6361438634635</v>
      </c>
      <c r="BB9" s="746">
        <f>'Yard Trimmings'!BB116*1000</f>
        <v>-1741.3504574518583</v>
      </c>
      <c r="BC9" s="746">
        <f>'Yard Trimmings'!BC116*1000</f>
        <v>-2028.9539980670384</v>
      </c>
      <c r="BD9" s="746">
        <f>'Yard Trimmings'!BD116*1000</f>
        <v>-2323.6518073341017</v>
      </c>
      <c r="BE9" s="746">
        <f>'Yard Trimmings'!BE116*1000</f>
        <v>-2617.3941663527671</v>
      </c>
      <c r="BF9" s="746">
        <f>'Yard Trimmings'!BF116*1000</f>
        <v>-2904.3087632791753</v>
      </c>
    </row>
    <row r="10" spans="1:58" s="4" customFormat="1">
      <c r="A10" s="4" t="s">
        <v>111</v>
      </c>
      <c r="C10" s="9">
        <f>'Yard Trimmings'!C117*1000</f>
        <v>-33567.825550518479</v>
      </c>
      <c r="D10" s="9">
        <f>'Yard Trimmings'!D117*1000</f>
        <v>-31080.400705452023</v>
      </c>
      <c r="E10" s="9">
        <f>'Yard Trimmings'!E117*1000</f>
        <v>-30824.588917136298</v>
      </c>
      <c r="F10" s="9">
        <f>'Yard Trimmings'!F117*1000</f>
        <v>-26443.923270492662</v>
      </c>
      <c r="G10" s="9">
        <f>'Yard Trimmings'!G117*1000</f>
        <v>-23604.472756319054</v>
      </c>
      <c r="H10" s="9">
        <f>'Yard Trimmings'!H117*1000</f>
        <v>-19426.595646153644</v>
      </c>
      <c r="I10" s="9">
        <f>'Yard Trimmings'!I117*1000</f>
        <v>-15862.26398176845</v>
      </c>
      <c r="J10" s="9">
        <f>'Yard Trimmings'!J117*1000</f>
        <v>-17062.722183539576</v>
      </c>
      <c r="K10" s="9">
        <f>'Yard Trimmings'!K117*1000</f>
        <v>-16723.191371759982</v>
      </c>
      <c r="L10" s="9">
        <f>'Yard Trimmings'!L117*1000</f>
        <v>-15237.719486599375</v>
      </c>
      <c r="M10" s="9">
        <f>'Yard Trimmings'!M117*1000</f>
        <v>-14544.756451195226</v>
      </c>
      <c r="N10" s="9">
        <f>'Yard Trimmings'!N117*1000</f>
        <v>-14673.922248872785</v>
      </c>
      <c r="O10" s="9">
        <f>'Yard Trimmings'!O117*1000</f>
        <v>-15043.854817028858</v>
      </c>
      <c r="P10" s="9">
        <f>'Yard Trimmings'!P117*1000</f>
        <v>-12850.788302594821</v>
      </c>
      <c r="Q10" s="9">
        <f>'Yard Trimmings'!Q117*1000</f>
        <v>-12958.38501993812</v>
      </c>
      <c r="R10" s="9">
        <f>'Yard Trimmings'!R117*1000</f>
        <v>-13111.576984656665</v>
      </c>
      <c r="S10" s="9">
        <f>'Yard Trimmings'!S117*1000</f>
        <v>-13059.512332598488</v>
      </c>
      <c r="T10" s="9">
        <f>'Yard Trimmings'!T117*1000</f>
        <v>-12357.667715322847</v>
      </c>
      <c r="U10" s="9">
        <f>'Yard Trimmings'!U117*1000</f>
        <v>-11998.668143973688</v>
      </c>
      <c r="V10" s="9">
        <f>'Yard Trimmings'!V117*1000</f>
        <v>-13570.393528861799</v>
      </c>
      <c r="W10" s="9">
        <f>'Yard Trimmings'!W117*1000</f>
        <v>-14508.161751419933</v>
      </c>
      <c r="X10" s="9">
        <f>'Yard Trimmings'!X117*1000</f>
        <v>-14476.068514083081</v>
      </c>
      <c r="Y10" s="9">
        <f>'Yard Trimmings'!Y117*1000</f>
        <v>-14554.121225266827</v>
      </c>
      <c r="Z10" s="9">
        <f>'Yard Trimmings'!Z117*1000</f>
        <v>-14053.239458534123</v>
      </c>
      <c r="AA10" s="9">
        <f>'Yard Trimmings'!AA117*1000</f>
        <v>-14061.99325584474</v>
      </c>
      <c r="AB10" s="9">
        <f>'Yard Trimmings'!AB117*1000</f>
        <v>-14218.283885688805</v>
      </c>
      <c r="AC10" s="9">
        <f>'Yard Trimmings'!AC117*1000</f>
        <v>-13051.151146466851</v>
      </c>
      <c r="AD10" s="9">
        <f>'Yard Trimmings'!AD117*1000</f>
        <v>-12013.374921225462</v>
      </c>
      <c r="AE10" s="9">
        <f>'Yard Trimmings'!AE117*1000</f>
        <v>-16410.093470457454</v>
      </c>
      <c r="AF10" s="9">
        <f>'Yard Trimmings'!AF117*1000</f>
        <v>-13542.167166686468</v>
      </c>
      <c r="AG10" s="9">
        <f>'Yard Trimmings'!AG117*1000</f>
        <v>-12034.215835394065</v>
      </c>
      <c r="AH10" s="9">
        <f>'Yard Trimmings'!AH117*1000</f>
        <v>-12597.035087490398</v>
      </c>
      <c r="AI10" s="9">
        <f>'Yard Trimmings'!AI117*1000</f>
        <v>-12711.639020999797</v>
      </c>
      <c r="AJ10" s="263">
        <f>'Yard Trimmings'!AJ117*1000</f>
        <v>-12629.991363230587</v>
      </c>
      <c r="AK10" s="263">
        <f>'Yard Trimmings'!AK117*1000</f>
        <v>-12528.670586524924</v>
      </c>
      <c r="AL10" s="263">
        <f>'Yard Trimmings'!AL117*1000</f>
        <v>-12430.415194126979</v>
      </c>
      <c r="AM10" s="263">
        <f>'Yard Trimmings'!AM117*1000</f>
        <v>-12324.714779333121</v>
      </c>
      <c r="AN10" s="263">
        <f>'Yard Trimmings'!AN117*1000</f>
        <v>-12221.873014871293</v>
      </c>
      <c r="AO10" s="263">
        <f>'Yard Trimmings'!AO117*1000</f>
        <v>-12121.779308387544</v>
      </c>
      <c r="AP10" s="263">
        <f>'Yard Trimmings'!AP117*1000</f>
        <v>-12024.34625075594</v>
      </c>
      <c r="AQ10" s="263">
        <f>'Yard Trimmings'!AQ117*1000</f>
        <v>-11929.43658834598</v>
      </c>
      <c r="AR10" s="263">
        <f>'Yard Trimmings'!AR117*1000</f>
        <v>-6186.8611372760261</v>
      </c>
      <c r="AS10" s="263">
        <f>'Yard Trimmings'!AS117*1000</f>
        <v>-4779.7254920937467</v>
      </c>
      <c r="AT10" s="263">
        <f>'Yard Trimmings'!AT117*1000</f>
        <v>-3819.214164021389</v>
      </c>
      <c r="AU10" s="263">
        <f>'Yard Trimmings'!AU117*1000</f>
        <v>-3206.2666716011136</v>
      </c>
      <c r="AV10" s="263">
        <f>'Yard Trimmings'!AV117*1000</f>
        <v>-2861.0853974238494</v>
      </c>
      <c r="AW10" s="263">
        <f>'Yard Trimmings'!AW117*1000</f>
        <v>-2719.6420030772115</v>
      </c>
      <c r="AX10" s="263">
        <f>'Yard Trimmings'!AX117*1000</f>
        <v>-2730.7906296887127</v>
      </c>
      <c r="AY10" s="263">
        <f>'Yard Trimmings'!AY117*1000</f>
        <v>-2003.2507203301434</v>
      </c>
      <c r="AZ10" s="263">
        <f>'Yard Trimmings'!AZ117*1000</f>
        <v>-3090.8220648445595</v>
      </c>
      <c r="BA10" s="263">
        <f>'Yard Trimmings'!BA117*1000</f>
        <v>-3344.0021702235895</v>
      </c>
      <c r="BB10" s="263">
        <f>'Yard Trimmings'!BB117*1000</f>
        <v>-3632.8078721421662</v>
      </c>
      <c r="BC10" s="263">
        <f>'Yard Trimmings'!BC117*1000</f>
        <v>-3942.0768500302615</v>
      </c>
      <c r="BD10" s="263">
        <f>'Yard Trimmings'!BD117*1000</f>
        <v>-4260.2705684376051</v>
      </c>
      <c r="BE10" s="263">
        <f>'Yard Trimmings'!BE117*1000</f>
        <v>-5281.0361815904516</v>
      </c>
      <c r="BF10" s="263">
        <f>'Yard Trimmings'!BF117*1000</f>
        <v>-4876.3560215748357</v>
      </c>
    </row>
    <row r="11" spans="1:58">
      <c r="C11" s="8"/>
      <c r="AD11" s="45"/>
      <c r="AI11" s="45"/>
    </row>
    <row r="12" spans="1:58">
      <c r="AD12" s="45"/>
      <c r="AI12" s="45"/>
    </row>
    <row r="13" spans="1:58">
      <c r="A13" s="4" t="s">
        <v>310</v>
      </c>
      <c r="AD13" s="45"/>
      <c r="AI13" s="45"/>
    </row>
    <row r="14" spans="1:58">
      <c r="AD14" s="45"/>
      <c r="AI14" s="45"/>
    </row>
    <row r="15" spans="1:58" s="4" customFormat="1">
      <c r="C15" s="743">
        <v>1990</v>
      </c>
      <c r="D15" s="743">
        <v>1991</v>
      </c>
      <c r="E15" s="743">
        <v>1992</v>
      </c>
      <c r="F15" s="743">
        <v>1993</v>
      </c>
      <c r="G15" s="743">
        <v>1994</v>
      </c>
      <c r="H15" s="743">
        <v>1995</v>
      </c>
      <c r="I15" s="743">
        <v>1996</v>
      </c>
      <c r="J15" s="743">
        <v>1997</v>
      </c>
      <c r="K15" s="743">
        <v>1998</v>
      </c>
      <c r="L15" s="743">
        <v>1999</v>
      </c>
      <c r="M15" s="743">
        <v>2000</v>
      </c>
      <c r="N15" s="743">
        <v>2001</v>
      </c>
      <c r="O15" s="743">
        <v>2002</v>
      </c>
      <c r="P15" s="743">
        <v>2003</v>
      </c>
      <c r="Q15" s="743">
        <v>2004</v>
      </c>
      <c r="R15" s="743">
        <v>2005</v>
      </c>
      <c r="S15" s="743">
        <v>2006</v>
      </c>
      <c r="T15" s="743">
        <v>2007</v>
      </c>
      <c r="U15" s="743">
        <v>2008</v>
      </c>
      <c r="V15" s="743">
        <v>2009</v>
      </c>
      <c r="W15" s="743">
        <v>2010</v>
      </c>
      <c r="X15" s="743">
        <v>2011</v>
      </c>
      <c r="Y15" s="743">
        <v>2012</v>
      </c>
      <c r="Z15" s="743">
        <v>2013</v>
      </c>
      <c r="AA15" s="743">
        <v>2014</v>
      </c>
      <c r="AB15" s="743">
        <v>2015</v>
      </c>
      <c r="AC15" s="743">
        <v>2016</v>
      </c>
      <c r="AD15" s="743">
        <v>2017</v>
      </c>
      <c r="AE15" s="743">
        <v>2018</v>
      </c>
      <c r="AF15" s="743">
        <v>2019</v>
      </c>
      <c r="AG15" s="743">
        <v>2020</v>
      </c>
      <c r="AH15" s="743">
        <v>2021</v>
      </c>
      <c r="AI15" s="743">
        <v>2022</v>
      </c>
      <c r="AJ15" s="743">
        <v>2023</v>
      </c>
      <c r="AK15" s="743">
        <v>2024</v>
      </c>
      <c r="AL15" s="743">
        <v>2025</v>
      </c>
      <c r="AM15" s="743">
        <v>2026</v>
      </c>
      <c r="AN15" s="743">
        <v>2027</v>
      </c>
      <c r="AO15" s="743">
        <v>2028</v>
      </c>
      <c r="AP15" s="743">
        <v>2029</v>
      </c>
      <c r="AQ15" s="743">
        <v>2030</v>
      </c>
      <c r="AR15" s="743">
        <v>2031</v>
      </c>
      <c r="AS15" s="743">
        <v>2032</v>
      </c>
      <c r="AT15" s="743">
        <v>2033</v>
      </c>
      <c r="AU15" s="743">
        <v>2034</v>
      </c>
      <c r="AV15" s="743">
        <v>2035</v>
      </c>
      <c r="AW15" s="743">
        <v>2036</v>
      </c>
      <c r="AX15" s="743">
        <v>2037</v>
      </c>
      <c r="AY15" s="743">
        <v>2038</v>
      </c>
      <c r="AZ15" s="743">
        <v>2039</v>
      </c>
      <c r="BA15" s="743">
        <v>2040</v>
      </c>
      <c r="BB15" s="743">
        <v>2041</v>
      </c>
      <c r="BC15" s="743">
        <v>2042</v>
      </c>
      <c r="BD15" s="743">
        <v>2043</v>
      </c>
      <c r="BE15" s="743">
        <v>2044</v>
      </c>
      <c r="BF15" s="743">
        <v>2045</v>
      </c>
    </row>
    <row r="16" spans="1:58">
      <c r="A16" t="s">
        <v>118</v>
      </c>
      <c r="C16" s="8">
        <f>'Yard Trimmings'!C121*1000</f>
        <v>-10123.565152160993</v>
      </c>
      <c r="D16" s="8">
        <f>'Yard Trimmings'!D121*1000</f>
        <v>-9145.2669964495453</v>
      </c>
      <c r="E16" s="8">
        <f>'Yard Trimmings'!E121*1000</f>
        <v>-8976.3420133028485</v>
      </c>
      <c r="F16" s="8">
        <f>'Yard Trimmings'!F121*1000</f>
        <v>-6931.6867166650272</v>
      </c>
      <c r="G16" s="8">
        <f>'Yard Trimmings'!G121*1000</f>
        <v>-5715.9802023406737</v>
      </c>
      <c r="H16" s="8">
        <f>'Yard Trimmings'!H121*1000</f>
        <v>-4035.7928660594666</v>
      </c>
      <c r="I16" s="8">
        <f>'Yard Trimmings'!I121*1000</f>
        <v>-2574.127025159446</v>
      </c>
      <c r="J16" s="8">
        <f>'Yard Trimmings'!J121*1000</f>
        <v>-2646.5393432807359</v>
      </c>
      <c r="K16" s="8">
        <f>'Yard Trimmings'!K121*1000</f>
        <v>-2654.2494701957839</v>
      </c>
      <c r="L16" s="8">
        <f>'Yard Trimmings'!L121*1000</f>
        <v>-2198.6424082941671</v>
      </c>
      <c r="M16" s="8">
        <f>'Yard Trimmings'!M121*1000</f>
        <v>-1972.9918350707153</v>
      </c>
      <c r="N16" s="8">
        <f>'Yard Trimmings'!N121*1000</f>
        <v>-2313.7629977115212</v>
      </c>
      <c r="O16" s="8">
        <f>'Yard Trimmings'!O121*1000</f>
        <v>-2642.2393136216679</v>
      </c>
      <c r="P16" s="8">
        <f>'Yard Trimmings'!P121*1000</f>
        <v>-1785.2541549455054</v>
      </c>
      <c r="Q16" s="8">
        <f>'Yard Trimmings'!Q121*1000</f>
        <v>-1586.4010902230207</v>
      </c>
      <c r="R16" s="8">
        <f>'Yard Trimmings'!R121*1000</f>
        <v>-1917.6052384171858</v>
      </c>
      <c r="S16" s="8">
        <f>'Yard Trimmings'!S121*1000</f>
        <v>-2141.6895186137922</v>
      </c>
      <c r="T16" s="8">
        <f>'Yard Trimmings'!T121*1000</f>
        <v>-2122.5511855798941</v>
      </c>
      <c r="U16" s="8">
        <f>'Yard Trimmings'!U121*1000</f>
        <v>-2201.4368360591684</v>
      </c>
      <c r="V16" s="8">
        <f>'Yard Trimmings'!V121*1000</f>
        <v>-2837.0352463382696</v>
      </c>
      <c r="W16" s="8">
        <f>'Yard Trimmings'!W121*1000</f>
        <v>-3256.2445935050778</v>
      </c>
      <c r="X16" s="8">
        <f>'Yard Trimmings'!X121*1000</f>
        <v>-3373.64664816711</v>
      </c>
      <c r="Y16" s="8">
        <f>'Yard Trimmings'!Y121*1000</f>
        <v>-3505.0613707096404</v>
      </c>
      <c r="Z16" s="8">
        <f>'Yard Trimmings'!Z121*1000</f>
        <v>-3398.8476278133294</v>
      </c>
      <c r="AA16" s="8">
        <f>'Yard Trimmings'!AA121*1000</f>
        <v>-3431.3561345859257</v>
      </c>
      <c r="AB16" s="8">
        <f>'Yard Trimmings'!AB121*1000</f>
        <v>-3518.8470091561044</v>
      </c>
      <c r="AC16" s="8">
        <f>'Yard Trimmings'!AC121*1000</f>
        <v>-3155.3590668680254</v>
      </c>
      <c r="AD16" s="534">
        <f>'Yard Trimmings'!AD121*1000</f>
        <v>-2845.7754002538281</v>
      </c>
      <c r="AE16" s="534">
        <f>'Yard Trimmings'!AE121*1000</f>
        <v>-3568.9120767816812</v>
      </c>
      <c r="AF16" s="534">
        <f>'Yard Trimmings'!AF121*1000</f>
        <v>-3124.373799275631</v>
      </c>
      <c r="AG16" s="534">
        <f>'Yard Trimmings'!AG121*1000</f>
        <v>-2724.1015656312866</v>
      </c>
      <c r="AH16" s="534">
        <f>'Yard Trimmings'!AH121*1000</f>
        <v>-2809.3999251088776</v>
      </c>
      <c r="AI16" s="534">
        <f>'Yard Trimmings'!AI121*1000</f>
        <v>-2783.5155424328755</v>
      </c>
      <c r="AJ16" s="262">
        <f>'Yard Trimmings'!AJ121*1000</f>
        <v>-2709.3789443996884</v>
      </c>
      <c r="AK16" s="262">
        <f>'Yard Trimmings'!AK121*1000</f>
        <v>-2628.2383137851848</v>
      </c>
      <c r="AL16" s="262">
        <f>'Yard Trimmings'!AL121*1000</f>
        <v>-2545.5306698904155</v>
      </c>
      <c r="AM16" s="262">
        <f>'Yard Trimmings'!AM121*1000</f>
        <v>-2459.4532752399941</v>
      </c>
      <c r="AN16" s="262">
        <f>'Yard Trimmings'!AN121*1000</f>
        <v>-2372.4449650393872</v>
      </c>
      <c r="AO16" s="262">
        <f>'Yard Trimmings'!AO121*1000</f>
        <v>-2284.6974281956609</v>
      </c>
      <c r="AP16" s="262">
        <f>'Yard Trimmings'!AP121*1000</f>
        <v>-2196.3717152526478</v>
      </c>
      <c r="AQ16" s="262">
        <f>'Yard Trimmings'!AQ121*1000</f>
        <v>-2107.589762682167</v>
      </c>
      <c r="AR16" s="262">
        <f>'Yard Trimmings'!AR121*1000</f>
        <v>-1735.8677907870779</v>
      </c>
      <c r="AS16" s="262">
        <f>'Yard Trimmings'!AS121*1000</f>
        <v>-1461.1924508475718</v>
      </c>
      <c r="AT16" s="262">
        <f>'Yard Trimmings'!AT121*1000</f>
        <v>-1264.6674825007267</v>
      </c>
      <c r="AU16" s="262">
        <f>'Yard Trimmings'!AU121*1000</f>
        <v>-1130.6626202873672</v>
      </c>
      <c r="AV16" s="262">
        <f>'Yard Trimmings'!AV121*1000</f>
        <v>-1046.2846788471959</v>
      </c>
      <c r="AW16" s="262">
        <f>'Yard Trimmings'!AW121*1000</f>
        <v>-1000.9308447713938</v>
      </c>
      <c r="AX16" s="262">
        <f>'Yard Trimmings'!AX121*1000</f>
        <v>-985.91175500962902</v>
      </c>
      <c r="AY16" s="262">
        <f>'Yard Trimmings'!AY121*1000</f>
        <v>2124.8606009302239</v>
      </c>
      <c r="AZ16" s="262">
        <f>'Yard Trimmings'!AZ121*1000</f>
        <v>-1144.5136427218376</v>
      </c>
      <c r="BA16" s="262">
        <f>'Yard Trimmings'!BA121*1000</f>
        <v>-1166.8848056899178</v>
      </c>
      <c r="BB16" s="262">
        <f>'Yard Trimmings'!BB121*1000</f>
        <v>-1200.4107494000209</v>
      </c>
      <c r="BC16" s="262">
        <f>'Yard Trimmings'!BC121*1000</f>
        <v>-1241.8286366033394</v>
      </c>
      <c r="BD16" s="262">
        <f>'Yard Trimmings'!BD121*1000</f>
        <v>-1288.5334525288338</v>
      </c>
      <c r="BE16" s="262">
        <f>'Yard Trimmings'!BE121*1000</f>
        <v>-3913.5294012615891</v>
      </c>
      <c r="BF16" s="262">
        <f>'Yard Trimmings'!BF121*1000</f>
        <v>-1335.7269805705841</v>
      </c>
    </row>
    <row r="17" spans="1:58">
      <c r="A17" t="s">
        <v>119</v>
      </c>
      <c r="C17" s="8">
        <f>'Yard Trimmings'!C122*1000</f>
        <v>-49601.8341243002</v>
      </c>
      <c r="D17" s="8">
        <f>'Yard Trimmings'!D122*1000</f>
        <v>-46780.255216027566</v>
      </c>
      <c r="E17" s="8">
        <f>'Yard Trimmings'!E122*1000</f>
        <v>-46301.047776458574</v>
      </c>
      <c r="F17" s="8">
        <f>'Yard Trimmings'!F122*1000</f>
        <v>-39910.505840155427</v>
      </c>
      <c r="G17" s="8">
        <f>'Yard Trimmings'!G122*1000</f>
        <v>-35758.282555317499</v>
      </c>
      <c r="H17" s="8">
        <f>'Yard Trimmings'!H122*1000</f>
        <v>-29964.927610969688</v>
      </c>
      <c r="I17" s="8">
        <f>'Yard Trimmings'!I122*1000</f>
        <v>-24604.132558322512</v>
      </c>
      <c r="J17" s="8">
        <f>'Yard Trimmings'!J122*1000</f>
        <v>-23853.033120534954</v>
      </c>
      <c r="K17" s="8">
        <f>'Yard Trimmings'!K122*1000</f>
        <v>-22984.843382135557</v>
      </c>
      <c r="L17" s="8">
        <f>'Yard Trimmings'!L122*1000</f>
        <v>-20734.003336777427</v>
      </c>
      <c r="M17" s="8">
        <f>'Yard Trimmings'!M122*1000</f>
        <v>-19186.782451499348</v>
      </c>
      <c r="N17" s="8">
        <f>'Yard Trimmings'!N122*1000</f>
        <v>-19438.03191272794</v>
      </c>
      <c r="O17" s="8">
        <f>'Yard Trimmings'!O122*1000</f>
        <v>-19771.490512353957</v>
      </c>
      <c r="P17" s="8">
        <f>'Yard Trimmings'!P122*1000</f>
        <v>-16502.34490716561</v>
      </c>
      <c r="Q17" s="8">
        <f>'Yard Trimmings'!Q122*1000</f>
        <v>-15191.323687224894</v>
      </c>
      <c r="R17" s="8">
        <f>'Yard Trimmings'!R122*1000</f>
        <v>-15744.054877553726</v>
      </c>
      <c r="S17" s="8">
        <f>'Yard Trimmings'!S122*1000</f>
        <v>-15911.801210166326</v>
      </c>
      <c r="T17" s="8">
        <f>'Yard Trimmings'!T122*1000</f>
        <v>-15001.642463112052</v>
      </c>
      <c r="U17" s="8">
        <f>'Yard Trimmings'!U122*1000</f>
        <v>-14686.791198288876</v>
      </c>
      <c r="V17" s="8">
        <f>'Yard Trimmings'!V122*1000</f>
        <v>-17224.13737159015</v>
      </c>
      <c r="W17" s="8">
        <f>'Yard Trimmings'!W122*1000</f>
        <v>-18773.034445253757</v>
      </c>
      <c r="X17" s="8">
        <f>'Yard Trimmings'!X122*1000</f>
        <v>-18899.632891268517</v>
      </c>
      <c r="Y17" s="8">
        <f>'Yard Trimmings'!Y122*1000</f>
        <v>-19158.290706034011</v>
      </c>
      <c r="Z17" s="8">
        <f>'Yard Trimmings'!Z122*1000</f>
        <v>-18294.724879906993</v>
      </c>
      <c r="AA17" s="8">
        <f>'Yard Trimmings'!AA122*1000</f>
        <v>-18165.32324440209</v>
      </c>
      <c r="AB17" s="8">
        <f>'Yard Trimmings'!AB122*1000</f>
        <v>-18349.196006526348</v>
      </c>
      <c r="AC17" s="8">
        <f>'Yard Trimmings'!AC122*1000</f>
        <v>-16335.570585460267</v>
      </c>
      <c r="AD17" s="534">
        <f>'Yard Trimmings'!AD122*1000</f>
        <v>-14619.733709668442</v>
      </c>
      <c r="AE17" s="534">
        <f>'Yard Trimmings'!AE122*1000</f>
        <v>-18044.339926636021</v>
      </c>
      <c r="AF17" s="534">
        <f>'Yard Trimmings'!AF122*1000</f>
        <v>-15710.218963567513</v>
      </c>
      <c r="AG17" s="534">
        <f>'Yard Trimmings'!AG122*1000</f>
        <v>-13615.38071149162</v>
      </c>
      <c r="AH17" s="534">
        <f>'Yard Trimmings'!AH122*1000</f>
        <v>-13942.314075254559</v>
      </c>
      <c r="AI17" s="534">
        <f>'Yard Trimmings'!AI122*1000</f>
        <v>-13733.755510610648</v>
      </c>
      <c r="AJ17" s="262">
        <f>'Yard Trimmings'!AJ122*1000</f>
        <v>-13299.275802274489</v>
      </c>
      <c r="AK17" s="262">
        <f>'Yard Trimmings'!AK122*1000</f>
        <v>-12841.349371730303</v>
      </c>
      <c r="AL17" s="262">
        <f>'Yard Trimmings'!AL122*1000</f>
        <v>-12385.358540797635</v>
      </c>
      <c r="AM17" s="262">
        <f>'Yard Trimmings'!AM122*1000</f>
        <v>-11921.039106320923</v>
      </c>
      <c r="AN17" s="262">
        <f>'Yard Trimmings'!AN122*1000</f>
        <v>-11459.30564889585</v>
      </c>
      <c r="AO17" s="262">
        <f>'Yard Trimmings'!AO122*1000</f>
        <v>-11000.098754746488</v>
      </c>
      <c r="AP17" s="262">
        <f>'Yard Trimmings'!AP122*1000</f>
        <v>-10543.340488410005</v>
      </c>
      <c r="AQ17" s="262">
        <f>'Yard Trimmings'!AQ122*1000</f>
        <v>-10088.875093227709</v>
      </c>
      <c r="AR17" s="262">
        <f>'Yard Trimmings'!AR122*1000</f>
        <v>3594.0355371570831</v>
      </c>
      <c r="AS17" s="262">
        <f>'Yard Trimmings'!AS122*1000</f>
        <v>3471.6094927880854</v>
      </c>
      <c r="AT17" s="262">
        <f>'Yard Trimmings'!AT122*1000</f>
        <v>3353.3537289237452</v>
      </c>
      <c r="AU17" s="262">
        <f>'Yard Trimmings'!AU122*1000</f>
        <v>3239.1261905043693</v>
      </c>
      <c r="AV17" s="262">
        <f>'Yard Trimmings'!AV122*1000</f>
        <v>3128.7896613790354</v>
      </c>
      <c r="AW17" s="262">
        <f>'Yard Trimmings'!AW122*1000</f>
        <v>3022.2115994903334</v>
      </c>
      <c r="AX17" s="262">
        <f>'Yard Trimmings'!AX122*1000</f>
        <v>2919.2639776453384</v>
      </c>
      <c r="AY17" s="262">
        <f>'Yard Trimmings'!AY122*1000</f>
        <v>2819.8231297298357</v>
      </c>
      <c r="AZ17" s="262">
        <f>'Yard Trimmings'!AZ122*1000</f>
        <v>2723.7696021494457</v>
      </c>
      <c r="BA17" s="262">
        <f>'Yard Trimmings'!BA122*1000</f>
        <v>2630.9880103363334</v>
      </c>
      <c r="BB17" s="262">
        <f>'Yard Trimmings'!BB122*1000</f>
        <v>2541.3669001497583</v>
      </c>
      <c r="BC17" s="262">
        <f>'Yard Trimmings'!BC122*1000</f>
        <v>2454.7986139816276</v>
      </c>
      <c r="BD17" s="262">
        <f>'Yard Trimmings'!BD122*1000</f>
        <v>2371.179161439291</v>
      </c>
      <c r="BE17" s="262">
        <f>'Yard Trimmings'!BE122*1000</f>
        <v>2290.4080944236207</v>
      </c>
      <c r="BF17" s="262">
        <f>'Yard Trimmings'!BF122*1000</f>
        <v>2212.3883864679401</v>
      </c>
    </row>
    <row r="18" spans="1:58">
      <c r="A18" t="s">
        <v>120</v>
      </c>
      <c r="C18" s="8">
        <f>'Yard Trimmings'!C123*1000</f>
        <v>-49570.434957528843</v>
      </c>
      <c r="D18" s="8">
        <f>'Yard Trimmings'!D123*1000</f>
        <v>-46601.926097554853</v>
      </c>
      <c r="E18" s="8">
        <f>'Yard Trimmings'!E123*1000</f>
        <v>-46052.520848686087</v>
      </c>
      <c r="F18" s="8">
        <f>'Yard Trimmings'!F123*1000</f>
        <v>-39413.709951186524</v>
      </c>
      <c r="G18" s="8">
        <f>'Yard Trimmings'!G123*1000</f>
        <v>-35092.545930573026</v>
      </c>
      <c r="H18" s="8">
        <f>'Yard Trimmings'!H123*1000</f>
        <v>-29087.880524998298</v>
      </c>
      <c r="I18" s="8">
        <f>'Yard Trimmings'!I123*1000</f>
        <v>-23539.055604690097</v>
      </c>
      <c r="J18" s="8">
        <f>'Yard Trimmings'!J123*1000</f>
        <v>-22749.403427655216</v>
      </c>
      <c r="K18" s="8">
        <f>'Yard Trimmings'!K123*1000</f>
        <v>-21840.821181634055</v>
      </c>
      <c r="L18" s="8">
        <f>'Yard Trimmings'!L123*1000</f>
        <v>-19509.435051397682</v>
      </c>
      <c r="M18" s="8">
        <f>'Yard Trimmings'!M123*1000</f>
        <v>-17907.168693218333</v>
      </c>
      <c r="N18" s="8">
        <f>'Yard Trimmings'!N123*1000</f>
        <v>-18160.964553618858</v>
      </c>
      <c r="O18" s="8">
        <f>'Yard Trimmings'!O123*1000</f>
        <v>-18499.411017757229</v>
      </c>
      <c r="P18" s="8">
        <f>'Yard Trimmings'!P123*1000</f>
        <v>-15125.51692030352</v>
      </c>
      <c r="Q18" s="8">
        <f>'Yard Trimmings'!Q123*1000</f>
        <v>-13774.936513286604</v>
      </c>
      <c r="R18" s="8">
        <f>'Yard Trimmings'!R123*1000</f>
        <v>-14299.946069555952</v>
      </c>
      <c r="S18" s="8">
        <f>'Yard Trimmings'!S123*1000</f>
        <v>-14464.362710322159</v>
      </c>
      <c r="T18" s="8">
        <f>'Yard Trimmings'!T123*1000</f>
        <v>-13619.176811492707</v>
      </c>
      <c r="U18" s="8">
        <f>'Yard Trimmings'!U123*1000</f>
        <v>-13331.546018607145</v>
      </c>
      <c r="V18" s="8">
        <f>'Yard Trimmings'!V123*1000</f>
        <v>-15715.312205474351</v>
      </c>
      <c r="W18" s="8">
        <f>'Yard Trimmings'!W123*1000</f>
        <v>-17173.244203554681</v>
      </c>
      <c r="X18" s="8">
        <f>'Yard Trimmings'!X123*1000</f>
        <v>-17298.984777380021</v>
      </c>
      <c r="Y18" s="8">
        <f>'Yard Trimmings'!Y123*1000</f>
        <v>-17548.371598414025</v>
      </c>
      <c r="Z18" s="8">
        <f>'Yard Trimmings'!Z123*1000</f>
        <v>-16746.613890819881</v>
      </c>
      <c r="AA18" s="8">
        <f>'Yard Trimmings'!AA123*1000</f>
        <v>-16632.437123860291</v>
      </c>
      <c r="AB18" s="8">
        <f>'Yard Trimmings'!AB123*1000</f>
        <v>-16811.62375299192</v>
      </c>
      <c r="AC18" s="8">
        <f>'Yard Trimmings'!AC123*1000</f>
        <v>-14932.530919653345</v>
      </c>
      <c r="AD18" s="534">
        <f>'Yard Trimmings'!AD123*1000</f>
        <v>-13332.290341316801</v>
      </c>
      <c r="AE18" s="534">
        <f>'Yard Trimmings'!AE123*1000</f>
        <v>-16546.62519137243</v>
      </c>
      <c r="AF18" s="534">
        <f>'Yard Trimmings'!AF123*1000</f>
        <v>-14367.153998648366</v>
      </c>
      <c r="AG18" s="534">
        <f>'Yard Trimmings'!AG123*1000</f>
        <v>-12411.729125837761</v>
      </c>
      <c r="AH18" s="534">
        <f>'Yard Trimmings'!AH123*1000</f>
        <v>-12724.510639846963</v>
      </c>
      <c r="AI18" s="534">
        <f>'Yard Trimmings'!AI123*1000</f>
        <v>-12535.664884973869</v>
      </c>
      <c r="AJ18" s="262">
        <f>'Yard Trimmings'!AJ123*1000</f>
        <v>-12135.140142290482</v>
      </c>
      <c r="AK18" s="262">
        <f>'Yard Trimmings'!AK123*1000</f>
        <v>-11712.576310938022</v>
      </c>
      <c r="AL18" s="262">
        <f>'Yard Trimmings'!AL123*1000</f>
        <v>-11291.745504667233</v>
      </c>
      <c r="AM18" s="262">
        <f>'Yard Trimmings'!AM123*1000</f>
        <v>-10863.032768530275</v>
      </c>
      <c r="AN18" s="262">
        <f>'Yard Trimmings'!AN123*1000</f>
        <v>-10436.659778953166</v>
      </c>
      <c r="AO18" s="262">
        <f>'Yard Trimmings'!AO123*1000</f>
        <v>-10012.569905905688</v>
      </c>
      <c r="AP18" s="262">
        <f>'Yard Trimmings'!AP123*1000</f>
        <v>-9590.689316932052</v>
      </c>
      <c r="AQ18" s="262">
        <f>'Yard Trimmings'!AQ123*1000</f>
        <v>-9170.8714277900563</v>
      </c>
      <c r="AR18" s="262">
        <f>'Yard Trimmings'!AR123*1000</f>
        <v>-9057.0089930387385</v>
      </c>
      <c r="AS18" s="262">
        <f>'Yard Trimmings'!AS123*1000</f>
        <v>-8950.5995859795639</v>
      </c>
      <c r="AT18" s="262">
        <f>'Yard Trimmings'!AT123*1000</f>
        <v>-8851.3021211237701</v>
      </c>
      <c r="AU18" s="262">
        <f>'Yard Trimmings'!AU123*1000</f>
        <v>-8758.7891642061022</v>
      </c>
      <c r="AV18" s="262">
        <f>'Yard Trimmings'!AV123*1000</f>
        <v>-8672.7464232096736</v>
      </c>
      <c r="AW18" s="262">
        <f>'Yard Trimmings'!AW123*1000</f>
        <v>-8592.8722575428455</v>
      </c>
      <c r="AX18" s="262">
        <f>'Yard Trimmings'!AX123*1000</f>
        <v>-8518.8772047524326</v>
      </c>
      <c r="AY18" s="262">
        <f>'Yard Trimmings'!AY123*1000</f>
        <v>-8450.483524154417</v>
      </c>
      <c r="AZ18" s="262">
        <f>'Yard Trimmings'!AZ123*1000</f>
        <v>-8387.4247568177598</v>
      </c>
      <c r="BA18" s="262">
        <f>'Yard Trimmings'!BA123*1000</f>
        <v>-8329.4453013002112</v>
      </c>
      <c r="BB18" s="262">
        <f>'Yard Trimmings'!BB123*1000</f>
        <v>-8276.3000046142006</v>
      </c>
      <c r="BC18" s="262">
        <f>'Yard Trimmings'!BC123*1000</f>
        <v>-8227.753767910106</v>
      </c>
      <c r="BD18" s="262">
        <f>'Yard Trimmings'!BD123*1000</f>
        <v>-8183.5811662899687</v>
      </c>
      <c r="BE18" s="262">
        <f>'Yard Trimmings'!BE123*1000</f>
        <v>-8143.5660823668741</v>
      </c>
      <c r="BF18" s="262">
        <f>'Yard Trimmings'!BF123*1000</f>
        <v>-8107.5013529814441</v>
      </c>
    </row>
    <row r="19" spans="1:58">
      <c r="A19" t="s">
        <v>121</v>
      </c>
      <c r="C19" s="744">
        <f>'Yard Trimmings'!C124*1000</f>
        <v>-13786.192784577712</v>
      </c>
      <c r="D19" s="744">
        <f>'Yard Trimmings'!D124*1000</f>
        <v>-11434.020943292106</v>
      </c>
      <c r="E19" s="744">
        <f>'Yard Trimmings'!E124*1000</f>
        <v>-11693.582057718902</v>
      </c>
      <c r="F19" s="744">
        <f>'Yard Trimmings'!F124*1000</f>
        <v>-10705.149483799434</v>
      </c>
      <c r="G19" s="744">
        <f>'Yard Trimmings'!G124*1000</f>
        <v>-9982.9247516053274</v>
      </c>
      <c r="H19" s="744">
        <f>'Yard Trimmings'!H124*1000</f>
        <v>-8142.2497005359028</v>
      </c>
      <c r="I19" s="744">
        <f>'Yard Trimmings'!I124*1000</f>
        <v>-7444.3194116455943</v>
      </c>
      <c r="J19" s="744">
        <f>'Yard Trimmings'!J124*1000</f>
        <v>-13314.338781507538</v>
      </c>
      <c r="K19" s="744">
        <f>'Yard Trimmings'!K124*1000</f>
        <v>-13838.454329154531</v>
      </c>
      <c r="L19" s="744">
        <f>'Yard Trimmings'!L124*1000</f>
        <v>-13429.557321061759</v>
      </c>
      <c r="M19" s="744">
        <f>'Yard Trimmings'!M124*1000</f>
        <v>-14263.830674594099</v>
      </c>
      <c r="N19" s="744">
        <f>'Yard Trimmings'!N124*1000</f>
        <v>-13891.622115141889</v>
      </c>
      <c r="O19" s="744">
        <f>'Yard Trimmings'!O124*1000</f>
        <v>-14247.660152039623</v>
      </c>
      <c r="P19" s="744">
        <f>'Yard Trimmings'!P124*1000</f>
        <v>-13706.441127099708</v>
      </c>
      <c r="Q19" s="744">
        <f>'Yard Trimmings'!Q124*1000</f>
        <v>-16961.417115705251</v>
      </c>
      <c r="R19" s="744">
        <f>'Yard Trimmings'!R124*1000</f>
        <v>-16114.17609154757</v>
      </c>
      <c r="S19" s="744">
        <f>'Yard Trimmings'!S124*1000</f>
        <v>-15367.025113758842</v>
      </c>
      <c r="T19" s="744">
        <f>'Yard Trimmings'!T124*1000</f>
        <v>-14568.077829332453</v>
      </c>
      <c r="U19" s="744">
        <f>'Yard Trimmings'!U124*1000</f>
        <v>-13775.342474948331</v>
      </c>
      <c r="V19" s="744">
        <f>'Yard Trimmings'!V124*1000</f>
        <v>-13981.624782423825</v>
      </c>
      <c r="W19" s="744">
        <f>'Yard Trimmings'!W124*1000</f>
        <v>-13994.069846226239</v>
      </c>
      <c r="X19" s="744">
        <f>'Yard Trimmings'!X124*1000</f>
        <v>-13506.653568155645</v>
      </c>
      <c r="Y19" s="744">
        <f>'Yard Trimmings'!Y124*1000</f>
        <v>-13153.387484154013</v>
      </c>
      <c r="Z19" s="744">
        <f>'Yard Trimmings'!Z124*1000</f>
        <v>-13088.358282751575</v>
      </c>
      <c r="AA19" s="744">
        <f>'Yard Trimmings'!AA124*1000</f>
        <v>-13331.525435249072</v>
      </c>
      <c r="AB19" s="744">
        <f>'Yard Trimmings'!AB124*1000</f>
        <v>-13454.040812184576</v>
      </c>
      <c r="AC19" s="744">
        <f>'Yard Trimmings'!AC124*1000</f>
        <v>-13430.760298396808</v>
      </c>
      <c r="AD19" s="745">
        <f>'Yard Trimmings'!AD124*1000</f>
        <v>-13251.241926587625</v>
      </c>
      <c r="AE19" s="745">
        <f>'Yard Trimmings'!AE124*1000</f>
        <v>-22010.465530220528</v>
      </c>
      <c r="AF19" s="745">
        <f>'Yard Trimmings'!AF124*1000</f>
        <v>-16452.866183025537</v>
      </c>
      <c r="AG19" s="745">
        <f>'Yard Trimmings'!AG124*1000</f>
        <v>-15374.246660150902</v>
      </c>
      <c r="AH19" s="745">
        <f>'Yard Trimmings'!AH124*1000</f>
        <v>-16712.904013921056</v>
      </c>
      <c r="AI19" s="745">
        <f>'Yard Trimmings'!AI124*1000</f>
        <v>-17556.40713898186</v>
      </c>
      <c r="AJ19" s="746">
        <f>'Yard Trimmings'!AJ124*1000</f>
        <v>-18166.173442880827</v>
      </c>
      <c r="AK19" s="746">
        <f>'Yard Trimmings'!AK124*1000</f>
        <v>-18756.294820804545</v>
      </c>
      <c r="AL19" s="746">
        <f>'Yard Trimmings'!AL124*1000</f>
        <v>-19355.554329776973</v>
      </c>
      <c r="AM19" s="746">
        <f>'Yard Trimmings'!AM124*1000</f>
        <v>-19947.095707463581</v>
      </c>
      <c r="AN19" s="746">
        <f>'Yard Trimmings'!AN124*1000</f>
        <v>-20545.123994973001</v>
      </c>
      <c r="AO19" s="746">
        <f>'Yard Trimmings'!AO124*1000</f>
        <v>-21149.158041906492</v>
      </c>
      <c r="AP19" s="746">
        <f>'Yard Trimmings'!AP124*1000</f>
        <v>-21758.868065510407</v>
      </c>
      <c r="AQ19" s="746">
        <f>'Yard Trimmings'!AQ124*1000</f>
        <v>-22373.931206901991</v>
      </c>
      <c r="AR19" s="746">
        <f>'Yard Trimmings'!AR124*1000</f>
        <v>-15486.316256676691</v>
      </c>
      <c r="AS19" s="746">
        <f>'Yard Trimmings'!AS124*1000</f>
        <v>-10585.477593638017</v>
      </c>
      <c r="AT19" s="746">
        <f>'Yard Trimmings'!AT124*1000</f>
        <v>-7241.1693933776751</v>
      </c>
      <c r="AU19" s="746">
        <f>'Yard Trimmings'!AU124*1000</f>
        <v>-5105.9855352149843</v>
      </c>
      <c r="AV19" s="746">
        <f>'Yard Trimmings'!AV124*1000</f>
        <v>-3900.4050165429476</v>
      </c>
      <c r="AW19" s="746">
        <f>'Yard Trimmings'!AW124*1000</f>
        <v>-3400.4291751258693</v>
      </c>
      <c r="AX19" s="746">
        <f>'Yard Trimmings'!AX124*1000</f>
        <v>-3427.3739934085556</v>
      </c>
      <c r="AY19" s="746">
        <f>'Yard Trimmings'!AY124*1000</f>
        <v>-3839.4528477161693</v>
      </c>
      <c r="AZ19" s="746">
        <f>'Yard Trimmings'!AZ124*1000</f>
        <v>-4524.8454403732312</v>
      </c>
      <c r="BA19" s="746">
        <f>'Yard Trimmings'!BA124*1000</f>
        <v>-5395.9991941660328</v>
      </c>
      <c r="BB19" s="746">
        <f>'Yard Trimmings'!BB124*1000</f>
        <v>-6384.95167732348</v>
      </c>
      <c r="BC19" s="746">
        <f>'Yard Trimmings'!BC124*1000</f>
        <v>-7439.4979929124738</v>
      </c>
      <c r="BD19" s="746">
        <f>'Yard Trimmings'!BD124*1000</f>
        <v>-8520.0566268917046</v>
      </c>
      <c r="BE19" s="746">
        <f>'Yard Trimmings'!BE124*1000</f>
        <v>-9597.1119432934793</v>
      </c>
      <c r="BF19" s="746">
        <f>'Yard Trimmings'!BF124*1000</f>
        <v>-10649.132132023642</v>
      </c>
    </row>
    <row r="20" spans="1:58" s="4" customFormat="1">
      <c r="A20" s="4" t="s">
        <v>111</v>
      </c>
      <c r="C20" s="9">
        <f>'Yard Trimmings'!C125*1000</f>
        <v>-123082.02701856774</v>
      </c>
      <c r="D20" s="9">
        <f>'Yard Trimmings'!D125*1000</f>
        <v>-113961.46925332407</v>
      </c>
      <c r="E20" s="9">
        <f>'Yard Trimmings'!E125*1000</f>
        <v>-113023.49269616642</v>
      </c>
      <c r="F20" s="9">
        <f>'Yard Trimmings'!F125*1000</f>
        <v>-96961.051991806409</v>
      </c>
      <c r="G20" s="9">
        <f>'Yard Trimmings'!G125*1000</f>
        <v>-86549.733439836535</v>
      </c>
      <c r="H20" s="9">
        <f>'Yard Trimmings'!H125*1000</f>
        <v>-71230.850702563359</v>
      </c>
      <c r="I20" s="9">
        <f>'Yard Trimmings'!I125*1000</f>
        <v>-58161.634599817648</v>
      </c>
      <c r="J20" s="9">
        <f>'Yard Trimmings'!J125*1000</f>
        <v>-62563.314672978449</v>
      </c>
      <c r="K20" s="9">
        <f>'Yard Trimmings'!K125*1000</f>
        <v>-61318.368363119931</v>
      </c>
      <c r="L20" s="9">
        <f>'Yard Trimmings'!L125*1000</f>
        <v>-55871.638117531038</v>
      </c>
      <c r="M20" s="9">
        <f>'Yard Trimmings'!M125*1000</f>
        <v>-53330.773654382494</v>
      </c>
      <c r="N20" s="9">
        <f>'Yard Trimmings'!N125*1000</f>
        <v>-53804.381579200213</v>
      </c>
      <c r="O20" s="9">
        <f>'Yard Trimmings'!O125*1000</f>
        <v>-55160.800995772479</v>
      </c>
      <c r="P20" s="9">
        <f>'Yard Trimmings'!P125*1000</f>
        <v>-47119.557109514346</v>
      </c>
      <c r="Q20" s="9">
        <f>'Yard Trimmings'!Q125*1000</f>
        <v>-47514.078406439774</v>
      </c>
      <c r="R20" s="9">
        <f>'Yard Trimmings'!R125*1000</f>
        <v>-48075.782277074439</v>
      </c>
      <c r="S20" s="9">
        <f>'Yard Trimmings'!S125*1000</f>
        <v>-47884.878552861119</v>
      </c>
      <c r="T20" s="9">
        <f>'Yard Trimmings'!T125*1000</f>
        <v>-45311.448289517102</v>
      </c>
      <c r="U20" s="9">
        <f>'Yard Trimmings'!U125*1000</f>
        <v>-43995.116527903519</v>
      </c>
      <c r="V20" s="9">
        <f>'Yard Trimmings'!V125*1000</f>
        <v>-49758.109605826598</v>
      </c>
      <c r="W20" s="9">
        <f>'Yard Trimmings'!W125*1000</f>
        <v>-53196.593088539754</v>
      </c>
      <c r="X20" s="9">
        <f>'Yard Trimmings'!X125*1000</f>
        <v>-53078.917884971299</v>
      </c>
      <c r="Y20" s="9">
        <f>'Yard Trimmings'!Y125*1000</f>
        <v>-53365.111159311695</v>
      </c>
      <c r="Z20" s="9">
        <f>'Yard Trimmings'!Z125*1000</f>
        <v>-51528.54468129178</v>
      </c>
      <c r="AA20" s="9">
        <f>'Yard Trimmings'!AA125*1000</f>
        <v>-51560.641938097375</v>
      </c>
      <c r="AB20" s="9">
        <f>'Yard Trimmings'!AB125*1000</f>
        <v>-52133.707580858951</v>
      </c>
      <c r="AC20" s="9">
        <f>'Yard Trimmings'!AC125*1000</f>
        <v>-47854.220870378449</v>
      </c>
      <c r="AD20" s="9">
        <f>'Yard Trimmings'!AD125*1000</f>
        <v>-44049.041377826696</v>
      </c>
      <c r="AE20" s="9">
        <f>'Yard Trimmings'!AE125*1000</f>
        <v>-60170.342725010662</v>
      </c>
      <c r="AF20" s="9">
        <f>'Yard Trimmings'!AF125*1000</f>
        <v>-49654.612944517045</v>
      </c>
      <c r="AG20" s="9">
        <f>'Yard Trimmings'!AG125*1000</f>
        <v>-44125.458063111568</v>
      </c>
      <c r="AH20" s="9">
        <f>'Yard Trimmings'!AH125*1000</f>
        <v>-46189.128654131455</v>
      </c>
      <c r="AI20" s="9">
        <f>'Yard Trimmings'!AI125*1000</f>
        <v>-46609.343076999256</v>
      </c>
      <c r="AJ20" s="263">
        <f>'Yard Trimmings'!AJ125*1000</f>
        <v>-46309.968331845484</v>
      </c>
      <c r="AK20" s="263">
        <f>'Yard Trimmings'!AK125*1000</f>
        <v>-45938.458817258055</v>
      </c>
      <c r="AL20" s="263">
        <f>'Yard Trimmings'!AL125*1000</f>
        <v>-45578.189045132254</v>
      </c>
      <c r="AM20" s="263">
        <f>'Yard Trimmings'!AM125*1000</f>
        <v>-45190.620857554779</v>
      </c>
      <c r="AN20" s="263">
        <f>'Yard Trimmings'!AN125*1000</f>
        <v>-44813.5343878614</v>
      </c>
      <c r="AO20" s="263">
        <f>'Yard Trimmings'!AO125*1000</f>
        <v>-44446.524130754326</v>
      </c>
      <c r="AP20" s="263">
        <f>'Yard Trimmings'!AP125*1000</f>
        <v>-44089.269586105111</v>
      </c>
      <c r="AQ20" s="263">
        <f>'Yard Trimmings'!AQ125*1000</f>
        <v>-43741.267490601924</v>
      </c>
      <c r="AR20" s="263">
        <f>'Yard Trimmings'!AR125*1000</f>
        <v>-22685.157503345425</v>
      </c>
      <c r="AS20" s="263">
        <f>'Yard Trimmings'!AS125*1000</f>
        <v>-17525.660137677067</v>
      </c>
      <c r="AT20" s="263">
        <f>'Yard Trimmings'!AT125*1000</f>
        <v>-14003.785268078425</v>
      </c>
      <c r="AU20" s="263">
        <f>'Yard Trimmings'!AU125*1000</f>
        <v>-11756.311129204083</v>
      </c>
      <c r="AV20" s="263">
        <f>'Yard Trimmings'!AV125*1000</f>
        <v>-10490.646457220781</v>
      </c>
      <c r="AW20" s="263">
        <f>'Yard Trimmings'!AW125*1000</f>
        <v>-9972.0206779497748</v>
      </c>
      <c r="AX20" s="263">
        <f>'Yard Trimmings'!AX125*1000</f>
        <v>-10012.898975525279</v>
      </c>
      <c r="AY20" s="263">
        <f>'Yard Trimmings'!AY125*1000</f>
        <v>-7345.2526412105262</v>
      </c>
      <c r="AZ20" s="263">
        <f>'Yard Trimmings'!AZ125*1000</f>
        <v>-11333.014237763382</v>
      </c>
      <c r="BA20" s="263">
        <f>'Yard Trimmings'!BA125*1000</f>
        <v>-12261.341290819828</v>
      </c>
      <c r="BB20" s="263">
        <f>'Yard Trimmings'!BB125*1000</f>
        <v>-13320.295531187941</v>
      </c>
      <c r="BC20" s="263">
        <f>'Yard Trimmings'!BC125*1000</f>
        <v>-14454.28178344429</v>
      </c>
      <c r="BD20" s="263">
        <f>'Yard Trimmings'!BD125*1000</f>
        <v>-15620.992084271216</v>
      </c>
      <c r="BE20" s="263">
        <f>'Yard Trimmings'!BE125*1000</f>
        <v>-19363.799332498322</v>
      </c>
      <c r="BF20" s="263">
        <f>'Yard Trimmings'!BF125*1000</f>
        <v>-17879.972079107731</v>
      </c>
    </row>
    <row r="21" spans="1:58">
      <c r="AD21" s="45"/>
    </row>
    <row r="22" spans="1:58">
      <c r="A22" s="79" t="s">
        <v>311</v>
      </c>
      <c r="AD22" s="45"/>
    </row>
    <row r="23" spans="1:58" ht="12.6" customHeight="1">
      <c r="AD23" s="45"/>
    </row>
    <row r="24" spans="1:58" ht="12.6" customHeight="1">
      <c r="A24" s="7" t="s">
        <v>312</v>
      </c>
      <c r="AD24" s="45"/>
    </row>
    <row r="25" spans="1:58" ht="12.6" customHeight="1">
      <c r="A25" s="7"/>
      <c r="AD25" s="45"/>
    </row>
    <row r="26" spans="1:58" ht="12.6" customHeight="1">
      <c r="A26" s="4" t="s">
        <v>313</v>
      </c>
      <c r="AD26" s="45"/>
    </row>
    <row r="27" spans="1:58" ht="12.6" customHeight="1">
      <c r="A27" s="4"/>
      <c r="AD27" s="45"/>
    </row>
    <row r="28" spans="1:58" ht="12.6" customHeight="1">
      <c r="A28" s="7"/>
      <c r="C28" s="743">
        <v>1990</v>
      </c>
      <c r="D28" s="743">
        <v>1991</v>
      </c>
      <c r="E28" s="743">
        <v>1992</v>
      </c>
      <c r="F28" s="743">
        <v>1993</v>
      </c>
      <c r="G28" s="743">
        <v>1994</v>
      </c>
      <c r="H28" s="743">
        <v>1995</v>
      </c>
      <c r="I28" s="743">
        <v>1996</v>
      </c>
      <c r="J28" s="743">
        <v>1997</v>
      </c>
      <c r="K28" s="743">
        <v>1998</v>
      </c>
      <c r="L28" s="743">
        <v>1999</v>
      </c>
      <c r="M28" s="743">
        <v>2000</v>
      </c>
      <c r="N28" s="743">
        <v>2001</v>
      </c>
      <c r="O28" s="743">
        <v>2002</v>
      </c>
      <c r="P28" s="743">
        <v>2003</v>
      </c>
      <c r="Q28" s="743">
        <v>2004</v>
      </c>
      <c r="R28" s="743">
        <v>2005</v>
      </c>
      <c r="S28" s="743">
        <v>2006</v>
      </c>
      <c r="T28" s="743">
        <v>2007</v>
      </c>
      <c r="U28" s="743">
        <v>2008</v>
      </c>
      <c r="V28" s="743">
        <v>2009</v>
      </c>
      <c r="W28" s="743">
        <v>2010</v>
      </c>
      <c r="X28" s="743">
        <v>2011</v>
      </c>
      <c r="Y28" s="743">
        <v>2012</v>
      </c>
      <c r="Z28" s="743">
        <v>2013</v>
      </c>
      <c r="AA28" s="743">
        <v>2014</v>
      </c>
      <c r="AB28" s="743">
        <v>2015</v>
      </c>
      <c r="AC28" s="743">
        <v>2016</v>
      </c>
      <c r="AD28" s="743">
        <v>2017</v>
      </c>
      <c r="AE28" s="743">
        <v>2018</v>
      </c>
      <c r="AF28" s="743">
        <v>2019</v>
      </c>
      <c r="AG28" s="743">
        <v>2020</v>
      </c>
      <c r="AH28" s="743">
        <v>2021</v>
      </c>
      <c r="AI28" s="743">
        <v>2022</v>
      </c>
      <c r="AJ28" s="743">
        <v>2023</v>
      </c>
      <c r="AK28" s="743">
        <v>2024</v>
      </c>
      <c r="AL28" s="743">
        <v>2025</v>
      </c>
      <c r="AM28" s="743">
        <v>2026</v>
      </c>
      <c r="AN28" s="743">
        <v>2027</v>
      </c>
      <c r="AO28" s="743">
        <v>2028</v>
      </c>
      <c r="AP28" s="743">
        <v>2029</v>
      </c>
      <c r="AQ28" s="743">
        <v>2030</v>
      </c>
      <c r="AR28" s="743">
        <v>2031</v>
      </c>
      <c r="AS28" s="743">
        <v>2032</v>
      </c>
      <c r="AT28" s="743">
        <v>2033</v>
      </c>
      <c r="AU28" s="743">
        <v>2034</v>
      </c>
      <c r="AV28" s="743">
        <v>2035</v>
      </c>
      <c r="AW28" s="743">
        <v>2036</v>
      </c>
      <c r="AX28" s="743">
        <v>2037</v>
      </c>
      <c r="AY28" s="743">
        <v>2038</v>
      </c>
      <c r="AZ28" s="743">
        <v>2039</v>
      </c>
      <c r="BA28" s="743">
        <v>2040</v>
      </c>
      <c r="BB28" s="743">
        <v>2041</v>
      </c>
      <c r="BC28" s="743">
        <v>2042</v>
      </c>
      <c r="BD28" s="743">
        <v>2043</v>
      </c>
      <c r="BE28" s="743">
        <v>2044</v>
      </c>
      <c r="BF28" s="743">
        <v>2045</v>
      </c>
    </row>
    <row r="29" spans="1:58" ht="12.6" customHeight="1">
      <c r="A29" t="s">
        <v>106</v>
      </c>
      <c r="C29" s="428">
        <f>LYTInputs!AG58/LYTInputs!AG$57</f>
        <v>0.1090439260044587</v>
      </c>
      <c r="D29" s="428">
        <f>LYTInputs!AH58/LYTInputs!AH$57</f>
        <v>0.11278762881658434</v>
      </c>
      <c r="E29" s="428">
        <f>LYTInputs!AI58/LYTInputs!AI$57</f>
        <v>0.11514144481788399</v>
      </c>
      <c r="F29" s="428">
        <f>LYTInputs!AJ58/LYTInputs!AJ$57</f>
        <v>0.11674418641336626</v>
      </c>
      <c r="G29" s="428">
        <f>LYTInputs!AK58/LYTInputs!AK$57</f>
        <v>0.11653786156656361</v>
      </c>
      <c r="H29" s="428">
        <f>LYTInputs!AL58/LYTInputs!AL$57</f>
        <v>0.11746588850131269</v>
      </c>
      <c r="I29" s="428">
        <f>LYTInputs!AM58/LYTInputs!AM$57</f>
        <v>0.11838501742828328</v>
      </c>
      <c r="J29" s="428">
        <f>LYTInputs!AN58/LYTInputs!AN$57</f>
        <v>0.12141076713380976</v>
      </c>
      <c r="K29" s="428">
        <f>LYTInputs!AO58/LYTInputs!AO$57</f>
        <v>0.12383022580342921</v>
      </c>
      <c r="L29" s="428">
        <f>LYTInputs!AP58/LYTInputs!AP$57</f>
        <v>0.1235100664794415</v>
      </c>
      <c r="M29" s="428">
        <f>LYTInputs!AQ58/LYTInputs!AQ$57</f>
        <v>0.12457213857732569</v>
      </c>
      <c r="N29" s="428">
        <f>LYTInputs!AR58/LYTInputs!AR$57</f>
        <v>0.12569329761839793</v>
      </c>
      <c r="O29" s="428">
        <f>LYTInputs!AS58/LYTInputs!AS$57</f>
        <v>0.12696047672999761</v>
      </c>
      <c r="P29" s="428">
        <f>LYTInputs!AT58/LYTInputs!AT$57</f>
        <v>0.12856107245235529</v>
      </c>
      <c r="Q29" s="428">
        <f>LYTInputs!AU58/LYTInputs!AU$57</f>
        <v>0.12980039190843842</v>
      </c>
      <c r="R29" s="428">
        <f>LYTInputs!AV58/LYTInputs!AV$57</f>
        <v>0.13353061946902656</v>
      </c>
      <c r="S29" s="428">
        <f>LYTInputs!AW58/LYTInputs!AW$57</f>
        <v>0.13562099270473033</v>
      </c>
      <c r="T29" s="428">
        <f>LYTInputs!AX58/LYTInputs!AX$57</f>
        <v>0.13723638103861913</v>
      </c>
      <c r="U29" s="428">
        <f>LYTInputs!AY58/LYTInputs!AY$57</f>
        <v>0.13849660063380381</v>
      </c>
      <c r="V29" s="428">
        <f>LYTInputs!AZ58/LYTInputs!AZ$57</f>
        <v>0.13798216499047525</v>
      </c>
      <c r="W29" s="428">
        <f>LYTInputs!BA58/LYTInputs!BA$57</f>
        <v>0.13781237744564034</v>
      </c>
      <c r="X29" s="428">
        <f>LYTInputs!BB58/LYTInputs!BB$57</f>
        <v>0.13736983997427715</v>
      </c>
      <c r="Y29" s="428">
        <f>LYTInputs!BC58/LYTInputs!BC$57</f>
        <v>0.13667973004957285</v>
      </c>
      <c r="Z29" s="428">
        <f>LYTInputs!BD58/LYTInputs!BD$57</f>
        <v>0.1362215515729239</v>
      </c>
      <c r="AA29" s="428">
        <f>LYTInputs!BE58/LYTInputs!BE$57</f>
        <v>0.13654622044034223</v>
      </c>
      <c r="AB29" s="428">
        <f>LYTInputs!BF58/LYTInputs!BF$57</f>
        <v>0.13694951328680083</v>
      </c>
      <c r="AC29" s="428">
        <f>LYTInputs!BG58/LYTInputs!BG$57</f>
        <v>0.13723649965146975</v>
      </c>
      <c r="AD29" s="428">
        <f>LYTInputs!BH58/LYTInputs!BH$57</f>
        <v>0.13937763635792713</v>
      </c>
      <c r="AE29" s="428">
        <f>LYTInputs!BI58/LYTInputs!BI$57</f>
        <v>0.13876445093337136</v>
      </c>
      <c r="AF29" s="428">
        <f>LYTInputs!BJ58/LYTInputs!BJ$57</f>
        <v>0.13885193324953998</v>
      </c>
      <c r="AG29" s="428">
        <f>LYTInputs!BK58/LYTInputs!BK$57</f>
        <v>0.14018775416613277</v>
      </c>
      <c r="AH29" s="428">
        <f>LYTInputs!BL58/LYTInputs!BL$57</f>
        <v>0.14406696812803227</v>
      </c>
      <c r="AI29" s="428">
        <f>LYTInputs!BM58/LYTInputs!BM$57</f>
        <v>0.14635181446880427</v>
      </c>
      <c r="AJ29" s="421">
        <f>LYTInputs!BN58/LYTInputs!BN$57</f>
        <v>0.1463518144688043</v>
      </c>
      <c r="AK29" s="421">
        <f>LYTInputs!BO58/LYTInputs!BO$57</f>
        <v>0.1463518144688043</v>
      </c>
      <c r="AL29" s="421">
        <f>LYTInputs!BP58/LYTInputs!BP$57</f>
        <v>0.14635181446880427</v>
      </c>
      <c r="AM29" s="421">
        <f>LYTInputs!BQ58/LYTInputs!BQ$57</f>
        <v>0.1463518144688043</v>
      </c>
      <c r="AN29" s="421">
        <f>LYTInputs!BR58/LYTInputs!BR$57</f>
        <v>0.1463518144688043</v>
      </c>
      <c r="AO29" s="421">
        <f>LYTInputs!BS58/LYTInputs!BS$57</f>
        <v>0.14635181446880427</v>
      </c>
      <c r="AP29" s="421">
        <f>LYTInputs!BT58/LYTInputs!BT$57</f>
        <v>0.14635181446880427</v>
      </c>
      <c r="AQ29" s="421">
        <f>LYTInputs!BU58/LYTInputs!BU$57</f>
        <v>0.14635181446880427</v>
      </c>
      <c r="AR29" s="421">
        <f>LYTInputs!BV58/LYTInputs!BV$57</f>
        <v>0.14635181446880427</v>
      </c>
      <c r="AS29" s="421">
        <f>LYTInputs!BW58/LYTInputs!BW$57</f>
        <v>0.14635181446880427</v>
      </c>
      <c r="AT29" s="421">
        <f>LYTInputs!BX58/LYTInputs!BX$57</f>
        <v>0.14635181446880427</v>
      </c>
      <c r="AU29" s="421">
        <f>LYTInputs!BY58/LYTInputs!BY$57</f>
        <v>0.14635181446880427</v>
      </c>
      <c r="AV29" s="421">
        <f>LYTInputs!BZ58/LYTInputs!BZ$57</f>
        <v>0.14635181446880427</v>
      </c>
      <c r="AW29" s="421">
        <f>LYTInputs!CA58/LYTInputs!CA$57</f>
        <v>0.14635181446880427</v>
      </c>
      <c r="AX29" s="421">
        <f>LYTInputs!CB58/LYTInputs!CB$57</f>
        <v>0.14635181446880427</v>
      </c>
      <c r="AY29" s="421">
        <f>LYTInputs!CC58/LYTInputs!CC$57</f>
        <v>0.14635181446880427</v>
      </c>
      <c r="AZ29" s="421">
        <f>LYTInputs!CD58/LYTInputs!CD$57</f>
        <v>0.14635181446880427</v>
      </c>
      <c r="BA29" s="421">
        <f>LYTInputs!CE58/LYTInputs!CE$57</f>
        <v>0.14635181446880427</v>
      </c>
      <c r="BB29" s="421">
        <f>LYTInputs!CF58/LYTInputs!CF$57</f>
        <v>0.14635181446880427</v>
      </c>
      <c r="BC29" s="421">
        <f>LYTInputs!CG58/LYTInputs!CG$57</f>
        <v>0.14635181446880427</v>
      </c>
      <c r="BD29" s="421">
        <f>LYTInputs!CH58/LYTInputs!CH$57</f>
        <v>0.14635181446880427</v>
      </c>
      <c r="BE29" s="421">
        <f>LYTInputs!CI58/LYTInputs!CI$57</f>
        <v>0.14635181446880427</v>
      </c>
      <c r="BF29" s="421">
        <f>LYTInputs!CJ58/LYTInputs!CJ$57</f>
        <v>0.14635181446880427</v>
      </c>
    </row>
    <row r="30" spans="1:58" ht="12.6" customHeight="1">
      <c r="A30" t="s">
        <v>110</v>
      </c>
      <c r="C30" s="428">
        <f>LYTInputs!AG59/LYTInputs!AG$57</f>
        <v>0.72636140867989751</v>
      </c>
      <c r="D30" s="428">
        <f>LYTInputs!AH59/LYTInputs!AH$57</f>
        <v>0.72006883527048993</v>
      </c>
      <c r="E30" s="428">
        <f>LYTInputs!AI59/LYTInputs!AI$57</f>
        <v>0.717575896739857</v>
      </c>
      <c r="F30" s="428">
        <f>LYTInputs!AJ59/LYTInputs!AJ$57</f>
        <v>0.71736145234960946</v>
      </c>
      <c r="G30" s="428">
        <f>LYTInputs!AK59/LYTInputs!AK$57</f>
        <v>0.71320758812966933</v>
      </c>
      <c r="H30" s="428">
        <f>LYTInputs!AL59/LYTInputs!AL$57</f>
        <v>0.70998292884347536</v>
      </c>
      <c r="I30" s="428">
        <f>LYTInputs!AM59/LYTInputs!AM$57</f>
        <v>0.70680144027793224</v>
      </c>
      <c r="J30" s="428">
        <f>LYTInputs!AN59/LYTInputs!AN$57</f>
        <v>0.70254531488858596</v>
      </c>
      <c r="K30" s="428">
        <f>LYTInputs!AO59/LYTInputs!AO$57</f>
        <v>0.69816471470064645</v>
      </c>
      <c r="L30" s="428">
        <f>LYTInputs!AP59/LYTInputs!AP$57</f>
        <v>0.69623218121314101</v>
      </c>
      <c r="M30" s="428">
        <f>LYTInputs!AQ59/LYTInputs!AQ$57</f>
        <v>0.69325489051313427</v>
      </c>
      <c r="N30" s="428">
        <f>LYTInputs!AR59/LYTInputs!AR$57</f>
        <v>0.69280271285984385</v>
      </c>
      <c r="O30" s="428">
        <f>LYTInputs!AS59/LYTInputs!AS$57</f>
        <v>0.69034352733193349</v>
      </c>
      <c r="P30" s="428">
        <f>LYTInputs!AT59/LYTInputs!AT$57</f>
        <v>0.68583372278298882</v>
      </c>
      <c r="Q30" s="428">
        <f>LYTInputs!AU59/LYTInputs!AU$57</f>
        <v>0.68411877175117053</v>
      </c>
      <c r="R30" s="428">
        <f>LYTInputs!AV59/LYTInputs!AV$57</f>
        <v>0.67917876106194686</v>
      </c>
      <c r="S30" s="428">
        <f>LYTInputs!AW59/LYTInputs!AW$57</f>
        <v>0.67625947560181077</v>
      </c>
      <c r="T30" s="428">
        <f>LYTInputs!AX59/LYTInputs!AX$57</f>
        <v>0.67220315027754507</v>
      </c>
      <c r="U30" s="428">
        <f>LYTInputs!AY59/LYTInputs!AY$57</f>
        <v>0.67213078136560989</v>
      </c>
      <c r="V30" s="428">
        <f>LYTInputs!AZ59/LYTInputs!AZ$57</f>
        <v>0.67394402712962265</v>
      </c>
      <c r="W30" s="428">
        <f>LYTInputs!BA59/LYTInputs!BA$57</f>
        <v>0.67296096779816117</v>
      </c>
      <c r="X30" s="428">
        <f>LYTInputs!BB59/LYTInputs!BB$57</f>
        <v>0.67283600287978118</v>
      </c>
      <c r="Y30" s="428">
        <f>LYTInputs!BC59/LYTInputs!BC$57</f>
        <v>0.67403525151915766</v>
      </c>
      <c r="Z30" s="428">
        <f>LYTInputs!BD59/LYTInputs!BD$57</f>
        <v>0.67321374301338566</v>
      </c>
      <c r="AA30" s="428">
        <f>LYTInputs!BE59/LYTInputs!BE$57</f>
        <v>0.67230037349209393</v>
      </c>
      <c r="AB30" s="428">
        <f>LYTInputs!BF59/LYTInputs!BF$57</f>
        <v>0.67139315784531595</v>
      </c>
      <c r="AC30" s="428">
        <f>LYTInputs!BG59/LYTInputs!BG$57</f>
        <v>0.67014638270296845</v>
      </c>
      <c r="AD30" s="428">
        <f>LYTInputs!BH59/LYTInputs!BH$57</f>
        <v>0.66671756467792953</v>
      </c>
      <c r="AE30" s="428">
        <f>LYTInputs!BI59/LYTInputs!BI$57</f>
        <v>0.66441770685647183</v>
      </c>
      <c r="AF30" s="428">
        <f>LYTInputs!BJ59/LYTInputs!BJ$57</f>
        <v>0.66390479410604508</v>
      </c>
      <c r="AG30" s="428">
        <f>LYTInputs!BK59/LYTInputs!BK$57</f>
        <v>0.68484950667323086</v>
      </c>
      <c r="AH30" s="428">
        <f>LYTInputs!BL59/LYTInputs!BL$57</f>
        <v>0.66258498967759993</v>
      </c>
      <c r="AI30" s="428">
        <f>LYTInputs!BM59/LYTInputs!BM$57</f>
        <v>0.65432233228486925</v>
      </c>
      <c r="AJ30" s="421">
        <f>LYTInputs!BN59/LYTInputs!BN$57</f>
        <v>0.65432233228486936</v>
      </c>
      <c r="AK30" s="421">
        <f>LYTInputs!BO59/LYTInputs!BO$57</f>
        <v>0.65432233228486936</v>
      </c>
      <c r="AL30" s="421">
        <f>LYTInputs!BP59/LYTInputs!BP$57</f>
        <v>0.65432233228486936</v>
      </c>
      <c r="AM30" s="421">
        <f>LYTInputs!BQ59/LYTInputs!BQ$57</f>
        <v>0.65432233228486936</v>
      </c>
      <c r="AN30" s="421">
        <f>LYTInputs!BR59/LYTInputs!BR$57</f>
        <v>0.65432233228486925</v>
      </c>
      <c r="AO30" s="421">
        <f>LYTInputs!BS59/LYTInputs!BS$57</f>
        <v>0.65432233228486913</v>
      </c>
      <c r="AP30" s="421">
        <f>LYTInputs!BT59/LYTInputs!BT$57</f>
        <v>0.65432233228486913</v>
      </c>
      <c r="AQ30" s="421">
        <f>LYTInputs!BU59/LYTInputs!BU$57</f>
        <v>0.65432233228486913</v>
      </c>
      <c r="AR30" s="421">
        <f>LYTInputs!BV59/LYTInputs!BV$57</f>
        <v>0.65432233228486913</v>
      </c>
      <c r="AS30" s="421">
        <f>LYTInputs!BW59/LYTInputs!BW$57</f>
        <v>0.65432233228486913</v>
      </c>
      <c r="AT30" s="421">
        <f>LYTInputs!BX59/LYTInputs!BX$57</f>
        <v>0.65432233228486913</v>
      </c>
      <c r="AU30" s="421">
        <f>LYTInputs!BY59/LYTInputs!BY$57</f>
        <v>0.65432233228486913</v>
      </c>
      <c r="AV30" s="421">
        <f>LYTInputs!BZ59/LYTInputs!BZ$57</f>
        <v>0.65432233228486913</v>
      </c>
      <c r="AW30" s="421">
        <f>LYTInputs!CA59/LYTInputs!CA$57</f>
        <v>0.65432233228486913</v>
      </c>
      <c r="AX30" s="421">
        <f>LYTInputs!CB59/LYTInputs!CB$57</f>
        <v>0.65432233228486913</v>
      </c>
      <c r="AY30" s="421">
        <f>LYTInputs!CC59/LYTInputs!CC$57</f>
        <v>0.65432233228486913</v>
      </c>
      <c r="AZ30" s="421">
        <f>LYTInputs!CD59/LYTInputs!CD$57</f>
        <v>0.65432233228486913</v>
      </c>
      <c r="BA30" s="421">
        <f>LYTInputs!CE59/LYTInputs!CE$57</f>
        <v>0.65432233228486913</v>
      </c>
      <c r="BB30" s="421">
        <f>LYTInputs!CF59/LYTInputs!CF$57</f>
        <v>0.65432233228486913</v>
      </c>
      <c r="BC30" s="421">
        <f>LYTInputs!CG59/LYTInputs!CG$57</f>
        <v>0.65432233228486913</v>
      </c>
      <c r="BD30" s="421">
        <f>LYTInputs!CH59/LYTInputs!CH$57</f>
        <v>0.65432233228486913</v>
      </c>
      <c r="BE30" s="421">
        <f>LYTInputs!CI59/LYTInputs!CI$57</f>
        <v>0.65432233228486913</v>
      </c>
      <c r="BF30" s="421">
        <f>LYTInputs!CJ59/LYTInputs!CJ$57</f>
        <v>0.65432233228486913</v>
      </c>
    </row>
    <row r="31" spans="1:58" ht="12.6" customHeight="1">
      <c r="A31" t="s">
        <v>108</v>
      </c>
      <c r="C31" s="428">
        <f>LYTInputs!AG60/LYTInputs!AG$57</f>
        <v>5.4527132732425106E-2</v>
      </c>
      <c r="D31" s="428">
        <f>LYTInputs!AH60/LYTInputs!AH$57</f>
        <v>5.5583283091039035E-2</v>
      </c>
      <c r="E31" s="428">
        <f>LYTInputs!AI60/LYTInputs!AI$57</f>
        <v>5.1960347954094717E-2</v>
      </c>
      <c r="F31" s="428">
        <f>LYTInputs!AJ60/LYTInputs!AJ$57</f>
        <v>4.8319634278214521E-2</v>
      </c>
      <c r="G31" s="428">
        <f>LYTInputs!AK60/LYTInputs!AK$57</f>
        <v>5.2070702215220296E-2</v>
      </c>
      <c r="H31" s="428">
        <f>LYTInputs!AL60/LYTInputs!AL$57</f>
        <v>5.3034598365606242E-2</v>
      </c>
      <c r="I31" s="428">
        <f>LYTInputs!AM60/LYTInputs!AM$57</f>
        <v>5.4048001595196009E-2</v>
      </c>
      <c r="J31" s="428">
        <f>LYTInputs!AN60/LYTInputs!AN$57</f>
        <v>5.4041252174436907E-2</v>
      </c>
      <c r="K31" s="428">
        <f>LYTInputs!AO60/LYTInputs!AO$57</f>
        <v>5.5407102033167809E-2</v>
      </c>
      <c r="L31" s="428">
        <f>LYTInputs!AP60/LYTInputs!AP$57</f>
        <v>5.5868097823394941E-2</v>
      </c>
      <c r="M31" s="428">
        <f>LYTInputs!AQ60/LYTInputs!AQ$57</f>
        <v>5.5938413404141449E-2</v>
      </c>
      <c r="N31" s="428">
        <f>LYTInputs!AR60/LYTInputs!AR$57</f>
        <v>5.5276911610020414E-2</v>
      </c>
      <c r="O31" s="428">
        <f>LYTInputs!AS60/LYTInputs!AS$57</f>
        <v>5.5352680719352045E-2</v>
      </c>
      <c r="P31" s="428">
        <f>LYTInputs!AT60/LYTInputs!AT$57</f>
        <v>5.6042480064470782E-2</v>
      </c>
      <c r="Q31" s="428">
        <f>LYTInputs!AU60/LYTInputs!AU$57</f>
        <v>5.6333775113165542E-2</v>
      </c>
      <c r="R31" s="428">
        <f>LYTInputs!AV60/LYTInputs!AV$57</f>
        <v>5.6326371681415931E-2</v>
      </c>
      <c r="S31" s="428">
        <f>LYTInputs!AW60/LYTInputs!AW$57</f>
        <v>5.6543932399218184E-2</v>
      </c>
      <c r="T31" s="428">
        <f>LYTInputs!AX60/LYTInputs!AX$57</f>
        <v>5.8101336555371925E-2</v>
      </c>
      <c r="U31" s="428">
        <f>LYTInputs!AY60/LYTInputs!AY$57</f>
        <v>5.721545141070207E-2</v>
      </c>
      <c r="V31" s="428">
        <f>LYTInputs!AZ60/LYTInputs!AZ$57</f>
        <v>5.6913561761207189E-2</v>
      </c>
      <c r="W31" s="428">
        <f>LYTInputs!BA60/LYTInputs!BA$57</f>
        <v>5.663985903525208E-2</v>
      </c>
      <c r="X31" s="428">
        <f>LYTInputs!BB60/LYTInputs!BB$57</f>
        <v>5.703878546499308E-2</v>
      </c>
      <c r="Y31" s="428">
        <f>LYTInputs!BC60/LYTInputs!BC$57</f>
        <v>5.7240239403818068E-2</v>
      </c>
      <c r="Z31" s="428">
        <f>LYTInputs!BD60/LYTInputs!BD$57</f>
        <v>5.7817908220993863E-2</v>
      </c>
      <c r="AA31" s="428">
        <f>LYTInputs!BE60/LYTInputs!BE$57</f>
        <v>5.7745865362513381E-2</v>
      </c>
      <c r="AB31" s="428">
        <f>LYTInputs!BF60/LYTInputs!BF$57</f>
        <v>5.8195248677579893E-2</v>
      </c>
      <c r="AC31" s="428">
        <f>LYTInputs!BG60/LYTInputs!BG$57</f>
        <v>5.8333969563967872E-2</v>
      </c>
      <c r="AD31" s="428">
        <f>LYTInputs!BH60/LYTInputs!BH$57</f>
        <v>5.9085202655152221E-2</v>
      </c>
      <c r="AE31" s="428">
        <f>LYTInputs!BI60/LYTInputs!BI$57</f>
        <v>6.0179765847915574E-2</v>
      </c>
      <c r="AF31" s="428">
        <f>LYTInputs!BJ60/LYTInputs!BJ$57</f>
        <v>5.9698466483889386E-2</v>
      </c>
      <c r="AG31" s="428">
        <f>LYTInputs!BK60/LYTInputs!BK$57</f>
        <v>5.3244896445214761E-2</v>
      </c>
      <c r="AH31" s="428">
        <f>LYTInputs!BL60/LYTInputs!BL$57</f>
        <v>5.7266797142314939E-2</v>
      </c>
      <c r="AI31" s="428">
        <f>LYTInputs!BM60/LYTInputs!BM$57</f>
        <v>6.1456895607404971E-2</v>
      </c>
      <c r="AJ31" s="421">
        <f>LYTInputs!BN60/LYTInputs!BN$57</f>
        <v>6.1456895607404978E-2</v>
      </c>
      <c r="AK31" s="421">
        <f>LYTInputs!BO60/LYTInputs!BO$57</f>
        <v>6.1456895607404971E-2</v>
      </c>
      <c r="AL31" s="421">
        <f>LYTInputs!BP60/LYTInputs!BP$57</f>
        <v>6.1456895607404971E-2</v>
      </c>
      <c r="AM31" s="421">
        <f>LYTInputs!BQ60/LYTInputs!BQ$57</f>
        <v>6.1456895607404971E-2</v>
      </c>
      <c r="AN31" s="421">
        <f>LYTInputs!BR60/LYTInputs!BR$57</f>
        <v>6.1456895607404971E-2</v>
      </c>
      <c r="AO31" s="421">
        <f>LYTInputs!BS60/LYTInputs!BS$57</f>
        <v>6.1456895607404964E-2</v>
      </c>
      <c r="AP31" s="421">
        <f>LYTInputs!BT60/LYTInputs!BT$57</f>
        <v>6.1456895607404957E-2</v>
      </c>
      <c r="AQ31" s="421">
        <f>LYTInputs!BU60/LYTInputs!BU$57</f>
        <v>6.1456895607404964E-2</v>
      </c>
      <c r="AR31" s="421">
        <f>LYTInputs!BV60/LYTInputs!BV$57</f>
        <v>6.1456895607404964E-2</v>
      </c>
      <c r="AS31" s="421">
        <f>LYTInputs!BW60/LYTInputs!BW$57</f>
        <v>6.1456895607404964E-2</v>
      </c>
      <c r="AT31" s="421">
        <f>LYTInputs!BX60/LYTInputs!BX$57</f>
        <v>6.1456895607404964E-2</v>
      </c>
      <c r="AU31" s="421">
        <f>LYTInputs!BY60/LYTInputs!BY$57</f>
        <v>6.1456895607404964E-2</v>
      </c>
      <c r="AV31" s="421">
        <f>LYTInputs!BZ60/LYTInputs!BZ$57</f>
        <v>6.1456895607404964E-2</v>
      </c>
      <c r="AW31" s="421">
        <f>LYTInputs!CA60/LYTInputs!CA$57</f>
        <v>6.1456895607404964E-2</v>
      </c>
      <c r="AX31" s="421">
        <f>LYTInputs!CB60/LYTInputs!CB$57</f>
        <v>6.1456895607404964E-2</v>
      </c>
      <c r="AY31" s="421">
        <f>LYTInputs!CC60/LYTInputs!CC$57</f>
        <v>6.1456895607404964E-2</v>
      </c>
      <c r="AZ31" s="421">
        <f>LYTInputs!CD60/LYTInputs!CD$57</f>
        <v>6.1456895607404964E-2</v>
      </c>
      <c r="BA31" s="421">
        <f>LYTInputs!CE60/LYTInputs!CE$57</f>
        <v>6.1456895607404964E-2</v>
      </c>
      <c r="BB31" s="421">
        <f>LYTInputs!CF60/LYTInputs!CF$57</f>
        <v>6.1456895607404964E-2</v>
      </c>
      <c r="BC31" s="421">
        <f>LYTInputs!CG60/LYTInputs!CG$57</f>
        <v>6.1456895607404964E-2</v>
      </c>
      <c r="BD31" s="421">
        <f>LYTInputs!CH60/LYTInputs!CH$57</f>
        <v>6.1456895607404964E-2</v>
      </c>
      <c r="BE31" s="421">
        <f>LYTInputs!CI60/LYTInputs!CI$57</f>
        <v>6.1456895607404964E-2</v>
      </c>
      <c r="BF31" s="421">
        <f>LYTInputs!CJ60/LYTInputs!CJ$57</f>
        <v>6.1456895607404964E-2</v>
      </c>
    </row>
    <row r="32" spans="1:58" ht="12.6" customHeight="1">
      <c r="A32" t="s">
        <v>109</v>
      </c>
      <c r="C32" s="710">
        <f>LYTInputs!AG61/LYTInputs!AG$57</f>
        <v>0.11006753258321873</v>
      </c>
      <c r="D32" s="710">
        <f>LYTInputs!AH61/LYTInputs!AH$57</f>
        <v>0.11156025282188674</v>
      </c>
      <c r="E32" s="710">
        <f>LYTInputs!AI61/LYTInputs!AI$57</f>
        <v>0.11532231048816431</v>
      </c>
      <c r="F32" s="710">
        <f>LYTInputs!AJ61/LYTInputs!AJ$57</f>
        <v>0.11757472695880976</v>
      </c>
      <c r="G32" s="710">
        <f>LYTInputs!AK61/LYTInputs!AK$57</f>
        <v>0.11818384808854679</v>
      </c>
      <c r="H32" s="710">
        <f>LYTInputs!AL61/LYTInputs!AL$57</f>
        <v>0.1195165842896057</v>
      </c>
      <c r="I32" s="710">
        <f>LYTInputs!AM61/LYTInputs!AM$57</f>
        <v>0.12076554069858848</v>
      </c>
      <c r="J32" s="710">
        <f>LYTInputs!AN61/LYTInputs!AN$57</f>
        <v>0.12200266580316733</v>
      </c>
      <c r="K32" s="710">
        <f>LYTInputs!AO61/LYTInputs!AO$57</f>
        <v>0.12259870701770824</v>
      </c>
      <c r="L32" s="710">
        <f>LYTInputs!AP61/LYTInputs!AP$57</f>
        <v>0.12439040498573296</v>
      </c>
      <c r="M32" s="710">
        <f>LYTInputs!AQ61/LYTInputs!AQ$57</f>
        <v>0.12623455750539855</v>
      </c>
      <c r="N32" s="710">
        <f>LYTInputs!AR61/LYTInputs!AR$57</f>
        <v>0.12622707791173784</v>
      </c>
      <c r="O32" s="710">
        <f>LYTInputs!AS61/LYTInputs!AS$57</f>
        <v>0.12734331521871681</v>
      </c>
      <c r="P32" s="710">
        <f>LYTInputs!AT61/LYTInputs!AT$57</f>
        <v>0.12956272470018509</v>
      </c>
      <c r="Q32" s="710">
        <f>LYTInputs!AU61/LYTInputs!AU$57</f>
        <v>0.12974706122722546</v>
      </c>
      <c r="R32" s="710">
        <f>LYTInputs!AV61/LYTInputs!AV$57</f>
        <v>0.13096424778761062</v>
      </c>
      <c r="S32" s="710">
        <f>LYTInputs!AW61/LYTInputs!AW$57</f>
        <v>0.13157559929424067</v>
      </c>
      <c r="T32" s="710">
        <f>LYTInputs!AX61/LYTInputs!AX$57</f>
        <v>0.13245913212846391</v>
      </c>
      <c r="U32" s="710">
        <f>LYTInputs!AY61/LYTInputs!AY$57</f>
        <v>0.13215716658988427</v>
      </c>
      <c r="V32" s="710">
        <f>LYTInputs!AZ61/LYTInputs!AZ$57</f>
        <v>0.13116024611869487</v>
      </c>
      <c r="W32" s="710">
        <f>LYTInputs!BA61/LYTInputs!BA$57</f>
        <v>0.13258679572094645</v>
      </c>
      <c r="X32" s="710">
        <f>LYTInputs!BB61/LYTInputs!BB$57</f>
        <v>0.13275537168094859</v>
      </c>
      <c r="Y32" s="710">
        <f>LYTInputs!BC61/LYTInputs!BC$57</f>
        <v>0.1320447790274514</v>
      </c>
      <c r="Z32" s="710">
        <f>LYTInputs!BD61/LYTInputs!BD$57</f>
        <v>0.13274743971384678</v>
      </c>
      <c r="AA32" s="710">
        <f>LYTInputs!BE61/LYTInputs!BE$57</f>
        <v>0.13340754070505045</v>
      </c>
      <c r="AB32" s="710">
        <f>LYTInputs!BF61/LYTInputs!BF$57</f>
        <v>0.13346208019030328</v>
      </c>
      <c r="AC32" s="710">
        <f>LYTInputs!BG61/LYTInputs!BG$57</f>
        <v>0.13428314808159394</v>
      </c>
      <c r="AD32" s="710">
        <f>LYTInputs!BH61/LYTInputs!BH$57</f>
        <v>0.13481959630899115</v>
      </c>
      <c r="AE32" s="710">
        <f>LYTInputs!BI61/LYTInputs!BI$57</f>
        <v>0.13663807636224121</v>
      </c>
      <c r="AF32" s="710">
        <f>LYTInputs!BJ61/LYTInputs!BJ$57</f>
        <v>0.1375448061605255</v>
      </c>
      <c r="AG32" s="710">
        <f>LYTInputs!BK61/LYTInputs!BK$57</f>
        <v>0.1217178427154216</v>
      </c>
      <c r="AH32" s="710">
        <f>LYTInputs!BL61/LYTInputs!BL$57</f>
        <v>0.13608124505205288</v>
      </c>
      <c r="AI32" s="710">
        <f>LYTInputs!BM61/LYTInputs!BM$57</f>
        <v>0.13786895763892149</v>
      </c>
      <c r="AJ32" s="711">
        <f>LYTInputs!BN61/LYTInputs!BN$57</f>
        <v>0.13786895763892149</v>
      </c>
      <c r="AK32" s="711">
        <f>LYTInputs!BO61/LYTInputs!BO$57</f>
        <v>0.13786895763892149</v>
      </c>
      <c r="AL32" s="711">
        <f>LYTInputs!BP61/LYTInputs!BP$57</f>
        <v>0.13786895763892149</v>
      </c>
      <c r="AM32" s="711">
        <f>LYTInputs!BQ61/LYTInputs!BQ$57</f>
        <v>0.13786895763892149</v>
      </c>
      <c r="AN32" s="711">
        <f>LYTInputs!BR61/LYTInputs!BR$57</f>
        <v>0.13786895763892149</v>
      </c>
      <c r="AO32" s="711">
        <f>LYTInputs!BS61/LYTInputs!BS$57</f>
        <v>0.13786895763892149</v>
      </c>
      <c r="AP32" s="711">
        <f>LYTInputs!BT61/LYTInputs!BT$57</f>
        <v>0.13786895763892149</v>
      </c>
      <c r="AQ32" s="711">
        <f>LYTInputs!BU61/LYTInputs!BU$57</f>
        <v>0.13786895763892149</v>
      </c>
      <c r="AR32" s="711">
        <f>LYTInputs!BV61/LYTInputs!BV$57</f>
        <v>0.13786895763892149</v>
      </c>
      <c r="AS32" s="711">
        <f>LYTInputs!BW61/LYTInputs!BW$57</f>
        <v>0.13786895763892149</v>
      </c>
      <c r="AT32" s="711">
        <f>LYTInputs!BX61/LYTInputs!BX$57</f>
        <v>0.13786895763892149</v>
      </c>
      <c r="AU32" s="711">
        <f>LYTInputs!BY61/LYTInputs!BY$57</f>
        <v>0.13786895763892149</v>
      </c>
      <c r="AV32" s="711">
        <f>LYTInputs!BZ61/LYTInputs!BZ$57</f>
        <v>0.13786895763892149</v>
      </c>
      <c r="AW32" s="711">
        <f>LYTInputs!CA61/LYTInputs!CA$57</f>
        <v>0.13786895763892149</v>
      </c>
      <c r="AX32" s="711">
        <f>LYTInputs!CB61/LYTInputs!CB$57</f>
        <v>0.13786895763892149</v>
      </c>
      <c r="AY32" s="711">
        <f>LYTInputs!CC61/LYTInputs!CC$57</f>
        <v>0.13786895763892149</v>
      </c>
      <c r="AZ32" s="711">
        <f>LYTInputs!CD61/LYTInputs!CD$57</f>
        <v>0.13786895763892149</v>
      </c>
      <c r="BA32" s="711">
        <f>LYTInputs!CE61/LYTInputs!CE$57</f>
        <v>0.13786895763892149</v>
      </c>
      <c r="BB32" s="711">
        <f>LYTInputs!CF61/LYTInputs!CF$57</f>
        <v>0.13786895763892149</v>
      </c>
      <c r="BC32" s="711">
        <f>LYTInputs!CG61/LYTInputs!CG$57</f>
        <v>0.13786895763892149</v>
      </c>
      <c r="BD32" s="711">
        <f>LYTInputs!CH61/LYTInputs!CH$57</f>
        <v>0.13786895763892149</v>
      </c>
      <c r="BE32" s="711">
        <f>LYTInputs!CI61/LYTInputs!CI$57</f>
        <v>0.13786895763892149</v>
      </c>
      <c r="BF32" s="711">
        <f>LYTInputs!CJ61/LYTInputs!CJ$57</f>
        <v>0.13786895763892149</v>
      </c>
    </row>
    <row r="33" spans="1:58" ht="12.6" customHeight="1">
      <c r="AD33" s="45"/>
    </row>
    <row r="34" spans="1:58" ht="12.6" customHeight="1">
      <c r="A34" s="4" t="s">
        <v>310</v>
      </c>
      <c r="AD34" s="45"/>
    </row>
    <row r="35" spans="1:58" ht="12.6" customHeight="1">
      <c r="A35" s="4"/>
      <c r="AD35" s="45"/>
    </row>
    <row r="36" spans="1:58" ht="12.6" customHeight="1">
      <c r="A36" s="7"/>
      <c r="C36" s="743">
        <v>1990</v>
      </c>
      <c r="D36" s="743">
        <v>1991</v>
      </c>
      <c r="E36" s="743">
        <v>1992</v>
      </c>
      <c r="F36" s="743">
        <v>1993</v>
      </c>
      <c r="G36" s="743">
        <v>1994</v>
      </c>
      <c r="H36" s="743">
        <v>1995</v>
      </c>
      <c r="I36" s="743">
        <v>1996</v>
      </c>
      <c r="J36" s="743">
        <v>1997</v>
      </c>
      <c r="K36" s="743">
        <v>1998</v>
      </c>
      <c r="L36" s="743">
        <v>1999</v>
      </c>
      <c r="M36" s="743">
        <v>2000</v>
      </c>
      <c r="N36" s="743">
        <v>2001</v>
      </c>
      <c r="O36" s="743">
        <v>2002</v>
      </c>
      <c r="P36" s="743">
        <v>2003</v>
      </c>
      <c r="Q36" s="743">
        <v>2004</v>
      </c>
      <c r="R36" s="743">
        <v>2005</v>
      </c>
      <c r="S36" s="743">
        <v>2006</v>
      </c>
      <c r="T36" s="743">
        <v>2007</v>
      </c>
      <c r="U36" s="743">
        <v>2008</v>
      </c>
      <c r="V36" s="743">
        <v>2009</v>
      </c>
      <c r="W36" s="743">
        <v>2010</v>
      </c>
      <c r="X36" s="743">
        <v>2011</v>
      </c>
      <c r="Y36" s="743">
        <v>2012</v>
      </c>
      <c r="Z36" s="743">
        <v>2013</v>
      </c>
      <c r="AA36" s="743">
        <v>2014</v>
      </c>
      <c r="AB36" s="743">
        <v>2015</v>
      </c>
      <c r="AC36" s="743">
        <v>2016</v>
      </c>
      <c r="AD36" s="743">
        <v>2017</v>
      </c>
      <c r="AE36" s="743">
        <v>2018</v>
      </c>
      <c r="AF36" s="743">
        <v>2019</v>
      </c>
      <c r="AG36" s="743">
        <v>2020</v>
      </c>
      <c r="AH36" s="743">
        <v>2021</v>
      </c>
      <c r="AI36" s="743">
        <v>2022</v>
      </c>
      <c r="AJ36" s="743">
        <v>2023</v>
      </c>
      <c r="AK36" s="743">
        <v>2024</v>
      </c>
      <c r="AL36" s="743">
        <v>2025</v>
      </c>
      <c r="AM36" s="743">
        <v>2026</v>
      </c>
      <c r="AN36" s="743">
        <v>2027</v>
      </c>
      <c r="AO36" s="743">
        <v>2028</v>
      </c>
      <c r="AP36" s="743">
        <v>2029</v>
      </c>
      <c r="AQ36" s="743">
        <v>2030</v>
      </c>
      <c r="AR36" s="743">
        <v>2031</v>
      </c>
      <c r="AS36" s="743">
        <v>2032</v>
      </c>
      <c r="AT36" s="743">
        <v>2033</v>
      </c>
      <c r="AU36" s="743">
        <v>2034</v>
      </c>
      <c r="AV36" s="743">
        <v>2035</v>
      </c>
      <c r="AW36" s="743">
        <v>2036</v>
      </c>
      <c r="AX36" s="743">
        <v>2037</v>
      </c>
      <c r="AY36" s="743">
        <v>2038</v>
      </c>
      <c r="AZ36" s="743">
        <v>2039</v>
      </c>
      <c r="BA36" s="743">
        <v>2040</v>
      </c>
      <c r="BB36" s="743">
        <v>2041</v>
      </c>
      <c r="BC36" s="743">
        <v>2042</v>
      </c>
      <c r="BD36" s="743">
        <v>2043</v>
      </c>
      <c r="BE36" s="743">
        <v>2044</v>
      </c>
      <c r="BF36" s="743">
        <v>2045</v>
      </c>
    </row>
    <row r="37" spans="1:58" ht="12.6" customHeight="1">
      <c r="A37" t="s">
        <v>106</v>
      </c>
      <c r="C37" s="426">
        <f>C29*C$20</f>
        <v>-13421.347446691487</v>
      </c>
      <c r="D37" s="426">
        <f t="shared" ref="D37:AL39" si="0">D29*D$20</f>
        <v>-12853.443893536505</v>
      </c>
      <c r="E37" s="426">
        <f t="shared" si="0"/>
        <v>-13013.68824740016</v>
      </c>
      <c r="F37" s="426">
        <f t="shared" si="0"/>
        <v>-11319.639128567545</v>
      </c>
      <c r="G37" s="426">
        <f t="shared" si="0"/>
        <v>-10086.320854234651</v>
      </c>
      <c r="H37" s="426">
        <f t="shared" si="0"/>
        <v>-8367.1951664809585</v>
      </c>
      <c r="I37" s="426">
        <f t="shared" si="0"/>
        <v>-6885.4661257568559</v>
      </c>
      <c r="J37" s="426">
        <f t="shared" si="0"/>
        <v>-7595.86002888025</v>
      </c>
      <c r="K37" s="426">
        <f t="shared" si="0"/>
        <v>-7593.0674003029917</v>
      </c>
      <c r="L37" s="426">
        <f t="shared" si="0"/>
        <v>-6900.7097382115562</v>
      </c>
      <c r="M37" s="426">
        <f t="shared" si="0"/>
        <v>-6643.528526109726</v>
      </c>
      <c r="N37" s="426">
        <f t="shared" si="0"/>
        <v>-6762.8501470082592</v>
      </c>
      <c r="O37" s="426">
        <f t="shared" si="0"/>
        <v>-7003.2415912318011</v>
      </c>
      <c r="P37" s="426">
        <f t="shared" si="0"/>
        <v>-6057.740795479167</v>
      </c>
      <c r="Q37" s="426">
        <f t="shared" si="0"/>
        <v>-6167.3459983241537</v>
      </c>
      <c r="R37" s="426">
        <f t="shared" si="0"/>
        <v>-6419.5889889157979</v>
      </c>
      <c r="S37" s="426">
        <f t="shared" si="0"/>
        <v>-6494.1947648844753</v>
      </c>
      <c r="T37" s="426">
        <f t="shared" si="0"/>
        <v>-6218.3791828718558</v>
      </c>
      <c r="U37" s="426">
        <f t="shared" si="0"/>
        <v>-6093.1740836027147</v>
      </c>
      <c r="V37" s="426">
        <f t="shared" si="0"/>
        <v>-6865.7316892453173</v>
      </c>
      <c r="W37" s="426">
        <f t="shared" si="0"/>
        <v>-7331.1489655399828</v>
      </c>
      <c r="X37" s="426">
        <f t="shared" si="0"/>
        <v>-7291.442455866305</v>
      </c>
      <c r="Y37" s="426">
        <f t="shared" si="0"/>
        <v>-7293.9289873201697</v>
      </c>
      <c r="Z37" s="426">
        <f t="shared" si="0"/>
        <v>-7019.2983067803016</v>
      </c>
      <c r="AA37" s="426">
        <f t="shared" si="0"/>
        <v>-7040.4107801249984</v>
      </c>
      <c r="AB37" s="426">
        <f t="shared" si="0"/>
        <v>-7139.6858790350316</v>
      </c>
      <c r="AC37" s="426">
        <f t="shared" si="0"/>
        <v>-6567.3457657990484</v>
      </c>
      <c r="AD37" s="426">
        <f>AD29*AD$20</f>
        <v>-6139.4512710740146</v>
      </c>
      <c r="AE37" s="426">
        <f t="shared" si="0"/>
        <v>-8349.5045707088811</v>
      </c>
      <c r="AF37" s="426">
        <f t="shared" si="0"/>
        <v>-6894.6390021038251</v>
      </c>
      <c r="AG37" s="426">
        <f t="shared" ref="AG37:AH37" si="1">AG29*AG$20</f>
        <v>-6185.8488674194859</v>
      </c>
      <c r="AH37" s="426">
        <f t="shared" si="1"/>
        <v>-6654.3277256763386</v>
      </c>
      <c r="AI37" s="426">
        <f>AI29*AI$20</f>
        <v>-6821.3619305178418</v>
      </c>
      <c r="AJ37" s="429">
        <f t="shared" si="0"/>
        <v>-6777.5478933584527</v>
      </c>
      <c r="AK37" s="429">
        <f t="shared" si="0"/>
        <v>-6723.1768018061575</v>
      </c>
      <c r="AL37" s="429">
        <f t="shared" si="0"/>
        <v>-6670.4506669572829</v>
      </c>
      <c r="AM37" s="429">
        <f t="shared" ref="AM37:AQ37" si="2">AM29*AM$20</f>
        <v>-6613.7293594749344</v>
      </c>
      <c r="AN37" s="429">
        <f t="shared" si="2"/>
        <v>-6558.5420704236731</v>
      </c>
      <c r="AO37" s="429">
        <f t="shared" si="2"/>
        <v>-6504.8294533673889</v>
      </c>
      <c r="AP37" s="429">
        <f t="shared" si="2"/>
        <v>-6452.5446025307501</v>
      </c>
      <c r="AQ37" s="429">
        <f t="shared" si="2"/>
        <v>-6401.6138644149123</v>
      </c>
      <c r="AR37" s="429">
        <f t="shared" ref="AR37:BF37" si="3">AR29*AR$20</f>
        <v>-3320.0139621252129</v>
      </c>
      <c r="AS37" s="429">
        <f t="shared" si="3"/>
        <v>-2564.9121609126328</v>
      </c>
      <c r="AT37" s="429">
        <f t="shared" si="3"/>
        <v>-2049.4793834147881</v>
      </c>
      <c r="AU37" s="429">
        <f t="shared" si="3"/>
        <v>-1720.5574652188147</v>
      </c>
      <c r="AV37" s="429">
        <f t="shared" si="3"/>
        <v>-1535.3251439649946</v>
      </c>
      <c r="AW37" s="429">
        <f t="shared" si="3"/>
        <v>-1459.4233201383852</v>
      </c>
      <c r="AX37" s="429">
        <f t="shared" si="3"/>
        <v>-1465.405933160956</v>
      </c>
      <c r="AY37" s="429">
        <f t="shared" si="3"/>
        <v>-1074.9910517729375</v>
      </c>
      <c r="AZ37" s="429">
        <f t="shared" si="3"/>
        <v>-1658.6071970974638</v>
      </c>
      <c r="BA37" s="429">
        <f t="shared" si="3"/>
        <v>-1794.4695457327525</v>
      </c>
      <c r="BB37" s="429">
        <f t="shared" si="3"/>
        <v>-1949.4494202500603</v>
      </c>
      <c r="BC37" s="429">
        <f t="shared" si="3"/>
        <v>-2115.4103658504559</v>
      </c>
      <c r="BD37" s="429">
        <f t="shared" si="3"/>
        <v>-2286.1605353359209</v>
      </c>
      <c r="BE37" s="429">
        <f t="shared" si="3"/>
        <v>-2833.9271673209505</v>
      </c>
      <c r="BF37" s="429">
        <f t="shared" si="3"/>
        <v>-2616.7663564289751</v>
      </c>
    </row>
    <row r="38" spans="1:58" ht="12.6" customHeight="1">
      <c r="A38" t="s">
        <v>110</v>
      </c>
      <c r="C38" s="426">
        <f t="shared" ref="C38:R39" si="4">C30*C$20</f>
        <v>-89402.034528384072</v>
      </c>
      <c r="D38" s="426">
        <f t="shared" si="4"/>
        <v>-82060.102430954808</v>
      </c>
      <c r="E38" s="426">
        <f t="shared" si="4"/>
        <v>-81102.934124122301</v>
      </c>
      <c r="F38" s="426">
        <f t="shared" si="4"/>
        <v>-69556.12107818824</v>
      </c>
      <c r="G38" s="426">
        <f t="shared" si="4"/>
        <v>-61727.926639891608</v>
      </c>
      <c r="H38" s="426">
        <f t="shared" si="4"/>
        <v>-50572.688005818258</v>
      </c>
      <c r="I38" s="426">
        <f t="shared" si="4"/>
        <v>-41108.727104069927</v>
      </c>
      <c r="J38" s="426">
        <f t="shared" si="4"/>
        <v>-43953.563607401338</v>
      </c>
      <c r="K38" s="426">
        <f t="shared" si="4"/>
        <v>-42810.321154146775</v>
      </c>
      <c r="L38" s="426">
        <f t="shared" si="4"/>
        <v>-38899.632474519909</v>
      </c>
      <c r="M38" s="426">
        <f t="shared" si="4"/>
        <v>-36971.819650749683</v>
      </c>
      <c r="N38" s="426">
        <f t="shared" si="4"/>
        <v>-37275.82152181612</v>
      </c>
      <c r="O38" s="426">
        <f t="shared" si="4"/>
        <v>-38079.901929876403</v>
      </c>
      <c r="P38" s="426">
        <f t="shared" si="4"/>
        <v>-32316.181268303873</v>
      </c>
      <c r="Q38" s="426">
        <f t="shared" si="4"/>
        <v>-32505.272960302391</v>
      </c>
      <c r="R38" s="426">
        <f t="shared" si="4"/>
        <v>-32652.050244027319</v>
      </c>
      <c r="S38" s="426">
        <f t="shared" si="0"/>
        <v>-32382.602859414255</v>
      </c>
      <c r="T38" s="426">
        <f t="shared" si="0"/>
        <v>-30458.498283851477</v>
      </c>
      <c r="U38" s="426">
        <f t="shared" si="0"/>
        <v>-29570.47204817085</v>
      </c>
      <c r="V38" s="426">
        <f t="shared" si="0"/>
        <v>-33534.180770107938</v>
      </c>
      <c r="W38" s="426">
        <f t="shared" si="0"/>
        <v>-35799.230768428686</v>
      </c>
      <c r="X38" s="426">
        <f t="shared" si="0"/>
        <v>-35713.406946908217</v>
      </c>
      <c r="Y38" s="426">
        <f t="shared" si="0"/>
        <v>-35969.966122614467</v>
      </c>
      <c r="Z38" s="426">
        <f t="shared" si="0"/>
        <v>-34689.724436924924</v>
      </c>
      <c r="AA38" s="426">
        <f t="shared" si="0"/>
        <v>-34664.238832474985</v>
      </c>
      <c r="AB38" s="426">
        <f t="shared" si="0"/>
        <v>-35002.214562897178</v>
      </c>
      <c r="AC38" s="426">
        <f t="shared" si="0"/>
        <v>-32069.333013353014</v>
      </c>
      <c r="AD38" s="426">
        <f t="shared" si="0"/>
        <v>-29368.269593821966</v>
      </c>
      <c r="AE38" s="426">
        <f t="shared" si="0"/>
        <v>-39978.241134119577</v>
      </c>
      <c r="AF38" s="426">
        <f t="shared" si="0"/>
        <v>-32965.935583344952</v>
      </c>
      <c r="AG38" s="426">
        <f t="shared" ref="AG38:AH38" si="5">AG30*AG$20</f>
        <v>-30219.298186252294</v>
      </c>
      <c r="AH38" s="426">
        <f t="shared" si="5"/>
        <v>-30604.223332515026</v>
      </c>
      <c r="AI38" s="426">
        <f t="shared" si="0"/>
        <v>-30497.534068407778</v>
      </c>
      <c r="AJ38" s="429">
        <f t="shared" si="0"/>
        <v>-30301.646486931579</v>
      </c>
      <c r="AK38" s="429">
        <f t="shared" si="0"/>
        <v>-30058.559514880712</v>
      </c>
      <c r="AL38" s="429">
        <f t="shared" si="0"/>
        <v>-29822.826957331617</v>
      </c>
      <c r="AM38" s="429">
        <f t="shared" ref="AM38:AQ38" si="6">AM30*AM$20</f>
        <v>-29569.232436916507</v>
      </c>
      <c r="AN38" s="429">
        <f t="shared" si="6"/>
        <v>-29322.496338593661</v>
      </c>
      <c r="AO38" s="429">
        <f t="shared" si="6"/>
        <v>-29082.353331190887</v>
      </c>
      <c r="AP38" s="429">
        <f t="shared" si="6"/>
        <v>-28848.593704316641</v>
      </c>
      <c r="AQ38" s="429">
        <f t="shared" si="6"/>
        <v>-28620.888161546976</v>
      </c>
      <c r="AR38" s="429">
        <f>AR30*AR$20</f>
        <v>-14843.405165838578</v>
      </c>
      <c r="AS38" s="429">
        <f t="shared" ref="AS38:BF38" si="7">AS30*AS$20</f>
        <v>-11467.430816116819</v>
      </c>
      <c r="AT38" s="429">
        <f t="shared" si="7"/>
        <v>-9162.9894374255673</v>
      </c>
      <c r="AU38" s="429">
        <f t="shared" si="7"/>
        <v>-7692.4169171273788</v>
      </c>
      <c r="AV38" s="429">
        <f t="shared" si="7"/>
        <v>-6864.2642570647004</v>
      </c>
      <c r="AW38" s="429">
        <f t="shared" si="7"/>
        <v>-6524.9158275890386</v>
      </c>
      <c r="AX38" s="429">
        <f t="shared" si="7"/>
        <v>-6551.6634105984767</v>
      </c>
      <c r="AY38" s="429">
        <f t="shared" si="7"/>
        <v>-4806.1628394184663</v>
      </c>
      <c r="AZ38" s="429">
        <f t="shared" si="7"/>
        <v>-7415.4443078709646</v>
      </c>
      <c r="BA38" s="429">
        <f t="shared" si="7"/>
        <v>-8022.8694303499979</v>
      </c>
      <c r="BB38" s="429">
        <f t="shared" si="7"/>
        <v>-8715.7668386906134</v>
      </c>
      <c r="BC38" s="429">
        <f t="shared" si="7"/>
        <v>-9457.7593680459649</v>
      </c>
      <c r="BD38" s="429">
        <f t="shared" si="7"/>
        <v>-10221.16397318382</v>
      </c>
      <c r="BE38" s="429">
        <f t="shared" si="7"/>
        <v>-12670.166341136493</v>
      </c>
      <c r="BF38" s="429">
        <f t="shared" si="7"/>
        <v>-11699.265031990111</v>
      </c>
    </row>
    <row r="39" spans="1:58" ht="12.6" customHeight="1">
      <c r="A39" t="s">
        <v>108</v>
      </c>
      <c r="C39" s="426">
        <f t="shared" si="4"/>
        <v>-6711.3100242173759</v>
      </c>
      <c r="D39" s="426">
        <f t="shared" si="0"/>
        <v>-6334.3526069782529</v>
      </c>
      <c r="E39" s="426">
        <f t="shared" si="0"/>
        <v>-5872.7400074798898</v>
      </c>
      <c r="F39" s="426">
        <f t="shared" si="0"/>
        <v>-4685.122571475029</v>
      </c>
      <c r="G39" s="426">
        <f t="shared" si="0"/>
        <v>-4506.7053967524225</v>
      </c>
      <c r="H39" s="426">
        <f t="shared" si="0"/>
        <v>-3777.6995582509089</v>
      </c>
      <c r="I39" s="426">
        <f t="shared" si="0"/>
        <v>-3143.5201196301514</v>
      </c>
      <c r="J39" s="426">
        <f t="shared" si="0"/>
        <v>-3380.9998651110773</v>
      </c>
      <c r="K39" s="426">
        <f t="shared" si="0"/>
        <v>-3397.4730924027549</v>
      </c>
      <c r="L39" s="426">
        <f t="shared" si="0"/>
        <v>-3121.4421439035455</v>
      </c>
      <c r="M39" s="426">
        <f t="shared" si="0"/>
        <v>-2983.2388638415432</v>
      </c>
      <c r="N39" s="426">
        <f t="shared" si="0"/>
        <v>-2974.1400447852607</v>
      </c>
      <c r="O39" s="426">
        <f t="shared" si="0"/>
        <v>-3053.2982057427103</v>
      </c>
      <c r="P39" s="426">
        <f t="shared" si="0"/>
        <v>-2640.6968399566504</v>
      </c>
      <c r="Q39" s="426">
        <f t="shared" si="0"/>
        <v>-2676.6474076576933</v>
      </c>
      <c r="R39" s="426">
        <f t="shared" si="0"/>
        <v>-2707.9343814133235</v>
      </c>
      <c r="S39" s="426">
        <f t="shared" si="0"/>
        <v>-2707.5993358377518</v>
      </c>
      <c r="T39" s="426">
        <f t="shared" si="0"/>
        <v>-2632.6557068805646</v>
      </c>
      <c r="U39" s="426">
        <f t="shared" si="0"/>
        <v>-2517.2004520104392</v>
      </c>
      <c r="V39" s="426">
        <f t="shared" si="0"/>
        <v>-2831.9112441721286</v>
      </c>
      <c r="W39" s="426">
        <f t="shared" si="0"/>
        <v>-3013.0475336905565</v>
      </c>
      <c r="X39" s="426">
        <f t="shared" si="0"/>
        <v>-3027.5570099548622</v>
      </c>
      <c r="Y39" s="426">
        <f t="shared" si="0"/>
        <v>-3054.6317385703646</v>
      </c>
      <c r="Z39" s="426">
        <f t="shared" si="0"/>
        <v>-2979.2726671443097</v>
      </c>
      <c r="AA39" s="426">
        <f t="shared" si="0"/>
        <v>-2977.4138873621318</v>
      </c>
      <c r="AB39" s="426">
        <f t="shared" si="0"/>
        <v>-3033.9340771523189</v>
      </c>
      <c r="AC39" s="426">
        <f t="shared" si="0"/>
        <v>-2791.5266637600525</v>
      </c>
      <c r="AD39" s="426">
        <f t="shared" si="0"/>
        <v>-2602.646536574076</v>
      </c>
      <c r="AE39" s="426">
        <f t="shared" si="0"/>
        <v>-3621.0371361799721</v>
      </c>
      <c r="AF39" s="426">
        <f t="shared" si="0"/>
        <v>-2964.304246638751</v>
      </c>
      <c r="AG39" s="426">
        <f t="shared" ref="AG39:AH39" si="8">AG31*AG$20</f>
        <v>-2349.4554451680419</v>
      </c>
      <c r="AH39" s="426">
        <f t="shared" si="8"/>
        <v>-2645.1034608164323</v>
      </c>
      <c r="AI39" s="426">
        <f t="shared" si="0"/>
        <v>-2864.4655318128666</v>
      </c>
      <c r="AJ39" s="429">
        <f t="shared" si="0"/>
        <v>-2846.0668893524585</v>
      </c>
      <c r="AK39" s="429">
        <f t="shared" si="0"/>
        <v>-2823.2350678973007</v>
      </c>
      <c r="AL39" s="429">
        <f t="shared" si="0"/>
        <v>-2801.0940061212618</v>
      </c>
      <c r="AM39" s="429">
        <f t="shared" ref="AM39:AQ39" si="9">AM31*AM$20</f>
        <v>-2777.2752684765619</v>
      </c>
      <c r="AN39" s="429">
        <f t="shared" si="9"/>
        <v>-2754.1007046736509</v>
      </c>
      <c r="AO39" s="429">
        <f t="shared" si="9"/>
        <v>-2731.5453936157742</v>
      </c>
      <c r="AP39" s="429">
        <f t="shared" si="9"/>
        <v>-2709.5896383599961</v>
      </c>
      <c r="AQ39" s="429">
        <f t="shared" si="9"/>
        <v>-2688.202509905499</v>
      </c>
      <c r="AR39" s="429">
        <f t="shared" ref="AR39:BF39" si="10">AR31*AR$20</f>
        <v>-1394.1593565206392</v>
      </c>
      <c r="AS39" s="429">
        <f t="shared" si="10"/>
        <v>-1077.072665532078</v>
      </c>
      <c r="AT39" s="429">
        <f t="shared" si="10"/>
        <v>-860.62916932881137</v>
      </c>
      <c r="AU39" s="429">
        <f t="shared" si="10"/>
        <v>-722.50638579566851</v>
      </c>
      <c r="AV39" s="429">
        <f t="shared" si="10"/>
        <v>-644.72256417561027</v>
      </c>
      <c r="AW39" s="429">
        <f t="shared" si="10"/>
        <v>-612.84943379964295</v>
      </c>
      <c r="AX39" s="429">
        <f t="shared" si="10"/>
        <v>-615.36168706634919</v>
      </c>
      <c r="AY39" s="429">
        <f t="shared" si="10"/>
        <v>-451.41642478089091</v>
      </c>
      <c r="AZ39" s="429">
        <f t="shared" si="10"/>
        <v>-696.4918729274583</v>
      </c>
      <c r="BA39" s="429">
        <f t="shared" si="10"/>
        <v>-753.54397171667824</v>
      </c>
      <c r="BB39" s="429">
        <f t="shared" si="10"/>
        <v>-818.62401192000016</v>
      </c>
      <c r="BC39" s="429">
        <f t="shared" si="10"/>
        <v>-888.31528664515099</v>
      </c>
      <c r="BD39" s="429">
        <f t="shared" si="10"/>
        <v>-960.01767980715545</v>
      </c>
      <c r="BE39" s="429">
        <f t="shared" si="10"/>
        <v>-1190.0389941400872</v>
      </c>
      <c r="BF39" s="429">
        <f t="shared" si="10"/>
        <v>-1098.8475775290392</v>
      </c>
    </row>
    <row r="40" spans="1:58" ht="12.6" customHeight="1">
      <c r="A40" t="s">
        <v>109</v>
      </c>
      <c r="C40" s="426">
        <f>C32*C$20</f>
        <v>-13547.335019274813</v>
      </c>
      <c r="D40" s="426">
        <f t="shared" ref="D40:AL40" si="11">D32*D$20</f>
        <v>-12713.570321854506</v>
      </c>
      <c r="E40" s="426">
        <f t="shared" si="11"/>
        <v>-13034.130317164076</v>
      </c>
      <c r="F40" s="426">
        <f t="shared" si="11"/>
        <v>-11400.169213575595</v>
      </c>
      <c r="G40" s="426">
        <f t="shared" si="11"/>
        <v>-10228.780548957859</v>
      </c>
      <c r="H40" s="426">
        <f t="shared" si="11"/>
        <v>-8513.2679720132328</v>
      </c>
      <c r="I40" s="426">
        <f t="shared" si="11"/>
        <v>-7023.9212503607105</v>
      </c>
      <c r="J40" s="426">
        <f t="shared" si="11"/>
        <v>-7632.8911715857848</v>
      </c>
      <c r="K40" s="426">
        <f t="shared" si="11"/>
        <v>-7517.5526777540499</v>
      </c>
      <c r="L40" s="426">
        <f t="shared" si="11"/>
        <v>-6949.8956926560004</v>
      </c>
      <c r="M40" s="426">
        <f t="shared" si="11"/>
        <v>-6732.1866136815415</v>
      </c>
      <c r="N40" s="426">
        <f t="shared" si="11"/>
        <v>-6791.569865590578</v>
      </c>
      <c r="O40" s="426">
        <f t="shared" si="11"/>
        <v>-7024.3592689215629</v>
      </c>
      <c r="P40" s="426">
        <f t="shared" si="11"/>
        <v>-6104.9382057746561</v>
      </c>
      <c r="Q40" s="426">
        <f t="shared" si="11"/>
        <v>-6164.8120401555325</v>
      </c>
      <c r="R40" s="426">
        <f t="shared" si="11"/>
        <v>-6296.208662717996</v>
      </c>
      <c r="S40" s="426">
        <f t="shared" si="11"/>
        <v>-6300.4815927246336</v>
      </c>
      <c r="T40" s="426">
        <f t="shared" si="11"/>
        <v>-6001.9151159132061</v>
      </c>
      <c r="U40" s="426">
        <f t="shared" si="11"/>
        <v>-5814.2699441195164</v>
      </c>
      <c r="V40" s="426">
        <f t="shared" si="11"/>
        <v>-6526.2859023012115</v>
      </c>
      <c r="W40" s="426">
        <f t="shared" si="11"/>
        <v>-7053.165820880532</v>
      </c>
      <c r="X40" s="426">
        <f t="shared" si="11"/>
        <v>-7046.5114722419139</v>
      </c>
      <c r="Y40" s="426">
        <f t="shared" si="11"/>
        <v>-7046.5843108066938</v>
      </c>
      <c r="Z40" s="426">
        <f t="shared" si="11"/>
        <v>-6840.2823786220406</v>
      </c>
      <c r="AA40" s="426">
        <f t="shared" si="11"/>
        <v>-6878.5784381352569</v>
      </c>
      <c r="AB40" s="426">
        <f t="shared" si="11"/>
        <v>-6957.8730617744195</v>
      </c>
      <c r="AC40" s="426">
        <f t="shared" si="11"/>
        <v>-6426.0154274663328</v>
      </c>
      <c r="AD40" s="426">
        <f>AD32*AD$20</f>
        <v>-5938.6739763566429</v>
      </c>
      <c r="AE40" s="426">
        <f t="shared" si="11"/>
        <v>-8221.5598840022321</v>
      </c>
      <c r="AF40" s="426">
        <f t="shared" si="11"/>
        <v>-6829.7341124295172</v>
      </c>
      <c r="AG40" s="426">
        <f t="shared" ref="AG40:AH40" si="12">AG32*AG$20</f>
        <v>-5370.8555642717456</v>
      </c>
      <c r="AH40" s="426">
        <f t="shared" si="12"/>
        <v>-6285.4741351236598</v>
      </c>
      <c r="AI40" s="426">
        <f>AI32*AI$20</f>
        <v>-6425.9815462607685</v>
      </c>
      <c r="AJ40" s="429">
        <f t="shared" si="11"/>
        <v>-6384.7070622030005</v>
      </c>
      <c r="AK40" s="429">
        <f t="shared" si="11"/>
        <v>-6333.48743267389</v>
      </c>
      <c r="AL40" s="429">
        <f t="shared" si="11"/>
        <v>-6283.8174147220943</v>
      </c>
      <c r="AM40" s="429">
        <f t="shared" ref="AM40:AQ40" si="13">AM32*AM$20</f>
        <v>-6230.3837926867818</v>
      </c>
      <c r="AN40" s="429">
        <f t="shared" si="13"/>
        <v>-6178.3952741704143</v>
      </c>
      <c r="AO40" s="429">
        <f t="shared" si="13"/>
        <v>-6127.7959525802698</v>
      </c>
      <c r="AP40" s="429">
        <f t="shared" si="13"/>
        <v>-6078.5416408977153</v>
      </c>
      <c r="AQ40" s="429">
        <f t="shared" si="13"/>
        <v>-6030.5629547345297</v>
      </c>
      <c r="AR40" s="429">
        <f t="shared" ref="AR40:BF40" si="14">AR32*AR$20</f>
        <v>-3127.5790188609922</v>
      </c>
      <c r="AS40" s="429">
        <f t="shared" si="14"/>
        <v>-2416.2444951155344</v>
      </c>
      <c r="AT40" s="429">
        <f t="shared" si="14"/>
        <v>-1930.6872779092571</v>
      </c>
      <c r="AU40" s="429">
        <f t="shared" si="14"/>
        <v>-1620.830361062219</v>
      </c>
      <c r="AV40" s="429">
        <f t="shared" si="14"/>
        <v>-1446.3344920154736</v>
      </c>
      <c r="AW40" s="429">
        <f t="shared" si="14"/>
        <v>-1374.8320964227066</v>
      </c>
      <c r="AX40" s="429">
        <f t="shared" si="14"/>
        <v>-1380.4679446994951</v>
      </c>
      <c r="AY40" s="429">
        <f t="shared" si="14"/>
        <v>-1012.6823252382302</v>
      </c>
      <c r="AZ40" s="429">
        <f t="shared" si="14"/>
        <v>-1562.4708598674938</v>
      </c>
      <c r="BA40" s="429">
        <f t="shared" si="14"/>
        <v>-1690.4583430203977</v>
      </c>
      <c r="BB40" s="429">
        <f t="shared" si="14"/>
        <v>-1836.4552603272655</v>
      </c>
      <c r="BC40" s="429">
        <f t="shared" si="14"/>
        <v>-1992.7967629027153</v>
      </c>
      <c r="BD40" s="429">
        <f t="shared" si="14"/>
        <v>-2153.6498959443161</v>
      </c>
      <c r="BE40" s="429">
        <f t="shared" si="14"/>
        <v>-2669.6668299007874</v>
      </c>
      <c r="BF40" s="429">
        <f t="shared" si="14"/>
        <v>-2465.0931131596026</v>
      </c>
    </row>
    <row r="41" spans="1:58" ht="12.6" customHeight="1">
      <c r="A41" s="45" t="s">
        <v>314</v>
      </c>
      <c r="C41" s="747">
        <f>SUM(C37:C40)</f>
        <v>-123082.02701856777</v>
      </c>
      <c r="D41" s="747">
        <f t="shared" ref="D41:AL41" si="15">SUM(D37:D40)</f>
        <v>-113961.46925332407</v>
      </c>
      <c r="E41" s="747">
        <f t="shared" si="15"/>
        <v>-113023.49269616643</v>
      </c>
      <c r="F41" s="747">
        <f t="shared" si="15"/>
        <v>-96961.051991806424</v>
      </c>
      <c r="G41" s="747">
        <f t="shared" si="15"/>
        <v>-86549.733439836549</v>
      </c>
      <c r="H41" s="747">
        <f t="shared" si="15"/>
        <v>-71230.850702563359</v>
      </c>
      <c r="I41" s="747">
        <f t="shared" si="15"/>
        <v>-58161.634599817648</v>
      </c>
      <c r="J41" s="747">
        <f t="shared" si="15"/>
        <v>-62563.314672978449</v>
      </c>
      <c r="K41" s="747">
        <f t="shared" si="15"/>
        <v>-61318.414324606572</v>
      </c>
      <c r="L41" s="747">
        <f t="shared" si="15"/>
        <v>-55871.680049291004</v>
      </c>
      <c r="M41" s="747">
        <f t="shared" si="15"/>
        <v>-53330.773654382494</v>
      </c>
      <c r="N41" s="747">
        <f t="shared" si="15"/>
        <v>-53804.381579200213</v>
      </c>
      <c r="O41" s="747">
        <f t="shared" si="15"/>
        <v>-55160.800995772479</v>
      </c>
      <c r="P41" s="747">
        <f t="shared" si="15"/>
        <v>-47119.557109514353</v>
      </c>
      <c r="Q41" s="747">
        <f t="shared" si="15"/>
        <v>-47514.078406439774</v>
      </c>
      <c r="R41" s="747">
        <f t="shared" si="15"/>
        <v>-48075.782277074439</v>
      </c>
      <c r="S41" s="747">
        <f t="shared" si="15"/>
        <v>-47884.878552861112</v>
      </c>
      <c r="T41" s="747">
        <f t="shared" si="15"/>
        <v>-45311.448289517102</v>
      </c>
      <c r="U41" s="747">
        <f t="shared" si="15"/>
        <v>-43995.116527903519</v>
      </c>
      <c r="V41" s="747">
        <f t="shared" si="15"/>
        <v>-49758.109605826598</v>
      </c>
      <c r="W41" s="747">
        <f t="shared" si="15"/>
        <v>-53196.593088539761</v>
      </c>
      <c r="X41" s="747">
        <f t="shared" si="15"/>
        <v>-53078.917884971299</v>
      </c>
      <c r="Y41" s="747">
        <f t="shared" si="15"/>
        <v>-53365.111159311695</v>
      </c>
      <c r="Z41" s="747">
        <f t="shared" si="15"/>
        <v>-51528.577789471572</v>
      </c>
      <c r="AA41" s="747">
        <f t="shared" si="15"/>
        <v>-51560.641938097375</v>
      </c>
      <c r="AB41" s="747">
        <f t="shared" si="15"/>
        <v>-52133.707580858951</v>
      </c>
      <c r="AC41" s="747">
        <f t="shared" si="15"/>
        <v>-47854.220870378442</v>
      </c>
      <c r="AD41" s="747">
        <f>SUM(AD37:AD40)</f>
        <v>-44049.041377826696</v>
      </c>
      <c r="AE41" s="747">
        <f t="shared" si="15"/>
        <v>-60170.342725010662</v>
      </c>
      <c r="AF41" s="747">
        <f t="shared" si="15"/>
        <v>-49654.612944517045</v>
      </c>
      <c r="AG41" s="747">
        <f t="shared" ref="AG41:AH41" si="16">SUM(AG37:AG40)</f>
        <v>-44125.458063111575</v>
      </c>
      <c r="AH41" s="747">
        <f t="shared" si="16"/>
        <v>-46189.128654131455</v>
      </c>
      <c r="AI41" s="747">
        <f t="shared" si="15"/>
        <v>-46609.343076999248</v>
      </c>
      <c r="AJ41" s="748">
        <f t="shared" si="15"/>
        <v>-46309.968331845492</v>
      </c>
      <c r="AK41" s="748">
        <f t="shared" si="15"/>
        <v>-45938.458817258055</v>
      </c>
      <c r="AL41" s="748">
        <f t="shared" si="15"/>
        <v>-45578.189045132254</v>
      </c>
      <c r="AM41" s="748">
        <f t="shared" ref="AM41:AQ41" si="17">SUM(AM37:AM40)</f>
        <v>-45190.620857554793</v>
      </c>
      <c r="AN41" s="748">
        <f t="shared" si="17"/>
        <v>-44813.534387861393</v>
      </c>
      <c r="AO41" s="748">
        <f t="shared" si="17"/>
        <v>-44446.524130754318</v>
      </c>
      <c r="AP41" s="748">
        <f t="shared" si="17"/>
        <v>-44089.269586105111</v>
      </c>
      <c r="AQ41" s="748">
        <f t="shared" si="17"/>
        <v>-43741.267490601924</v>
      </c>
      <c r="AR41" s="748">
        <f>SUM(AR37:AR40)</f>
        <v>-22685.157503345421</v>
      </c>
      <c r="AS41" s="748">
        <f t="shared" ref="AS41:BF41" si="18">SUM(AS37:AS40)</f>
        <v>-17525.660137677063</v>
      </c>
      <c r="AT41" s="748">
        <f t="shared" si="18"/>
        <v>-14003.785268078424</v>
      </c>
      <c r="AU41" s="748">
        <f t="shared" si="18"/>
        <v>-11756.311129204081</v>
      </c>
      <c r="AV41" s="748">
        <f t="shared" si="18"/>
        <v>-10490.646457220779</v>
      </c>
      <c r="AW41" s="748">
        <f t="shared" si="18"/>
        <v>-9972.020677949773</v>
      </c>
      <c r="AX41" s="748">
        <f t="shared" si="18"/>
        <v>-10012.898975525277</v>
      </c>
      <c r="AY41" s="748">
        <f t="shared" si="18"/>
        <v>-7345.2526412105253</v>
      </c>
      <c r="AZ41" s="748">
        <f t="shared" si="18"/>
        <v>-11333.01423776338</v>
      </c>
      <c r="BA41" s="748">
        <f t="shared" si="18"/>
        <v>-12261.341290819828</v>
      </c>
      <c r="BB41" s="748">
        <f t="shared" si="18"/>
        <v>-13320.29553118794</v>
      </c>
      <c r="BC41" s="748">
        <f t="shared" si="18"/>
        <v>-14454.281783444287</v>
      </c>
      <c r="BD41" s="748">
        <f t="shared" si="18"/>
        <v>-15620.992084271213</v>
      </c>
      <c r="BE41" s="748">
        <f t="shared" si="18"/>
        <v>-19363.799332498318</v>
      </c>
      <c r="BF41" s="748">
        <f t="shared" si="18"/>
        <v>-17879.972079107727</v>
      </c>
    </row>
    <row r="42" spans="1:58" ht="12.6" customHeight="1">
      <c r="C42" s="426">
        <f>C41-C20</f>
        <v>0</v>
      </c>
      <c r="D42" s="426">
        <f t="shared" ref="D42:AL42" si="19">D41-D20</f>
        <v>0</v>
      </c>
      <c r="E42" s="426">
        <f t="shared" si="19"/>
        <v>0</v>
      </c>
      <c r="F42" s="426">
        <f t="shared" si="19"/>
        <v>0</v>
      </c>
      <c r="G42" s="426">
        <f t="shared" si="19"/>
        <v>0</v>
      </c>
      <c r="H42" s="426">
        <f t="shared" si="19"/>
        <v>0</v>
      </c>
      <c r="I42" s="426">
        <f t="shared" si="19"/>
        <v>0</v>
      </c>
      <c r="J42" s="426">
        <f t="shared" si="19"/>
        <v>0</v>
      </c>
      <c r="K42" s="426">
        <f t="shared" si="19"/>
        <v>-4.5961486641317606E-2</v>
      </c>
      <c r="L42" s="426">
        <f t="shared" si="19"/>
        <v>-4.1931759966246318E-2</v>
      </c>
      <c r="M42" s="426">
        <f t="shared" si="19"/>
        <v>0</v>
      </c>
      <c r="N42" s="426">
        <f t="shared" si="19"/>
        <v>0</v>
      </c>
      <c r="O42" s="426">
        <f t="shared" si="19"/>
        <v>0</v>
      </c>
      <c r="P42" s="426">
        <f t="shared" si="19"/>
        <v>0</v>
      </c>
      <c r="Q42" s="426">
        <f t="shared" si="19"/>
        <v>0</v>
      </c>
      <c r="R42" s="426">
        <f t="shared" si="19"/>
        <v>0</v>
      </c>
      <c r="S42" s="426">
        <f t="shared" si="19"/>
        <v>0</v>
      </c>
      <c r="T42" s="426">
        <f t="shared" si="19"/>
        <v>0</v>
      </c>
      <c r="U42" s="426">
        <f t="shared" si="19"/>
        <v>0</v>
      </c>
      <c r="V42" s="426">
        <f t="shared" si="19"/>
        <v>0</v>
      </c>
      <c r="W42" s="426">
        <f t="shared" si="19"/>
        <v>0</v>
      </c>
      <c r="X42" s="426">
        <f t="shared" si="19"/>
        <v>0</v>
      </c>
      <c r="Y42" s="426">
        <f t="shared" si="19"/>
        <v>0</v>
      </c>
      <c r="Z42" s="426">
        <f t="shared" si="19"/>
        <v>-3.3108179792179726E-2</v>
      </c>
      <c r="AA42" s="426">
        <f t="shared" si="19"/>
        <v>0</v>
      </c>
      <c r="AB42" s="426">
        <f t="shared" si="19"/>
        <v>0</v>
      </c>
      <c r="AC42" s="426">
        <f t="shared" si="19"/>
        <v>0</v>
      </c>
      <c r="AD42" s="426">
        <f>AD41-AD20</f>
        <v>0</v>
      </c>
      <c r="AE42" s="426">
        <f t="shared" si="19"/>
        <v>0</v>
      </c>
      <c r="AF42" s="426">
        <f t="shared" si="19"/>
        <v>0</v>
      </c>
      <c r="AG42" s="426">
        <f t="shared" si="19"/>
        <v>0</v>
      </c>
      <c r="AH42" s="426">
        <f t="shared" si="19"/>
        <v>0</v>
      </c>
      <c r="AI42" s="426">
        <f t="shared" si="19"/>
        <v>0</v>
      </c>
      <c r="AJ42" s="426">
        <f t="shared" si="19"/>
        <v>0</v>
      </c>
      <c r="AK42" s="426">
        <f t="shared" si="19"/>
        <v>0</v>
      </c>
      <c r="AL42" s="426">
        <f t="shared" si="19"/>
        <v>0</v>
      </c>
      <c r="AM42" s="426">
        <f t="shared" ref="AM42:AQ42" si="20">AM41-AM20</f>
        <v>0</v>
      </c>
      <c r="AN42" s="426">
        <f t="shared" si="20"/>
        <v>0</v>
      </c>
      <c r="AO42" s="426">
        <f t="shared" si="20"/>
        <v>0</v>
      </c>
      <c r="AP42" s="426">
        <f t="shared" si="20"/>
        <v>0</v>
      </c>
      <c r="AQ42" s="426">
        <f t="shared" si="20"/>
        <v>0</v>
      </c>
      <c r="AR42" s="426">
        <f t="shared" ref="AR42:BF42" si="21">AR41-AR20</f>
        <v>0</v>
      </c>
      <c r="AS42" s="426">
        <f t="shared" si="21"/>
        <v>0</v>
      </c>
      <c r="AT42" s="426">
        <f t="shared" si="21"/>
        <v>0</v>
      </c>
      <c r="AU42" s="426">
        <f t="shared" si="21"/>
        <v>0</v>
      </c>
      <c r="AV42" s="426">
        <f t="shared" si="21"/>
        <v>0</v>
      </c>
      <c r="AW42" s="426">
        <f t="shared" si="21"/>
        <v>0</v>
      </c>
      <c r="AX42" s="426">
        <f t="shared" si="21"/>
        <v>0</v>
      </c>
      <c r="AY42" s="426">
        <f t="shared" si="21"/>
        <v>0</v>
      </c>
      <c r="AZ42" s="426">
        <f t="shared" si="21"/>
        <v>0</v>
      </c>
      <c r="BA42" s="426">
        <f t="shared" si="21"/>
        <v>0</v>
      </c>
      <c r="BB42" s="426">
        <f t="shared" si="21"/>
        <v>0</v>
      </c>
      <c r="BC42" s="426">
        <f t="shared" si="21"/>
        <v>0</v>
      </c>
      <c r="BD42" s="426">
        <f t="shared" si="21"/>
        <v>0</v>
      </c>
      <c r="BE42" s="426">
        <f t="shared" si="21"/>
        <v>0</v>
      </c>
      <c r="BF42" s="426">
        <f t="shared" si="21"/>
        <v>0</v>
      </c>
    </row>
    <row r="43" spans="1:58" ht="12.6" customHeight="1">
      <c r="A43" s="79" t="s">
        <v>315</v>
      </c>
    </row>
    <row r="44" spans="1:58" ht="12.6" customHeight="1">
      <c r="A44" s="79"/>
    </row>
    <row r="45" spans="1:58">
      <c r="A45" s="4" t="s">
        <v>165</v>
      </c>
    </row>
    <row r="46" spans="1:58">
      <c r="A46" s="81" t="s">
        <v>316</v>
      </c>
      <c r="B46" s="81"/>
    </row>
    <row r="47" spans="1:58">
      <c r="B47" s="81" t="s">
        <v>317</v>
      </c>
    </row>
    <row r="48" spans="1:58">
      <c r="B48" s="81" t="s">
        <v>318</v>
      </c>
    </row>
    <row r="49" spans="1:9">
      <c r="B49" s="81" t="s">
        <v>319</v>
      </c>
    </row>
    <row r="50" spans="1:9">
      <c r="A50" s="81" t="s">
        <v>320</v>
      </c>
    </row>
    <row r="51" spans="1:9">
      <c r="A51" s="81" t="s">
        <v>321</v>
      </c>
    </row>
    <row r="52" spans="1:9">
      <c r="A52" s="81" t="s">
        <v>322</v>
      </c>
    </row>
    <row r="53" spans="1:9">
      <c r="A53" s="81" t="s">
        <v>323</v>
      </c>
    </row>
    <row r="54" spans="1:9">
      <c r="A54" s="81" t="s">
        <v>324</v>
      </c>
    </row>
    <row r="55" spans="1:9">
      <c r="A55" s="81" t="s">
        <v>325</v>
      </c>
    </row>
    <row r="56" spans="1:9">
      <c r="A56" s="81" t="s">
        <v>326</v>
      </c>
    </row>
    <row r="57" spans="1:9">
      <c r="A57" s="1155" t="s">
        <v>327</v>
      </c>
      <c r="B57" s="1155"/>
      <c r="C57" s="1155"/>
      <c r="D57" s="1155"/>
      <c r="E57" s="1155"/>
      <c r="F57" s="1155"/>
      <c r="G57" s="1155"/>
      <c r="H57" s="1155"/>
      <c r="I57" s="1155"/>
    </row>
    <row r="58" spans="1:9">
      <c r="A58" s="1156" t="s">
        <v>328</v>
      </c>
      <c r="B58" s="1156"/>
      <c r="C58" s="1156"/>
      <c r="D58" s="1156"/>
      <c r="E58" s="1156"/>
      <c r="F58" s="1156"/>
      <c r="G58" s="1156"/>
      <c r="H58" s="1156"/>
      <c r="I58" s="1156"/>
    </row>
  </sheetData>
  <mergeCells count="2">
    <mergeCell ref="A57:I57"/>
    <mergeCell ref="A58:I58"/>
  </mergeCells>
  <phoneticPr fontId="5" type="noConversion"/>
  <pageMargins left="0.75" right="0.75" top="1" bottom="1" header="0.5" footer="0.5"/>
  <pageSetup orientation="portrait" r:id="rId1"/>
  <headerFooter alignWithMargins="0"/>
  <extLst>
    <ext xmlns:mx="http://schemas.microsoft.com/office/mac/excel/2008/main" uri="{64002731-A6B0-56B0-2670-7721B7C09600}">
      <mx:PLV Mode="0" OnePage="0" WScale="0"/>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03">
    <tabColor theme="8"/>
    <pageSetUpPr autoPageBreaks="0"/>
  </sheetPr>
  <dimension ref="A1:IV126"/>
  <sheetViews>
    <sheetView topLeftCell="BI3" workbookViewId="0">
      <selection activeCell="BN29" sqref="BN29"/>
    </sheetView>
  </sheetViews>
  <sheetFormatPr defaultColWidth="8" defaultRowHeight="11.25"/>
  <cols>
    <col min="1" max="1" width="8.7109375" style="118" customWidth="1"/>
    <col min="2" max="2" width="26.28515625" style="118" customWidth="1"/>
    <col min="3" max="3" width="8.7109375" style="118" customWidth="1"/>
    <col min="4" max="4" width="8.7109375" style="140" customWidth="1"/>
    <col min="5" max="5" width="8.7109375" style="118" customWidth="1"/>
    <col min="6" max="6" width="8.7109375" style="140" customWidth="1"/>
    <col min="7" max="33" width="8.7109375" style="118" customWidth="1"/>
    <col min="34" max="34" width="8.7109375" style="140" customWidth="1"/>
    <col min="35" max="55" width="8.7109375" style="118" customWidth="1"/>
    <col min="56" max="58" width="8" style="118"/>
    <col min="59" max="62" width="8" style="118" customWidth="1"/>
    <col min="63" max="63" width="8" style="118"/>
    <col min="64" max="67" width="8" style="118" customWidth="1"/>
    <col min="68" max="16384" width="8" style="118"/>
  </cols>
  <sheetData>
    <row r="1" spans="1:34" s="116" customFormat="1" ht="22.5">
      <c r="A1" s="115" t="s">
        <v>329</v>
      </c>
      <c r="J1" s="117"/>
    </row>
    <row r="2" spans="1:34" s="116" customFormat="1" ht="12.75">
      <c r="A2" s="79" t="s">
        <v>330</v>
      </c>
    </row>
    <row r="3" spans="1:34">
      <c r="D3" s="118"/>
      <c r="F3" s="118"/>
      <c r="AF3" s="10"/>
      <c r="AG3" s="119"/>
      <c r="AH3" s="118"/>
    </row>
    <row r="4" spans="1:34">
      <c r="A4" s="10"/>
      <c r="B4" s="1158"/>
      <c r="C4" s="1158"/>
      <c r="D4" s="1158"/>
      <c r="E4" s="1158"/>
      <c r="F4" s="1158"/>
      <c r="G4" s="1158"/>
      <c r="H4" s="1158"/>
      <c r="I4" s="1158"/>
      <c r="J4" s="1158"/>
      <c r="K4" s="1158"/>
      <c r="L4" s="1158"/>
      <c r="M4" s="1158"/>
      <c r="N4" s="1158"/>
      <c r="O4" s="1158"/>
      <c r="P4" s="1158"/>
      <c r="AF4" s="10"/>
      <c r="AG4" s="119"/>
      <c r="AH4" s="118"/>
    </row>
    <row r="5" spans="1:34" hidden="1">
      <c r="A5" s="10"/>
      <c r="B5" s="119"/>
      <c r="C5" s="119"/>
      <c r="D5" s="118"/>
      <c r="E5" s="119"/>
      <c r="F5" s="118"/>
      <c r="AF5" s="10"/>
      <c r="AG5" s="119"/>
      <c r="AH5" s="118"/>
    </row>
    <row r="6" spans="1:34" ht="11.25" hidden="1" customHeight="1">
      <c r="A6" s="10"/>
      <c r="B6" s="119"/>
      <c r="C6" s="119"/>
      <c r="D6" s="118"/>
      <c r="E6" s="119"/>
      <c r="F6" s="118"/>
      <c r="AF6" s="10"/>
      <c r="AG6" s="119"/>
      <c r="AH6" s="118"/>
    </row>
    <row r="7" spans="1:34" s="122" customFormat="1">
      <c r="A7" s="120"/>
      <c r="B7" s="121"/>
      <c r="C7" s="121"/>
      <c r="E7" s="121"/>
      <c r="AF7" s="123"/>
      <c r="AG7" s="121"/>
    </row>
    <row r="8" spans="1:34">
      <c r="A8" s="11"/>
      <c r="D8" s="118"/>
      <c r="E8" s="124"/>
      <c r="F8" s="118"/>
      <c r="AF8" s="10"/>
      <c r="AG8" s="119"/>
      <c r="AH8" s="118"/>
    </row>
    <row r="9" spans="1:34" s="126" customFormat="1" ht="14.25">
      <c r="A9" s="125" t="s">
        <v>331</v>
      </c>
      <c r="E9" s="127"/>
      <c r="AF9" s="128"/>
      <c r="AG9" s="129"/>
    </row>
    <row r="10" spans="1:34" s="126" customFormat="1" ht="7.5" customHeight="1">
      <c r="A10" s="130"/>
      <c r="B10" s="131"/>
      <c r="E10" s="127"/>
      <c r="AF10" s="128"/>
      <c r="AG10" s="129"/>
    </row>
    <row r="11" spans="1:34" s="126" customFormat="1" ht="30" customHeight="1">
      <c r="A11" s="130"/>
      <c r="B11" s="131" t="s">
        <v>332</v>
      </c>
      <c r="C11" s="132" t="s">
        <v>333</v>
      </c>
      <c r="E11" s="1157" t="s">
        <v>334</v>
      </c>
      <c r="F11" s="1157"/>
      <c r="AF11" s="128"/>
      <c r="AG11" s="129"/>
    </row>
    <row r="12" spans="1:34" s="126" customFormat="1" ht="6.75" customHeight="1">
      <c r="A12" s="130"/>
      <c r="B12" s="131"/>
      <c r="C12" s="133"/>
      <c r="E12" s="127"/>
      <c r="AF12" s="128"/>
      <c r="AG12" s="129"/>
    </row>
    <row r="13" spans="1:34" s="126" customFormat="1" ht="14.25">
      <c r="A13" s="130"/>
      <c r="B13" s="129" t="s">
        <v>335</v>
      </c>
      <c r="C13" s="134">
        <f>LYTInputs!C5</f>
        <v>0.30299999999999999</v>
      </c>
      <c r="E13" s="749">
        <f>C13</f>
        <v>0.30299999999999999</v>
      </c>
      <c r="AF13" s="128"/>
      <c r="AG13" s="129"/>
    </row>
    <row r="14" spans="1:34" s="126" customFormat="1" ht="14.25">
      <c r="A14" s="130"/>
      <c r="B14" s="129" t="s">
        <v>336</v>
      </c>
      <c r="C14" s="134">
        <f>LYTInputs!C6</f>
        <v>0.40100000000000002</v>
      </c>
      <c r="E14" s="749">
        <f>C14</f>
        <v>0.40100000000000002</v>
      </c>
      <c r="AF14" s="128"/>
      <c r="AG14" s="129"/>
    </row>
    <row r="15" spans="1:34" s="126" customFormat="1" ht="14.25">
      <c r="A15" s="130"/>
      <c r="B15" s="129" t="s">
        <v>337</v>
      </c>
      <c r="C15" s="134">
        <f>LYTInputs!C7</f>
        <v>0.29600000000000004</v>
      </c>
      <c r="E15" s="749">
        <f>C15</f>
        <v>0.29600000000000004</v>
      </c>
      <c r="G15" s="135"/>
      <c r="AF15" s="128"/>
      <c r="AG15" s="129"/>
    </row>
    <row r="16" spans="1:34" s="126" customFormat="1" ht="14.25">
      <c r="A16" s="130"/>
      <c r="D16" s="136" t="s">
        <v>338</v>
      </c>
      <c r="E16" s="750">
        <f>SUM(E13:E15)</f>
        <v>1</v>
      </c>
      <c r="F16" s="137"/>
      <c r="AF16" s="128"/>
      <c r="AG16" s="129"/>
    </row>
    <row r="17" spans="1:95" s="126" customFormat="1" ht="14.25">
      <c r="C17" s="131"/>
      <c r="D17" s="136"/>
      <c r="E17" s="126" t="s">
        <v>46</v>
      </c>
      <c r="F17" s="136"/>
      <c r="AH17" s="136"/>
    </row>
    <row r="18" spans="1:95" s="126" customFormat="1" ht="14.25">
      <c r="A18" s="130"/>
      <c r="B18" s="131" t="s">
        <v>339</v>
      </c>
      <c r="C18" s="127"/>
      <c r="D18" s="136"/>
      <c r="E18" s="127"/>
      <c r="AF18" s="128"/>
      <c r="AG18" s="129"/>
    </row>
    <row r="19" spans="1:95" s="126" customFormat="1" ht="12.75">
      <c r="B19" s="137" t="s">
        <v>340</v>
      </c>
      <c r="F19" s="136"/>
      <c r="AH19" s="136"/>
    </row>
    <row r="20" spans="1:95" s="126" customFormat="1" ht="12.75">
      <c r="B20" s="137" t="s">
        <v>341</v>
      </c>
      <c r="D20" s="138"/>
      <c r="F20" s="136"/>
      <c r="AH20" s="136"/>
    </row>
    <row r="21" spans="1:95">
      <c r="D21" s="139"/>
    </row>
    <row r="22" spans="1:95">
      <c r="C22" s="12"/>
      <c r="D22" s="118"/>
      <c r="E22" s="13"/>
      <c r="F22" s="118"/>
      <c r="G22" s="13"/>
      <c r="H22" s="13"/>
      <c r="I22" s="13"/>
      <c r="K22" s="13"/>
      <c r="AF22" s="10"/>
      <c r="AG22" s="119"/>
      <c r="AH22" s="118"/>
    </row>
    <row r="23" spans="1:95">
      <c r="C23" s="12"/>
      <c r="D23" s="118"/>
      <c r="E23" s="13"/>
      <c r="F23" s="118"/>
      <c r="G23" s="13"/>
      <c r="H23" s="13"/>
      <c r="I23" s="13"/>
      <c r="K23" s="13"/>
      <c r="AF23" s="10"/>
      <c r="AG23" s="119"/>
      <c r="AH23" s="141"/>
    </row>
    <row r="24" spans="1:95" s="126" customFormat="1" ht="14.25">
      <c r="A24" s="130"/>
      <c r="B24" s="129"/>
      <c r="C24" s="142">
        <v>1960</v>
      </c>
      <c r="D24" s="142">
        <v>1961</v>
      </c>
      <c r="E24" s="142">
        <v>1962</v>
      </c>
      <c r="F24" s="142">
        <v>1963</v>
      </c>
      <c r="G24" s="142">
        <v>1964</v>
      </c>
      <c r="H24" s="142">
        <v>1965</v>
      </c>
      <c r="I24" s="142">
        <v>1966</v>
      </c>
      <c r="J24" s="142">
        <v>1967</v>
      </c>
      <c r="K24" s="142">
        <v>1968</v>
      </c>
      <c r="L24" s="142">
        <v>1969</v>
      </c>
      <c r="M24" s="142">
        <v>1970</v>
      </c>
      <c r="N24" s="142">
        <v>1971</v>
      </c>
      <c r="O24" s="142">
        <v>1972</v>
      </c>
      <c r="P24" s="142">
        <v>1973</v>
      </c>
      <c r="Q24" s="142">
        <v>1974</v>
      </c>
      <c r="R24" s="142">
        <v>1975</v>
      </c>
      <c r="S24" s="142">
        <v>1976</v>
      </c>
      <c r="T24" s="142">
        <v>1977</v>
      </c>
      <c r="U24" s="142">
        <v>1978</v>
      </c>
      <c r="V24" s="142">
        <v>1979</v>
      </c>
      <c r="W24" s="142">
        <v>1980</v>
      </c>
      <c r="X24" s="142">
        <v>1981</v>
      </c>
      <c r="Y24" s="142">
        <v>1982</v>
      </c>
      <c r="Z24" s="142">
        <v>1983</v>
      </c>
      <c r="AA24" s="142">
        <v>1984</v>
      </c>
      <c r="AB24" s="142">
        <v>1985</v>
      </c>
      <c r="AC24" s="142">
        <v>1986</v>
      </c>
      <c r="AD24" s="142">
        <v>1987</v>
      </c>
      <c r="AE24" s="142">
        <v>1988</v>
      </c>
      <c r="AF24" s="142">
        <v>1989</v>
      </c>
      <c r="AG24" s="142">
        <v>1990</v>
      </c>
      <c r="AH24" s="142">
        <v>1991</v>
      </c>
      <c r="AI24" s="142">
        <v>1992</v>
      </c>
      <c r="AJ24" s="142">
        <v>1993</v>
      </c>
      <c r="AK24" s="142">
        <v>1994</v>
      </c>
      <c r="AL24" s="142">
        <v>1995</v>
      </c>
      <c r="AM24" s="142">
        <v>1996</v>
      </c>
      <c r="AN24" s="142">
        <v>1997</v>
      </c>
      <c r="AO24" s="142">
        <v>1998</v>
      </c>
      <c r="AP24" s="142">
        <v>1999</v>
      </c>
      <c r="AQ24" s="142">
        <v>2000</v>
      </c>
      <c r="AR24" s="142">
        <v>2001</v>
      </c>
      <c r="AS24" s="142">
        <v>2002</v>
      </c>
      <c r="AT24" s="142">
        <v>2003</v>
      </c>
      <c r="AU24" s="142">
        <v>2004</v>
      </c>
      <c r="AV24" s="142">
        <v>2005</v>
      </c>
      <c r="AW24" s="142">
        <v>2006</v>
      </c>
      <c r="AX24" s="142">
        <v>2007</v>
      </c>
      <c r="AY24" s="142">
        <v>2008</v>
      </c>
      <c r="AZ24" s="142">
        <v>2009</v>
      </c>
      <c r="BA24" s="142">
        <v>2010</v>
      </c>
      <c r="BB24" s="142">
        <v>2011</v>
      </c>
      <c r="BC24" s="142">
        <v>2012</v>
      </c>
      <c r="BD24" s="142">
        <v>2013</v>
      </c>
      <c r="BE24" s="142">
        <v>2014</v>
      </c>
      <c r="BF24" s="142">
        <v>2015</v>
      </c>
      <c r="BG24" s="142">
        <v>2016</v>
      </c>
      <c r="BH24" s="142">
        <v>2017</v>
      </c>
      <c r="BI24" s="142">
        <v>2018</v>
      </c>
      <c r="BJ24" s="142">
        <v>2019</v>
      </c>
      <c r="BK24" s="142">
        <v>2020</v>
      </c>
      <c r="BL24" s="142">
        <v>2021</v>
      </c>
      <c r="BM24" s="142">
        <v>2022</v>
      </c>
      <c r="BN24" s="142">
        <v>2023</v>
      </c>
      <c r="BO24" s="142">
        <v>2024</v>
      </c>
      <c r="BP24" s="142">
        <v>2025</v>
      </c>
      <c r="BQ24" s="142">
        <v>2026</v>
      </c>
      <c r="BR24" s="142">
        <v>2027</v>
      </c>
      <c r="BS24" s="142">
        <v>2028</v>
      </c>
      <c r="BT24" s="142">
        <v>2029</v>
      </c>
      <c r="BU24" s="142">
        <v>2030</v>
      </c>
      <c r="BV24" s="142">
        <v>2031</v>
      </c>
      <c r="BW24" s="142">
        <v>2032</v>
      </c>
      <c r="BX24" s="142">
        <v>2033</v>
      </c>
      <c r="BY24" s="142">
        <v>2034</v>
      </c>
      <c r="BZ24" s="142">
        <v>2035</v>
      </c>
      <c r="CA24" s="142">
        <v>2036</v>
      </c>
      <c r="CB24" s="142">
        <v>2037</v>
      </c>
      <c r="CC24" s="142">
        <v>2038</v>
      </c>
      <c r="CD24" s="142">
        <v>2039</v>
      </c>
      <c r="CE24" s="142">
        <v>2040</v>
      </c>
      <c r="CF24" s="142">
        <v>2041</v>
      </c>
      <c r="CG24" s="142">
        <v>2042</v>
      </c>
      <c r="CH24" s="142">
        <v>2043</v>
      </c>
      <c r="CI24" s="142">
        <v>2044</v>
      </c>
      <c r="CJ24" s="142">
        <v>2045</v>
      </c>
    </row>
    <row r="25" spans="1:95" s="126" customFormat="1" ht="14.25">
      <c r="A25" s="130"/>
      <c r="B25" s="751" t="s">
        <v>342</v>
      </c>
      <c r="C25" s="752">
        <f>LYTInputs!C38</f>
        <v>48.862474163394623</v>
      </c>
      <c r="D25" s="752">
        <f>LYTInputs!D38</f>
        <v>51.056335490530088</v>
      </c>
      <c r="E25" s="752">
        <f>LYTInputs!E38</f>
        <v>53.950298676686579</v>
      </c>
      <c r="F25" s="752">
        <f>LYTInputs!F38</f>
        <v>54.974720819451953</v>
      </c>
      <c r="G25" s="752">
        <f>LYTInputs!G38</f>
        <v>57.27401457591705</v>
      </c>
      <c r="H25" s="752">
        <f>LYTInputs!H38</f>
        <v>58.595386224633302</v>
      </c>
      <c r="I25" s="752">
        <f>LYTInputs!I38</f>
        <v>60.344701677464847</v>
      </c>
      <c r="J25" s="752">
        <f>LYTInputs!J38</f>
        <v>62.864260927929919</v>
      </c>
      <c r="K25" s="752">
        <f>LYTInputs!K38</f>
        <v>65.278441881971133</v>
      </c>
      <c r="L25" s="752">
        <f>LYTInputs!L38</f>
        <v>68.069279108506407</v>
      </c>
      <c r="M25" s="752">
        <f>LYTInputs!M38</f>
        <v>70.897330976700687</v>
      </c>
      <c r="N25" s="752">
        <f>LYTInputs!N38</f>
        <v>75.666579470787681</v>
      </c>
      <c r="O25" s="752">
        <f>LYTInputs!O38</f>
        <v>80.78148285271503</v>
      </c>
      <c r="P25" s="752">
        <f>LYTInputs!P38</f>
        <v>85.55313762256219</v>
      </c>
      <c r="Q25" s="752">
        <f>LYTInputs!Q38</f>
        <v>89.571406336769172</v>
      </c>
      <c r="R25" s="752">
        <f>LYTInputs!R38</f>
        <v>93.423990823474625</v>
      </c>
      <c r="S25" s="752">
        <f>LYTInputs!S38</f>
        <v>98.065155995021641</v>
      </c>
      <c r="T25" s="752">
        <f>LYTInputs!T38</f>
        <v>102.32115751259759</v>
      </c>
      <c r="U25" s="752">
        <f>LYTInputs!U38</f>
        <v>106.66728435972411</v>
      </c>
      <c r="V25" s="752">
        <f>LYTInputs!V38</f>
        <v>111.78969173647158</v>
      </c>
      <c r="W25" s="752">
        <f>LYTInputs!W38</f>
        <v>115.18391450646514</v>
      </c>
      <c r="X25" s="752">
        <f>LYTInputs!X38</f>
        <v>115.06581991090533</v>
      </c>
      <c r="Y25" s="752">
        <f>LYTInputs!Y38</f>
        <v>116.37062616702859</v>
      </c>
      <c r="Z25" s="752">
        <f>LYTInputs!Z38</f>
        <v>118.12240495404593</v>
      </c>
      <c r="AA25" s="752">
        <f>LYTInputs!AA38</f>
        <v>119.43601106366042</v>
      </c>
      <c r="AB25" s="752">
        <f>LYTInputs!AB38</f>
        <v>119.19589206279237</v>
      </c>
      <c r="AC25" s="752">
        <f>LYTInputs!AC38</f>
        <v>121.2941826366087</v>
      </c>
      <c r="AD25" s="752">
        <f>LYTInputs!AD38</f>
        <v>122.29904060480881</v>
      </c>
      <c r="AE25" s="752">
        <f>LYTInputs!AE38</f>
        <v>122.622799822286</v>
      </c>
      <c r="AF25" s="752">
        <f>LYTInputs!AF38</f>
        <v>125.23211660390878</v>
      </c>
      <c r="AG25" s="752">
        <f>LYTInputs!AG38</f>
        <v>126.43891215481001</v>
      </c>
      <c r="AH25" s="752">
        <f>LYTInputs!AH38</f>
        <v>120.13079575372524</v>
      </c>
      <c r="AI25" s="752">
        <f>LYTInputs!AI38</f>
        <v>119.29173449636039</v>
      </c>
      <c r="AJ25" s="752">
        <f>LYTInputs!AJ38</f>
        <v>104.52426224799629</v>
      </c>
      <c r="AK25" s="752">
        <f>LYTInputs!AK38</f>
        <v>94.938547428693099</v>
      </c>
      <c r="AL25" s="752">
        <f>LYTInputs!AL38</f>
        <v>81.433234484347537</v>
      </c>
      <c r="AM25" s="752">
        <f>LYTInputs!AM38</f>
        <v>68.870772256379055</v>
      </c>
      <c r="AN25" s="752">
        <f>LYTInputs!AN38</f>
        <v>67.090863192325614</v>
      </c>
      <c r="AO25" s="752">
        <f>LYTInputs!AO38</f>
        <v>65.026416035042132</v>
      </c>
      <c r="AP25" s="752">
        <f>LYTInputs!AP38</f>
        <v>59.697352367013046</v>
      </c>
      <c r="AQ25" s="752">
        <f>LYTInputs!AQ38</f>
        <v>55.997576800264142</v>
      </c>
      <c r="AR25" s="752">
        <f>LYTInputs!AR38</f>
        <v>56.513626079942419</v>
      </c>
      <c r="AS25" s="752">
        <f>LYTInputs!AS38</f>
        <v>57.228453801319638</v>
      </c>
      <c r="AT25" s="752">
        <f>LYTInputs!AT38</f>
        <v>49.469566289947636</v>
      </c>
      <c r="AU25" s="752">
        <f>LYTInputs!AU38</f>
        <v>46.281211105999965</v>
      </c>
      <c r="AV25" s="752">
        <f>LYTInputs!AV38</f>
        <v>47.68231236844106</v>
      </c>
      <c r="AW25" s="752">
        <f>LYTInputs!AW38</f>
        <v>48.016935001011788</v>
      </c>
      <c r="AX25" s="752">
        <f>LYTInputs!AX38</f>
        <v>45.357019932604828</v>
      </c>
      <c r="AY25" s="752">
        <f>LYTInputs!AY38</f>
        <v>44.35776532857637</v>
      </c>
      <c r="AZ25" s="752">
        <f>LYTInputs!AZ38</f>
        <v>51.298330466257489</v>
      </c>
      <c r="BA25" s="752">
        <f>LYTInputs!BA38</f>
        <v>55.492805448015979</v>
      </c>
      <c r="BB25" s="752">
        <f>LYTInputs!BB38</f>
        <v>55.733959820084294</v>
      </c>
      <c r="BC25" s="752">
        <f>LYTInputs!BC38</f>
        <v>56.346324511329748</v>
      </c>
      <c r="BD25" s="752">
        <f>LYTInputs!BD38</f>
        <v>53.839999908930153</v>
      </c>
      <c r="BE25" s="752">
        <f>LYTInputs!BE38</f>
        <v>53.37985845663755</v>
      </c>
      <c r="BF25" s="752">
        <f>LYTInputs!BF38</f>
        <v>53.794745237522015</v>
      </c>
      <c r="BG25" s="752">
        <f>LYTInputs!BG38</f>
        <v>48.098863362158404</v>
      </c>
      <c r="BH25" s="752">
        <f>LYTInputs!BH38</f>
        <v>43.23469532706148</v>
      </c>
      <c r="BI25" s="752">
        <f>LYTInputs!BI38</f>
        <v>52.675769833018499</v>
      </c>
      <c r="BJ25" s="752">
        <f>LYTInputs!BJ38</f>
        <v>46.09740229051711</v>
      </c>
      <c r="BK25" s="752">
        <f>LYTInputs!BK38</f>
        <v>40.187654585638001</v>
      </c>
      <c r="BL25" s="752">
        <f>LYTInputs!BL38</f>
        <v>41.018731565269796</v>
      </c>
      <c r="BM25" s="752">
        <f>LYTInputs!BM38</f>
        <v>40.362593778577235</v>
      </c>
      <c r="BN25" s="753">
        <f>LYTInputs!BN38</f>
        <v>39.080463725713294</v>
      </c>
      <c r="BO25" s="753">
        <f>LYTInputs!BO38</f>
        <v>37.735594583819484</v>
      </c>
      <c r="BP25" s="753">
        <f>LYTInputs!BP38</f>
        <v>36.398522129744372</v>
      </c>
      <c r="BQ25" s="753">
        <f>LYTInputs!BQ38</f>
        <v>35.040606304249089</v>
      </c>
      <c r="BR25" s="753">
        <f>LYTInputs!BR38</f>
        <v>33.69213522325321</v>
      </c>
      <c r="BS25" s="753">
        <f>LYTInputs!BS38</f>
        <v>32.35286694354776</v>
      </c>
      <c r="BT25" s="753">
        <f>LYTInputs!BT38</f>
        <v>31.022510599892616</v>
      </c>
      <c r="BU25" s="753">
        <f>LYTInputs!BU38</f>
        <v>29.700561328039932</v>
      </c>
      <c r="BV25" s="753">
        <f>LYTInputs!BV38</f>
        <v>28.379628874202837</v>
      </c>
      <c r="BW25" s="753">
        <f>LYTInputs!BW38</f>
        <v>27.062262398674367</v>
      </c>
      <c r="BX25" s="753">
        <f>LYTInputs!BX38</f>
        <v>25.748484107133482</v>
      </c>
      <c r="BY25" s="753">
        <f>LYTInputs!BY38</f>
        <v>24.438316210588965</v>
      </c>
      <c r="BZ25" s="753">
        <f>LYTInputs!BZ38</f>
        <v>23.131780923653274</v>
      </c>
      <c r="CA25" s="753">
        <f>LYTInputs!CA38</f>
        <v>21.828900462799705</v>
      </c>
      <c r="CB25" s="753">
        <f>LYTInputs!CB38</f>
        <v>20.529697044602507</v>
      </c>
      <c r="CC25" s="753">
        <f>LYTInputs!CC38</f>
        <v>19.234192883960819</v>
      </c>
      <c r="CD25" s="753">
        <f>LYTInputs!CD38</f>
        <v>17.942410192305694</v>
      </c>
      <c r="CE25" s="753">
        <f>LYTInputs!CE38</f>
        <v>16.654371175791074</v>
      </c>
      <c r="CF25" s="753">
        <f>LYTInputs!CF38</f>
        <v>15.370098033468564</v>
      </c>
      <c r="CG25" s="753">
        <f>LYTInputs!CG38</f>
        <v>14.089612955445896</v>
      </c>
      <c r="CH25" s="753">
        <f>LYTInputs!CH38</f>
        <v>12.812938121029768</v>
      </c>
      <c r="CI25" s="753">
        <f>LYTInputs!CI38</f>
        <v>11.540095696852783</v>
      </c>
      <c r="CJ25" s="753">
        <f>LYTInputs!CJ38</f>
        <v>10.271107834984782</v>
      </c>
      <c r="CK25" s="143"/>
      <c r="CL25" s="143"/>
      <c r="CM25" s="143"/>
      <c r="CN25" s="143"/>
      <c r="CO25" s="143"/>
      <c r="CP25" s="143"/>
      <c r="CQ25" s="143"/>
    </row>
    <row r="26" spans="1:95" s="126" customFormat="1" ht="12.75">
      <c r="B26" s="754" t="s">
        <v>118</v>
      </c>
      <c r="C26" s="752">
        <f t="shared" ref="C26:AH26" si="0">C25*GrassPercent</f>
        <v>14.80532967150857</v>
      </c>
      <c r="D26" s="752">
        <f t="shared" si="0"/>
        <v>15.470069653630617</v>
      </c>
      <c r="E26" s="752">
        <f t="shared" si="0"/>
        <v>16.346940499036034</v>
      </c>
      <c r="F26" s="752">
        <f t="shared" si="0"/>
        <v>16.65734040829394</v>
      </c>
      <c r="G26" s="752">
        <f t="shared" si="0"/>
        <v>17.354026416502865</v>
      </c>
      <c r="H26" s="752">
        <f t="shared" si="0"/>
        <v>17.75440202606389</v>
      </c>
      <c r="I26" s="752">
        <f t="shared" si="0"/>
        <v>18.284444608271848</v>
      </c>
      <c r="J26" s="752">
        <f t="shared" si="0"/>
        <v>19.047871061162766</v>
      </c>
      <c r="K26" s="752">
        <f t="shared" si="0"/>
        <v>19.779367890237253</v>
      </c>
      <c r="L26" s="752">
        <f t="shared" si="0"/>
        <v>20.624991569877441</v>
      </c>
      <c r="M26" s="752">
        <f t="shared" si="0"/>
        <v>21.481891285940307</v>
      </c>
      <c r="N26" s="752">
        <f t="shared" si="0"/>
        <v>22.926973579648667</v>
      </c>
      <c r="O26" s="752">
        <f t="shared" si="0"/>
        <v>24.476789304372652</v>
      </c>
      <c r="P26" s="752">
        <f t="shared" si="0"/>
        <v>25.922600699636345</v>
      </c>
      <c r="Q26" s="752">
        <f t="shared" si="0"/>
        <v>27.14013612004106</v>
      </c>
      <c r="R26" s="752">
        <f t="shared" si="0"/>
        <v>28.307469219512811</v>
      </c>
      <c r="S26" s="752">
        <f t="shared" si="0"/>
        <v>29.713742266491558</v>
      </c>
      <c r="T26" s="752">
        <f t="shared" si="0"/>
        <v>31.003310726317071</v>
      </c>
      <c r="U26" s="752">
        <f t="shared" si="0"/>
        <v>32.320187160996404</v>
      </c>
      <c r="V26" s="752">
        <f t="shared" si="0"/>
        <v>33.87227659615089</v>
      </c>
      <c r="W26" s="752">
        <f t="shared" si="0"/>
        <v>34.900726095458936</v>
      </c>
      <c r="X26" s="752">
        <f t="shared" si="0"/>
        <v>34.864943433004314</v>
      </c>
      <c r="Y26" s="752">
        <f t="shared" si="0"/>
        <v>35.26029972860966</v>
      </c>
      <c r="Z26" s="752">
        <f t="shared" si="0"/>
        <v>35.791088701075914</v>
      </c>
      <c r="AA26" s="752">
        <f t="shared" si="0"/>
        <v>36.189111352289103</v>
      </c>
      <c r="AB26" s="752">
        <f t="shared" si="0"/>
        <v>36.116355295026089</v>
      </c>
      <c r="AC26" s="752">
        <f t="shared" si="0"/>
        <v>36.752137338892432</v>
      </c>
      <c r="AD26" s="752">
        <f t="shared" si="0"/>
        <v>37.056609303257069</v>
      </c>
      <c r="AE26" s="752">
        <f t="shared" si="0"/>
        <v>37.15470834615266</v>
      </c>
      <c r="AF26" s="752">
        <f t="shared" si="0"/>
        <v>37.945331330984359</v>
      </c>
      <c r="AG26" s="752">
        <f t="shared" si="0"/>
        <v>38.310990382907434</v>
      </c>
      <c r="AH26" s="752">
        <f t="shared" si="0"/>
        <v>36.399631113378746</v>
      </c>
      <c r="AI26" s="752">
        <f t="shared" ref="AI26:BN26" si="1">AI25*GrassPercent</f>
        <v>36.145395552397197</v>
      </c>
      <c r="AJ26" s="752">
        <f t="shared" si="1"/>
        <v>31.670851461142874</v>
      </c>
      <c r="AK26" s="752">
        <f t="shared" si="1"/>
        <v>28.766379870894006</v>
      </c>
      <c r="AL26" s="752">
        <f t="shared" si="1"/>
        <v>24.674270048757304</v>
      </c>
      <c r="AM26" s="752">
        <f t="shared" si="1"/>
        <v>20.867843993682854</v>
      </c>
      <c r="AN26" s="752">
        <f t="shared" si="1"/>
        <v>20.328531547274661</v>
      </c>
      <c r="AO26" s="752">
        <f t="shared" si="1"/>
        <v>19.703004058617765</v>
      </c>
      <c r="AP26" s="752">
        <f t="shared" si="1"/>
        <v>18.088297767204953</v>
      </c>
      <c r="AQ26" s="752">
        <f t="shared" si="1"/>
        <v>16.967265770480033</v>
      </c>
      <c r="AR26" s="752">
        <f t="shared" si="1"/>
        <v>17.123628702222554</v>
      </c>
      <c r="AS26" s="752">
        <f t="shared" si="1"/>
        <v>17.340221501799849</v>
      </c>
      <c r="AT26" s="752">
        <f t="shared" si="1"/>
        <v>14.989278585854134</v>
      </c>
      <c r="AU26" s="752">
        <f t="shared" si="1"/>
        <v>14.023206965117989</v>
      </c>
      <c r="AV26" s="752">
        <f t="shared" si="1"/>
        <v>14.447740647637641</v>
      </c>
      <c r="AW26" s="752">
        <f t="shared" si="1"/>
        <v>14.549131305306572</v>
      </c>
      <c r="AX26" s="752">
        <f>AX25*GrassPercent</f>
        <v>13.743177039579262</v>
      </c>
      <c r="AY26" s="752">
        <f t="shared" si="1"/>
        <v>13.440402894558639</v>
      </c>
      <c r="AZ26" s="752">
        <f t="shared" si="1"/>
        <v>15.543394131276019</v>
      </c>
      <c r="BA26" s="752">
        <f t="shared" si="1"/>
        <v>16.81432005074884</v>
      </c>
      <c r="BB26" s="752">
        <f t="shared" si="1"/>
        <v>16.887389825485542</v>
      </c>
      <c r="BC26" s="752">
        <f t="shared" si="1"/>
        <v>17.072936326932911</v>
      </c>
      <c r="BD26" s="752">
        <f t="shared" si="1"/>
        <v>16.313519972405835</v>
      </c>
      <c r="BE26" s="752">
        <f t="shared" si="1"/>
        <v>16.174097112361178</v>
      </c>
      <c r="BF26" s="752">
        <f t="shared" si="1"/>
        <v>16.29980780696917</v>
      </c>
      <c r="BG26" s="752">
        <f t="shared" si="1"/>
        <v>14.573955598733995</v>
      </c>
      <c r="BH26" s="752">
        <f t="shared" si="1"/>
        <v>13.100112684099628</v>
      </c>
      <c r="BI26" s="752">
        <f t="shared" si="1"/>
        <v>15.960758259404605</v>
      </c>
      <c r="BJ26" s="752">
        <f t="shared" si="1"/>
        <v>13.967512894026683</v>
      </c>
      <c r="BK26" s="752">
        <f t="shared" si="1"/>
        <v>12.176859339448313</v>
      </c>
      <c r="BL26" s="752">
        <f t="shared" si="1"/>
        <v>12.428675664276748</v>
      </c>
      <c r="BM26" s="752">
        <f t="shared" si="1"/>
        <v>12.229865914908903</v>
      </c>
      <c r="BN26" s="753">
        <f t="shared" si="1"/>
        <v>11.841380508891127</v>
      </c>
      <c r="BO26" s="753">
        <f t="shared" ref="BO26:BP26" si="2">BO25*GrassPercent</f>
        <v>11.433885158897303</v>
      </c>
      <c r="BP26" s="753">
        <f t="shared" si="2"/>
        <v>11.028752205312545</v>
      </c>
      <c r="BQ26" s="753">
        <f t="shared" ref="BQ26:BU26" si="3">BQ25*GrassPercent</f>
        <v>10.617303710187473</v>
      </c>
      <c r="BR26" s="753">
        <f t="shared" si="3"/>
        <v>10.208716972645723</v>
      </c>
      <c r="BS26" s="753">
        <f t="shared" si="3"/>
        <v>9.8029186838949709</v>
      </c>
      <c r="BT26" s="753">
        <f t="shared" si="3"/>
        <v>9.3998207117674628</v>
      </c>
      <c r="BU26" s="753">
        <f t="shared" si="3"/>
        <v>8.9992700823960998</v>
      </c>
      <c r="BV26" s="753">
        <f t="shared" ref="BV26:CJ26" si="4">BV25*GrassPercent</f>
        <v>8.5990275488834591</v>
      </c>
      <c r="BW26" s="753">
        <f t="shared" si="4"/>
        <v>8.1998655067983321</v>
      </c>
      <c r="BX26" s="753">
        <f t="shared" si="4"/>
        <v>7.8017906844614444</v>
      </c>
      <c r="BY26" s="753">
        <f t="shared" si="4"/>
        <v>7.4048098118084562</v>
      </c>
      <c r="BZ26" s="753">
        <f t="shared" si="4"/>
        <v>7.008929619866942</v>
      </c>
      <c r="CA26" s="753">
        <f t="shared" si="4"/>
        <v>6.6141568402283104</v>
      </c>
      <c r="CB26" s="753">
        <f t="shared" si="4"/>
        <v>6.2204982045145591</v>
      </c>
      <c r="CC26" s="753">
        <f t="shared" si="4"/>
        <v>5.8279604438401282</v>
      </c>
      <c r="CD26" s="753">
        <f t="shared" si="4"/>
        <v>5.4365502882686254</v>
      </c>
      <c r="CE26" s="753">
        <f t="shared" si="4"/>
        <v>5.0462744662646948</v>
      </c>
      <c r="CF26" s="753">
        <f t="shared" si="4"/>
        <v>4.6571397041409748</v>
      </c>
      <c r="CG26" s="753">
        <f t="shared" si="4"/>
        <v>4.2691527255001063</v>
      </c>
      <c r="CH26" s="753">
        <f t="shared" si="4"/>
        <v>3.8823202506720196</v>
      </c>
      <c r="CI26" s="753">
        <f t="shared" si="4"/>
        <v>3.4966489961463929</v>
      </c>
      <c r="CJ26" s="753">
        <f t="shared" si="4"/>
        <v>3.1121456740003888</v>
      </c>
      <c r="CK26" s="143"/>
      <c r="CL26" s="143"/>
      <c r="CM26" s="143"/>
      <c r="CN26" s="143"/>
      <c r="CO26" s="143"/>
      <c r="CP26" s="143"/>
      <c r="CQ26" s="143"/>
    </row>
    <row r="27" spans="1:95" s="126" customFormat="1" ht="12.75">
      <c r="B27" s="144" t="s">
        <v>119</v>
      </c>
      <c r="C27" s="145">
        <f t="shared" ref="C27:AH27" si="5">C25*LeavesPercent</f>
        <v>19.593852139521246</v>
      </c>
      <c r="D27" s="145">
        <f t="shared" si="5"/>
        <v>20.473590531702566</v>
      </c>
      <c r="E27" s="145">
        <f t="shared" si="5"/>
        <v>21.634069769351321</v>
      </c>
      <c r="F27" s="145">
        <f t="shared" si="5"/>
        <v>22.044863048600234</v>
      </c>
      <c r="G27" s="145">
        <f t="shared" si="5"/>
        <v>22.966879844942738</v>
      </c>
      <c r="H27" s="145">
        <f t="shared" si="5"/>
        <v>23.496749876077956</v>
      </c>
      <c r="I27" s="145">
        <f t="shared" si="5"/>
        <v>24.198225372663405</v>
      </c>
      <c r="J27" s="145">
        <f t="shared" si="5"/>
        <v>25.208568632099897</v>
      </c>
      <c r="K27" s="145">
        <f t="shared" si="5"/>
        <v>26.176655194670428</v>
      </c>
      <c r="L27" s="145">
        <f t="shared" si="5"/>
        <v>27.295780922511071</v>
      </c>
      <c r="M27" s="145">
        <f t="shared" si="5"/>
        <v>28.429829721656976</v>
      </c>
      <c r="N27" s="145">
        <f t="shared" si="5"/>
        <v>30.342298367785862</v>
      </c>
      <c r="O27" s="145">
        <f t="shared" si="5"/>
        <v>32.393374623938726</v>
      </c>
      <c r="P27" s="145">
        <f t="shared" si="5"/>
        <v>34.306808186647437</v>
      </c>
      <c r="Q27" s="145">
        <f t="shared" si="5"/>
        <v>35.918133941044438</v>
      </c>
      <c r="R27" s="145">
        <f t="shared" si="5"/>
        <v>37.463020320213325</v>
      </c>
      <c r="S27" s="145">
        <f t="shared" si="5"/>
        <v>39.324127554003681</v>
      </c>
      <c r="T27" s="145">
        <f t="shared" si="5"/>
        <v>41.03078416255164</v>
      </c>
      <c r="U27" s="145">
        <f t="shared" si="5"/>
        <v>42.773581028249367</v>
      </c>
      <c r="V27" s="145">
        <f t="shared" si="5"/>
        <v>44.827666386325106</v>
      </c>
      <c r="W27" s="145">
        <f t="shared" si="5"/>
        <v>46.188749717092527</v>
      </c>
      <c r="X27" s="145">
        <f t="shared" si="5"/>
        <v>46.141393784273042</v>
      </c>
      <c r="Y27" s="145">
        <f t="shared" si="5"/>
        <v>46.664621092978464</v>
      </c>
      <c r="Z27" s="145">
        <f t="shared" si="5"/>
        <v>47.367084386572422</v>
      </c>
      <c r="AA27" s="145">
        <f t="shared" si="5"/>
        <v>47.893840436527832</v>
      </c>
      <c r="AB27" s="145">
        <f t="shared" si="5"/>
        <v>47.797552717179741</v>
      </c>
      <c r="AC27" s="145">
        <f t="shared" si="5"/>
        <v>48.638967237280092</v>
      </c>
      <c r="AD27" s="145">
        <f t="shared" si="5"/>
        <v>49.041915282528336</v>
      </c>
      <c r="AE27" s="145">
        <f t="shared" si="5"/>
        <v>49.171742728736689</v>
      </c>
      <c r="AF27" s="145">
        <f t="shared" si="5"/>
        <v>50.218078758167422</v>
      </c>
      <c r="AG27" s="145">
        <f t="shared" si="5"/>
        <v>50.702003774078818</v>
      </c>
      <c r="AH27" s="145">
        <f t="shared" si="5"/>
        <v>48.17244909724382</v>
      </c>
      <c r="AI27" s="145">
        <f t="shared" ref="AI27:BP27" si="6">AI25*LeavesPercent</f>
        <v>47.835985533040521</v>
      </c>
      <c r="AJ27" s="145">
        <f t="shared" si="6"/>
        <v>41.914229161446514</v>
      </c>
      <c r="AK27" s="145">
        <f t="shared" si="6"/>
        <v>38.070357518905936</v>
      </c>
      <c r="AL27" s="145">
        <f t="shared" si="6"/>
        <v>32.654727028223363</v>
      </c>
      <c r="AM27" s="145">
        <f t="shared" si="6"/>
        <v>27.617179674808003</v>
      </c>
      <c r="AN27" s="145">
        <f t="shared" si="6"/>
        <v>26.903436140122572</v>
      </c>
      <c r="AO27" s="145">
        <f t="shared" si="6"/>
        <v>26.075592830051896</v>
      </c>
      <c r="AP27" s="145">
        <f t="shared" si="6"/>
        <v>23.938638299172233</v>
      </c>
      <c r="AQ27" s="145">
        <f t="shared" si="6"/>
        <v>22.455028296905923</v>
      </c>
      <c r="AR27" s="145">
        <f t="shared" si="6"/>
        <v>22.66196405805691</v>
      </c>
      <c r="AS27" s="145">
        <f t="shared" si="6"/>
        <v>22.948609974329177</v>
      </c>
      <c r="AT27" s="145">
        <f t="shared" si="6"/>
        <v>19.837296082269003</v>
      </c>
      <c r="AU27" s="145">
        <f t="shared" si="6"/>
        <v>18.558765653505986</v>
      </c>
      <c r="AV27" s="145">
        <f t="shared" si="6"/>
        <v>19.120607259744865</v>
      </c>
      <c r="AW27" s="145">
        <f t="shared" si="6"/>
        <v>19.25479093540573</v>
      </c>
      <c r="AX27" s="145">
        <f t="shared" si="6"/>
        <v>18.188164992974539</v>
      </c>
      <c r="AY27" s="145">
        <f t="shared" si="6"/>
        <v>17.787463896759125</v>
      </c>
      <c r="AZ27" s="145">
        <f t="shared" si="6"/>
        <v>20.570630516969253</v>
      </c>
      <c r="BA27" s="145">
        <f t="shared" si="6"/>
        <v>22.252614984654407</v>
      </c>
      <c r="BB27" s="145">
        <f t="shared" si="6"/>
        <v>22.349317887853804</v>
      </c>
      <c r="BC27" s="145">
        <f t="shared" si="6"/>
        <v>22.594876129043229</v>
      </c>
      <c r="BD27" s="145">
        <f t="shared" si="6"/>
        <v>21.589839963480994</v>
      </c>
      <c r="BE27" s="145">
        <f t="shared" si="6"/>
        <v>21.40532324111166</v>
      </c>
      <c r="BF27" s="145">
        <f t="shared" si="6"/>
        <v>21.571692840246328</v>
      </c>
      <c r="BG27" s="145">
        <f t="shared" si="6"/>
        <v>19.287644208225522</v>
      </c>
      <c r="BH27" s="145">
        <f t="shared" si="6"/>
        <v>17.337112826151653</v>
      </c>
      <c r="BI27" s="145">
        <f t="shared" si="6"/>
        <v>21.122983703040418</v>
      </c>
      <c r="BJ27" s="145">
        <f t="shared" si="6"/>
        <v>18.485058318497362</v>
      </c>
      <c r="BK27" s="145">
        <f t="shared" si="6"/>
        <v>16.115249488840838</v>
      </c>
      <c r="BL27" s="145">
        <f t="shared" si="6"/>
        <v>16.448511357673191</v>
      </c>
      <c r="BM27" s="145">
        <f t="shared" si="6"/>
        <v>16.185400105209471</v>
      </c>
      <c r="BN27" s="264">
        <f t="shared" si="6"/>
        <v>15.671265954011032</v>
      </c>
      <c r="BO27" s="264">
        <f t="shared" si="6"/>
        <v>15.131973428111614</v>
      </c>
      <c r="BP27" s="264">
        <f t="shared" si="6"/>
        <v>14.595807374027494</v>
      </c>
      <c r="BQ27" s="264">
        <f t="shared" ref="BQ27:BU27" si="7">BQ25*LeavesPercent</f>
        <v>14.051283128003885</v>
      </c>
      <c r="BR27" s="264">
        <f t="shared" si="7"/>
        <v>13.510546224524537</v>
      </c>
      <c r="BS27" s="264">
        <f t="shared" si="7"/>
        <v>12.973499644362652</v>
      </c>
      <c r="BT27" s="264">
        <f t="shared" si="7"/>
        <v>12.440026750556941</v>
      </c>
      <c r="BU27" s="264">
        <f t="shared" si="7"/>
        <v>11.909925092544013</v>
      </c>
      <c r="BV27" s="264">
        <f t="shared" ref="BV27:CJ27" si="8">BV25*LeavesPercent</f>
        <v>11.380231178555338</v>
      </c>
      <c r="BW27" s="264">
        <f t="shared" si="8"/>
        <v>10.851967221868422</v>
      </c>
      <c r="BX27" s="264">
        <f t="shared" si="8"/>
        <v>10.325142126960527</v>
      </c>
      <c r="BY27" s="264">
        <f t="shared" si="8"/>
        <v>9.7997648004461748</v>
      </c>
      <c r="BZ27" s="264">
        <f t="shared" si="8"/>
        <v>9.2758441503849642</v>
      </c>
      <c r="CA27" s="264">
        <f t="shared" si="8"/>
        <v>8.7533890855826826</v>
      </c>
      <c r="CB27" s="264">
        <f t="shared" si="8"/>
        <v>8.2324085148856057</v>
      </c>
      <c r="CC27" s="264">
        <f t="shared" si="8"/>
        <v>7.7129113464682888</v>
      </c>
      <c r="CD27" s="264">
        <f t="shared" si="8"/>
        <v>7.1949064871145838</v>
      </c>
      <c r="CE27" s="264">
        <f t="shared" si="8"/>
        <v>6.678402841492221</v>
      </c>
      <c r="CF27" s="264">
        <f t="shared" si="8"/>
        <v>6.1634093114208941</v>
      </c>
      <c r="CG27" s="264">
        <f t="shared" si="8"/>
        <v>5.6499347951338041</v>
      </c>
      <c r="CH27" s="264">
        <f t="shared" si="8"/>
        <v>5.1379881865329375</v>
      </c>
      <c r="CI27" s="264">
        <f t="shared" si="8"/>
        <v>4.6275783744379657</v>
      </c>
      <c r="CJ27" s="264">
        <f t="shared" si="8"/>
        <v>4.118714241828898</v>
      </c>
      <c r="CK27" s="143"/>
      <c r="CL27" s="143"/>
      <c r="CM27" s="143"/>
      <c r="CN27" s="143"/>
      <c r="CO27" s="143"/>
      <c r="CP27" s="143"/>
      <c r="CQ27" s="143"/>
    </row>
    <row r="28" spans="1:95" s="126" customFormat="1" ht="12.75">
      <c r="B28" s="755" t="s">
        <v>120</v>
      </c>
      <c r="C28" s="756">
        <f t="shared" ref="C28:AH28" si="9">C25*BranchesPercent</f>
        <v>14.46329235236481</v>
      </c>
      <c r="D28" s="756">
        <f t="shared" si="9"/>
        <v>15.112675305196909</v>
      </c>
      <c r="E28" s="756">
        <f t="shared" si="9"/>
        <v>15.96928840829923</v>
      </c>
      <c r="F28" s="756">
        <f>F25*BranchesPercent</f>
        <v>16.272517362557782</v>
      </c>
      <c r="G28" s="756">
        <f t="shared" si="9"/>
        <v>16.95310831447145</v>
      </c>
      <c r="H28" s="756">
        <f t="shared" si="9"/>
        <v>17.344234322491459</v>
      </c>
      <c r="I28" s="756">
        <f t="shared" si="9"/>
        <v>17.862031696529598</v>
      </c>
      <c r="J28" s="756">
        <f t="shared" si="9"/>
        <v>18.607821234667259</v>
      </c>
      <c r="K28" s="756">
        <f t="shared" si="9"/>
        <v>19.32241879706346</v>
      </c>
      <c r="L28" s="756">
        <f t="shared" si="9"/>
        <v>20.148506616117899</v>
      </c>
      <c r="M28" s="756">
        <f t="shared" si="9"/>
        <v>20.985609969103407</v>
      </c>
      <c r="N28" s="756">
        <f t="shared" si="9"/>
        <v>22.397307523353156</v>
      </c>
      <c r="O28" s="756">
        <f t="shared" si="9"/>
        <v>23.911318924403652</v>
      </c>
      <c r="P28" s="756">
        <f t="shared" si="9"/>
        <v>25.323728736278412</v>
      </c>
      <c r="Q28" s="756">
        <f t="shared" si="9"/>
        <v>26.513136275683678</v>
      </c>
      <c r="R28" s="756">
        <f t="shared" si="9"/>
        <v>27.653501283748493</v>
      </c>
      <c r="S28" s="756">
        <f t="shared" si="9"/>
        <v>29.027286174526409</v>
      </c>
      <c r="T28" s="756">
        <f t="shared" si="9"/>
        <v>30.287062623728893</v>
      </c>
      <c r="U28" s="756">
        <f t="shared" si="9"/>
        <v>31.573516170478339</v>
      </c>
      <c r="V28" s="756">
        <f t="shared" si="9"/>
        <v>33.089748753995593</v>
      </c>
      <c r="W28" s="756">
        <f t="shared" si="9"/>
        <v>34.094438693913688</v>
      </c>
      <c r="X28" s="756">
        <f t="shared" si="9"/>
        <v>34.059482693627984</v>
      </c>
      <c r="Y28" s="756">
        <f t="shared" si="9"/>
        <v>34.445705345440466</v>
      </c>
      <c r="Z28" s="756">
        <f t="shared" si="9"/>
        <v>34.964231866397604</v>
      </c>
      <c r="AA28" s="756">
        <f t="shared" si="9"/>
        <v>35.353059274843488</v>
      </c>
      <c r="AB28" s="756">
        <f t="shared" si="9"/>
        <v>35.281984050586544</v>
      </c>
      <c r="AC28" s="756">
        <f t="shared" si="9"/>
        <v>35.903078060436179</v>
      </c>
      <c r="AD28" s="756">
        <f t="shared" si="9"/>
        <v>36.200516019023411</v>
      </c>
      <c r="AE28" s="756">
        <f t="shared" si="9"/>
        <v>36.296348747396664</v>
      </c>
      <c r="AF28" s="756">
        <f t="shared" si="9"/>
        <v>37.068706514757004</v>
      </c>
      <c r="AG28" s="756">
        <f t="shared" si="9"/>
        <v>37.425917997823767</v>
      </c>
      <c r="AH28" s="756">
        <f t="shared" si="9"/>
        <v>35.558715543102679</v>
      </c>
      <c r="AI28" s="756">
        <f t="shared" ref="AI28:BP28" si="10">AI25*BranchesPercent</f>
        <v>35.31035341092268</v>
      </c>
      <c r="AJ28" s="756">
        <f t="shared" si="10"/>
        <v>30.939181625406906</v>
      </c>
      <c r="AK28" s="756">
        <f t="shared" si="10"/>
        <v>28.101810038893159</v>
      </c>
      <c r="AL28" s="756">
        <f t="shared" si="10"/>
        <v>24.104237407366874</v>
      </c>
      <c r="AM28" s="756">
        <f t="shared" si="10"/>
        <v>20.385748587888202</v>
      </c>
      <c r="AN28" s="756">
        <f t="shared" si="10"/>
        <v>19.858895504928384</v>
      </c>
      <c r="AO28" s="756">
        <f t="shared" si="10"/>
        <v>19.247819146372475</v>
      </c>
      <c r="AP28" s="756">
        <f t="shared" si="10"/>
        <v>17.670416300635864</v>
      </c>
      <c r="AQ28" s="756">
        <f t="shared" si="10"/>
        <v>16.57528273287819</v>
      </c>
      <c r="AR28" s="756">
        <f t="shared" si="10"/>
        <v>16.728033319662959</v>
      </c>
      <c r="AS28" s="756">
        <f t="shared" si="10"/>
        <v>16.939622325190616</v>
      </c>
      <c r="AT28" s="756">
        <f t="shared" si="10"/>
        <v>14.642991621824502</v>
      </c>
      <c r="AU28" s="756">
        <f t="shared" si="10"/>
        <v>13.699238487375991</v>
      </c>
      <c r="AV28" s="756">
        <f t="shared" si="10"/>
        <v>14.113964461058556</v>
      </c>
      <c r="AW28" s="756">
        <f t="shared" si="10"/>
        <v>14.213012760299492</v>
      </c>
      <c r="AX28" s="756">
        <f t="shared" si="10"/>
        <v>13.425677900051031</v>
      </c>
      <c r="AY28" s="756">
        <f t="shared" si="10"/>
        <v>13.129898537258608</v>
      </c>
      <c r="AZ28" s="756">
        <f t="shared" si="10"/>
        <v>15.184305818012218</v>
      </c>
      <c r="BA28" s="756">
        <f t="shared" si="10"/>
        <v>16.425870412612731</v>
      </c>
      <c r="BB28" s="756">
        <f t="shared" si="10"/>
        <v>16.497252106744952</v>
      </c>
      <c r="BC28" s="756">
        <f t="shared" si="10"/>
        <v>16.678512055353607</v>
      </c>
      <c r="BD28" s="756">
        <f t="shared" si="10"/>
        <v>15.936639973043327</v>
      </c>
      <c r="BE28" s="756">
        <f t="shared" si="10"/>
        <v>15.800438103164717</v>
      </c>
      <c r="BF28" s="756">
        <f t="shared" si="10"/>
        <v>15.923244590306519</v>
      </c>
      <c r="BG28" s="756">
        <f t="shared" si="10"/>
        <v>14.23726355519889</v>
      </c>
      <c r="BH28" s="756">
        <f t="shared" si="10"/>
        <v>12.797469816810199</v>
      </c>
      <c r="BI28" s="756">
        <f t="shared" si="10"/>
        <v>15.592027870573478</v>
      </c>
      <c r="BJ28" s="756">
        <f t="shared" si="10"/>
        <v>13.644831077993066</v>
      </c>
      <c r="BK28" s="756">
        <f t="shared" si="10"/>
        <v>11.895545757348851</v>
      </c>
      <c r="BL28" s="756">
        <f t="shared" si="10"/>
        <v>12.141544543319862</v>
      </c>
      <c r="BM28" s="756">
        <f t="shared" si="10"/>
        <v>11.947327758458863</v>
      </c>
      <c r="BN28" s="757">
        <f t="shared" si="10"/>
        <v>11.567817262811136</v>
      </c>
      <c r="BO28" s="757">
        <f t="shared" si="10"/>
        <v>11.169735996810569</v>
      </c>
      <c r="BP28" s="757">
        <f t="shared" si="10"/>
        <v>10.773962550404335</v>
      </c>
      <c r="BQ28" s="757">
        <f t="shared" ref="BQ28:BU28" si="11">BQ25*BranchesPercent</f>
        <v>10.372019466057731</v>
      </c>
      <c r="BR28" s="757">
        <f t="shared" si="11"/>
        <v>9.9728720260829515</v>
      </c>
      <c r="BS28" s="757">
        <f t="shared" si="11"/>
        <v>9.576448615290138</v>
      </c>
      <c r="BT28" s="757">
        <f t="shared" si="11"/>
        <v>9.1826631375682162</v>
      </c>
      <c r="BU28" s="757">
        <f t="shared" si="11"/>
        <v>8.7913661530998208</v>
      </c>
      <c r="BV28" s="757">
        <f t="shared" ref="BV28:CJ28" si="12">BV25*BranchesPercent</f>
        <v>8.4003701467640415</v>
      </c>
      <c r="BW28" s="757">
        <f t="shared" si="12"/>
        <v>8.0104296700076141</v>
      </c>
      <c r="BX28" s="757">
        <f t="shared" si="12"/>
        <v>7.6215512957115115</v>
      </c>
      <c r="BY28" s="757">
        <f t="shared" si="12"/>
        <v>7.2337415983343352</v>
      </c>
      <c r="BZ28" s="757">
        <f t="shared" si="12"/>
        <v>6.8470071534013703</v>
      </c>
      <c r="CA28" s="757">
        <f t="shared" si="12"/>
        <v>6.461354536988714</v>
      </c>
      <c r="CB28" s="757">
        <f t="shared" si="12"/>
        <v>6.0767903252023432</v>
      </c>
      <c r="CC28" s="757">
        <f t="shared" si="12"/>
        <v>5.6933210936524032</v>
      </c>
      <c r="CD28" s="757">
        <f t="shared" si="12"/>
        <v>5.3109534169224863</v>
      </c>
      <c r="CE28" s="757">
        <f t="shared" si="12"/>
        <v>4.9296938680341587</v>
      </c>
      <c r="CF28" s="757">
        <f t="shared" si="12"/>
        <v>4.5495490179066955</v>
      </c>
      <c r="CG28" s="757">
        <f t="shared" si="12"/>
        <v>4.170525434811986</v>
      </c>
      <c r="CH28" s="757">
        <f t="shared" si="12"/>
        <v>3.7926296838248121</v>
      </c>
      <c r="CI28" s="757">
        <f t="shared" si="12"/>
        <v>3.415868326268424</v>
      </c>
      <c r="CJ28" s="757">
        <f t="shared" si="12"/>
        <v>3.0402479191554961</v>
      </c>
      <c r="CK28" s="143"/>
      <c r="CL28" s="143"/>
      <c r="CM28" s="143"/>
      <c r="CN28" s="143"/>
      <c r="CO28" s="143"/>
      <c r="CP28" s="143"/>
      <c r="CQ28" s="143"/>
    </row>
    <row r="29" spans="1:95" s="126" customFormat="1" ht="14.25">
      <c r="B29" s="758" t="s">
        <v>343</v>
      </c>
      <c r="C29" s="756">
        <f>LYTInputs!C63</f>
        <v>29.806109239670722</v>
      </c>
      <c r="D29" s="756">
        <f>LYTInputs!D63</f>
        <v>30.624940992494729</v>
      </c>
      <c r="E29" s="756">
        <f>LYTInputs!E63</f>
        <v>31.903505978834414</v>
      </c>
      <c r="F29" s="756">
        <f>LYTInputs!F63</f>
        <v>31.898572427430139</v>
      </c>
      <c r="G29" s="756">
        <f>LYTInputs!G63</f>
        <v>33.019775800918531</v>
      </c>
      <c r="H29" s="756">
        <f>LYTInputs!H63</f>
        <v>33.473221671924911</v>
      </c>
      <c r="I29" s="756">
        <f>LYTInputs!I63</f>
        <v>34.544514516242302</v>
      </c>
      <c r="J29" s="756">
        <f>LYTInputs!J63</f>
        <v>35.648142512513012</v>
      </c>
      <c r="K29" s="756">
        <f>LYTInputs!K63</f>
        <v>36.664522930890072</v>
      </c>
      <c r="L29" s="756">
        <f>LYTInputs!L63</f>
        <v>38.078949293560342</v>
      </c>
      <c r="M29" s="756">
        <f>LYTInputs!M63</f>
        <v>39.115768814731418</v>
      </c>
      <c r="N29" s="756">
        <f>LYTInputs!N63</f>
        <v>40.913391919523548</v>
      </c>
      <c r="O29" s="756">
        <f>LYTInputs!O63</f>
        <v>43.433162169677253</v>
      </c>
      <c r="P29" s="756">
        <f>LYTInputs!P63</f>
        <v>45.544142120945629</v>
      </c>
      <c r="Q29" s="756">
        <f>LYTInputs!Q63</f>
        <v>46.876293688519787</v>
      </c>
      <c r="R29" s="756">
        <f>LYTInputs!R63</f>
        <v>47.67197419707724</v>
      </c>
      <c r="S29" s="756">
        <f>LYTInputs!S63</f>
        <v>49.550197370808931</v>
      </c>
      <c r="T29" s="756">
        <f>LYTInputs!T63</f>
        <v>50.843482721791972</v>
      </c>
      <c r="U29" s="756">
        <f>LYTInputs!U63</f>
        <v>52.235037921250395</v>
      </c>
      <c r="V29" s="756">
        <f>LYTInputs!V63</f>
        <v>53.85596871229302</v>
      </c>
      <c r="W29" s="756">
        <f>LYTInputs!W63</f>
        <v>54.450577766692611</v>
      </c>
      <c r="X29" s="756">
        <f>LYTInputs!X63</f>
        <v>57.711103260969509</v>
      </c>
      <c r="Y29" s="756">
        <f>LYTInputs!Y63</f>
        <v>61.589965673795227</v>
      </c>
      <c r="Z29" s="756">
        <f>LYTInputs!Z63</f>
        <v>66.365843965319826</v>
      </c>
      <c r="AA29" s="756">
        <f>LYTInputs!AA63</f>
        <v>70.951392980730489</v>
      </c>
      <c r="AB29" s="756">
        <f>LYTInputs!AB63</f>
        <v>74.389413956456423</v>
      </c>
      <c r="AC29" s="756">
        <f>LYTInputs!AC63</f>
        <v>78.767150282069963</v>
      </c>
      <c r="AD29" s="756">
        <f>LYTInputs!AD63</f>
        <v>80.033939355092883</v>
      </c>
      <c r="AE29" s="756">
        <f>LYTInputs!AE63</f>
        <v>82.486395835235726</v>
      </c>
      <c r="AF29" s="756">
        <f>LYTInputs!AF63</f>
        <v>85.806642522001141</v>
      </c>
      <c r="AG29" s="756">
        <f>LYTInputs!AG63</f>
        <v>85.387317299352205</v>
      </c>
      <c r="AH29" s="756">
        <f>LYTInputs!AH63</f>
        <v>82.739091115148511</v>
      </c>
      <c r="AI29" s="756">
        <f>LYTInputs!AI63</f>
        <v>84.632649473769192</v>
      </c>
      <c r="AJ29" s="756">
        <f>LYTInputs!AJ63</f>
        <v>84.095421618881247</v>
      </c>
      <c r="AK29" s="756">
        <f>LYTInputs!AK63</f>
        <v>83.813870934528708</v>
      </c>
      <c r="AL29" s="756">
        <f>LYTInputs!AL63</f>
        <v>81.126662307465295</v>
      </c>
      <c r="AM29" s="756">
        <f>LYTInputs!AM63</f>
        <v>80.230124097682449</v>
      </c>
      <c r="AN29" s="756">
        <f>LYTInputs!AN63</f>
        <v>92.111042326870816</v>
      </c>
      <c r="AO29" s="756">
        <f>LYTInputs!AO63</f>
        <v>94.84968238204884</v>
      </c>
      <c r="AP29" s="756">
        <f>LYTInputs!AP63</f>
        <v>95.835084263026147</v>
      </c>
      <c r="AQ29" s="756">
        <f>LYTInputs!AQ63</f>
        <v>99.133921530548918</v>
      </c>
      <c r="AR29" s="756">
        <f>LYTInputs!AR63</f>
        <v>100.21574105454502</v>
      </c>
      <c r="AS29" s="756">
        <f>LYTInputs!AS63</f>
        <v>102.6035207335005</v>
      </c>
      <c r="AT29" s="756">
        <f>LYTInputs!AT63</f>
        <v>103.26866083205964</v>
      </c>
      <c r="AU29" s="756">
        <f>LYTInputs!AU63</f>
        <v>111.25291131249993</v>
      </c>
      <c r="AV29" s="756">
        <f>LYTInputs!AV63</f>
        <v>115.32012155938287</v>
      </c>
      <c r="AW29" s="756">
        <f>LYTInputs!AW63</f>
        <v>118.51984931957054</v>
      </c>
      <c r="AX29" s="756">
        <f>LYTInputs!AX63</f>
        <v>119.25068156193801</v>
      </c>
      <c r="AY29" s="756">
        <f>LYTInputs!AY63</f>
        <v>118.50406444246396</v>
      </c>
      <c r="AZ29" s="756">
        <f>LYTInputs!AZ63</f>
        <v>128.97865945801885</v>
      </c>
      <c r="BA29" s="756">
        <f>LYTInputs!BA63</f>
        <v>135.87921446672644</v>
      </c>
      <c r="BB29" s="756">
        <f>LYTInputs!BB63</f>
        <v>135.52518751531946</v>
      </c>
      <c r="BC29" s="756">
        <f>LYTInputs!BC63</f>
        <v>136.02324267905556</v>
      </c>
      <c r="BD29" s="756">
        <f>LYTInputs!BD63</f>
        <v>139.42976447003821</v>
      </c>
      <c r="BE29" s="756">
        <f>LYTInputs!BE63</f>
        <v>146.09852467304751</v>
      </c>
      <c r="BF29" s="756">
        <f>LYTInputs!BF63</f>
        <v>150.72943136917007</v>
      </c>
      <c r="BG29" s="756">
        <f>LYTInputs!BG63</f>
        <v>153.08195378648577</v>
      </c>
      <c r="BH29" s="756">
        <f>LYTInputs!BH63</f>
        <v>153.08939516366564</v>
      </c>
      <c r="BI29" s="756">
        <f>LYTInputs!BI63</f>
        <v>265.07968123947296</v>
      </c>
      <c r="BJ29" s="756">
        <f>LYTInputs!BJ63</f>
        <v>196.90837376507736</v>
      </c>
      <c r="BK29" s="756">
        <f>LYTInputs!BK63</f>
        <v>184.7733907232876</v>
      </c>
      <c r="BL29" s="756">
        <f>LYTInputs!BL63</f>
        <v>202.80528095514296</v>
      </c>
      <c r="BM29" s="756">
        <f>LYTInputs!BM63</f>
        <v>214.44073352886417</v>
      </c>
      <c r="BN29" s="757">
        <f>LYTInputs!BN63</f>
        <v>222.98959141885877</v>
      </c>
      <c r="BO29" s="757">
        <f>LYTInputs!BO63</f>
        <v>231.16342824362783</v>
      </c>
      <c r="BP29" s="757">
        <f>LYTInputs!BP63</f>
        <v>239.34240170693693</v>
      </c>
      <c r="BQ29" s="757">
        <f>LYTInputs!BQ63</f>
        <v>247.33056541700554</v>
      </c>
      <c r="BR29" s="757">
        <f>LYTInputs!BR63</f>
        <v>255.31995062924929</v>
      </c>
      <c r="BS29" s="757">
        <f>LYTInputs!BS63</f>
        <v>263.31610805418705</v>
      </c>
      <c r="BT29" s="757">
        <f>LYTInputs!BT63</f>
        <v>271.3248152972705</v>
      </c>
      <c r="BU29" s="757">
        <f>LYTInputs!BU63</f>
        <v>279.35050394348377</v>
      </c>
      <c r="BV29" s="757">
        <f>LYTInputs!BV63</f>
        <v>287.32431604464136</v>
      </c>
      <c r="BW29" s="757">
        <f>LYTInputs!BW63</f>
        <v>295.2719982262845</v>
      </c>
      <c r="BX29" s="757">
        <f>LYTInputs!BX63</f>
        <v>303.19340498699114</v>
      </c>
      <c r="BY29" s="757">
        <f>LYTInputs!BY63</f>
        <v>311.08839092203243</v>
      </c>
      <c r="BZ29" s="757">
        <f>LYTInputs!BZ63</f>
        <v>318.95681073570358</v>
      </c>
      <c r="CA29" s="757">
        <f>LYTInputs!CA63</f>
        <v>326.79851925375982</v>
      </c>
      <c r="CB29" s="757">
        <f>LYTInputs!CB63</f>
        <v>334.61337143598394</v>
      </c>
      <c r="CC29" s="757">
        <f>LYTInputs!CC63</f>
        <v>342.40122238882776</v>
      </c>
      <c r="CD29" s="757">
        <f>LYTInputs!CD63</f>
        <v>350.16192737814958</v>
      </c>
      <c r="CE29" s="757">
        <f>LYTInputs!CE63</f>
        <v>357.89534184208594</v>
      </c>
      <c r="CF29" s="757">
        <f>LYTInputs!CF63</f>
        <v>365.60132140398946</v>
      </c>
      <c r="CG29" s="757">
        <f>LYTInputs!CG63</f>
        <v>373.27972188546181</v>
      </c>
      <c r="CH29" s="757">
        <f>LYTInputs!CH63</f>
        <v>380.93039931951631</v>
      </c>
      <c r="CI29" s="757">
        <f>LYTInputs!CI63</f>
        <v>388.55320996380226</v>
      </c>
      <c r="CJ29" s="757">
        <f>LYTInputs!CJ63</f>
        <v>396.14801031392199</v>
      </c>
      <c r="CK29" s="143"/>
      <c r="CL29" s="143"/>
      <c r="CM29" s="143"/>
      <c r="CN29" s="143"/>
      <c r="CO29" s="143"/>
      <c r="CP29" s="143"/>
      <c r="CQ29" s="143"/>
    </row>
    <row r="32" spans="1:95" s="126" customFormat="1" ht="14.25">
      <c r="A32" s="125" t="s">
        <v>344</v>
      </c>
      <c r="D32" s="136"/>
      <c r="F32" s="136"/>
      <c r="AH32" s="136"/>
    </row>
    <row r="33" spans="1:34" s="126" customFormat="1" ht="14.25">
      <c r="A33" s="130"/>
      <c r="B33" s="131" t="s">
        <v>345</v>
      </c>
      <c r="D33" s="136"/>
      <c r="F33" s="136"/>
      <c r="AH33" s="136"/>
    </row>
    <row r="34" spans="1:34" s="126" customFormat="1" ht="33.75" customHeight="1">
      <c r="A34" s="130"/>
      <c r="B34" s="131" t="s">
        <v>346</v>
      </c>
      <c r="C34" s="132" t="s">
        <v>333</v>
      </c>
      <c r="E34" s="1157" t="s">
        <v>334</v>
      </c>
      <c r="F34" s="1157"/>
      <c r="L34" s="132"/>
      <c r="N34" s="1157"/>
      <c r="O34" s="1157"/>
      <c r="AH34" s="136"/>
    </row>
    <row r="35" spans="1:34" s="126" customFormat="1" ht="6.75" customHeight="1">
      <c r="A35" s="130"/>
      <c r="D35" s="136"/>
      <c r="F35" s="136"/>
      <c r="AH35" s="136"/>
    </row>
    <row r="36" spans="1:34" s="126" customFormat="1" ht="7.5" hidden="1" customHeight="1">
      <c r="A36" s="130"/>
      <c r="C36" s="127"/>
      <c r="E36" s="127"/>
      <c r="AF36" s="128"/>
      <c r="AG36" s="129"/>
    </row>
    <row r="37" spans="1:34" s="126" customFormat="1" ht="14.25">
      <c r="A37" s="130"/>
      <c r="B37" s="129" t="s">
        <v>118</v>
      </c>
      <c r="C37" s="134">
        <f>LYTInputs!C74</f>
        <v>0.44869999999999999</v>
      </c>
      <c r="E37" s="749">
        <f>C37</f>
        <v>0.44869999999999999</v>
      </c>
      <c r="AF37" s="128"/>
      <c r="AG37" s="129"/>
    </row>
    <row r="38" spans="1:34" s="126" customFormat="1" ht="14.25">
      <c r="A38" s="130"/>
      <c r="B38" s="129" t="s">
        <v>119</v>
      </c>
      <c r="C38" s="134">
        <f>LYTInputs!C75</f>
        <v>0.45500000000000002</v>
      </c>
      <c r="E38" s="749">
        <f>C38</f>
        <v>0.45500000000000002</v>
      </c>
      <c r="AF38" s="128"/>
      <c r="AG38" s="129"/>
    </row>
    <row r="39" spans="1:34" s="126" customFormat="1" ht="14.25">
      <c r="A39" s="130"/>
      <c r="B39" s="129" t="s">
        <v>120</v>
      </c>
      <c r="C39" s="134">
        <f>LYTInputs!C76</f>
        <v>0.49399999999999999</v>
      </c>
      <c r="E39" s="749">
        <f>C39</f>
        <v>0.49399999999999999</v>
      </c>
      <c r="AF39" s="128"/>
      <c r="AG39" s="129"/>
    </row>
    <row r="40" spans="1:34" s="126" customFormat="1" ht="14.25">
      <c r="A40" s="130"/>
      <c r="B40" s="129" t="s">
        <v>121</v>
      </c>
      <c r="C40" s="134">
        <f>LYTInputs!C77</f>
        <v>0.50800000000000001</v>
      </c>
      <c r="E40" s="749">
        <f>C40</f>
        <v>0.50800000000000001</v>
      </c>
      <c r="AF40" s="128"/>
      <c r="AG40" s="129"/>
    </row>
    <row r="41" spans="1:34" s="126" customFormat="1" ht="14.25">
      <c r="A41" s="130"/>
      <c r="B41" s="129"/>
      <c r="C41" s="127"/>
      <c r="E41" s="127"/>
      <c r="AF41" s="128"/>
      <c r="AG41" s="129"/>
    </row>
    <row r="42" spans="1:34" s="126" customFormat="1" ht="28.5" customHeight="1">
      <c r="A42" s="130"/>
      <c r="B42" s="146" t="s">
        <v>347</v>
      </c>
      <c r="C42" s="147" t="s">
        <v>333</v>
      </c>
      <c r="D42" s="148"/>
      <c r="E42" s="1159" t="s">
        <v>334</v>
      </c>
      <c r="F42" s="1159"/>
      <c r="AF42" s="128"/>
      <c r="AG42" s="129"/>
    </row>
    <row r="43" spans="1:34" s="126" customFormat="1" ht="14.25">
      <c r="A43" s="130"/>
      <c r="B43" s="129" t="s">
        <v>118</v>
      </c>
      <c r="C43" s="149">
        <f>LYTInputs!E5</f>
        <v>0.30000000000000004</v>
      </c>
      <c r="E43" s="749">
        <f>C43</f>
        <v>0.30000000000000004</v>
      </c>
      <c r="AF43" s="128"/>
      <c r="AG43" s="129"/>
    </row>
    <row r="44" spans="1:34" s="126" customFormat="1" ht="14.25">
      <c r="A44" s="130"/>
      <c r="B44" s="129" t="s">
        <v>119</v>
      </c>
      <c r="C44" s="149">
        <f>LYTInputs!E6</f>
        <v>0.7</v>
      </c>
      <c r="E44" s="749">
        <f>C44</f>
        <v>0.7</v>
      </c>
      <c r="AF44" s="128"/>
      <c r="AG44" s="129"/>
    </row>
    <row r="45" spans="1:34" s="126" customFormat="1" ht="14.25">
      <c r="A45" s="130"/>
      <c r="B45" s="129" t="s">
        <v>120</v>
      </c>
      <c r="C45" s="149">
        <f>LYTInputs!E7</f>
        <v>0.9</v>
      </c>
      <c r="E45" s="749">
        <f>C45</f>
        <v>0.9</v>
      </c>
      <c r="AF45" s="128"/>
      <c r="AG45" s="129"/>
    </row>
    <row r="46" spans="1:34" s="126" customFormat="1" ht="14.25">
      <c r="A46" s="130"/>
      <c r="B46" s="129" t="s">
        <v>121</v>
      </c>
      <c r="C46" s="149">
        <f>LYTInputs!E8</f>
        <v>0.30000000000000004</v>
      </c>
      <c r="E46" s="749">
        <f>C46</f>
        <v>0.30000000000000004</v>
      </c>
      <c r="AF46" s="128"/>
      <c r="AG46" s="129"/>
    </row>
    <row r="47" spans="1:34" s="126" customFormat="1" ht="14.25">
      <c r="A47" s="130"/>
      <c r="B47" s="129"/>
      <c r="C47" s="150"/>
      <c r="E47" s="151"/>
      <c r="AF47" s="128"/>
      <c r="AG47" s="129"/>
    </row>
    <row r="48" spans="1:34" s="126" customFormat="1" ht="14.25">
      <c r="A48" s="130"/>
      <c r="B48" s="129"/>
      <c r="C48" s="150"/>
      <c r="E48" s="151"/>
      <c r="AF48" s="128"/>
      <c r="AG48" s="129"/>
    </row>
    <row r="49" spans="1:88" s="152" customFormat="1" ht="14.25">
      <c r="B49" s="131" t="s">
        <v>348</v>
      </c>
      <c r="D49" s="153"/>
      <c r="F49" s="153"/>
      <c r="AH49" s="153"/>
    </row>
    <row r="50" spans="1:88" s="152" customFormat="1" ht="13.5">
      <c r="B50" s="137" t="s">
        <v>349</v>
      </c>
      <c r="D50" s="153"/>
      <c r="F50" s="153"/>
      <c r="AH50" s="153"/>
    </row>
    <row r="51" spans="1:88" s="154" customFormat="1" ht="13.5">
      <c r="B51" s="137"/>
      <c r="D51" s="155"/>
      <c r="F51" s="155"/>
      <c r="AH51" s="155"/>
    </row>
    <row r="52" spans="1:88" s="154" customFormat="1" ht="13.5">
      <c r="B52" s="126"/>
      <c r="D52" s="155"/>
      <c r="F52" s="155"/>
      <c r="AH52" s="155"/>
    </row>
    <row r="53" spans="1:88" s="154" customFormat="1" ht="14.25">
      <c r="C53" s="142">
        <v>1960</v>
      </c>
      <c r="D53" s="142">
        <v>1961</v>
      </c>
      <c r="E53" s="142">
        <v>1962</v>
      </c>
      <c r="F53" s="142">
        <v>1963</v>
      </c>
      <c r="G53" s="142">
        <v>1964</v>
      </c>
      <c r="H53" s="142">
        <v>1965</v>
      </c>
      <c r="I53" s="142">
        <v>1966</v>
      </c>
      <c r="J53" s="142">
        <v>1967</v>
      </c>
      <c r="K53" s="142">
        <v>1968</v>
      </c>
      <c r="L53" s="142">
        <v>1969</v>
      </c>
      <c r="M53" s="142">
        <v>1970</v>
      </c>
      <c r="N53" s="142">
        <v>1971</v>
      </c>
      <c r="O53" s="142">
        <v>1972</v>
      </c>
      <c r="P53" s="142">
        <v>1973</v>
      </c>
      <c r="Q53" s="142">
        <v>1974</v>
      </c>
      <c r="R53" s="142">
        <v>1975</v>
      </c>
      <c r="S53" s="142">
        <v>1976</v>
      </c>
      <c r="T53" s="142">
        <v>1977</v>
      </c>
      <c r="U53" s="142">
        <v>1978</v>
      </c>
      <c r="V53" s="142">
        <v>1979</v>
      </c>
      <c r="W53" s="142">
        <v>1980</v>
      </c>
      <c r="X53" s="142">
        <v>1981</v>
      </c>
      <c r="Y53" s="142">
        <v>1982</v>
      </c>
      <c r="Z53" s="142">
        <v>1983</v>
      </c>
      <c r="AA53" s="142">
        <v>1984</v>
      </c>
      <c r="AB53" s="142">
        <v>1985</v>
      </c>
      <c r="AC53" s="142">
        <v>1986</v>
      </c>
      <c r="AD53" s="142">
        <v>1987</v>
      </c>
      <c r="AE53" s="142">
        <v>1988</v>
      </c>
      <c r="AF53" s="142">
        <v>1989</v>
      </c>
      <c r="AG53" s="142">
        <v>1990</v>
      </c>
      <c r="AH53" s="142">
        <v>1991</v>
      </c>
      <c r="AI53" s="142">
        <v>1992</v>
      </c>
      <c r="AJ53" s="142">
        <v>1993</v>
      </c>
      <c r="AK53" s="142">
        <v>1994</v>
      </c>
      <c r="AL53" s="142">
        <v>1995</v>
      </c>
      <c r="AM53" s="142">
        <v>1996</v>
      </c>
      <c r="AN53" s="142">
        <v>1997</v>
      </c>
      <c r="AO53" s="142">
        <v>1998</v>
      </c>
      <c r="AP53" s="142">
        <v>1999</v>
      </c>
      <c r="AQ53" s="142">
        <v>2000</v>
      </c>
      <c r="AR53" s="142">
        <v>2001</v>
      </c>
      <c r="AS53" s="142">
        <v>2002</v>
      </c>
      <c r="AT53" s="142">
        <v>2003</v>
      </c>
      <c r="AU53" s="142">
        <v>2004</v>
      </c>
      <c r="AV53" s="142">
        <v>2005</v>
      </c>
      <c r="AW53" s="142">
        <v>2006</v>
      </c>
      <c r="AX53" s="142">
        <v>2007</v>
      </c>
      <c r="AY53" s="142">
        <v>2008</v>
      </c>
      <c r="AZ53" s="142">
        <v>2009</v>
      </c>
      <c r="BA53" s="142">
        <v>2010</v>
      </c>
      <c r="BB53" s="142">
        <v>2011</v>
      </c>
      <c r="BC53" s="142">
        <v>2012</v>
      </c>
      <c r="BD53" s="142">
        <v>2013</v>
      </c>
      <c r="BE53" s="142">
        <v>2014</v>
      </c>
      <c r="BF53" s="142">
        <v>2015</v>
      </c>
      <c r="BG53" s="142">
        <v>2016</v>
      </c>
      <c r="BH53" s="142">
        <v>2017</v>
      </c>
      <c r="BI53" s="142">
        <v>2018</v>
      </c>
      <c r="BJ53" s="142">
        <v>2019</v>
      </c>
      <c r="BK53" s="142">
        <v>2020</v>
      </c>
      <c r="BL53" s="142">
        <v>2021</v>
      </c>
      <c r="BM53" s="142">
        <v>2022</v>
      </c>
      <c r="BN53" s="142">
        <v>2023</v>
      </c>
      <c r="BO53" s="142">
        <v>2024</v>
      </c>
      <c r="BP53" s="142">
        <v>2025</v>
      </c>
      <c r="BQ53" s="142">
        <v>2026</v>
      </c>
      <c r="BR53" s="142">
        <v>2027</v>
      </c>
      <c r="BS53" s="142">
        <v>2028</v>
      </c>
      <c r="BT53" s="142">
        <v>2029</v>
      </c>
      <c r="BU53" s="142">
        <v>2030</v>
      </c>
      <c r="BV53" s="142">
        <v>2031</v>
      </c>
      <c r="BW53" s="142">
        <v>2032</v>
      </c>
      <c r="BX53" s="142">
        <v>2033</v>
      </c>
      <c r="BY53" s="142">
        <v>2034</v>
      </c>
      <c r="BZ53" s="142">
        <v>2035</v>
      </c>
      <c r="CA53" s="142">
        <v>2036</v>
      </c>
      <c r="CB53" s="142">
        <v>2037</v>
      </c>
      <c r="CC53" s="142">
        <v>2038</v>
      </c>
      <c r="CD53" s="142">
        <v>2039</v>
      </c>
      <c r="CE53" s="142">
        <v>2040</v>
      </c>
      <c r="CF53" s="142">
        <v>2041</v>
      </c>
      <c r="CG53" s="142">
        <v>2042</v>
      </c>
      <c r="CH53" s="142">
        <v>2043</v>
      </c>
      <c r="CI53" s="142">
        <v>2044</v>
      </c>
      <c r="CJ53" s="142">
        <v>2045</v>
      </c>
    </row>
    <row r="54" spans="1:88" s="156" customFormat="1" ht="15">
      <c r="B54" s="751" t="s">
        <v>118</v>
      </c>
      <c r="C54" s="759">
        <f t="shared" ref="C54:AH54" si="13">C26*$E37*MT_ST*$E43</f>
        <v>1.8080000914485805</v>
      </c>
      <c r="D54" s="759">
        <f t="shared" si="13"/>
        <v>1.8891769362154374</v>
      </c>
      <c r="E54" s="759">
        <f t="shared" si="13"/>
        <v>1.9962588184738583</v>
      </c>
      <c r="F54" s="759">
        <f t="shared" si="13"/>
        <v>2.0341642941893978</v>
      </c>
      <c r="G54" s="759">
        <f t="shared" si="13"/>
        <v>2.1192423299035692</v>
      </c>
      <c r="H54" s="759">
        <f t="shared" si="13"/>
        <v>2.1681354754640592</v>
      </c>
      <c r="I54" s="759">
        <f t="shared" si="13"/>
        <v>2.232863317286307</v>
      </c>
      <c r="J54" s="759">
        <f t="shared" si="13"/>
        <v>2.3260915754383187</v>
      </c>
      <c r="K54" s="759">
        <f t="shared" si="13"/>
        <v>2.415420645658628</v>
      </c>
      <c r="L54" s="759">
        <f t="shared" si="13"/>
        <v>2.5186866805286749</v>
      </c>
      <c r="M54" s="759">
        <f t="shared" si="13"/>
        <v>2.6233297245795852</v>
      </c>
      <c r="N54" s="759">
        <f t="shared" si="13"/>
        <v>2.7998005615784636</v>
      </c>
      <c r="O54" s="759">
        <f t="shared" si="13"/>
        <v>2.9890612558149257</v>
      </c>
      <c r="P54" s="759">
        <f t="shared" si="13"/>
        <v>3.1656211293775258</v>
      </c>
      <c r="Q54" s="759">
        <f t="shared" si="13"/>
        <v>3.3143043536133097</v>
      </c>
      <c r="R54" s="759">
        <f t="shared" si="13"/>
        <v>3.4568569611825559</v>
      </c>
      <c r="S54" s="759">
        <f t="shared" si="13"/>
        <v>3.628588483137932</v>
      </c>
      <c r="T54" s="759">
        <f t="shared" si="13"/>
        <v>3.7860682519120479</v>
      </c>
      <c r="U54" s="759">
        <f t="shared" si="13"/>
        <v>3.9468828212024945</v>
      </c>
      <c r="V54" s="759">
        <f t="shared" si="13"/>
        <v>4.1364211768458619</v>
      </c>
      <c r="W54" s="759">
        <f t="shared" si="13"/>
        <v>4.2620135702646653</v>
      </c>
      <c r="X54" s="759">
        <f t="shared" si="13"/>
        <v>4.2576438562207608</v>
      </c>
      <c r="Y54" s="759">
        <f t="shared" si="13"/>
        <v>4.3059240522359028</v>
      </c>
      <c r="Z54" s="759">
        <f t="shared" si="13"/>
        <v>4.3707430418870201</v>
      </c>
      <c r="AA54" s="759">
        <f t="shared" si="13"/>
        <v>4.4193488484282213</v>
      </c>
      <c r="AB54" s="759">
        <f t="shared" si="13"/>
        <v>4.4104640102582131</v>
      </c>
      <c r="AC54" s="759">
        <f t="shared" si="13"/>
        <v>4.4881045639612358</v>
      </c>
      <c r="AD54" s="759">
        <f t="shared" si="13"/>
        <v>4.525286129764134</v>
      </c>
      <c r="AE54" s="759">
        <f t="shared" si="13"/>
        <v>4.5372658075194732</v>
      </c>
      <c r="AF54" s="759">
        <f t="shared" si="13"/>
        <v>4.633815256980764</v>
      </c>
      <c r="AG54" s="759">
        <f t="shared" si="13"/>
        <v>4.6784688792900448</v>
      </c>
      <c r="AH54" s="759">
        <f t="shared" si="13"/>
        <v>4.44505714103276</v>
      </c>
      <c r="AI54" s="759">
        <f t="shared" ref="AI54:BP54" si="14">AI26*$E37*MT_ST*$E43</f>
        <v>4.4140103539835875</v>
      </c>
      <c r="AJ54" s="759">
        <f t="shared" si="14"/>
        <v>3.8675871195353264</v>
      </c>
      <c r="AK54" s="759">
        <f t="shared" si="14"/>
        <v>3.5128983002187697</v>
      </c>
      <c r="AL54" s="759">
        <f t="shared" si="14"/>
        <v>3.0131772472739939</v>
      </c>
      <c r="AM54" s="759">
        <f t="shared" si="14"/>
        <v>2.5483433794466097</v>
      </c>
      <c r="AN54" s="759">
        <f t="shared" si="14"/>
        <v>2.4824835185681442</v>
      </c>
      <c r="AO54" s="759">
        <f t="shared" si="14"/>
        <v>2.4060952326070639</v>
      </c>
      <c r="AP54" s="759">
        <f t="shared" si="14"/>
        <v>2.2089102196887063</v>
      </c>
      <c r="AQ54" s="759">
        <f t="shared" si="14"/>
        <v>2.0720118190745089</v>
      </c>
      <c r="AR54" s="759">
        <f t="shared" si="14"/>
        <v>2.0911065775947248</v>
      </c>
      <c r="AS54" s="759">
        <f t="shared" si="14"/>
        <v>2.1175564986793227</v>
      </c>
      <c r="AT54" s="759">
        <f t="shared" si="14"/>
        <v>1.8304636002888239</v>
      </c>
      <c r="AU54" s="759">
        <f t="shared" si="14"/>
        <v>1.7124886806220161</v>
      </c>
      <c r="AV54" s="759">
        <f t="shared" si="14"/>
        <v>1.7643319663744179</v>
      </c>
      <c r="AW54" s="759">
        <f t="shared" si="14"/>
        <v>1.7767136101746388</v>
      </c>
      <c r="AX54" s="759">
        <f>AX26*$E37*MT_ST*$E43</f>
        <v>1.6782919324093322</v>
      </c>
      <c r="AY54" s="759">
        <f t="shared" si="14"/>
        <v>1.6413177012350679</v>
      </c>
      <c r="AZ54" s="759">
        <f t="shared" si="14"/>
        <v>1.8981311888548382</v>
      </c>
      <c r="BA54" s="759">
        <f t="shared" si="14"/>
        <v>2.0533343643067967</v>
      </c>
      <c r="BB54" s="759">
        <f t="shared" si="14"/>
        <v>2.0622575130874901</v>
      </c>
      <c r="BC54" s="759">
        <f t="shared" si="14"/>
        <v>2.084916116376168</v>
      </c>
      <c r="BD54" s="759">
        <f t="shared" si="14"/>
        <v>1.9921775641860908</v>
      </c>
      <c r="BE54" s="759">
        <f t="shared" si="14"/>
        <v>1.975151496593968</v>
      </c>
      <c r="BF54" s="759">
        <f t="shared" si="14"/>
        <v>1.9905030593345603</v>
      </c>
      <c r="BG54" s="759">
        <f>BG26*$E37*MT_ST*$E43</f>
        <v>1.7797451080056734</v>
      </c>
      <c r="BH54" s="759">
        <f t="shared" si="14"/>
        <v>1.5997620759785138</v>
      </c>
      <c r="BI54" s="759">
        <f t="shared" si="14"/>
        <v>1.9490989415875575</v>
      </c>
      <c r="BJ54" s="759">
        <f t="shared" si="14"/>
        <v>1.7056874213552264</v>
      </c>
      <c r="BK54" s="759">
        <f t="shared" si="14"/>
        <v>1.4870160467717424</v>
      </c>
      <c r="BL54" s="759">
        <f t="shared" si="14"/>
        <v>1.5177674010758757</v>
      </c>
      <c r="BM54" s="759">
        <f t="shared" si="14"/>
        <v>1.4934891139311011</v>
      </c>
      <c r="BN54" s="760">
        <f t="shared" si="14"/>
        <v>1.4460479785298246</v>
      </c>
      <c r="BO54" s="760">
        <f t="shared" si="14"/>
        <v>1.3962853831401714</v>
      </c>
      <c r="BP54" s="760">
        <f t="shared" si="14"/>
        <v>1.3468112793287812</v>
      </c>
      <c r="BQ54" s="760">
        <f t="shared" ref="BQ54:BU54" si="15">BQ26*$E37*MT_ST*$E43</f>
        <v>1.2965659330029864</v>
      </c>
      <c r="BR54" s="760">
        <f t="shared" si="15"/>
        <v>1.2466700593392093</v>
      </c>
      <c r="BS54" s="760">
        <f t="shared" si="15"/>
        <v>1.1971147060002734</v>
      </c>
      <c r="BT54" s="760">
        <f t="shared" si="15"/>
        <v>1.1478891104451958</v>
      </c>
      <c r="BU54" s="760">
        <f t="shared" si="15"/>
        <v>1.0989745917819029</v>
      </c>
      <c r="BV54" s="760">
        <f t="shared" ref="BV54:CJ54" si="16">BV26*$E37*MT_ST*$E43</f>
        <v>1.0500976972278397</v>
      </c>
      <c r="BW54" s="760">
        <f t="shared" si="16"/>
        <v>1.0013527503333761</v>
      </c>
      <c r="BX54" s="760">
        <f t="shared" si="16"/>
        <v>0.95274057274887425</v>
      </c>
      <c r="BY54" s="760">
        <f t="shared" si="16"/>
        <v>0.90426198632190902</v>
      </c>
      <c r="BZ54" s="760">
        <f t="shared" si="16"/>
        <v>0.85591781303339842</v>
      </c>
      <c r="CA54" s="760">
        <f t="shared" si="16"/>
        <v>0.80770887493311416</v>
      </c>
      <c r="CB54" s="760">
        <f t="shared" si="16"/>
        <v>0.75963599407456439</v>
      </c>
      <c r="CC54" s="760">
        <f t="shared" si="16"/>
        <v>0.71169999244927418</v>
      </c>
      <c r="CD54" s="760">
        <f t="shared" si="16"/>
        <v>0.66390169192044335</v>
      </c>
      <c r="CE54" s="760">
        <f t="shared" si="16"/>
        <v>0.6162419141560096</v>
      </c>
      <c r="CF54" s="760">
        <f t="shared" si="16"/>
        <v>0.56872148056111083</v>
      </c>
      <c r="CG54" s="760">
        <f t="shared" si="16"/>
        <v>0.52134121220994534</v>
      </c>
      <c r="CH54" s="760">
        <f t="shared" si="16"/>
        <v>0.4741019297770539</v>
      </c>
      <c r="CI54" s="760">
        <f t="shared" si="16"/>
        <v>0.42700445346801258</v>
      </c>
      <c r="CJ54" s="760">
        <f t="shared" si="16"/>
        <v>0.38004960294954893</v>
      </c>
    </row>
    <row r="55" spans="1:88" s="156" customFormat="1" ht="15">
      <c r="B55" s="131" t="s">
        <v>119</v>
      </c>
      <c r="C55" s="157">
        <f t="shared" ref="C55:AH55" si="17">C27*$E38*MT_ST*$E44</f>
        <v>5.6615103375201148</v>
      </c>
      <c r="D55" s="157">
        <f t="shared" si="17"/>
        <v>5.915704763719841</v>
      </c>
      <c r="E55" s="157">
        <f t="shared" si="17"/>
        <v>6.2510173481796327</v>
      </c>
      <c r="F55" s="157">
        <f t="shared" si="17"/>
        <v>6.3697132728243071</v>
      </c>
      <c r="G55" s="157">
        <f t="shared" si="17"/>
        <v>6.6361237564132596</v>
      </c>
      <c r="H55" s="157">
        <f t="shared" si="17"/>
        <v>6.7892260987935682</v>
      </c>
      <c r="I55" s="157">
        <f t="shared" si="17"/>
        <v>6.9919126734985575</v>
      </c>
      <c r="J55" s="157">
        <f t="shared" si="17"/>
        <v>7.2838444879785671</v>
      </c>
      <c r="K55" s="157">
        <f t="shared" si="17"/>
        <v>7.5635665172446958</v>
      </c>
      <c r="L55" s="157">
        <f t="shared" si="17"/>
        <v>7.8869302862493011</v>
      </c>
      <c r="M55" s="157">
        <f t="shared" si="17"/>
        <v>8.2146059752306755</v>
      </c>
      <c r="N55" s="157">
        <f t="shared" si="17"/>
        <v>8.7672007857428227</v>
      </c>
      <c r="O55" s="157">
        <f t="shared" si="17"/>
        <v>9.3598453226396536</v>
      </c>
      <c r="P55" s="157">
        <f t="shared" si="17"/>
        <v>9.9127189392361075</v>
      </c>
      <c r="Q55" s="157">
        <f t="shared" si="17"/>
        <v>10.37830055895399</v>
      </c>
      <c r="R55" s="157">
        <f t="shared" si="17"/>
        <v>10.824684972987463</v>
      </c>
      <c r="S55" s="157">
        <f t="shared" si="17"/>
        <v>11.362439252661995</v>
      </c>
      <c r="T55" s="157">
        <f t="shared" si="17"/>
        <v>11.85556607443699</v>
      </c>
      <c r="U55" s="157">
        <f t="shared" si="17"/>
        <v>12.359135377761664</v>
      </c>
      <c r="V55" s="157">
        <f t="shared" si="17"/>
        <v>12.952649374197213</v>
      </c>
      <c r="W55" s="157">
        <f t="shared" si="17"/>
        <v>13.345925147255809</v>
      </c>
      <c r="X55" s="157">
        <f t="shared" si="17"/>
        <v>13.332241972487962</v>
      </c>
      <c r="Y55" s="157">
        <f t="shared" si="17"/>
        <v>13.483424945392695</v>
      </c>
      <c r="Z55" s="157">
        <f t="shared" si="17"/>
        <v>13.686396937326272</v>
      </c>
      <c r="AA55" s="157">
        <f t="shared" si="17"/>
        <v>13.83859951601975</v>
      </c>
      <c r="AB55" s="157">
        <f t="shared" si="17"/>
        <v>13.81077783427061</v>
      </c>
      <c r="AC55" s="157">
        <f t="shared" si="17"/>
        <v>14.053898838234868</v>
      </c>
      <c r="AD55" s="157">
        <f t="shared" si="17"/>
        <v>14.170327935862643</v>
      </c>
      <c r="AE55" s="157">
        <f t="shared" si="17"/>
        <v>14.207840693617911</v>
      </c>
      <c r="AF55" s="157">
        <f t="shared" si="17"/>
        <v>14.510172374236921</v>
      </c>
      <c r="AG55" s="157">
        <f t="shared" si="17"/>
        <v>14.649999216894411</v>
      </c>
      <c r="AH55" s="157">
        <f t="shared" si="17"/>
        <v>13.919101593994741</v>
      </c>
      <c r="AI55" s="157">
        <f t="shared" ref="AI55:BP55" si="18">AI27*$E38*MT_ST*$E44</f>
        <v>13.821882735070435</v>
      </c>
      <c r="AJ55" s="157">
        <f t="shared" si="18"/>
        <v>12.110831499441673</v>
      </c>
      <c r="AK55" s="157">
        <f t="shared" si="18"/>
        <v>11.000170926656741</v>
      </c>
      <c r="AL55" s="157">
        <f t="shared" si="18"/>
        <v>9.4353613226613486</v>
      </c>
      <c r="AM55" s="157">
        <f t="shared" si="18"/>
        <v>7.979796270213984</v>
      </c>
      <c r="AN55" s="157">
        <f t="shared" si="18"/>
        <v>7.7735649293226645</v>
      </c>
      <c r="AO55" s="157">
        <f t="shared" si="18"/>
        <v>7.5343652342122507</v>
      </c>
      <c r="AP55" s="157">
        <f t="shared" si="18"/>
        <v>6.9169067538053826</v>
      </c>
      <c r="AQ55" s="157">
        <f t="shared" si="18"/>
        <v>6.4882277321985482</v>
      </c>
      <c r="AR55" s="157">
        <f t="shared" si="18"/>
        <v>6.54802041321995</v>
      </c>
      <c r="AS55" s="157">
        <f t="shared" si="18"/>
        <v>6.6308448015345904</v>
      </c>
      <c r="AT55" s="157">
        <f t="shared" si="18"/>
        <v>5.7318518093582682</v>
      </c>
      <c r="AU55" s="157">
        <f t="shared" si="18"/>
        <v>5.3624291359741107</v>
      </c>
      <c r="AV55" s="157">
        <f t="shared" si="18"/>
        <v>5.5247694475739122</v>
      </c>
      <c r="AW55" s="157">
        <f t="shared" si="18"/>
        <v>5.5635409082071243</v>
      </c>
      <c r="AX55" s="157">
        <f t="shared" si="18"/>
        <v>5.2553465951980405</v>
      </c>
      <c r="AY55" s="157">
        <f t="shared" si="18"/>
        <v>5.1395667382140502</v>
      </c>
      <c r="AZ55" s="157">
        <f t="shared" si="18"/>
        <v>5.9437438075907494</v>
      </c>
      <c r="BA55" s="157">
        <f t="shared" si="18"/>
        <v>6.4297417820339957</v>
      </c>
      <c r="BB55" s="157">
        <f t="shared" si="18"/>
        <v>6.4576834283337181</v>
      </c>
      <c r="BC55" s="157">
        <f t="shared" si="18"/>
        <v>6.5286358123293633</v>
      </c>
      <c r="BD55" s="157">
        <f t="shared" si="18"/>
        <v>6.2382374465360817</v>
      </c>
      <c r="BE55" s="157">
        <f t="shared" si="18"/>
        <v>6.1849225943211739</v>
      </c>
      <c r="BF55" s="157">
        <f t="shared" si="18"/>
        <v>6.2329939586778629</v>
      </c>
      <c r="BG55" s="157">
        <f t="shared" si="18"/>
        <v>5.573033637986148</v>
      </c>
      <c r="BH55" s="157">
        <f t="shared" si="18"/>
        <v>5.0094408587493024</v>
      </c>
      <c r="BI55" s="157">
        <f t="shared" si="18"/>
        <v>6.1033425047043481</v>
      </c>
      <c r="BJ55" s="157">
        <f t="shared" si="18"/>
        <v>5.3411319027332462</v>
      </c>
      <c r="BK55" s="157">
        <f t="shared" si="18"/>
        <v>4.6563917561040356</v>
      </c>
      <c r="BL55" s="157">
        <f t="shared" si="18"/>
        <v>4.7526855069224361</v>
      </c>
      <c r="BM55" s="157">
        <f t="shared" si="18"/>
        <v>4.6766612996795605</v>
      </c>
      <c r="BN55" s="265">
        <f t="shared" si="18"/>
        <v>4.5281057328030005</v>
      </c>
      <c r="BO55" s="265">
        <f t="shared" si="18"/>
        <v>4.3722808246335392</v>
      </c>
      <c r="BP55" s="265">
        <f t="shared" si="18"/>
        <v>4.2173592892351</v>
      </c>
      <c r="BQ55" s="265">
        <f t="shared" ref="BQ55:BU55" si="19">BQ27*$E38*MT_ST*$E44</f>
        <v>4.0600227111114515</v>
      </c>
      <c r="BR55" s="265">
        <f t="shared" si="19"/>
        <v>3.9037804598620385</v>
      </c>
      <c r="BS55" s="265">
        <f t="shared" si="19"/>
        <v>3.7486045024410068</v>
      </c>
      <c r="BT55" s="265">
        <f t="shared" si="19"/>
        <v>3.5944611373915243</v>
      </c>
      <c r="BU55" s="265">
        <f t="shared" si="19"/>
        <v>3.4412918679999627</v>
      </c>
      <c r="BV55" s="265">
        <f t="shared" ref="BV55:CJ55" si="20">BV27*$E38*MT_ST*$E44</f>
        <v>3.2882404134715504</v>
      </c>
      <c r="BW55" s="265">
        <f t="shared" si="20"/>
        <v>3.135602135381772</v>
      </c>
      <c r="BX55" s="265">
        <f t="shared" si="20"/>
        <v>2.9833796066187808</v>
      </c>
      <c r="BY55" s="265">
        <f t="shared" si="20"/>
        <v>2.831575400688279</v>
      </c>
      <c r="BZ55" s="265">
        <f t="shared" si="20"/>
        <v>2.6801920915135122</v>
      </c>
      <c r="CA55" s="265">
        <f t="shared" si="20"/>
        <v>2.5292322532333342</v>
      </c>
      <c r="CB55" s="265">
        <f t="shared" si="20"/>
        <v>2.3786984599982945</v>
      </c>
      <c r="CC55" s="265">
        <f t="shared" si="20"/>
        <v>2.2285932857648563</v>
      </c>
      <c r="CD55" s="265">
        <f t="shared" si="20"/>
        <v>2.0789193040876466</v>
      </c>
      <c r="CE55" s="265">
        <f t="shared" si="20"/>
        <v>1.9296790879098551</v>
      </c>
      <c r="CF55" s="265">
        <f t="shared" si="20"/>
        <v>1.7808752093517497</v>
      </c>
      <c r="CG55" s="265">
        <f t="shared" si="20"/>
        <v>1.6325102394973059</v>
      </c>
      <c r="CH55" s="265">
        <f t="shared" si="20"/>
        <v>1.4845867481790238</v>
      </c>
      <c r="CI55" s="265">
        <f t="shared" si="20"/>
        <v>1.337107303760904</v>
      </c>
      <c r="CJ55" s="265">
        <f t="shared" si="20"/>
        <v>1.1900744729196155</v>
      </c>
    </row>
    <row r="56" spans="1:88" s="156" customFormat="1" ht="15">
      <c r="B56" s="131" t="s">
        <v>120</v>
      </c>
      <c r="C56" s="157">
        <f t="shared" ref="C56:AH56" si="21">C28*$E39*MT_ST*$E45</f>
        <v>5.8336405362902575</v>
      </c>
      <c r="D56" s="157">
        <f t="shared" si="21"/>
        <v>6.0955633837944632</v>
      </c>
      <c r="E56" s="157">
        <f t="shared" si="21"/>
        <v>6.4410706722064281</v>
      </c>
      <c r="F56" s="157">
        <f t="shared" si="21"/>
        <v>6.563375378233502</v>
      </c>
      <c r="G56" s="157">
        <f t="shared" si="21"/>
        <v>6.8378856950402271</v>
      </c>
      <c r="H56" s="157">
        <f t="shared" si="21"/>
        <v>6.9956428971761468</v>
      </c>
      <c r="I56" s="157">
        <f t="shared" si="21"/>
        <v>7.204491869953749</v>
      </c>
      <c r="J56" s="157">
        <f t="shared" si="21"/>
        <v>7.5052994575504748</v>
      </c>
      <c r="K56" s="157">
        <f t="shared" si="21"/>
        <v>7.7935260387166281</v>
      </c>
      <c r="L56" s="157">
        <f t="shared" si="21"/>
        <v>8.126721224872405</v>
      </c>
      <c r="M56" s="157">
        <f t="shared" si="21"/>
        <v>8.4643594288213322</v>
      </c>
      <c r="N56" s="157">
        <f t="shared" si="21"/>
        <v>9.0337551014536874</v>
      </c>
      <c r="O56" s="157">
        <f t="shared" si="21"/>
        <v>9.6444181556461661</v>
      </c>
      <c r="P56" s="157">
        <f t="shared" si="21"/>
        <v>10.21410111106672</v>
      </c>
      <c r="Q56" s="157">
        <f t="shared" si="21"/>
        <v>10.693838080146884</v>
      </c>
      <c r="R56" s="157">
        <f t="shared" si="21"/>
        <v>11.153794179708555</v>
      </c>
      <c r="S56" s="157">
        <f t="shared" si="21"/>
        <v>11.707898116193997</v>
      </c>
      <c r="T56" s="157">
        <f t="shared" si="21"/>
        <v>12.21601776016495</v>
      </c>
      <c r="U56" s="157">
        <f t="shared" si="21"/>
        <v>12.734897374538845</v>
      </c>
      <c r="V56" s="157">
        <f t="shared" si="21"/>
        <v>13.346456322955188</v>
      </c>
      <c r="W56" s="157">
        <f t="shared" si="21"/>
        <v>13.751689088574482</v>
      </c>
      <c r="X56" s="157">
        <f t="shared" si="21"/>
        <v>13.737589896268528</v>
      </c>
      <c r="Y56" s="157">
        <f t="shared" si="21"/>
        <v>13.893369373219944</v>
      </c>
      <c r="Z56" s="157">
        <f t="shared" si="21"/>
        <v>14.102512440932498</v>
      </c>
      <c r="AA56" s="157">
        <f t="shared" si="21"/>
        <v>14.259342523341761</v>
      </c>
      <c r="AB56" s="157">
        <f t="shared" si="21"/>
        <v>14.230674962785711</v>
      </c>
      <c r="AC56" s="157">
        <f t="shared" si="21"/>
        <v>14.481187716343756</v>
      </c>
      <c r="AD56" s="157">
        <f t="shared" si="21"/>
        <v>14.601156675690843</v>
      </c>
      <c r="AE56" s="157">
        <f t="shared" si="21"/>
        <v>14.639809955685568</v>
      </c>
      <c r="AF56" s="157">
        <f t="shared" si="21"/>
        <v>14.951333602613387</v>
      </c>
      <c r="AG56" s="157">
        <f t="shared" si="21"/>
        <v>15.095411682270395</v>
      </c>
      <c r="AH56" s="157">
        <f t="shared" si="21"/>
        <v>14.342292152916444</v>
      </c>
      <c r="AI56" s="157">
        <f t="shared" ref="AI56:BP56" si="22">AI28*$E39*MT_ST*$E45</f>
        <v>14.242117492357375</v>
      </c>
      <c r="AJ56" s="157">
        <f t="shared" si="22"/>
        <v>12.479044168675042</v>
      </c>
      <c r="AK56" s="157">
        <f t="shared" si="22"/>
        <v>11.334615535114411</v>
      </c>
      <c r="AL56" s="157">
        <f t="shared" si="22"/>
        <v>9.72223011263325</v>
      </c>
      <c r="AM56" s="157">
        <f t="shared" si="22"/>
        <v>8.222410667477245</v>
      </c>
      <c r="AN56" s="157">
        <f t="shared" si="22"/>
        <v>8.0099091549207806</v>
      </c>
      <c r="AO56" s="157">
        <f t="shared" si="22"/>
        <v>7.7634369320553196</v>
      </c>
      <c r="AP56" s="157">
        <f t="shared" si="22"/>
        <v>7.1272055015647258</v>
      </c>
      <c r="AQ56" s="157">
        <f t="shared" si="22"/>
        <v>6.6854931017957506</v>
      </c>
      <c r="AR56" s="157">
        <f t="shared" si="22"/>
        <v>6.7471036945501757</v>
      </c>
      <c r="AS56" s="157">
        <f t="shared" si="22"/>
        <v>6.8324462410193876</v>
      </c>
      <c r="AT56" s="157">
        <f t="shared" si="22"/>
        <v>5.9061206408973117</v>
      </c>
      <c r="AU56" s="157">
        <f t="shared" si="22"/>
        <v>5.5254661946453387</v>
      </c>
      <c r="AV56" s="157">
        <f t="shared" si="22"/>
        <v>5.6927422333635542</v>
      </c>
      <c r="AW56" s="157">
        <f t="shared" si="22"/>
        <v>5.7326924853134891</v>
      </c>
      <c r="AX56" s="157">
        <f t="shared" si="22"/>
        <v>5.4151279609658314</v>
      </c>
      <c r="AY56" s="157">
        <f t="shared" si="22"/>
        <v>5.2958279815042486</v>
      </c>
      <c r="AZ56" s="157">
        <f t="shared" si="22"/>
        <v>6.1244549150595642</v>
      </c>
      <c r="BA56" s="157">
        <f t="shared" si="22"/>
        <v>6.6252289691980817</v>
      </c>
      <c r="BB56" s="157">
        <f t="shared" si="22"/>
        <v>6.6540201416568694</v>
      </c>
      <c r="BC56" s="157">
        <f t="shared" si="22"/>
        <v>6.7271297323398258</v>
      </c>
      <c r="BD56" s="157">
        <f t="shared" si="22"/>
        <v>6.4279022157640657</v>
      </c>
      <c r="BE56" s="157">
        <f t="shared" si="22"/>
        <v>6.3729664010211327</v>
      </c>
      <c r="BF56" s="157">
        <f t="shared" si="22"/>
        <v>6.422499307088172</v>
      </c>
      <c r="BG56" s="157">
        <f t="shared" si="22"/>
        <v>5.7424738280891026</v>
      </c>
      <c r="BH56" s="157">
        <f t="shared" si="22"/>
        <v>5.161745809078421</v>
      </c>
      <c r="BI56" s="157">
        <f t="shared" si="22"/>
        <v>6.2889059843883217</v>
      </c>
      <c r="BJ56" s="157">
        <f t="shared" si="22"/>
        <v>5.5035214492085309</v>
      </c>
      <c r="BK56" s="157">
        <f t="shared" si="22"/>
        <v>4.7979627487803329</v>
      </c>
      <c r="BL56" s="157">
        <f t="shared" si="22"/>
        <v>4.897184174632522</v>
      </c>
      <c r="BM56" s="157">
        <f t="shared" si="22"/>
        <v>4.8188485591038877</v>
      </c>
      <c r="BN56" s="265">
        <f t="shared" si="22"/>
        <v>4.6657763707375777</v>
      </c>
      <c r="BO56" s="265">
        <f t="shared" si="22"/>
        <v>4.5052138270578919</v>
      </c>
      <c r="BP56" s="265">
        <f t="shared" si="22"/>
        <v>4.3455821219181407</v>
      </c>
      <c r="BQ56" s="265">
        <f t="shared" ref="BQ56:BU56" si="23">BQ28*$E39*MT_ST*$E45</f>
        <v>4.1834619481015274</v>
      </c>
      <c r="BR56" s="265">
        <f t="shared" si="23"/>
        <v>4.0224693726169667</v>
      </c>
      <c r="BS56" s="265">
        <f t="shared" si="23"/>
        <v>3.8625755101135733</v>
      </c>
      <c r="BT56" s="265">
        <f t="shared" si="23"/>
        <v>3.7037456344894784</v>
      </c>
      <c r="BU56" s="265">
        <f t="shared" si="23"/>
        <v>3.5459194705213735</v>
      </c>
      <c r="BV56" s="265">
        <f t="shared" ref="BV56:CJ56" si="24">BV28*$E39*MT_ST*$E45</f>
        <v>3.3882147034103731</v>
      </c>
      <c r="BW56" s="265">
        <f t="shared" si="24"/>
        <v>3.2309356747821014</v>
      </c>
      <c r="BX56" s="265">
        <f t="shared" si="24"/>
        <v>3.0740850357497322</v>
      </c>
      <c r="BY56" s="265">
        <f t="shared" si="24"/>
        <v>2.9176654380627607</v>
      </c>
      <c r="BZ56" s="265">
        <f t="shared" si="24"/>
        <v>2.7616795339009204</v>
      </c>
      <c r="CA56" s="265">
        <f t="shared" si="24"/>
        <v>2.6061299756661094</v>
      </c>
      <c r="CB56" s="265">
        <f t="shared" si="24"/>
        <v>2.4510194157722776</v>
      </c>
      <c r="CC56" s="265">
        <f t="shared" si="24"/>
        <v>2.2963505064333853</v>
      </c>
      <c r="CD56" s="265">
        <f t="shared" si="24"/>
        <v>2.1421258994493426</v>
      </c>
      <c r="CE56" s="265">
        <f t="shared" si="24"/>
        <v>1.9883482459900297</v>
      </c>
      <c r="CF56" s="265">
        <f t="shared" si="24"/>
        <v>1.8350201963773869</v>
      </c>
      <c r="CG56" s="265">
        <f t="shared" si="24"/>
        <v>1.6821443998655536</v>
      </c>
      <c r="CH56" s="265">
        <f t="shared" si="24"/>
        <v>1.5297235044191457</v>
      </c>
      <c r="CI56" s="265">
        <f t="shared" si="24"/>
        <v>1.3777601564896316</v>
      </c>
      <c r="CJ56" s="265">
        <f t="shared" si="24"/>
        <v>1.2262570007898472</v>
      </c>
    </row>
    <row r="57" spans="1:88" s="156" customFormat="1" ht="15">
      <c r="B57" s="758" t="s">
        <v>121</v>
      </c>
      <c r="C57" s="761">
        <f t="shared" ref="C57:AH57" si="25">C29*$E40*MT_ST*$E46</f>
        <v>4.1209115908597429</v>
      </c>
      <c r="D57" s="761">
        <f t="shared" si="25"/>
        <v>4.2341210417828226</v>
      </c>
      <c r="E57" s="761">
        <f t="shared" si="25"/>
        <v>4.4108919590973841</v>
      </c>
      <c r="F57" s="761">
        <f t="shared" si="25"/>
        <v>4.4102098596994894</v>
      </c>
      <c r="G57" s="761">
        <f t="shared" si="25"/>
        <v>4.5652243884448183</v>
      </c>
      <c r="H57" s="761">
        <f t="shared" si="25"/>
        <v>4.6279165811973924</v>
      </c>
      <c r="I57" s="761">
        <f t="shared" si="25"/>
        <v>4.7760306159361772</v>
      </c>
      <c r="J57" s="761">
        <f t="shared" si="25"/>
        <v>4.9286152208324152</v>
      </c>
      <c r="K57" s="761">
        <f t="shared" si="25"/>
        <v>5.0691372129224899</v>
      </c>
      <c r="L57" s="761">
        <f t="shared" si="25"/>
        <v>5.264691954585575</v>
      </c>
      <c r="M57" s="761">
        <f t="shared" si="25"/>
        <v>5.4080398014335911</v>
      </c>
      <c r="N57" s="761">
        <f t="shared" si="25"/>
        <v>5.6565742823673055</v>
      </c>
      <c r="O57" s="761">
        <f t="shared" si="25"/>
        <v>6.0049508633784763</v>
      </c>
      <c r="P57" s="761">
        <f t="shared" si="25"/>
        <v>6.2968092095753745</v>
      </c>
      <c r="Q57" s="761">
        <f t="shared" si="25"/>
        <v>6.4809888618559146</v>
      </c>
      <c r="R57" s="761">
        <f t="shared" si="25"/>
        <v>6.590997484718085</v>
      </c>
      <c r="S57" s="761">
        <f t="shared" si="25"/>
        <v>6.850675511951196</v>
      </c>
      <c r="T57" s="761">
        <f t="shared" si="25"/>
        <v>7.0294816268419558</v>
      </c>
      <c r="U57" s="761">
        <f t="shared" si="25"/>
        <v>7.2218742636889361</v>
      </c>
      <c r="V57" s="761">
        <f t="shared" si="25"/>
        <v>7.4459797459267367</v>
      </c>
      <c r="W57" s="761">
        <f t="shared" si="25"/>
        <v>7.5281887764513966</v>
      </c>
      <c r="X57" s="761">
        <f t="shared" si="25"/>
        <v>7.9789801626607755</v>
      </c>
      <c r="Y57" s="761">
        <f t="shared" si="25"/>
        <v>8.5152611293522966</v>
      </c>
      <c r="Z57" s="761">
        <f t="shared" si="25"/>
        <v>9.1755610715495362</v>
      </c>
      <c r="AA57" s="761">
        <f t="shared" si="25"/>
        <v>9.8095466057268919</v>
      </c>
      <c r="AB57" s="761">
        <f t="shared" si="25"/>
        <v>10.284878034413705</v>
      </c>
      <c r="AC57" s="761">
        <f t="shared" si="25"/>
        <v>10.890131951350229</v>
      </c>
      <c r="AD57" s="761">
        <f t="shared" si="25"/>
        <v>11.065274762920097</v>
      </c>
      <c r="AE57" s="761">
        <f t="shared" si="25"/>
        <v>11.404344725183021</v>
      </c>
      <c r="AF57" s="761">
        <f t="shared" si="25"/>
        <v>11.863393001024221</v>
      </c>
      <c r="AG57" s="761">
        <f t="shared" si="25"/>
        <v>11.805418236305384</v>
      </c>
      <c r="AH57" s="761">
        <f t="shared" si="25"/>
        <v>11.439281687252603</v>
      </c>
      <c r="AI57" s="761">
        <f t="shared" ref="AI57:BP57" si="26">AI29*$E40*MT_ST*$E46</f>
        <v>11.701079915436761</v>
      </c>
      <c r="AJ57" s="761">
        <f t="shared" si="26"/>
        <v>11.626804253479721</v>
      </c>
      <c r="AK57" s="761">
        <f t="shared" si="26"/>
        <v>11.587877821679001</v>
      </c>
      <c r="AL57" s="761">
        <f t="shared" si="26"/>
        <v>11.216351666108677</v>
      </c>
      <c r="AM57" s="761">
        <f t="shared" si="26"/>
        <v>11.092398731808032</v>
      </c>
      <c r="AN57" s="761">
        <f t="shared" si="26"/>
        <v>12.735022170078032</v>
      </c>
      <c r="AO57" s="761">
        <f t="shared" si="26"/>
        <v>13.113659095005994</v>
      </c>
      <c r="AP57" s="761">
        <f t="shared" si="26"/>
        <v>13.2498980787768</v>
      </c>
      <c r="AQ57" s="761">
        <f t="shared" si="26"/>
        <v>13.705986346547132</v>
      </c>
      <c r="AR57" s="761">
        <f t="shared" si="26"/>
        <v>13.855555771385729</v>
      </c>
      <c r="AS57" s="761">
        <f t="shared" si="26"/>
        <v>14.185683695037389</v>
      </c>
      <c r="AT57" s="761">
        <f t="shared" si="26"/>
        <v>14.277644155883106</v>
      </c>
      <c r="AU57" s="761">
        <f t="shared" si="26"/>
        <v>15.381524910147473</v>
      </c>
      <c r="AV57" s="761">
        <f t="shared" si="26"/>
        <v>15.943846336069635</v>
      </c>
      <c r="AW57" s="761">
        <f t="shared" si="26"/>
        <v>16.386231992933677</v>
      </c>
      <c r="AX57" s="761">
        <f t="shared" si="26"/>
        <v>16.487274870899704</v>
      </c>
      <c r="AY57" s="761">
        <f t="shared" si="26"/>
        <v>16.384049618759786</v>
      </c>
      <c r="AZ57" s="761">
        <f t="shared" si="26"/>
        <v>17.832238634711963</v>
      </c>
      <c r="BA57" s="761">
        <f t="shared" si="26"/>
        <v>18.786290600706252</v>
      </c>
      <c r="BB57" s="761">
        <f t="shared" si="26"/>
        <v>18.737343797358033</v>
      </c>
      <c r="BC57" s="761">
        <f t="shared" si="26"/>
        <v>18.806203549586137</v>
      </c>
      <c r="BD57" s="761">
        <f t="shared" si="26"/>
        <v>19.277179986668131</v>
      </c>
      <c r="BE57" s="761">
        <f t="shared" si="26"/>
        <v>20.199184633308445</v>
      </c>
      <c r="BF57" s="761">
        <f>BF29*$E40*MT_ST*$E46</f>
        <v>20.839441197048131</v>
      </c>
      <c r="BG57" s="761">
        <f t="shared" si="26"/>
        <v>21.16469454760523</v>
      </c>
      <c r="BH57" s="761">
        <f t="shared" si="26"/>
        <v>21.165723372173566</v>
      </c>
      <c r="BI57" s="761">
        <f t="shared" si="26"/>
        <v>36.649195711436569</v>
      </c>
      <c r="BJ57" s="761">
        <f t="shared" si="26"/>
        <v>27.22401616598296</v>
      </c>
      <c r="BK57" s="761">
        <f t="shared" si="26"/>
        <v>25.546266417778984</v>
      </c>
      <c r="BL57" s="761">
        <f t="shared" si="26"/>
        <v>28.039306514493873</v>
      </c>
      <c r="BM57" s="761">
        <f t="shared" si="26"/>
        <v>29.647992538905569</v>
      </c>
      <c r="BN57" s="762">
        <f t="shared" si="26"/>
        <v>30.829934377882758</v>
      </c>
      <c r="BO57" s="762">
        <f t="shared" si="26"/>
        <v>31.960026824439165</v>
      </c>
      <c r="BP57" s="762">
        <f t="shared" si="26"/>
        <v>33.090829448668458</v>
      </c>
      <c r="BQ57" s="762">
        <f t="shared" ref="BQ57:BU57" si="27">BQ29*$E40*MT_ST*$E46</f>
        <v>34.19525123541726</v>
      </c>
      <c r="BR57" s="762">
        <f t="shared" si="27"/>
        <v>35.299841903734297</v>
      </c>
      <c r="BS57" s="762">
        <f t="shared" si="27"/>
        <v>36.405368879758001</v>
      </c>
      <c r="BT57" s="762">
        <f t="shared" si="27"/>
        <v>37.512630959503014</v>
      </c>
      <c r="BU57" s="762">
        <f t="shared" si="27"/>
        <v>38.622240841855344</v>
      </c>
      <c r="BV57" s="762">
        <f t="shared" ref="BV57:CJ57" si="28">BV29*$E40*MT_ST*$E46</f>
        <v>39.724678414192482</v>
      </c>
      <c r="BW57" s="762">
        <f t="shared" si="28"/>
        <v>40.823503334930926</v>
      </c>
      <c r="BX57" s="762">
        <f t="shared" si="28"/>
        <v>41.918695487439834</v>
      </c>
      <c r="BY57" s="762">
        <f t="shared" si="28"/>
        <v>43.010234768456904</v>
      </c>
      <c r="BZ57" s="762">
        <f t="shared" si="28"/>
        <v>44.098101089793182</v>
      </c>
      <c r="CA57" s="762">
        <f t="shared" si="28"/>
        <v>45.182274380052469</v>
      </c>
      <c r="CB57" s="762">
        <f t="shared" si="28"/>
        <v>46.262734586368843</v>
      </c>
      <c r="CC57" s="762">
        <f t="shared" si="28"/>
        <v>47.339461676154443</v>
      </c>
      <c r="CD57" s="762">
        <f t="shared" si="28"/>
        <v>48.412435638860501</v>
      </c>
      <c r="CE57" s="762">
        <f t="shared" si="28"/>
        <v>49.481636487756994</v>
      </c>
      <c r="CF57" s="762">
        <f t="shared" si="28"/>
        <v>50.547044261721375</v>
      </c>
      <c r="CG57" s="762">
        <f t="shared" si="28"/>
        <v>51.608639027040432</v>
      </c>
      <c r="CH57" s="762">
        <f t="shared" si="28"/>
        <v>52.666400879230189</v>
      </c>
      <c r="CI57" s="762">
        <f t="shared" si="28"/>
        <v>53.720309944864212</v>
      </c>
      <c r="CJ57" s="762">
        <f t="shared" si="28"/>
        <v>54.770346383414811</v>
      </c>
    </row>
    <row r="58" spans="1:88" s="126" customFormat="1" ht="14.25">
      <c r="B58" s="763" t="s">
        <v>111</v>
      </c>
      <c r="C58" s="764">
        <f t="shared" ref="C58:AH58" si="29">SUM(C54:C57)</f>
        <v>17.424062556118695</v>
      </c>
      <c r="D58" s="764">
        <f t="shared" si="29"/>
        <v>18.134566125512563</v>
      </c>
      <c r="E58" s="764">
        <f t="shared" si="29"/>
        <v>19.099238797957302</v>
      </c>
      <c r="F58" s="764">
        <f t="shared" si="29"/>
        <v>19.377462804946695</v>
      </c>
      <c r="G58" s="764">
        <f t="shared" si="29"/>
        <v>20.158476169801876</v>
      </c>
      <c r="H58" s="764">
        <f t="shared" si="29"/>
        <v>20.580921052631165</v>
      </c>
      <c r="I58" s="764">
        <f t="shared" si="29"/>
        <v>21.205298476674791</v>
      </c>
      <c r="J58" s="764">
        <f t="shared" si="29"/>
        <v>22.043850741799776</v>
      </c>
      <c r="K58" s="764">
        <f t="shared" si="29"/>
        <v>22.841650414542443</v>
      </c>
      <c r="L58" s="764">
        <f t="shared" si="29"/>
        <v>23.797030146235958</v>
      </c>
      <c r="M58" s="764">
        <f t="shared" si="29"/>
        <v>24.710334930065184</v>
      </c>
      <c r="N58" s="764">
        <f t="shared" si="29"/>
        <v>26.257330731142279</v>
      </c>
      <c r="O58" s="764">
        <f t="shared" si="29"/>
        <v>27.998275597479221</v>
      </c>
      <c r="P58" s="764">
        <f t="shared" si="29"/>
        <v>29.589250389255728</v>
      </c>
      <c r="Q58" s="764">
        <f t="shared" si="29"/>
        <v>30.8674318545701</v>
      </c>
      <c r="R58" s="764">
        <f t="shared" si="29"/>
        <v>32.026333598596658</v>
      </c>
      <c r="S58" s="764">
        <f t="shared" si="29"/>
        <v>33.549601363945122</v>
      </c>
      <c r="T58" s="764">
        <f t="shared" si="29"/>
        <v>34.887133713355944</v>
      </c>
      <c r="U58" s="764">
        <f t="shared" si="29"/>
        <v>36.262789837191939</v>
      </c>
      <c r="V58" s="764">
        <f t="shared" si="29"/>
        <v>37.881506619924998</v>
      </c>
      <c r="W58" s="764">
        <f t="shared" si="29"/>
        <v>38.88781658254635</v>
      </c>
      <c r="X58" s="764">
        <f t="shared" si="29"/>
        <v>39.306455887638023</v>
      </c>
      <c r="Y58" s="764">
        <f t="shared" si="29"/>
        <v>40.197979500200837</v>
      </c>
      <c r="Z58" s="764">
        <f t="shared" si="29"/>
        <v>41.335213491695328</v>
      </c>
      <c r="AA58" s="764">
        <f t="shared" si="29"/>
        <v>42.326837493516621</v>
      </c>
      <c r="AB58" s="764">
        <f t="shared" si="29"/>
        <v>42.736794841728241</v>
      </c>
      <c r="AC58" s="764">
        <f t="shared" si="29"/>
        <v>43.91332306989009</v>
      </c>
      <c r="AD58" s="764">
        <f t="shared" si="29"/>
        <v>44.36204550423772</v>
      </c>
      <c r="AE58" s="764">
        <f t="shared" si="29"/>
        <v>44.789261182005973</v>
      </c>
      <c r="AF58" s="764">
        <f t="shared" si="29"/>
        <v>45.958714234855293</v>
      </c>
      <c r="AG58" s="764">
        <f t="shared" si="29"/>
        <v>46.229298014760232</v>
      </c>
      <c r="AH58" s="764">
        <f t="shared" si="29"/>
        <v>44.145732575196547</v>
      </c>
      <c r="AI58" s="764">
        <f t="shared" ref="AI58:BN58" si="30">SUM(AI54:AI57)</f>
        <v>44.179090496848161</v>
      </c>
      <c r="AJ58" s="764">
        <f t="shared" si="30"/>
        <v>40.08426704113176</v>
      </c>
      <c r="AK58" s="764">
        <f t="shared" si="30"/>
        <v>37.435562583668926</v>
      </c>
      <c r="AL58" s="764">
        <f t="shared" si="30"/>
        <v>33.387120348677271</v>
      </c>
      <c r="AM58" s="764">
        <f t="shared" si="30"/>
        <v>29.842949048945869</v>
      </c>
      <c r="AN58" s="764">
        <f t="shared" si="30"/>
        <v>31.000979772889622</v>
      </c>
      <c r="AO58" s="764">
        <f t="shared" si="30"/>
        <v>30.81755649388063</v>
      </c>
      <c r="AP58" s="764">
        <f t="shared" si="30"/>
        <v>29.502920553835615</v>
      </c>
      <c r="AQ58" s="764">
        <f t="shared" si="30"/>
        <v>28.951718999615938</v>
      </c>
      <c r="AR58" s="764">
        <f t="shared" si="30"/>
        <v>29.241786456750582</v>
      </c>
      <c r="AS58" s="764">
        <f t="shared" si="30"/>
        <v>29.766531236270687</v>
      </c>
      <c r="AT58" s="764">
        <f t="shared" si="30"/>
        <v>27.746080206427511</v>
      </c>
      <c r="AU58" s="764">
        <f t="shared" si="30"/>
        <v>27.981908921388939</v>
      </c>
      <c r="AV58" s="764">
        <f t="shared" si="30"/>
        <v>28.925689983381517</v>
      </c>
      <c r="AW58" s="764">
        <f t="shared" si="30"/>
        <v>29.459178996628928</v>
      </c>
      <c r="AX58" s="764">
        <f t="shared" si="30"/>
        <v>28.836041359472908</v>
      </c>
      <c r="AY58" s="764">
        <f t="shared" si="30"/>
        <v>28.460762039713153</v>
      </c>
      <c r="AZ58" s="764">
        <f t="shared" si="30"/>
        <v>31.798568546217115</v>
      </c>
      <c r="BA58" s="764">
        <f t="shared" si="30"/>
        <v>33.894595716245128</v>
      </c>
      <c r="BB58" s="764">
        <f t="shared" si="30"/>
        <v>33.911304880436106</v>
      </c>
      <c r="BC58" s="764">
        <f t="shared" si="30"/>
        <v>34.146885210631496</v>
      </c>
      <c r="BD58" s="764">
        <f t="shared" si="30"/>
        <v>33.93549721315437</v>
      </c>
      <c r="BE58" s="764">
        <f t="shared" si="30"/>
        <v>34.732225125244717</v>
      </c>
      <c r="BF58" s="764">
        <f>SUM(BF54:BF57)</f>
        <v>35.485437522148729</v>
      </c>
      <c r="BG58" s="764">
        <f>SUM(BG54:BG57)</f>
        <v>34.259947121686153</v>
      </c>
      <c r="BH58" s="764">
        <f t="shared" si="30"/>
        <v>32.936672115979803</v>
      </c>
      <c r="BI58" s="764">
        <f t="shared" si="30"/>
        <v>50.990543142116792</v>
      </c>
      <c r="BJ58" s="764">
        <f t="shared" si="30"/>
        <v>39.774356939279961</v>
      </c>
      <c r="BK58" s="764">
        <f t="shared" si="30"/>
        <v>36.487636969435094</v>
      </c>
      <c r="BL58" s="764">
        <f t="shared" si="30"/>
        <v>39.206943597124706</v>
      </c>
      <c r="BM58" s="764">
        <f t="shared" si="30"/>
        <v>40.636991511620117</v>
      </c>
      <c r="BN58" s="765">
        <f t="shared" si="30"/>
        <v>41.469864459953158</v>
      </c>
      <c r="BO58" s="765">
        <f t="shared" ref="BO58:BP58" si="31">SUM(BO54:BO57)</f>
        <v>42.233806859270771</v>
      </c>
      <c r="BP58" s="765">
        <f t="shared" si="31"/>
        <v>43.000582139150481</v>
      </c>
      <c r="BQ58" s="765">
        <f t="shared" ref="BQ58:BU58" si="32">SUM(BQ54:BQ57)</f>
        <v>43.735301827633222</v>
      </c>
      <c r="BR58" s="765">
        <f t="shared" si="32"/>
        <v>44.472761795552515</v>
      </c>
      <c r="BS58" s="765">
        <f t="shared" si="32"/>
        <v>45.213663598312856</v>
      </c>
      <c r="BT58" s="765">
        <f t="shared" si="32"/>
        <v>45.958726841829211</v>
      </c>
      <c r="BU58" s="765">
        <f t="shared" si="32"/>
        <v>46.708426772158582</v>
      </c>
      <c r="BV58" s="765">
        <f t="shared" ref="BV58:CJ58" si="33">SUM(BV54:BV57)</f>
        <v>47.451231228302248</v>
      </c>
      <c r="BW58" s="765">
        <f t="shared" si="33"/>
        <v>48.191393895428178</v>
      </c>
      <c r="BX58" s="765">
        <f t="shared" si="33"/>
        <v>48.928900702557222</v>
      </c>
      <c r="BY58" s="765">
        <f t="shared" si="33"/>
        <v>49.663737593529852</v>
      </c>
      <c r="BZ58" s="765">
        <f t="shared" si="33"/>
        <v>50.395890528241011</v>
      </c>
      <c r="CA58" s="765">
        <f t="shared" si="33"/>
        <v>51.125345483885027</v>
      </c>
      <c r="CB58" s="765">
        <f t="shared" si="33"/>
        <v>51.852088456213977</v>
      </c>
      <c r="CC58" s="765">
        <f t="shared" si="33"/>
        <v>52.576105460801955</v>
      </c>
      <c r="CD58" s="765">
        <f t="shared" si="33"/>
        <v>53.297382534317933</v>
      </c>
      <c r="CE58" s="765">
        <f t="shared" si="33"/>
        <v>54.015905735812886</v>
      </c>
      <c r="CF58" s="765">
        <f t="shared" si="33"/>
        <v>54.731661148011625</v>
      </c>
      <c r="CG58" s="765">
        <f t="shared" si="33"/>
        <v>55.444634878613236</v>
      </c>
      <c r="CH58" s="765">
        <f t="shared" si="33"/>
        <v>56.15481306160541</v>
      </c>
      <c r="CI58" s="765">
        <f t="shared" si="33"/>
        <v>56.862181858582758</v>
      </c>
      <c r="CJ58" s="765">
        <f t="shared" si="33"/>
        <v>57.566727460073821</v>
      </c>
    </row>
    <row r="60" spans="1:88" s="126" customFormat="1" ht="14.25">
      <c r="A60" s="125" t="s">
        <v>350</v>
      </c>
      <c r="D60" s="136"/>
      <c r="F60" s="136"/>
      <c r="AH60" s="136"/>
    </row>
    <row r="61" spans="1:88" s="126" customFormat="1" ht="14.25">
      <c r="B61" s="131"/>
      <c r="D61" s="136"/>
      <c r="F61" s="136"/>
      <c r="AH61" s="136"/>
    </row>
    <row r="62" spans="1:88" s="126" customFormat="1" ht="30.75" customHeight="1">
      <c r="B62" s="158" t="s">
        <v>351</v>
      </c>
      <c r="C62" s="132" t="s">
        <v>333</v>
      </c>
      <c r="E62" s="1157" t="s">
        <v>334</v>
      </c>
      <c r="F62" s="1157"/>
      <c r="AH62" s="136"/>
    </row>
    <row r="63" spans="1:88" s="126" customFormat="1" ht="12.75" hidden="1">
      <c r="D63" s="136"/>
      <c r="F63" s="136"/>
      <c r="AH63" s="136"/>
    </row>
    <row r="64" spans="1:88" s="126" customFormat="1" ht="4.5" customHeight="1">
      <c r="C64" s="127"/>
      <c r="E64" s="127"/>
      <c r="F64" s="136"/>
      <c r="AH64" s="136"/>
    </row>
    <row r="65" spans="2:256" s="126" customFormat="1" ht="12.75">
      <c r="B65" s="129" t="s">
        <v>118</v>
      </c>
      <c r="C65" s="310">
        <v>0.53500000000000003</v>
      </c>
      <c r="E65" s="749">
        <f>C65</f>
        <v>0.53500000000000003</v>
      </c>
      <c r="F65" s="136"/>
      <c r="AH65" s="136"/>
    </row>
    <row r="66" spans="2:256" s="126" customFormat="1" ht="12.75">
      <c r="B66" s="129" t="s">
        <v>119</v>
      </c>
      <c r="C66" s="310">
        <v>0.84599999999999997</v>
      </c>
      <c r="E66" s="749">
        <f>C66</f>
        <v>0.84599999999999997</v>
      </c>
      <c r="F66" s="136"/>
      <c r="AH66" s="136"/>
    </row>
    <row r="67" spans="2:256" s="126" customFormat="1" ht="12.75">
      <c r="B67" s="129" t="s">
        <v>120</v>
      </c>
      <c r="C67" s="310">
        <v>0.76900000000000002</v>
      </c>
      <c r="E67" s="749">
        <f>C67</f>
        <v>0.76900000000000002</v>
      </c>
      <c r="F67" s="136"/>
      <c r="AH67" s="136"/>
    </row>
    <row r="68" spans="2:256" s="126" customFormat="1" ht="12.75">
      <c r="B68" s="129" t="s">
        <v>121</v>
      </c>
      <c r="C68" s="310">
        <v>0.157</v>
      </c>
      <c r="E68" s="749">
        <f>C68</f>
        <v>0.157</v>
      </c>
      <c r="F68" s="136"/>
      <c r="AH68" s="136"/>
    </row>
    <row r="69" spans="2:256" s="126" customFormat="1" ht="12.75">
      <c r="D69" s="136"/>
      <c r="F69" s="136"/>
      <c r="AH69" s="136"/>
    </row>
    <row r="70" spans="2:256" s="126" customFormat="1" ht="30" customHeight="1">
      <c r="B70" s="158" t="s">
        <v>352</v>
      </c>
      <c r="C70" s="132" t="s">
        <v>333</v>
      </c>
      <c r="E70" s="1157" t="s">
        <v>334</v>
      </c>
      <c r="F70" s="1157"/>
      <c r="AH70" s="136"/>
    </row>
    <row r="71" spans="2:256" s="126" customFormat="1" ht="12.75">
      <c r="B71" s="129" t="s">
        <v>118</v>
      </c>
      <c r="C71" s="159">
        <f>LYTInputs!G5</f>
        <v>5</v>
      </c>
      <c r="E71" s="766">
        <f>C71</f>
        <v>5</v>
      </c>
      <c r="F71" s="136"/>
      <c r="AH71" s="136"/>
    </row>
    <row r="72" spans="2:256" s="126" customFormat="1" ht="12.75">
      <c r="B72" s="129" t="s">
        <v>119</v>
      </c>
      <c r="C72" s="133">
        <f>LYTInputs!G6</f>
        <v>20</v>
      </c>
      <c r="E72" s="766">
        <f>C72</f>
        <v>20</v>
      </c>
      <c r="F72" s="136"/>
      <c r="AH72" s="136"/>
    </row>
    <row r="73" spans="2:256" s="126" customFormat="1" ht="12.75">
      <c r="B73" s="129" t="s">
        <v>120</v>
      </c>
      <c r="C73" s="160">
        <f>LYTInputs!G7</f>
        <v>23.1</v>
      </c>
      <c r="E73" s="767">
        <f>C73</f>
        <v>23.1</v>
      </c>
      <c r="F73" s="136"/>
      <c r="AH73" s="136"/>
    </row>
    <row r="74" spans="2:256" s="126" customFormat="1" ht="12.75">
      <c r="B74" s="129" t="s">
        <v>121</v>
      </c>
      <c r="C74" s="160">
        <f>LYTInputs!G8</f>
        <v>3.8</v>
      </c>
      <c r="E74" s="767">
        <f>C74</f>
        <v>3.8</v>
      </c>
      <c r="F74" s="136"/>
      <c r="AH74" s="136"/>
    </row>
    <row r="75" spans="2:256" s="126" customFormat="1" ht="12.75">
      <c r="D75" s="136"/>
      <c r="F75" s="136"/>
      <c r="AH75" s="136"/>
    </row>
    <row r="76" spans="2:256" s="126" customFormat="1" ht="12.75">
      <c r="D76" s="136"/>
      <c r="F76" s="136"/>
      <c r="AH76" s="136"/>
    </row>
    <row r="77" spans="2:256" s="126" customFormat="1" ht="14.25">
      <c r="B77" s="131" t="s">
        <v>353</v>
      </c>
      <c r="C77" s="154"/>
      <c r="D77" s="155"/>
      <c r="E77" s="154"/>
      <c r="F77" s="155"/>
      <c r="G77" s="154"/>
      <c r="H77" s="154"/>
      <c r="I77" s="154"/>
      <c r="J77" s="154"/>
      <c r="K77" s="154"/>
      <c r="L77" s="154"/>
      <c r="M77" s="154"/>
      <c r="N77" s="154"/>
      <c r="O77" s="154"/>
      <c r="P77" s="154"/>
      <c r="Q77" s="154"/>
      <c r="R77" s="154"/>
      <c r="S77" s="154"/>
      <c r="T77" s="154"/>
      <c r="U77" s="154"/>
      <c r="V77" s="154"/>
      <c r="W77" s="154"/>
      <c r="X77" s="154"/>
      <c r="Y77" s="154"/>
      <c r="Z77" s="154"/>
      <c r="AA77" s="154"/>
      <c r="AB77" s="154"/>
      <c r="AC77" s="154"/>
      <c r="AD77" s="154"/>
      <c r="AE77" s="154"/>
      <c r="AF77" s="154"/>
      <c r="AG77" s="154"/>
      <c r="AH77" s="155"/>
      <c r="AI77" s="154"/>
      <c r="AJ77" s="154"/>
      <c r="AK77" s="154"/>
      <c r="AL77" s="154"/>
      <c r="AM77" s="154"/>
      <c r="AN77" s="154"/>
      <c r="AO77" s="154"/>
      <c r="AP77" s="154"/>
      <c r="AQ77" s="154"/>
      <c r="AR77" s="154"/>
      <c r="AS77" s="154"/>
      <c r="AT77" s="154"/>
      <c r="AU77" s="154"/>
      <c r="AV77" s="154"/>
      <c r="AW77" s="154"/>
      <c r="AX77" s="154"/>
      <c r="AY77" s="154"/>
      <c r="AZ77" s="154"/>
      <c r="BA77" s="154"/>
      <c r="BB77" s="154"/>
      <c r="BC77" s="154"/>
      <c r="BD77" s="154"/>
      <c r="BE77" s="154"/>
      <c r="BF77" s="154"/>
      <c r="BG77" s="154"/>
      <c r="BH77" s="154"/>
      <c r="BI77" s="154"/>
      <c r="BJ77" s="154"/>
      <c r="BK77" s="154"/>
      <c r="BL77" s="154"/>
      <c r="BM77" s="154"/>
      <c r="BN77" s="154"/>
      <c r="BO77" s="154"/>
      <c r="BP77" s="154"/>
      <c r="BQ77" s="154"/>
      <c r="BR77" s="154"/>
      <c r="BS77" s="154"/>
      <c r="BT77" s="154"/>
      <c r="BU77" s="154"/>
      <c r="BV77" s="154"/>
      <c r="BW77" s="154"/>
      <c r="BX77" s="154"/>
      <c r="BY77" s="154"/>
      <c r="BZ77" s="154"/>
      <c r="CA77" s="154"/>
      <c r="CB77" s="154"/>
      <c r="CC77" s="154"/>
      <c r="CD77" s="154"/>
      <c r="CE77" s="154"/>
      <c r="CF77" s="154"/>
      <c r="CG77" s="154"/>
      <c r="CH77" s="154"/>
      <c r="CI77" s="154"/>
      <c r="CJ77" s="154"/>
      <c r="CK77" s="154"/>
      <c r="CL77" s="154"/>
      <c r="CM77" s="154"/>
      <c r="CN77" s="154"/>
      <c r="CO77" s="154"/>
      <c r="CP77" s="154"/>
      <c r="CQ77" s="154"/>
      <c r="CR77" s="154"/>
      <c r="CS77" s="154"/>
      <c r="CT77" s="154"/>
      <c r="CU77" s="154"/>
      <c r="CV77" s="154"/>
      <c r="CW77" s="154"/>
      <c r="CX77" s="154"/>
      <c r="CY77" s="154"/>
      <c r="CZ77" s="154"/>
      <c r="DA77" s="154"/>
      <c r="DB77" s="154"/>
      <c r="DC77" s="154"/>
      <c r="DD77" s="154"/>
      <c r="DE77" s="154"/>
      <c r="DF77" s="154"/>
      <c r="DG77" s="154"/>
      <c r="DH77" s="154"/>
      <c r="DI77" s="154"/>
      <c r="DJ77" s="154"/>
      <c r="DK77" s="154"/>
      <c r="DL77" s="154"/>
      <c r="DM77" s="154"/>
      <c r="DN77" s="154"/>
      <c r="DO77" s="154"/>
      <c r="DP77" s="154"/>
      <c r="DQ77" s="154"/>
      <c r="DR77" s="154"/>
      <c r="DS77" s="154"/>
      <c r="DT77" s="154"/>
      <c r="DU77" s="154"/>
      <c r="DV77" s="154"/>
      <c r="DW77" s="154"/>
      <c r="DX77" s="154"/>
      <c r="DY77" s="154"/>
      <c r="DZ77" s="154"/>
      <c r="EA77" s="154"/>
      <c r="EB77" s="154"/>
      <c r="EC77" s="154"/>
      <c r="ED77" s="154"/>
      <c r="EE77" s="154"/>
      <c r="EF77" s="154"/>
      <c r="EG77" s="154"/>
      <c r="EH77" s="154"/>
      <c r="EI77" s="154"/>
      <c r="EJ77" s="154"/>
      <c r="EK77" s="154"/>
      <c r="EL77" s="154"/>
      <c r="EM77" s="154"/>
      <c r="EN77" s="154"/>
      <c r="EO77" s="154"/>
      <c r="EP77" s="154"/>
      <c r="EQ77" s="154"/>
      <c r="ER77" s="154"/>
      <c r="ES77" s="154"/>
      <c r="ET77" s="154"/>
      <c r="EU77" s="154"/>
      <c r="EV77" s="154"/>
      <c r="EW77" s="154"/>
      <c r="EX77" s="154"/>
      <c r="EY77" s="154"/>
      <c r="EZ77" s="154"/>
      <c r="FA77" s="154"/>
      <c r="FB77" s="154"/>
      <c r="FC77" s="154"/>
      <c r="FD77" s="154"/>
      <c r="FE77" s="154"/>
      <c r="FF77" s="154"/>
      <c r="FG77" s="154"/>
      <c r="FH77" s="154"/>
      <c r="FI77" s="154"/>
      <c r="FJ77" s="154"/>
      <c r="FK77" s="154"/>
      <c r="FL77" s="154"/>
      <c r="FM77" s="154"/>
      <c r="FN77" s="154"/>
      <c r="FO77" s="154"/>
      <c r="FP77" s="154"/>
      <c r="FQ77" s="154"/>
      <c r="FR77" s="154"/>
      <c r="FS77" s="154"/>
      <c r="FT77" s="154"/>
      <c r="FU77" s="154"/>
      <c r="FV77" s="154"/>
      <c r="FW77" s="154"/>
      <c r="FX77" s="154"/>
      <c r="FY77" s="154"/>
      <c r="FZ77" s="154"/>
      <c r="GA77" s="154"/>
      <c r="GB77" s="154"/>
      <c r="GC77" s="154"/>
      <c r="GD77" s="154"/>
      <c r="GE77" s="154"/>
      <c r="GF77" s="154"/>
      <c r="GG77" s="154"/>
      <c r="GH77" s="154"/>
      <c r="GI77" s="154"/>
      <c r="GJ77" s="154"/>
      <c r="GK77" s="154"/>
      <c r="GL77" s="154"/>
      <c r="GM77" s="154"/>
      <c r="GN77" s="154"/>
      <c r="GO77" s="154"/>
      <c r="GP77" s="154"/>
      <c r="GQ77" s="154"/>
      <c r="GR77" s="154"/>
      <c r="GS77" s="154"/>
      <c r="GT77" s="154"/>
      <c r="GU77" s="154"/>
      <c r="GV77" s="154"/>
      <c r="GW77" s="154"/>
      <c r="GX77" s="154"/>
      <c r="GY77" s="154"/>
      <c r="GZ77" s="154"/>
      <c r="HA77" s="154"/>
      <c r="HB77" s="154"/>
      <c r="HC77" s="154"/>
      <c r="HD77" s="154"/>
      <c r="HE77" s="154"/>
      <c r="HF77" s="154"/>
      <c r="HG77" s="154"/>
      <c r="HH77" s="154"/>
      <c r="HI77" s="154"/>
      <c r="HJ77" s="154"/>
      <c r="HK77" s="154"/>
      <c r="HL77" s="154"/>
      <c r="HM77" s="154"/>
      <c r="HN77" s="154"/>
      <c r="HO77" s="154"/>
      <c r="HP77" s="154"/>
      <c r="HQ77" s="154"/>
      <c r="HR77" s="154"/>
      <c r="HS77" s="154"/>
      <c r="HT77" s="154"/>
      <c r="HU77" s="154"/>
      <c r="HV77" s="154"/>
      <c r="HW77" s="154"/>
      <c r="HX77" s="154"/>
      <c r="HY77" s="154"/>
      <c r="HZ77" s="154"/>
      <c r="IA77" s="154"/>
      <c r="IB77" s="154"/>
      <c r="IC77" s="154"/>
      <c r="ID77" s="154"/>
      <c r="IE77" s="154"/>
      <c r="IF77" s="154"/>
      <c r="IG77" s="154"/>
      <c r="IH77" s="154"/>
      <c r="II77" s="154"/>
      <c r="IJ77" s="154"/>
      <c r="IK77" s="154"/>
      <c r="IL77" s="154"/>
      <c r="IM77" s="154"/>
      <c r="IN77" s="154"/>
      <c r="IO77" s="154"/>
      <c r="IP77" s="154"/>
      <c r="IQ77" s="154"/>
      <c r="IR77" s="154"/>
      <c r="IS77" s="154"/>
      <c r="IT77" s="154"/>
      <c r="IU77" s="154"/>
      <c r="IV77" s="154"/>
    </row>
    <row r="78" spans="2:256" s="126" customFormat="1" ht="13.5">
      <c r="B78" s="137" t="s">
        <v>354</v>
      </c>
      <c r="C78" s="154"/>
      <c r="D78" s="155"/>
      <c r="E78" s="154"/>
      <c r="F78" s="155"/>
      <c r="G78" s="154"/>
      <c r="H78" s="154"/>
      <c r="I78" s="154"/>
      <c r="J78" s="154"/>
      <c r="K78" s="154"/>
      <c r="L78" s="154"/>
      <c r="M78" s="154"/>
      <c r="N78" s="154"/>
      <c r="O78" s="154"/>
      <c r="P78" s="154"/>
      <c r="Q78" s="154"/>
      <c r="R78" s="154"/>
      <c r="S78" s="154"/>
      <c r="T78" s="154"/>
      <c r="U78" s="154"/>
      <c r="V78" s="154"/>
      <c r="W78" s="154"/>
      <c r="X78" s="154"/>
      <c r="Y78" s="154"/>
      <c r="Z78" s="154"/>
      <c r="AA78" s="154"/>
      <c r="AB78" s="154"/>
      <c r="AC78" s="154"/>
      <c r="AD78" s="154"/>
      <c r="AE78" s="154"/>
      <c r="AF78" s="154"/>
      <c r="AG78" s="154"/>
      <c r="AH78" s="155"/>
      <c r="AI78" s="154"/>
      <c r="AJ78" s="154"/>
      <c r="AK78" s="154"/>
      <c r="AL78" s="154"/>
      <c r="AM78" s="154"/>
      <c r="AN78" s="154"/>
      <c r="AO78" s="154"/>
      <c r="AP78" s="154"/>
      <c r="AQ78" s="154"/>
      <c r="AR78" s="154"/>
      <c r="AS78" s="154"/>
      <c r="AT78" s="154"/>
      <c r="AU78" s="154"/>
      <c r="AV78" s="154"/>
      <c r="AW78" s="154"/>
      <c r="AX78" s="154"/>
      <c r="AY78" s="154"/>
      <c r="AZ78" s="154"/>
      <c r="BA78" s="154"/>
      <c r="BB78" s="154"/>
      <c r="BC78" s="154"/>
      <c r="BD78" s="154"/>
      <c r="BE78" s="154"/>
      <c r="BF78" s="154"/>
      <c r="BG78" s="154"/>
      <c r="BH78" s="154"/>
      <c r="BI78" s="154"/>
      <c r="BJ78" s="154"/>
      <c r="BK78" s="154"/>
      <c r="BL78" s="154"/>
      <c r="BM78" s="154"/>
      <c r="BN78" s="154"/>
      <c r="BO78" s="154"/>
      <c r="BP78" s="154"/>
      <c r="BQ78" s="154"/>
      <c r="BR78" s="154"/>
      <c r="BS78" s="154"/>
      <c r="BT78" s="154"/>
      <c r="BU78" s="154"/>
      <c r="BV78" s="154"/>
      <c r="BW78" s="154"/>
      <c r="BX78" s="154"/>
      <c r="BY78" s="154"/>
      <c r="BZ78" s="154"/>
      <c r="CA78" s="154"/>
      <c r="CB78" s="154"/>
      <c r="CC78" s="154"/>
      <c r="CD78" s="154"/>
      <c r="CE78" s="154"/>
      <c r="CF78" s="154"/>
      <c r="CG78" s="154"/>
      <c r="CH78" s="154"/>
      <c r="CI78" s="154"/>
      <c r="CJ78" s="154"/>
      <c r="CK78" s="154"/>
      <c r="CL78" s="154"/>
      <c r="CM78" s="154"/>
      <c r="CN78" s="154"/>
      <c r="CO78" s="154"/>
      <c r="CP78" s="154"/>
      <c r="CQ78" s="154"/>
      <c r="CR78" s="154"/>
      <c r="CS78" s="154"/>
      <c r="CT78" s="154"/>
      <c r="CU78" s="154"/>
      <c r="CV78" s="154"/>
      <c r="CW78" s="154"/>
      <c r="CX78" s="154"/>
      <c r="CY78" s="154"/>
      <c r="CZ78" s="154"/>
      <c r="DA78" s="154"/>
      <c r="DB78" s="154"/>
      <c r="DC78" s="154"/>
      <c r="DD78" s="154"/>
      <c r="DE78" s="154"/>
      <c r="DF78" s="154"/>
      <c r="DG78" s="154"/>
      <c r="DH78" s="154"/>
      <c r="DI78" s="154"/>
      <c r="DJ78" s="154"/>
      <c r="DK78" s="154"/>
      <c r="DL78" s="154"/>
      <c r="DM78" s="154"/>
      <c r="DN78" s="154"/>
      <c r="DO78" s="154"/>
      <c r="DP78" s="154"/>
      <c r="DQ78" s="154"/>
      <c r="DR78" s="154"/>
      <c r="DS78" s="154"/>
      <c r="DT78" s="154"/>
      <c r="DU78" s="154"/>
      <c r="DV78" s="154"/>
      <c r="DW78" s="154"/>
      <c r="DX78" s="154"/>
      <c r="DY78" s="154"/>
      <c r="DZ78" s="154"/>
      <c r="EA78" s="154"/>
      <c r="EB78" s="154"/>
      <c r="EC78" s="154"/>
      <c r="ED78" s="154"/>
      <c r="EE78" s="154"/>
      <c r="EF78" s="154"/>
      <c r="EG78" s="154"/>
      <c r="EH78" s="154"/>
      <c r="EI78" s="154"/>
      <c r="EJ78" s="154"/>
      <c r="EK78" s="154"/>
      <c r="EL78" s="154"/>
      <c r="EM78" s="154"/>
      <c r="EN78" s="154"/>
      <c r="EO78" s="154"/>
      <c r="EP78" s="154"/>
      <c r="EQ78" s="154"/>
      <c r="ER78" s="154"/>
      <c r="ES78" s="154"/>
      <c r="ET78" s="154"/>
      <c r="EU78" s="154"/>
      <c r="EV78" s="154"/>
      <c r="EW78" s="154"/>
      <c r="EX78" s="154"/>
      <c r="EY78" s="154"/>
      <c r="EZ78" s="154"/>
      <c r="FA78" s="154"/>
      <c r="FB78" s="154"/>
      <c r="FC78" s="154"/>
      <c r="FD78" s="154"/>
      <c r="FE78" s="154"/>
      <c r="FF78" s="154"/>
      <c r="FG78" s="154"/>
      <c r="FH78" s="154"/>
      <c r="FI78" s="154"/>
      <c r="FJ78" s="154"/>
      <c r="FK78" s="154"/>
      <c r="FL78" s="154"/>
      <c r="FM78" s="154"/>
      <c r="FN78" s="154"/>
      <c r="FO78" s="154"/>
      <c r="FP78" s="154"/>
      <c r="FQ78" s="154"/>
      <c r="FR78" s="154"/>
      <c r="FS78" s="154"/>
      <c r="FT78" s="154"/>
      <c r="FU78" s="154"/>
      <c r="FV78" s="154"/>
      <c r="FW78" s="154"/>
      <c r="FX78" s="154"/>
      <c r="FY78" s="154"/>
      <c r="FZ78" s="154"/>
      <c r="GA78" s="154"/>
      <c r="GB78" s="154"/>
      <c r="GC78" s="154"/>
      <c r="GD78" s="154"/>
      <c r="GE78" s="154"/>
      <c r="GF78" s="154"/>
      <c r="GG78" s="154"/>
      <c r="GH78" s="154"/>
      <c r="GI78" s="154"/>
      <c r="GJ78" s="154"/>
      <c r="GK78" s="154"/>
      <c r="GL78" s="154"/>
      <c r="GM78" s="154"/>
      <c r="GN78" s="154"/>
      <c r="GO78" s="154"/>
      <c r="GP78" s="154"/>
      <c r="GQ78" s="154"/>
      <c r="GR78" s="154"/>
      <c r="GS78" s="154"/>
      <c r="GT78" s="154"/>
      <c r="GU78" s="154"/>
      <c r="GV78" s="154"/>
      <c r="GW78" s="154"/>
      <c r="GX78" s="154"/>
      <c r="GY78" s="154"/>
      <c r="GZ78" s="154"/>
      <c r="HA78" s="154"/>
      <c r="HB78" s="154"/>
      <c r="HC78" s="154"/>
      <c r="HD78" s="154"/>
      <c r="HE78" s="154"/>
      <c r="HF78" s="154"/>
      <c r="HG78" s="154"/>
      <c r="HH78" s="154"/>
      <c r="HI78" s="154"/>
      <c r="HJ78" s="154"/>
      <c r="HK78" s="154"/>
      <c r="HL78" s="154"/>
      <c r="HM78" s="154"/>
      <c r="HN78" s="154"/>
      <c r="HO78" s="154"/>
      <c r="HP78" s="154"/>
      <c r="HQ78" s="154"/>
      <c r="HR78" s="154"/>
      <c r="HS78" s="154"/>
      <c r="HT78" s="154"/>
      <c r="HU78" s="154"/>
      <c r="HV78" s="154"/>
      <c r="HW78" s="154"/>
      <c r="HX78" s="154"/>
      <c r="HY78" s="154"/>
      <c r="HZ78" s="154"/>
      <c r="IA78" s="154"/>
      <c r="IB78" s="154"/>
      <c r="IC78" s="154"/>
      <c r="ID78" s="154"/>
      <c r="IE78" s="154"/>
      <c r="IF78" s="154"/>
      <c r="IG78" s="154"/>
      <c r="IH78" s="154"/>
      <c r="II78" s="154"/>
      <c r="IJ78" s="154"/>
      <c r="IK78" s="154"/>
      <c r="IL78" s="154"/>
      <c r="IM78" s="154"/>
      <c r="IN78" s="154"/>
      <c r="IO78" s="154"/>
      <c r="IP78" s="154"/>
      <c r="IQ78" s="154"/>
      <c r="IR78" s="154"/>
      <c r="IS78" s="154"/>
      <c r="IT78" s="154"/>
      <c r="IU78" s="154"/>
      <c r="IV78" s="154"/>
    </row>
    <row r="79" spans="2:256" s="126" customFormat="1" ht="13.5">
      <c r="B79" s="137" t="s">
        <v>355</v>
      </c>
      <c r="C79" s="154"/>
      <c r="D79" s="155"/>
      <c r="E79" s="154"/>
      <c r="F79" s="155"/>
      <c r="G79" s="154"/>
      <c r="H79" s="154"/>
      <c r="I79" s="154"/>
      <c r="J79" s="154"/>
      <c r="K79" s="154"/>
      <c r="L79" s="154"/>
      <c r="M79" s="154"/>
      <c r="N79" s="154"/>
      <c r="O79" s="154"/>
      <c r="P79" s="154"/>
      <c r="Q79" s="154"/>
      <c r="R79" s="154"/>
      <c r="S79" s="154"/>
      <c r="T79" s="154"/>
      <c r="U79" s="154"/>
      <c r="V79" s="154"/>
      <c r="W79" s="154"/>
      <c r="X79" s="154"/>
      <c r="Y79" s="154"/>
      <c r="Z79" s="154"/>
      <c r="AA79" s="154"/>
      <c r="AB79" s="154"/>
      <c r="AC79" s="154"/>
      <c r="AD79" s="154"/>
      <c r="AE79" s="154"/>
      <c r="AF79" s="154"/>
      <c r="AG79" s="154"/>
      <c r="AH79" s="155"/>
      <c r="AI79" s="154"/>
      <c r="AJ79" s="154"/>
      <c r="AK79" s="154"/>
      <c r="AL79" s="154"/>
      <c r="AM79" s="154"/>
      <c r="AN79" s="154"/>
      <c r="AO79" s="154"/>
      <c r="AP79" s="154"/>
      <c r="AQ79" s="154"/>
      <c r="AR79" s="154"/>
      <c r="AS79" s="154"/>
      <c r="AT79" s="154"/>
      <c r="AU79" s="154"/>
      <c r="AV79" s="154"/>
      <c r="AW79" s="154"/>
      <c r="AX79" s="154"/>
      <c r="AY79" s="154"/>
      <c r="AZ79" s="154"/>
      <c r="BA79" s="154"/>
      <c r="BB79" s="154"/>
      <c r="BC79" s="154"/>
      <c r="BD79" s="154"/>
      <c r="BE79" s="154"/>
      <c r="BF79" s="154"/>
      <c r="BG79" s="154"/>
      <c r="BH79" s="154"/>
      <c r="BI79" s="154"/>
      <c r="BJ79" s="154"/>
      <c r="BK79" s="154"/>
      <c r="BL79" s="154"/>
      <c r="BM79" s="154"/>
      <c r="BN79" s="154"/>
      <c r="BO79" s="154"/>
      <c r="BP79" s="154"/>
      <c r="BQ79" s="154"/>
      <c r="BR79" s="154"/>
      <c r="BS79" s="154"/>
      <c r="BT79" s="154"/>
      <c r="BU79" s="154"/>
      <c r="BV79" s="154"/>
      <c r="BW79" s="154"/>
      <c r="BX79" s="154"/>
      <c r="BY79" s="154"/>
      <c r="BZ79" s="154"/>
      <c r="CA79" s="154"/>
      <c r="CB79" s="154"/>
      <c r="CC79" s="154"/>
      <c r="CD79" s="154"/>
      <c r="CE79" s="154"/>
      <c r="CF79" s="154"/>
      <c r="CG79" s="154"/>
      <c r="CH79" s="154"/>
      <c r="CI79" s="154"/>
      <c r="CJ79" s="154"/>
      <c r="CK79" s="154"/>
      <c r="CL79" s="154"/>
      <c r="CM79" s="154"/>
      <c r="CN79" s="154"/>
      <c r="CO79" s="154"/>
      <c r="CP79" s="154"/>
      <c r="CQ79" s="154"/>
      <c r="CR79" s="154"/>
      <c r="CS79" s="154"/>
      <c r="CT79" s="154"/>
      <c r="CU79" s="154"/>
      <c r="CV79" s="154"/>
      <c r="CW79" s="154"/>
      <c r="CX79" s="154"/>
      <c r="CY79" s="154"/>
      <c r="CZ79" s="154"/>
      <c r="DA79" s="154"/>
      <c r="DB79" s="154"/>
      <c r="DC79" s="154"/>
      <c r="DD79" s="154"/>
      <c r="DE79" s="154"/>
      <c r="DF79" s="154"/>
      <c r="DG79" s="154"/>
      <c r="DH79" s="154"/>
      <c r="DI79" s="154"/>
      <c r="DJ79" s="154"/>
      <c r="DK79" s="154"/>
      <c r="DL79" s="154"/>
      <c r="DM79" s="154"/>
      <c r="DN79" s="154"/>
      <c r="DO79" s="154"/>
      <c r="DP79" s="154"/>
      <c r="DQ79" s="154"/>
      <c r="DR79" s="154"/>
      <c r="DS79" s="154"/>
      <c r="DT79" s="154"/>
      <c r="DU79" s="154"/>
      <c r="DV79" s="154"/>
      <c r="DW79" s="154"/>
      <c r="DX79" s="154"/>
      <c r="DY79" s="154"/>
      <c r="DZ79" s="154"/>
      <c r="EA79" s="154"/>
      <c r="EB79" s="154"/>
      <c r="EC79" s="154"/>
      <c r="ED79" s="154"/>
      <c r="EE79" s="154"/>
      <c r="EF79" s="154"/>
      <c r="EG79" s="154"/>
      <c r="EH79" s="154"/>
      <c r="EI79" s="154"/>
      <c r="EJ79" s="154"/>
      <c r="EK79" s="154"/>
      <c r="EL79" s="154"/>
      <c r="EM79" s="154"/>
      <c r="EN79" s="154"/>
      <c r="EO79" s="154"/>
      <c r="EP79" s="154"/>
      <c r="EQ79" s="154"/>
      <c r="ER79" s="154"/>
      <c r="ES79" s="154"/>
      <c r="ET79" s="154"/>
      <c r="EU79" s="154"/>
      <c r="EV79" s="154"/>
      <c r="EW79" s="154"/>
      <c r="EX79" s="154"/>
      <c r="EY79" s="154"/>
      <c r="EZ79" s="154"/>
      <c r="FA79" s="154"/>
      <c r="FB79" s="154"/>
      <c r="FC79" s="154"/>
      <c r="FD79" s="154"/>
      <c r="FE79" s="154"/>
      <c r="FF79" s="154"/>
      <c r="FG79" s="154"/>
      <c r="FH79" s="154"/>
      <c r="FI79" s="154"/>
      <c r="FJ79" s="154"/>
      <c r="FK79" s="154"/>
      <c r="FL79" s="154"/>
      <c r="FM79" s="154"/>
      <c r="FN79" s="154"/>
      <c r="FO79" s="154"/>
      <c r="FP79" s="154"/>
      <c r="FQ79" s="154"/>
      <c r="FR79" s="154"/>
      <c r="FS79" s="154"/>
      <c r="FT79" s="154"/>
      <c r="FU79" s="154"/>
      <c r="FV79" s="154"/>
      <c r="FW79" s="154"/>
      <c r="FX79" s="154"/>
      <c r="FY79" s="154"/>
      <c r="FZ79" s="154"/>
      <c r="GA79" s="154"/>
      <c r="GB79" s="154"/>
      <c r="GC79" s="154"/>
      <c r="GD79" s="154"/>
      <c r="GE79" s="154"/>
      <c r="GF79" s="154"/>
      <c r="GG79" s="154"/>
      <c r="GH79" s="154"/>
      <c r="GI79" s="154"/>
      <c r="GJ79" s="154"/>
      <c r="GK79" s="154"/>
      <c r="GL79" s="154"/>
      <c r="GM79" s="154"/>
      <c r="GN79" s="154"/>
      <c r="GO79" s="154"/>
      <c r="GP79" s="154"/>
      <c r="GQ79" s="154"/>
      <c r="GR79" s="154"/>
      <c r="GS79" s="154"/>
      <c r="GT79" s="154"/>
      <c r="GU79" s="154"/>
      <c r="GV79" s="154"/>
      <c r="GW79" s="154"/>
      <c r="GX79" s="154"/>
      <c r="GY79" s="154"/>
      <c r="GZ79" s="154"/>
      <c r="HA79" s="154"/>
      <c r="HB79" s="154"/>
      <c r="HC79" s="154"/>
      <c r="HD79" s="154"/>
      <c r="HE79" s="154"/>
      <c r="HF79" s="154"/>
      <c r="HG79" s="154"/>
      <c r="HH79" s="154"/>
      <c r="HI79" s="154"/>
      <c r="HJ79" s="154"/>
      <c r="HK79" s="154"/>
      <c r="HL79" s="154"/>
      <c r="HM79" s="154"/>
      <c r="HN79" s="154"/>
      <c r="HO79" s="154"/>
      <c r="HP79" s="154"/>
      <c r="HQ79" s="154"/>
      <c r="HR79" s="154"/>
      <c r="HS79" s="154"/>
      <c r="HT79" s="154"/>
      <c r="HU79" s="154"/>
      <c r="HV79" s="154"/>
      <c r="HW79" s="154"/>
      <c r="HX79" s="154"/>
      <c r="HY79" s="154"/>
      <c r="HZ79" s="154"/>
      <c r="IA79" s="154"/>
      <c r="IB79" s="154"/>
      <c r="IC79" s="154"/>
      <c r="ID79" s="154"/>
      <c r="IE79" s="154"/>
      <c r="IF79" s="154"/>
      <c r="IG79" s="154"/>
      <c r="IH79" s="154"/>
      <c r="II79" s="154"/>
      <c r="IJ79" s="154"/>
      <c r="IK79" s="154"/>
      <c r="IL79" s="154"/>
      <c r="IM79" s="154"/>
      <c r="IN79" s="154"/>
      <c r="IO79" s="154"/>
      <c r="IP79" s="154"/>
      <c r="IQ79" s="154"/>
      <c r="IR79" s="154"/>
      <c r="IS79" s="154"/>
      <c r="IT79" s="154"/>
      <c r="IU79" s="154"/>
      <c r="IV79" s="154"/>
    </row>
    <row r="80" spans="2:256" s="126" customFormat="1" ht="13.5">
      <c r="B80" s="161" t="s">
        <v>356</v>
      </c>
      <c r="C80" s="154"/>
      <c r="D80" s="155"/>
      <c r="E80" s="154"/>
      <c r="F80" s="155"/>
      <c r="G80" s="154"/>
      <c r="H80" s="154"/>
      <c r="I80" s="154"/>
      <c r="J80" s="154"/>
      <c r="K80" s="154"/>
      <c r="L80" s="154"/>
      <c r="M80" s="154"/>
      <c r="N80" s="154"/>
      <c r="O80" s="154"/>
      <c r="P80" s="154"/>
      <c r="Q80" s="154"/>
      <c r="R80" s="154"/>
      <c r="S80" s="154"/>
      <c r="T80" s="154"/>
      <c r="U80" s="154"/>
      <c r="V80" s="154"/>
      <c r="W80" s="154"/>
      <c r="X80" s="154"/>
      <c r="Y80" s="154"/>
      <c r="Z80" s="154"/>
      <c r="AA80" s="154"/>
      <c r="AB80" s="154"/>
      <c r="AC80" s="154"/>
      <c r="AD80" s="154"/>
      <c r="AE80" s="154"/>
      <c r="AF80" s="154"/>
      <c r="AG80" s="154"/>
      <c r="AH80" s="155"/>
      <c r="AI80" s="154"/>
      <c r="AJ80" s="154"/>
      <c r="AK80" s="154"/>
      <c r="AL80" s="154"/>
      <c r="AM80" s="154"/>
      <c r="AN80" s="154"/>
      <c r="AO80" s="154"/>
      <c r="AP80" s="154"/>
      <c r="AQ80" s="154"/>
      <c r="AR80" s="154"/>
      <c r="AS80" s="154"/>
      <c r="AT80" s="154"/>
      <c r="AU80" s="154"/>
      <c r="AV80" s="154"/>
      <c r="AW80" s="154"/>
      <c r="AX80" s="154"/>
      <c r="AY80" s="154"/>
      <c r="AZ80" s="154"/>
      <c r="BA80" s="154"/>
      <c r="BB80" s="154"/>
      <c r="BC80" s="154"/>
      <c r="BD80" s="154"/>
      <c r="BE80" s="154"/>
      <c r="BF80" s="154"/>
      <c r="BG80" s="154"/>
      <c r="BH80" s="154"/>
      <c r="BI80" s="154"/>
      <c r="BJ80" s="154"/>
      <c r="BK80" s="154"/>
      <c r="BL80" s="154"/>
      <c r="BM80" s="154"/>
      <c r="BN80" s="154"/>
      <c r="BO80" s="154"/>
      <c r="BP80" s="154"/>
      <c r="BQ80" s="154"/>
      <c r="BR80" s="154"/>
      <c r="BS80" s="154"/>
      <c r="BT80" s="154"/>
      <c r="BU80" s="154"/>
      <c r="BV80" s="154"/>
      <c r="BW80" s="154"/>
      <c r="BX80" s="154"/>
      <c r="BY80" s="154"/>
      <c r="BZ80" s="154"/>
      <c r="CA80" s="154"/>
      <c r="CB80" s="154"/>
      <c r="CC80" s="154"/>
      <c r="CD80" s="154"/>
      <c r="CE80" s="154"/>
      <c r="CF80" s="154"/>
      <c r="CG80" s="154"/>
      <c r="CH80" s="154"/>
      <c r="CI80" s="154"/>
      <c r="CJ80" s="154"/>
      <c r="CK80" s="154"/>
      <c r="CL80" s="154"/>
      <c r="CM80" s="154"/>
      <c r="CN80" s="154"/>
      <c r="CO80" s="154"/>
      <c r="CP80" s="154"/>
      <c r="CQ80" s="154"/>
      <c r="CR80" s="154"/>
      <c r="CS80" s="154"/>
      <c r="CT80" s="154"/>
      <c r="CU80" s="154"/>
      <c r="CV80" s="154"/>
      <c r="CW80" s="154"/>
      <c r="CX80" s="154"/>
      <c r="CY80" s="154"/>
      <c r="CZ80" s="154"/>
      <c r="DA80" s="154"/>
      <c r="DB80" s="154"/>
      <c r="DC80" s="154"/>
      <c r="DD80" s="154"/>
      <c r="DE80" s="154"/>
      <c r="DF80" s="154"/>
      <c r="DG80" s="154"/>
      <c r="DH80" s="154"/>
      <c r="DI80" s="154"/>
      <c r="DJ80" s="154"/>
      <c r="DK80" s="154"/>
      <c r="DL80" s="154"/>
      <c r="DM80" s="154"/>
      <c r="DN80" s="154"/>
      <c r="DO80" s="154"/>
      <c r="DP80" s="154"/>
      <c r="DQ80" s="154"/>
      <c r="DR80" s="154"/>
      <c r="DS80" s="154"/>
      <c r="DT80" s="154"/>
      <c r="DU80" s="154"/>
      <c r="DV80" s="154"/>
      <c r="DW80" s="154"/>
      <c r="DX80" s="154"/>
      <c r="DY80" s="154"/>
      <c r="DZ80" s="154"/>
      <c r="EA80" s="154"/>
      <c r="EB80" s="154"/>
      <c r="EC80" s="154"/>
      <c r="ED80" s="154"/>
      <c r="EE80" s="154"/>
      <c r="EF80" s="154"/>
      <c r="EG80" s="154"/>
      <c r="EH80" s="154"/>
      <c r="EI80" s="154"/>
      <c r="EJ80" s="154"/>
      <c r="EK80" s="154"/>
      <c r="EL80" s="154"/>
      <c r="EM80" s="154"/>
      <c r="EN80" s="154"/>
      <c r="EO80" s="154"/>
      <c r="EP80" s="154"/>
      <c r="EQ80" s="154"/>
      <c r="ER80" s="154"/>
      <c r="ES80" s="154"/>
      <c r="ET80" s="154"/>
      <c r="EU80" s="154"/>
      <c r="EV80" s="154"/>
      <c r="EW80" s="154"/>
      <c r="EX80" s="154"/>
      <c r="EY80" s="154"/>
      <c r="EZ80" s="154"/>
      <c r="FA80" s="154"/>
      <c r="FB80" s="154"/>
      <c r="FC80" s="154"/>
      <c r="FD80" s="154"/>
      <c r="FE80" s="154"/>
      <c r="FF80" s="154"/>
      <c r="FG80" s="154"/>
      <c r="FH80" s="154"/>
      <c r="FI80" s="154"/>
      <c r="FJ80" s="154"/>
      <c r="FK80" s="154"/>
      <c r="FL80" s="154"/>
      <c r="FM80" s="154"/>
      <c r="FN80" s="154"/>
      <c r="FO80" s="154"/>
      <c r="FP80" s="154"/>
      <c r="FQ80" s="154"/>
      <c r="FR80" s="154"/>
      <c r="FS80" s="154"/>
      <c r="FT80" s="154"/>
      <c r="FU80" s="154"/>
      <c r="FV80" s="154"/>
      <c r="FW80" s="154"/>
      <c r="FX80" s="154"/>
      <c r="FY80" s="154"/>
      <c r="FZ80" s="154"/>
      <c r="GA80" s="154"/>
      <c r="GB80" s="154"/>
      <c r="GC80" s="154"/>
      <c r="GD80" s="154"/>
      <c r="GE80" s="154"/>
      <c r="GF80" s="154"/>
      <c r="GG80" s="154"/>
      <c r="GH80" s="154"/>
      <c r="GI80" s="154"/>
      <c r="GJ80" s="154"/>
      <c r="GK80" s="154"/>
      <c r="GL80" s="154"/>
      <c r="GM80" s="154"/>
      <c r="GN80" s="154"/>
      <c r="GO80" s="154"/>
      <c r="GP80" s="154"/>
      <c r="GQ80" s="154"/>
      <c r="GR80" s="154"/>
      <c r="GS80" s="154"/>
      <c r="GT80" s="154"/>
      <c r="GU80" s="154"/>
      <c r="GV80" s="154"/>
      <c r="GW80" s="154"/>
      <c r="GX80" s="154"/>
      <c r="GY80" s="154"/>
      <c r="GZ80" s="154"/>
      <c r="HA80" s="154"/>
      <c r="HB80" s="154"/>
      <c r="HC80" s="154"/>
      <c r="HD80" s="154"/>
      <c r="HE80" s="154"/>
      <c r="HF80" s="154"/>
      <c r="HG80" s="154"/>
      <c r="HH80" s="154"/>
      <c r="HI80" s="154"/>
      <c r="HJ80" s="154"/>
      <c r="HK80" s="154"/>
      <c r="HL80" s="154"/>
      <c r="HM80" s="154"/>
      <c r="HN80" s="154"/>
      <c r="HO80" s="154"/>
      <c r="HP80" s="154"/>
      <c r="HQ80" s="154"/>
      <c r="HR80" s="154"/>
      <c r="HS80" s="154"/>
      <c r="HT80" s="154"/>
      <c r="HU80" s="154"/>
      <c r="HV80" s="154"/>
      <c r="HW80" s="154"/>
      <c r="HX80" s="154"/>
      <c r="HY80" s="154"/>
      <c r="HZ80" s="154"/>
      <c r="IA80" s="154"/>
      <c r="IB80" s="154"/>
      <c r="IC80" s="154"/>
      <c r="ID80" s="154"/>
      <c r="IE80" s="154"/>
      <c r="IF80" s="154"/>
      <c r="IG80" s="154"/>
      <c r="IH80" s="154"/>
      <c r="II80" s="154"/>
      <c r="IJ80" s="154"/>
      <c r="IK80" s="154"/>
      <c r="IL80" s="154"/>
      <c r="IM80" s="154"/>
      <c r="IN80" s="154"/>
      <c r="IO80" s="154"/>
      <c r="IP80" s="154"/>
      <c r="IQ80" s="154"/>
      <c r="IR80" s="154"/>
      <c r="IS80" s="154"/>
      <c r="IT80" s="154"/>
      <c r="IU80" s="154"/>
      <c r="IV80" s="154"/>
    </row>
    <row r="81" spans="1:256" s="126" customFormat="1" ht="13.5">
      <c r="B81" s="137" t="s">
        <v>357</v>
      </c>
      <c r="C81" s="154"/>
      <c r="D81" s="155"/>
      <c r="E81" s="154"/>
      <c r="F81" s="155"/>
      <c r="G81" s="154"/>
      <c r="H81" s="154"/>
      <c r="I81" s="154"/>
      <c r="J81" s="154"/>
      <c r="K81" s="154"/>
      <c r="L81" s="154"/>
      <c r="M81" s="154"/>
      <c r="N81" s="154"/>
      <c r="O81" s="154"/>
      <c r="P81" s="154"/>
      <c r="Q81" s="154"/>
      <c r="R81" s="154"/>
      <c r="S81" s="154"/>
      <c r="T81" s="154"/>
      <c r="U81" s="154"/>
      <c r="V81" s="154"/>
      <c r="W81" s="154"/>
      <c r="X81" s="154"/>
      <c r="Y81" s="154"/>
      <c r="Z81" s="154"/>
      <c r="AA81" s="154"/>
      <c r="AB81" s="154"/>
      <c r="AC81" s="154"/>
      <c r="AD81" s="154"/>
      <c r="AE81" s="154"/>
      <c r="AF81" s="154"/>
      <c r="AG81" s="154"/>
      <c r="AH81" s="155"/>
      <c r="AI81" s="154"/>
      <c r="AJ81" s="154"/>
      <c r="AK81" s="154"/>
      <c r="AL81" s="154"/>
      <c r="AM81" s="154"/>
      <c r="AN81" s="154"/>
      <c r="AO81" s="154"/>
      <c r="AP81" s="154"/>
      <c r="AQ81" s="154"/>
      <c r="AR81" s="154"/>
      <c r="AS81" s="154"/>
      <c r="AT81" s="154"/>
      <c r="AU81" s="154"/>
      <c r="AV81" s="154"/>
      <c r="AW81" s="154"/>
      <c r="AX81" s="154"/>
      <c r="AY81" s="154"/>
      <c r="AZ81" s="154"/>
      <c r="BA81" s="154"/>
      <c r="BB81" s="154"/>
      <c r="BC81" s="154"/>
      <c r="BD81" s="154"/>
      <c r="BE81" s="154"/>
      <c r="BF81" s="154"/>
      <c r="BG81" s="154"/>
      <c r="BH81" s="154"/>
      <c r="BI81" s="154"/>
      <c r="BJ81" s="154"/>
      <c r="BK81" s="154"/>
      <c r="BL81" s="154"/>
      <c r="BM81" s="154"/>
      <c r="BN81" s="154"/>
      <c r="BO81" s="154"/>
      <c r="BP81" s="154"/>
      <c r="BQ81" s="154"/>
      <c r="BR81" s="154"/>
      <c r="BS81" s="154"/>
      <c r="BT81" s="154"/>
      <c r="BU81" s="154"/>
      <c r="BV81" s="154"/>
      <c r="BW81" s="154"/>
      <c r="BX81" s="154"/>
      <c r="BY81" s="154"/>
      <c r="BZ81" s="154"/>
      <c r="CA81" s="154"/>
      <c r="CB81" s="154"/>
      <c r="CC81" s="154"/>
      <c r="CD81" s="154"/>
      <c r="CE81" s="154"/>
      <c r="CF81" s="154"/>
      <c r="CG81" s="154"/>
      <c r="CH81" s="154"/>
      <c r="CI81" s="154"/>
      <c r="CJ81" s="154"/>
      <c r="CK81" s="154"/>
      <c r="CL81" s="154"/>
      <c r="CM81" s="154"/>
      <c r="CN81" s="154"/>
      <c r="CO81" s="154"/>
      <c r="CP81" s="154"/>
      <c r="CQ81" s="154"/>
      <c r="CR81" s="154"/>
      <c r="CS81" s="154"/>
      <c r="CT81" s="154"/>
      <c r="CU81" s="154"/>
      <c r="CV81" s="154"/>
      <c r="CW81" s="154"/>
      <c r="CX81" s="154"/>
      <c r="CY81" s="154"/>
      <c r="CZ81" s="154"/>
      <c r="DA81" s="154"/>
      <c r="DB81" s="154"/>
      <c r="DC81" s="154"/>
      <c r="DD81" s="154"/>
      <c r="DE81" s="154"/>
      <c r="DF81" s="154"/>
      <c r="DG81" s="154"/>
      <c r="DH81" s="154"/>
      <c r="DI81" s="154"/>
      <c r="DJ81" s="154"/>
      <c r="DK81" s="154"/>
      <c r="DL81" s="154"/>
      <c r="DM81" s="154"/>
      <c r="DN81" s="154"/>
      <c r="DO81" s="154"/>
      <c r="DP81" s="154"/>
      <c r="DQ81" s="154"/>
      <c r="DR81" s="154"/>
      <c r="DS81" s="154"/>
      <c r="DT81" s="154"/>
      <c r="DU81" s="154"/>
      <c r="DV81" s="154"/>
      <c r="DW81" s="154"/>
      <c r="DX81" s="154"/>
      <c r="DY81" s="154"/>
      <c r="DZ81" s="154"/>
      <c r="EA81" s="154"/>
      <c r="EB81" s="154"/>
      <c r="EC81" s="154"/>
      <c r="ED81" s="154"/>
      <c r="EE81" s="154"/>
      <c r="EF81" s="154"/>
      <c r="EG81" s="154"/>
      <c r="EH81" s="154"/>
      <c r="EI81" s="154"/>
      <c r="EJ81" s="154"/>
      <c r="EK81" s="154"/>
      <c r="EL81" s="154"/>
      <c r="EM81" s="154"/>
      <c r="EN81" s="154"/>
      <c r="EO81" s="154"/>
      <c r="EP81" s="154"/>
      <c r="EQ81" s="154"/>
      <c r="ER81" s="154"/>
      <c r="ES81" s="154"/>
      <c r="ET81" s="154"/>
      <c r="EU81" s="154"/>
      <c r="EV81" s="154"/>
      <c r="EW81" s="154"/>
      <c r="EX81" s="154"/>
      <c r="EY81" s="154"/>
      <c r="EZ81" s="154"/>
      <c r="FA81" s="154"/>
      <c r="FB81" s="154"/>
      <c r="FC81" s="154"/>
      <c r="FD81" s="154"/>
      <c r="FE81" s="154"/>
      <c r="FF81" s="154"/>
      <c r="FG81" s="154"/>
      <c r="FH81" s="154"/>
      <c r="FI81" s="154"/>
      <c r="FJ81" s="154"/>
      <c r="FK81" s="154"/>
      <c r="FL81" s="154"/>
      <c r="FM81" s="154"/>
      <c r="FN81" s="154"/>
      <c r="FO81" s="154"/>
      <c r="FP81" s="154"/>
      <c r="FQ81" s="154"/>
      <c r="FR81" s="154"/>
      <c r="FS81" s="154"/>
      <c r="FT81" s="154"/>
      <c r="FU81" s="154"/>
      <c r="FV81" s="154"/>
      <c r="FW81" s="154"/>
      <c r="FX81" s="154"/>
      <c r="FY81" s="154"/>
      <c r="FZ81" s="154"/>
      <c r="GA81" s="154"/>
      <c r="GB81" s="154"/>
      <c r="GC81" s="154"/>
      <c r="GD81" s="154"/>
      <c r="GE81" s="154"/>
      <c r="GF81" s="154"/>
      <c r="GG81" s="154"/>
      <c r="GH81" s="154"/>
      <c r="GI81" s="154"/>
      <c r="GJ81" s="154"/>
      <c r="GK81" s="154"/>
      <c r="GL81" s="154"/>
      <c r="GM81" s="154"/>
      <c r="GN81" s="154"/>
      <c r="GO81" s="154"/>
      <c r="GP81" s="154"/>
      <c r="GQ81" s="154"/>
      <c r="GR81" s="154"/>
      <c r="GS81" s="154"/>
      <c r="GT81" s="154"/>
      <c r="GU81" s="154"/>
      <c r="GV81" s="154"/>
      <c r="GW81" s="154"/>
      <c r="GX81" s="154"/>
      <c r="GY81" s="154"/>
      <c r="GZ81" s="154"/>
      <c r="HA81" s="154"/>
      <c r="HB81" s="154"/>
      <c r="HC81" s="154"/>
      <c r="HD81" s="154"/>
      <c r="HE81" s="154"/>
      <c r="HF81" s="154"/>
      <c r="HG81" s="154"/>
      <c r="HH81" s="154"/>
      <c r="HI81" s="154"/>
      <c r="HJ81" s="154"/>
      <c r="HK81" s="154"/>
      <c r="HL81" s="154"/>
      <c r="HM81" s="154"/>
      <c r="HN81" s="154"/>
      <c r="HO81" s="154"/>
      <c r="HP81" s="154"/>
      <c r="HQ81" s="154"/>
      <c r="HR81" s="154"/>
      <c r="HS81" s="154"/>
      <c r="HT81" s="154"/>
      <c r="HU81" s="154"/>
      <c r="HV81" s="154"/>
      <c r="HW81" s="154"/>
      <c r="HX81" s="154"/>
      <c r="HY81" s="154"/>
      <c r="HZ81" s="154"/>
      <c r="IA81" s="154"/>
      <c r="IB81" s="154"/>
      <c r="IC81" s="154"/>
      <c r="ID81" s="154"/>
      <c r="IE81" s="154"/>
      <c r="IF81" s="154"/>
      <c r="IG81" s="154"/>
      <c r="IH81" s="154"/>
      <c r="II81" s="154"/>
      <c r="IJ81" s="154"/>
      <c r="IK81" s="154"/>
      <c r="IL81" s="154"/>
      <c r="IM81" s="154"/>
      <c r="IN81" s="154"/>
      <c r="IO81" s="154"/>
      <c r="IP81" s="154"/>
      <c r="IQ81" s="154"/>
      <c r="IR81" s="154"/>
      <c r="IS81" s="154"/>
      <c r="IT81" s="154"/>
      <c r="IU81" s="154"/>
      <c r="IV81" s="154"/>
    </row>
    <row r="82" spans="1:256" s="126" customFormat="1" ht="13.5">
      <c r="B82" s="137" t="s">
        <v>358</v>
      </c>
      <c r="C82" s="154"/>
      <c r="D82" s="155"/>
      <c r="E82" s="154"/>
      <c r="F82" s="155"/>
      <c r="G82" s="154"/>
      <c r="H82" s="154"/>
      <c r="I82" s="154"/>
      <c r="J82" s="154"/>
      <c r="K82" s="154"/>
      <c r="L82" s="154"/>
      <c r="M82" s="154"/>
      <c r="N82" s="154"/>
      <c r="O82" s="154"/>
      <c r="P82" s="154"/>
      <c r="Q82" s="154"/>
      <c r="R82" s="154"/>
      <c r="S82" s="154"/>
      <c r="T82" s="154"/>
      <c r="U82" s="154"/>
      <c r="V82" s="154"/>
      <c r="W82" s="154"/>
      <c r="X82" s="154"/>
      <c r="Y82" s="154"/>
      <c r="Z82" s="154"/>
      <c r="AA82" s="154"/>
      <c r="AB82" s="154"/>
      <c r="AC82" s="154"/>
      <c r="AD82" s="154"/>
      <c r="AE82" s="154"/>
      <c r="AF82" s="154"/>
      <c r="AG82" s="154"/>
      <c r="AH82" s="155"/>
      <c r="AI82" s="154"/>
      <c r="AJ82" s="154"/>
      <c r="AK82" s="154"/>
      <c r="AL82" s="154"/>
      <c r="AM82" s="154"/>
      <c r="AN82" s="154"/>
      <c r="AO82" s="154"/>
      <c r="AP82" s="154"/>
      <c r="AQ82" s="154"/>
      <c r="AR82" s="154"/>
      <c r="AS82" s="154"/>
      <c r="AT82" s="154"/>
      <c r="AU82" s="154"/>
      <c r="AV82" s="154"/>
      <c r="AW82" s="154"/>
      <c r="AX82" s="154"/>
      <c r="AY82" s="154"/>
      <c r="AZ82" s="154"/>
      <c r="BA82" s="154"/>
      <c r="BB82" s="154"/>
      <c r="BC82" s="154"/>
      <c r="BD82" s="154"/>
      <c r="BE82" s="154"/>
      <c r="BF82" s="154"/>
      <c r="BG82" s="154"/>
      <c r="BH82" s="154"/>
      <c r="BI82" s="154"/>
      <c r="BJ82" s="154"/>
      <c r="BK82" s="154"/>
      <c r="BL82" s="154"/>
      <c r="BM82" s="154"/>
      <c r="BN82" s="154"/>
      <c r="BO82" s="154"/>
      <c r="BP82" s="154"/>
      <c r="BQ82" s="154"/>
      <c r="BR82" s="154"/>
      <c r="BS82" s="154"/>
      <c r="BT82" s="154"/>
      <c r="BU82" s="154"/>
      <c r="BV82" s="154"/>
      <c r="BW82" s="154"/>
      <c r="BX82" s="154"/>
      <c r="BY82" s="154"/>
      <c r="BZ82" s="154"/>
      <c r="CA82" s="154"/>
      <c r="CB82" s="154"/>
      <c r="CC82" s="154"/>
      <c r="CD82" s="154"/>
      <c r="CE82" s="154"/>
      <c r="CF82" s="154"/>
      <c r="CG82" s="154"/>
      <c r="CH82" s="154"/>
      <c r="CI82" s="154"/>
      <c r="CJ82" s="154"/>
      <c r="CK82" s="154"/>
      <c r="CL82" s="154"/>
      <c r="CM82" s="154"/>
      <c r="CN82" s="154"/>
      <c r="CO82" s="154"/>
      <c r="CP82" s="154"/>
      <c r="CQ82" s="154"/>
      <c r="CR82" s="154"/>
      <c r="CS82" s="154"/>
      <c r="CT82" s="154"/>
      <c r="CU82" s="154"/>
      <c r="CV82" s="154"/>
      <c r="CW82" s="154"/>
      <c r="CX82" s="154"/>
      <c r="CY82" s="154"/>
      <c r="CZ82" s="154"/>
      <c r="DA82" s="154"/>
      <c r="DB82" s="154"/>
      <c r="DC82" s="154"/>
      <c r="DD82" s="154"/>
      <c r="DE82" s="154"/>
      <c r="DF82" s="154"/>
      <c r="DG82" s="154"/>
      <c r="DH82" s="154"/>
      <c r="DI82" s="154"/>
      <c r="DJ82" s="154"/>
      <c r="DK82" s="154"/>
      <c r="DL82" s="154"/>
      <c r="DM82" s="154"/>
      <c r="DN82" s="154"/>
      <c r="DO82" s="154"/>
      <c r="DP82" s="154"/>
      <c r="DQ82" s="154"/>
      <c r="DR82" s="154"/>
      <c r="DS82" s="154"/>
      <c r="DT82" s="154"/>
      <c r="DU82" s="154"/>
      <c r="DV82" s="154"/>
      <c r="DW82" s="154"/>
      <c r="DX82" s="154"/>
      <c r="DY82" s="154"/>
      <c r="DZ82" s="154"/>
      <c r="EA82" s="154"/>
      <c r="EB82" s="154"/>
      <c r="EC82" s="154"/>
      <c r="ED82" s="154"/>
      <c r="EE82" s="154"/>
      <c r="EF82" s="154"/>
      <c r="EG82" s="154"/>
      <c r="EH82" s="154"/>
      <c r="EI82" s="154"/>
      <c r="EJ82" s="154"/>
      <c r="EK82" s="154"/>
      <c r="EL82" s="154"/>
      <c r="EM82" s="154"/>
      <c r="EN82" s="154"/>
      <c r="EO82" s="154"/>
      <c r="EP82" s="154"/>
      <c r="EQ82" s="154"/>
      <c r="ER82" s="154"/>
      <c r="ES82" s="154"/>
      <c r="ET82" s="154"/>
      <c r="EU82" s="154"/>
      <c r="EV82" s="154"/>
      <c r="EW82" s="154"/>
      <c r="EX82" s="154"/>
      <c r="EY82" s="154"/>
      <c r="EZ82" s="154"/>
      <c r="FA82" s="154"/>
      <c r="FB82" s="154"/>
      <c r="FC82" s="154"/>
      <c r="FD82" s="154"/>
      <c r="FE82" s="154"/>
      <c r="FF82" s="154"/>
      <c r="FG82" s="154"/>
      <c r="FH82" s="154"/>
      <c r="FI82" s="154"/>
      <c r="FJ82" s="154"/>
      <c r="FK82" s="154"/>
      <c r="FL82" s="154"/>
      <c r="FM82" s="154"/>
      <c r="FN82" s="154"/>
      <c r="FO82" s="154"/>
      <c r="FP82" s="154"/>
      <c r="FQ82" s="154"/>
      <c r="FR82" s="154"/>
      <c r="FS82" s="154"/>
      <c r="FT82" s="154"/>
      <c r="FU82" s="154"/>
      <c r="FV82" s="154"/>
      <c r="FW82" s="154"/>
      <c r="FX82" s="154"/>
      <c r="FY82" s="154"/>
      <c r="FZ82" s="154"/>
      <c r="GA82" s="154"/>
      <c r="GB82" s="154"/>
      <c r="GC82" s="154"/>
      <c r="GD82" s="154"/>
      <c r="GE82" s="154"/>
      <c r="GF82" s="154"/>
      <c r="GG82" s="154"/>
      <c r="GH82" s="154"/>
      <c r="GI82" s="154"/>
      <c r="GJ82" s="154"/>
      <c r="GK82" s="154"/>
      <c r="GL82" s="154"/>
      <c r="GM82" s="154"/>
      <c r="GN82" s="154"/>
      <c r="GO82" s="154"/>
      <c r="GP82" s="154"/>
      <c r="GQ82" s="154"/>
      <c r="GR82" s="154"/>
      <c r="GS82" s="154"/>
      <c r="GT82" s="154"/>
      <c r="GU82" s="154"/>
      <c r="GV82" s="154"/>
      <c r="GW82" s="154"/>
      <c r="GX82" s="154"/>
      <c r="GY82" s="154"/>
      <c r="GZ82" s="154"/>
      <c r="HA82" s="154"/>
      <c r="HB82" s="154"/>
      <c r="HC82" s="154"/>
      <c r="HD82" s="154"/>
      <c r="HE82" s="154"/>
      <c r="HF82" s="154"/>
      <c r="HG82" s="154"/>
      <c r="HH82" s="154"/>
      <c r="HI82" s="154"/>
      <c r="HJ82" s="154"/>
      <c r="HK82" s="154"/>
      <c r="HL82" s="154"/>
      <c r="HM82" s="154"/>
      <c r="HN82" s="154"/>
      <c r="HO82" s="154"/>
      <c r="HP82" s="154"/>
      <c r="HQ82" s="154"/>
      <c r="HR82" s="154"/>
      <c r="HS82" s="154"/>
      <c r="HT82" s="154"/>
      <c r="HU82" s="154"/>
      <c r="HV82" s="154"/>
      <c r="HW82" s="154"/>
      <c r="HX82" s="154"/>
      <c r="HY82" s="154"/>
      <c r="HZ82" s="154"/>
      <c r="IA82" s="154"/>
      <c r="IB82" s="154"/>
      <c r="IC82" s="154"/>
      <c r="ID82" s="154"/>
      <c r="IE82" s="154"/>
      <c r="IF82" s="154"/>
      <c r="IG82" s="154"/>
      <c r="IH82" s="154"/>
      <c r="II82" s="154"/>
      <c r="IJ82" s="154"/>
      <c r="IK82" s="154"/>
      <c r="IL82" s="154"/>
      <c r="IM82" s="154"/>
      <c r="IN82" s="154"/>
      <c r="IO82" s="154"/>
      <c r="IP82" s="154"/>
      <c r="IQ82" s="154"/>
      <c r="IR82" s="154"/>
      <c r="IS82" s="154"/>
      <c r="IT82" s="154"/>
      <c r="IU82" s="154"/>
      <c r="IV82" s="154"/>
    </row>
    <row r="83" spans="1:256">
      <c r="C83" s="14"/>
      <c r="D83" s="15"/>
      <c r="E83" s="14"/>
      <c r="F83" s="15"/>
      <c r="G83" s="14"/>
      <c r="H83" s="14"/>
      <c r="I83" s="14"/>
      <c r="J83" s="14"/>
      <c r="K83" s="14"/>
      <c r="L83" s="14"/>
      <c r="M83" s="14"/>
      <c r="N83" s="14"/>
      <c r="O83" s="14"/>
      <c r="P83" s="14"/>
      <c r="Q83" s="14"/>
      <c r="R83" s="14"/>
      <c r="S83" s="14"/>
      <c r="T83" s="14"/>
      <c r="U83" s="14"/>
      <c r="V83" s="14"/>
      <c r="W83" s="14"/>
      <c r="X83" s="14"/>
      <c r="Y83" s="14"/>
      <c r="Z83" s="14"/>
      <c r="AA83" s="14"/>
      <c r="AB83" s="14"/>
      <c r="AC83" s="14"/>
      <c r="AD83" s="14"/>
      <c r="AE83" s="14"/>
      <c r="AF83" s="14"/>
      <c r="AG83" s="14"/>
      <c r="AH83" s="15"/>
      <c r="AI83" s="14"/>
      <c r="AJ83" s="14"/>
      <c r="AK83" s="14"/>
      <c r="AL83" s="14"/>
      <c r="AM83" s="14"/>
      <c r="AN83" s="14"/>
      <c r="AO83" s="14"/>
      <c r="AP83" s="14"/>
      <c r="AQ83" s="14"/>
      <c r="AR83" s="14"/>
      <c r="AS83" s="14"/>
      <c r="AT83" s="14"/>
      <c r="AU83" s="14"/>
      <c r="AV83" s="14"/>
      <c r="AW83" s="14"/>
      <c r="AX83" s="14"/>
      <c r="AY83" s="14"/>
      <c r="AZ83" s="14"/>
      <c r="BA83" s="14"/>
      <c r="BB83" s="14"/>
      <c r="BC83" s="14"/>
      <c r="BD83" s="14"/>
      <c r="BE83" s="14"/>
      <c r="BF83" s="14"/>
      <c r="BG83" s="14"/>
      <c r="BH83" s="14"/>
      <c r="BI83" s="14"/>
      <c r="BJ83" s="14"/>
      <c r="BK83" s="14"/>
      <c r="BL83" s="14"/>
      <c r="BM83" s="14"/>
      <c r="BN83" s="14"/>
      <c r="BO83" s="14"/>
      <c r="BP83" s="14"/>
      <c r="BQ83" s="14"/>
      <c r="BR83" s="14"/>
      <c r="BS83" s="14"/>
      <c r="BT83" s="14"/>
      <c r="BU83" s="14"/>
      <c r="BV83" s="14"/>
      <c r="BW83" s="14"/>
      <c r="BX83" s="14"/>
      <c r="BY83" s="14"/>
      <c r="BZ83" s="14"/>
      <c r="CA83" s="14"/>
      <c r="CB83" s="14"/>
      <c r="CC83" s="14"/>
      <c r="CD83" s="14"/>
      <c r="CE83" s="14"/>
      <c r="CF83" s="14"/>
      <c r="CG83" s="14"/>
      <c r="CH83" s="14"/>
      <c r="CI83" s="14"/>
      <c r="CJ83" s="14"/>
      <c r="CK83" s="14"/>
      <c r="CL83" s="14"/>
      <c r="CM83" s="14"/>
      <c r="CN83" s="14"/>
      <c r="CO83" s="14"/>
      <c r="CP83" s="14"/>
      <c r="CQ83" s="14"/>
      <c r="CR83" s="14"/>
      <c r="CS83" s="14"/>
      <c r="CT83" s="14"/>
      <c r="CU83" s="14"/>
      <c r="CV83" s="14"/>
      <c r="CW83" s="14"/>
      <c r="CX83" s="14"/>
      <c r="CY83" s="14"/>
      <c r="CZ83" s="14"/>
      <c r="DA83" s="14"/>
      <c r="DB83" s="14"/>
      <c r="DC83" s="14"/>
      <c r="DD83" s="14"/>
      <c r="DE83" s="14"/>
      <c r="DF83" s="14"/>
      <c r="DG83" s="14"/>
      <c r="DH83" s="14"/>
      <c r="DI83" s="14"/>
      <c r="DJ83" s="14"/>
      <c r="DK83" s="14"/>
      <c r="DL83" s="14"/>
      <c r="DM83" s="14"/>
      <c r="DN83" s="14"/>
      <c r="DO83" s="14"/>
      <c r="DP83" s="14"/>
      <c r="DQ83" s="14"/>
      <c r="DR83" s="14"/>
      <c r="DS83" s="14"/>
      <c r="DT83" s="14"/>
      <c r="DU83" s="14"/>
      <c r="DV83" s="14"/>
      <c r="DW83" s="14"/>
      <c r="DX83" s="14"/>
      <c r="DY83" s="14"/>
      <c r="DZ83" s="14"/>
      <c r="EA83" s="14"/>
      <c r="EB83" s="14"/>
      <c r="EC83" s="14"/>
      <c r="ED83" s="14"/>
      <c r="EE83" s="14"/>
      <c r="EF83" s="14"/>
      <c r="EG83" s="14"/>
      <c r="EH83" s="14"/>
      <c r="EI83" s="14"/>
      <c r="EJ83" s="14"/>
      <c r="EK83" s="14"/>
      <c r="EL83" s="14"/>
      <c r="EM83" s="14"/>
      <c r="EN83" s="14"/>
      <c r="EO83" s="14"/>
      <c r="EP83" s="14"/>
      <c r="EQ83" s="14"/>
      <c r="ER83" s="14"/>
      <c r="ES83" s="14"/>
      <c r="ET83" s="14"/>
      <c r="EU83" s="14"/>
      <c r="EV83" s="14"/>
      <c r="EW83" s="14"/>
      <c r="EX83" s="14"/>
      <c r="EY83" s="14"/>
      <c r="EZ83" s="14"/>
      <c r="FA83" s="14"/>
      <c r="FB83" s="14"/>
      <c r="FC83" s="14"/>
      <c r="FD83" s="14"/>
      <c r="FE83" s="14"/>
      <c r="FF83" s="14"/>
      <c r="FG83" s="14"/>
      <c r="FH83" s="14"/>
      <c r="FI83" s="14"/>
      <c r="FJ83" s="14"/>
      <c r="FK83" s="14"/>
      <c r="FL83" s="14"/>
      <c r="FM83" s="14"/>
      <c r="FN83" s="14"/>
      <c r="FO83" s="14"/>
      <c r="FP83" s="14"/>
      <c r="FQ83" s="14"/>
      <c r="FR83" s="14"/>
      <c r="FS83" s="14"/>
      <c r="FT83" s="14"/>
      <c r="FU83" s="14"/>
      <c r="FV83" s="14"/>
      <c r="FW83" s="14"/>
      <c r="FX83" s="14"/>
      <c r="FY83" s="14"/>
      <c r="FZ83" s="14"/>
      <c r="GA83" s="14"/>
      <c r="GB83" s="14"/>
      <c r="GC83" s="14"/>
      <c r="GD83" s="14"/>
      <c r="GE83" s="14"/>
      <c r="GF83" s="14"/>
      <c r="GG83" s="14"/>
      <c r="GH83" s="14"/>
      <c r="GI83" s="14"/>
      <c r="GJ83" s="14"/>
      <c r="GK83" s="14"/>
      <c r="GL83" s="14"/>
      <c r="GM83" s="14"/>
      <c r="GN83" s="14"/>
      <c r="GO83" s="14"/>
      <c r="GP83" s="14"/>
      <c r="GQ83" s="14"/>
      <c r="GR83" s="14"/>
      <c r="GS83" s="14"/>
      <c r="GT83" s="14"/>
      <c r="GU83" s="14"/>
      <c r="GV83" s="14"/>
      <c r="GW83" s="14"/>
      <c r="GX83" s="14"/>
      <c r="GY83" s="14"/>
      <c r="GZ83" s="14"/>
      <c r="HA83" s="14"/>
      <c r="HB83" s="14"/>
      <c r="HC83" s="14"/>
      <c r="HD83" s="14"/>
      <c r="HE83" s="14"/>
      <c r="HF83" s="14"/>
      <c r="HG83" s="14"/>
      <c r="HH83" s="14"/>
      <c r="HI83" s="14"/>
      <c r="HJ83" s="14"/>
      <c r="HK83" s="14"/>
      <c r="HL83" s="14"/>
      <c r="HM83" s="14"/>
      <c r="HN83" s="14"/>
      <c r="HO83" s="14"/>
      <c r="HP83" s="14"/>
      <c r="HQ83" s="14"/>
      <c r="HR83" s="14"/>
      <c r="HS83" s="14"/>
      <c r="HT83" s="14"/>
      <c r="HU83" s="14"/>
      <c r="HV83" s="14"/>
      <c r="HW83" s="14"/>
      <c r="HX83" s="14"/>
      <c r="HY83" s="14"/>
      <c r="HZ83" s="14"/>
      <c r="IA83" s="14"/>
      <c r="IB83" s="14"/>
      <c r="IC83" s="14"/>
      <c r="ID83" s="14"/>
      <c r="IE83" s="14"/>
      <c r="IF83" s="14"/>
      <c r="IG83" s="14"/>
      <c r="IH83" s="14"/>
      <c r="II83" s="14"/>
      <c r="IJ83" s="14"/>
      <c r="IK83" s="14"/>
      <c r="IL83" s="14"/>
      <c r="IM83" s="14"/>
      <c r="IN83" s="14"/>
      <c r="IO83" s="14"/>
      <c r="IP83" s="14"/>
      <c r="IQ83" s="14"/>
      <c r="IR83" s="14"/>
      <c r="IS83" s="14"/>
      <c r="IT83" s="14"/>
      <c r="IU83" s="14"/>
      <c r="IV83" s="14"/>
    </row>
    <row r="84" spans="1:256">
      <c r="C84" s="14"/>
      <c r="D84" s="15"/>
      <c r="E84" s="14"/>
      <c r="F84" s="15"/>
      <c r="G84" s="14"/>
      <c r="H84" s="14"/>
      <c r="I84" s="14"/>
      <c r="J84" s="14"/>
      <c r="K84" s="14"/>
      <c r="L84" s="14"/>
      <c r="M84" s="14"/>
      <c r="N84" s="14"/>
      <c r="O84" s="14"/>
      <c r="P84" s="14"/>
      <c r="Q84" s="14"/>
      <c r="R84" s="14"/>
      <c r="S84" s="14"/>
      <c r="T84" s="14"/>
      <c r="U84" s="14"/>
      <c r="V84" s="14"/>
      <c r="W84" s="14"/>
      <c r="X84" s="14"/>
      <c r="Y84" s="14"/>
      <c r="Z84" s="14"/>
      <c r="AA84" s="14"/>
      <c r="AB84" s="14"/>
      <c r="AC84" s="14"/>
      <c r="AD84" s="14"/>
      <c r="AE84" s="14"/>
      <c r="AF84" s="14"/>
      <c r="AG84" s="14"/>
      <c r="AH84" s="15"/>
      <c r="AI84" s="14"/>
      <c r="AJ84" s="14"/>
      <c r="AK84" s="14"/>
      <c r="AL84" s="14"/>
      <c r="AM84" s="14"/>
      <c r="AN84" s="14"/>
      <c r="AO84" s="14"/>
      <c r="AP84" s="14"/>
      <c r="AQ84" s="14"/>
      <c r="AR84" s="14"/>
      <c r="AS84" s="14"/>
      <c r="AT84" s="14"/>
      <c r="AU84" s="14"/>
      <c r="AV84" s="14"/>
      <c r="AW84" s="14"/>
      <c r="AX84" s="14"/>
      <c r="AY84" s="14"/>
      <c r="AZ84" s="14"/>
      <c r="BA84" s="14"/>
      <c r="BB84" s="14"/>
      <c r="BC84" s="14"/>
      <c r="BD84" s="14"/>
      <c r="BE84" s="14"/>
      <c r="BF84" s="14"/>
      <c r="BG84" s="14"/>
      <c r="BH84" s="14"/>
      <c r="BI84" s="14"/>
      <c r="BJ84" s="14"/>
      <c r="BK84" s="14"/>
      <c r="BL84" s="14"/>
      <c r="BM84" s="14"/>
      <c r="BN84" s="14"/>
      <c r="BO84" s="14"/>
      <c r="BP84" s="14"/>
      <c r="BQ84" s="14"/>
      <c r="BR84" s="14"/>
      <c r="BS84" s="14"/>
      <c r="BT84" s="14"/>
      <c r="BU84" s="14"/>
      <c r="BV84" s="14"/>
      <c r="BW84" s="14"/>
      <c r="BX84" s="14"/>
      <c r="BY84" s="14"/>
      <c r="BZ84" s="14"/>
      <c r="CA84" s="14"/>
      <c r="CB84" s="14"/>
      <c r="CC84" s="14"/>
      <c r="CD84" s="14"/>
      <c r="CE84" s="14"/>
      <c r="CF84" s="14"/>
      <c r="CG84" s="14"/>
      <c r="CH84" s="14"/>
      <c r="CI84" s="14"/>
      <c r="CJ84" s="14"/>
      <c r="CK84" s="14"/>
      <c r="CL84" s="14"/>
      <c r="CM84" s="14"/>
      <c r="CN84" s="14"/>
      <c r="CO84" s="14"/>
      <c r="CP84" s="14"/>
      <c r="CQ84" s="14"/>
      <c r="CR84" s="14"/>
      <c r="CS84" s="14"/>
      <c r="CT84" s="14"/>
      <c r="CU84" s="14"/>
      <c r="CV84" s="14"/>
      <c r="CW84" s="14"/>
      <c r="CX84" s="14"/>
      <c r="CY84" s="14"/>
      <c r="CZ84" s="14"/>
      <c r="DA84" s="14"/>
      <c r="DB84" s="14"/>
      <c r="DC84" s="14"/>
      <c r="DD84" s="14"/>
      <c r="DE84" s="14"/>
      <c r="DF84" s="14"/>
      <c r="DG84" s="14"/>
      <c r="DH84" s="14"/>
      <c r="DI84" s="14"/>
      <c r="DJ84" s="14"/>
      <c r="DK84" s="14"/>
      <c r="DL84" s="14"/>
      <c r="DM84" s="14"/>
      <c r="DN84" s="14"/>
      <c r="DO84" s="14"/>
      <c r="DP84" s="14"/>
      <c r="DQ84" s="14"/>
      <c r="DR84" s="14"/>
      <c r="DS84" s="14"/>
      <c r="DT84" s="14"/>
      <c r="DU84" s="14"/>
      <c r="DV84" s="14"/>
      <c r="DW84" s="14"/>
      <c r="DX84" s="14"/>
      <c r="DY84" s="14"/>
      <c r="DZ84" s="14"/>
      <c r="EA84" s="14"/>
      <c r="EB84" s="14"/>
      <c r="EC84" s="14"/>
      <c r="ED84" s="14"/>
      <c r="EE84" s="14"/>
      <c r="EF84" s="14"/>
      <c r="EG84" s="14"/>
      <c r="EH84" s="14"/>
      <c r="EI84" s="14"/>
      <c r="EJ84" s="14"/>
      <c r="EK84" s="14"/>
      <c r="EL84" s="14"/>
      <c r="EM84" s="14"/>
      <c r="EN84" s="14"/>
      <c r="EO84" s="14"/>
      <c r="EP84" s="14"/>
      <c r="EQ84" s="14"/>
      <c r="ER84" s="14"/>
      <c r="ES84" s="14"/>
      <c r="ET84" s="14"/>
      <c r="EU84" s="14"/>
      <c r="EV84" s="14"/>
      <c r="EW84" s="14"/>
      <c r="EX84" s="14"/>
      <c r="EY84" s="14"/>
      <c r="EZ84" s="14"/>
      <c r="FA84" s="14"/>
      <c r="FB84" s="14"/>
      <c r="FC84" s="14"/>
      <c r="FD84" s="14"/>
      <c r="FE84" s="14"/>
      <c r="FF84" s="14"/>
      <c r="FG84" s="14"/>
      <c r="FH84" s="14"/>
      <c r="FI84" s="14"/>
      <c r="FJ84" s="14"/>
      <c r="FK84" s="14"/>
      <c r="FL84" s="14"/>
      <c r="FM84" s="14"/>
      <c r="FN84" s="14"/>
      <c r="FO84" s="14"/>
      <c r="FP84" s="14"/>
      <c r="FQ84" s="14"/>
      <c r="FR84" s="14"/>
      <c r="FS84" s="14"/>
      <c r="FT84" s="14"/>
      <c r="FU84" s="14"/>
      <c r="FV84" s="14"/>
      <c r="FW84" s="14"/>
      <c r="FX84" s="14"/>
      <c r="FY84" s="14"/>
      <c r="FZ84" s="14"/>
      <c r="GA84" s="14"/>
      <c r="GB84" s="14"/>
      <c r="GC84" s="14"/>
      <c r="GD84" s="14"/>
      <c r="GE84" s="14"/>
      <c r="GF84" s="14"/>
      <c r="GG84" s="14"/>
      <c r="GH84" s="14"/>
      <c r="GI84" s="14"/>
      <c r="GJ84" s="14"/>
      <c r="GK84" s="14"/>
      <c r="GL84" s="14"/>
      <c r="GM84" s="14"/>
      <c r="GN84" s="14"/>
      <c r="GO84" s="14"/>
      <c r="GP84" s="14"/>
      <c r="GQ84" s="14"/>
      <c r="GR84" s="14"/>
      <c r="GS84" s="14"/>
      <c r="GT84" s="14"/>
      <c r="GU84" s="14"/>
      <c r="GV84" s="14"/>
      <c r="GW84" s="14"/>
      <c r="GX84" s="14"/>
      <c r="GY84" s="14"/>
      <c r="GZ84" s="14"/>
      <c r="HA84" s="14"/>
      <c r="HB84" s="14"/>
      <c r="HC84" s="14"/>
      <c r="HD84" s="14"/>
      <c r="HE84" s="14"/>
      <c r="HF84" s="14"/>
      <c r="HG84" s="14"/>
      <c r="HH84" s="14"/>
      <c r="HI84" s="14"/>
      <c r="HJ84" s="14"/>
      <c r="HK84" s="14"/>
      <c r="HL84" s="14"/>
      <c r="HM84" s="14"/>
      <c r="HN84" s="14"/>
      <c r="HO84" s="14"/>
      <c r="HP84" s="14"/>
      <c r="HQ84" s="14"/>
      <c r="HR84" s="14"/>
      <c r="HS84" s="14"/>
      <c r="HT84" s="14"/>
      <c r="HU84" s="14"/>
      <c r="HV84" s="14"/>
      <c r="HW84" s="14"/>
      <c r="HX84" s="14"/>
      <c r="HY84" s="14"/>
      <c r="HZ84" s="14"/>
      <c r="IA84" s="14"/>
      <c r="IB84" s="14"/>
      <c r="IC84" s="14"/>
      <c r="ID84" s="14"/>
      <c r="IE84" s="14"/>
      <c r="IF84" s="14"/>
      <c r="IG84" s="14"/>
      <c r="IH84" s="14"/>
      <c r="II84" s="14"/>
      <c r="IJ84" s="14"/>
      <c r="IK84" s="14"/>
      <c r="IL84" s="14"/>
      <c r="IM84" s="14"/>
      <c r="IN84" s="14"/>
      <c r="IO84" s="14"/>
      <c r="IP84" s="14"/>
      <c r="IQ84" s="14"/>
      <c r="IR84" s="14"/>
      <c r="IS84" s="14"/>
      <c r="IT84" s="14"/>
      <c r="IU84" s="14"/>
      <c r="IV84" s="14"/>
    </row>
    <row r="85" spans="1:256">
      <c r="C85" s="14"/>
      <c r="D85" s="15"/>
      <c r="E85" s="14"/>
      <c r="F85" s="15"/>
      <c r="G85" s="14"/>
      <c r="H85" s="14"/>
      <c r="I85" s="14"/>
      <c r="J85" s="14"/>
      <c r="K85" s="14"/>
      <c r="L85" s="14"/>
      <c r="M85" s="14"/>
      <c r="N85" s="14"/>
      <c r="O85" s="14"/>
      <c r="P85" s="14"/>
      <c r="Q85" s="14"/>
      <c r="R85" s="14"/>
      <c r="S85" s="14"/>
      <c r="T85" s="14"/>
      <c r="U85" s="14"/>
      <c r="V85" s="14"/>
      <c r="W85" s="14"/>
      <c r="X85" s="14"/>
      <c r="Y85" s="14"/>
      <c r="Z85" s="14"/>
      <c r="AA85" s="14"/>
      <c r="AB85" s="14"/>
      <c r="AC85" s="14"/>
      <c r="AD85" s="14"/>
      <c r="AE85" s="14"/>
      <c r="AF85" s="14"/>
      <c r="AG85" s="14"/>
      <c r="AH85" s="15"/>
      <c r="AI85" s="14"/>
      <c r="AJ85" s="14"/>
      <c r="AK85" s="14"/>
      <c r="AL85" s="14"/>
      <c r="AM85" s="14"/>
      <c r="AN85" s="14"/>
      <c r="AO85" s="14"/>
      <c r="AP85" s="14"/>
      <c r="AQ85" s="14"/>
      <c r="AR85" s="14"/>
      <c r="AS85" s="14"/>
      <c r="AT85" s="14"/>
      <c r="AU85" s="14"/>
      <c r="AV85" s="14"/>
      <c r="AW85" s="14"/>
      <c r="AX85" s="14"/>
      <c r="AY85" s="14"/>
      <c r="AZ85" s="14"/>
      <c r="BA85" s="14"/>
      <c r="BB85" s="14"/>
      <c r="BC85" s="14"/>
      <c r="BD85" s="14"/>
      <c r="BE85" s="14"/>
      <c r="BF85" s="14"/>
      <c r="BG85" s="14"/>
      <c r="BH85" s="14"/>
      <c r="BI85" s="14"/>
      <c r="BJ85" s="14"/>
      <c r="BK85" s="14"/>
      <c r="BL85" s="14"/>
      <c r="BM85" s="14"/>
      <c r="BN85" s="14"/>
      <c r="BO85" s="14"/>
      <c r="BP85" s="14"/>
      <c r="BQ85" s="14"/>
      <c r="BR85" s="14"/>
      <c r="BS85" s="14"/>
      <c r="BT85" s="14"/>
      <c r="BU85" s="14"/>
      <c r="BV85" s="14"/>
      <c r="BW85" s="14"/>
      <c r="BX85" s="14"/>
      <c r="BY85" s="14"/>
      <c r="BZ85" s="14"/>
      <c r="CA85" s="14"/>
      <c r="CB85" s="14"/>
      <c r="CC85" s="14"/>
      <c r="CD85" s="14"/>
      <c r="CE85" s="14"/>
      <c r="CF85" s="14"/>
      <c r="CG85" s="14"/>
      <c r="CH85" s="14"/>
      <c r="CI85" s="14"/>
      <c r="CJ85" s="14"/>
      <c r="CK85" s="14"/>
      <c r="CL85" s="14"/>
      <c r="CM85" s="14"/>
      <c r="CN85" s="14"/>
      <c r="CO85" s="14"/>
      <c r="CP85" s="14"/>
      <c r="CQ85" s="14"/>
      <c r="CR85" s="14"/>
      <c r="CS85" s="14"/>
      <c r="CT85" s="14"/>
      <c r="CU85" s="14"/>
      <c r="CV85" s="14"/>
      <c r="CW85" s="14"/>
      <c r="CX85" s="14"/>
      <c r="CY85" s="14"/>
      <c r="CZ85" s="14"/>
      <c r="DA85" s="14"/>
      <c r="DB85" s="14"/>
      <c r="DC85" s="14"/>
      <c r="DD85" s="14"/>
      <c r="DE85" s="14"/>
      <c r="DF85" s="14"/>
      <c r="DG85" s="14"/>
      <c r="DH85" s="14"/>
      <c r="DI85" s="14"/>
      <c r="DJ85" s="14"/>
      <c r="DK85" s="14"/>
      <c r="DL85" s="14"/>
      <c r="DM85" s="14"/>
      <c r="DN85" s="14"/>
      <c r="DO85" s="14"/>
      <c r="DP85" s="14"/>
      <c r="DQ85" s="14"/>
      <c r="DR85" s="14"/>
      <c r="DS85" s="14"/>
      <c r="DT85" s="14"/>
      <c r="DU85" s="14"/>
      <c r="DV85" s="14"/>
      <c r="DW85" s="14"/>
      <c r="DX85" s="14"/>
      <c r="DY85" s="14"/>
      <c r="DZ85" s="14"/>
      <c r="EA85" s="14"/>
      <c r="EB85" s="14"/>
      <c r="EC85" s="14"/>
      <c r="ED85" s="14"/>
      <c r="EE85" s="14"/>
      <c r="EF85" s="14"/>
      <c r="EG85" s="14"/>
      <c r="EH85" s="14"/>
      <c r="EI85" s="14"/>
      <c r="EJ85" s="14"/>
      <c r="EK85" s="14"/>
      <c r="EL85" s="14"/>
      <c r="EM85" s="14"/>
      <c r="EN85" s="14"/>
      <c r="EO85" s="14"/>
      <c r="EP85" s="14"/>
      <c r="EQ85" s="14"/>
      <c r="ER85" s="14"/>
      <c r="ES85" s="14"/>
      <c r="ET85" s="14"/>
      <c r="EU85" s="14"/>
      <c r="EV85" s="14"/>
      <c r="EW85" s="14"/>
      <c r="EX85" s="14"/>
      <c r="EY85" s="14"/>
      <c r="EZ85" s="14"/>
      <c r="FA85" s="14"/>
      <c r="FB85" s="14"/>
      <c r="FC85" s="14"/>
      <c r="FD85" s="14"/>
      <c r="FE85" s="14"/>
      <c r="FF85" s="14"/>
      <c r="FG85" s="14"/>
      <c r="FH85" s="14"/>
      <c r="FI85" s="14"/>
      <c r="FJ85" s="14"/>
      <c r="FK85" s="14"/>
      <c r="FL85" s="14"/>
      <c r="FM85" s="14"/>
      <c r="FN85" s="14"/>
      <c r="FO85" s="14"/>
      <c r="FP85" s="14"/>
      <c r="FQ85" s="14"/>
      <c r="FR85" s="14"/>
      <c r="FS85" s="14"/>
      <c r="FT85" s="14"/>
      <c r="FU85" s="14"/>
      <c r="FV85" s="14"/>
      <c r="FW85" s="14"/>
      <c r="FX85" s="14"/>
      <c r="FY85" s="14"/>
      <c r="FZ85" s="14"/>
      <c r="GA85" s="14"/>
      <c r="GB85" s="14"/>
      <c r="GC85" s="14"/>
      <c r="GD85" s="14"/>
      <c r="GE85" s="14"/>
      <c r="GF85" s="14"/>
      <c r="GG85" s="14"/>
      <c r="GH85" s="14"/>
      <c r="GI85" s="14"/>
      <c r="GJ85" s="14"/>
      <c r="GK85" s="14"/>
      <c r="GL85" s="14"/>
      <c r="GM85" s="14"/>
      <c r="GN85" s="14"/>
      <c r="GO85" s="14"/>
      <c r="GP85" s="14"/>
      <c r="GQ85" s="14"/>
      <c r="GR85" s="14"/>
      <c r="GS85" s="14"/>
      <c r="GT85" s="14"/>
      <c r="GU85" s="14"/>
      <c r="GV85" s="14"/>
      <c r="GW85" s="14"/>
      <c r="GX85" s="14"/>
      <c r="GY85" s="14"/>
      <c r="GZ85" s="14"/>
      <c r="HA85" s="14"/>
      <c r="HB85" s="14"/>
      <c r="HC85" s="14"/>
      <c r="HD85" s="14"/>
      <c r="HE85" s="14"/>
      <c r="HF85" s="14"/>
      <c r="HG85" s="14"/>
      <c r="HH85" s="14"/>
      <c r="HI85" s="14"/>
      <c r="HJ85" s="14"/>
      <c r="HK85" s="14"/>
      <c r="HL85" s="14"/>
      <c r="HM85" s="14"/>
      <c r="HN85" s="14"/>
      <c r="HO85" s="14"/>
      <c r="HP85" s="14"/>
      <c r="HQ85" s="14"/>
      <c r="HR85" s="14"/>
      <c r="HS85" s="14"/>
      <c r="HT85" s="14"/>
      <c r="HU85" s="14"/>
      <c r="HV85" s="14"/>
      <c r="HW85" s="14"/>
      <c r="HX85" s="14"/>
      <c r="HY85" s="14"/>
      <c r="HZ85" s="14"/>
      <c r="IA85" s="14"/>
      <c r="IB85" s="14"/>
      <c r="IC85" s="14"/>
      <c r="ID85" s="14"/>
      <c r="IE85" s="14"/>
      <c r="IF85" s="14"/>
      <c r="IG85" s="14"/>
      <c r="IH85" s="14"/>
      <c r="II85" s="14"/>
      <c r="IJ85" s="14"/>
      <c r="IK85" s="14"/>
      <c r="IL85" s="14"/>
      <c r="IM85" s="14"/>
      <c r="IN85" s="14"/>
      <c r="IO85" s="14"/>
      <c r="IP85" s="14"/>
      <c r="IQ85" s="14"/>
      <c r="IR85" s="14"/>
      <c r="IS85" s="14"/>
      <c r="IT85" s="14"/>
      <c r="IU85" s="14"/>
      <c r="IV85" s="14"/>
    </row>
    <row r="86" spans="1:256">
      <c r="C86" s="14"/>
      <c r="D86" s="15"/>
      <c r="E86" s="14"/>
      <c r="F86" s="15"/>
      <c r="G86" s="14"/>
      <c r="H86" s="14"/>
      <c r="I86" s="14"/>
      <c r="J86" s="14"/>
      <c r="K86" s="14"/>
      <c r="L86" s="14"/>
      <c r="M86" s="14"/>
      <c r="N86" s="14"/>
      <c r="O86" s="14"/>
      <c r="P86" s="14"/>
      <c r="Q86" s="14"/>
      <c r="R86" s="14"/>
      <c r="S86" s="14"/>
      <c r="T86" s="14"/>
      <c r="U86" s="14"/>
      <c r="V86" s="14"/>
      <c r="W86" s="14"/>
      <c r="X86" s="14"/>
      <c r="Y86" s="14"/>
      <c r="Z86" s="14"/>
      <c r="AA86" s="14"/>
      <c r="AB86" s="14"/>
      <c r="AC86" s="14"/>
      <c r="AD86" s="14"/>
      <c r="AE86" s="14"/>
      <c r="AF86" s="14"/>
      <c r="AG86" s="14"/>
      <c r="AH86" s="15"/>
      <c r="AI86" s="14"/>
      <c r="AJ86" s="14"/>
      <c r="AK86" s="14"/>
      <c r="AL86" s="14"/>
      <c r="AM86" s="14"/>
      <c r="AN86" s="14"/>
      <c r="AO86" s="14"/>
      <c r="AP86" s="14"/>
      <c r="AQ86" s="14"/>
      <c r="AR86" s="14"/>
      <c r="AS86" s="14"/>
      <c r="AT86" s="14"/>
      <c r="AU86" s="14"/>
      <c r="AV86" s="14"/>
      <c r="AW86" s="14"/>
      <c r="AX86" s="14"/>
      <c r="AY86" s="14"/>
      <c r="AZ86" s="14"/>
      <c r="BA86" s="14"/>
      <c r="BB86" s="14"/>
      <c r="BC86" s="14"/>
      <c r="BD86" s="14"/>
      <c r="BE86" s="14"/>
      <c r="BF86" s="14"/>
      <c r="BG86" s="14"/>
      <c r="BH86" s="14"/>
      <c r="BI86" s="14"/>
      <c r="BJ86" s="14"/>
      <c r="BK86" s="14"/>
      <c r="BL86" s="14"/>
      <c r="BM86" s="14"/>
      <c r="BN86" s="14"/>
      <c r="BO86" s="14"/>
      <c r="BP86" s="14"/>
      <c r="BQ86" s="14"/>
      <c r="BR86" s="14"/>
      <c r="BS86" s="14"/>
      <c r="BT86" s="14"/>
      <c r="BU86" s="14"/>
      <c r="BV86" s="14"/>
      <c r="BW86" s="14"/>
      <c r="BX86" s="14"/>
      <c r="BY86" s="14"/>
      <c r="BZ86" s="14"/>
      <c r="CA86" s="14"/>
      <c r="CB86" s="14"/>
      <c r="CC86" s="14"/>
      <c r="CD86" s="14"/>
      <c r="CE86" s="14"/>
      <c r="CF86" s="14"/>
      <c r="CG86" s="14"/>
      <c r="CH86" s="14"/>
      <c r="CI86" s="14"/>
      <c r="CJ86" s="14"/>
      <c r="CK86" s="14"/>
      <c r="CL86" s="14"/>
      <c r="CM86" s="14"/>
      <c r="CN86" s="14"/>
      <c r="CO86" s="14"/>
      <c r="CP86" s="14"/>
      <c r="CQ86" s="14"/>
      <c r="CR86" s="14"/>
      <c r="CS86" s="14"/>
      <c r="CT86" s="14"/>
      <c r="CU86" s="14"/>
      <c r="CV86" s="14"/>
      <c r="CW86" s="14"/>
      <c r="CX86" s="14"/>
      <c r="CY86" s="14"/>
      <c r="CZ86" s="14"/>
      <c r="DA86" s="14"/>
      <c r="DB86" s="14"/>
      <c r="DC86" s="14"/>
      <c r="DD86" s="14"/>
      <c r="DE86" s="14"/>
      <c r="DF86" s="14"/>
      <c r="DG86" s="14"/>
      <c r="DH86" s="14"/>
      <c r="DI86" s="14"/>
      <c r="DJ86" s="14"/>
      <c r="DK86" s="14"/>
      <c r="DL86" s="14"/>
      <c r="DM86" s="14"/>
      <c r="DN86" s="14"/>
      <c r="DO86" s="14"/>
      <c r="DP86" s="14"/>
      <c r="DQ86" s="14"/>
      <c r="DR86" s="14"/>
      <c r="DS86" s="14"/>
      <c r="DT86" s="14"/>
      <c r="DU86" s="14"/>
      <c r="DV86" s="14"/>
      <c r="DW86" s="14"/>
      <c r="DX86" s="14"/>
      <c r="DY86" s="14"/>
      <c r="DZ86" s="14"/>
      <c r="EA86" s="14"/>
      <c r="EB86" s="14"/>
      <c r="EC86" s="14"/>
      <c r="ED86" s="14"/>
      <c r="EE86" s="14"/>
      <c r="EF86" s="14"/>
      <c r="EG86" s="14"/>
      <c r="EH86" s="14"/>
      <c r="EI86" s="14"/>
      <c r="EJ86" s="14"/>
      <c r="EK86" s="14"/>
      <c r="EL86" s="14"/>
      <c r="EM86" s="14"/>
      <c r="EN86" s="14"/>
      <c r="EO86" s="14"/>
      <c r="EP86" s="14"/>
      <c r="EQ86" s="14"/>
      <c r="ER86" s="14"/>
      <c r="ES86" s="14"/>
      <c r="ET86" s="14"/>
      <c r="EU86" s="14"/>
      <c r="EV86" s="14"/>
      <c r="EW86" s="14"/>
      <c r="EX86" s="14"/>
      <c r="EY86" s="14"/>
      <c r="EZ86" s="14"/>
      <c r="FA86" s="14"/>
      <c r="FB86" s="14"/>
      <c r="FC86" s="14"/>
      <c r="FD86" s="14"/>
      <c r="FE86" s="14"/>
      <c r="FF86" s="14"/>
      <c r="FG86" s="14"/>
      <c r="FH86" s="14"/>
      <c r="FI86" s="14"/>
      <c r="FJ86" s="14"/>
      <c r="FK86" s="14"/>
      <c r="FL86" s="14"/>
      <c r="FM86" s="14"/>
      <c r="FN86" s="14"/>
      <c r="FO86" s="14"/>
      <c r="FP86" s="14"/>
      <c r="FQ86" s="14"/>
      <c r="FR86" s="14"/>
      <c r="FS86" s="14"/>
      <c r="FT86" s="14"/>
      <c r="FU86" s="14"/>
      <c r="FV86" s="14"/>
      <c r="FW86" s="14"/>
      <c r="FX86" s="14"/>
      <c r="FY86" s="14"/>
      <c r="FZ86" s="14"/>
      <c r="GA86" s="14"/>
      <c r="GB86" s="14"/>
      <c r="GC86" s="14"/>
      <c r="GD86" s="14"/>
      <c r="GE86" s="14"/>
      <c r="GF86" s="14"/>
      <c r="GG86" s="14"/>
      <c r="GH86" s="14"/>
      <c r="GI86" s="14"/>
      <c r="GJ86" s="14"/>
      <c r="GK86" s="14"/>
      <c r="GL86" s="14"/>
      <c r="GM86" s="14"/>
      <c r="GN86" s="14"/>
      <c r="GO86" s="14"/>
      <c r="GP86" s="14"/>
      <c r="GQ86" s="14"/>
      <c r="GR86" s="14"/>
      <c r="GS86" s="14"/>
      <c r="GT86" s="14"/>
      <c r="GU86" s="14"/>
      <c r="GV86" s="14"/>
      <c r="GW86" s="14"/>
      <c r="GX86" s="14"/>
      <c r="GY86" s="14"/>
      <c r="GZ86" s="14"/>
      <c r="HA86" s="14"/>
      <c r="HB86" s="14"/>
      <c r="HC86" s="14"/>
      <c r="HD86" s="14"/>
      <c r="HE86" s="14"/>
      <c r="HF86" s="14"/>
      <c r="HG86" s="14"/>
      <c r="HH86" s="14"/>
      <c r="HI86" s="14"/>
      <c r="HJ86" s="14"/>
      <c r="HK86" s="14"/>
      <c r="HL86" s="14"/>
      <c r="HM86" s="14"/>
      <c r="HN86" s="14"/>
      <c r="HO86" s="14"/>
      <c r="HP86" s="14"/>
      <c r="HQ86" s="14"/>
      <c r="HR86" s="14"/>
      <c r="HS86" s="14"/>
      <c r="HT86" s="14"/>
      <c r="HU86" s="14"/>
      <c r="HV86" s="14"/>
      <c r="HW86" s="14"/>
      <c r="HX86" s="14"/>
      <c r="HY86" s="14"/>
      <c r="HZ86" s="14"/>
      <c r="IA86" s="14"/>
      <c r="IB86" s="14"/>
      <c r="IC86" s="14"/>
      <c r="ID86" s="14"/>
      <c r="IE86" s="14"/>
      <c r="IF86" s="14"/>
      <c r="IG86" s="14"/>
      <c r="IH86" s="14"/>
      <c r="II86" s="14"/>
      <c r="IJ86" s="14"/>
      <c r="IK86" s="14"/>
      <c r="IL86" s="14"/>
      <c r="IM86" s="14"/>
      <c r="IN86" s="14"/>
      <c r="IO86" s="14"/>
      <c r="IP86" s="14"/>
      <c r="IQ86" s="14"/>
      <c r="IR86" s="14"/>
      <c r="IS86" s="14"/>
      <c r="IT86" s="14"/>
      <c r="IU86" s="14"/>
      <c r="IV86" s="14"/>
    </row>
    <row r="87" spans="1:256" s="126" customFormat="1" ht="14.25">
      <c r="B87" s="154"/>
      <c r="C87" s="142">
        <v>1960</v>
      </c>
      <c r="D87" s="142">
        <v>1961</v>
      </c>
      <c r="E87" s="142">
        <v>1962</v>
      </c>
      <c r="F87" s="142">
        <v>1963</v>
      </c>
      <c r="G87" s="142">
        <v>1964</v>
      </c>
      <c r="H87" s="142">
        <v>1965</v>
      </c>
      <c r="I87" s="142">
        <v>1966</v>
      </c>
      <c r="J87" s="142">
        <v>1967</v>
      </c>
      <c r="K87" s="142">
        <v>1968</v>
      </c>
      <c r="L87" s="142">
        <v>1969</v>
      </c>
      <c r="M87" s="142">
        <v>1970</v>
      </c>
      <c r="N87" s="142">
        <v>1971</v>
      </c>
      <c r="O87" s="142">
        <v>1972</v>
      </c>
      <c r="P87" s="142">
        <v>1973</v>
      </c>
      <c r="Q87" s="142">
        <v>1974</v>
      </c>
      <c r="R87" s="142">
        <v>1975</v>
      </c>
      <c r="S87" s="142">
        <v>1976</v>
      </c>
      <c r="T87" s="142">
        <v>1977</v>
      </c>
      <c r="U87" s="142">
        <v>1978</v>
      </c>
      <c r="V87" s="142">
        <v>1979</v>
      </c>
      <c r="W87" s="142">
        <v>1980</v>
      </c>
      <c r="X87" s="142">
        <v>1981</v>
      </c>
      <c r="Y87" s="142">
        <v>1982</v>
      </c>
      <c r="Z87" s="142">
        <v>1983</v>
      </c>
      <c r="AA87" s="142">
        <v>1984</v>
      </c>
      <c r="AB87" s="142">
        <v>1985</v>
      </c>
      <c r="AC87" s="142">
        <v>1986</v>
      </c>
      <c r="AD87" s="142">
        <v>1987</v>
      </c>
      <c r="AE87" s="142">
        <v>1988</v>
      </c>
      <c r="AF87" s="142">
        <v>1989</v>
      </c>
      <c r="AG87" s="142">
        <v>1990</v>
      </c>
      <c r="AH87" s="142">
        <v>1991</v>
      </c>
      <c r="AI87" s="142">
        <v>1992</v>
      </c>
      <c r="AJ87" s="142">
        <v>1993</v>
      </c>
      <c r="AK87" s="142">
        <v>1994</v>
      </c>
      <c r="AL87" s="142">
        <v>1995</v>
      </c>
      <c r="AM87" s="142">
        <v>1996</v>
      </c>
      <c r="AN87" s="142">
        <v>1997</v>
      </c>
      <c r="AO87" s="142">
        <v>1998</v>
      </c>
      <c r="AP87" s="142">
        <v>1999</v>
      </c>
      <c r="AQ87" s="142">
        <v>2000</v>
      </c>
      <c r="AR87" s="142">
        <v>2001</v>
      </c>
      <c r="AS87" s="142">
        <v>2002</v>
      </c>
      <c r="AT87" s="142">
        <v>2003</v>
      </c>
      <c r="AU87" s="142">
        <v>2004</v>
      </c>
      <c r="AV87" s="142">
        <v>2005</v>
      </c>
      <c r="AW87" s="142">
        <v>2006</v>
      </c>
      <c r="AX87" s="142">
        <v>2007</v>
      </c>
      <c r="AY87" s="142">
        <v>2008</v>
      </c>
      <c r="AZ87" s="142">
        <v>2009</v>
      </c>
      <c r="BA87" s="142">
        <v>2010</v>
      </c>
      <c r="BB87" s="142">
        <v>2011</v>
      </c>
      <c r="BC87" s="142">
        <v>2012</v>
      </c>
      <c r="BD87" s="142">
        <v>2013</v>
      </c>
      <c r="BE87" s="142">
        <v>2014</v>
      </c>
      <c r="BF87" s="142">
        <v>2015</v>
      </c>
      <c r="BG87" s="142">
        <v>2016</v>
      </c>
      <c r="BH87" s="142">
        <v>2017</v>
      </c>
      <c r="BI87" s="142">
        <v>2018</v>
      </c>
      <c r="BJ87" s="142">
        <v>2019</v>
      </c>
      <c r="BK87" s="142">
        <v>2020</v>
      </c>
      <c r="BL87" s="142">
        <v>2021</v>
      </c>
      <c r="BM87" s="142">
        <v>2022</v>
      </c>
      <c r="BN87" s="142">
        <v>2023</v>
      </c>
      <c r="BO87" s="142">
        <v>2024</v>
      </c>
      <c r="BP87" s="142">
        <v>2025</v>
      </c>
      <c r="BQ87" s="142">
        <v>2026</v>
      </c>
      <c r="BR87" s="142">
        <v>2027</v>
      </c>
      <c r="BS87" s="142">
        <v>2028</v>
      </c>
      <c r="BT87" s="142">
        <v>2029</v>
      </c>
      <c r="BU87" s="142">
        <v>2030</v>
      </c>
      <c r="BV87" s="142">
        <v>2031</v>
      </c>
      <c r="BW87" s="142">
        <v>2032</v>
      </c>
      <c r="BX87" s="142">
        <v>2033</v>
      </c>
      <c r="BY87" s="142">
        <v>2034</v>
      </c>
      <c r="BZ87" s="142">
        <v>2035</v>
      </c>
      <c r="CA87" s="142">
        <v>2036</v>
      </c>
      <c r="CB87" s="142">
        <v>2037</v>
      </c>
      <c r="CC87" s="142">
        <v>2038</v>
      </c>
      <c r="CD87" s="142">
        <v>2039</v>
      </c>
      <c r="CE87" s="142">
        <v>2040</v>
      </c>
      <c r="CF87" s="142">
        <v>2041</v>
      </c>
      <c r="CG87" s="142">
        <v>2042</v>
      </c>
      <c r="CH87" s="142">
        <v>2043</v>
      </c>
      <c r="CI87" s="142">
        <v>2044</v>
      </c>
      <c r="CJ87" s="142">
        <v>2045</v>
      </c>
      <c r="CK87" s="154"/>
      <c r="CL87" s="154"/>
      <c r="CM87" s="154"/>
      <c r="CN87" s="154"/>
      <c r="CO87" s="154"/>
      <c r="CP87" s="154"/>
      <c r="CQ87" s="154"/>
      <c r="CR87" s="154"/>
      <c r="CS87" s="154"/>
      <c r="CT87" s="154"/>
      <c r="CU87" s="154"/>
      <c r="CV87" s="154"/>
      <c r="CW87" s="154"/>
      <c r="CX87" s="154"/>
      <c r="CY87" s="154"/>
      <c r="CZ87" s="154"/>
      <c r="DA87" s="154"/>
      <c r="DB87" s="154"/>
      <c r="DC87" s="154"/>
      <c r="DD87" s="154"/>
      <c r="DE87" s="154"/>
      <c r="DF87" s="154"/>
      <c r="DG87" s="154"/>
      <c r="DH87" s="154"/>
      <c r="DI87" s="154"/>
      <c r="DJ87" s="154"/>
      <c r="DK87" s="154"/>
      <c r="DL87" s="154"/>
      <c r="DM87" s="154"/>
      <c r="DN87" s="154"/>
      <c r="DO87" s="154"/>
      <c r="DP87" s="154"/>
      <c r="DQ87" s="154"/>
      <c r="DR87" s="154"/>
      <c r="DS87" s="154"/>
      <c r="DT87" s="154"/>
      <c r="DU87" s="154"/>
      <c r="DV87" s="154"/>
      <c r="DW87" s="154"/>
      <c r="DX87" s="154"/>
      <c r="DY87" s="154"/>
      <c r="DZ87" s="154"/>
      <c r="EA87" s="154"/>
      <c r="EB87" s="154"/>
      <c r="EC87" s="154"/>
      <c r="ED87" s="154"/>
      <c r="EE87" s="154"/>
      <c r="EF87" s="154"/>
      <c r="EG87" s="154"/>
      <c r="EH87" s="154"/>
      <c r="EI87" s="154"/>
      <c r="EJ87" s="154"/>
      <c r="EK87" s="154"/>
      <c r="EL87" s="154"/>
      <c r="EM87" s="154"/>
      <c r="EN87" s="154"/>
      <c r="EO87" s="154"/>
      <c r="EP87" s="154"/>
      <c r="EQ87" s="154"/>
      <c r="ER87" s="154"/>
      <c r="ES87" s="154"/>
      <c r="ET87" s="154"/>
      <c r="EU87" s="154"/>
      <c r="EV87" s="154"/>
      <c r="EW87" s="154"/>
      <c r="EX87" s="154"/>
      <c r="EY87" s="154"/>
      <c r="EZ87" s="154"/>
      <c r="FA87" s="154"/>
      <c r="FB87" s="154"/>
      <c r="FC87" s="154"/>
      <c r="FD87" s="154"/>
      <c r="FE87" s="154"/>
      <c r="FF87" s="154"/>
      <c r="FG87" s="154"/>
      <c r="FH87" s="154"/>
      <c r="FI87" s="154"/>
      <c r="FJ87" s="154"/>
      <c r="FK87" s="154"/>
      <c r="FL87" s="154"/>
      <c r="FM87" s="154"/>
      <c r="FN87" s="154"/>
      <c r="FO87" s="154"/>
      <c r="FP87" s="154"/>
      <c r="FQ87" s="154"/>
      <c r="FR87" s="154"/>
      <c r="FS87" s="154"/>
      <c r="FT87" s="154"/>
      <c r="FU87" s="154"/>
      <c r="FV87" s="154"/>
      <c r="FW87" s="154"/>
      <c r="FX87" s="154"/>
      <c r="FY87" s="154"/>
      <c r="FZ87" s="154"/>
      <c r="GA87" s="154"/>
      <c r="GB87" s="154"/>
      <c r="GC87" s="154"/>
      <c r="GD87" s="154"/>
      <c r="GE87" s="154"/>
      <c r="GF87" s="154"/>
      <c r="GG87" s="154"/>
      <c r="GH87" s="154"/>
      <c r="GI87" s="154"/>
      <c r="GJ87" s="154"/>
      <c r="GK87" s="154"/>
      <c r="GL87" s="154"/>
      <c r="GM87" s="154"/>
      <c r="GN87" s="154"/>
      <c r="GO87" s="154"/>
      <c r="GP87" s="154"/>
      <c r="GQ87" s="154"/>
      <c r="GR87" s="154"/>
      <c r="GS87" s="154"/>
      <c r="GT87" s="154"/>
      <c r="GU87" s="154"/>
      <c r="GV87" s="154"/>
      <c r="GW87" s="154"/>
      <c r="GX87" s="154"/>
      <c r="GY87" s="154"/>
      <c r="GZ87" s="154"/>
      <c r="HA87" s="154"/>
      <c r="HB87" s="154"/>
      <c r="HC87" s="154"/>
      <c r="HD87" s="154"/>
      <c r="HE87" s="154"/>
      <c r="HF87" s="154"/>
      <c r="HG87" s="154"/>
      <c r="HH87" s="154"/>
      <c r="HI87" s="154"/>
      <c r="HJ87" s="154"/>
      <c r="HK87" s="154"/>
      <c r="HL87" s="154"/>
      <c r="HM87" s="154"/>
      <c r="HN87" s="154"/>
      <c r="HO87" s="154"/>
      <c r="HP87" s="154"/>
      <c r="HQ87" s="154"/>
      <c r="HR87" s="154"/>
      <c r="HS87" s="154"/>
      <c r="HT87" s="154"/>
      <c r="HU87" s="154"/>
      <c r="HV87" s="154"/>
      <c r="HW87" s="154"/>
      <c r="HX87" s="154"/>
      <c r="HY87" s="154"/>
      <c r="HZ87" s="154"/>
      <c r="IA87" s="154"/>
      <c r="IB87" s="154"/>
      <c r="IC87" s="154"/>
      <c r="ID87" s="154"/>
      <c r="IE87" s="154"/>
      <c r="IF87" s="154"/>
      <c r="IG87" s="154"/>
      <c r="IH87" s="154"/>
      <c r="II87" s="154"/>
      <c r="IJ87" s="154"/>
      <c r="IK87" s="154"/>
      <c r="IL87" s="154"/>
      <c r="IM87" s="154"/>
      <c r="IN87" s="154"/>
      <c r="IO87" s="154"/>
      <c r="IP87" s="154"/>
      <c r="IQ87" s="154"/>
      <c r="IR87" s="154"/>
      <c r="IS87" s="154"/>
      <c r="IT87" s="154"/>
      <c r="IU87" s="154"/>
      <c r="IV87" s="154"/>
    </row>
    <row r="88" spans="1:256" s="126" customFormat="1" ht="15">
      <c r="B88" s="751" t="s">
        <v>118</v>
      </c>
      <c r="C88" s="759">
        <f>IF(C26=0,0,LYTCalculations!B94)</f>
        <v>1.8080000914485805</v>
      </c>
      <c r="D88" s="759">
        <f>IF(D26=0,0,LYTCalculations!C94)</f>
        <v>3.5883462917336804</v>
      </c>
      <c r="E88" s="759">
        <f>IF(E26=0,0,LYTCalculations!D94)</f>
        <v>5.3761453577838774</v>
      </c>
      <c r="F88" s="759">
        <f>IF(F26=0,0,LYTCalculations!E94)</f>
        <v>7.1086721175778242</v>
      </c>
      <c r="G88" s="759">
        <f>IF(G26=0,0,LYTCalculations!F94)</f>
        <v>8.8428792607508111</v>
      </c>
      <c r="H88" s="759">
        <f>IF(H26=0,0,LYTCalculations!G94)</f>
        <v>10.548256489999794</v>
      </c>
      <c r="I88" s="759">
        <f>IF(I26=0,0,LYTCalculations!H94)</f>
        <v>12.247756634435264</v>
      </c>
      <c r="J88" s="759">
        <f>IF(J26=0,0,LYTCalculations!I94)</f>
        <v>13.975123651430227</v>
      </c>
      <c r="K88" s="759">
        <f>IF(K26=0,0,LYTCalculations!J94)</f>
        <v>15.729307566941387</v>
      </c>
      <c r="L88" s="759">
        <f>IF(L26=0,0,LYTCalculations!K94)</f>
        <v>17.526960438045801</v>
      </c>
      <c r="M88" s="759">
        <f>IF(M26=0,0,LYTCalculations!L94)</f>
        <v>19.370983977682528</v>
      </c>
      <c r="N88" s="759">
        <f>IF(N26=0,0,LYTCalculations!M94)</f>
        <v>21.334450422840895</v>
      </c>
      <c r="O88" s="759">
        <f>IF(O26=0,0,LYTCalculations!N94)</f>
        <v>23.426909380908057</v>
      </c>
      <c r="P88" s="759">
        <f>IF(P26=0,0,LYTCalculations!O94)</f>
        <v>25.632069357363704</v>
      </c>
      <c r="Q88" s="759">
        <f>IF(Q26=0,0,LYTCalculations!P94)</f>
        <v>27.919692352789482</v>
      </c>
      <c r="R88" s="759">
        <f>IF(R26=0,0,LYTCalculations!Q94)</f>
        <v>30.283270082563444</v>
      </c>
      <c r="S88" s="759">
        <f>IF(S26=0,0,LYTCalculations!R94)</f>
        <v>32.752021708286875</v>
      </c>
      <c r="T88" s="759">
        <f>IF(T26=0,0,LYTCalculations!S94)</f>
        <v>35.309974118789967</v>
      </c>
      <c r="U88" s="759">
        <f>IF(U26=0,0,LYTCalculations!T94)</f>
        <v>37.959821455283418</v>
      </c>
      <c r="V88" s="759">
        <f>IF(V26=0,0,LYTCalculations!U94)</f>
        <v>40.729529042858267</v>
      </c>
      <c r="W88" s="759">
        <f>IF(W26=0,0,LYTCalculations!V94)</f>
        <v>43.55276164115817</v>
      </c>
      <c r="X88" s="759">
        <f>IF(X26=0,0,LYTCalculations!W94)</f>
        <v>46.301326317784081</v>
      </c>
      <c r="Y88" s="759">
        <f>IF(Y26=0,0,LYTCalculations!X94)</f>
        <v>49.037236076689055</v>
      </c>
      <c r="Z88" s="759">
        <f>IF(Z26=0,0,LYTCalculations!Y94)</f>
        <v>51.782011550114873</v>
      </c>
      <c r="AA88" s="759">
        <f>IF(AA26=0,0,LYTCalculations!Z94)</f>
        <v>54.522780961409374</v>
      </c>
      <c r="AB88" s="759">
        <f>IF(AB26=0,0,LYTCalculations!AA94)</f>
        <v>57.20593846528601</v>
      </c>
      <c r="AC88" s="759">
        <f>IF(AC26=0,0,LYTCalculations!AB94)</f>
        <v>59.924851959126933</v>
      </c>
      <c r="AD88" s="759">
        <f>IF(AD26=0,0,LYTCalculations!AC94)</f>
        <v>62.639810893651493</v>
      </c>
      <c r="AE88" s="759">
        <f>IF(AE26=0,0,LYTCalculations!AD94)</f>
        <v>65.328700322308691</v>
      </c>
      <c r="AF88" s="759">
        <f>IF(AF26=0,0,LYTCalculations!AE94)</f>
        <v>68.080294357611663</v>
      </c>
      <c r="AG88" s="759">
        <f>IF(AG26=0,0,LYTCalculations!AF94)</f>
        <v>70.841266671837388</v>
      </c>
      <c r="AH88" s="759">
        <f>IF(AH26=0,0,LYTCalculations!AG94)</f>
        <v>73.33543039814181</v>
      </c>
      <c r="AI88" s="759">
        <f>IF(AI26=0,0,LYTCalculations!AH94)</f>
        <v>75.783523674497133</v>
      </c>
      <c r="AJ88" s="759">
        <f>IF(AJ26=0,0,LYTCalculations!AI94)</f>
        <v>77.673983688133049</v>
      </c>
      <c r="AK88" s="759">
        <f>IF(AK26=0,0,LYTCalculations!AJ94)</f>
        <v>79.232887379680506</v>
      </c>
      <c r="AL88" s="759">
        <f>IF(AL26=0,0,LYTCalculations!AK94)</f>
        <v>80.333558161333087</v>
      </c>
      <c r="AM88" s="759">
        <f>IF(AM26=0,0,LYTCalculations!AL94)</f>
        <v>81.035592804558391</v>
      </c>
      <c r="AN88" s="759">
        <f>IF(AN26=0,0,LYTCalculations!AM94)</f>
        <v>81.757376261816773</v>
      </c>
      <c r="AO88" s="759">
        <f>IF(AO26=0,0,LYTCalculations!AN94)</f>
        <v>82.481262480961078</v>
      </c>
      <c r="AP88" s="759">
        <f>IF(AP26=0,0,LYTCalculations!AO94)</f>
        <v>83.080892228677669</v>
      </c>
      <c r="AQ88" s="759">
        <f>IF(AQ26=0,0,LYTCalculations!AP94)</f>
        <v>83.618980910969682</v>
      </c>
      <c r="AR88" s="759">
        <f>IF(AR26=0,0,LYTCalculations!AQ94)</f>
        <v>84.250007183072825</v>
      </c>
      <c r="AS88" s="759">
        <f>IF(AS26=0,0,LYTCalculations!AR94)</f>
        <v>84.970617904969643</v>
      </c>
      <c r="AT88" s="759">
        <f>IF(AT26=0,0,LYTCalculations!AS94)</f>
        <v>85.457505401772963</v>
      </c>
      <c r="AU88" s="759">
        <f>IF(AU26=0,0,LYTCalculations!AT94)</f>
        <v>85.890160244561059</v>
      </c>
      <c r="AV88" s="759">
        <f>IF(AV26=0,0,LYTCalculations!AU94)</f>
        <v>86.41314349140211</v>
      </c>
      <c r="AW88" s="759">
        <f>IF(AW26=0,0,LYTCalculations!AV94)</f>
        <v>86.997240632842235</v>
      </c>
      <c r="AX88" s="759">
        <f>IF(AX26=0,0,LYTCalculations!AW94)</f>
        <v>87.576118228909479</v>
      </c>
      <c r="AY88" s="759">
        <f>IF(AY26=0,0,LYTCalculations!AX94)</f>
        <v>88.176510093289252</v>
      </c>
      <c r="AZ88" s="759">
        <f>IF(AZ26=0,0,LYTCalculations!AY94)</f>
        <v>88.950246978654235</v>
      </c>
      <c r="BA88" s="759">
        <f>IF(BA26=0,0,LYTCalculations!AZ94)</f>
        <v>89.838313685973802</v>
      </c>
      <c r="BB88" s="759">
        <f>IF(BB26=0,0,LYTCalculations!BA94)</f>
        <v>90.758399135473923</v>
      </c>
      <c r="BC88" s="759">
        <f>IF(BC26=0,0,LYTCalculations!BB94)</f>
        <v>91.714324963849279</v>
      </c>
      <c r="BD88" s="759">
        <f>IF(BD26=0,0,LYTCalculations!BC94)</f>
        <v>92.641283407798369</v>
      </c>
      <c r="BE88" s="759">
        <f>IF(BE26=0,0,LYTCalculations!BD94)</f>
        <v>93.577107808139985</v>
      </c>
      <c r="BF88" s="759">
        <f>IF(BF26=0,0,LYTCalculations!BE94)</f>
        <v>94.53679335609165</v>
      </c>
      <c r="BG88" s="759">
        <f>IF(BG26=0,0,LYTCalculations!BF94)</f>
        <v>95.397345828873839</v>
      </c>
      <c r="BH88" s="759">
        <f>IF(BH26=0,0,LYTCalculations!BG94)</f>
        <v>96.173466392579428</v>
      </c>
      <c r="BI88" s="759">
        <f>IF(BI26=0,0,LYTCalculations!BH94)</f>
        <v>97.146806049883523</v>
      </c>
      <c r="BJ88" s="759">
        <f>IF(BJ26=0,0,LYTCalculations!BI94)</f>
        <v>97.998907995140513</v>
      </c>
      <c r="BK88" s="759">
        <f>IF(BK26=0,0,LYTCalculations!BJ94)</f>
        <v>98.741844785767228</v>
      </c>
      <c r="BL88" s="759">
        <f>IF(BL26=0,0,LYTCalculations!BK94)</f>
        <v>99.508044765342376</v>
      </c>
      <c r="BM88" s="759">
        <f>IF(BM26=0,0,LYTCalculations!BL94)</f>
        <v>100.26718536782407</v>
      </c>
      <c r="BN88" s="760">
        <f>IF(BN26=0,0,LYTCalculations!BM94)</f>
        <v>101.00610689811489</v>
      </c>
      <c r="BO88" s="760">
        <f>IF(BO26=0,0,LYTCalculations!BN94)</f>
        <v>101.72289916551085</v>
      </c>
      <c r="BP88" s="760">
        <f>IF(BP26=0,0,LYTCalculations!BO94)</f>
        <v>102.41713480275369</v>
      </c>
      <c r="BQ88" s="760">
        <f>IF(BQ26=0,0,LYTCalculations!BP94)</f>
        <v>103.08789478691006</v>
      </c>
      <c r="BR88" s="760">
        <f>IF(BR26=0,0,LYTCalculations!BQ94)</f>
        <v>103.7349252319208</v>
      </c>
      <c r="BS88" s="760">
        <f>IF(BS26=0,0,LYTCalculations!BR94)</f>
        <v>104.35802453051961</v>
      </c>
      <c r="BT88" s="760">
        <f>IF(BT26=0,0,LYTCalculations!BS94)</f>
        <v>104.95703499831579</v>
      </c>
      <c r="BU88" s="760">
        <f>IF(BU26=0,0,LYTCalculations!BT94)</f>
        <v>105.53183220632002</v>
      </c>
      <c r="BV88" s="760">
        <f>IF(BV26=0,0,LYTCalculations!BU94)</f>
        <v>106.00525069471649</v>
      </c>
      <c r="BW88" s="760">
        <f>IF(BW26=0,0,LYTCalculations!BV94)</f>
        <v>106.40375772676583</v>
      </c>
      <c r="BX88" s="760">
        <f>IF(BX26=0,0,LYTCalculations!BW94)</f>
        <v>106.74866704017512</v>
      </c>
      <c r="BY88" s="760">
        <f>IF(BY26=0,0,LYTCalculations!BX94)</f>
        <v>107.05702957298077</v>
      </c>
      <c r="BZ88" s="760">
        <f>IF(BZ26=0,0,LYTCalculations!BY94)</f>
        <v>107.34237993993909</v>
      </c>
      <c r="CA88" s="760">
        <f>IF(CA26=0,0,LYTCalculations!BZ94)</f>
        <v>107.6153610794222</v>
      </c>
      <c r="CB88" s="760">
        <f>IF(CB26=0,0,LYTCalculations!CA94)</f>
        <v>107.88424610351574</v>
      </c>
      <c r="CC88" s="760">
        <f>IF(CC26=0,0,LYTCalculations!CB94)</f>
        <v>107.3047386668984</v>
      </c>
      <c r="CD88" s="760">
        <f>IF(CD26=0,0,LYTCalculations!CC94)</f>
        <v>107.61687875127708</v>
      </c>
      <c r="CE88" s="760">
        <f>IF(CE26=0,0,LYTCalculations!CD94)</f>
        <v>107.93512006191979</v>
      </c>
      <c r="CF88" s="760">
        <f>IF(CF26=0,0,LYTCalculations!CE94)</f>
        <v>108.26250481175616</v>
      </c>
      <c r="CG88" s="760">
        <f>IF(CG26=0,0,LYTCalculations!CF94)</f>
        <v>108.60118534901162</v>
      </c>
      <c r="CH88" s="760">
        <f>IF(CH26=0,0,LYTCalculations!CG94)</f>
        <v>108.95260356333766</v>
      </c>
      <c r="CI88" s="760">
        <f>IF(CI26=0,0,LYTCalculations!CH94)</f>
        <v>110.01992976368173</v>
      </c>
      <c r="CJ88" s="760">
        <f>IF(CJ26=0,0,LYTCalculations!CI94)</f>
        <v>110.38421894020098</v>
      </c>
      <c r="CK88" s="156"/>
      <c r="CL88" s="156"/>
      <c r="CM88" s="156"/>
      <c r="CN88" s="156"/>
      <c r="CO88" s="156"/>
      <c r="CP88" s="156"/>
      <c r="CQ88" s="156"/>
      <c r="CR88" s="156"/>
      <c r="CS88" s="156"/>
      <c r="CT88" s="156"/>
      <c r="CU88" s="156"/>
      <c r="CV88" s="156"/>
      <c r="CW88" s="156"/>
      <c r="CX88" s="156"/>
      <c r="CY88" s="156"/>
      <c r="CZ88" s="156"/>
      <c r="DA88" s="156"/>
      <c r="DB88" s="156"/>
      <c r="DC88" s="156"/>
      <c r="DD88" s="156"/>
      <c r="DE88" s="156"/>
      <c r="DF88" s="156"/>
      <c r="DG88" s="156"/>
      <c r="DH88" s="156"/>
      <c r="DI88" s="156"/>
      <c r="DJ88" s="156"/>
      <c r="DK88" s="156"/>
      <c r="DL88" s="156"/>
      <c r="DM88" s="156"/>
      <c r="DN88" s="156"/>
      <c r="DO88" s="156"/>
      <c r="DP88" s="156"/>
      <c r="DQ88" s="156"/>
      <c r="DR88" s="156"/>
      <c r="DS88" s="156"/>
      <c r="DT88" s="156"/>
      <c r="DU88" s="156"/>
      <c r="DV88" s="156"/>
      <c r="DW88" s="156"/>
      <c r="DX88" s="156"/>
      <c r="DY88" s="156"/>
      <c r="DZ88" s="156"/>
      <c r="EA88" s="156"/>
      <c r="EB88" s="156"/>
      <c r="EC88" s="156"/>
      <c r="ED88" s="156"/>
      <c r="EE88" s="156"/>
      <c r="EF88" s="156"/>
      <c r="EG88" s="156"/>
      <c r="EH88" s="156"/>
      <c r="EI88" s="156"/>
      <c r="EJ88" s="156"/>
      <c r="EK88" s="156"/>
      <c r="EL88" s="156"/>
      <c r="EM88" s="156"/>
      <c r="EN88" s="156"/>
      <c r="EO88" s="156"/>
      <c r="EP88" s="156"/>
      <c r="EQ88" s="156"/>
      <c r="ER88" s="156"/>
      <c r="ES88" s="156"/>
      <c r="ET88" s="156"/>
      <c r="EU88" s="156"/>
      <c r="EV88" s="156"/>
      <c r="EW88" s="156"/>
      <c r="EX88" s="156"/>
      <c r="EY88" s="156"/>
      <c r="EZ88" s="156"/>
      <c r="FA88" s="156"/>
      <c r="FB88" s="156"/>
      <c r="FC88" s="156"/>
      <c r="FD88" s="156"/>
      <c r="FE88" s="156"/>
      <c r="FF88" s="156"/>
      <c r="FG88" s="156"/>
      <c r="FH88" s="156"/>
      <c r="FI88" s="156"/>
      <c r="FJ88" s="156"/>
      <c r="FK88" s="156"/>
      <c r="FL88" s="156"/>
      <c r="FM88" s="156"/>
      <c r="FN88" s="156"/>
      <c r="FO88" s="156"/>
      <c r="FP88" s="156"/>
      <c r="FQ88" s="156"/>
      <c r="FR88" s="156"/>
      <c r="FS88" s="156"/>
      <c r="FT88" s="156"/>
      <c r="FU88" s="156"/>
      <c r="FV88" s="156"/>
      <c r="FW88" s="156"/>
      <c r="FX88" s="156"/>
      <c r="FY88" s="156"/>
      <c r="FZ88" s="156"/>
      <c r="GA88" s="156"/>
      <c r="GB88" s="156"/>
      <c r="GC88" s="156"/>
      <c r="GD88" s="156"/>
      <c r="GE88" s="156"/>
      <c r="GF88" s="156"/>
      <c r="GG88" s="156"/>
      <c r="GH88" s="156"/>
      <c r="GI88" s="156"/>
      <c r="GJ88" s="156"/>
      <c r="GK88" s="156"/>
      <c r="GL88" s="156"/>
      <c r="GM88" s="156"/>
      <c r="GN88" s="156"/>
      <c r="GO88" s="156"/>
      <c r="GP88" s="156"/>
      <c r="GQ88" s="156"/>
      <c r="GR88" s="156"/>
      <c r="GS88" s="156"/>
      <c r="GT88" s="156"/>
      <c r="GU88" s="156"/>
      <c r="GV88" s="156"/>
      <c r="GW88" s="156"/>
      <c r="GX88" s="156"/>
      <c r="GY88" s="156"/>
      <c r="GZ88" s="156"/>
      <c r="HA88" s="156"/>
      <c r="HB88" s="156"/>
      <c r="HC88" s="156"/>
      <c r="HD88" s="156"/>
      <c r="HE88" s="156"/>
      <c r="HF88" s="156"/>
      <c r="HG88" s="156"/>
      <c r="HH88" s="156"/>
      <c r="HI88" s="156"/>
      <c r="HJ88" s="156"/>
      <c r="HK88" s="156"/>
      <c r="HL88" s="156"/>
      <c r="HM88" s="156"/>
      <c r="HN88" s="156"/>
      <c r="HO88" s="156"/>
      <c r="HP88" s="156"/>
      <c r="HQ88" s="156"/>
      <c r="HR88" s="156"/>
      <c r="HS88" s="156"/>
      <c r="HT88" s="156"/>
      <c r="HU88" s="156"/>
      <c r="HV88" s="156"/>
      <c r="HW88" s="156"/>
      <c r="HX88" s="156"/>
      <c r="HY88" s="156"/>
      <c r="HZ88" s="156"/>
      <c r="IA88" s="156"/>
      <c r="IB88" s="156"/>
      <c r="IC88" s="156"/>
      <c r="ID88" s="156"/>
      <c r="IE88" s="156"/>
      <c r="IF88" s="156"/>
      <c r="IG88" s="156"/>
      <c r="IH88" s="156"/>
      <c r="II88" s="156"/>
      <c r="IJ88" s="156"/>
      <c r="IK88" s="156"/>
      <c r="IL88" s="156"/>
      <c r="IM88" s="156"/>
      <c r="IN88" s="156"/>
      <c r="IO88" s="156"/>
      <c r="IP88" s="156"/>
      <c r="IQ88" s="156"/>
      <c r="IR88" s="156"/>
      <c r="IS88" s="156"/>
      <c r="IT88" s="156"/>
      <c r="IU88" s="156"/>
      <c r="IV88" s="156"/>
    </row>
    <row r="89" spans="1:256" s="126" customFormat="1" ht="15">
      <c r="B89" s="131" t="s">
        <v>119</v>
      </c>
      <c r="C89" s="157">
        <f>IF(C27=0,0,LYTCalculations!B186)</f>
        <v>5.6615103375201148</v>
      </c>
      <c r="D89" s="157">
        <f>IF(D27=0,0,LYTCalculations!C186)</f>
        <v>11.547515920047372</v>
      </c>
      <c r="E89" s="157">
        <f>IF(E27=0,0,LYTCalculations!D186)</f>
        <v>17.738813114501408</v>
      </c>
      <c r="F89" s="157">
        <f>IF(F27=0,0,LYTCalculations!E186)</f>
        <v>24.018048901052829</v>
      </c>
      <c r="G89" s="157">
        <f>IF(G27=0,0,LYTCalculations!F186)</f>
        <v>30.533362890588961</v>
      </c>
      <c r="H89" s="157">
        <f>IF(H27=0,0,LYTCalculations!G186)</f>
        <v>37.171082633191681</v>
      </c>
      <c r="I89" s="157">
        <f>IF(I27=0,0,LYTCalculations!H186)</f>
        <v>43.981034854621115</v>
      </c>
      <c r="J89" s="157">
        <f>IF(J27=0,0,LYTCalculations!I186)</f>
        <v>51.0524389186401</v>
      </c>
      <c r="K89" s="157">
        <f>IF(K27=0,0,LYTCalculations!J186)</f>
        <v>58.372591882298671</v>
      </c>
      <c r="L89" s="157">
        <f>IF(L27=0,0,LYTCalculations!K186)</f>
        <v>65.984723176518685</v>
      </c>
      <c r="M89" s="157">
        <f>IF(M27=0,0,LYTCalculations!L186)</f>
        <v>73.892517521140547</v>
      </c>
      <c r="N89" s="157">
        <f>IF(N27=0,0,LYTCalculations!M186)</f>
        <v>82.320265582805007</v>
      </c>
      <c r="O89" s="157">
        <f>IF(O27=0,0,LYTCalculations!N186)</f>
        <v>91.306230158557312</v>
      </c>
      <c r="P89" s="157">
        <f>IF(P27=0,0,LYTCalculations!O186)</f>
        <v>100.80870417506213</v>
      </c>
      <c r="Q89" s="157">
        <f>IF(Q27=0,0,LYTCalculations!P186)</f>
        <v>110.73873406539236</v>
      </c>
      <c r="R89" s="157">
        <f>IF(R27=0,0,LYTCalculations!Q186)</f>
        <v>121.0759755698146</v>
      </c>
      <c r="S89" s="157">
        <f>IF(S27=0,0,LYTCalculations!R186)</f>
        <v>131.91079127759684</v>
      </c>
      <c r="T89" s="157">
        <f>IF(T27=0,0,LYTCalculations!S186)</f>
        <v>143.19710145746802</v>
      </c>
      <c r="U89" s="157">
        <f>IF(U27=0,0,LYTCalculations!T186)</f>
        <v>154.94417989432583</v>
      </c>
      <c r="V89" s="157">
        <f>IF(V27=0,0,LYTCalculations!U186)</f>
        <v>167.24078761550214</v>
      </c>
      <c r="W89" s="157">
        <f>IF(W27=0,0,LYTCalculations!V186)</f>
        <v>179.88507121949056</v>
      </c>
      <c r="X89" s="157">
        <f>IF(X27=0,0,LYTCalculations!W186)</f>
        <v>192.46956200997465</v>
      </c>
      <c r="Y89" s="157">
        <f>IF(Y27=0,0,LYTCalculations!X186)</f>
        <v>205.16076857746546</v>
      </c>
      <c r="Z89" s="157">
        <f>IF(Z27=0,0,LYTCalculations!Y186)</f>
        <v>218.01120158047925</v>
      </c>
      <c r="AA89" s="157">
        <f>IF(AA27=0,0,LYTCalculations!Z186)</f>
        <v>230.9705169884601</v>
      </c>
      <c r="AB89" s="157">
        <f>IF(AB27=0,0,LYTCalculations!AA186)</f>
        <v>243.8593677600133</v>
      </c>
      <c r="AC89" s="157">
        <f>IF(AC27=0,0,LYTCalculations!AB186)</f>
        <v>256.95029510356102</v>
      </c>
      <c r="AD89" s="157">
        <f>IF(AD27=0,0,LYTCalculations!AC186)</f>
        <v>270.11672987133437</v>
      </c>
      <c r="AE89" s="157">
        <f>IF(AE27=0,0,LYTCalculations!AD186)</f>
        <v>283.28053890150096</v>
      </c>
      <c r="AF89" s="157">
        <f>IF(AF27=0,0,LYTCalculations!AE186)</f>
        <v>296.70771159680277</v>
      </c>
      <c r="AG89" s="157">
        <f>IF(AG27=0,0,LYTCalculations!AF186)</f>
        <v>310.23548453979373</v>
      </c>
      <c r="AH89" s="157">
        <f>IF(AH27=0,0,LYTCalculations!AG186)</f>
        <v>322.9937359623467</v>
      </c>
      <c r="AI89" s="157">
        <f>IF(AI27=0,0,LYTCalculations!AH186)</f>
        <v>335.62129444683541</v>
      </c>
      <c r="AJ89" s="157">
        <f>IF(AJ27=0,0,LYTCalculations!AI186)</f>
        <v>346.50597785778689</v>
      </c>
      <c r="AK89" s="157">
        <f>IF(AK27=0,0,LYTCalculations!AJ186)</f>
        <v>356.25823673650984</v>
      </c>
      <c r="AL89" s="157">
        <f>IF(AL27=0,0,LYTCalculations!AK186)</f>
        <v>364.43048972131976</v>
      </c>
      <c r="AM89" s="157">
        <f>IF(AM27=0,0,LYTCalculations!AL186)</f>
        <v>371.14070769177135</v>
      </c>
      <c r="AN89" s="157">
        <f>IF(AN27=0,0,LYTCalculations!AM186)</f>
        <v>377.64608036100816</v>
      </c>
      <c r="AO89" s="157">
        <f>IF(AO27=0,0,LYTCalculations!AN186)</f>
        <v>383.91467401068149</v>
      </c>
      <c r="AP89" s="157">
        <f>IF(AP27=0,0,LYTCalculations!AO186)</f>
        <v>389.56940219343898</v>
      </c>
      <c r="AQ89" s="157">
        <f>IF(AQ27=0,0,LYTCalculations!AP186)</f>
        <v>394.80216104384789</v>
      </c>
      <c r="AR89" s="157">
        <f>IF(AR27=0,0,LYTCalculations!AQ186)</f>
        <v>400.10344247459187</v>
      </c>
      <c r="AS89" s="157">
        <f>IF(AS27=0,0,LYTCalculations!AR186)</f>
        <v>405.49566715977932</v>
      </c>
      <c r="AT89" s="157">
        <f>IF(AT27=0,0,LYTCalculations!AS186)</f>
        <v>409.99630667991539</v>
      </c>
      <c r="AU89" s="157">
        <f>IF(AU27=0,0,LYTCalculations!AT186)</f>
        <v>414.13939495824945</v>
      </c>
      <c r="AV89" s="157">
        <f>IF(AV27=0,0,LYTCalculations!AU186)</f>
        <v>418.4332281066732</v>
      </c>
      <c r="AW89" s="157">
        <f>IF(AW27=0,0,LYTCalculations!AV186)</f>
        <v>422.77281025490038</v>
      </c>
      <c r="AX89" s="157">
        <f>IF(AX27=0,0,LYTCalculations!AW186)</f>
        <v>426.86416729029457</v>
      </c>
      <c r="AY89" s="157">
        <f>IF(AY27=0,0,LYTCalculations!AX186)</f>
        <v>430.86965579891881</v>
      </c>
      <c r="AZ89" s="157">
        <f>IF(AZ27=0,0,LYTCalculations!AY186)</f>
        <v>435.56714780935249</v>
      </c>
      <c r="BA89" s="157">
        <f>IF(BA27=0,0,LYTCalculations!AZ186)</f>
        <v>440.6870662944217</v>
      </c>
      <c r="BB89" s="157">
        <f>IF(BB27=0,0,LYTCalculations!BA186)</f>
        <v>445.84151162840402</v>
      </c>
      <c r="BC89" s="157">
        <f>IF(BC27=0,0,LYTCalculations!BB186)</f>
        <v>451.06650000277693</v>
      </c>
      <c r="BD89" s="157">
        <f>IF(BD27=0,0,LYTCalculations!BC186)</f>
        <v>456.05597042456975</v>
      </c>
      <c r="BE89" s="157">
        <f>IF(BE27=0,0,LYTCalculations!BD186)</f>
        <v>461.01014949122487</v>
      </c>
      <c r="BF89" s="157">
        <f>IF(BF27=0,0,LYTCalculations!BE186)</f>
        <v>466.01447567482296</v>
      </c>
      <c r="BG89" s="157">
        <f>IF(BG27=0,0,LYTCalculations!BF186)</f>
        <v>470.4696312890394</v>
      </c>
      <c r="BH89" s="157">
        <f>IF(BH27=0,0,LYTCalculations!BG186)</f>
        <v>474.45683139167625</v>
      </c>
      <c r="BI89" s="157">
        <f>IF(BI27=0,0,LYTCalculations!BH186)</f>
        <v>479.37801500803153</v>
      </c>
      <c r="BJ89" s="157">
        <f>IF(BJ27=0,0,LYTCalculations!BI186)</f>
        <v>483.66262017991357</v>
      </c>
      <c r="BK89" s="157">
        <f>IF(BK27=0,0,LYTCalculations!BJ186)</f>
        <v>487.3759058285022</v>
      </c>
      <c r="BL89" s="157">
        <f>IF(BL27=0,0,LYTCalculations!BK186)</f>
        <v>491.17835512175344</v>
      </c>
      <c r="BM89" s="157">
        <f>IF(BM27=0,0,LYTCalculations!BL186)</f>
        <v>494.92392480646544</v>
      </c>
      <c r="BN89" s="265">
        <f>IF(BN27=0,0,LYTCalculations!BM186)</f>
        <v>498.55100002526757</v>
      </c>
      <c r="BO89" s="265">
        <f>IF(BO27=0,0,LYTCalculations!BN186)</f>
        <v>502.05318621755765</v>
      </c>
      <c r="BP89" s="265">
        <f>IF(BP27=0,0,LYTCalculations!BO186)</f>
        <v>505.43101127413883</v>
      </c>
      <c r="BQ89" s="265">
        <f>IF(BQ27=0,0,LYTCalculations!BP186)</f>
        <v>508.6822037576809</v>
      </c>
      <c r="BR89" s="265">
        <f>IF(BR27=0,0,LYTCalculations!BQ186)</f>
        <v>511.80746893465249</v>
      </c>
      <c r="BS89" s="265">
        <f>IF(BS27=0,0,LYTCalculations!BR186)</f>
        <v>514.80749586776517</v>
      </c>
      <c r="BT89" s="265">
        <f>IF(BT27=0,0,LYTCalculations!BS186)</f>
        <v>517.68295236460426</v>
      </c>
      <c r="BU89" s="265">
        <f>IF(BU27=0,0,LYTCalculations!BT186)</f>
        <v>520.43446375366636</v>
      </c>
      <c r="BV89" s="265">
        <f>IF(BV27=0,0,LYTCalculations!BU186)</f>
        <v>519.45427224353261</v>
      </c>
      <c r="BW89" s="265">
        <f>IF(BW27=0,0,LYTCalculations!BV186)</f>
        <v>518.50746965459041</v>
      </c>
      <c r="BX89" s="265">
        <f>IF(BX27=0,0,LYTCalculations!BW186)</f>
        <v>517.59291863761121</v>
      </c>
      <c r="BY89" s="265">
        <f>IF(BY27=0,0,LYTCalculations!BX186)</f>
        <v>516.70952058565547</v>
      </c>
      <c r="BZ89" s="265">
        <f>IF(BZ27=0,0,LYTCalculations!BY186)</f>
        <v>515.85621431437028</v>
      </c>
      <c r="CA89" s="265">
        <f>IF(CA27=0,0,LYTCalculations!BZ186)</f>
        <v>515.03197478723655</v>
      </c>
      <c r="CB89" s="265">
        <f>IF(CB27=0,0,LYTCalculations!CA186)</f>
        <v>514.23581188424237</v>
      </c>
      <c r="CC89" s="265">
        <f>IF(CC27=0,0,LYTCalculations!CB186)</f>
        <v>513.46676921249787</v>
      </c>
      <c r="CD89" s="265">
        <f>IF(CD27=0,0,LYTCalculations!CC186)</f>
        <v>512.7239229573662</v>
      </c>
      <c r="CE89" s="265">
        <f>IF(CE27=0,0,LYTCalculations!CD186)</f>
        <v>512.00638077272902</v>
      </c>
      <c r="CF89" s="265">
        <f>IF(CF27=0,0,LYTCalculations!CE186)</f>
        <v>511.31328070905181</v>
      </c>
      <c r="CG89" s="265">
        <f>IF(CG27=0,0,LYTCalculations!CF186)</f>
        <v>510.64379017796591</v>
      </c>
      <c r="CH89" s="265">
        <f>IF(CH27=0,0,LYTCalculations!CG186)</f>
        <v>509.99710495211883</v>
      </c>
      <c r="CI89" s="265">
        <f>IF(CI27=0,0,LYTCalculations!CH186)</f>
        <v>509.37244819909421</v>
      </c>
      <c r="CJ89" s="265">
        <f>IF(CJ27=0,0,LYTCalculations!CI186)</f>
        <v>508.76906954823932</v>
      </c>
      <c r="CK89" s="156"/>
      <c r="CL89" s="156"/>
      <c r="CM89" s="156"/>
      <c r="CN89" s="156"/>
      <c r="CO89" s="156"/>
      <c r="CP89" s="156"/>
      <c r="CQ89" s="156"/>
      <c r="CR89" s="156"/>
      <c r="CS89" s="156"/>
      <c r="CT89" s="156"/>
      <c r="CU89" s="156"/>
      <c r="CV89" s="156"/>
      <c r="CW89" s="156"/>
      <c r="CX89" s="156"/>
      <c r="CY89" s="156"/>
      <c r="CZ89" s="156"/>
      <c r="DA89" s="156"/>
      <c r="DB89" s="156"/>
      <c r="DC89" s="156"/>
      <c r="DD89" s="156"/>
      <c r="DE89" s="156"/>
      <c r="DF89" s="156"/>
      <c r="DG89" s="156"/>
      <c r="DH89" s="156"/>
      <c r="DI89" s="156"/>
      <c r="DJ89" s="156"/>
      <c r="DK89" s="156"/>
      <c r="DL89" s="156"/>
      <c r="DM89" s="156"/>
      <c r="DN89" s="156"/>
      <c r="DO89" s="156"/>
      <c r="DP89" s="156"/>
      <c r="DQ89" s="156"/>
      <c r="DR89" s="156"/>
      <c r="DS89" s="156"/>
      <c r="DT89" s="156"/>
      <c r="DU89" s="156"/>
      <c r="DV89" s="156"/>
      <c r="DW89" s="156"/>
      <c r="DX89" s="156"/>
      <c r="DY89" s="156"/>
      <c r="DZ89" s="156"/>
      <c r="EA89" s="156"/>
      <c r="EB89" s="156"/>
      <c r="EC89" s="156"/>
      <c r="ED89" s="156"/>
      <c r="EE89" s="156"/>
      <c r="EF89" s="156"/>
      <c r="EG89" s="156"/>
      <c r="EH89" s="156"/>
      <c r="EI89" s="156"/>
      <c r="EJ89" s="156"/>
      <c r="EK89" s="156"/>
      <c r="EL89" s="156"/>
      <c r="EM89" s="156"/>
      <c r="EN89" s="156"/>
      <c r="EO89" s="156"/>
      <c r="EP89" s="156"/>
      <c r="EQ89" s="156"/>
      <c r="ER89" s="156"/>
      <c r="ES89" s="156"/>
      <c r="ET89" s="156"/>
      <c r="EU89" s="156"/>
      <c r="EV89" s="156"/>
      <c r="EW89" s="156"/>
      <c r="EX89" s="156"/>
      <c r="EY89" s="156"/>
      <c r="EZ89" s="156"/>
      <c r="FA89" s="156"/>
      <c r="FB89" s="156"/>
      <c r="FC89" s="156"/>
      <c r="FD89" s="156"/>
      <c r="FE89" s="156"/>
      <c r="FF89" s="156"/>
      <c r="FG89" s="156"/>
      <c r="FH89" s="156"/>
      <c r="FI89" s="156"/>
      <c r="FJ89" s="156"/>
      <c r="FK89" s="156"/>
      <c r="FL89" s="156"/>
      <c r="FM89" s="156"/>
      <c r="FN89" s="156"/>
      <c r="FO89" s="156"/>
      <c r="FP89" s="156"/>
      <c r="FQ89" s="156"/>
      <c r="FR89" s="156"/>
      <c r="FS89" s="156"/>
      <c r="FT89" s="156"/>
      <c r="FU89" s="156"/>
      <c r="FV89" s="156"/>
      <c r="FW89" s="156"/>
      <c r="FX89" s="156"/>
      <c r="FY89" s="156"/>
      <c r="FZ89" s="156"/>
      <c r="GA89" s="156"/>
      <c r="GB89" s="156"/>
      <c r="GC89" s="156"/>
      <c r="GD89" s="156"/>
      <c r="GE89" s="156"/>
      <c r="GF89" s="156"/>
      <c r="GG89" s="156"/>
      <c r="GH89" s="156"/>
      <c r="GI89" s="156"/>
      <c r="GJ89" s="156"/>
      <c r="GK89" s="156"/>
      <c r="GL89" s="156"/>
      <c r="GM89" s="156"/>
      <c r="GN89" s="156"/>
      <c r="GO89" s="156"/>
      <c r="GP89" s="156"/>
      <c r="GQ89" s="156"/>
      <c r="GR89" s="156"/>
      <c r="GS89" s="156"/>
      <c r="GT89" s="156"/>
      <c r="GU89" s="156"/>
      <c r="GV89" s="156"/>
      <c r="GW89" s="156"/>
      <c r="GX89" s="156"/>
      <c r="GY89" s="156"/>
      <c r="GZ89" s="156"/>
      <c r="HA89" s="156"/>
      <c r="HB89" s="156"/>
      <c r="HC89" s="156"/>
      <c r="HD89" s="156"/>
      <c r="HE89" s="156"/>
      <c r="HF89" s="156"/>
      <c r="HG89" s="156"/>
      <c r="HH89" s="156"/>
      <c r="HI89" s="156"/>
      <c r="HJ89" s="156"/>
      <c r="HK89" s="156"/>
      <c r="HL89" s="156"/>
      <c r="HM89" s="156"/>
      <c r="HN89" s="156"/>
      <c r="HO89" s="156"/>
      <c r="HP89" s="156"/>
      <c r="HQ89" s="156"/>
      <c r="HR89" s="156"/>
      <c r="HS89" s="156"/>
      <c r="HT89" s="156"/>
      <c r="HU89" s="156"/>
      <c r="HV89" s="156"/>
      <c r="HW89" s="156"/>
      <c r="HX89" s="156"/>
      <c r="HY89" s="156"/>
      <c r="HZ89" s="156"/>
      <c r="IA89" s="156"/>
      <c r="IB89" s="156"/>
      <c r="IC89" s="156"/>
      <c r="ID89" s="156"/>
      <c r="IE89" s="156"/>
      <c r="IF89" s="156"/>
      <c r="IG89" s="156"/>
      <c r="IH89" s="156"/>
      <c r="II89" s="156"/>
      <c r="IJ89" s="156"/>
      <c r="IK89" s="156"/>
      <c r="IL89" s="156"/>
      <c r="IM89" s="156"/>
      <c r="IN89" s="156"/>
      <c r="IO89" s="156"/>
      <c r="IP89" s="156"/>
      <c r="IQ89" s="156"/>
      <c r="IR89" s="156"/>
      <c r="IS89" s="156"/>
      <c r="IT89" s="156"/>
      <c r="IU89" s="156"/>
      <c r="IV89" s="156"/>
    </row>
    <row r="90" spans="1:256" s="126" customFormat="1" ht="15">
      <c r="B90" s="131" t="s">
        <v>120</v>
      </c>
      <c r="C90" s="157">
        <f>IF(C28=0,0,LYTCalculations!B278)</f>
        <v>5.8336405362902575</v>
      </c>
      <c r="D90" s="157">
        <f>IF(D28=0,0,LYTCalculations!C278)</f>
        <v>11.889377179241635</v>
      </c>
      <c r="E90" s="157">
        <f>IF(E28=0,0,LYTCalculations!D278)</f>
        <v>18.250183259145832</v>
      </c>
      <c r="F90" s="157">
        <f>IF(F28=0,0,LYTCalculations!E278)</f>
        <v>24.691692506238958</v>
      </c>
      <c r="G90" s="157">
        <f>IF(G28=0,0,LYTCalculations!F278)</f>
        <v>31.366505058358101</v>
      </c>
      <c r="H90" s="157">
        <f>IF(H28=0,0,LYTCalculations!G278)</f>
        <v>38.157211547705558</v>
      </c>
      <c r="I90" s="157">
        <f>IF(I28=0,0,LYTCalculations!H278)</f>
        <v>45.115063970065584</v>
      </c>
      <c r="J90" s="157">
        <f>IF(J28=0,0,LYTCalculations!I278)</f>
        <v>52.331827622336363</v>
      </c>
      <c r="K90" s="157">
        <f>IF(K28=0,0,LYTCalculations!J278)</f>
        <v>59.794106084593331</v>
      </c>
      <c r="L90" s="157">
        <f>IF(L28=0,0,LYTCalculations!K278)</f>
        <v>67.546162539002339</v>
      </c>
      <c r="M90" s="157">
        <f>IF(M28=0,0,LYTCalculations!L278)</f>
        <v>75.591448424585423</v>
      </c>
      <c r="N90" s="157">
        <f>IF(N28=0,0,LYTCalculations!M278)</f>
        <v>84.160728603990776</v>
      </c>
      <c r="O90" s="157">
        <f>IF(O28=0,0,LYTCalculations!N278)</f>
        <v>93.29272496150007</v>
      </c>
      <c r="P90" s="157">
        <f>IF(P28=0,0,LYTCalculations!O278)</f>
        <v>102.94370539608934</v>
      </c>
      <c r="Q90" s="157">
        <f>IF(Q28=0,0,LYTCalculations!P278)</f>
        <v>113.02133302760886</v>
      </c>
      <c r="R90" s="157">
        <f>IF(R28=0,0,LYTCalculations!Q278)</f>
        <v>123.50412082292347</v>
      </c>
      <c r="S90" s="157">
        <f>IF(S28=0,0,LYTCalculations!R278)</f>
        <v>134.48469592570902</v>
      </c>
      <c r="T90" s="157">
        <f>IF(T28=0,0,LYTCalculations!S278)</f>
        <v>145.91495553850132</v>
      </c>
      <c r="U90" s="157">
        <f>IF(U28=0,0,LYTCalculations!T278)</f>
        <v>157.8039176765613</v>
      </c>
      <c r="V90" s="157">
        <f>IF(V28=0,0,LYTCalculations!U278)</f>
        <v>170.24249774214667</v>
      </c>
      <c r="W90" s="157">
        <f>IF(W28=0,0,LYTCalculations!V278)</f>
        <v>183.02202502334842</v>
      </c>
      <c r="X90" s="157">
        <f>IF(X28=0,0,LYTCalculations!W278)</f>
        <v>195.72230093015318</v>
      </c>
      <c r="Y90" s="157">
        <f>IF(Y28=0,0,LYTCalculations!X278)</f>
        <v>208.51522592613685</v>
      </c>
      <c r="Z90" s="157">
        <f>IF(Z28=0,0,LYTCalculations!Y278)</f>
        <v>221.45496586776378</v>
      </c>
      <c r="AA90" s="157">
        <f>IF(AA28=0,0,LYTCalculations!Z278)</f>
        <v>234.48962200730273</v>
      </c>
      <c r="AB90" s="157">
        <f>IF(AB28=0,0,LYTCalculations!AA278)</f>
        <v>247.43445584181694</v>
      </c>
      <c r="AC90" s="157">
        <f>IF(AC28=0,0,LYTCalculations!AB278)</f>
        <v>260.57065079704387</v>
      </c>
      <c r="AD90" s="157">
        <f>IF(AD28=0,0,LYTCalculations!AC278)</f>
        <v>273.76770100267294</v>
      </c>
      <c r="AE90" s="157">
        <f>IF(AE28=0,0,LYTCalculations!AD278)</f>
        <v>286.94521881558666</v>
      </c>
      <c r="AF90" s="157">
        <f>IF(AF28=0,0,LYTCalculations!AE278)</f>
        <v>300.37753036012793</v>
      </c>
      <c r="AG90" s="157">
        <f>IF(AG28=0,0,LYTCalculations!AF278)</f>
        <v>313.89673989399944</v>
      </c>
      <c r="AH90" s="157">
        <f>IF(AH28=0,0,LYTCalculations!AG278)</f>
        <v>326.60635610242349</v>
      </c>
      <c r="AI90" s="157">
        <f>IF(AI28=0,0,LYTCalculations!AH278)</f>
        <v>339.16613451570151</v>
      </c>
      <c r="AJ90" s="157">
        <f>IF(AJ28=0,0,LYTCalculations!AI278)</f>
        <v>349.91532813875239</v>
      </c>
      <c r="AK90" s="157">
        <f>IF(AK28=0,0,LYTCalculations!AJ278)</f>
        <v>359.48602248345412</v>
      </c>
      <c r="AL90" s="157">
        <f>IF(AL28=0,0,LYTCalculations!AK278)</f>
        <v>367.41908080845366</v>
      </c>
      <c r="AM90" s="157">
        <f>IF(AM28=0,0,LYTCalculations!AL278)</f>
        <v>373.83882324609641</v>
      </c>
      <c r="AN90" s="157">
        <f>IF(AN28=0,0,LYTCalculations!AM278)</f>
        <v>380.04320599909329</v>
      </c>
      <c r="AO90" s="157">
        <f>IF(AO28=0,0,LYTCalculations!AN278)</f>
        <v>385.99979359408439</v>
      </c>
      <c r="AP90" s="157">
        <f>IF(AP28=0,0,LYTCalculations!AO278)</f>
        <v>391.32054860810194</v>
      </c>
      <c r="AQ90" s="157">
        <f>IF(AQ28=0,0,LYTCalculations!AP278)</f>
        <v>396.20432188807058</v>
      </c>
      <c r="AR90" s="157">
        <f>IF(AR28=0,0,LYTCalculations!AQ278)</f>
        <v>401.15731222087572</v>
      </c>
      <c r="AS90" s="157">
        <f>IF(AS28=0,0,LYTCalculations!AR278)</f>
        <v>406.20260613480951</v>
      </c>
      <c r="AT90" s="157">
        <f>IF(AT28=0,0,LYTCalculations!AS278)</f>
        <v>410.32774711307411</v>
      </c>
      <c r="AU90" s="157">
        <f>IF(AU28=0,0,LYTCalculations!AT278)</f>
        <v>414.08454798033409</v>
      </c>
      <c r="AV90" s="157">
        <f>IF(AV28=0,0,LYTCalculations!AU278)</f>
        <v>417.98453327203117</v>
      </c>
      <c r="AW90" s="157">
        <f>IF(AW28=0,0,LYTCalculations!AV278)</f>
        <v>421.9293594657554</v>
      </c>
      <c r="AX90" s="157">
        <f>IF(AX28=0,0,LYTCalculations!AW278)</f>
        <v>425.64368041434432</v>
      </c>
      <c r="AY90" s="157">
        <f>IF(AY28=0,0,LYTCalculations!AX278)</f>
        <v>429.27955660123718</v>
      </c>
      <c r="AZ90" s="157">
        <f>IF(AZ28=0,0,LYTCalculations!AY278)</f>
        <v>433.56555083909382</v>
      </c>
      <c r="BA90" s="157">
        <f>IF(BA28=0,0,LYTCalculations!AZ278)</f>
        <v>438.24916289460873</v>
      </c>
      <c r="BB90" s="157">
        <f>IF(BB28=0,0,LYTCalculations!BA278)</f>
        <v>442.96706783389419</v>
      </c>
      <c r="BC90" s="157">
        <f>IF(BC28=0,0,LYTCalculations!BB278)</f>
        <v>447.75298736073438</v>
      </c>
      <c r="BD90" s="157">
        <f>IF(BD28=0,0,LYTCalculations!BC278)</f>
        <v>452.32024569459435</v>
      </c>
      <c r="BE90" s="157">
        <f>IF(BE28=0,0,LYTCalculations!BD278)</f>
        <v>456.85636491019261</v>
      </c>
      <c r="BF90" s="157">
        <f>IF(BF28=0,0,LYTCalculations!BE278)</f>
        <v>461.44135320646313</v>
      </c>
      <c r="BG90" s="157">
        <f>IF(BG28=0,0,LYTCalculations!BF278)</f>
        <v>465.51386163909586</v>
      </c>
      <c r="BH90" s="157">
        <f>IF(BH28=0,0,LYTCalculations!BG278)</f>
        <v>469.14994082309136</v>
      </c>
      <c r="BI90" s="157">
        <f>IF(BI28=0,0,LYTCalculations!BH278)</f>
        <v>473.66265678437475</v>
      </c>
      <c r="BJ90" s="157">
        <f>IF(BJ28=0,0,LYTCalculations!BI278)</f>
        <v>477.58097151127885</v>
      </c>
      <c r="BK90" s="157">
        <f>IF(BK28=0,0,LYTCalculations!BJ278)</f>
        <v>480.96598854559824</v>
      </c>
      <c r="BL90" s="157">
        <f>IF(BL28=0,0,LYTCalculations!BK278)</f>
        <v>484.43630962919286</v>
      </c>
      <c r="BM90" s="157">
        <f>IF(BM28=0,0,LYTCalculations!BL278)</f>
        <v>487.85512732509483</v>
      </c>
      <c r="BN90" s="265">
        <f>IF(BN28=0,0,LYTCalculations!BM278)</f>
        <v>491.16471100026496</v>
      </c>
      <c r="BO90" s="265">
        <f>IF(BO28=0,0,LYTCalculations!BN278)</f>
        <v>494.35904999415715</v>
      </c>
      <c r="BP90" s="265">
        <f>IF(BP28=0,0,LYTCalculations!BO278)</f>
        <v>497.43861694997548</v>
      </c>
      <c r="BQ90" s="265">
        <f>IF(BQ28=0,0,LYTCalculations!BP278)</f>
        <v>500.40126225048374</v>
      </c>
      <c r="BR90" s="265">
        <f>IF(BR28=0,0,LYTCalculations!BQ278)</f>
        <v>503.24762400838006</v>
      </c>
      <c r="BS90" s="265">
        <f>IF(BS28=0,0,LYTCalculations!BR278)</f>
        <v>505.97832489180888</v>
      </c>
      <c r="BT90" s="265">
        <f>IF(BT28=0,0,LYTCalculations!BS278)</f>
        <v>508.59396743279035</v>
      </c>
      <c r="BU90" s="265">
        <f>IF(BU28=0,0,LYTCalculations!BT278)</f>
        <v>511.095114185824</v>
      </c>
      <c r="BV90" s="265">
        <f>IF(BV28=0,0,LYTCalculations!BU278)</f>
        <v>513.56520754756184</v>
      </c>
      <c r="BW90" s="265">
        <f>IF(BW28=0,0,LYTCalculations!BV278)</f>
        <v>516.0062801619199</v>
      </c>
      <c r="BX90" s="265">
        <f>IF(BX28=0,0,LYTCalculations!BW278)</f>
        <v>518.42027164949911</v>
      </c>
      <c r="BY90" s="265">
        <f>IF(BY28=0,0,LYTCalculations!BX278)</f>
        <v>520.80903233064623</v>
      </c>
      <c r="BZ90" s="265">
        <f>IF(BZ28=0,0,LYTCalculations!BY278)</f>
        <v>523.17432680970342</v>
      </c>
      <c r="CA90" s="265">
        <f>IF(CA28=0,0,LYTCalculations!BZ278)</f>
        <v>525.51783742539692</v>
      </c>
      <c r="CB90" s="265">
        <f>IF(CB28=0,0,LYTCalculations!CA278)</f>
        <v>527.84116757214758</v>
      </c>
      <c r="CC90" s="265">
        <f>IF(CC28=0,0,LYTCalculations!CB278)</f>
        <v>530.14584489691697</v>
      </c>
      <c r="CD90" s="265">
        <f>IF(CD28=0,0,LYTCalculations!CC278)</f>
        <v>532.43332437604909</v>
      </c>
      <c r="CE90" s="265">
        <f>IF(CE28=0,0,LYTCalculations!CD278)</f>
        <v>534.70499127640369</v>
      </c>
      <c r="CF90" s="265">
        <f>IF(CF28=0,0,LYTCalculations!CE278)</f>
        <v>536.96216400493483</v>
      </c>
      <c r="CG90" s="265">
        <f>IF(CG28=0,0,LYTCalculations!CF278)</f>
        <v>539.2060968507285</v>
      </c>
      <c r="CH90" s="265">
        <f>IF(CH28=0,0,LYTCalculations!CG278)</f>
        <v>541.43798262335304</v>
      </c>
      <c r="CI90" s="265">
        <f>IF(CI28=0,0,LYTCalculations!CH278)</f>
        <v>543.65895519127127</v>
      </c>
      <c r="CJ90" s="265">
        <f>IF(CJ28=0,0,LYTCalculations!CI278)</f>
        <v>545.87009192390258</v>
      </c>
      <c r="CK90" s="156"/>
      <c r="CL90" s="156"/>
      <c r="CM90" s="156"/>
      <c r="CN90" s="156"/>
      <c r="CO90" s="156"/>
      <c r="CP90" s="156"/>
      <c r="CQ90" s="156"/>
      <c r="CR90" s="156"/>
      <c r="CS90" s="156"/>
      <c r="CT90" s="156"/>
      <c r="CU90" s="156"/>
      <c r="CV90" s="156"/>
      <c r="CW90" s="156"/>
      <c r="CX90" s="156"/>
      <c r="CY90" s="156"/>
      <c r="CZ90" s="156"/>
      <c r="DA90" s="156"/>
      <c r="DB90" s="156"/>
      <c r="DC90" s="156"/>
      <c r="DD90" s="156"/>
      <c r="DE90" s="156"/>
      <c r="DF90" s="156"/>
      <c r="DG90" s="156"/>
      <c r="DH90" s="156"/>
      <c r="DI90" s="156"/>
      <c r="DJ90" s="156"/>
      <c r="DK90" s="156"/>
      <c r="DL90" s="156"/>
      <c r="DM90" s="156"/>
      <c r="DN90" s="156"/>
      <c r="DO90" s="156"/>
      <c r="DP90" s="156"/>
      <c r="DQ90" s="156"/>
      <c r="DR90" s="156"/>
      <c r="DS90" s="156"/>
      <c r="DT90" s="156"/>
      <c r="DU90" s="156"/>
      <c r="DV90" s="156"/>
      <c r="DW90" s="156"/>
      <c r="DX90" s="156"/>
      <c r="DY90" s="156"/>
      <c r="DZ90" s="156"/>
      <c r="EA90" s="156"/>
      <c r="EB90" s="156"/>
      <c r="EC90" s="156"/>
      <c r="ED90" s="156"/>
      <c r="EE90" s="156"/>
      <c r="EF90" s="156"/>
      <c r="EG90" s="156"/>
      <c r="EH90" s="156"/>
      <c r="EI90" s="156"/>
      <c r="EJ90" s="156"/>
      <c r="EK90" s="156"/>
      <c r="EL90" s="156"/>
      <c r="EM90" s="156"/>
      <c r="EN90" s="156"/>
      <c r="EO90" s="156"/>
      <c r="EP90" s="156"/>
      <c r="EQ90" s="156"/>
      <c r="ER90" s="156"/>
      <c r="ES90" s="156"/>
      <c r="ET90" s="156"/>
      <c r="EU90" s="156"/>
      <c r="EV90" s="156"/>
      <c r="EW90" s="156"/>
      <c r="EX90" s="156"/>
      <c r="EY90" s="156"/>
      <c r="EZ90" s="156"/>
      <c r="FA90" s="156"/>
      <c r="FB90" s="156"/>
      <c r="FC90" s="156"/>
      <c r="FD90" s="156"/>
      <c r="FE90" s="156"/>
      <c r="FF90" s="156"/>
      <c r="FG90" s="156"/>
      <c r="FH90" s="156"/>
      <c r="FI90" s="156"/>
      <c r="FJ90" s="156"/>
      <c r="FK90" s="156"/>
      <c r="FL90" s="156"/>
      <c r="FM90" s="156"/>
      <c r="FN90" s="156"/>
      <c r="FO90" s="156"/>
      <c r="FP90" s="156"/>
      <c r="FQ90" s="156"/>
      <c r="FR90" s="156"/>
      <c r="FS90" s="156"/>
      <c r="FT90" s="156"/>
      <c r="FU90" s="156"/>
      <c r="FV90" s="156"/>
      <c r="FW90" s="156"/>
      <c r="FX90" s="156"/>
      <c r="FY90" s="156"/>
      <c r="FZ90" s="156"/>
      <c r="GA90" s="156"/>
      <c r="GB90" s="156"/>
      <c r="GC90" s="156"/>
      <c r="GD90" s="156"/>
      <c r="GE90" s="156"/>
      <c r="GF90" s="156"/>
      <c r="GG90" s="156"/>
      <c r="GH90" s="156"/>
      <c r="GI90" s="156"/>
      <c r="GJ90" s="156"/>
      <c r="GK90" s="156"/>
      <c r="GL90" s="156"/>
      <c r="GM90" s="156"/>
      <c r="GN90" s="156"/>
      <c r="GO90" s="156"/>
      <c r="GP90" s="156"/>
      <c r="GQ90" s="156"/>
      <c r="GR90" s="156"/>
      <c r="GS90" s="156"/>
      <c r="GT90" s="156"/>
      <c r="GU90" s="156"/>
      <c r="GV90" s="156"/>
      <c r="GW90" s="156"/>
      <c r="GX90" s="156"/>
      <c r="GY90" s="156"/>
      <c r="GZ90" s="156"/>
      <c r="HA90" s="156"/>
      <c r="HB90" s="156"/>
      <c r="HC90" s="156"/>
      <c r="HD90" s="156"/>
      <c r="HE90" s="156"/>
      <c r="HF90" s="156"/>
      <c r="HG90" s="156"/>
      <c r="HH90" s="156"/>
      <c r="HI90" s="156"/>
      <c r="HJ90" s="156"/>
      <c r="HK90" s="156"/>
      <c r="HL90" s="156"/>
      <c r="HM90" s="156"/>
      <c r="HN90" s="156"/>
      <c r="HO90" s="156"/>
      <c r="HP90" s="156"/>
      <c r="HQ90" s="156"/>
      <c r="HR90" s="156"/>
      <c r="HS90" s="156"/>
      <c r="HT90" s="156"/>
      <c r="HU90" s="156"/>
      <c r="HV90" s="156"/>
      <c r="HW90" s="156"/>
      <c r="HX90" s="156"/>
      <c r="HY90" s="156"/>
      <c r="HZ90" s="156"/>
      <c r="IA90" s="156"/>
      <c r="IB90" s="156"/>
      <c r="IC90" s="156"/>
      <c r="ID90" s="156"/>
      <c r="IE90" s="156"/>
      <c r="IF90" s="156"/>
      <c r="IG90" s="156"/>
      <c r="IH90" s="156"/>
      <c r="II90" s="156"/>
      <c r="IJ90" s="156"/>
      <c r="IK90" s="156"/>
      <c r="IL90" s="156"/>
      <c r="IM90" s="156"/>
      <c r="IN90" s="156"/>
      <c r="IO90" s="156"/>
      <c r="IP90" s="156"/>
      <c r="IQ90" s="156"/>
      <c r="IR90" s="156"/>
      <c r="IS90" s="156"/>
      <c r="IT90" s="156"/>
      <c r="IU90" s="156"/>
      <c r="IV90" s="156"/>
    </row>
    <row r="91" spans="1:256" s="126" customFormat="1" ht="15">
      <c r="B91" s="758" t="s">
        <v>121</v>
      </c>
      <c r="C91" s="761">
        <f>IF(C29=0,0,LYTCalculations!B371)</f>
        <v>4.1209115908597429</v>
      </c>
      <c r="D91" s="761">
        <f>IF(D29=0,0,LYTCalculations!C371)</f>
        <v>7.8532555916844675</v>
      </c>
      <c r="E91" s="761">
        <f>IF(E29=0,0,LYTCalculations!D371)</f>
        <v>11.319285760331487</v>
      </c>
      <c r="F91" s="761">
        <f>IF(F29=0,0,LYTCalculations!E371)</f>
        <v>14.384024336326767</v>
      </c>
      <c r="G91" s="761">
        <f>IF(G29=0,0,LYTCalculations!F371)</f>
        <v>17.26111536224413</v>
      </c>
      <c r="H91" s="761">
        <f>IF(H29=0,0,LYTCalculations!G371)</f>
        <v>19.888855762722663</v>
      </c>
      <c r="I91" s="761">
        <f>IF(I29=0,0,LYTCalculations!H371)</f>
        <v>22.390105469807793</v>
      </c>
      <c r="J91" s="761">
        <f>IF(J29=0,0,LYTCalculations!I371)</f>
        <v>24.790964284463175</v>
      </c>
      <c r="K91" s="761">
        <f>IF(K29=0,0,LYTCalculations!J371)</f>
        <v>27.097330328351873</v>
      </c>
      <c r="L91" s="761">
        <f>IF(L29=0,0,LYTCalculations!K371)</f>
        <v>29.381071609678909</v>
      </c>
      <c r="M91" s="761">
        <f>IF(M29=0,0,LYTCalculations!L371)</f>
        <v>31.59768380802965</v>
      </c>
      <c r="N91" s="761">
        <f>IF(N29=0,0,LYTCalculations!M371)</f>
        <v>33.865300465396551</v>
      </c>
      <c r="O91" s="761">
        <f>IF(O29=0,0,LYTCalculations!N371)</f>
        <v>36.282032624400621</v>
      </c>
      <c r="P91" s="761">
        <f>IF(P29=0,0,LYTCalculations!O371)</f>
        <v>38.777723894323366</v>
      </c>
      <c r="Q91" s="761">
        <f>IF(Q29=0,0,LYTCalculations!P371)</f>
        <v>41.239909195503742</v>
      </c>
      <c r="R91" s="761">
        <f>IF(R29=0,0,LYTCalculations!Q371)</f>
        <v>43.603433807896465</v>
      </c>
      <c r="S91" s="761">
        <f>IF(S29=0,0,LYTCalculations!R371)</f>
        <v>46.034712453964254</v>
      </c>
      <c r="T91" s="761">
        <f>IF(T29=0,0,LYTCalculations!S371)</f>
        <v>48.448975546291024</v>
      </c>
      <c r="U91" s="761">
        <f>IF(U29=0,0,LYTCalculations!T371)</f>
        <v>50.86632217049187</v>
      </c>
      <c r="V91" s="761">
        <f>IF(V29=0,0,LYTCalculations!U371)</f>
        <v>53.322382711789743</v>
      </c>
      <c r="W91" s="761">
        <f>IF(W29=0,0,LYTCalculations!V371)</f>
        <v>55.674750935377702</v>
      </c>
      <c r="X91" s="761">
        <f>IF(X29=0,0,LYTCalculations!W371)</f>
        <v>58.308850870474451</v>
      </c>
      <c r="Y91" s="761">
        <f>IF(Y29=0,0,LYTCalculations!X371)</f>
        <v>61.279701230682889</v>
      </c>
      <c r="Z91" s="761">
        <f>IF(Z29=0,0,LYTCalculations!Y371)</f>
        <v>64.674841842014473</v>
      </c>
      <c r="AA91" s="761">
        <f>IF(AA29=0,0,LYTCalculations!Z371)</f>
        <v>68.421647227604467</v>
      </c>
      <c r="AB91" s="761">
        <f>IF(AB29=0,0,LYTCalculations!AA371)</f>
        <v>72.325045558514887</v>
      </c>
      <c r="AC91" s="761">
        <f>IF(AC29=0,0,LYTCalculations!AB371)</f>
        <v>76.503120100446196</v>
      </c>
      <c r="AD91" s="761">
        <f>IF(AD29=0,0,LYTCalculations!AC371)</f>
        <v>80.499810762155647</v>
      </c>
      <c r="AE91" s="761">
        <f>IF(AE29=0,0,LYTCalculations!AD371)</f>
        <v>84.509215678661263</v>
      </c>
      <c r="AF91" s="761">
        <f>IF(AF29=0,0,LYTCalculations!AE371)</f>
        <v>88.657165866044352</v>
      </c>
      <c r="AG91" s="761">
        <f>IF(AG29=0,0,LYTCalculations!AF371)</f>
        <v>92.417036625474637</v>
      </c>
      <c r="AH91" s="761">
        <f>IF(AH29=0,0,LYTCalculations!AG371)</f>
        <v>95.535405973645211</v>
      </c>
      <c r="AI91" s="761">
        <f>IF(AI29=0,0,LYTCalculations!AH371)</f>
        <v>98.724564716659458</v>
      </c>
      <c r="AJ91" s="761">
        <f>IF(AJ29=0,0,LYTCalculations!AI371)</f>
        <v>101.64415093951385</v>
      </c>
      <c r="AK91" s="761">
        <f>IF(AK29=0,0,LYTCalculations!AJ371)</f>
        <v>104.36676678086076</v>
      </c>
      <c r="AL91" s="761">
        <f>IF(AL29=0,0,LYTCalculations!AK371)</f>
        <v>106.58738033555237</v>
      </c>
      <c r="AM91" s="761">
        <f>IF(AM29=0,0,LYTCalculations!AL371)</f>
        <v>108.61764926600117</v>
      </c>
      <c r="AN91" s="761">
        <f>IF(AN29=0,0,LYTCalculations!AM371)</f>
        <v>112.24883257004868</v>
      </c>
      <c r="AO91" s="761">
        <f>IF(AO29=0,0,LYTCalculations!AN371)</f>
        <v>116.02295647799991</v>
      </c>
      <c r="AP91" s="761">
        <f>IF(AP29=0,0,LYTCalculations!AO371)</f>
        <v>119.68556302010767</v>
      </c>
      <c r="AQ91" s="761">
        <f>IF(AQ29=0,0,LYTCalculations!AP371)</f>
        <v>123.57569865863333</v>
      </c>
      <c r="AR91" s="761">
        <f>IF(AR29=0,0,LYTCalculations!AQ371)</f>
        <v>127.36432287185384</v>
      </c>
      <c r="AS91" s="761">
        <f>IF(AS29=0,0,LYTCalculations!AR371)</f>
        <v>131.25004836786465</v>
      </c>
      <c r="AT91" s="761">
        <f>IF(AT29=0,0,LYTCalculations!AS371)</f>
        <v>134.98816867525548</v>
      </c>
      <c r="AU91" s="761">
        <f>IF(AU29=0,0,LYTCalculations!AT371)</f>
        <v>139.61400970681146</v>
      </c>
      <c r="AV91" s="761">
        <f>IF(AV29=0,0,LYTCalculations!AU371)</f>
        <v>144.00878500450625</v>
      </c>
      <c r="AW91" s="761">
        <f>IF(AW29=0,0,LYTCalculations!AV371)</f>
        <v>148.19979185371321</v>
      </c>
      <c r="AX91" s="761">
        <f>IF(AX29=0,0,LYTCalculations!AW371)</f>
        <v>152.17290398898569</v>
      </c>
      <c r="AY91" s="761">
        <f>IF(AY29=0,0,LYTCalculations!AX371)</f>
        <v>155.92981557306251</v>
      </c>
      <c r="AZ91" s="761">
        <f>IF(AZ29=0,0,LYTCalculations!AY371)</f>
        <v>159.74298596826901</v>
      </c>
      <c r="BA91" s="761">
        <f>IF(BA29=0,0,LYTCalculations!AZ371)</f>
        <v>163.55955047178526</v>
      </c>
      <c r="BB91" s="761">
        <f>IF(BB29=0,0,LYTCalculations!BA371)</f>
        <v>167.24318326310043</v>
      </c>
      <c r="BC91" s="761">
        <f>IF(BC29=0,0,LYTCalculations!BB371)</f>
        <v>170.8304707587788</v>
      </c>
      <c r="BD91" s="761">
        <f>IF(BD29=0,0,LYTCalculations!BC371)</f>
        <v>174.40002301771105</v>
      </c>
      <c r="BE91" s="761">
        <f>IF(BE29=0,0,LYTCalculations!BD371)</f>
        <v>178.0358935909608</v>
      </c>
      <c r="BF91" s="761">
        <f>IF(BF29=0,0,LYTCalculations!BE371)</f>
        <v>181.70517744882932</v>
      </c>
      <c r="BG91" s="761">
        <f>IF(BG29=0,0,LYTCalculations!BF371)</f>
        <v>185.36811207566481</v>
      </c>
      <c r="BH91" s="761">
        <f>IF(BH29=0,0,LYTCalculations!BG371)</f>
        <v>188.98208714655235</v>
      </c>
      <c r="BI91" s="761">
        <f>IF(BI29=0,0,LYTCalculations!BH371)</f>
        <v>194.98494138206703</v>
      </c>
      <c r="BJ91" s="761">
        <f>IF(BJ29=0,0,LYTCalculations!BI371)</f>
        <v>199.47208670471036</v>
      </c>
      <c r="BK91" s="761">
        <f>IF(BK29=0,0,LYTCalculations!BJ371)</f>
        <v>203.6650630665697</v>
      </c>
      <c r="BL91" s="761">
        <f>IF(BL29=0,0,LYTCalculations!BK371)</f>
        <v>208.22312779763908</v>
      </c>
      <c r="BM91" s="761">
        <f>IF(BM29=0,0,LYTCalculations!BL371)</f>
        <v>213.01123883554322</v>
      </c>
      <c r="BN91" s="762">
        <f>IF(BN29=0,0,LYTCalculations!BM371)</f>
        <v>217.96564977451072</v>
      </c>
      <c r="BO91" s="762">
        <f>IF(BO29=0,0,LYTCalculations!BN371)</f>
        <v>223.08100290745742</v>
      </c>
      <c r="BP91" s="762">
        <f>IF(BP29=0,0,LYTCalculations!BO371)</f>
        <v>228.35979045194205</v>
      </c>
      <c r="BQ91" s="762">
        <f>IF(BQ29=0,0,LYTCalculations!BP371)</f>
        <v>233.79990746306848</v>
      </c>
      <c r="BR91" s="762">
        <f>IF(BR29=0,0,LYTCalculations!BQ371)</f>
        <v>239.40312309806112</v>
      </c>
      <c r="BS91" s="762">
        <f>IF(BS29=0,0,LYTCalculations!BR371)</f>
        <v>245.17107529130834</v>
      </c>
      <c r="BT91" s="762">
        <f>IF(BT29=0,0,LYTCalculations!BS371)</f>
        <v>251.10531203644754</v>
      </c>
      <c r="BU91" s="762">
        <f>IF(BU29=0,0,LYTCalculations!BT371)</f>
        <v>257.20729327469354</v>
      </c>
      <c r="BV91" s="762">
        <f>IF(BV29=0,0,LYTCalculations!BU371)</f>
        <v>261.430834071969</v>
      </c>
      <c r="BW91" s="762">
        <f>IF(BW29=0,0,LYTCalculations!BV371)</f>
        <v>264.31778250659755</v>
      </c>
      <c r="BX91" s="762">
        <f>IF(BX29=0,0,LYTCalculations!BW371)</f>
        <v>266.29264688660965</v>
      </c>
      <c r="BY91" s="762">
        <f>IF(BY29=0,0,LYTCalculations!BX371)</f>
        <v>267.68518839621373</v>
      </c>
      <c r="BZ91" s="762">
        <f>IF(BZ29=0,0,LYTCalculations!BY371)</f>
        <v>268.74893521890726</v>
      </c>
      <c r="CA91" s="762">
        <f>IF(CA29=0,0,LYTCalculations!BZ371)</f>
        <v>269.67632499394159</v>
      </c>
      <c r="CB91" s="762">
        <f>IF(CB29=0,0,LYTCalculations!CA371)</f>
        <v>270.61106335578029</v>
      </c>
      <c r="CC91" s="762">
        <f>IF(CC29=0,0,LYTCalculations!CB371)</f>
        <v>271.65818685970288</v>
      </c>
      <c r="CD91" s="762">
        <f>IF(CD29=0,0,LYTCalculations!CC371)</f>
        <v>272.89223561616831</v>
      </c>
      <c r="CE91" s="762">
        <f>IF(CE29=0,0,LYTCalculations!CD371)</f>
        <v>274.36387176003177</v>
      </c>
      <c r="CF91" s="762">
        <f>IF(CF29=0,0,LYTCalculations!CE371)</f>
        <v>276.10522221748363</v>
      </c>
      <c r="CG91" s="762">
        <f>IF(CG29=0,0,LYTCalculations!CF371)</f>
        <v>278.13417621555067</v>
      </c>
      <c r="CH91" s="762">
        <f>IF(CH29=0,0,LYTCalculations!CG371)</f>
        <v>280.45782802288477</v>
      </c>
      <c r="CI91" s="762">
        <f>IF(CI29=0,0,LYTCalculations!CH371)</f>
        <v>283.07522218923754</v>
      </c>
      <c r="CJ91" s="762">
        <f>IF(CJ29=0,0,LYTCalculations!CI371)</f>
        <v>285.97953095251671</v>
      </c>
      <c r="CK91" s="156"/>
      <c r="CL91" s="156"/>
      <c r="CM91" s="156"/>
      <c r="CN91" s="156"/>
      <c r="CO91" s="156"/>
      <c r="CP91" s="156"/>
      <c r="CQ91" s="156"/>
      <c r="CR91" s="156"/>
      <c r="CS91" s="156"/>
      <c r="CT91" s="156"/>
      <c r="CU91" s="156"/>
      <c r="CV91" s="156"/>
      <c r="CW91" s="156"/>
      <c r="CX91" s="156"/>
      <c r="CY91" s="156"/>
      <c r="CZ91" s="156"/>
      <c r="DA91" s="156"/>
      <c r="DB91" s="156"/>
      <c r="DC91" s="156"/>
      <c r="DD91" s="156"/>
      <c r="DE91" s="156"/>
      <c r="DF91" s="156"/>
      <c r="DG91" s="156"/>
      <c r="DH91" s="156"/>
      <c r="DI91" s="156"/>
      <c r="DJ91" s="156"/>
      <c r="DK91" s="156"/>
      <c r="DL91" s="156"/>
      <c r="DM91" s="156"/>
      <c r="DN91" s="156"/>
      <c r="DO91" s="156"/>
      <c r="DP91" s="156"/>
      <c r="DQ91" s="156"/>
      <c r="DR91" s="156"/>
      <c r="DS91" s="156"/>
      <c r="DT91" s="156"/>
      <c r="DU91" s="156"/>
      <c r="DV91" s="156"/>
      <c r="DW91" s="156"/>
      <c r="DX91" s="156"/>
      <c r="DY91" s="156"/>
      <c r="DZ91" s="156"/>
      <c r="EA91" s="156"/>
      <c r="EB91" s="156"/>
      <c r="EC91" s="156"/>
      <c r="ED91" s="156"/>
      <c r="EE91" s="156"/>
      <c r="EF91" s="156"/>
      <c r="EG91" s="156"/>
      <c r="EH91" s="156"/>
      <c r="EI91" s="156"/>
      <c r="EJ91" s="156"/>
      <c r="EK91" s="156"/>
      <c r="EL91" s="156"/>
      <c r="EM91" s="156"/>
      <c r="EN91" s="156"/>
      <c r="EO91" s="156"/>
      <c r="EP91" s="156"/>
      <c r="EQ91" s="156"/>
      <c r="ER91" s="156"/>
      <c r="ES91" s="156"/>
      <c r="ET91" s="156"/>
      <c r="EU91" s="156"/>
      <c r="EV91" s="156"/>
      <c r="EW91" s="156"/>
      <c r="EX91" s="156"/>
      <c r="EY91" s="156"/>
      <c r="EZ91" s="156"/>
      <c r="FA91" s="156"/>
      <c r="FB91" s="156"/>
      <c r="FC91" s="156"/>
      <c r="FD91" s="156"/>
      <c r="FE91" s="156"/>
      <c r="FF91" s="156"/>
      <c r="FG91" s="156"/>
      <c r="FH91" s="156"/>
      <c r="FI91" s="156"/>
      <c r="FJ91" s="156"/>
      <c r="FK91" s="156"/>
      <c r="FL91" s="156"/>
      <c r="FM91" s="156"/>
      <c r="FN91" s="156"/>
      <c r="FO91" s="156"/>
      <c r="FP91" s="156"/>
      <c r="FQ91" s="156"/>
      <c r="FR91" s="156"/>
      <c r="FS91" s="156"/>
      <c r="FT91" s="156"/>
      <c r="FU91" s="156"/>
      <c r="FV91" s="156"/>
      <c r="FW91" s="156"/>
      <c r="FX91" s="156"/>
      <c r="FY91" s="156"/>
      <c r="FZ91" s="156"/>
      <c r="GA91" s="156"/>
      <c r="GB91" s="156"/>
      <c r="GC91" s="156"/>
      <c r="GD91" s="156"/>
      <c r="GE91" s="156"/>
      <c r="GF91" s="156"/>
      <c r="GG91" s="156"/>
      <c r="GH91" s="156"/>
      <c r="GI91" s="156"/>
      <c r="GJ91" s="156"/>
      <c r="GK91" s="156"/>
      <c r="GL91" s="156"/>
      <c r="GM91" s="156"/>
      <c r="GN91" s="156"/>
      <c r="GO91" s="156"/>
      <c r="GP91" s="156"/>
      <c r="GQ91" s="156"/>
      <c r="GR91" s="156"/>
      <c r="GS91" s="156"/>
      <c r="GT91" s="156"/>
      <c r="GU91" s="156"/>
      <c r="GV91" s="156"/>
      <c r="GW91" s="156"/>
      <c r="GX91" s="156"/>
      <c r="GY91" s="156"/>
      <c r="GZ91" s="156"/>
      <c r="HA91" s="156"/>
      <c r="HB91" s="156"/>
      <c r="HC91" s="156"/>
      <c r="HD91" s="156"/>
      <c r="HE91" s="156"/>
      <c r="HF91" s="156"/>
      <c r="HG91" s="156"/>
      <c r="HH91" s="156"/>
      <c r="HI91" s="156"/>
      <c r="HJ91" s="156"/>
      <c r="HK91" s="156"/>
      <c r="HL91" s="156"/>
      <c r="HM91" s="156"/>
      <c r="HN91" s="156"/>
      <c r="HO91" s="156"/>
      <c r="HP91" s="156"/>
      <c r="HQ91" s="156"/>
      <c r="HR91" s="156"/>
      <c r="HS91" s="156"/>
      <c r="HT91" s="156"/>
      <c r="HU91" s="156"/>
      <c r="HV91" s="156"/>
      <c r="HW91" s="156"/>
      <c r="HX91" s="156"/>
      <c r="HY91" s="156"/>
      <c r="HZ91" s="156"/>
      <c r="IA91" s="156"/>
      <c r="IB91" s="156"/>
      <c r="IC91" s="156"/>
      <c r="ID91" s="156"/>
      <c r="IE91" s="156"/>
      <c r="IF91" s="156"/>
      <c r="IG91" s="156"/>
      <c r="IH91" s="156"/>
      <c r="II91" s="156"/>
      <c r="IJ91" s="156"/>
      <c r="IK91" s="156"/>
      <c r="IL91" s="156"/>
      <c r="IM91" s="156"/>
      <c r="IN91" s="156"/>
      <c r="IO91" s="156"/>
      <c r="IP91" s="156"/>
      <c r="IQ91" s="156"/>
      <c r="IR91" s="156"/>
      <c r="IS91" s="156"/>
      <c r="IT91" s="156"/>
      <c r="IU91" s="156"/>
      <c r="IV91" s="156"/>
    </row>
    <row r="92" spans="1:256" s="126" customFormat="1" ht="14.25">
      <c r="B92" s="758" t="s">
        <v>111</v>
      </c>
      <c r="C92" s="768">
        <f t="shared" ref="C92:AH92" si="34">SUM(C88:C91)</f>
        <v>17.424062556118695</v>
      </c>
      <c r="D92" s="768">
        <f t="shared" si="34"/>
        <v>34.878494982707153</v>
      </c>
      <c r="E92" s="768">
        <f t="shared" si="34"/>
        <v>52.684427491762605</v>
      </c>
      <c r="F92" s="768">
        <f t="shared" si="34"/>
        <v>70.202437861196387</v>
      </c>
      <c r="G92" s="768">
        <f t="shared" si="34"/>
        <v>88.003862571942008</v>
      </c>
      <c r="H92" s="768">
        <f t="shared" si="34"/>
        <v>105.76540643361969</v>
      </c>
      <c r="I92" s="768">
        <f t="shared" si="34"/>
        <v>123.73396092892975</v>
      </c>
      <c r="J92" s="768">
        <f t="shared" si="34"/>
        <v>142.15035447686986</v>
      </c>
      <c r="K92" s="768">
        <f t="shared" si="34"/>
        <v>160.99333586218523</v>
      </c>
      <c r="L92" s="768">
        <f t="shared" si="34"/>
        <v>180.43891776324574</v>
      </c>
      <c r="M92" s="768">
        <f t="shared" si="34"/>
        <v>200.45263373143814</v>
      </c>
      <c r="N92" s="768">
        <f t="shared" si="34"/>
        <v>221.68074507503323</v>
      </c>
      <c r="O92" s="768">
        <f t="shared" si="34"/>
        <v>244.30789712536605</v>
      </c>
      <c r="P92" s="768">
        <f t="shared" si="34"/>
        <v>268.16220282283854</v>
      </c>
      <c r="Q92" s="768">
        <f t="shared" si="34"/>
        <v>292.91966864129444</v>
      </c>
      <c r="R92" s="768">
        <f t="shared" si="34"/>
        <v>318.46680028319798</v>
      </c>
      <c r="S92" s="768">
        <f t="shared" si="34"/>
        <v>345.18222136555693</v>
      </c>
      <c r="T92" s="768">
        <f t="shared" si="34"/>
        <v>372.87100666105033</v>
      </c>
      <c r="U92" s="768">
        <f t="shared" si="34"/>
        <v>401.5742411966624</v>
      </c>
      <c r="V92" s="768">
        <f t="shared" si="34"/>
        <v>431.53519711229683</v>
      </c>
      <c r="W92" s="768">
        <f t="shared" si="34"/>
        <v>462.13460881937482</v>
      </c>
      <c r="X92" s="768">
        <f t="shared" si="34"/>
        <v>492.80204012838635</v>
      </c>
      <c r="Y92" s="768">
        <f t="shared" si="34"/>
        <v>523.99293181097426</v>
      </c>
      <c r="Z92" s="768">
        <f t="shared" si="34"/>
        <v>555.92302084037237</v>
      </c>
      <c r="AA92" s="768">
        <f t="shared" si="34"/>
        <v>588.40456718477674</v>
      </c>
      <c r="AB92" s="768">
        <f t="shared" si="34"/>
        <v>620.82480762563114</v>
      </c>
      <c r="AC92" s="768">
        <f t="shared" si="34"/>
        <v>653.94891796017794</v>
      </c>
      <c r="AD92" s="768">
        <f t="shared" si="34"/>
        <v>687.02405252981453</v>
      </c>
      <c r="AE92" s="768">
        <f t="shared" si="34"/>
        <v>720.06367371805754</v>
      </c>
      <c r="AF92" s="768">
        <f t="shared" si="34"/>
        <v>753.8227021805867</v>
      </c>
      <c r="AG92" s="768">
        <f t="shared" si="34"/>
        <v>787.39052773110518</v>
      </c>
      <c r="AH92" s="768">
        <f t="shared" si="34"/>
        <v>818.47092843655719</v>
      </c>
      <c r="AI92" s="768">
        <f t="shared" ref="AI92:BN92" si="35">SUM(AI88:AI91)</f>
        <v>849.29551735369341</v>
      </c>
      <c r="AJ92" s="768">
        <f t="shared" si="35"/>
        <v>875.73944062418605</v>
      </c>
      <c r="AK92" s="768">
        <f t="shared" si="35"/>
        <v>899.34391338050523</v>
      </c>
      <c r="AL92" s="768">
        <f t="shared" si="35"/>
        <v>918.77050902665883</v>
      </c>
      <c r="AM92" s="768">
        <f t="shared" si="35"/>
        <v>934.63277300842731</v>
      </c>
      <c r="AN92" s="768">
        <f t="shared" si="35"/>
        <v>951.69549519196687</v>
      </c>
      <c r="AO92" s="768">
        <f t="shared" si="35"/>
        <v>968.41868656372685</v>
      </c>
      <c r="AP92" s="768">
        <f t="shared" si="35"/>
        <v>983.65640605032627</v>
      </c>
      <c r="AQ92" s="768">
        <f t="shared" si="35"/>
        <v>998.20116250152148</v>
      </c>
      <c r="AR92" s="768">
        <f t="shared" si="35"/>
        <v>1012.8750847503942</v>
      </c>
      <c r="AS92" s="768">
        <f t="shared" si="35"/>
        <v>1027.918939567423</v>
      </c>
      <c r="AT92" s="768">
        <f t="shared" si="35"/>
        <v>1040.769727870018</v>
      </c>
      <c r="AU92" s="768">
        <f t="shared" si="35"/>
        <v>1053.728112889956</v>
      </c>
      <c r="AV92" s="768">
        <f t="shared" si="35"/>
        <v>1066.8396898746128</v>
      </c>
      <c r="AW92" s="768">
        <f t="shared" si="35"/>
        <v>1079.8992022072111</v>
      </c>
      <c r="AX92" s="768">
        <f t="shared" si="35"/>
        <v>1092.256869922534</v>
      </c>
      <c r="AY92" s="768">
        <f t="shared" si="35"/>
        <v>1104.2555380665078</v>
      </c>
      <c r="AZ92" s="768">
        <f t="shared" si="35"/>
        <v>1117.8259315953696</v>
      </c>
      <c r="BA92" s="768">
        <f t="shared" si="35"/>
        <v>1132.3340933467896</v>
      </c>
      <c r="BB92" s="768">
        <f t="shared" si="35"/>
        <v>1146.8101618608725</v>
      </c>
      <c r="BC92" s="768">
        <f t="shared" si="35"/>
        <v>1161.3642830861395</v>
      </c>
      <c r="BD92" s="768">
        <f t="shared" si="35"/>
        <v>1175.4175225446734</v>
      </c>
      <c r="BE92" s="768">
        <f t="shared" si="35"/>
        <v>1189.4795158005184</v>
      </c>
      <c r="BF92" s="768">
        <f t="shared" si="35"/>
        <v>1203.697799686207</v>
      </c>
      <c r="BG92" s="768">
        <f t="shared" si="35"/>
        <v>1216.7489508326739</v>
      </c>
      <c r="BH92" s="768">
        <f t="shared" si="35"/>
        <v>1228.7623257538994</v>
      </c>
      <c r="BI92" s="768">
        <f t="shared" si="35"/>
        <v>1245.1724192243569</v>
      </c>
      <c r="BJ92" s="768">
        <f t="shared" si="35"/>
        <v>1258.7145863910432</v>
      </c>
      <c r="BK92" s="768">
        <f t="shared" si="35"/>
        <v>1270.7488022264374</v>
      </c>
      <c r="BL92" s="768">
        <f t="shared" si="35"/>
        <v>1283.3458373139279</v>
      </c>
      <c r="BM92" s="768">
        <f t="shared" si="35"/>
        <v>1296.0574763349277</v>
      </c>
      <c r="BN92" s="769">
        <f t="shared" si="35"/>
        <v>1308.6874676981581</v>
      </c>
      <c r="BO92" s="769">
        <f t="shared" ref="BO92:BP92" si="36">SUM(BO88:BO91)</f>
        <v>1321.216138284683</v>
      </c>
      <c r="BP92" s="769">
        <f t="shared" si="36"/>
        <v>1333.6465534788099</v>
      </c>
      <c r="BQ92" s="769">
        <f t="shared" ref="BQ92:BU92" si="37">SUM(BQ88:BQ91)</f>
        <v>1345.971268258143</v>
      </c>
      <c r="BR92" s="769">
        <f t="shared" si="37"/>
        <v>1358.1931412730144</v>
      </c>
      <c r="BS92" s="769">
        <f t="shared" si="37"/>
        <v>1370.314920581402</v>
      </c>
      <c r="BT92" s="769">
        <f t="shared" si="37"/>
        <v>1382.3392668321578</v>
      </c>
      <c r="BU92" s="769">
        <f t="shared" si="37"/>
        <v>1394.2687034205039</v>
      </c>
      <c r="BV92" s="769">
        <f t="shared" ref="BV92:CJ92" si="38">SUM(BV88:BV91)</f>
        <v>1400.45556455778</v>
      </c>
      <c r="BW92" s="769">
        <f t="shared" si="38"/>
        <v>1405.2352900498736</v>
      </c>
      <c r="BX92" s="769">
        <f t="shared" si="38"/>
        <v>1409.0545042138949</v>
      </c>
      <c r="BY92" s="769">
        <f t="shared" si="38"/>
        <v>1412.2607708854964</v>
      </c>
      <c r="BZ92" s="769">
        <f t="shared" si="38"/>
        <v>1415.1218562829199</v>
      </c>
      <c r="CA92" s="769">
        <f t="shared" si="38"/>
        <v>1417.8414982859972</v>
      </c>
      <c r="CB92" s="769">
        <f t="shared" si="38"/>
        <v>1420.5722889156859</v>
      </c>
      <c r="CC92" s="769">
        <f t="shared" si="38"/>
        <v>1422.5755396360162</v>
      </c>
      <c r="CD92" s="769">
        <f t="shared" si="38"/>
        <v>1425.6663617008608</v>
      </c>
      <c r="CE92" s="769">
        <f t="shared" si="38"/>
        <v>1429.0103638710841</v>
      </c>
      <c r="CF92" s="769">
        <f t="shared" si="38"/>
        <v>1432.6431717432265</v>
      </c>
      <c r="CG92" s="769">
        <f t="shared" si="38"/>
        <v>1436.5852485932569</v>
      </c>
      <c r="CH92" s="769">
        <f t="shared" si="38"/>
        <v>1440.8455191616943</v>
      </c>
      <c r="CI92" s="769">
        <f t="shared" si="38"/>
        <v>1446.126555343285</v>
      </c>
      <c r="CJ92" s="769">
        <f t="shared" si="38"/>
        <v>1451.0029113648593</v>
      </c>
    </row>
    <row r="95" spans="1:256" s="126" customFormat="1" ht="14.25">
      <c r="A95" s="125" t="s">
        <v>359</v>
      </c>
      <c r="D95" s="136"/>
      <c r="F95" s="136"/>
      <c r="AH95" s="136"/>
    </row>
    <row r="96" spans="1:256" s="126" customFormat="1" ht="12.75">
      <c r="D96" s="136"/>
      <c r="F96" s="136"/>
      <c r="AH96" s="136"/>
    </row>
    <row r="97" spans="2:256" s="126" customFormat="1" ht="14.25">
      <c r="B97" s="128" t="s">
        <v>360</v>
      </c>
      <c r="D97" s="136"/>
      <c r="F97" s="136"/>
      <c r="AH97" s="136"/>
    </row>
    <row r="98" spans="2:256" s="126" customFormat="1" ht="12.75">
      <c r="B98" s="137" t="s">
        <v>361</v>
      </c>
      <c r="D98" s="136"/>
      <c r="F98" s="136"/>
      <c r="AH98" s="136"/>
    </row>
    <row r="99" spans="2:256" s="126" customFormat="1" ht="13.5">
      <c r="C99" s="154"/>
      <c r="D99" s="155"/>
      <c r="E99" s="154"/>
      <c r="F99" s="155"/>
      <c r="G99" s="154"/>
      <c r="H99" s="154"/>
      <c r="I99" s="154"/>
      <c r="J99" s="154"/>
      <c r="K99" s="154"/>
      <c r="L99" s="154"/>
      <c r="M99" s="154"/>
      <c r="N99" s="154"/>
      <c r="O99" s="154"/>
      <c r="P99" s="154"/>
      <c r="Q99" s="154"/>
      <c r="R99" s="154"/>
      <c r="S99" s="154"/>
      <c r="T99" s="154"/>
      <c r="U99" s="154"/>
      <c r="V99" s="154"/>
      <c r="W99" s="154"/>
      <c r="X99" s="154"/>
      <c r="Y99" s="154"/>
      <c r="Z99" s="154"/>
      <c r="AA99" s="154"/>
      <c r="AB99" s="154"/>
      <c r="AC99" s="154"/>
      <c r="AD99" s="154"/>
      <c r="AE99" s="154"/>
      <c r="AF99" s="154"/>
      <c r="AG99" s="154"/>
      <c r="AH99" s="155"/>
      <c r="AI99" s="154"/>
      <c r="AJ99" s="154"/>
      <c r="AK99" s="154"/>
      <c r="AL99" s="154"/>
      <c r="AM99" s="154"/>
      <c r="AN99" s="154"/>
      <c r="AO99" s="154"/>
      <c r="AP99" s="154"/>
      <c r="AQ99" s="154"/>
      <c r="AR99" s="154"/>
      <c r="AS99" s="154"/>
      <c r="AT99" s="154"/>
      <c r="AU99" s="154"/>
      <c r="AV99" s="154"/>
      <c r="AW99" s="154"/>
      <c r="AX99" s="154"/>
      <c r="AY99" s="154"/>
      <c r="AZ99" s="154"/>
      <c r="BA99" s="154"/>
      <c r="BB99" s="154"/>
      <c r="BC99" s="154"/>
      <c r="BD99" s="154"/>
      <c r="BE99" s="154"/>
      <c r="BF99" s="154"/>
      <c r="BG99" s="154"/>
      <c r="BH99" s="154"/>
      <c r="BI99" s="154"/>
      <c r="BJ99" s="154"/>
      <c r="BK99" s="154"/>
      <c r="BL99" s="154"/>
      <c r="BM99" s="154"/>
      <c r="BN99" s="154"/>
      <c r="BO99" s="154"/>
      <c r="BP99" s="154"/>
      <c r="BQ99" s="154"/>
      <c r="BR99" s="154"/>
      <c r="BS99" s="154"/>
      <c r="BT99" s="154"/>
      <c r="BU99" s="154"/>
      <c r="BV99" s="154"/>
      <c r="BW99" s="154"/>
      <c r="BX99" s="154"/>
      <c r="BY99" s="154"/>
      <c r="BZ99" s="154"/>
      <c r="CA99" s="154"/>
      <c r="CB99" s="154"/>
      <c r="CC99" s="154"/>
      <c r="CD99" s="154"/>
      <c r="CE99" s="154"/>
      <c r="CF99" s="154"/>
      <c r="CG99" s="154"/>
      <c r="CH99" s="154"/>
      <c r="CI99" s="154"/>
      <c r="CJ99" s="154"/>
      <c r="CK99" s="154"/>
      <c r="CL99" s="154"/>
      <c r="CM99" s="154"/>
      <c r="CN99" s="154"/>
      <c r="CO99" s="154"/>
      <c r="CP99" s="154"/>
      <c r="CQ99" s="154"/>
      <c r="CR99" s="154"/>
      <c r="CS99" s="154"/>
      <c r="CT99" s="154"/>
      <c r="CU99" s="154"/>
      <c r="CV99" s="154"/>
      <c r="CW99" s="154"/>
      <c r="CX99" s="154"/>
      <c r="CY99" s="154"/>
      <c r="CZ99" s="154"/>
      <c r="DA99" s="154"/>
      <c r="DB99" s="154"/>
      <c r="DC99" s="154"/>
      <c r="DD99" s="154"/>
      <c r="DE99" s="154"/>
      <c r="DF99" s="154"/>
      <c r="DG99" s="154"/>
      <c r="DH99" s="154"/>
      <c r="DI99" s="154"/>
      <c r="DJ99" s="154"/>
      <c r="DK99" s="154"/>
      <c r="DL99" s="154"/>
      <c r="DM99" s="154"/>
      <c r="DN99" s="154"/>
      <c r="DO99" s="154"/>
      <c r="DP99" s="154"/>
      <c r="DQ99" s="154"/>
      <c r="DR99" s="154"/>
      <c r="DS99" s="154"/>
      <c r="DT99" s="154"/>
      <c r="DU99" s="154"/>
      <c r="DV99" s="154"/>
      <c r="DW99" s="154"/>
      <c r="DX99" s="154"/>
      <c r="DY99" s="154"/>
      <c r="DZ99" s="154"/>
      <c r="EA99" s="154"/>
      <c r="EB99" s="154"/>
      <c r="EC99" s="154"/>
      <c r="ED99" s="154"/>
      <c r="EE99" s="154"/>
      <c r="EF99" s="154"/>
      <c r="EG99" s="154"/>
      <c r="EH99" s="154"/>
      <c r="EI99" s="154"/>
      <c r="EJ99" s="154"/>
      <c r="EK99" s="154"/>
      <c r="EL99" s="154"/>
      <c r="EM99" s="154"/>
      <c r="EN99" s="154"/>
      <c r="EO99" s="154"/>
      <c r="EP99" s="154"/>
      <c r="EQ99" s="154"/>
      <c r="ER99" s="154"/>
      <c r="ES99" s="154"/>
      <c r="ET99" s="154"/>
      <c r="EU99" s="154"/>
      <c r="EV99" s="154"/>
      <c r="EW99" s="154"/>
      <c r="EX99" s="154"/>
      <c r="EY99" s="154"/>
      <c r="EZ99" s="154"/>
      <c r="FA99" s="154"/>
      <c r="FB99" s="154"/>
      <c r="FC99" s="154"/>
      <c r="FD99" s="154"/>
      <c r="FE99" s="154"/>
      <c r="FF99" s="154"/>
      <c r="FG99" s="154"/>
      <c r="FH99" s="154"/>
      <c r="FI99" s="154"/>
      <c r="FJ99" s="154"/>
      <c r="FK99" s="154"/>
      <c r="FL99" s="154"/>
      <c r="FM99" s="154"/>
      <c r="FN99" s="154"/>
      <c r="FO99" s="154"/>
      <c r="FP99" s="154"/>
      <c r="FQ99" s="154"/>
      <c r="FR99" s="154"/>
      <c r="FS99" s="154"/>
      <c r="FT99" s="154"/>
      <c r="FU99" s="154"/>
      <c r="FV99" s="154"/>
      <c r="FW99" s="154"/>
      <c r="FX99" s="154"/>
      <c r="FY99" s="154"/>
      <c r="FZ99" s="154"/>
      <c r="GA99" s="154"/>
      <c r="GB99" s="154"/>
      <c r="GC99" s="154"/>
      <c r="GD99" s="154"/>
      <c r="GE99" s="154"/>
      <c r="GF99" s="154"/>
      <c r="GG99" s="154"/>
      <c r="GH99" s="154"/>
      <c r="GI99" s="154"/>
      <c r="GJ99" s="154"/>
      <c r="GK99" s="154"/>
      <c r="GL99" s="154"/>
      <c r="GM99" s="154"/>
      <c r="GN99" s="154"/>
      <c r="GO99" s="154"/>
      <c r="GP99" s="154"/>
      <c r="GQ99" s="154"/>
      <c r="GR99" s="154"/>
      <c r="GS99" s="154"/>
      <c r="GT99" s="154"/>
      <c r="GU99" s="154"/>
      <c r="GV99" s="154"/>
      <c r="GW99" s="154"/>
      <c r="GX99" s="154"/>
      <c r="GY99" s="154"/>
      <c r="GZ99" s="154"/>
      <c r="HA99" s="154"/>
      <c r="HB99" s="154"/>
      <c r="HC99" s="154"/>
      <c r="HD99" s="154"/>
      <c r="HE99" s="154"/>
      <c r="HF99" s="154"/>
      <c r="HG99" s="154"/>
      <c r="HH99" s="154"/>
      <c r="HI99" s="154"/>
      <c r="HJ99" s="154"/>
      <c r="HK99" s="154"/>
      <c r="HL99" s="154"/>
      <c r="HM99" s="154"/>
      <c r="HN99" s="154"/>
      <c r="HO99" s="154"/>
      <c r="HP99" s="154"/>
      <c r="HQ99" s="154"/>
      <c r="HR99" s="154"/>
      <c r="HS99" s="154"/>
      <c r="HT99" s="154"/>
      <c r="HU99" s="154"/>
      <c r="HV99" s="154"/>
      <c r="HW99" s="154"/>
      <c r="HX99" s="154"/>
      <c r="HY99" s="154"/>
      <c r="HZ99" s="154"/>
      <c r="IA99" s="154"/>
      <c r="IB99" s="154"/>
      <c r="IC99" s="154"/>
      <c r="ID99" s="154"/>
      <c r="IE99" s="154"/>
      <c r="IF99" s="154"/>
      <c r="IG99" s="154"/>
      <c r="IH99" s="154"/>
      <c r="II99" s="154"/>
      <c r="IJ99" s="154"/>
      <c r="IK99" s="154"/>
      <c r="IL99" s="154"/>
      <c r="IM99" s="154"/>
      <c r="IN99" s="154"/>
      <c r="IO99" s="154"/>
      <c r="IP99" s="154"/>
      <c r="IQ99" s="154"/>
      <c r="IR99" s="154"/>
      <c r="IS99" s="154"/>
      <c r="IT99" s="154"/>
      <c r="IU99" s="154"/>
      <c r="IV99" s="154"/>
    </row>
    <row r="100" spans="2:256" s="126" customFormat="1" ht="14.25">
      <c r="B100" s="154"/>
      <c r="C100" s="142">
        <v>1960</v>
      </c>
      <c r="D100" s="142">
        <v>1961</v>
      </c>
      <c r="E100" s="142">
        <v>1962</v>
      </c>
      <c r="F100" s="142">
        <v>1963</v>
      </c>
      <c r="G100" s="142">
        <v>1964</v>
      </c>
      <c r="H100" s="142">
        <v>1965</v>
      </c>
      <c r="I100" s="142">
        <v>1966</v>
      </c>
      <c r="J100" s="142">
        <v>1967</v>
      </c>
      <c r="K100" s="142">
        <v>1968</v>
      </c>
      <c r="L100" s="142">
        <v>1969</v>
      </c>
      <c r="M100" s="142">
        <v>1970</v>
      </c>
      <c r="N100" s="142">
        <v>1971</v>
      </c>
      <c r="O100" s="142">
        <v>1972</v>
      </c>
      <c r="P100" s="142">
        <v>1973</v>
      </c>
      <c r="Q100" s="142">
        <v>1974</v>
      </c>
      <c r="R100" s="142">
        <v>1975</v>
      </c>
      <c r="S100" s="142">
        <v>1976</v>
      </c>
      <c r="T100" s="142">
        <v>1977</v>
      </c>
      <c r="U100" s="142">
        <v>1978</v>
      </c>
      <c r="V100" s="142">
        <v>1979</v>
      </c>
      <c r="W100" s="142">
        <v>1980</v>
      </c>
      <c r="X100" s="142">
        <v>1981</v>
      </c>
      <c r="Y100" s="142">
        <v>1982</v>
      </c>
      <c r="Z100" s="142">
        <v>1983</v>
      </c>
      <c r="AA100" s="142">
        <v>1984</v>
      </c>
      <c r="AB100" s="142">
        <v>1985</v>
      </c>
      <c r="AC100" s="142">
        <v>1986</v>
      </c>
      <c r="AD100" s="142">
        <v>1987</v>
      </c>
      <c r="AE100" s="142">
        <v>1988</v>
      </c>
      <c r="AF100" s="142">
        <v>1989</v>
      </c>
      <c r="AG100" s="142">
        <v>1990</v>
      </c>
      <c r="AH100" s="142">
        <v>1991</v>
      </c>
      <c r="AI100" s="142">
        <v>1992</v>
      </c>
      <c r="AJ100" s="142">
        <v>1993</v>
      </c>
      <c r="AK100" s="142">
        <v>1994</v>
      </c>
      <c r="AL100" s="142">
        <v>1995</v>
      </c>
      <c r="AM100" s="142">
        <v>1996</v>
      </c>
      <c r="AN100" s="142">
        <v>1997</v>
      </c>
      <c r="AO100" s="142">
        <v>1998</v>
      </c>
      <c r="AP100" s="142">
        <v>1999</v>
      </c>
      <c r="AQ100" s="142">
        <v>2000</v>
      </c>
      <c r="AR100" s="142">
        <v>2001</v>
      </c>
      <c r="AS100" s="142">
        <v>2002</v>
      </c>
      <c r="AT100" s="142">
        <v>2003</v>
      </c>
      <c r="AU100" s="142">
        <v>2004</v>
      </c>
      <c r="AV100" s="142">
        <v>2005</v>
      </c>
      <c r="AW100" s="142">
        <v>2006</v>
      </c>
      <c r="AX100" s="142">
        <v>2007</v>
      </c>
      <c r="AY100" s="142">
        <v>2008</v>
      </c>
      <c r="AZ100" s="142">
        <v>2009</v>
      </c>
      <c r="BA100" s="142">
        <v>2010</v>
      </c>
      <c r="BB100" s="142">
        <v>2011</v>
      </c>
      <c r="BC100" s="142">
        <v>2012</v>
      </c>
      <c r="BD100" s="142">
        <v>2013</v>
      </c>
      <c r="BE100" s="142">
        <v>2014</v>
      </c>
      <c r="BF100" s="142">
        <v>2015</v>
      </c>
      <c r="BG100" s="142">
        <v>2016</v>
      </c>
      <c r="BH100" s="142">
        <v>2017</v>
      </c>
      <c r="BI100" s="142">
        <v>2018</v>
      </c>
      <c r="BJ100" s="142">
        <v>2019</v>
      </c>
      <c r="BK100" s="142">
        <v>2020</v>
      </c>
      <c r="BL100" s="142">
        <v>2021</v>
      </c>
      <c r="BM100" s="142">
        <v>2022</v>
      </c>
      <c r="BN100" s="142">
        <v>2023</v>
      </c>
      <c r="BO100" s="142">
        <v>2024</v>
      </c>
      <c r="BP100" s="142">
        <v>2025</v>
      </c>
      <c r="BQ100" s="142">
        <v>2026</v>
      </c>
      <c r="BR100" s="142">
        <v>2027</v>
      </c>
      <c r="BS100" s="142">
        <v>2028</v>
      </c>
      <c r="BT100" s="142">
        <v>2029</v>
      </c>
      <c r="BU100" s="142">
        <v>2030</v>
      </c>
      <c r="BV100" s="142">
        <v>2031</v>
      </c>
      <c r="BW100" s="142">
        <v>2032</v>
      </c>
      <c r="BX100" s="142">
        <v>2033</v>
      </c>
      <c r="BY100" s="142">
        <v>2034</v>
      </c>
      <c r="BZ100" s="142">
        <v>2035</v>
      </c>
      <c r="CA100" s="142">
        <v>2036</v>
      </c>
      <c r="CB100" s="142">
        <v>2037</v>
      </c>
      <c r="CC100" s="142">
        <v>2038</v>
      </c>
      <c r="CD100" s="142">
        <v>2039</v>
      </c>
      <c r="CE100" s="142">
        <v>2040</v>
      </c>
      <c r="CF100" s="142">
        <v>2041</v>
      </c>
      <c r="CG100" s="142">
        <v>2042</v>
      </c>
      <c r="CH100" s="142">
        <v>2043</v>
      </c>
      <c r="CI100" s="142">
        <v>2044</v>
      </c>
      <c r="CJ100" s="142">
        <v>2045</v>
      </c>
      <c r="CK100" s="154"/>
      <c r="CL100" s="154"/>
      <c r="CM100" s="154"/>
      <c r="CN100" s="154"/>
      <c r="CO100" s="154"/>
      <c r="CP100" s="154"/>
      <c r="CQ100" s="154"/>
      <c r="CR100" s="154"/>
      <c r="CS100" s="154"/>
      <c r="CT100" s="154"/>
      <c r="CU100" s="154"/>
      <c r="CV100" s="154"/>
      <c r="CW100" s="154"/>
      <c r="CX100" s="154"/>
      <c r="CY100" s="154"/>
      <c r="CZ100" s="154"/>
      <c r="DA100" s="154"/>
      <c r="DB100" s="154"/>
      <c r="DC100" s="154"/>
      <c r="DD100" s="154"/>
      <c r="DE100" s="154"/>
      <c r="DF100" s="154"/>
      <c r="DG100" s="154"/>
      <c r="DH100" s="154"/>
      <c r="DI100" s="154"/>
      <c r="DJ100" s="154"/>
      <c r="DK100" s="154"/>
      <c r="DL100" s="154"/>
      <c r="DM100" s="154"/>
      <c r="DN100" s="154"/>
      <c r="DO100" s="154"/>
      <c r="DP100" s="154"/>
      <c r="DQ100" s="154"/>
      <c r="DR100" s="154"/>
      <c r="DS100" s="154"/>
      <c r="DT100" s="154"/>
      <c r="DU100" s="154"/>
      <c r="DV100" s="154"/>
      <c r="DW100" s="154"/>
      <c r="DX100" s="154"/>
      <c r="DY100" s="154"/>
      <c r="DZ100" s="154"/>
      <c r="EA100" s="154"/>
      <c r="EB100" s="154"/>
      <c r="EC100" s="154"/>
      <c r="ED100" s="154"/>
      <c r="EE100" s="154"/>
      <c r="EF100" s="154"/>
      <c r="EG100" s="154"/>
      <c r="EH100" s="154"/>
      <c r="EI100" s="154"/>
      <c r="EJ100" s="154"/>
      <c r="EK100" s="154"/>
      <c r="EL100" s="154"/>
      <c r="EM100" s="154"/>
      <c r="EN100" s="154"/>
      <c r="EO100" s="154"/>
      <c r="EP100" s="154"/>
      <c r="EQ100" s="154"/>
      <c r="ER100" s="154"/>
      <c r="ES100" s="154"/>
      <c r="ET100" s="154"/>
      <c r="EU100" s="154"/>
      <c r="EV100" s="154"/>
      <c r="EW100" s="154"/>
      <c r="EX100" s="154"/>
      <c r="EY100" s="154"/>
      <c r="EZ100" s="154"/>
      <c r="FA100" s="154"/>
      <c r="FB100" s="154"/>
      <c r="FC100" s="154"/>
      <c r="FD100" s="154"/>
      <c r="FE100" s="154"/>
      <c r="FF100" s="154"/>
      <c r="FG100" s="154"/>
      <c r="FH100" s="154"/>
      <c r="FI100" s="154"/>
      <c r="FJ100" s="154"/>
      <c r="FK100" s="154"/>
      <c r="FL100" s="154"/>
      <c r="FM100" s="154"/>
      <c r="FN100" s="154"/>
      <c r="FO100" s="154"/>
      <c r="FP100" s="154"/>
      <c r="FQ100" s="154"/>
      <c r="FR100" s="154"/>
      <c r="FS100" s="154"/>
      <c r="FT100" s="154"/>
      <c r="FU100" s="154"/>
      <c r="FV100" s="154"/>
      <c r="FW100" s="154"/>
      <c r="FX100" s="154"/>
      <c r="FY100" s="154"/>
      <c r="FZ100" s="154"/>
      <c r="GA100" s="154"/>
      <c r="GB100" s="154"/>
      <c r="GC100" s="154"/>
      <c r="GD100" s="154"/>
      <c r="GE100" s="154"/>
      <c r="GF100" s="154"/>
      <c r="GG100" s="154"/>
      <c r="GH100" s="154"/>
      <c r="GI100" s="154"/>
      <c r="GJ100" s="154"/>
      <c r="GK100" s="154"/>
      <c r="GL100" s="154"/>
      <c r="GM100" s="154"/>
      <c r="GN100" s="154"/>
      <c r="GO100" s="154"/>
      <c r="GP100" s="154"/>
      <c r="GQ100" s="154"/>
      <c r="GR100" s="154"/>
      <c r="GS100" s="154"/>
      <c r="GT100" s="154"/>
      <c r="GU100" s="154"/>
      <c r="GV100" s="154"/>
      <c r="GW100" s="154"/>
      <c r="GX100" s="154"/>
      <c r="GY100" s="154"/>
      <c r="GZ100" s="154"/>
      <c r="HA100" s="154"/>
      <c r="HB100" s="154"/>
      <c r="HC100" s="154"/>
      <c r="HD100" s="154"/>
      <c r="HE100" s="154"/>
      <c r="HF100" s="154"/>
      <c r="HG100" s="154"/>
      <c r="HH100" s="154"/>
      <c r="HI100" s="154"/>
      <c r="HJ100" s="154"/>
      <c r="HK100" s="154"/>
      <c r="HL100" s="154"/>
      <c r="HM100" s="154"/>
      <c r="HN100" s="154"/>
      <c r="HO100" s="154"/>
      <c r="HP100" s="154"/>
      <c r="HQ100" s="154"/>
      <c r="HR100" s="154"/>
      <c r="HS100" s="154"/>
      <c r="HT100" s="154"/>
      <c r="HU100" s="154"/>
      <c r="HV100" s="154"/>
      <c r="HW100" s="154"/>
      <c r="HX100" s="154"/>
      <c r="HY100" s="154"/>
      <c r="HZ100" s="154"/>
      <c r="IA100" s="154"/>
      <c r="IB100" s="154"/>
      <c r="IC100" s="154"/>
      <c r="ID100" s="154"/>
      <c r="IE100" s="154"/>
      <c r="IF100" s="154"/>
      <c r="IG100" s="154"/>
      <c r="IH100" s="154"/>
      <c r="II100" s="154"/>
      <c r="IJ100" s="154"/>
      <c r="IK100" s="154"/>
      <c r="IL100" s="154"/>
      <c r="IM100" s="154"/>
      <c r="IN100" s="154"/>
      <c r="IO100" s="154"/>
      <c r="IP100" s="154"/>
      <c r="IQ100" s="154"/>
      <c r="IR100" s="154"/>
      <c r="IS100" s="154"/>
      <c r="IT100" s="154"/>
      <c r="IU100" s="154"/>
      <c r="IV100" s="154"/>
    </row>
    <row r="101" spans="2:256" s="126" customFormat="1" ht="15">
      <c r="B101" s="751" t="s">
        <v>118</v>
      </c>
      <c r="C101" s="759">
        <f>IF(C26=0,0,-C88)</f>
        <v>-1.8080000914485805</v>
      </c>
      <c r="D101" s="759">
        <f t="shared" ref="D101:AI101" si="39">-1*IF(D26=0,0,D88-C88)</f>
        <v>-1.7803462002850998</v>
      </c>
      <c r="E101" s="759">
        <f t="shared" si="39"/>
        <v>-1.787799066050197</v>
      </c>
      <c r="F101" s="759">
        <f>-1*IF(F26=0,0,F88-E88)</f>
        <v>-1.7325267597939469</v>
      </c>
      <c r="G101" s="759">
        <f t="shared" si="39"/>
        <v>-1.7342071431729869</v>
      </c>
      <c r="H101" s="759">
        <f t="shared" si="39"/>
        <v>-1.7053772292489828</v>
      </c>
      <c r="I101" s="759">
        <f t="shared" si="39"/>
        <v>-1.6995001444354703</v>
      </c>
      <c r="J101" s="759">
        <f t="shared" si="39"/>
        <v>-1.7273670169949629</v>
      </c>
      <c r="K101" s="759">
        <f t="shared" si="39"/>
        <v>-1.7541839155111596</v>
      </c>
      <c r="L101" s="759">
        <f t="shared" si="39"/>
        <v>-1.7976528711044146</v>
      </c>
      <c r="M101" s="759">
        <f t="shared" si="39"/>
        <v>-1.8440235396367264</v>
      </c>
      <c r="N101" s="759">
        <f t="shared" si="39"/>
        <v>-1.9634664451583674</v>
      </c>
      <c r="O101" s="759">
        <f t="shared" si="39"/>
        <v>-2.0924589580671622</v>
      </c>
      <c r="P101" s="759">
        <f t="shared" si="39"/>
        <v>-2.2051599764556471</v>
      </c>
      <c r="Q101" s="759">
        <f t="shared" si="39"/>
        <v>-2.2876229954257781</v>
      </c>
      <c r="R101" s="759">
        <f t="shared" si="39"/>
        <v>-2.3635777297739615</v>
      </c>
      <c r="S101" s="759">
        <f t="shared" si="39"/>
        <v>-2.4687516257234314</v>
      </c>
      <c r="T101" s="759">
        <f t="shared" si="39"/>
        <v>-2.5579524105030913</v>
      </c>
      <c r="U101" s="759">
        <f t="shared" si="39"/>
        <v>-2.6498473364934512</v>
      </c>
      <c r="V101" s="759">
        <f t="shared" si="39"/>
        <v>-2.7697075875748496</v>
      </c>
      <c r="W101" s="759">
        <f t="shared" si="39"/>
        <v>-2.8232325982999029</v>
      </c>
      <c r="X101" s="759">
        <f t="shared" si="39"/>
        <v>-2.7485646766259109</v>
      </c>
      <c r="Y101" s="759">
        <f t="shared" si="39"/>
        <v>-2.7359097589049739</v>
      </c>
      <c r="Z101" s="759">
        <f t="shared" si="39"/>
        <v>-2.7447754734258183</v>
      </c>
      <c r="AA101" s="759">
        <f t="shared" si="39"/>
        <v>-2.7407694112945009</v>
      </c>
      <c r="AB101" s="759">
        <f t="shared" si="39"/>
        <v>-2.683157503876636</v>
      </c>
      <c r="AC101" s="759">
        <f t="shared" si="39"/>
        <v>-2.7189134938409225</v>
      </c>
      <c r="AD101" s="759">
        <f t="shared" si="39"/>
        <v>-2.7149589345245602</v>
      </c>
      <c r="AE101" s="759">
        <f t="shared" si="39"/>
        <v>-2.6888894286571983</v>
      </c>
      <c r="AF101" s="759">
        <f t="shared" si="39"/>
        <v>-2.751594035302972</v>
      </c>
      <c r="AG101" s="759">
        <f t="shared" si="39"/>
        <v>-2.7609723142257252</v>
      </c>
      <c r="AH101" s="759">
        <f t="shared" si="39"/>
        <v>-2.4941637263044214</v>
      </c>
      <c r="AI101" s="759">
        <f t="shared" si="39"/>
        <v>-2.4480932763553227</v>
      </c>
      <c r="AJ101" s="759">
        <f t="shared" ref="AJ101:BP101" si="40">-1*IF(AJ26=0,0,AJ88-AI88)</f>
        <v>-1.8904600136359164</v>
      </c>
      <c r="AK101" s="759">
        <f t="shared" si="40"/>
        <v>-1.5589036915474566</v>
      </c>
      <c r="AL101" s="759">
        <f t="shared" si="40"/>
        <v>-1.1006707816525818</v>
      </c>
      <c r="AM101" s="759">
        <f t="shared" si="40"/>
        <v>-0.70203464322530351</v>
      </c>
      <c r="AN101" s="759">
        <f t="shared" si="40"/>
        <v>-0.72178345725838255</v>
      </c>
      <c r="AO101" s="759">
        <f t="shared" si="40"/>
        <v>-0.72388621914430473</v>
      </c>
      <c r="AP101" s="759">
        <f t="shared" si="40"/>
        <v>-0.59962974771659105</v>
      </c>
      <c r="AQ101" s="759">
        <f t="shared" si="40"/>
        <v>-0.53808868229201323</v>
      </c>
      <c r="AR101" s="759">
        <f t="shared" si="40"/>
        <v>-0.63102627210314211</v>
      </c>
      <c r="AS101" s="759">
        <f t="shared" si="40"/>
        <v>-0.72061072189681852</v>
      </c>
      <c r="AT101" s="759">
        <f t="shared" si="40"/>
        <v>-0.48688749680331966</v>
      </c>
      <c r="AU101" s="759">
        <f t="shared" si="40"/>
        <v>-0.43265484278809652</v>
      </c>
      <c r="AV101" s="759">
        <f t="shared" si="40"/>
        <v>-0.52298324684105069</v>
      </c>
      <c r="AW101" s="759">
        <f t="shared" si="40"/>
        <v>-0.58409714144012526</v>
      </c>
      <c r="AX101" s="759">
        <f t="shared" si="40"/>
        <v>-0.57887759606724387</v>
      </c>
      <c r="AY101" s="759">
        <f t="shared" si="40"/>
        <v>-0.60039186437977321</v>
      </c>
      <c r="AZ101" s="759">
        <f t="shared" si="40"/>
        <v>-0.77373688536498264</v>
      </c>
      <c r="BA101" s="759">
        <f t="shared" si="40"/>
        <v>-0.88806670731956672</v>
      </c>
      <c r="BB101" s="759">
        <f t="shared" si="40"/>
        <v>-0.92008544950012094</v>
      </c>
      <c r="BC101" s="759">
        <f t="shared" si="40"/>
        <v>-0.95592582837535645</v>
      </c>
      <c r="BD101" s="759">
        <f t="shared" si="40"/>
        <v>-0.92695844394908988</v>
      </c>
      <c r="BE101" s="759">
        <f t="shared" si="40"/>
        <v>-0.93582440034161607</v>
      </c>
      <c r="BF101" s="759">
        <f t="shared" si="40"/>
        <v>-0.95968554795166483</v>
      </c>
      <c r="BG101" s="759">
        <f t="shared" si="40"/>
        <v>-0.86055247278218872</v>
      </c>
      <c r="BH101" s="759">
        <f t="shared" si="40"/>
        <v>-0.77612056370558946</v>
      </c>
      <c r="BI101" s="759">
        <f t="shared" si="40"/>
        <v>-0.97333965730409489</v>
      </c>
      <c r="BJ101" s="759">
        <f t="shared" si="40"/>
        <v>-0.85210194525699023</v>
      </c>
      <c r="BK101" s="759">
        <f t="shared" si="40"/>
        <v>-0.74293679062671458</v>
      </c>
      <c r="BL101" s="759">
        <f t="shared" si="40"/>
        <v>-0.7661999795751484</v>
      </c>
      <c r="BM101" s="759">
        <f t="shared" si="40"/>
        <v>-0.75914060248169335</v>
      </c>
      <c r="BN101" s="760">
        <f t="shared" si="40"/>
        <v>-0.73892153029082408</v>
      </c>
      <c r="BO101" s="760">
        <f t="shared" si="40"/>
        <v>-0.71679226739595947</v>
      </c>
      <c r="BP101" s="760">
        <f t="shared" si="40"/>
        <v>-0.69423563724284065</v>
      </c>
      <c r="BQ101" s="760">
        <f t="shared" ref="BQ101:BQ104" si="41">-1*IF(BQ26=0,0,BQ88-BP88)</f>
        <v>-0.67075998415636207</v>
      </c>
      <c r="BR101" s="760">
        <f t="shared" ref="BR101:BX104" si="42">-1*IF(BR26=0,0,BR88-BQ88)</f>
        <v>-0.64703044501074203</v>
      </c>
      <c r="BS101" s="760">
        <f t="shared" si="42"/>
        <v>-0.62309929859881663</v>
      </c>
      <c r="BT101" s="760">
        <f t="shared" si="42"/>
        <v>-0.59901046779617673</v>
      </c>
      <c r="BU101" s="760">
        <f t="shared" si="42"/>
        <v>-0.5747972080042274</v>
      </c>
      <c r="BV101" s="760">
        <f t="shared" si="42"/>
        <v>-0.47341848839647582</v>
      </c>
      <c r="BW101" s="760">
        <f t="shared" si="42"/>
        <v>-0.39850703204933779</v>
      </c>
      <c r="BX101" s="760">
        <f t="shared" si="42"/>
        <v>-0.3449093134092891</v>
      </c>
      <c r="BY101" s="760">
        <f t="shared" ref="BY101:BY104" si="43">-1*IF(BY26=0,0,BY88-BX88)</f>
        <v>-0.30836253280564563</v>
      </c>
      <c r="BZ101" s="760">
        <f t="shared" ref="BZ101:BZ104" si="44">-1*IF(BZ26=0,0,BZ88-BY88)</f>
        <v>-0.28535036695832616</v>
      </c>
      <c r="CA101" s="760">
        <f t="shared" ref="CA101:CA104" si="45">-1*IF(CA26=0,0,CA88-BZ88)</f>
        <v>-0.27298113948310743</v>
      </c>
      <c r="CB101" s="760">
        <f t="shared" ref="CB101:CB104" si="46">-1*IF(CB26=0,0,CB88-CA88)</f>
        <v>-0.26888502409353521</v>
      </c>
      <c r="CC101" s="760">
        <f t="shared" ref="CC101:CC104" si="47">-1*IF(CC26=0,0,CC88-CB88)</f>
        <v>0.57950743661733384</v>
      </c>
      <c r="CD101" s="760">
        <f t="shared" ref="CD101:CD104" si="48">-1*IF(CD26=0,0,CD88-CC88)</f>
        <v>-0.31214008437868301</v>
      </c>
      <c r="CE101" s="760">
        <f t="shared" ref="CE101:CE104" si="49">-1*IF(CE26=0,0,CE88-CD88)</f>
        <v>-0.31824131064270489</v>
      </c>
      <c r="CF101" s="760">
        <f t="shared" ref="CF101:CF104" si="50">-1*IF(CF26=0,0,CF88-CE88)</f>
        <v>-0.32738474983636934</v>
      </c>
      <c r="CG101" s="760">
        <f t="shared" ref="CG101:CG104" si="51">-1*IF(CG26=0,0,CG88-CF88)</f>
        <v>-0.33868053725545622</v>
      </c>
      <c r="CH101" s="760">
        <f t="shared" ref="CH101:CH104" si="52">-1*IF(CH26=0,0,CH88-CG88)</f>
        <v>-0.35141821432604559</v>
      </c>
      <c r="CI101" s="760">
        <f t="shared" ref="CI101:CI104" si="53">-1*IF(CI26=0,0,CI88-CH88)</f>
        <v>-1.0673262003440698</v>
      </c>
      <c r="CJ101" s="760">
        <f t="shared" ref="CJ101:CJ104" si="54">-1*IF(CJ26=0,0,CJ88-CI88)</f>
        <v>-0.36428917651925019</v>
      </c>
      <c r="CK101" s="156"/>
      <c r="CL101" s="156"/>
      <c r="CM101" s="156"/>
      <c r="CN101" s="156"/>
      <c r="CO101" s="156"/>
      <c r="CP101" s="156"/>
      <c r="CQ101" s="156"/>
      <c r="CR101" s="156"/>
      <c r="CS101" s="156"/>
      <c r="CT101" s="156"/>
      <c r="CU101" s="156"/>
      <c r="CV101" s="156"/>
      <c r="CW101" s="156"/>
      <c r="CX101" s="156"/>
      <c r="CY101" s="156"/>
      <c r="CZ101" s="156"/>
      <c r="DA101" s="156"/>
      <c r="DB101" s="156"/>
      <c r="DC101" s="156"/>
      <c r="DD101" s="156"/>
      <c r="DE101" s="156"/>
      <c r="DF101" s="156"/>
      <c r="DG101" s="156"/>
      <c r="DH101" s="156"/>
      <c r="DI101" s="156"/>
      <c r="DJ101" s="156"/>
      <c r="DK101" s="156"/>
      <c r="DL101" s="156"/>
      <c r="DM101" s="156"/>
      <c r="DN101" s="156"/>
      <c r="DO101" s="156"/>
      <c r="DP101" s="156"/>
      <c r="DQ101" s="156"/>
      <c r="DR101" s="156"/>
      <c r="DS101" s="156"/>
      <c r="DT101" s="156"/>
      <c r="DU101" s="156"/>
      <c r="DV101" s="156"/>
      <c r="DW101" s="156"/>
      <c r="DX101" s="156"/>
      <c r="DY101" s="156"/>
      <c r="DZ101" s="156"/>
      <c r="EA101" s="156"/>
      <c r="EB101" s="156"/>
      <c r="EC101" s="156"/>
      <c r="ED101" s="156"/>
      <c r="EE101" s="156"/>
      <c r="EF101" s="156"/>
      <c r="EG101" s="156"/>
      <c r="EH101" s="156"/>
      <c r="EI101" s="156"/>
      <c r="EJ101" s="156"/>
      <c r="EK101" s="156"/>
      <c r="EL101" s="156"/>
      <c r="EM101" s="156"/>
      <c r="EN101" s="156"/>
      <c r="EO101" s="156"/>
      <c r="EP101" s="156"/>
      <c r="EQ101" s="156"/>
      <c r="ER101" s="156"/>
      <c r="ES101" s="156"/>
      <c r="ET101" s="156"/>
      <c r="EU101" s="156"/>
      <c r="EV101" s="156"/>
      <c r="EW101" s="156"/>
      <c r="EX101" s="156"/>
      <c r="EY101" s="156"/>
      <c r="EZ101" s="156"/>
      <c r="FA101" s="156"/>
      <c r="FB101" s="156"/>
      <c r="FC101" s="156"/>
      <c r="FD101" s="156"/>
      <c r="FE101" s="156"/>
      <c r="FF101" s="156"/>
      <c r="FG101" s="156"/>
      <c r="FH101" s="156"/>
      <c r="FI101" s="156"/>
      <c r="FJ101" s="156"/>
      <c r="FK101" s="156"/>
      <c r="FL101" s="156"/>
      <c r="FM101" s="156"/>
      <c r="FN101" s="156"/>
      <c r="FO101" s="156"/>
      <c r="FP101" s="156"/>
      <c r="FQ101" s="156"/>
      <c r="FR101" s="156"/>
      <c r="FS101" s="156"/>
      <c r="FT101" s="156"/>
      <c r="FU101" s="156"/>
      <c r="FV101" s="156"/>
      <c r="FW101" s="156"/>
      <c r="FX101" s="156"/>
      <c r="FY101" s="156"/>
      <c r="FZ101" s="156"/>
      <c r="GA101" s="156"/>
      <c r="GB101" s="156"/>
      <c r="GC101" s="156"/>
      <c r="GD101" s="156"/>
      <c r="GE101" s="156"/>
      <c r="GF101" s="156"/>
      <c r="GG101" s="156"/>
      <c r="GH101" s="156"/>
      <c r="GI101" s="156"/>
      <c r="GJ101" s="156"/>
      <c r="GK101" s="156"/>
      <c r="GL101" s="156"/>
      <c r="GM101" s="156"/>
      <c r="GN101" s="156"/>
      <c r="GO101" s="156"/>
      <c r="GP101" s="156"/>
      <c r="GQ101" s="156"/>
      <c r="GR101" s="156"/>
      <c r="GS101" s="156"/>
      <c r="GT101" s="156"/>
      <c r="GU101" s="156"/>
      <c r="GV101" s="156"/>
      <c r="GW101" s="156"/>
      <c r="GX101" s="156"/>
      <c r="GY101" s="156"/>
      <c r="GZ101" s="156"/>
      <c r="HA101" s="156"/>
      <c r="HB101" s="156"/>
      <c r="HC101" s="156"/>
      <c r="HD101" s="156"/>
      <c r="HE101" s="156"/>
      <c r="HF101" s="156"/>
      <c r="HG101" s="156"/>
      <c r="HH101" s="156"/>
      <c r="HI101" s="156"/>
      <c r="HJ101" s="156"/>
      <c r="HK101" s="156"/>
      <c r="HL101" s="156"/>
      <c r="HM101" s="156"/>
      <c r="HN101" s="156"/>
      <c r="HO101" s="156"/>
      <c r="HP101" s="156"/>
      <c r="HQ101" s="156"/>
      <c r="HR101" s="156"/>
      <c r="HS101" s="156"/>
      <c r="HT101" s="156"/>
      <c r="HU101" s="156"/>
      <c r="HV101" s="156"/>
      <c r="HW101" s="156"/>
      <c r="HX101" s="156"/>
      <c r="HY101" s="156"/>
      <c r="HZ101" s="156"/>
      <c r="IA101" s="156"/>
      <c r="IB101" s="156"/>
      <c r="IC101" s="156"/>
      <c r="ID101" s="156"/>
      <c r="IE101" s="156"/>
      <c r="IF101" s="156"/>
      <c r="IG101" s="156"/>
      <c r="IH101" s="156"/>
      <c r="II101" s="156"/>
      <c r="IJ101" s="156"/>
      <c r="IK101" s="156"/>
      <c r="IL101" s="156"/>
      <c r="IM101" s="156"/>
      <c r="IN101" s="156"/>
      <c r="IO101" s="156"/>
      <c r="IP101" s="156"/>
      <c r="IQ101" s="156"/>
      <c r="IR101" s="156"/>
      <c r="IS101" s="156"/>
      <c r="IT101" s="156"/>
      <c r="IU101" s="156"/>
      <c r="IV101" s="156"/>
    </row>
    <row r="102" spans="2:256" s="126" customFormat="1" ht="15">
      <c r="B102" s="131" t="s">
        <v>119</v>
      </c>
      <c r="C102" s="157">
        <f>IF(C27=0,0,-C89)</f>
        <v>-5.6615103375201148</v>
      </c>
      <c r="D102" s="157">
        <f t="shared" ref="D102:AI102" si="55">-1*IF(D27=0,0,D89-C89)</f>
        <v>-5.8860055825272575</v>
      </c>
      <c r="E102" s="157">
        <f t="shared" si="55"/>
        <v>-6.1912971944540356</v>
      </c>
      <c r="F102" s="157">
        <f t="shared" si="55"/>
        <v>-6.2792357865514212</v>
      </c>
      <c r="G102" s="157">
        <f t="shared" si="55"/>
        <v>-6.5153139895361321</v>
      </c>
      <c r="H102" s="157">
        <f t="shared" si="55"/>
        <v>-6.6377197426027195</v>
      </c>
      <c r="I102" s="157">
        <f t="shared" si="55"/>
        <v>-6.8099522214294339</v>
      </c>
      <c r="J102" s="157">
        <f t="shared" si="55"/>
        <v>-7.071404064018985</v>
      </c>
      <c r="K102" s="157">
        <f t="shared" si="55"/>
        <v>-7.3201529636585718</v>
      </c>
      <c r="L102" s="157">
        <f t="shared" si="55"/>
        <v>-7.6121312942200134</v>
      </c>
      <c r="M102" s="157">
        <f t="shared" si="55"/>
        <v>-7.9077943446218626</v>
      </c>
      <c r="N102" s="157">
        <f t="shared" si="55"/>
        <v>-8.4277480616644596</v>
      </c>
      <c r="O102" s="157">
        <f t="shared" si="55"/>
        <v>-8.9859645757523054</v>
      </c>
      <c r="P102" s="157">
        <f t="shared" si="55"/>
        <v>-9.50247401650482</v>
      </c>
      <c r="Q102" s="157">
        <f t="shared" si="55"/>
        <v>-9.930029890330232</v>
      </c>
      <c r="R102" s="157">
        <f t="shared" si="55"/>
        <v>-10.337241504422238</v>
      </c>
      <c r="S102" s="157">
        <f t="shared" si="55"/>
        <v>-10.834815707782241</v>
      </c>
      <c r="T102" s="157">
        <f t="shared" si="55"/>
        <v>-11.28631017987118</v>
      </c>
      <c r="U102" s="157">
        <f t="shared" si="55"/>
        <v>-11.747078436857805</v>
      </c>
      <c r="V102" s="157">
        <f t="shared" si="55"/>
        <v>-12.296607721176315</v>
      </c>
      <c r="W102" s="157">
        <f t="shared" si="55"/>
        <v>-12.644283603988413</v>
      </c>
      <c r="X102" s="157">
        <f t="shared" si="55"/>
        <v>-12.584490790484097</v>
      </c>
      <c r="Y102" s="157">
        <f t="shared" si="55"/>
        <v>-12.691206567490809</v>
      </c>
      <c r="Z102" s="157">
        <f t="shared" si="55"/>
        <v>-12.850433003013791</v>
      </c>
      <c r="AA102" s="157">
        <f t="shared" si="55"/>
        <v>-12.959315407980853</v>
      </c>
      <c r="AB102" s="157">
        <f t="shared" si="55"/>
        <v>-12.888850771553194</v>
      </c>
      <c r="AC102" s="157">
        <f t="shared" si="55"/>
        <v>-13.090927343547719</v>
      </c>
      <c r="AD102" s="157">
        <f t="shared" si="55"/>
        <v>-13.166434767773353</v>
      </c>
      <c r="AE102" s="157">
        <f t="shared" si="55"/>
        <v>-13.16380903016659</v>
      </c>
      <c r="AF102" s="157">
        <f t="shared" si="55"/>
        <v>-13.427172695301806</v>
      </c>
      <c r="AG102" s="157">
        <f t="shared" si="55"/>
        <v>-13.527772942990964</v>
      </c>
      <c r="AH102" s="157">
        <f t="shared" si="55"/>
        <v>-12.758251422552974</v>
      </c>
      <c r="AI102" s="157">
        <f t="shared" si="55"/>
        <v>-12.627558484488702</v>
      </c>
      <c r="AJ102" s="157">
        <f t="shared" ref="AJ102:BP102" si="56">-1*IF(AJ27=0,0,AJ89-AI89)</f>
        <v>-10.884683410951482</v>
      </c>
      <c r="AK102" s="157">
        <f t="shared" si="56"/>
        <v>-9.7522588787229552</v>
      </c>
      <c r="AL102" s="157">
        <f t="shared" si="56"/>
        <v>-8.1722529848099157</v>
      </c>
      <c r="AM102" s="157">
        <f t="shared" si="56"/>
        <v>-6.7102179704515947</v>
      </c>
      <c r="AN102" s="157">
        <f t="shared" si="56"/>
        <v>-6.5053726692368059</v>
      </c>
      <c r="AO102" s="157">
        <f t="shared" si="56"/>
        <v>-6.2685936496733348</v>
      </c>
      <c r="AP102" s="157">
        <f t="shared" si="56"/>
        <v>-5.6547281827574807</v>
      </c>
      <c r="AQ102" s="157">
        <f t="shared" si="56"/>
        <v>-5.2327588504089135</v>
      </c>
      <c r="AR102" s="157">
        <f t="shared" si="56"/>
        <v>-5.3012814307439839</v>
      </c>
      <c r="AS102" s="157">
        <f t="shared" si="56"/>
        <v>-5.3922246851874434</v>
      </c>
      <c r="AT102" s="157">
        <f t="shared" si="56"/>
        <v>-4.500639520136076</v>
      </c>
      <c r="AU102" s="157">
        <f t="shared" si="56"/>
        <v>-4.1430882783340621</v>
      </c>
      <c r="AV102" s="157">
        <f t="shared" si="56"/>
        <v>-4.2938331484237438</v>
      </c>
      <c r="AW102" s="157">
        <f t="shared" si="56"/>
        <v>-4.3395821482271799</v>
      </c>
      <c r="AX102" s="157">
        <f t="shared" si="56"/>
        <v>-4.0913570353941964</v>
      </c>
      <c r="AY102" s="157">
        <f t="shared" si="56"/>
        <v>-4.0054885086242393</v>
      </c>
      <c r="AZ102" s="157">
        <f t="shared" si="56"/>
        <v>-4.6974920104336775</v>
      </c>
      <c r="BA102" s="157">
        <f t="shared" si="56"/>
        <v>-5.1199184850692063</v>
      </c>
      <c r="BB102" s="157">
        <f t="shared" si="56"/>
        <v>-5.1544453339823235</v>
      </c>
      <c r="BC102" s="157">
        <f t="shared" si="56"/>
        <v>-5.2249883743729129</v>
      </c>
      <c r="BD102" s="157">
        <f t="shared" si="56"/>
        <v>-4.9894704217928165</v>
      </c>
      <c r="BE102" s="157">
        <f t="shared" si="56"/>
        <v>-4.9541790666551151</v>
      </c>
      <c r="BF102" s="157">
        <f t="shared" si="56"/>
        <v>-5.0043261835980957</v>
      </c>
      <c r="BG102" s="157">
        <f t="shared" si="56"/>
        <v>-4.4551556142164372</v>
      </c>
      <c r="BH102" s="157">
        <f t="shared" si="56"/>
        <v>-3.987200102636848</v>
      </c>
      <c r="BI102" s="157">
        <f t="shared" si="56"/>
        <v>-4.9211836163552789</v>
      </c>
      <c r="BJ102" s="157">
        <f t="shared" si="56"/>
        <v>-4.284605171882049</v>
      </c>
      <c r="BK102" s="157">
        <f t="shared" si="56"/>
        <v>-3.7132856485886236</v>
      </c>
      <c r="BL102" s="157">
        <f t="shared" si="56"/>
        <v>-3.802449293251243</v>
      </c>
      <c r="BM102" s="157">
        <f t="shared" si="56"/>
        <v>-3.7455696847119953</v>
      </c>
      <c r="BN102" s="265">
        <f t="shared" si="56"/>
        <v>-3.6270752188021333</v>
      </c>
      <c r="BO102" s="265">
        <f t="shared" si="56"/>
        <v>-3.5021861922900825</v>
      </c>
      <c r="BP102" s="265">
        <f t="shared" si="56"/>
        <v>-3.3778250565811732</v>
      </c>
      <c r="BQ102" s="265">
        <f t="shared" si="41"/>
        <v>-3.25119248354207</v>
      </c>
      <c r="BR102" s="265">
        <f t="shared" si="42"/>
        <v>-3.1252651769715953</v>
      </c>
      <c r="BS102" s="265">
        <f t="shared" si="42"/>
        <v>-3.0000269331126788</v>
      </c>
      <c r="BT102" s="265">
        <f t="shared" si="42"/>
        <v>-2.8754564968390923</v>
      </c>
      <c r="BU102" s="265">
        <f t="shared" si="42"/>
        <v>-2.7515113890621024</v>
      </c>
      <c r="BV102" s="265">
        <f t="shared" si="42"/>
        <v>0.98019151013374994</v>
      </c>
      <c r="BW102" s="265">
        <f>-1*IF(BW27=0,0,BW89-BV89)</f>
        <v>0.94680258894220515</v>
      </c>
      <c r="BX102" s="265">
        <f t="shared" si="42"/>
        <v>0.91455101697920327</v>
      </c>
      <c r="BY102" s="265">
        <f t="shared" si="43"/>
        <v>0.88339805195573717</v>
      </c>
      <c r="BZ102" s="265">
        <f t="shared" si="44"/>
        <v>0.85330627128519154</v>
      </c>
      <c r="CA102" s="265">
        <f t="shared" si="45"/>
        <v>0.82423952713372728</v>
      </c>
      <c r="CB102" s="265">
        <f t="shared" si="46"/>
        <v>0.79616290299418324</v>
      </c>
      <c r="CC102" s="265">
        <f t="shared" si="47"/>
        <v>0.76904267174450069</v>
      </c>
      <c r="CD102" s="265">
        <f t="shared" si="48"/>
        <v>0.74284625513166702</v>
      </c>
      <c r="CE102" s="265">
        <f t="shared" si="49"/>
        <v>0.71754218463718189</v>
      </c>
      <c r="CF102" s="265">
        <f t="shared" si="50"/>
        <v>0.69310006367720689</v>
      </c>
      <c r="CG102" s="265">
        <f t="shared" si="51"/>
        <v>0.66949053108589851</v>
      </c>
      <c r="CH102" s="265">
        <f t="shared" si="52"/>
        <v>0.64668522584707944</v>
      </c>
      <c r="CI102" s="265">
        <f t="shared" si="53"/>
        <v>0.62465675302462387</v>
      </c>
      <c r="CJ102" s="265">
        <f t="shared" si="54"/>
        <v>0.60337865085489284</v>
      </c>
      <c r="CK102" s="156"/>
      <c r="CL102" s="156"/>
      <c r="CM102" s="156"/>
      <c r="CN102" s="156"/>
      <c r="CO102" s="156"/>
      <c r="CP102" s="156"/>
      <c r="CQ102" s="156"/>
      <c r="CR102" s="156"/>
      <c r="CS102" s="156"/>
      <c r="CT102" s="156"/>
      <c r="CU102" s="156"/>
      <c r="CV102" s="156"/>
      <c r="CW102" s="156"/>
      <c r="CX102" s="156"/>
      <c r="CY102" s="156"/>
      <c r="CZ102" s="156"/>
      <c r="DA102" s="156"/>
      <c r="DB102" s="156"/>
      <c r="DC102" s="156"/>
      <c r="DD102" s="156"/>
      <c r="DE102" s="156"/>
      <c r="DF102" s="156"/>
      <c r="DG102" s="156"/>
      <c r="DH102" s="156"/>
      <c r="DI102" s="156"/>
      <c r="DJ102" s="156"/>
      <c r="DK102" s="156"/>
      <c r="DL102" s="156"/>
      <c r="DM102" s="156"/>
      <c r="DN102" s="156"/>
      <c r="DO102" s="156"/>
      <c r="DP102" s="156"/>
      <c r="DQ102" s="156"/>
      <c r="DR102" s="156"/>
      <c r="DS102" s="156"/>
      <c r="DT102" s="156"/>
      <c r="DU102" s="156"/>
      <c r="DV102" s="156"/>
      <c r="DW102" s="156"/>
      <c r="DX102" s="156"/>
      <c r="DY102" s="156"/>
      <c r="DZ102" s="156"/>
      <c r="EA102" s="156"/>
      <c r="EB102" s="156"/>
      <c r="EC102" s="156"/>
      <c r="ED102" s="156"/>
      <c r="EE102" s="156"/>
      <c r="EF102" s="156"/>
      <c r="EG102" s="156"/>
      <c r="EH102" s="156"/>
      <c r="EI102" s="156"/>
      <c r="EJ102" s="156"/>
      <c r="EK102" s="156"/>
      <c r="EL102" s="156"/>
      <c r="EM102" s="156"/>
      <c r="EN102" s="156"/>
      <c r="EO102" s="156"/>
      <c r="EP102" s="156"/>
      <c r="EQ102" s="156"/>
      <c r="ER102" s="156"/>
      <c r="ES102" s="156"/>
      <c r="ET102" s="156"/>
      <c r="EU102" s="156"/>
      <c r="EV102" s="156"/>
      <c r="EW102" s="156"/>
      <c r="EX102" s="156"/>
      <c r="EY102" s="156"/>
      <c r="EZ102" s="156"/>
      <c r="FA102" s="156"/>
      <c r="FB102" s="156"/>
      <c r="FC102" s="156"/>
      <c r="FD102" s="156"/>
      <c r="FE102" s="156"/>
      <c r="FF102" s="156"/>
      <c r="FG102" s="156"/>
      <c r="FH102" s="156"/>
      <c r="FI102" s="156"/>
      <c r="FJ102" s="156"/>
      <c r="FK102" s="156"/>
      <c r="FL102" s="156"/>
      <c r="FM102" s="156"/>
      <c r="FN102" s="156"/>
      <c r="FO102" s="156"/>
      <c r="FP102" s="156"/>
      <c r="FQ102" s="156"/>
      <c r="FR102" s="156"/>
      <c r="FS102" s="156"/>
      <c r="FT102" s="156"/>
      <c r="FU102" s="156"/>
      <c r="FV102" s="156"/>
      <c r="FW102" s="156"/>
      <c r="FX102" s="156"/>
      <c r="FY102" s="156"/>
      <c r="FZ102" s="156"/>
      <c r="GA102" s="156"/>
      <c r="GB102" s="156"/>
      <c r="GC102" s="156"/>
      <c r="GD102" s="156"/>
      <c r="GE102" s="156"/>
      <c r="GF102" s="156"/>
      <c r="GG102" s="156"/>
      <c r="GH102" s="156"/>
      <c r="GI102" s="156"/>
      <c r="GJ102" s="156"/>
      <c r="GK102" s="156"/>
      <c r="GL102" s="156"/>
      <c r="GM102" s="156"/>
      <c r="GN102" s="156"/>
      <c r="GO102" s="156"/>
      <c r="GP102" s="156"/>
      <c r="GQ102" s="156"/>
      <c r="GR102" s="156"/>
      <c r="GS102" s="156"/>
      <c r="GT102" s="156"/>
      <c r="GU102" s="156"/>
      <c r="GV102" s="156"/>
      <c r="GW102" s="156"/>
      <c r="GX102" s="156"/>
      <c r="GY102" s="156"/>
      <c r="GZ102" s="156"/>
      <c r="HA102" s="156"/>
      <c r="HB102" s="156"/>
      <c r="HC102" s="156"/>
      <c r="HD102" s="156"/>
      <c r="HE102" s="156"/>
      <c r="HF102" s="156"/>
      <c r="HG102" s="156"/>
      <c r="HH102" s="156"/>
      <c r="HI102" s="156"/>
      <c r="HJ102" s="156"/>
      <c r="HK102" s="156"/>
      <c r="HL102" s="156"/>
      <c r="HM102" s="156"/>
      <c r="HN102" s="156"/>
      <c r="HO102" s="156"/>
      <c r="HP102" s="156"/>
      <c r="HQ102" s="156"/>
      <c r="HR102" s="156"/>
      <c r="HS102" s="156"/>
      <c r="HT102" s="156"/>
      <c r="HU102" s="156"/>
      <c r="HV102" s="156"/>
      <c r="HW102" s="156"/>
      <c r="HX102" s="156"/>
      <c r="HY102" s="156"/>
      <c r="HZ102" s="156"/>
      <c r="IA102" s="156"/>
      <c r="IB102" s="156"/>
      <c r="IC102" s="156"/>
      <c r="ID102" s="156"/>
      <c r="IE102" s="156"/>
      <c r="IF102" s="156"/>
      <c r="IG102" s="156"/>
      <c r="IH102" s="156"/>
      <c r="II102" s="156"/>
      <c r="IJ102" s="156"/>
      <c r="IK102" s="156"/>
      <c r="IL102" s="156"/>
      <c r="IM102" s="156"/>
      <c r="IN102" s="156"/>
      <c r="IO102" s="156"/>
      <c r="IP102" s="156"/>
      <c r="IQ102" s="156"/>
      <c r="IR102" s="156"/>
      <c r="IS102" s="156"/>
      <c r="IT102" s="156"/>
      <c r="IU102" s="156"/>
      <c r="IV102" s="156"/>
    </row>
    <row r="103" spans="2:256" s="126" customFormat="1" ht="15">
      <c r="B103" s="131" t="s">
        <v>120</v>
      </c>
      <c r="C103" s="157">
        <f>IF(C28=0,0,-C90)</f>
        <v>-5.8336405362902575</v>
      </c>
      <c r="D103" s="157">
        <f t="shared" ref="D103:AI103" si="57">-1*IF(D28=0,0,D90-C90)</f>
        <v>-6.055736642951377</v>
      </c>
      <c r="E103" s="157">
        <f t="shared" si="57"/>
        <v>-6.3608060799041972</v>
      </c>
      <c r="F103" s="157">
        <f t="shared" si="57"/>
        <v>-6.4415092470931263</v>
      </c>
      <c r="G103" s="157">
        <f t="shared" si="57"/>
        <v>-6.6748125521191426</v>
      </c>
      <c r="H103" s="157">
        <f t="shared" si="57"/>
        <v>-6.7907064893474569</v>
      </c>
      <c r="I103" s="157">
        <f t="shared" si="57"/>
        <v>-6.9578524223600269</v>
      </c>
      <c r="J103" s="157">
        <f t="shared" si="57"/>
        <v>-7.2167636522707781</v>
      </c>
      <c r="K103" s="157">
        <f t="shared" si="57"/>
        <v>-7.4622784622569682</v>
      </c>
      <c r="L103" s="157">
        <f t="shared" si="57"/>
        <v>-7.7520564544090078</v>
      </c>
      <c r="M103" s="157">
        <f t="shared" si="57"/>
        <v>-8.045285885583084</v>
      </c>
      <c r="N103" s="157">
        <f t="shared" si="57"/>
        <v>-8.5692801794053537</v>
      </c>
      <c r="O103" s="157">
        <f t="shared" si="57"/>
        <v>-9.1319963575092942</v>
      </c>
      <c r="P103" s="157">
        <f t="shared" si="57"/>
        <v>-9.6509804345892718</v>
      </c>
      <c r="Q103" s="157">
        <f t="shared" si="57"/>
        <v>-10.077627631519519</v>
      </c>
      <c r="R103" s="157">
        <f t="shared" si="57"/>
        <v>-10.482787795314607</v>
      </c>
      <c r="S103" s="157">
        <f t="shared" si="57"/>
        <v>-10.980575102785551</v>
      </c>
      <c r="T103" s="157">
        <f t="shared" si="57"/>
        <v>-11.430259612792298</v>
      </c>
      <c r="U103" s="157">
        <f t="shared" si="57"/>
        <v>-11.888962138059981</v>
      </c>
      <c r="V103" s="157">
        <f t="shared" si="57"/>
        <v>-12.43858006558537</v>
      </c>
      <c r="W103" s="157">
        <f t="shared" si="57"/>
        <v>-12.779527281201752</v>
      </c>
      <c r="X103" s="157">
        <f t="shared" si="57"/>
        <v>-12.700275906804762</v>
      </c>
      <c r="Y103" s="157">
        <f t="shared" si="57"/>
        <v>-12.792924995983668</v>
      </c>
      <c r="Z103" s="157">
        <f t="shared" si="57"/>
        <v>-12.939739941626925</v>
      </c>
      <c r="AA103" s="157">
        <f t="shared" si="57"/>
        <v>-13.034656139538953</v>
      </c>
      <c r="AB103" s="157">
        <f t="shared" si="57"/>
        <v>-12.944833834514213</v>
      </c>
      <c r="AC103" s="157">
        <f t="shared" si="57"/>
        <v>-13.136194955226927</v>
      </c>
      <c r="AD103" s="157">
        <f t="shared" si="57"/>
        <v>-13.197050205629068</v>
      </c>
      <c r="AE103" s="157">
        <f t="shared" si="57"/>
        <v>-13.17751781291372</v>
      </c>
      <c r="AF103" s="157">
        <f t="shared" si="57"/>
        <v>-13.432311544541278</v>
      </c>
      <c r="AG103" s="157">
        <f t="shared" si="57"/>
        <v>-13.519209533871503</v>
      </c>
      <c r="AH103" s="157">
        <f t="shared" si="57"/>
        <v>-12.709616208424052</v>
      </c>
      <c r="AI103" s="157">
        <f t="shared" si="57"/>
        <v>-12.559778413278025</v>
      </c>
      <c r="AJ103" s="157">
        <f t="shared" ref="AJ103:BP103" si="58">-1*IF(AJ28=0,0,AJ90-AI90)</f>
        <v>-10.749193623050871</v>
      </c>
      <c r="AK103" s="157">
        <f t="shared" si="58"/>
        <v>-9.5706943447017352</v>
      </c>
      <c r="AL103" s="157">
        <f t="shared" si="58"/>
        <v>-7.9330583249995357</v>
      </c>
      <c r="AM103" s="157">
        <f t="shared" si="58"/>
        <v>-6.4197424376427534</v>
      </c>
      <c r="AN103" s="157">
        <f t="shared" si="58"/>
        <v>-6.204382752996878</v>
      </c>
      <c r="AO103" s="157">
        <f t="shared" si="58"/>
        <v>-5.956587594991106</v>
      </c>
      <c r="AP103" s="157">
        <f t="shared" si="58"/>
        <v>-5.3207550140175499</v>
      </c>
      <c r="AQ103" s="157">
        <f t="shared" si="58"/>
        <v>-4.8837732799686364</v>
      </c>
      <c r="AR103" s="157">
        <f t="shared" si="58"/>
        <v>-4.9529903328051432</v>
      </c>
      <c r="AS103" s="157">
        <f t="shared" si="58"/>
        <v>-5.04529391393379</v>
      </c>
      <c r="AT103" s="157">
        <f t="shared" si="58"/>
        <v>-4.1251409782645965</v>
      </c>
      <c r="AU103" s="157">
        <f t="shared" si="58"/>
        <v>-3.7568008672599831</v>
      </c>
      <c r="AV103" s="157">
        <f t="shared" si="58"/>
        <v>-3.8999852916970781</v>
      </c>
      <c r="AW103" s="157">
        <f t="shared" si="58"/>
        <v>-3.944826193724225</v>
      </c>
      <c r="AX103" s="157">
        <f t="shared" si="58"/>
        <v>-3.7143209485889201</v>
      </c>
      <c r="AY103" s="157">
        <f t="shared" si="58"/>
        <v>-3.6358761868928582</v>
      </c>
      <c r="AZ103" s="157">
        <f t="shared" si="58"/>
        <v>-4.2859942378566416</v>
      </c>
      <c r="BA103" s="157">
        <f t="shared" si="58"/>
        <v>-4.6836120555149137</v>
      </c>
      <c r="BB103" s="157">
        <f t="shared" si="58"/>
        <v>-4.7179049392854608</v>
      </c>
      <c r="BC103" s="157">
        <f t="shared" si="58"/>
        <v>-4.7859195268401891</v>
      </c>
      <c r="BD103" s="157">
        <f t="shared" si="58"/>
        <v>-4.5672583338599679</v>
      </c>
      <c r="BE103" s="157">
        <f t="shared" si="58"/>
        <v>-4.5361192155982621</v>
      </c>
      <c r="BF103" s="157">
        <f t="shared" si="58"/>
        <v>-4.5849882962705237</v>
      </c>
      <c r="BG103" s="157">
        <f t="shared" si="58"/>
        <v>-4.0725084326327305</v>
      </c>
      <c r="BH103" s="157">
        <f t="shared" si="58"/>
        <v>-3.6360791839954913</v>
      </c>
      <c r="BI103" s="157">
        <f t="shared" si="58"/>
        <v>-4.5127159612833907</v>
      </c>
      <c r="BJ103" s="157">
        <f t="shared" si="58"/>
        <v>-3.9183147269041001</v>
      </c>
      <c r="BK103" s="157">
        <f t="shared" si="58"/>
        <v>-3.3850170343193895</v>
      </c>
      <c r="BL103" s="157">
        <f t="shared" si="58"/>
        <v>-3.4703210835946265</v>
      </c>
      <c r="BM103" s="157">
        <f t="shared" si="58"/>
        <v>-3.4188176959019643</v>
      </c>
      <c r="BN103" s="265">
        <f t="shared" si="58"/>
        <v>-3.3095836751701313</v>
      </c>
      <c r="BO103" s="265">
        <f t="shared" si="58"/>
        <v>-3.1943389938921882</v>
      </c>
      <c r="BP103" s="265">
        <f t="shared" si="58"/>
        <v>-3.0795669558183363</v>
      </c>
      <c r="BQ103" s="265">
        <f t="shared" si="41"/>
        <v>-2.9626453005082567</v>
      </c>
      <c r="BR103" s="265">
        <f t="shared" si="42"/>
        <v>-2.8463617578963181</v>
      </c>
      <c r="BS103" s="265">
        <f t="shared" si="42"/>
        <v>-2.730700883428824</v>
      </c>
      <c r="BT103" s="265">
        <f t="shared" si="42"/>
        <v>-2.6156425409814688</v>
      </c>
      <c r="BU103" s="265">
        <f t="shared" si="42"/>
        <v>-2.5011467530336517</v>
      </c>
      <c r="BV103" s="265">
        <f t="shared" si="42"/>
        <v>-2.4700933617378382</v>
      </c>
      <c r="BW103" s="265">
        <f>-1*IF(BW28=0,0,BW90-BV90)</f>
        <v>-2.4410726143580632</v>
      </c>
      <c r="BX103" s="265">
        <f t="shared" si="42"/>
        <v>-2.4139914875792101</v>
      </c>
      <c r="BY103" s="265">
        <f t="shared" si="43"/>
        <v>-2.3887606811471187</v>
      </c>
      <c r="BZ103" s="265">
        <f t="shared" si="44"/>
        <v>-2.3652944790571837</v>
      </c>
      <c r="CA103" s="265">
        <f t="shared" si="45"/>
        <v>-2.3435106156935035</v>
      </c>
      <c r="CB103" s="265">
        <f t="shared" si="46"/>
        <v>-2.3233301467506635</v>
      </c>
      <c r="CC103" s="265">
        <f t="shared" si="47"/>
        <v>-2.3046773247693864</v>
      </c>
      <c r="CD103" s="265">
        <f t="shared" si="48"/>
        <v>-2.2874794791321165</v>
      </c>
      <c r="CE103" s="265">
        <f t="shared" si="49"/>
        <v>-2.2716669003546031</v>
      </c>
      <c r="CF103" s="265">
        <f t="shared" si="50"/>
        <v>-2.2571727285311454</v>
      </c>
      <c r="CG103" s="265">
        <f t="shared" si="51"/>
        <v>-2.2439328457936654</v>
      </c>
      <c r="CH103" s="265">
        <f t="shared" si="52"/>
        <v>-2.2318857726245369</v>
      </c>
      <c r="CI103" s="265">
        <f t="shared" si="53"/>
        <v>-2.2209725679182384</v>
      </c>
      <c r="CJ103" s="265">
        <f t="shared" si="54"/>
        <v>-2.2111367326313029</v>
      </c>
      <c r="CK103" s="156"/>
      <c r="CL103" s="156"/>
      <c r="CM103" s="156"/>
      <c r="CN103" s="156"/>
      <c r="CO103" s="156"/>
      <c r="CP103" s="156"/>
      <c r="CQ103" s="156"/>
      <c r="CR103" s="156"/>
      <c r="CS103" s="156"/>
      <c r="CT103" s="156"/>
      <c r="CU103" s="156"/>
      <c r="CV103" s="156"/>
      <c r="CW103" s="156"/>
      <c r="CX103" s="156"/>
      <c r="CY103" s="156"/>
      <c r="CZ103" s="156"/>
      <c r="DA103" s="156"/>
      <c r="DB103" s="156"/>
      <c r="DC103" s="156"/>
      <c r="DD103" s="156"/>
      <c r="DE103" s="156"/>
      <c r="DF103" s="156"/>
      <c r="DG103" s="156"/>
      <c r="DH103" s="156"/>
      <c r="DI103" s="156"/>
      <c r="DJ103" s="156"/>
      <c r="DK103" s="156"/>
      <c r="DL103" s="156"/>
      <c r="DM103" s="156"/>
      <c r="DN103" s="156"/>
      <c r="DO103" s="156"/>
      <c r="DP103" s="156"/>
      <c r="DQ103" s="156"/>
      <c r="DR103" s="156"/>
      <c r="DS103" s="156"/>
      <c r="DT103" s="156"/>
      <c r="DU103" s="156"/>
      <c r="DV103" s="156"/>
      <c r="DW103" s="156"/>
      <c r="DX103" s="156"/>
      <c r="DY103" s="156"/>
      <c r="DZ103" s="156"/>
      <c r="EA103" s="156"/>
      <c r="EB103" s="156"/>
      <c r="EC103" s="156"/>
      <c r="ED103" s="156"/>
      <c r="EE103" s="156"/>
      <c r="EF103" s="156"/>
      <c r="EG103" s="156"/>
      <c r="EH103" s="156"/>
      <c r="EI103" s="156"/>
      <c r="EJ103" s="156"/>
      <c r="EK103" s="156"/>
      <c r="EL103" s="156"/>
      <c r="EM103" s="156"/>
      <c r="EN103" s="156"/>
      <c r="EO103" s="156"/>
      <c r="EP103" s="156"/>
      <c r="EQ103" s="156"/>
      <c r="ER103" s="156"/>
      <c r="ES103" s="156"/>
      <c r="ET103" s="156"/>
      <c r="EU103" s="156"/>
      <c r="EV103" s="156"/>
      <c r="EW103" s="156"/>
      <c r="EX103" s="156"/>
      <c r="EY103" s="156"/>
      <c r="EZ103" s="156"/>
      <c r="FA103" s="156"/>
      <c r="FB103" s="156"/>
      <c r="FC103" s="156"/>
      <c r="FD103" s="156"/>
      <c r="FE103" s="156"/>
      <c r="FF103" s="156"/>
      <c r="FG103" s="156"/>
      <c r="FH103" s="156"/>
      <c r="FI103" s="156"/>
      <c r="FJ103" s="156"/>
      <c r="FK103" s="156"/>
      <c r="FL103" s="156"/>
      <c r="FM103" s="156"/>
      <c r="FN103" s="156"/>
      <c r="FO103" s="156"/>
      <c r="FP103" s="156"/>
      <c r="FQ103" s="156"/>
      <c r="FR103" s="156"/>
      <c r="FS103" s="156"/>
      <c r="FT103" s="156"/>
      <c r="FU103" s="156"/>
      <c r="FV103" s="156"/>
      <c r="FW103" s="156"/>
      <c r="FX103" s="156"/>
      <c r="FY103" s="156"/>
      <c r="FZ103" s="156"/>
      <c r="GA103" s="156"/>
      <c r="GB103" s="156"/>
      <c r="GC103" s="156"/>
      <c r="GD103" s="156"/>
      <c r="GE103" s="156"/>
      <c r="GF103" s="156"/>
      <c r="GG103" s="156"/>
      <c r="GH103" s="156"/>
      <c r="GI103" s="156"/>
      <c r="GJ103" s="156"/>
      <c r="GK103" s="156"/>
      <c r="GL103" s="156"/>
      <c r="GM103" s="156"/>
      <c r="GN103" s="156"/>
      <c r="GO103" s="156"/>
      <c r="GP103" s="156"/>
      <c r="GQ103" s="156"/>
      <c r="GR103" s="156"/>
      <c r="GS103" s="156"/>
      <c r="GT103" s="156"/>
      <c r="GU103" s="156"/>
      <c r="GV103" s="156"/>
      <c r="GW103" s="156"/>
      <c r="GX103" s="156"/>
      <c r="GY103" s="156"/>
      <c r="GZ103" s="156"/>
      <c r="HA103" s="156"/>
      <c r="HB103" s="156"/>
      <c r="HC103" s="156"/>
      <c r="HD103" s="156"/>
      <c r="HE103" s="156"/>
      <c r="HF103" s="156"/>
      <c r="HG103" s="156"/>
      <c r="HH103" s="156"/>
      <c r="HI103" s="156"/>
      <c r="HJ103" s="156"/>
      <c r="HK103" s="156"/>
      <c r="HL103" s="156"/>
      <c r="HM103" s="156"/>
      <c r="HN103" s="156"/>
      <c r="HO103" s="156"/>
      <c r="HP103" s="156"/>
      <c r="HQ103" s="156"/>
      <c r="HR103" s="156"/>
      <c r="HS103" s="156"/>
      <c r="HT103" s="156"/>
      <c r="HU103" s="156"/>
      <c r="HV103" s="156"/>
      <c r="HW103" s="156"/>
      <c r="HX103" s="156"/>
      <c r="HY103" s="156"/>
      <c r="HZ103" s="156"/>
      <c r="IA103" s="156"/>
      <c r="IB103" s="156"/>
      <c r="IC103" s="156"/>
      <c r="ID103" s="156"/>
      <c r="IE103" s="156"/>
      <c r="IF103" s="156"/>
      <c r="IG103" s="156"/>
      <c r="IH103" s="156"/>
      <c r="II103" s="156"/>
      <c r="IJ103" s="156"/>
      <c r="IK103" s="156"/>
      <c r="IL103" s="156"/>
      <c r="IM103" s="156"/>
      <c r="IN103" s="156"/>
      <c r="IO103" s="156"/>
      <c r="IP103" s="156"/>
      <c r="IQ103" s="156"/>
      <c r="IR103" s="156"/>
      <c r="IS103" s="156"/>
      <c r="IT103" s="156"/>
      <c r="IU103" s="156"/>
      <c r="IV103" s="156"/>
    </row>
    <row r="104" spans="2:256" s="126" customFormat="1" ht="15">
      <c r="B104" s="758" t="s">
        <v>121</v>
      </c>
      <c r="C104" s="761">
        <f>IF(C29=0,0,-C91)</f>
        <v>-4.1209115908597429</v>
      </c>
      <c r="D104" s="761">
        <f t="shared" ref="D104:AI104" si="59">-1*IF(D29=0,0,D91-C91)</f>
        <v>-3.7323440008247246</v>
      </c>
      <c r="E104" s="761">
        <f t="shared" si="59"/>
        <v>-3.4660301686470198</v>
      </c>
      <c r="F104" s="761">
        <f t="shared" si="59"/>
        <v>-3.0647385759952801</v>
      </c>
      <c r="G104" s="761">
        <f t="shared" si="59"/>
        <v>-2.8770910259173625</v>
      </c>
      <c r="H104" s="761">
        <f t="shared" si="59"/>
        <v>-2.6277404004785332</v>
      </c>
      <c r="I104" s="761">
        <f t="shared" si="59"/>
        <v>-2.5012497070851296</v>
      </c>
      <c r="J104" s="761">
        <f t="shared" si="59"/>
        <v>-2.4008588146553826</v>
      </c>
      <c r="K104" s="761">
        <f t="shared" si="59"/>
        <v>-2.3063660438886977</v>
      </c>
      <c r="L104" s="761">
        <f t="shared" si="59"/>
        <v>-2.2837412813270355</v>
      </c>
      <c r="M104" s="761">
        <f t="shared" si="59"/>
        <v>-2.2166121983507416</v>
      </c>
      <c r="N104" s="761">
        <f t="shared" si="59"/>
        <v>-2.2676166573669008</v>
      </c>
      <c r="O104" s="761">
        <f t="shared" si="59"/>
        <v>-2.41673215900407</v>
      </c>
      <c r="P104" s="761">
        <f t="shared" si="59"/>
        <v>-2.4956912699227445</v>
      </c>
      <c r="Q104" s="761">
        <f t="shared" si="59"/>
        <v>-2.4621853011803765</v>
      </c>
      <c r="R104" s="761">
        <f t="shared" si="59"/>
        <v>-2.3635246123927232</v>
      </c>
      <c r="S104" s="761">
        <f t="shared" si="59"/>
        <v>-2.4312786460677884</v>
      </c>
      <c r="T104" s="761">
        <f t="shared" si="59"/>
        <v>-2.4142630923267703</v>
      </c>
      <c r="U104" s="761">
        <f t="shared" si="59"/>
        <v>-2.4173466242008459</v>
      </c>
      <c r="V104" s="761">
        <f t="shared" si="59"/>
        <v>-2.4560605412978731</v>
      </c>
      <c r="W104" s="761">
        <f t="shared" si="59"/>
        <v>-2.3523682235879591</v>
      </c>
      <c r="X104" s="761">
        <f t="shared" si="59"/>
        <v>-2.6340999350967493</v>
      </c>
      <c r="Y104" s="761">
        <f t="shared" si="59"/>
        <v>-2.9708503602084377</v>
      </c>
      <c r="Z104" s="761">
        <f t="shared" si="59"/>
        <v>-3.3951406113315841</v>
      </c>
      <c r="AA104" s="761">
        <f t="shared" si="59"/>
        <v>-3.7468053855899939</v>
      </c>
      <c r="AB104" s="761">
        <f t="shared" si="59"/>
        <v>-3.9033983309104201</v>
      </c>
      <c r="AC104" s="761">
        <f t="shared" si="59"/>
        <v>-4.1780745419313092</v>
      </c>
      <c r="AD104" s="761">
        <f t="shared" si="59"/>
        <v>-3.9966906617094509</v>
      </c>
      <c r="AE104" s="761">
        <f t="shared" si="59"/>
        <v>-4.0094049165056163</v>
      </c>
      <c r="AF104" s="761">
        <f t="shared" si="59"/>
        <v>-4.1479501873830884</v>
      </c>
      <c r="AG104" s="761">
        <f t="shared" si="59"/>
        <v>-3.7598707594302851</v>
      </c>
      <c r="AH104" s="761">
        <f t="shared" si="59"/>
        <v>-3.1183693481705745</v>
      </c>
      <c r="AI104" s="761">
        <f t="shared" si="59"/>
        <v>-3.1891587430142465</v>
      </c>
      <c r="AJ104" s="761">
        <f t="shared" ref="AJ104:BP104" si="60">-1*IF(AJ29=0,0,AJ91-AI91)</f>
        <v>-2.9195862228543916</v>
      </c>
      <c r="AK104" s="761">
        <f t="shared" si="60"/>
        <v>-2.7226158413469079</v>
      </c>
      <c r="AL104" s="761">
        <f t="shared" si="60"/>
        <v>-2.2206135546916101</v>
      </c>
      <c r="AM104" s="761">
        <f t="shared" si="60"/>
        <v>-2.0302689304487984</v>
      </c>
      <c r="AN104" s="761">
        <f t="shared" si="60"/>
        <v>-3.6311833040475108</v>
      </c>
      <c r="AO104" s="761">
        <f t="shared" si="60"/>
        <v>-3.7741239079512354</v>
      </c>
      <c r="AP104" s="761">
        <f t="shared" si="60"/>
        <v>-3.6626065421077527</v>
      </c>
      <c r="AQ104" s="761">
        <f t="shared" si="60"/>
        <v>-3.8901356385256634</v>
      </c>
      <c r="AR104" s="761">
        <f t="shared" si="60"/>
        <v>-3.7886242132205155</v>
      </c>
      <c r="AS104" s="761">
        <f t="shared" si="60"/>
        <v>-3.8857254960108065</v>
      </c>
      <c r="AT104" s="761">
        <f t="shared" si="60"/>
        <v>-3.7381203073908296</v>
      </c>
      <c r="AU104" s="761">
        <f t="shared" si="60"/>
        <v>-4.6258410315559786</v>
      </c>
      <c r="AV104" s="761">
        <f t="shared" si="60"/>
        <v>-4.3947752976947925</v>
      </c>
      <c r="AW104" s="761">
        <f t="shared" si="60"/>
        <v>-4.191006849206957</v>
      </c>
      <c r="AX104" s="761">
        <f t="shared" si="60"/>
        <v>-3.973112135272487</v>
      </c>
      <c r="AY104" s="761">
        <f t="shared" si="60"/>
        <v>-3.7569115840768177</v>
      </c>
      <c r="AZ104" s="761">
        <f t="shared" si="60"/>
        <v>-3.8131703952064981</v>
      </c>
      <c r="BA104" s="761">
        <f t="shared" si="60"/>
        <v>-3.816564503516247</v>
      </c>
      <c r="BB104" s="761">
        <f t="shared" si="60"/>
        <v>-3.6836327913151763</v>
      </c>
      <c r="BC104" s="761">
        <f t="shared" si="60"/>
        <v>-3.5872874956783676</v>
      </c>
      <c r="BD104" s="761">
        <f t="shared" si="60"/>
        <v>-3.5695522589322479</v>
      </c>
      <c r="BE104" s="761">
        <f t="shared" si="60"/>
        <v>-3.6358705732497469</v>
      </c>
      <c r="BF104" s="761">
        <f t="shared" si="60"/>
        <v>-3.6692838578685212</v>
      </c>
      <c r="BG104" s="761">
        <f t="shared" si="60"/>
        <v>-3.6629346268354936</v>
      </c>
      <c r="BH104" s="761">
        <f t="shared" si="60"/>
        <v>-3.613975070887534</v>
      </c>
      <c r="BI104" s="761">
        <f t="shared" si="60"/>
        <v>-6.0028542355146897</v>
      </c>
      <c r="BJ104" s="761">
        <f t="shared" si="60"/>
        <v>-4.4871453226433289</v>
      </c>
      <c r="BK104" s="761">
        <f t="shared" si="60"/>
        <v>-4.192976361859337</v>
      </c>
      <c r="BL104" s="761">
        <f t="shared" si="60"/>
        <v>-4.5580647310693791</v>
      </c>
      <c r="BM104" s="761">
        <f t="shared" si="60"/>
        <v>-4.7881110379041445</v>
      </c>
      <c r="BN104" s="762">
        <f t="shared" si="60"/>
        <v>-4.9544109389674986</v>
      </c>
      <c r="BO104" s="762">
        <f t="shared" si="60"/>
        <v>-5.1153531329466944</v>
      </c>
      <c r="BP104" s="762">
        <f t="shared" si="60"/>
        <v>-5.2787875444846293</v>
      </c>
      <c r="BQ104" s="762">
        <f t="shared" si="41"/>
        <v>-5.4401170111264321</v>
      </c>
      <c r="BR104" s="762">
        <f t="shared" si="42"/>
        <v>-5.6032156349926368</v>
      </c>
      <c r="BS104" s="762">
        <f t="shared" si="42"/>
        <v>-5.7679521932472255</v>
      </c>
      <c r="BT104" s="762">
        <f t="shared" si="42"/>
        <v>-5.9342367451392022</v>
      </c>
      <c r="BU104" s="762">
        <f>-1*IF(BU29=0,0,BU91-BT91)</f>
        <v>-6.1019812382459975</v>
      </c>
      <c r="BV104" s="762">
        <f t="shared" si="42"/>
        <v>-4.2235407972754615</v>
      </c>
      <c r="BW104" s="762">
        <f t="shared" si="42"/>
        <v>-2.8869484346285503</v>
      </c>
      <c r="BX104" s="762">
        <f t="shared" si="42"/>
        <v>-1.9748643800120931</v>
      </c>
      <c r="BY104" s="762">
        <f t="shared" si="43"/>
        <v>-1.3925415096040865</v>
      </c>
      <c r="BZ104" s="762">
        <f t="shared" si="44"/>
        <v>-1.0637468226935312</v>
      </c>
      <c r="CA104" s="762">
        <f t="shared" si="45"/>
        <v>-0.92738977503432807</v>
      </c>
      <c r="CB104" s="762">
        <f t="shared" si="46"/>
        <v>-0.93473836183869707</v>
      </c>
      <c r="CC104" s="762">
        <f t="shared" si="47"/>
        <v>-1.0471235039225917</v>
      </c>
      <c r="CD104" s="762">
        <f t="shared" si="48"/>
        <v>-1.2340487564654268</v>
      </c>
      <c r="CE104" s="762">
        <f t="shared" si="49"/>
        <v>-1.4716361438634635</v>
      </c>
      <c r="CF104" s="762">
        <f t="shared" si="50"/>
        <v>-1.7413504574518583</v>
      </c>
      <c r="CG104" s="762">
        <f t="shared" si="51"/>
        <v>-2.0289539980670384</v>
      </c>
      <c r="CH104" s="762">
        <f t="shared" si="52"/>
        <v>-2.3236518073341017</v>
      </c>
      <c r="CI104" s="762">
        <f t="shared" si="53"/>
        <v>-2.6173941663527671</v>
      </c>
      <c r="CJ104" s="762">
        <f t="shared" si="54"/>
        <v>-2.9043087632791753</v>
      </c>
      <c r="CK104" s="156"/>
      <c r="CL104" s="156"/>
      <c r="CM104" s="156"/>
      <c r="CN104" s="156"/>
      <c r="CO104" s="156"/>
      <c r="CP104" s="156"/>
      <c r="CQ104" s="156"/>
      <c r="CR104" s="156"/>
      <c r="CS104" s="156"/>
      <c r="CT104" s="156"/>
      <c r="CU104" s="156"/>
      <c r="CV104" s="156"/>
      <c r="CW104" s="156"/>
      <c r="CX104" s="156"/>
      <c r="CY104" s="156"/>
      <c r="CZ104" s="156"/>
      <c r="DA104" s="156"/>
      <c r="DB104" s="156"/>
      <c r="DC104" s="156"/>
      <c r="DD104" s="156"/>
      <c r="DE104" s="156"/>
      <c r="DF104" s="156"/>
      <c r="DG104" s="156"/>
      <c r="DH104" s="156"/>
      <c r="DI104" s="156"/>
      <c r="DJ104" s="156"/>
      <c r="DK104" s="156"/>
      <c r="DL104" s="156"/>
      <c r="DM104" s="156"/>
      <c r="DN104" s="156"/>
      <c r="DO104" s="156"/>
      <c r="DP104" s="156"/>
      <c r="DQ104" s="156"/>
      <c r="DR104" s="156"/>
      <c r="DS104" s="156"/>
      <c r="DT104" s="156"/>
      <c r="DU104" s="156"/>
      <c r="DV104" s="156"/>
      <c r="DW104" s="156"/>
      <c r="DX104" s="156"/>
      <c r="DY104" s="156"/>
      <c r="DZ104" s="156"/>
      <c r="EA104" s="156"/>
      <c r="EB104" s="156"/>
      <c r="EC104" s="156"/>
      <c r="ED104" s="156"/>
      <c r="EE104" s="156"/>
      <c r="EF104" s="156"/>
      <c r="EG104" s="156"/>
      <c r="EH104" s="156"/>
      <c r="EI104" s="156"/>
      <c r="EJ104" s="156"/>
      <c r="EK104" s="156"/>
      <c r="EL104" s="156"/>
      <c r="EM104" s="156"/>
      <c r="EN104" s="156"/>
      <c r="EO104" s="156"/>
      <c r="EP104" s="156"/>
      <c r="EQ104" s="156"/>
      <c r="ER104" s="156"/>
      <c r="ES104" s="156"/>
      <c r="ET104" s="156"/>
      <c r="EU104" s="156"/>
      <c r="EV104" s="156"/>
      <c r="EW104" s="156"/>
      <c r="EX104" s="156"/>
      <c r="EY104" s="156"/>
      <c r="EZ104" s="156"/>
      <c r="FA104" s="156"/>
      <c r="FB104" s="156"/>
      <c r="FC104" s="156"/>
      <c r="FD104" s="156"/>
      <c r="FE104" s="156"/>
      <c r="FF104" s="156"/>
      <c r="FG104" s="156"/>
      <c r="FH104" s="156"/>
      <c r="FI104" s="156"/>
      <c r="FJ104" s="156"/>
      <c r="FK104" s="156"/>
      <c r="FL104" s="156"/>
      <c r="FM104" s="156"/>
      <c r="FN104" s="156"/>
      <c r="FO104" s="156"/>
      <c r="FP104" s="156"/>
      <c r="FQ104" s="156"/>
      <c r="FR104" s="156"/>
      <c r="FS104" s="156"/>
      <c r="FT104" s="156"/>
      <c r="FU104" s="156"/>
      <c r="FV104" s="156"/>
      <c r="FW104" s="156"/>
      <c r="FX104" s="156"/>
      <c r="FY104" s="156"/>
      <c r="FZ104" s="156"/>
      <c r="GA104" s="156"/>
      <c r="GB104" s="156"/>
      <c r="GC104" s="156"/>
      <c r="GD104" s="156"/>
      <c r="GE104" s="156"/>
      <c r="GF104" s="156"/>
      <c r="GG104" s="156"/>
      <c r="GH104" s="156"/>
      <c r="GI104" s="156"/>
      <c r="GJ104" s="156"/>
      <c r="GK104" s="156"/>
      <c r="GL104" s="156"/>
      <c r="GM104" s="156"/>
      <c r="GN104" s="156"/>
      <c r="GO104" s="156"/>
      <c r="GP104" s="156"/>
      <c r="GQ104" s="156"/>
      <c r="GR104" s="156"/>
      <c r="GS104" s="156"/>
      <c r="GT104" s="156"/>
      <c r="GU104" s="156"/>
      <c r="GV104" s="156"/>
      <c r="GW104" s="156"/>
      <c r="GX104" s="156"/>
      <c r="GY104" s="156"/>
      <c r="GZ104" s="156"/>
      <c r="HA104" s="156"/>
      <c r="HB104" s="156"/>
      <c r="HC104" s="156"/>
      <c r="HD104" s="156"/>
      <c r="HE104" s="156"/>
      <c r="HF104" s="156"/>
      <c r="HG104" s="156"/>
      <c r="HH104" s="156"/>
      <c r="HI104" s="156"/>
      <c r="HJ104" s="156"/>
      <c r="HK104" s="156"/>
      <c r="HL104" s="156"/>
      <c r="HM104" s="156"/>
      <c r="HN104" s="156"/>
      <c r="HO104" s="156"/>
      <c r="HP104" s="156"/>
      <c r="HQ104" s="156"/>
      <c r="HR104" s="156"/>
      <c r="HS104" s="156"/>
      <c r="HT104" s="156"/>
      <c r="HU104" s="156"/>
      <c r="HV104" s="156"/>
      <c r="HW104" s="156"/>
      <c r="HX104" s="156"/>
      <c r="HY104" s="156"/>
      <c r="HZ104" s="156"/>
      <c r="IA104" s="156"/>
      <c r="IB104" s="156"/>
      <c r="IC104" s="156"/>
      <c r="ID104" s="156"/>
      <c r="IE104" s="156"/>
      <c r="IF104" s="156"/>
      <c r="IG104" s="156"/>
      <c r="IH104" s="156"/>
      <c r="II104" s="156"/>
      <c r="IJ104" s="156"/>
      <c r="IK104" s="156"/>
      <c r="IL104" s="156"/>
      <c r="IM104" s="156"/>
      <c r="IN104" s="156"/>
      <c r="IO104" s="156"/>
      <c r="IP104" s="156"/>
      <c r="IQ104" s="156"/>
      <c r="IR104" s="156"/>
      <c r="IS104" s="156"/>
      <c r="IT104" s="156"/>
      <c r="IU104" s="156"/>
      <c r="IV104" s="156"/>
    </row>
    <row r="105" spans="2:256" s="126" customFormat="1" ht="14.25">
      <c r="B105" s="758" t="s">
        <v>111</v>
      </c>
      <c r="C105" s="770">
        <f t="shared" ref="C105:AH105" si="61">SUM(C101:C104)</f>
        <v>-17.424062556118695</v>
      </c>
      <c r="D105" s="770">
        <f t="shared" si="61"/>
        <v>-17.454432426588461</v>
      </c>
      <c r="E105" s="770">
        <f t="shared" si="61"/>
        <v>-17.805932509055449</v>
      </c>
      <c r="F105" s="770">
        <f t="shared" si="61"/>
        <v>-17.518010369433775</v>
      </c>
      <c r="G105" s="770">
        <f t="shared" si="61"/>
        <v>-17.801424710745625</v>
      </c>
      <c r="H105" s="770">
        <f t="shared" si="61"/>
        <v>-17.761543861677694</v>
      </c>
      <c r="I105" s="770">
        <f t="shared" si="61"/>
        <v>-17.968554495310059</v>
      </c>
      <c r="J105" s="770">
        <f t="shared" si="61"/>
        <v>-18.416393547940107</v>
      </c>
      <c r="K105" s="770">
        <f t="shared" si="61"/>
        <v>-18.842981385315397</v>
      </c>
      <c r="L105" s="770">
        <f t="shared" si="61"/>
        <v>-19.445581901060471</v>
      </c>
      <c r="M105" s="770">
        <f t="shared" si="61"/>
        <v>-20.013715968192415</v>
      </c>
      <c r="N105" s="770">
        <f t="shared" si="61"/>
        <v>-21.228111343595081</v>
      </c>
      <c r="O105" s="770">
        <f t="shared" si="61"/>
        <v>-22.627152050332832</v>
      </c>
      <c r="P105" s="770">
        <f t="shared" si="61"/>
        <v>-23.854305697472483</v>
      </c>
      <c r="Q105" s="770">
        <f t="shared" si="61"/>
        <v>-24.757465818455906</v>
      </c>
      <c r="R105" s="770">
        <f t="shared" si="61"/>
        <v>-25.54713164190353</v>
      </c>
      <c r="S105" s="770">
        <f t="shared" si="61"/>
        <v>-26.715421082359011</v>
      </c>
      <c r="T105" s="770">
        <f t="shared" si="61"/>
        <v>-27.688785295493339</v>
      </c>
      <c r="U105" s="770">
        <f t="shared" si="61"/>
        <v>-28.703234535612083</v>
      </c>
      <c r="V105" s="770">
        <f t="shared" si="61"/>
        <v>-29.960955915634408</v>
      </c>
      <c r="W105" s="770">
        <f t="shared" si="61"/>
        <v>-30.599411707078026</v>
      </c>
      <c r="X105" s="770">
        <f t="shared" si="61"/>
        <v>-30.667431309011519</v>
      </c>
      <c r="Y105" s="770">
        <f t="shared" si="61"/>
        <v>-31.190891682587889</v>
      </c>
      <c r="Z105" s="770">
        <f t="shared" si="61"/>
        <v>-31.930089029398118</v>
      </c>
      <c r="AA105" s="770">
        <f t="shared" si="61"/>
        <v>-32.4815463444043</v>
      </c>
      <c r="AB105" s="770">
        <f t="shared" si="61"/>
        <v>-32.420240440854464</v>
      </c>
      <c r="AC105" s="770">
        <f t="shared" si="61"/>
        <v>-33.124110334546877</v>
      </c>
      <c r="AD105" s="770">
        <f t="shared" si="61"/>
        <v>-33.075134569636433</v>
      </c>
      <c r="AE105" s="770">
        <f t="shared" si="61"/>
        <v>-33.039621188243125</v>
      </c>
      <c r="AF105" s="770">
        <f t="shared" si="61"/>
        <v>-33.759028462529145</v>
      </c>
      <c r="AG105" s="770">
        <f t="shared" si="61"/>
        <v>-33.567825550518478</v>
      </c>
      <c r="AH105" s="770">
        <f t="shared" si="61"/>
        <v>-31.080400705452021</v>
      </c>
      <c r="AI105" s="770">
        <f t="shared" ref="AI105:BN105" si="62">SUM(AI101:AI104)</f>
        <v>-30.824588917136296</v>
      </c>
      <c r="AJ105" s="770">
        <f t="shared" si="62"/>
        <v>-26.443923270492661</v>
      </c>
      <c r="AK105" s="770">
        <f t="shared" si="62"/>
        <v>-23.604472756319055</v>
      </c>
      <c r="AL105" s="770">
        <f t="shared" si="62"/>
        <v>-19.426595646153643</v>
      </c>
      <c r="AM105" s="770">
        <f t="shared" si="62"/>
        <v>-15.86226398176845</v>
      </c>
      <c r="AN105" s="770">
        <f t="shared" si="62"/>
        <v>-17.062722183539577</v>
      </c>
      <c r="AO105" s="770">
        <f t="shared" si="62"/>
        <v>-16.723191371759981</v>
      </c>
      <c r="AP105" s="770">
        <f t="shared" si="62"/>
        <v>-15.237719486599374</v>
      </c>
      <c r="AQ105" s="770">
        <f t="shared" si="62"/>
        <v>-14.544756451195227</v>
      </c>
      <c r="AR105" s="770">
        <f t="shared" si="62"/>
        <v>-14.673922248872785</v>
      </c>
      <c r="AS105" s="770">
        <f t="shared" si="62"/>
        <v>-15.043854817028858</v>
      </c>
      <c r="AT105" s="770">
        <f t="shared" si="62"/>
        <v>-12.850788302594822</v>
      </c>
      <c r="AU105" s="770">
        <f t="shared" si="62"/>
        <v>-12.95838501993812</v>
      </c>
      <c r="AV105" s="770">
        <f t="shared" si="62"/>
        <v>-13.111576984656665</v>
      </c>
      <c r="AW105" s="770">
        <f t="shared" si="62"/>
        <v>-13.059512332598487</v>
      </c>
      <c r="AX105" s="770">
        <f t="shared" si="62"/>
        <v>-12.357667715322847</v>
      </c>
      <c r="AY105" s="770">
        <f t="shared" si="62"/>
        <v>-11.998668143973688</v>
      </c>
      <c r="AZ105" s="770">
        <f t="shared" si="62"/>
        <v>-13.5703935288618</v>
      </c>
      <c r="BA105" s="770">
        <f t="shared" si="62"/>
        <v>-14.508161751419934</v>
      </c>
      <c r="BB105" s="770">
        <f t="shared" si="62"/>
        <v>-14.476068514083082</v>
      </c>
      <c r="BC105" s="770">
        <f t="shared" si="62"/>
        <v>-14.554121225266826</v>
      </c>
      <c r="BD105" s="770">
        <f t="shared" si="62"/>
        <v>-14.053239458534122</v>
      </c>
      <c r="BE105" s="770">
        <f t="shared" si="62"/>
        <v>-14.06199325584474</v>
      </c>
      <c r="BF105" s="770">
        <f t="shared" si="62"/>
        <v>-14.218283885688805</v>
      </c>
      <c r="BG105" s="770">
        <f t="shared" si="62"/>
        <v>-13.05115114646685</v>
      </c>
      <c r="BH105" s="770">
        <f t="shared" si="62"/>
        <v>-12.013374921225463</v>
      </c>
      <c r="BI105" s="770">
        <f t="shared" si="62"/>
        <v>-16.410093470457454</v>
      </c>
      <c r="BJ105" s="770">
        <f t="shared" si="62"/>
        <v>-13.542167166686468</v>
      </c>
      <c r="BK105" s="770">
        <f t="shared" si="62"/>
        <v>-12.034215835394065</v>
      </c>
      <c r="BL105" s="770">
        <f t="shared" si="62"/>
        <v>-12.597035087490397</v>
      </c>
      <c r="BM105" s="770">
        <f t="shared" si="62"/>
        <v>-12.711639020999797</v>
      </c>
      <c r="BN105" s="771">
        <f t="shared" si="62"/>
        <v>-12.629991363230587</v>
      </c>
      <c r="BO105" s="771">
        <f t="shared" ref="BO105:BP105" si="63">SUM(BO101:BO104)</f>
        <v>-12.528670586524925</v>
      </c>
      <c r="BP105" s="771">
        <f t="shared" si="63"/>
        <v>-12.430415194126979</v>
      </c>
      <c r="BQ105" s="771">
        <f t="shared" ref="BQ105:BU105" si="64">SUM(BQ101:BQ104)</f>
        <v>-12.324714779333121</v>
      </c>
      <c r="BR105" s="771">
        <f t="shared" si="64"/>
        <v>-12.221873014871292</v>
      </c>
      <c r="BS105" s="771">
        <f t="shared" si="64"/>
        <v>-12.121779308387545</v>
      </c>
      <c r="BT105" s="771">
        <f t="shared" si="64"/>
        <v>-12.02434625075594</v>
      </c>
      <c r="BU105" s="771">
        <f t="shared" si="64"/>
        <v>-11.929436588345979</v>
      </c>
      <c r="BV105" s="771">
        <f t="shared" ref="BV105:CJ105" si="65">SUM(BV101:BV104)</f>
        <v>-6.1868611372760256</v>
      </c>
      <c r="BW105" s="771">
        <f t="shared" si="65"/>
        <v>-4.7797254920937462</v>
      </c>
      <c r="BX105" s="771">
        <f t="shared" si="65"/>
        <v>-3.819214164021389</v>
      </c>
      <c r="BY105" s="771">
        <f t="shared" si="65"/>
        <v>-3.2062666716011137</v>
      </c>
      <c r="BZ105" s="771">
        <f t="shared" si="65"/>
        <v>-2.8610853974238495</v>
      </c>
      <c r="CA105" s="771">
        <f t="shared" si="65"/>
        <v>-2.7196420030772117</v>
      </c>
      <c r="CB105" s="771">
        <f t="shared" si="65"/>
        <v>-2.7307906296887126</v>
      </c>
      <c r="CC105" s="771">
        <f t="shared" si="65"/>
        <v>-2.0032507203301435</v>
      </c>
      <c r="CD105" s="771">
        <f t="shared" si="65"/>
        <v>-3.0908220648445592</v>
      </c>
      <c r="CE105" s="771">
        <f t="shared" si="65"/>
        <v>-3.3440021702235896</v>
      </c>
      <c r="CF105" s="771">
        <f t="shared" si="65"/>
        <v>-3.6328078721421662</v>
      </c>
      <c r="CG105" s="771">
        <f t="shared" si="65"/>
        <v>-3.9420768500302614</v>
      </c>
      <c r="CH105" s="771">
        <f t="shared" si="65"/>
        <v>-4.2602705684376048</v>
      </c>
      <c r="CI105" s="771">
        <f t="shared" si="65"/>
        <v>-5.2810361815904514</v>
      </c>
      <c r="CJ105" s="771">
        <f t="shared" si="65"/>
        <v>-4.8763560215748356</v>
      </c>
    </row>
    <row r="106" spans="2:256" s="126" customFormat="1" ht="12.75">
      <c r="D106" s="136"/>
      <c r="F106" s="136"/>
      <c r="AH106" s="136"/>
    </row>
    <row r="107" spans="2:256" s="126" customFormat="1" ht="12.75">
      <c r="D107" s="136"/>
      <c r="F107" s="136"/>
      <c r="AH107" s="136"/>
    </row>
    <row r="108" spans="2:256" s="126" customFormat="1" ht="14.25">
      <c r="B108" s="128" t="s">
        <v>362</v>
      </c>
      <c r="D108" s="136"/>
      <c r="F108" s="136"/>
      <c r="AH108" s="136"/>
    </row>
    <row r="109" spans="2:256" s="126" customFormat="1" ht="12.75">
      <c r="B109" s="137" t="s">
        <v>363</v>
      </c>
      <c r="D109" s="136"/>
      <c r="F109" s="136"/>
      <c r="AH109" s="136"/>
    </row>
    <row r="110" spans="2:256" s="126" customFormat="1" ht="12.75">
      <c r="B110" s="137" t="s">
        <v>364</v>
      </c>
      <c r="D110" s="136"/>
      <c r="F110" s="136"/>
      <c r="AH110" s="136"/>
    </row>
    <row r="111" spans="2:256" s="126" customFormat="1" ht="12.75">
      <c r="D111" s="136"/>
      <c r="F111" s="136"/>
      <c r="AH111" s="136"/>
    </row>
    <row r="112" spans="2:256" s="126" customFormat="1" ht="14.25">
      <c r="B112" s="154"/>
      <c r="C112" s="142">
        <v>1990</v>
      </c>
      <c r="D112" s="142">
        <v>1991</v>
      </c>
      <c r="E112" s="142">
        <v>1992</v>
      </c>
      <c r="F112" s="142">
        <v>1993</v>
      </c>
      <c r="G112" s="142">
        <v>1994</v>
      </c>
      <c r="H112" s="142">
        <v>1995</v>
      </c>
      <c r="I112" s="142">
        <v>1996</v>
      </c>
      <c r="J112" s="142">
        <v>1997</v>
      </c>
      <c r="K112" s="142">
        <v>1998</v>
      </c>
      <c r="L112" s="142">
        <v>1999</v>
      </c>
      <c r="M112" s="142">
        <v>2000</v>
      </c>
      <c r="N112" s="142">
        <v>2001</v>
      </c>
      <c r="O112" s="142">
        <v>2002</v>
      </c>
      <c r="P112" s="142">
        <v>2003</v>
      </c>
      <c r="Q112" s="142">
        <v>2004</v>
      </c>
      <c r="R112" s="142">
        <v>2005</v>
      </c>
      <c r="S112" s="142">
        <v>2006</v>
      </c>
      <c r="T112" s="142">
        <v>2007</v>
      </c>
      <c r="U112" s="142">
        <v>2008</v>
      </c>
      <c r="V112" s="142">
        <v>2009</v>
      </c>
      <c r="W112" s="142">
        <v>2010</v>
      </c>
      <c r="X112" s="142">
        <v>2011</v>
      </c>
      <c r="Y112" s="142">
        <v>2012</v>
      </c>
      <c r="Z112" s="142">
        <v>2013</v>
      </c>
      <c r="AA112" s="142">
        <v>2014</v>
      </c>
      <c r="AB112" s="142">
        <v>2015</v>
      </c>
      <c r="AC112" s="142">
        <v>2016</v>
      </c>
      <c r="AD112" s="142">
        <v>2017</v>
      </c>
      <c r="AE112" s="142">
        <v>2018</v>
      </c>
      <c r="AF112" s="142">
        <v>2019</v>
      </c>
      <c r="AG112" s="142">
        <v>2020</v>
      </c>
      <c r="AH112" s="142">
        <v>2021</v>
      </c>
      <c r="AI112" s="142">
        <v>2022</v>
      </c>
      <c r="AJ112" s="142">
        <v>2023</v>
      </c>
      <c r="AK112" s="142">
        <v>2024</v>
      </c>
      <c r="AL112" s="142">
        <v>2025</v>
      </c>
      <c r="AM112" s="142">
        <v>2026</v>
      </c>
      <c r="AN112" s="142">
        <v>2027</v>
      </c>
      <c r="AO112" s="142">
        <v>2028</v>
      </c>
      <c r="AP112" s="142">
        <v>2029</v>
      </c>
      <c r="AQ112" s="142">
        <v>2030</v>
      </c>
      <c r="AR112" s="142">
        <v>2031</v>
      </c>
      <c r="AS112" s="142">
        <v>2032</v>
      </c>
      <c r="AT112" s="142">
        <v>2033</v>
      </c>
      <c r="AU112" s="142">
        <v>2034</v>
      </c>
      <c r="AV112" s="142">
        <v>2035</v>
      </c>
      <c r="AW112" s="142">
        <v>2036</v>
      </c>
      <c r="AX112" s="142">
        <v>2037</v>
      </c>
      <c r="AY112" s="142">
        <v>2038</v>
      </c>
      <c r="AZ112" s="142">
        <v>2039</v>
      </c>
      <c r="BA112" s="142">
        <v>2040</v>
      </c>
      <c r="BB112" s="142">
        <v>2041</v>
      </c>
      <c r="BC112" s="142">
        <v>2042</v>
      </c>
      <c r="BD112" s="142">
        <v>2043</v>
      </c>
      <c r="BE112" s="142">
        <v>2044</v>
      </c>
      <c r="BF112" s="142">
        <v>2045</v>
      </c>
    </row>
    <row r="113" spans="2:58" s="126" customFormat="1" ht="14.25">
      <c r="B113" s="751" t="s">
        <v>118</v>
      </c>
      <c r="C113" s="759">
        <f t="shared" ref="C113:L117" si="66">AG101</f>
        <v>-2.7609723142257252</v>
      </c>
      <c r="D113" s="759">
        <f t="shared" si="66"/>
        <v>-2.4941637263044214</v>
      </c>
      <c r="E113" s="759">
        <f t="shared" si="66"/>
        <v>-2.4480932763553227</v>
      </c>
      <c r="F113" s="759">
        <f t="shared" si="66"/>
        <v>-1.8904600136359164</v>
      </c>
      <c r="G113" s="759">
        <f t="shared" si="66"/>
        <v>-1.5589036915474566</v>
      </c>
      <c r="H113" s="759">
        <f t="shared" si="66"/>
        <v>-1.1006707816525818</v>
      </c>
      <c r="I113" s="759">
        <f t="shared" si="66"/>
        <v>-0.70203464322530351</v>
      </c>
      <c r="J113" s="759">
        <f t="shared" si="66"/>
        <v>-0.72178345725838255</v>
      </c>
      <c r="K113" s="759">
        <f t="shared" si="66"/>
        <v>-0.72388621914430473</v>
      </c>
      <c r="L113" s="759">
        <f t="shared" si="66"/>
        <v>-0.59962974771659105</v>
      </c>
      <c r="M113" s="759">
        <f t="shared" ref="M113:V117" si="67">AQ101</f>
        <v>-0.53808868229201323</v>
      </c>
      <c r="N113" s="759">
        <f t="shared" si="67"/>
        <v>-0.63102627210314211</v>
      </c>
      <c r="O113" s="759">
        <f t="shared" si="67"/>
        <v>-0.72061072189681852</v>
      </c>
      <c r="P113" s="759">
        <f t="shared" si="67"/>
        <v>-0.48688749680331966</v>
      </c>
      <c r="Q113" s="759">
        <f t="shared" si="67"/>
        <v>-0.43265484278809652</v>
      </c>
      <c r="R113" s="759">
        <f t="shared" si="67"/>
        <v>-0.52298324684105069</v>
      </c>
      <c r="S113" s="759">
        <f t="shared" si="67"/>
        <v>-0.58409714144012526</v>
      </c>
      <c r="T113" s="759">
        <f t="shared" si="67"/>
        <v>-0.57887759606724387</v>
      </c>
      <c r="U113" s="759">
        <f t="shared" si="67"/>
        <v>-0.60039186437977321</v>
      </c>
      <c r="V113" s="759">
        <f t="shared" si="67"/>
        <v>-0.77373688536498264</v>
      </c>
      <c r="W113" s="759">
        <f t="shared" ref="W113:AF117" si="68">BA101</f>
        <v>-0.88806670731956672</v>
      </c>
      <c r="X113" s="759">
        <f t="shared" si="68"/>
        <v>-0.92008544950012094</v>
      </c>
      <c r="Y113" s="759">
        <f t="shared" si="68"/>
        <v>-0.95592582837535645</v>
      </c>
      <c r="Z113" s="759">
        <f t="shared" si="68"/>
        <v>-0.92695844394908988</v>
      </c>
      <c r="AA113" s="759">
        <f t="shared" si="68"/>
        <v>-0.93582440034161607</v>
      </c>
      <c r="AB113" s="759">
        <f>BF101</f>
        <v>-0.95968554795166483</v>
      </c>
      <c r="AC113" s="759">
        <f t="shared" si="68"/>
        <v>-0.86055247278218872</v>
      </c>
      <c r="AD113" s="759">
        <f t="shared" si="68"/>
        <v>-0.77612056370558946</v>
      </c>
      <c r="AE113" s="759">
        <f t="shared" si="68"/>
        <v>-0.97333965730409489</v>
      </c>
      <c r="AF113" s="759">
        <f t="shared" si="68"/>
        <v>-0.85210194525699023</v>
      </c>
      <c r="AG113" s="759">
        <f t="shared" ref="AG113:AL117" si="69">BK101</f>
        <v>-0.74293679062671458</v>
      </c>
      <c r="AH113" s="759">
        <f t="shared" si="69"/>
        <v>-0.7661999795751484</v>
      </c>
      <c r="AI113" s="759">
        <f t="shared" si="69"/>
        <v>-0.75914060248169335</v>
      </c>
      <c r="AJ113" s="759">
        <f t="shared" si="69"/>
        <v>-0.73892153029082408</v>
      </c>
      <c r="AK113" s="759">
        <f t="shared" si="69"/>
        <v>-0.71679226739595947</v>
      </c>
      <c r="AL113" s="759">
        <f t="shared" si="69"/>
        <v>-0.69423563724284065</v>
      </c>
      <c r="AM113" s="759">
        <f t="shared" ref="AM113:AM117" si="70">BQ101</f>
        <v>-0.67075998415636207</v>
      </c>
      <c r="AN113" s="759">
        <f t="shared" ref="AN113:AN117" si="71">BR101</f>
        <v>-0.64703044501074203</v>
      </c>
      <c r="AO113" s="759">
        <f t="shared" ref="AO113:AO117" si="72">BS101</f>
        <v>-0.62309929859881663</v>
      </c>
      <c r="AP113" s="759">
        <f t="shared" ref="AP113:AP117" si="73">BT101</f>
        <v>-0.59901046779617673</v>
      </c>
      <c r="AQ113" s="759">
        <f t="shared" ref="AQ113:AQ117" si="74">BU101</f>
        <v>-0.5747972080042274</v>
      </c>
      <c r="AR113" s="759">
        <f t="shared" ref="AR113:AR117" si="75">BV101</f>
        <v>-0.47341848839647582</v>
      </c>
      <c r="AS113" s="759">
        <f t="shared" ref="AS113:AS117" si="76">BW101</f>
        <v>-0.39850703204933779</v>
      </c>
      <c r="AT113" s="759">
        <f t="shared" ref="AT113:AT117" si="77">BX101</f>
        <v>-0.3449093134092891</v>
      </c>
      <c r="AU113" s="759">
        <f t="shared" ref="AU113:AU117" si="78">BY101</f>
        <v>-0.30836253280564563</v>
      </c>
      <c r="AV113" s="759">
        <f t="shared" ref="AV113:AV117" si="79">BZ101</f>
        <v>-0.28535036695832616</v>
      </c>
      <c r="AW113" s="759">
        <f t="shared" ref="AW113:AW117" si="80">CA101</f>
        <v>-0.27298113948310743</v>
      </c>
      <c r="AX113" s="759">
        <f t="shared" ref="AX113:AX117" si="81">CB101</f>
        <v>-0.26888502409353521</v>
      </c>
      <c r="AY113" s="759">
        <f t="shared" ref="AY113:AY117" si="82">CC101</f>
        <v>0.57950743661733384</v>
      </c>
      <c r="AZ113" s="759">
        <f t="shared" ref="AZ113:AZ117" si="83">CD101</f>
        <v>-0.31214008437868301</v>
      </c>
      <c r="BA113" s="759">
        <f t="shared" ref="BA113:BA117" si="84">CE101</f>
        <v>-0.31824131064270489</v>
      </c>
      <c r="BB113" s="759">
        <f t="shared" ref="BB113:BB117" si="85">CF101</f>
        <v>-0.32738474983636934</v>
      </c>
      <c r="BC113" s="759">
        <f t="shared" ref="BC113:BC117" si="86">CG101</f>
        <v>-0.33868053725545622</v>
      </c>
      <c r="BD113" s="759">
        <f t="shared" ref="BD113:BD117" si="87">CH101</f>
        <v>-0.35141821432604559</v>
      </c>
      <c r="BE113" s="759">
        <f t="shared" ref="BE113:BE117" si="88">CI101</f>
        <v>-1.0673262003440698</v>
      </c>
      <c r="BF113" s="759">
        <f t="shared" ref="BF113:BF117" si="89">CJ101</f>
        <v>-0.36428917651925019</v>
      </c>
    </row>
    <row r="114" spans="2:58" s="126" customFormat="1" ht="14.25">
      <c r="B114" s="131" t="s">
        <v>119</v>
      </c>
      <c r="C114" s="157">
        <f t="shared" si="66"/>
        <v>-13.527772942990964</v>
      </c>
      <c r="D114" s="157">
        <f t="shared" si="66"/>
        <v>-12.758251422552974</v>
      </c>
      <c r="E114" s="157">
        <f t="shared" si="66"/>
        <v>-12.627558484488702</v>
      </c>
      <c r="F114" s="157">
        <f t="shared" si="66"/>
        <v>-10.884683410951482</v>
      </c>
      <c r="G114" s="157">
        <f t="shared" si="66"/>
        <v>-9.7522588787229552</v>
      </c>
      <c r="H114" s="157">
        <f t="shared" si="66"/>
        <v>-8.1722529848099157</v>
      </c>
      <c r="I114" s="157">
        <f t="shared" si="66"/>
        <v>-6.7102179704515947</v>
      </c>
      <c r="J114" s="157">
        <f t="shared" si="66"/>
        <v>-6.5053726692368059</v>
      </c>
      <c r="K114" s="157">
        <f t="shared" si="66"/>
        <v>-6.2685936496733348</v>
      </c>
      <c r="L114" s="157">
        <f t="shared" si="66"/>
        <v>-5.6547281827574807</v>
      </c>
      <c r="M114" s="157">
        <f t="shared" si="67"/>
        <v>-5.2327588504089135</v>
      </c>
      <c r="N114" s="157">
        <f t="shared" si="67"/>
        <v>-5.3012814307439839</v>
      </c>
      <c r="O114" s="157">
        <f t="shared" si="67"/>
        <v>-5.3922246851874434</v>
      </c>
      <c r="P114" s="157">
        <f t="shared" si="67"/>
        <v>-4.500639520136076</v>
      </c>
      <c r="Q114" s="157">
        <f t="shared" si="67"/>
        <v>-4.1430882783340621</v>
      </c>
      <c r="R114" s="157">
        <f t="shared" si="67"/>
        <v>-4.2938331484237438</v>
      </c>
      <c r="S114" s="157">
        <f t="shared" si="67"/>
        <v>-4.3395821482271799</v>
      </c>
      <c r="T114" s="157">
        <f t="shared" si="67"/>
        <v>-4.0913570353941964</v>
      </c>
      <c r="U114" s="157">
        <f t="shared" si="67"/>
        <v>-4.0054885086242393</v>
      </c>
      <c r="V114" s="157">
        <f t="shared" si="67"/>
        <v>-4.6974920104336775</v>
      </c>
      <c r="W114" s="157">
        <f t="shared" si="68"/>
        <v>-5.1199184850692063</v>
      </c>
      <c r="X114" s="157">
        <f t="shared" si="68"/>
        <v>-5.1544453339823235</v>
      </c>
      <c r="Y114" s="157">
        <f t="shared" si="68"/>
        <v>-5.2249883743729129</v>
      </c>
      <c r="Z114" s="157">
        <f t="shared" si="68"/>
        <v>-4.9894704217928165</v>
      </c>
      <c r="AA114" s="157">
        <f t="shared" si="68"/>
        <v>-4.9541790666551151</v>
      </c>
      <c r="AB114" s="157">
        <f t="shared" si="68"/>
        <v>-5.0043261835980957</v>
      </c>
      <c r="AC114" s="157">
        <f t="shared" si="68"/>
        <v>-4.4551556142164372</v>
      </c>
      <c r="AD114" s="157">
        <f t="shared" si="68"/>
        <v>-3.987200102636848</v>
      </c>
      <c r="AE114" s="157">
        <f t="shared" si="68"/>
        <v>-4.9211836163552789</v>
      </c>
      <c r="AF114" s="157">
        <f t="shared" si="68"/>
        <v>-4.284605171882049</v>
      </c>
      <c r="AG114" s="157">
        <f t="shared" si="69"/>
        <v>-3.7132856485886236</v>
      </c>
      <c r="AH114" s="157">
        <f t="shared" si="69"/>
        <v>-3.802449293251243</v>
      </c>
      <c r="AI114" s="157">
        <f t="shared" si="69"/>
        <v>-3.7455696847119953</v>
      </c>
      <c r="AJ114" s="157">
        <f t="shared" si="69"/>
        <v>-3.6270752188021333</v>
      </c>
      <c r="AK114" s="157">
        <f t="shared" si="69"/>
        <v>-3.5021861922900825</v>
      </c>
      <c r="AL114" s="157">
        <f t="shared" si="69"/>
        <v>-3.3778250565811732</v>
      </c>
      <c r="AM114" s="157">
        <f t="shared" si="70"/>
        <v>-3.25119248354207</v>
      </c>
      <c r="AN114" s="157">
        <f t="shared" si="71"/>
        <v>-3.1252651769715953</v>
      </c>
      <c r="AO114" s="157">
        <f t="shared" si="72"/>
        <v>-3.0000269331126788</v>
      </c>
      <c r="AP114" s="157">
        <f t="shared" si="73"/>
        <v>-2.8754564968390923</v>
      </c>
      <c r="AQ114" s="157">
        <f t="shared" si="74"/>
        <v>-2.7515113890621024</v>
      </c>
      <c r="AR114" s="157">
        <f t="shared" si="75"/>
        <v>0.98019151013374994</v>
      </c>
      <c r="AS114" s="157">
        <f t="shared" si="76"/>
        <v>0.94680258894220515</v>
      </c>
      <c r="AT114" s="157">
        <f t="shared" si="77"/>
        <v>0.91455101697920327</v>
      </c>
      <c r="AU114" s="157">
        <f t="shared" si="78"/>
        <v>0.88339805195573717</v>
      </c>
      <c r="AV114" s="157">
        <f t="shared" si="79"/>
        <v>0.85330627128519154</v>
      </c>
      <c r="AW114" s="157">
        <f t="shared" si="80"/>
        <v>0.82423952713372728</v>
      </c>
      <c r="AX114" s="157">
        <f t="shared" si="81"/>
        <v>0.79616290299418324</v>
      </c>
      <c r="AY114" s="157">
        <f t="shared" si="82"/>
        <v>0.76904267174450069</v>
      </c>
      <c r="AZ114" s="157">
        <f t="shared" si="83"/>
        <v>0.74284625513166702</v>
      </c>
      <c r="BA114" s="157">
        <f t="shared" si="84"/>
        <v>0.71754218463718189</v>
      </c>
      <c r="BB114" s="157">
        <f t="shared" si="85"/>
        <v>0.69310006367720689</v>
      </c>
      <c r="BC114" s="157">
        <f t="shared" si="86"/>
        <v>0.66949053108589851</v>
      </c>
      <c r="BD114" s="157">
        <f t="shared" si="87"/>
        <v>0.64668522584707944</v>
      </c>
      <c r="BE114" s="157">
        <f t="shared" si="88"/>
        <v>0.62465675302462387</v>
      </c>
      <c r="BF114" s="157">
        <f t="shared" si="89"/>
        <v>0.60337865085489284</v>
      </c>
    </row>
    <row r="115" spans="2:58" s="126" customFormat="1" ht="14.25">
      <c r="B115" s="131" t="s">
        <v>120</v>
      </c>
      <c r="C115" s="157">
        <f t="shared" si="66"/>
        <v>-13.519209533871503</v>
      </c>
      <c r="D115" s="157">
        <f t="shared" si="66"/>
        <v>-12.709616208424052</v>
      </c>
      <c r="E115" s="157">
        <f t="shared" si="66"/>
        <v>-12.559778413278025</v>
      </c>
      <c r="F115" s="157">
        <f t="shared" si="66"/>
        <v>-10.749193623050871</v>
      </c>
      <c r="G115" s="157">
        <f t="shared" si="66"/>
        <v>-9.5706943447017352</v>
      </c>
      <c r="H115" s="157">
        <f t="shared" si="66"/>
        <v>-7.9330583249995357</v>
      </c>
      <c r="I115" s="157">
        <f t="shared" si="66"/>
        <v>-6.4197424376427534</v>
      </c>
      <c r="J115" s="157">
        <f t="shared" si="66"/>
        <v>-6.204382752996878</v>
      </c>
      <c r="K115" s="157">
        <f t="shared" si="66"/>
        <v>-5.956587594991106</v>
      </c>
      <c r="L115" s="157">
        <f t="shared" si="66"/>
        <v>-5.3207550140175499</v>
      </c>
      <c r="M115" s="157">
        <f t="shared" si="67"/>
        <v>-4.8837732799686364</v>
      </c>
      <c r="N115" s="157">
        <f t="shared" si="67"/>
        <v>-4.9529903328051432</v>
      </c>
      <c r="O115" s="157">
        <f t="shared" si="67"/>
        <v>-5.04529391393379</v>
      </c>
      <c r="P115" s="157">
        <f t="shared" si="67"/>
        <v>-4.1251409782645965</v>
      </c>
      <c r="Q115" s="157">
        <f t="shared" si="67"/>
        <v>-3.7568008672599831</v>
      </c>
      <c r="R115" s="157">
        <f t="shared" si="67"/>
        <v>-3.8999852916970781</v>
      </c>
      <c r="S115" s="157">
        <f t="shared" si="67"/>
        <v>-3.944826193724225</v>
      </c>
      <c r="T115" s="157">
        <f t="shared" si="67"/>
        <v>-3.7143209485889201</v>
      </c>
      <c r="U115" s="157">
        <f t="shared" si="67"/>
        <v>-3.6358761868928582</v>
      </c>
      <c r="V115" s="157">
        <f t="shared" si="67"/>
        <v>-4.2859942378566416</v>
      </c>
      <c r="W115" s="157">
        <f t="shared" si="68"/>
        <v>-4.6836120555149137</v>
      </c>
      <c r="X115" s="157">
        <f t="shared" si="68"/>
        <v>-4.7179049392854608</v>
      </c>
      <c r="Y115" s="157">
        <f t="shared" si="68"/>
        <v>-4.7859195268401891</v>
      </c>
      <c r="Z115" s="157">
        <f t="shared" si="68"/>
        <v>-4.5672583338599679</v>
      </c>
      <c r="AA115" s="157">
        <f t="shared" si="68"/>
        <v>-4.5361192155982621</v>
      </c>
      <c r="AB115" s="157">
        <f t="shared" si="68"/>
        <v>-4.5849882962705237</v>
      </c>
      <c r="AC115" s="157">
        <f t="shared" si="68"/>
        <v>-4.0725084326327305</v>
      </c>
      <c r="AD115" s="157">
        <f t="shared" si="68"/>
        <v>-3.6360791839954913</v>
      </c>
      <c r="AE115" s="157">
        <f t="shared" si="68"/>
        <v>-4.5127159612833907</v>
      </c>
      <c r="AF115" s="157">
        <f t="shared" si="68"/>
        <v>-3.9183147269041001</v>
      </c>
      <c r="AG115" s="157">
        <f t="shared" si="69"/>
        <v>-3.3850170343193895</v>
      </c>
      <c r="AH115" s="157">
        <f t="shared" si="69"/>
        <v>-3.4703210835946265</v>
      </c>
      <c r="AI115" s="157">
        <f t="shared" si="69"/>
        <v>-3.4188176959019643</v>
      </c>
      <c r="AJ115" s="157">
        <f t="shared" si="69"/>
        <v>-3.3095836751701313</v>
      </c>
      <c r="AK115" s="157">
        <f t="shared" si="69"/>
        <v>-3.1943389938921882</v>
      </c>
      <c r="AL115" s="157">
        <f t="shared" si="69"/>
        <v>-3.0795669558183363</v>
      </c>
      <c r="AM115" s="157">
        <f t="shared" si="70"/>
        <v>-2.9626453005082567</v>
      </c>
      <c r="AN115" s="157">
        <f t="shared" si="71"/>
        <v>-2.8463617578963181</v>
      </c>
      <c r="AO115" s="157">
        <f t="shared" si="72"/>
        <v>-2.730700883428824</v>
      </c>
      <c r="AP115" s="157">
        <f t="shared" si="73"/>
        <v>-2.6156425409814688</v>
      </c>
      <c r="AQ115" s="157">
        <f t="shared" si="74"/>
        <v>-2.5011467530336517</v>
      </c>
      <c r="AR115" s="157">
        <f t="shared" si="75"/>
        <v>-2.4700933617378382</v>
      </c>
      <c r="AS115" s="157">
        <f t="shared" si="76"/>
        <v>-2.4410726143580632</v>
      </c>
      <c r="AT115" s="157">
        <f t="shared" si="77"/>
        <v>-2.4139914875792101</v>
      </c>
      <c r="AU115" s="157">
        <f t="shared" si="78"/>
        <v>-2.3887606811471187</v>
      </c>
      <c r="AV115" s="157">
        <f t="shared" si="79"/>
        <v>-2.3652944790571837</v>
      </c>
      <c r="AW115" s="157">
        <f t="shared" si="80"/>
        <v>-2.3435106156935035</v>
      </c>
      <c r="AX115" s="157">
        <f t="shared" si="81"/>
        <v>-2.3233301467506635</v>
      </c>
      <c r="AY115" s="157">
        <f t="shared" si="82"/>
        <v>-2.3046773247693864</v>
      </c>
      <c r="AZ115" s="157">
        <f t="shared" si="83"/>
        <v>-2.2874794791321165</v>
      </c>
      <c r="BA115" s="157">
        <f t="shared" si="84"/>
        <v>-2.2716669003546031</v>
      </c>
      <c r="BB115" s="157">
        <f t="shared" si="85"/>
        <v>-2.2571727285311454</v>
      </c>
      <c r="BC115" s="157">
        <f t="shared" si="86"/>
        <v>-2.2439328457936654</v>
      </c>
      <c r="BD115" s="157">
        <f t="shared" si="87"/>
        <v>-2.2318857726245369</v>
      </c>
      <c r="BE115" s="157">
        <f t="shared" si="88"/>
        <v>-2.2209725679182384</v>
      </c>
      <c r="BF115" s="157">
        <f t="shared" si="89"/>
        <v>-2.2111367326313029</v>
      </c>
    </row>
    <row r="116" spans="2:58" s="126" customFormat="1" ht="14.25">
      <c r="B116" s="758" t="s">
        <v>121</v>
      </c>
      <c r="C116" s="761">
        <f t="shared" si="66"/>
        <v>-3.7598707594302851</v>
      </c>
      <c r="D116" s="761">
        <f t="shared" si="66"/>
        <v>-3.1183693481705745</v>
      </c>
      <c r="E116" s="761">
        <f t="shared" si="66"/>
        <v>-3.1891587430142465</v>
      </c>
      <c r="F116" s="761">
        <f t="shared" si="66"/>
        <v>-2.9195862228543916</v>
      </c>
      <c r="G116" s="761">
        <f t="shared" si="66"/>
        <v>-2.7226158413469079</v>
      </c>
      <c r="H116" s="761">
        <f t="shared" si="66"/>
        <v>-2.2206135546916101</v>
      </c>
      <c r="I116" s="761">
        <f t="shared" si="66"/>
        <v>-2.0302689304487984</v>
      </c>
      <c r="J116" s="761">
        <f t="shared" si="66"/>
        <v>-3.6311833040475108</v>
      </c>
      <c r="K116" s="761">
        <f t="shared" si="66"/>
        <v>-3.7741239079512354</v>
      </c>
      <c r="L116" s="761">
        <f t="shared" si="66"/>
        <v>-3.6626065421077527</v>
      </c>
      <c r="M116" s="761">
        <f t="shared" si="67"/>
        <v>-3.8901356385256634</v>
      </c>
      <c r="N116" s="761">
        <f t="shared" si="67"/>
        <v>-3.7886242132205155</v>
      </c>
      <c r="O116" s="761">
        <f t="shared" si="67"/>
        <v>-3.8857254960108065</v>
      </c>
      <c r="P116" s="761">
        <f t="shared" si="67"/>
        <v>-3.7381203073908296</v>
      </c>
      <c r="Q116" s="761">
        <f t="shared" si="67"/>
        <v>-4.6258410315559786</v>
      </c>
      <c r="R116" s="761">
        <f t="shared" si="67"/>
        <v>-4.3947752976947925</v>
      </c>
      <c r="S116" s="761">
        <f t="shared" si="67"/>
        <v>-4.191006849206957</v>
      </c>
      <c r="T116" s="761">
        <f t="shared" si="67"/>
        <v>-3.973112135272487</v>
      </c>
      <c r="U116" s="761">
        <f t="shared" si="67"/>
        <v>-3.7569115840768177</v>
      </c>
      <c r="V116" s="761">
        <f t="shared" si="67"/>
        <v>-3.8131703952064981</v>
      </c>
      <c r="W116" s="761">
        <f t="shared" si="68"/>
        <v>-3.816564503516247</v>
      </c>
      <c r="X116" s="761">
        <f t="shared" si="68"/>
        <v>-3.6836327913151763</v>
      </c>
      <c r="Y116" s="761">
        <f t="shared" si="68"/>
        <v>-3.5872874956783676</v>
      </c>
      <c r="Z116" s="761">
        <f t="shared" si="68"/>
        <v>-3.5695522589322479</v>
      </c>
      <c r="AA116" s="761">
        <f t="shared" si="68"/>
        <v>-3.6358705732497469</v>
      </c>
      <c r="AB116" s="761">
        <f t="shared" si="68"/>
        <v>-3.6692838578685212</v>
      </c>
      <c r="AC116" s="761">
        <f t="shared" si="68"/>
        <v>-3.6629346268354936</v>
      </c>
      <c r="AD116" s="761">
        <f t="shared" si="68"/>
        <v>-3.613975070887534</v>
      </c>
      <c r="AE116" s="761">
        <f t="shared" si="68"/>
        <v>-6.0028542355146897</v>
      </c>
      <c r="AF116" s="761">
        <f t="shared" si="68"/>
        <v>-4.4871453226433289</v>
      </c>
      <c r="AG116" s="761">
        <f t="shared" si="69"/>
        <v>-4.192976361859337</v>
      </c>
      <c r="AH116" s="761">
        <f t="shared" si="69"/>
        <v>-4.5580647310693791</v>
      </c>
      <c r="AI116" s="761">
        <f t="shared" si="69"/>
        <v>-4.7881110379041445</v>
      </c>
      <c r="AJ116" s="761">
        <f t="shared" si="69"/>
        <v>-4.9544109389674986</v>
      </c>
      <c r="AK116" s="761">
        <f t="shared" si="69"/>
        <v>-5.1153531329466944</v>
      </c>
      <c r="AL116" s="761">
        <f t="shared" si="69"/>
        <v>-5.2787875444846293</v>
      </c>
      <c r="AM116" s="761">
        <f t="shared" si="70"/>
        <v>-5.4401170111264321</v>
      </c>
      <c r="AN116" s="761">
        <f t="shared" si="71"/>
        <v>-5.6032156349926368</v>
      </c>
      <c r="AO116" s="761">
        <f t="shared" si="72"/>
        <v>-5.7679521932472255</v>
      </c>
      <c r="AP116" s="761">
        <f t="shared" si="73"/>
        <v>-5.9342367451392022</v>
      </c>
      <c r="AQ116" s="761">
        <f t="shared" si="74"/>
        <v>-6.1019812382459975</v>
      </c>
      <c r="AR116" s="761">
        <f t="shared" si="75"/>
        <v>-4.2235407972754615</v>
      </c>
      <c r="AS116" s="761">
        <f t="shared" si="76"/>
        <v>-2.8869484346285503</v>
      </c>
      <c r="AT116" s="761">
        <f t="shared" si="77"/>
        <v>-1.9748643800120931</v>
      </c>
      <c r="AU116" s="761">
        <f t="shared" si="78"/>
        <v>-1.3925415096040865</v>
      </c>
      <c r="AV116" s="761">
        <f t="shared" si="79"/>
        <v>-1.0637468226935312</v>
      </c>
      <c r="AW116" s="761">
        <f t="shared" si="80"/>
        <v>-0.92738977503432807</v>
      </c>
      <c r="AX116" s="761">
        <f t="shared" si="81"/>
        <v>-0.93473836183869707</v>
      </c>
      <c r="AY116" s="761">
        <f t="shared" si="82"/>
        <v>-1.0471235039225917</v>
      </c>
      <c r="AZ116" s="761">
        <f t="shared" si="83"/>
        <v>-1.2340487564654268</v>
      </c>
      <c r="BA116" s="761">
        <f t="shared" si="84"/>
        <v>-1.4716361438634635</v>
      </c>
      <c r="BB116" s="761">
        <f t="shared" si="85"/>
        <v>-1.7413504574518583</v>
      </c>
      <c r="BC116" s="761">
        <f t="shared" si="86"/>
        <v>-2.0289539980670384</v>
      </c>
      <c r="BD116" s="761">
        <f t="shared" si="87"/>
        <v>-2.3236518073341017</v>
      </c>
      <c r="BE116" s="761">
        <f t="shared" si="88"/>
        <v>-2.6173941663527671</v>
      </c>
      <c r="BF116" s="761">
        <f t="shared" si="89"/>
        <v>-2.9043087632791753</v>
      </c>
    </row>
    <row r="117" spans="2:58" s="126" customFormat="1" ht="14.25">
      <c r="B117" s="758" t="s">
        <v>111</v>
      </c>
      <c r="C117" s="770">
        <f t="shared" si="66"/>
        <v>-33.567825550518478</v>
      </c>
      <c r="D117" s="770">
        <f t="shared" si="66"/>
        <v>-31.080400705452021</v>
      </c>
      <c r="E117" s="770">
        <f t="shared" si="66"/>
        <v>-30.824588917136296</v>
      </c>
      <c r="F117" s="770">
        <f t="shared" si="66"/>
        <v>-26.443923270492661</v>
      </c>
      <c r="G117" s="770">
        <f t="shared" si="66"/>
        <v>-23.604472756319055</v>
      </c>
      <c r="H117" s="770">
        <f t="shared" si="66"/>
        <v>-19.426595646153643</v>
      </c>
      <c r="I117" s="770">
        <f t="shared" si="66"/>
        <v>-15.86226398176845</v>
      </c>
      <c r="J117" s="770">
        <f t="shared" si="66"/>
        <v>-17.062722183539577</v>
      </c>
      <c r="K117" s="770">
        <f t="shared" si="66"/>
        <v>-16.723191371759981</v>
      </c>
      <c r="L117" s="770">
        <f t="shared" si="66"/>
        <v>-15.237719486599374</v>
      </c>
      <c r="M117" s="770">
        <f t="shared" si="67"/>
        <v>-14.544756451195227</v>
      </c>
      <c r="N117" s="770">
        <f t="shared" si="67"/>
        <v>-14.673922248872785</v>
      </c>
      <c r="O117" s="770">
        <f t="shared" si="67"/>
        <v>-15.043854817028858</v>
      </c>
      <c r="P117" s="770">
        <f t="shared" si="67"/>
        <v>-12.850788302594822</v>
      </c>
      <c r="Q117" s="770">
        <f t="shared" si="67"/>
        <v>-12.95838501993812</v>
      </c>
      <c r="R117" s="770">
        <f t="shared" si="67"/>
        <v>-13.111576984656665</v>
      </c>
      <c r="S117" s="770">
        <f t="shared" si="67"/>
        <v>-13.059512332598487</v>
      </c>
      <c r="T117" s="770">
        <f t="shared" si="67"/>
        <v>-12.357667715322847</v>
      </c>
      <c r="U117" s="770">
        <f t="shared" si="67"/>
        <v>-11.998668143973688</v>
      </c>
      <c r="V117" s="770">
        <f t="shared" si="67"/>
        <v>-13.5703935288618</v>
      </c>
      <c r="W117" s="770">
        <f t="shared" si="68"/>
        <v>-14.508161751419934</v>
      </c>
      <c r="X117" s="770">
        <f t="shared" si="68"/>
        <v>-14.476068514083082</v>
      </c>
      <c r="Y117" s="770">
        <f t="shared" si="68"/>
        <v>-14.554121225266826</v>
      </c>
      <c r="Z117" s="770">
        <f t="shared" si="68"/>
        <v>-14.053239458534122</v>
      </c>
      <c r="AA117" s="770">
        <f t="shared" si="68"/>
        <v>-14.06199325584474</v>
      </c>
      <c r="AB117" s="770">
        <f t="shared" si="68"/>
        <v>-14.218283885688805</v>
      </c>
      <c r="AC117" s="770">
        <f t="shared" si="68"/>
        <v>-13.05115114646685</v>
      </c>
      <c r="AD117" s="770">
        <f t="shared" si="68"/>
        <v>-12.013374921225463</v>
      </c>
      <c r="AE117" s="770">
        <f t="shared" si="68"/>
        <v>-16.410093470457454</v>
      </c>
      <c r="AF117" s="770">
        <f t="shared" si="68"/>
        <v>-13.542167166686468</v>
      </c>
      <c r="AG117" s="770">
        <f t="shared" si="69"/>
        <v>-12.034215835394065</v>
      </c>
      <c r="AH117" s="770">
        <f t="shared" si="69"/>
        <v>-12.597035087490397</v>
      </c>
      <c r="AI117" s="770">
        <f t="shared" si="69"/>
        <v>-12.711639020999797</v>
      </c>
      <c r="AJ117" s="770">
        <f t="shared" si="69"/>
        <v>-12.629991363230587</v>
      </c>
      <c r="AK117" s="770">
        <f t="shared" si="69"/>
        <v>-12.528670586524925</v>
      </c>
      <c r="AL117" s="770">
        <f t="shared" si="69"/>
        <v>-12.430415194126979</v>
      </c>
      <c r="AM117" s="770">
        <f t="shared" si="70"/>
        <v>-12.324714779333121</v>
      </c>
      <c r="AN117" s="770">
        <f t="shared" si="71"/>
        <v>-12.221873014871292</v>
      </c>
      <c r="AO117" s="770">
        <f t="shared" si="72"/>
        <v>-12.121779308387545</v>
      </c>
      <c r="AP117" s="770">
        <f t="shared" si="73"/>
        <v>-12.02434625075594</v>
      </c>
      <c r="AQ117" s="770">
        <f t="shared" si="74"/>
        <v>-11.929436588345979</v>
      </c>
      <c r="AR117" s="770">
        <f t="shared" si="75"/>
        <v>-6.1868611372760256</v>
      </c>
      <c r="AS117" s="770">
        <f t="shared" si="76"/>
        <v>-4.7797254920937462</v>
      </c>
      <c r="AT117" s="770">
        <f t="shared" si="77"/>
        <v>-3.819214164021389</v>
      </c>
      <c r="AU117" s="770">
        <f t="shared" si="78"/>
        <v>-3.2062666716011137</v>
      </c>
      <c r="AV117" s="770">
        <f t="shared" si="79"/>
        <v>-2.8610853974238495</v>
      </c>
      <c r="AW117" s="770">
        <f t="shared" si="80"/>
        <v>-2.7196420030772117</v>
      </c>
      <c r="AX117" s="770">
        <f t="shared" si="81"/>
        <v>-2.7307906296887126</v>
      </c>
      <c r="AY117" s="770">
        <f t="shared" si="82"/>
        <v>-2.0032507203301435</v>
      </c>
      <c r="AZ117" s="770">
        <f t="shared" si="83"/>
        <v>-3.0908220648445592</v>
      </c>
      <c r="BA117" s="770">
        <f t="shared" si="84"/>
        <v>-3.3440021702235896</v>
      </c>
      <c r="BB117" s="770">
        <f t="shared" si="85"/>
        <v>-3.6328078721421662</v>
      </c>
      <c r="BC117" s="770">
        <f t="shared" si="86"/>
        <v>-3.9420768500302614</v>
      </c>
      <c r="BD117" s="770">
        <f t="shared" si="87"/>
        <v>-4.2602705684376048</v>
      </c>
      <c r="BE117" s="770">
        <f t="shared" si="88"/>
        <v>-5.2810361815904514</v>
      </c>
      <c r="BF117" s="770">
        <f t="shared" si="89"/>
        <v>-4.8763560215748356</v>
      </c>
    </row>
    <row r="118" spans="2:58" s="126" customFormat="1" ht="12.75">
      <c r="B118" s="208"/>
      <c r="C118" s="177"/>
      <c r="D118" s="177"/>
      <c r="E118" s="177"/>
      <c r="F118" s="177"/>
      <c r="G118" s="177"/>
      <c r="H118" s="177"/>
      <c r="I118" s="177"/>
      <c r="J118" s="177"/>
      <c r="K118" s="177"/>
      <c r="L118" s="177"/>
      <c r="M118" s="177"/>
      <c r="N118" s="177"/>
      <c r="O118" s="177"/>
      <c r="P118" s="177"/>
      <c r="Q118" s="177"/>
      <c r="R118" s="177"/>
      <c r="S118" s="177"/>
      <c r="T118" s="177"/>
      <c r="U118" s="177"/>
      <c r="V118" s="177"/>
      <c r="W118" s="177"/>
      <c r="X118" s="177"/>
      <c r="Y118" s="177"/>
      <c r="Z118" s="177"/>
      <c r="AA118" s="177"/>
      <c r="AB118" s="177"/>
      <c r="AC118" s="177"/>
      <c r="AD118" s="177"/>
      <c r="AE118" s="177"/>
      <c r="AF118" s="177"/>
      <c r="AG118" s="177"/>
      <c r="AH118" s="136"/>
    </row>
    <row r="119" spans="2:58" ht="14.25">
      <c r="B119" s="128" t="s">
        <v>365</v>
      </c>
    </row>
    <row r="120" spans="2:58" ht="14.25">
      <c r="B120" s="154"/>
      <c r="C120" s="142">
        <v>1990</v>
      </c>
      <c r="D120" s="142">
        <v>1991</v>
      </c>
      <c r="E120" s="142">
        <v>1992</v>
      </c>
      <c r="F120" s="142">
        <v>1993</v>
      </c>
      <c r="G120" s="142">
        <v>1994</v>
      </c>
      <c r="H120" s="142">
        <v>1995</v>
      </c>
      <c r="I120" s="142">
        <v>1996</v>
      </c>
      <c r="J120" s="142">
        <v>1997</v>
      </c>
      <c r="K120" s="142">
        <v>1998</v>
      </c>
      <c r="L120" s="142">
        <v>1999</v>
      </c>
      <c r="M120" s="142">
        <v>2000</v>
      </c>
      <c r="N120" s="142">
        <v>2001</v>
      </c>
      <c r="O120" s="142">
        <v>2002</v>
      </c>
      <c r="P120" s="142">
        <v>2003</v>
      </c>
      <c r="Q120" s="142">
        <v>2004</v>
      </c>
      <c r="R120" s="142">
        <v>2005</v>
      </c>
      <c r="S120" s="142">
        <v>2006</v>
      </c>
      <c r="T120" s="142">
        <v>2007</v>
      </c>
      <c r="U120" s="142">
        <v>2008</v>
      </c>
      <c r="V120" s="142">
        <v>2009</v>
      </c>
      <c r="W120" s="142">
        <v>2010</v>
      </c>
      <c r="X120" s="142">
        <v>2011</v>
      </c>
      <c r="Y120" s="142">
        <v>2012</v>
      </c>
      <c r="Z120" s="142">
        <v>2013</v>
      </c>
      <c r="AA120" s="142">
        <v>2014</v>
      </c>
      <c r="AB120" s="142">
        <v>2015</v>
      </c>
      <c r="AC120" s="142">
        <v>2016</v>
      </c>
      <c r="AD120" s="142">
        <v>2017</v>
      </c>
      <c r="AE120" s="142">
        <v>2018</v>
      </c>
      <c r="AF120" s="142">
        <v>2019</v>
      </c>
      <c r="AG120" s="142">
        <v>2020</v>
      </c>
      <c r="AH120" s="142">
        <v>2021</v>
      </c>
      <c r="AI120" s="142">
        <v>2022</v>
      </c>
      <c r="AJ120" s="142">
        <v>2023</v>
      </c>
      <c r="AK120" s="142">
        <v>2024</v>
      </c>
      <c r="AL120" s="142">
        <v>2025</v>
      </c>
      <c r="AM120" s="142">
        <v>2026</v>
      </c>
      <c r="AN120" s="142">
        <v>2027</v>
      </c>
      <c r="AO120" s="142">
        <v>2028</v>
      </c>
      <c r="AP120" s="142">
        <v>2029</v>
      </c>
      <c r="AQ120" s="142">
        <v>2030</v>
      </c>
      <c r="AR120" s="142">
        <v>2031</v>
      </c>
      <c r="AS120" s="142">
        <v>2032</v>
      </c>
      <c r="AT120" s="142">
        <v>2033</v>
      </c>
      <c r="AU120" s="142">
        <v>2034</v>
      </c>
      <c r="AV120" s="142">
        <v>2035</v>
      </c>
      <c r="AW120" s="142">
        <v>2036</v>
      </c>
      <c r="AX120" s="142">
        <v>2037</v>
      </c>
      <c r="AY120" s="142">
        <v>2038</v>
      </c>
      <c r="AZ120" s="142">
        <v>2039</v>
      </c>
      <c r="BA120" s="142">
        <v>2040</v>
      </c>
      <c r="BB120" s="142">
        <v>2041</v>
      </c>
      <c r="BC120" s="142">
        <v>2042</v>
      </c>
      <c r="BD120" s="142">
        <v>2043</v>
      </c>
      <c r="BE120" s="142">
        <v>2044</v>
      </c>
      <c r="BF120" s="142">
        <v>2045</v>
      </c>
    </row>
    <row r="121" spans="2:58" ht="14.25">
      <c r="B121" s="751" t="s">
        <v>118</v>
      </c>
      <c r="C121" s="759">
        <f t="shared" ref="C121:AL121" si="90">C113*CO2_C</f>
        <v>-10.123565152160992</v>
      </c>
      <c r="D121" s="759">
        <f t="shared" si="90"/>
        <v>-9.1452669964495445</v>
      </c>
      <c r="E121" s="759">
        <f t="shared" si="90"/>
        <v>-8.9763420133028493</v>
      </c>
      <c r="F121" s="759">
        <f t="shared" si="90"/>
        <v>-6.9316867166650269</v>
      </c>
      <c r="G121" s="759">
        <f t="shared" si="90"/>
        <v>-5.7159802023406741</v>
      </c>
      <c r="H121" s="759">
        <f t="shared" si="90"/>
        <v>-4.0357928660594666</v>
      </c>
      <c r="I121" s="759">
        <f t="shared" si="90"/>
        <v>-2.5741270251594459</v>
      </c>
      <c r="J121" s="759">
        <f t="shared" si="90"/>
        <v>-2.646539343280736</v>
      </c>
      <c r="K121" s="759">
        <f t="shared" si="90"/>
        <v>-2.6542494701957837</v>
      </c>
      <c r="L121" s="759">
        <f t="shared" si="90"/>
        <v>-2.1986424082941669</v>
      </c>
      <c r="M121" s="759">
        <f t="shared" si="90"/>
        <v>-1.9729918350707152</v>
      </c>
      <c r="N121" s="759">
        <f t="shared" si="90"/>
        <v>-2.3137629977115211</v>
      </c>
      <c r="O121" s="759">
        <f t="shared" si="90"/>
        <v>-2.6422393136216678</v>
      </c>
      <c r="P121" s="759">
        <f t="shared" si="90"/>
        <v>-1.7852541549455054</v>
      </c>
      <c r="Q121" s="759">
        <f t="shared" si="90"/>
        <v>-1.5864010902230206</v>
      </c>
      <c r="R121" s="759">
        <f t="shared" si="90"/>
        <v>-1.9176052384171858</v>
      </c>
      <c r="S121" s="759">
        <f t="shared" si="90"/>
        <v>-2.1416895186137923</v>
      </c>
      <c r="T121" s="759">
        <f t="shared" si="90"/>
        <v>-2.1225511855798942</v>
      </c>
      <c r="U121" s="759">
        <f t="shared" si="90"/>
        <v>-2.2014368360591683</v>
      </c>
      <c r="V121" s="759">
        <f t="shared" si="90"/>
        <v>-2.8370352463382695</v>
      </c>
      <c r="W121" s="759">
        <f t="shared" si="90"/>
        <v>-3.2562445935050777</v>
      </c>
      <c r="X121" s="759">
        <f t="shared" si="90"/>
        <v>-3.3736466481671101</v>
      </c>
      <c r="Y121" s="759">
        <f t="shared" si="90"/>
        <v>-3.5050613707096403</v>
      </c>
      <c r="Z121" s="759">
        <f t="shared" si="90"/>
        <v>-3.3988476278133293</v>
      </c>
      <c r="AA121" s="759">
        <f t="shared" si="90"/>
        <v>-3.4313561345859256</v>
      </c>
      <c r="AB121" s="759">
        <f t="shared" si="90"/>
        <v>-3.5188470091561044</v>
      </c>
      <c r="AC121" s="759">
        <f t="shared" si="90"/>
        <v>-3.1553590668680251</v>
      </c>
      <c r="AD121" s="759">
        <f t="shared" si="90"/>
        <v>-2.845775400253828</v>
      </c>
      <c r="AE121" s="759">
        <f t="shared" si="90"/>
        <v>-3.5689120767816811</v>
      </c>
      <c r="AF121" s="759">
        <f t="shared" si="90"/>
        <v>-3.1243737992756309</v>
      </c>
      <c r="AG121" s="759">
        <f t="shared" si="90"/>
        <v>-2.7241015656312868</v>
      </c>
      <c r="AH121" s="759">
        <f t="shared" si="90"/>
        <v>-2.8093999251088775</v>
      </c>
      <c r="AI121" s="759">
        <f t="shared" si="90"/>
        <v>-2.7835155424328755</v>
      </c>
      <c r="AJ121" s="759">
        <f t="shared" si="90"/>
        <v>-2.7093789443996883</v>
      </c>
      <c r="AK121" s="759">
        <f t="shared" si="90"/>
        <v>-2.6282383137851846</v>
      </c>
      <c r="AL121" s="759">
        <f t="shared" si="90"/>
        <v>-2.5455306698904154</v>
      </c>
      <c r="AM121" s="759">
        <f t="shared" ref="AM121:AQ121" si="91">AM113*CO2_C</f>
        <v>-2.4594532752399942</v>
      </c>
      <c r="AN121" s="759">
        <f t="shared" si="91"/>
        <v>-2.3724449650393873</v>
      </c>
      <c r="AO121" s="759">
        <f t="shared" si="91"/>
        <v>-2.2846974281956607</v>
      </c>
      <c r="AP121" s="759">
        <f t="shared" si="91"/>
        <v>-2.1963717152526478</v>
      </c>
      <c r="AQ121" s="759">
        <f t="shared" si="91"/>
        <v>-2.1075897626821671</v>
      </c>
      <c r="AR121" s="759">
        <f t="shared" ref="AR121:BF121" si="92">AR113*CO2_C</f>
        <v>-1.7358677907870779</v>
      </c>
      <c r="AS121" s="759">
        <f t="shared" si="92"/>
        <v>-1.4611924508475718</v>
      </c>
      <c r="AT121" s="759">
        <f t="shared" si="92"/>
        <v>-1.2646674825007267</v>
      </c>
      <c r="AU121" s="759">
        <f t="shared" si="92"/>
        <v>-1.1306626202873673</v>
      </c>
      <c r="AV121" s="759">
        <f t="shared" si="92"/>
        <v>-1.0462846788471958</v>
      </c>
      <c r="AW121" s="759">
        <f t="shared" si="92"/>
        <v>-1.0009308447713938</v>
      </c>
      <c r="AX121" s="759">
        <f t="shared" si="92"/>
        <v>-0.98591175500962902</v>
      </c>
      <c r="AY121" s="759">
        <f t="shared" si="92"/>
        <v>2.1248606009302238</v>
      </c>
      <c r="AZ121" s="759">
        <f t="shared" si="92"/>
        <v>-1.1445136427218376</v>
      </c>
      <c r="BA121" s="759">
        <f t="shared" si="92"/>
        <v>-1.1668848056899179</v>
      </c>
      <c r="BB121" s="759">
        <f t="shared" si="92"/>
        <v>-1.2004107494000209</v>
      </c>
      <c r="BC121" s="759">
        <f t="shared" si="92"/>
        <v>-1.2418286366033393</v>
      </c>
      <c r="BD121" s="759">
        <f t="shared" si="92"/>
        <v>-1.2885334525288337</v>
      </c>
      <c r="BE121" s="759">
        <f t="shared" si="92"/>
        <v>-3.9135294012615889</v>
      </c>
      <c r="BF121" s="759">
        <f t="shared" si="92"/>
        <v>-1.335726980570584</v>
      </c>
    </row>
    <row r="122" spans="2:58" ht="14.25">
      <c r="B122" s="131" t="s">
        <v>119</v>
      </c>
      <c r="C122" s="157">
        <f t="shared" ref="C122:AL122" si="93">C114*CO2_C</f>
        <v>-49.601834124300197</v>
      </c>
      <c r="D122" s="157">
        <f t="shared" si="93"/>
        <v>-46.78025521602757</v>
      </c>
      <c r="E122" s="157">
        <f t="shared" si="93"/>
        <v>-46.301047776458574</v>
      </c>
      <c r="F122" s="157">
        <f t="shared" si="93"/>
        <v>-39.91050584015543</v>
      </c>
      <c r="G122" s="157">
        <f t="shared" si="93"/>
        <v>-35.7582825553175</v>
      </c>
      <c r="H122" s="157">
        <f t="shared" si="93"/>
        <v>-29.964927610969688</v>
      </c>
      <c r="I122" s="157">
        <f t="shared" si="93"/>
        <v>-24.604132558322512</v>
      </c>
      <c r="J122" s="157">
        <f t="shared" si="93"/>
        <v>-23.853033120534953</v>
      </c>
      <c r="K122" s="157">
        <f t="shared" si="93"/>
        <v>-22.984843382135558</v>
      </c>
      <c r="L122" s="157">
        <f t="shared" si="93"/>
        <v>-20.734003336777427</v>
      </c>
      <c r="M122" s="157">
        <f t="shared" si="93"/>
        <v>-19.186782451499347</v>
      </c>
      <c r="N122" s="157">
        <f t="shared" si="93"/>
        <v>-19.43803191272794</v>
      </c>
      <c r="O122" s="157">
        <f t="shared" si="93"/>
        <v>-19.771490512353957</v>
      </c>
      <c r="P122" s="157">
        <f t="shared" si="93"/>
        <v>-16.502344907165611</v>
      </c>
      <c r="Q122" s="157">
        <f t="shared" si="93"/>
        <v>-15.191323687224894</v>
      </c>
      <c r="R122" s="157">
        <f t="shared" si="93"/>
        <v>-15.744054877553726</v>
      </c>
      <c r="S122" s="157">
        <f t="shared" si="93"/>
        <v>-15.911801210166326</v>
      </c>
      <c r="T122" s="157">
        <f t="shared" si="93"/>
        <v>-15.001642463112052</v>
      </c>
      <c r="U122" s="157">
        <f t="shared" si="93"/>
        <v>-14.686791198288876</v>
      </c>
      <c r="V122" s="157">
        <f t="shared" si="93"/>
        <v>-17.22413737159015</v>
      </c>
      <c r="W122" s="157">
        <f t="shared" si="93"/>
        <v>-18.773034445253757</v>
      </c>
      <c r="X122" s="157">
        <f t="shared" si="93"/>
        <v>-18.899632891268517</v>
      </c>
      <c r="Y122" s="157">
        <f t="shared" si="93"/>
        <v>-19.158290706034013</v>
      </c>
      <c r="Z122" s="157">
        <f t="shared" si="93"/>
        <v>-18.294724879906994</v>
      </c>
      <c r="AA122" s="157">
        <f t="shared" si="93"/>
        <v>-18.165323244402089</v>
      </c>
      <c r="AB122" s="157">
        <f t="shared" si="93"/>
        <v>-18.349196006526348</v>
      </c>
      <c r="AC122" s="157">
        <f t="shared" si="93"/>
        <v>-16.335570585460268</v>
      </c>
      <c r="AD122" s="157">
        <f t="shared" si="93"/>
        <v>-14.619733709668441</v>
      </c>
      <c r="AE122" s="157">
        <f t="shared" si="93"/>
        <v>-18.04433992663602</v>
      </c>
      <c r="AF122" s="157">
        <f t="shared" si="93"/>
        <v>-15.710218963567513</v>
      </c>
      <c r="AG122" s="157">
        <f t="shared" si="93"/>
        <v>-13.615380711491619</v>
      </c>
      <c r="AH122" s="157">
        <f t="shared" si="93"/>
        <v>-13.942314075254558</v>
      </c>
      <c r="AI122" s="157">
        <f t="shared" si="93"/>
        <v>-13.733755510610649</v>
      </c>
      <c r="AJ122" s="157">
        <f t="shared" si="93"/>
        <v>-13.299275802274488</v>
      </c>
      <c r="AK122" s="157">
        <f t="shared" si="93"/>
        <v>-12.841349371730303</v>
      </c>
      <c r="AL122" s="157">
        <f t="shared" si="93"/>
        <v>-12.385358540797634</v>
      </c>
      <c r="AM122" s="157">
        <f t="shared" ref="AM122:AQ122" si="94">AM114*CO2_C</f>
        <v>-11.921039106320922</v>
      </c>
      <c r="AN122" s="157">
        <f t="shared" si="94"/>
        <v>-11.45930564889585</v>
      </c>
      <c r="AO122" s="157">
        <f t="shared" si="94"/>
        <v>-11.000098754746489</v>
      </c>
      <c r="AP122" s="157">
        <f t="shared" si="94"/>
        <v>-10.543340488410005</v>
      </c>
      <c r="AQ122" s="157">
        <f t="shared" si="94"/>
        <v>-10.088875093227708</v>
      </c>
      <c r="AR122" s="157">
        <f t="shared" ref="AR122:BF122" si="95">AR114*CO2_C</f>
        <v>3.5940355371570831</v>
      </c>
      <c r="AS122" s="157">
        <f t="shared" si="95"/>
        <v>3.4716094927880854</v>
      </c>
      <c r="AT122" s="157">
        <f t="shared" si="95"/>
        <v>3.3533537289237452</v>
      </c>
      <c r="AU122" s="157">
        <f t="shared" si="95"/>
        <v>3.2391261905043693</v>
      </c>
      <c r="AV122" s="157">
        <f t="shared" si="95"/>
        <v>3.1287896613790354</v>
      </c>
      <c r="AW122" s="157">
        <f t="shared" si="95"/>
        <v>3.0222115994903334</v>
      </c>
      <c r="AX122" s="157">
        <f t="shared" si="95"/>
        <v>2.9192639776453384</v>
      </c>
      <c r="AY122" s="157">
        <f t="shared" si="95"/>
        <v>2.8198231297298357</v>
      </c>
      <c r="AZ122" s="157">
        <f t="shared" si="95"/>
        <v>2.7237696021494457</v>
      </c>
      <c r="BA122" s="157">
        <f t="shared" si="95"/>
        <v>2.6309880103363334</v>
      </c>
      <c r="BB122" s="157">
        <f t="shared" si="95"/>
        <v>2.5413669001497583</v>
      </c>
      <c r="BC122" s="157">
        <f t="shared" si="95"/>
        <v>2.4547986139816276</v>
      </c>
      <c r="BD122" s="157">
        <f t="shared" si="95"/>
        <v>2.371179161439291</v>
      </c>
      <c r="BE122" s="157">
        <f t="shared" si="95"/>
        <v>2.2904080944236207</v>
      </c>
      <c r="BF122" s="157">
        <f t="shared" si="95"/>
        <v>2.2123883864679401</v>
      </c>
    </row>
    <row r="123" spans="2:58" ht="14.25">
      <c r="B123" s="131" t="s">
        <v>120</v>
      </c>
      <c r="C123" s="157">
        <f t="shared" ref="C123:AL123" si="96">C115*CO2_C</f>
        <v>-49.570434957528846</v>
      </c>
      <c r="D123" s="157">
        <f t="shared" si="96"/>
        <v>-46.601926097554852</v>
      </c>
      <c r="E123" s="157">
        <f t="shared" si="96"/>
        <v>-46.052520848686086</v>
      </c>
      <c r="F123" s="157">
        <f t="shared" si="96"/>
        <v>-39.413709951186526</v>
      </c>
      <c r="G123" s="157">
        <f t="shared" si="96"/>
        <v>-35.092545930573024</v>
      </c>
      <c r="H123" s="157">
        <f t="shared" si="96"/>
        <v>-29.087880524998297</v>
      </c>
      <c r="I123" s="157">
        <f t="shared" si="96"/>
        <v>-23.539055604690095</v>
      </c>
      <c r="J123" s="157">
        <f t="shared" si="96"/>
        <v>-22.749403427655217</v>
      </c>
      <c r="K123" s="157">
        <f t="shared" si="96"/>
        <v>-21.840821181634055</v>
      </c>
      <c r="L123" s="157">
        <f t="shared" si="96"/>
        <v>-19.509435051397681</v>
      </c>
      <c r="M123" s="157">
        <f t="shared" si="96"/>
        <v>-17.907168693218331</v>
      </c>
      <c r="N123" s="157">
        <f t="shared" si="96"/>
        <v>-18.160964553618857</v>
      </c>
      <c r="O123" s="157">
        <f t="shared" si="96"/>
        <v>-18.499411017757229</v>
      </c>
      <c r="P123" s="157">
        <f t="shared" si="96"/>
        <v>-15.12551692030352</v>
      </c>
      <c r="Q123" s="157">
        <f t="shared" si="96"/>
        <v>-13.774936513286605</v>
      </c>
      <c r="R123" s="157">
        <f t="shared" si="96"/>
        <v>-14.299946069555952</v>
      </c>
      <c r="S123" s="157">
        <f t="shared" si="96"/>
        <v>-14.464362710322158</v>
      </c>
      <c r="T123" s="157">
        <f t="shared" si="96"/>
        <v>-13.619176811492707</v>
      </c>
      <c r="U123" s="157">
        <f t="shared" si="96"/>
        <v>-13.331546018607145</v>
      </c>
      <c r="V123" s="157">
        <f t="shared" si="96"/>
        <v>-15.715312205474351</v>
      </c>
      <c r="W123" s="157">
        <f t="shared" si="96"/>
        <v>-17.173244203554681</v>
      </c>
      <c r="X123" s="157">
        <f t="shared" si="96"/>
        <v>-17.298984777380021</v>
      </c>
      <c r="Y123" s="157">
        <f t="shared" si="96"/>
        <v>-17.548371598414025</v>
      </c>
      <c r="Z123" s="157">
        <f t="shared" si="96"/>
        <v>-16.74661389081988</v>
      </c>
      <c r="AA123" s="157">
        <f t="shared" si="96"/>
        <v>-16.632437123860292</v>
      </c>
      <c r="AB123" s="157">
        <f t="shared" si="96"/>
        <v>-16.81162375299192</v>
      </c>
      <c r="AC123" s="157">
        <f t="shared" si="96"/>
        <v>-14.932530919653345</v>
      </c>
      <c r="AD123" s="157">
        <f t="shared" si="96"/>
        <v>-13.332290341316801</v>
      </c>
      <c r="AE123" s="157">
        <f t="shared" si="96"/>
        <v>-16.546625191372431</v>
      </c>
      <c r="AF123" s="157">
        <f t="shared" si="96"/>
        <v>-14.367153998648366</v>
      </c>
      <c r="AG123" s="157">
        <f t="shared" si="96"/>
        <v>-12.411729125837761</v>
      </c>
      <c r="AH123" s="157">
        <f t="shared" si="96"/>
        <v>-12.724510639846963</v>
      </c>
      <c r="AI123" s="157">
        <f t="shared" si="96"/>
        <v>-12.535664884973869</v>
      </c>
      <c r="AJ123" s="157">
        <f t="shared" si="96"/>
        <v>-12.135140142290481</v>
      </c>
      <c r="AK123" s="157">
        <f t="shared" si="96"/>
        <v>-11.712576310938022</v>
      </c>
      <c r="AL123" s="157">
        <f t="shared" si="96"/>
        <v>-11.291745504667233</v>
      </c>
      <c r="AM123" s="157">
        <f t="shared" ref="AM123:AQ123" si="97">AM115*CO2_C</f>
        <v>-10.863032768530275</v>
      </c>
      <c r="AN123" s="157">
        <f t="shared" si="97"/>
        <v>-10.436659778953166</v>
      </c>
      <c r="AO123" s="157">
        <f t="shared" si="97"/>
        <v>-10.012569905905687</v>
      </c>
      <c r="AP123" s="157">
        <f t="shared" si="97"/>
        <v>-9.5906893169320515</v>
      </c>
      <c r="AQ123" s="157">
        <f t="shared" si="97"/>
        <v>-9.1708714277900558</v>
      </c>
      <c r="AR123" s="157">
        <f t="shared" ref="AR123:BF123" si="98">AR115*CO2_C</f>
        <v>-9.057008993038739</v>
      </c>
      <c r="AS123" s="157">
        <f t="shared" si="98"/>
        <v>-8.950599585979564</v>
      </c>
      <c r="AT123" s="157">
        <f t="shared" si="98"/>
        <v>-8.8513021211237692</v>
      </c>
      <c r="AU123" s="157">
        <f t="shared" si="98"/>
        <v>-8.7587891642061013</v>
      </c>
      <c r="AV123" s="157">
        <f t="shared" si="98"/>
        <v>-8.6727464232096736</v>
      </c>
      <c r="AW123" s="157">
        <f t="shared" si="98"/>
        <v>-8.5928722575428456</v>
      </c>
      <c r="AX123" s="157">
        <f t="shared" si="98"/>
        <v>-8.5188772047524317</v>
      </c>
      <c r="AY123" s="157">
        <f t="shared" si="98"/>
        <v>-8.4504835241544161</v>
      </c>
      <c r="AZ123" s="157">
        <f t="shared" si="98"/>
        <v>-8.3874247568177598</v>
      </c>
      <c r="BA123" s="157">
        <f t="shared" si="98"/>
        <v>-8.3294453013002112</v>
      </c>
      <c r="BB123" s="157">
        <f t="shared" si="98"/>
        <v>-8.2763000046141997</v>
      </c>
      <c r="BC123" s="157">
        <f t="shared" si="98"/>
        <v>-8.2277537679101052</v>
      </c>
      <c r="BD123" s="157">
        <f t="shared" si="98"/>
        <v>-8.1835811662899687</v>
      </c>
      <c r="BE123" s="157">
        <f t="shared" si="98"/>
        <v>-8.1435660823668741</v>
      </c>
      <c r="BF123" s="157">
        <f t="shared" si="98"/>
        <v>-8.1075013529814441</v>
      </c>
    </row>
    <row r="124" spans="2:58" ht="14.25">
      <c r="B124" s="758" t="s">
        <v>121</v>
      </c>
      <c r="C124" s="761">
        <f t="shared" ref="C124:AL124" si="99">C116*CO2_C</f>
        <v>-13.786192784577711</v>
      </c>
      <c r="D124" s="761">
        <f t="shared" si="99"/>
        <v>-11.434020943292106</v>
      </c>
      <c r="E124" s="761">
        <f t="shared" si="99"/>
        <v>-11.693582057718903</v>
      </c>
      <c r="F124" s="761">
        <f t="shared" si="99"/>
        <v>-10.705149483799435</v>
      </c>
      <c r="G124" s="761">
        <f t="shared" si="99"/>
        <v>-9.9829247516053279</v>
      </c>
      <c r="H124" s="761">
        <f t="shared" si="99"/>
        <v>-8.1422497005359027</v>
      </c>
      <c r="I124" s="761">
        <f t="shared" si="99"/>
        <v>-7.4443194116455942</v>
      </c>
      <c r="J124" s="761">
        <f t="shared" si="99"/>
        <v>-13.314338781507539</v>
      </c>
      <c r="K124" s="761">
        <f t="shared" si="99"/>
        <v>-13.83845432915453</v>
      </c>
      <c r="L124" s="761">
        <f t="shared" si="99"/>
        <v>-13.429557321061759</v>
      </c>
      <c r="M124" s="761">
        <f t="shared" si="99"/>
        <v>-14.263830674594098</v>
      </c>
      <c r="N124" s="761">
        <f t="shared" si="99"/>
        <v>-13.891622115141889</v>
      </c>
      <c r="O124" s="761">
        <f t="shared" si="99"/>
        <v>-14.247660152039623</v>
      </c>
      <c r="P124" s="761">
        <f t="shared" si="99"/>
        <v>-13.706441127099708</v>
      </c>
      <c r="Q124" s="761">
        <f t="shared" si="99"/>
        <v>-16.961417115705252</v>
      </c>
      <c r="R124" s="761">
        <f t="shared" si="99"/>
        <v>-16.11417609154757</v>
      </c>
      <c r="S124" s="761">
        <f t="shared" si="99"/>
        <v>-15.367025113758842</v>
      </c>
      <c r="T124" s="761">
        <f t="shared" si="99"/>
        <v>-14.568077829332452</v>
      </c>
      <c r="U124" s="761">
        <f t="shared" si="99"/>
        <v>-13.775342474948332</v>
      </c>
      <c r="V124" s="761">
        <f t="shared" si="99"/>
        <v>-13.981624782423825</v>
      </c>
      <c r="W124" s="761">
        <f t="shared" si="99"/>
        <v>-13.994069846226239</v>
      </c>
      <c r="X124" s="761">
        <f t="shared" si="99"/>
        <v>-13.506653568155645</v>
      </c>
      <c r="Y124" s="761">
        <f t="shared" si="99"/>
        <v>-13.153387484154013</v>
      </c>
      <c r="Z124" s="761">
        <f t="shared" si="99"/>
        <v>-13.088358282751575</v>
      </c>
      <c r="AA124" s="761">
        <f t="shared" si="99"/>
        <v>-13.331525435249072</v>
      </c>
      <c r="AB124" s="761">
        <f t="shared" si="99"/>
        <v>-13.454040812184576</v>
      </c>
      <c r="AC124" s="761">
        <f t="shared" si="99"/>
        <v>-13.430760298396809</v>
      </c>
      <c r="AD124" s="761">
        <f t="shared" si="99"/>
        <v>-13.251241926587625</v>
      </c>
      <c r="AE124" s="761">
        <f t="shared" si="99"/>
        <v>-22.010465530220529</v>
      </c>
      <c r="AF124" s="761">
        <f t="shared" si="99"/>
        <v>-16.452866183025538</v>
      </c>
      <c r="AG124" s="761">
        <f t="shared" si="99"/>
        <v>-15.374246660150902</v>
      </c>
      <c r="AH124" s="761">
        <f t="shared" si="99"/>
        <v>-16.712904013921055</v>
      </c>
      <c r="AI124" s="761">
        <f t="shared" si="99"/>
        <v>-17.556407138981861</v>
      </c>
      <c r="AJ124" s="761">
        <f t="shared" si="99"/>
        <v>-18.166173442880826</v>
      </c>
      <c r="AK124" s="761">
        <f t="shared" si="99"/>
        <v>-18.756294820804545</v>
      </c>
      <c r="AL124" s="761">
        <f t="shared" si="99"/>
        <v>-19.355554329776972</v>
      </c>
      <c r="AM124" s="761">
        <f t="shared" ref="AM124:AQ124" si="100">AM116*CO2_C</f>
        <v>-19.947095707463582</v>
      </c>
      <c r="AN124" s="761">
        <f t="shared" si="100"/>
        <v>-20.545123994973</v>
      </c>
      <c r="AO124" s="761">
        <f t="shared" si="100"/>
        <v>-21.149158041906492</v>
      </c>
      <c r="AP124" s="761">
        <f t="shared" si="100"/>
        <v>-21.758868065510406</v>
      </c>
      <c r="AQ124" s="761">
        <f t="shared" si="100"/>
        <v>-22.37393120690199</v>
      </c>
      <c r="AR124" s="761">
        <f t="shared" ref="AR124:BF124" si="101">AR116*CO2_C</f>
        <v>-15.486316256676691</v>
      </c>
      <c r="AS124" s="761">
        <f t="shared" si="101"/>
        <v>-10.585477593638018</v>
      </c>
      <c r="AT124" s="761">
        <f t="shared" si="101"/>
        <v>-7.2411693933776746</v>
      </c>
      <c r="AU124" s="761">
        <f t="shared" si="101"/>
        <v>-5.1059855352149839</v>
      </c>
      <c r="AV124" s="761">
        <f t="shared" si="101"/>
        <v>-3.9004050165429476</v>
      </c>
      <c r="AW124" s="761">
        <f t="shared" si="101"/>
        <v>-3.4004291751258693</v>
      </c>
      <c r="AX124" s="761">
        <f t="shared" si="101"/>
        <v>-3.4273739934085556</v>
      </c>
      <c r="AY124" s="761">
        <f t="shared" si="101"/>
        <v>-3.8394528477161693</v>
      </c>
      <c r="AZ124" s="761">
        <f t="shared" si="101"/>
        <v>-4.5248454403732312</v>
      </c>
      <c r="BA124" s="761">
        <f t="shared" si="101"/>
        <v>-5.3959991941660324</v>
      </c>
      <c r="BB124" s="761">
        <f t="shared" si="101"/>
        <v>-6.38495167732348</v>
      </c>
      <c r="BC124" s="761">
        <f t="shared" si="101"/>
        <v>-7.4394979929124734</v>
      </c>
      <c r="BD124" s="761">
        <f t="shared" si="101"/>
        <v>-8.5200566268917051</v>
      </c>
      <c r="BE124" s="761">
        <f t="shared" si="101"/>
        <v>-9.5971119432934788</v>
      </c>
      <c r="BF124" s="761">
        <f t="shared" si="101"/>
        <v>-10.649132132023642</v>
      </c>
    </row>
    <row r="125" spans="2:58" ht="14.25">
      <c r="B125" s="758" t="s">
        <v>111</v>
      </c>
      <c r="C125" s="770">
        <f t="shared" ref="C125:AL125" si="102">C117*CO2_C</f>
        <v>-123.08202701856774</v>
      </c>
      <c r="D125" s="770">
        <f t="shared" si="102"/>
        <v>-113.96146925332407</v>
      </c>
      <c r="E125" s="770">
        <f t="shared" si="102"/>
        <v>-113.02349269616641</v>
      </c>
      <c r="F125" s="770">
        <f t="shared" si="102"/>
        <v>-96.961051991806414</v>
      </c>
      <c r="G125" s="770">
        <f t="shared" si="102"/>
        <v>-86.54973343983653</v>
      </c>
      <c r="H125" s="770">
        <f t="shared" si="102"/>
        <v>-71.230850702563359</v>
      </c>
      <c r="I125" s="770">
        <f t="shared" si="102"/>
        <v>-58.161634599817646</v>
      </c>
      <c r="J125" s="770">
        <f t="shared" si="102"/>
        <v>-62.56331467297845</v>
      </c>
      <c r="K125" s="770">
        <f t="shared" si="102"/>
        <v>-61.31836836311993</v>
      </c>
      <c r="L125" s="770">
        <f t="shared" si="102"/>
        <v>-55.871638117531035</v>
      </c>
      <c r="M125" s="770">
        <f t="shared" si="102"/>
        <v>-53.330773654382497</v>
      </c>
      <c r="N125" s="770">
        <f t="shared" si="102"/>
        <v>-53.804381579200211</v>
      </c>
      <c r="O125" s="770">
        <f t="shared" si="102"/>
        <v>-55.160800995772476</v>
      </c>
      <c r="P125" s="770">
        <f t="shared" si="102"/>
        <v>-47.119557109514346</v>
      </c>
      <c r="Q125" s="770">
        <f t="shared" si="102"/>
        <v>-47.514078406439772</v>
      </c>
      <c r="R125" s="770">
        <f t="shared" si="102"/>
        <v>-48.075782277074438</v>
      </c>
      <c r="S125" s="770">
        <f t="shared" si="102"/>
        <v>-47.884878552861117</v>
      </c>
      <c r="T125" s="770">
        <f t="shared" si="102"/>
        <v>-45.311448289517102</v>
      </c>
      <c r="U125" s="770">
        <f t="shared" si="102"/>
        <v>-43.995116527903519</v>
      </c>
      <c r="V125" s="770">
        <f t="shared" si="102"/>
        <v>-49.758109605826597</v>
      </c>
      <c r="W125" s="770">
        <f t="shared" si="102"/>
        <v>-53.196593088539757</v>
      </c>
      <c r="X125" s="770">
        <f t="shared" si="102"/>
        <v>-53.078917884971297</v>
      </c>
      <c r="Y125" s="770">
        <f t="shared" si="102"/>
        <v>-53.365111159311695</v>
      </c>
      <c r="Z125" s="770">
        <f t="shared" si="102"/>
        <v>-51.528544681291777</v>
      </c>
      <c r="AA125" s="770">
        <f t="shared" si="102"/>
        <v>-51.560641938097376</v>
      </c>
      <c r="AB125" s="770">
        <f t="shared" si="102"/>
        <v>-52.133707580858953</v>
      </c>
      <c r="AC125" s="770">
        <f t="shared" si="102"/>
        <v>-47.854220870378448</v>
      </c>
      <c r="AD125" s="770">
        <f t="shared" si="102"/>
        <v>-44.049041377826697</v>
      </c>
      <c r="AE125" s="770">
        <f t="shared" si="102"/>
        <v>-60.170342725010663</v>
      </c>
      <c r="AF125" s="770">
        <f t="shared" si="102"/>
        <v>-49.654612944517048</v>
      </c>
      <c r="AG125" s="770">
        <f t="shared" si="102"/>
        <v>-44.125458063111566</v>
      </c>
      <c r="AH125" s="770">
        <f t="shared" si="102"/>
        <v>-46.189128654131451</v>
      </c>
      <c r="AI125" s="770">
        <f t="shared" si="102"/>
        <v>-46.609343076999252</v>
      </c>
      <c r="AJ125" s="770">
        <f t="shared" si="102"/>
        <v>-46.309968331845482</v>
      </c>
      <c r="AK125" s="770">
        <f t="shared" si="102"/>
        <v>-45.938458817258052</v>
      </c>
      <c r="AL125" s="770">
        <f t="shared" si="102"/>
        <v>-45.578189045132255</v>
      </c>
      <c r="AM125" s="770">
        <f t="shared" ref="AM125:AQ125" si="103">AM117*CO2_C</f>
        <v>-45.190620857554777</v>
      </c>
      <c r="AN125" s="770">
        <f t="shared" si="103"/>
        <v>-44.813534387861402</v>
      </c>
      <c r="AO125" s="770">
        <f t="shared" si="103"/>
        <v>-44.446524130754327</v>
      </c>
      <c r="AP125" s="770">
        <f t="shared" si="103"/>
        <v>-44.089269586105111</v>
      </c>
      <c r="AQ125" s="770">
        <f t="shared" si="103"/>
        <v>-43.741267490601921</v>
      </c>
      <c r="AR125" s="770">
        <f t="shared" ref="AR125:BF125" si="104">AR117*CO2_C</f>
        <v>-22.685157503345426</v>
      </c>
      <c r="AS125" s="770">
        <f t="shared" si="104"/>
        <v>-17.525660137677068</v>
      </c>
      <c r="AT125" s="770">
        <f t="shared" si="104"/>
        <v>-14.003785268078426</v>
      </c>
      <c r="AU125" s="770">
        <f t="shared" si="104"/>
        <v>-11.756311129204082</v>
      </c>
      <c r="AV125" s="770">
        <f t="shared" si="104"/>
        <v>-10.49064645722078</v>
      </c>
      <c r="AW125" s="770">
        <f t="shared" si="104"/>
        <v>-9.9720206779497751</v>
      </c>
      <c r="AX125" s="770">
        <f t="shared" si="104"/>
        <v>-10.012898975525278</v>
      </c>
      <c r="AY125" s="770">
        <f t="shared" si="104"/>
        <v>-7.3452526412105259</v>
      </c>
      <c r="AZ125" s="770">
        <f t="shared" si="104"/>
        <v>-11.333014237763383</v>
      </c>
      <c r="BA125" s="770">
        <f t="shared" si="104"/>
        <v>-12.261341290819828</v>
      </c>
      <c r="BB125" s="770">
        <f t="shared" si="104"/>
        <v>-13.320295531187941</v>
      </c>
      <c r="BC125" s="770">
        <f t="shared" si="104"/>
        <v>-14.454281783444291</v>
      </c>
      <c r="BD125" s="770">
        <f t="shared" si="104"/>
        <v>-15.620992084271217</v>
      </c>
      <c r="BE125" s="770">
        <f t="shared" si="104"/>
        <v>-19.363799332498321</v>
      </c>
      <c r="BF125" s="770">
        <f t="shared" si="104"/>
        <v>-17.879972079107731</v>
      </c>
    </row>
    <row r="126" spans="2:58">
      <c r="D126" s="118"/>
      <c r="F126" s="118"/>
    </row>
  </sheetData>
  <mergeCells count="7">
    <mergeCell ref="E70:F70"/>
    <mergeCell ref="E62:F62"/>
    <mergeCell ref="B4:P4"/>
    <mergeCell ref="E11:F11"/>
    <mergeCell ref="E34:F34"/>
    <mergeCell ref="N34:O34"/>
    <mergeCell ref="E42:F42"/>
  </mergeCells>
  <phoneticPr fontId="5" type="noConversion"/>
  <conditionalFormatting sqref="C65:C68">
    <cfRule type="expression" dxfId="74" priority="8" stopIfTrue="1">
      <formula>RiskIsOutput</formula>
    </cfRule>
  </conditionalFormatting>
  <conditionalFormatting sqref="E13:E15">
    <cfRule type="cellIs" dxfId="73" priority="6" stopIfTrue="1" operator="notEqual">
      <formula>C13</formula>
    </cfRule>
  </conditionalFormatting>
  <conditionalFormatting sqref="E16">
    <cfRule type="cellIs" dxfId="72" priority="5" stopIfTrue="1" operator="notEqual">
      <formula>1</formula>
    </cfRule>
  </conditionalFormatting>
  <conditionalFormatting sqref="E37:E40">
    <cfRule type="cellIs" dxfId="71" priority="4" stopIfTrue="1" operator="notEqual">
      <formula>C37</formula>
    </cfRule>
  </conditionalFormatting>
  <conditionalFormatting sqref="E43:E46">
    <cfRule type="cellIs" dxfId="70" priority="3" stopIfTrue="1" operator="notEqual">
      <formula>C43</formula>
    </cfRule>
  </conditionalFormatting>
  <conditionalFormatting sqref="E65:E68">
    <cfRule type="cellIs" dxfId="69" priority="2" stopIfTrue="1" operator="notEqual">
      <formula>C65</formula>
    </cfRule>
  </conditionalFormatting>
  <conditionalFormatting sqref="E71:E74">
    <cfRule type="cellIs" dxfId="68" priority="1" stopIfTrue="1" operator="notEqual">
      <formula>C71</formula>
    </cfRule>
  </conditionalFormatting>
  <conditionalFormatting sqref="F16">
    <cfRule type="cellIs" dxfId="67" priority="7" stopIfTrue="1" operator="notEqual">
      <formula>"OK"</formula>
    </cfRule>
  </conditionalFormatting>
  <pageMargins left="0.75" right="0.75" top="1" bottom="1" header="0.5" footer="0.5"/>
  <pageSetup orientation="portrait" r:id="rId1"/>
  <headerFooter alignWithMargins="0"/>
  <drawing r:id="rId2"/>
  <extLst>
    <ext xmlns:mx="http://schemas.microsoft.com/office/mac/excel/2008/main" uri="{64002731-A6B0-56B0-2670-7721B7C09600}">
      <mx:PLV Mode="0" OnePage="0" WScale="0"/>
    </ext>
  </extLs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3">
    <tabColor theme="8"/>
  </sheetPr>
  <dimension ref="A1:CI376"/>
  <sheetViews>
    <sheetView workbookViewId="0">
      <selection activeCell="A2" sqref="A2"/>
    </sheetView>
  </sheetViews>
  <sheetFormatPr defaultColWidth="9" defaultRowHeight="12.75"/>
  <cols>
    <col min="1" max="1" width="36.42578125" style="20" bestFit="1" customWidth="1"/>
    <col min="2" max="2" width="10.42578125" style="20" customWidth="1"/>
    <col min="3" max="30" width="12.42578125" style="20" bestFit="1" customWidth="1"/>
    <col min="31" max="31" width="19" style="20" customWidth="1"/>
    <col min="32" max="35" width="12.42578125" style="20" bestFit="1" customWidth="1"/>
    <col min="36" max="36" width="18.28515625" style="20" customWidth="1"/>
    <col min="37" max="37" width="12.7109375" style="20" bestFit="1" customWidth="1"/>
    <col min="38" max="42" width="12.28515625" style="20" bestFit="1" customWidth="1"/>
    <col min="43" max="43" width="11.42578125" style="20" bestFit="1" customWidth="1"/>
    <col min="44" max="46" width="11" style="20" bestFit="1" customWidth="1"/>
    <col min="47" max="57" width="9" style="20"/>
    <col min="58" max="61" width="9" style="20" customWidth="1"/>
    <col min="62" max="62" width="9" style="20"/>
    <col min="63" max="66" width="9" style="20" customWidth="1"/>
    <col min="67" max="16384" width="9" style="20"/>
  </cols>
  <sheetData>
    <row r="1" spans="1:87" ht="15.75">
      <c r="A1" s="7" t="s">
        <v>366</v>
      </c>
    </row>
    <row r="2" spans="1:87" ht="13.5">
      <c r="A2" s="79" t="s">
        <v>367</v>
      </c>
    </row>
    <row r="4" spans="1:87">
      <c r="A4" s="207"/>
    </row>
    <row r="5" spans="1:87" ht="14.25">
      <c r="A5" s="209"/>
      <c r="B5" s="19">
        <v>1960</v>
      </c>
      <c r="C5" s="19">
        <v>1961</v>
      </c>
      <c r="D5" s="19">
        <f t="shared" ref="D5:AE5" si="0">C5+1</f>
        <v>1962</v>
      </c>
      <c r="E5" s="19">
        <f t="shared" si="0"/>
        <v>1963</v>
      </c>
      <c r="F5" s="19">
        <f t="shared" si="0"/>
        <v>1964</v>
      </c>
      <c r="G5" s="19">
        <f t="shared" si="0"/>
        <v>1965</v>
      </c>
      <c r="H5" s="19">
        <f t="shared" si="0"/>
        <v>1966</v>
      </c>
      <c r="I5" s="19">
        <f t="shared" si="0"/>
        <v>1967</v>
      </c>
      <c r="J5" s="19">
        <f t="shared" si="0"/>
        <v>1968</v>
      </c>
      <c r="K5" s="19">
        <f t="shared" si="0"/>
        <v>1969</v>
      </c>
      <c r="L5" s="19">
        <f t="shared" si="0"/>
        <v>1970</v>
      </c>
      <c r="M5" s="19">
        <f t="shared" si="0"/>
        <v>1971</v>
      </c>
      <c r="N5" s="19">
        <f t="shared" si="0"/>
        <v>1972</v>
      </c>
      <c r="O5" s="19">
        <f t="shared" si="0"/>
        <v>1973</v>
      </c>
      <c r="P5" s="19">
        <f t="shared" si="0"/>
        <v>1974</v>
      </c>
      <c r="Q5" s="19">
        <f t="shared" si="0"/>
        <v>1975</v>
      </c>
      <c r="R5" s="19">
        <f t="shared" si="0"/>
        <v>1976</v>
      </c>
      <c r="S5" s="19">
        <f t="shared" si="0"/>
        <v>1977</v>
      </c>
      <c r="T5" s="19">
        <f t="shared" si="0"/>
        <v>1978</v>
      </c>
      <c r="U5" s="19">
        <f t="shared" si="0"/>
        <v>1979</v>
      </c>
      <c r="V5" s="19">
        <f t="shared" si="0"/>
        <v>1980</v>
      </c>
      <c r="W5" s="19">
        <f t="shared" si="0"/>
        <v>1981</v>
      </c>
      <c r="X5" s="19">
        <f t="shared" si="0"/>
        <v>1982</v>
      </c>
      <c r="Y5" s="19">
        <f t="shared" si="0"/>
        <v>1983</v>
      </c>
      <c r="Z5" s="19">
        <f t="shared" si="0"/>
        <v>1984</v>
      </c>
      <c r="AA5" s="19">
        <f t="shared" si="0"/>
        <v>1985</v>
      </c>
      <c r="AB5" s="19">
        <f t="shared" si="0"/>
        <v>1986</v>
      </c>
      <c r="AC5" s="19">
        <f t="shared" si="0"/>
        <v>1987</v>
      </c>
      <c r="AD5" s="19">
        <f t="shared" si="0"/>
        <v>1988</v>
      </c>
      <c r="AE5" s="19">
        <f t="shared" si="0"/>
        <v>1989</v>
      </c>
      <c r="AF5" s="19">
        <v>1990</v>
      </c>
      <c r="AG5" s="19">
        <v>1991</v>
      </c>
      <c r="AH5" s="19">
        <v>1992</v>
      </c>
      <c r="AI5" s="19">
        <v>1993</v>
      </c>
      <c r="AJ5" s="19">
        <v>1994</v>
      </c>
      <c r="AK5" s="19">
        <v>1995</v>
      </c>
      <c r="AL5" s="19">
        <v>1996</v>
      </c>
      <c r="AM5" s="19">
        <v>1997</v>
      </c>
      <c r="AN5" s="19">
        <v>1998</v>
      </c>
      <c r="AO5" s="19">
        <v>1999</v>
      </c>
      <c r="AP5" s="19">
        <v>2000</v>
      </c>
      <c r="AQ5" s="19">
        <v>2001</v>
      </c>
      <c r="AR5" s="19">
        <v>2002</v>
      </c>
      <c r="AS5" s="19">
        <v>2003</v>
      </c>
      <c r="AT5" s="19">
        <v>2004</v>
      </c>
      <c r="AU5" s="19">
        <v>2005</v>
      </c>
      <c r="AV5" s="19">
        <v>2006</v>
      </c>
      <c r="AW5" s="19">
        <v>2007</v>
      </c>
      <c r="AX5" s="19">
        <v>2008</v>
      </c>
      <c r="AY5" s="19">
        <v>2009</v>
      </c>
      <c r="AZ5" s="19">
        <v>2010</v>
      </c>
      <c r="BA5" s="19">
        <v>2011</v>
      </c>
      <c r="BB5" s="19">
        <v>2012</v>
      </c>
      <c r="BC5" s="19">
        <v>2013</v>
      </c>
      <c r="BD5" s="19">
        <v>2014</v>
      </c>
      <c r="BE5" s="19">
        <v>2015</v>
      </c>
      <c r="BF5" s="19">
        <v>2016</v>
      </c>
      <c r="BG5" s="19">
        <v>2017</v>
      </c>
      <c r="BH5" s="19">
        <v>2018</v>
      </c>
      <c r="BI5" s="19">
        <v>2019</v>
      </c>
      <c r="BJ5" s="19">
        <v>2020</v>
      </c>
      <c r="BK5" s="19">
        <v>2021</v>
      </c>
      <c r="BL5" s="19">
        <v>2022</v>
      </c>
      <c r="BM5" s="19">
        <v>2023</v>
      </c>
      <c r="BN5" s="19">
        <v>2024</v>
      </c>
      <c r="BO5" s="19">
        <v>2025</v>
      </c>
      <c r="BP5" s="19">
        <v>2026</v>
      </c>
      <c r="BQ5" s="19">
        <v>2027</v>
      </c>
      <c r="BR5" s="19">
        <v>2028</v>
      </c>
      <c r="BS5" s="19">
        <v>2029</v>
      </c>
      <c r="BT5" s="19">
        <v>2030</v>
      </c>
      <c r="BU5" s="19">
        <v>2031</v>
      </c>
      <c r="BV5" s="19">
        <v>2032</v>
      </c>
      <c r="BW5" s="19">
        <v>2033</v>
      </c>
      <c r="BX5" s="19">
        <v>2034</v>
      </c>
      <c r="BY5" s="19">
        <v>2035</v>
      </c>
      <c r="BZ5" s="19">
        <v>2036</v>
      </c>
      <c r="CA5" s="19">
        <v>2037</v>
      </c>
      <c r="CB5" s="19">
        <v>2038</v>
      </c>
      <c r="CC5" s="19">
        <v>2039</v>
      </c>
      <c r="CD5" s="19">
        <v>2040</v>
      </c>
      <c r="CE5" s="19">
        <v>2041</v>
      </c>
      <c r="CF5" s="19">
        <v>2042</v>
      </c>
      <c r="CG5" s="19">
        <v>2043</v>
      </c>
      <c r="CH5" s="19">
        <v>2044</v>
      </c>
      <c r="CI5" s="19">
        <v>2045</v>
      </c>
    </row>
    <row r="6" spans="1:87" ht="14.25">
      <c r="A6" s="21" t="s">
        <v>368</v>
      </c>
      <c r="B6" s="19" t="s">
        <v>369</v>
      </c>
    </row>
    <row r="7" spans="1:87" ht="14.25" hidden="1">
      <c r="A7" s="19"/>
    </row>
    <row r="8" spans="1:87">
      <c r="A8" s="20">
        <v>1960</v>
      </c>
      <c r="B8" s="22">
        <f>'Yard Trimmings'!$C$54*'Yard Trimmings'!$E$65+'Yard Trimmings'!$C$54*(1-'Yard Trimmings'!$E$65)*EXP(-LYTInputs!$H$5*(B5-$B$5))</f>
        <v>1.8080000914485805</v>
      </c>
      <c r="C8" s="22">
        <f>'Yard Trimmings'!$C$54*'Yard Trimmings'!$E$65+'Yard Trimmings'!$C$54*(1-'Yard Trimmings'!$E$65)*EXP(-LYTInputs!$H$5*(C5-$B$5))</f>
        <v>1.6991693555182432</v>
      </c>
      <c r="D8" s="22">
        <f>'Yard Trimmings'!$C$54*'Yard Trimmings'!$E$65+'Yard Trimmings'!$C$54*(1-'Yard Trimmings'!$E$65)*EXP(-LYTInputs!$H$5*(D5-$B$5))</f>
        <v>1.6044266970501564</v>
      </c>
      <c r="E8" s="22">
        <f>'Yard Trimmings'!$C$54*'Yard Trimmings'!$E$65+'Yard Trimmings'!$C$54*(1-'Yard Trimmings'!$E$65)*EXP(-LYTInputs!$H$5*(E5-$B$5))</f>
        <v>1.5219484223525912</v>
      </c>
      <c r="F8" s="22">
        <f>'Yard Trimmings'!$C$54*'Yard Trimmings'!$E$65+'Yard Trimmings'!$C$54*(1-'Yard Trimmings'!$E$65)*EXP(-LYTInputs!$H$5*(F5-$B$5))</f>
        <v>1.4501469138549332</v>
      </c>
      <c r="G8" s="22">
        <f>'Yard Trimmings'!$C$54*'Yard Trimmings'!$E$65+'Yard Trimmings'!$C$54*(1-'Yard Trimmings'!$E$65)*EXP(-LYTInputs!$H$5*(G5-$B$5))</f>
        <v>1.3876400701867855</v>
      </c>
      <c r="H8" s="22">
        <f>'Yard Trimmings'!$C$54*'Yard Trimmings'!$E$65+'Yard Trimmings'!$C$54*(1-'Yard Trimmings'!$E$65)*EXP(-LYTInputs!$H$5*(H5-$B$5))</f>
        <v>1.333224702221617</v>
      </c>
      <c r="I8" s="22">
        <f>'Yard Trimmings'!$C$54*'Yard Trimmings'!$E$65+'Yard Trimmings'!$C$54*(1-'Yard Trimmings'!$E$65)*EXP(-LYTInputs!$H$5*(I5-$B$5))</f>
        <v>1.2858533729875736</v>
      </c>
      <c r="J8" s="22">
        <f>'Yard Trimmings'!$C$54*'Yard Trimmings'!$E$65+'Yard Trimmings'!$C$54*(1-'Yard Trimmings'!$E$65)*EXP(-LYTInputs!$H$5*(J5-$B$5))</f>
        <v>1.244614235638791</v>
      </c>
      <c r="K8" s="22">
        <f>'Yard Trimmings'!$C$54*'Yard Trimmings'!$E$65+'Yard Trimmings'!$C$54*(1-'Yard Trimmings'!$E$65)*EXP(-LYTInputs!$H$5*(K5-$B$5))</f>
        <v>1.208713481389962</v>
      </c>
      <c r="L8" s="22">
        <f>'Yard Trimmings'!$C$54*'Yard Trimmings'!$E$65+'Yard Trimmings'!$C$54*(1-'Yard Trimmings'!$E$65)*EXP(-LYTInputs!$H$5*(L5-$B$5))</f>
        <v>1.1774600595558882</v>
      </c>
      <c r="M8" s="22">
        <f>'Yard Trimmings'!$C$54*'Yard Trimmings'!$E$65+'Yard Trimmings'!$C$54*(1-'Yard Trimmings'!$E$65)*EXP(-LYTInputs!$H$5*(M5-$B$5))</f>
        <v>1.1502523755733038</v>
      </c>
      <c r="N8" s="22">
        <f>'Yard Trimmings'!$C$54*'Yard Trimmings'!$E$65+'Yard Trimmings'!$C$54*(1-'Yard Trimmings'!$E$65)*EXP(-LYTInputs!$H$5*(N5-$B$5))</f>
        <v>1.1265667109562822</v>
      </c>
      <c r="O8" s="22">
        <f>'Yard Trimmings'!$C$54*'Yard Trimmings'!$E$65+'Yard Trimmings'!$C$54*(1-'Yard Trimmings'!$E$65)*EXP(-LYTInputs!$H$5*(O5-$B$5))</f>
        <v>1.1059471422818907</v>
      </c>
      <c r="P8" s="22">
        <f>'Yard Trimmings'!$C$54*'Yard Trimmings'!$E$65+'Yard Trimmings'!$C$54*(1-'Yard Trimmings'!$E$65)*EXP(-LYTInputs!$H$5*(P5-$B$5))</f>
        <v>1.0879967651574762</v>
      </c>
      <c r="Q8" s="22">
        <f>'Yard Trimmings'!$C$54*'Yard Trimmings'!$E$65+'Yard Trimmings'!$C$54*(1-'Yard Trimmings'!$E$65)*EXP(-LYTInputs!$H$5*(Q5-$B$5))</f>
        <v>1.0723700542404395</v>
      </c>
      <c r="R8" s="22">
        <f>'Yard Trimmings'!$C$54*'Yard Trimmings'!$E$65+'Yard Trimmings'!$C$54*(1-'Yard Trimmings'!$E$65)*EXP(-LYTInputs!$H$5*(R5-$B$5))</f>
        <v>1.0587662122491472</v>
      </c>
      <c r="S8" s="22">
        <f>'Yard Trimmings'!$C$54*'Yard Trimmings'!$E$65+'Yard Trimmings'!$C$54*(1-'Yard Trimmings'!$E$65)*EXP(-LYTInputs!$H$5*(S5-$B$5))</f>
        <v>1.0469233799406363</v>
      </c>
      <c r="T8" s="22">
        <f>'Yard Trimmings'!$C$54*'Yard Trimmings'!$E$65+'Yard Trimmings'!$C$54*(1-'Yard Trimmings'!$E$65)*EXP(-LYTInputs!$H$5*(T5-$B$5))</f>
        <v>1.0366135956034408</v>
      </c>
      <c r="U8" s="22">
        <f>'Yard Trimmings'!$C$54*'Yard Trimmings'!$E$65+'Yard Trimmings'!$C$54*(1-'Yard Trimmings'!$E$65)*EXP(-LYTInputs!$H$5*(U5-$B$5))</f>
        <v>1.0276384070412334</v>
      </c>
      <c r="V8" s="22">
        <f>'Yard Trimmings'!$C$54*'Yard Trimmings'!$E$65+'Yard Trimmings'!$C$54*(1-'Yard Trimmings'!$E$65)*EXP(-LYTInputs!$H$5*(V5-$B$5))</f>
        <v>1.019825051582715</v>
      </c>
      <c r="W8" s="22">
        <f>'Yard Trimmings'!$C$54*'Yard Trimmings'!$E$65+'Yard Trimmings'!$C$54*(1-'Yard Trimmings'!$E$65)*EXP(-LYTInputs!$H$5*(W5-$B$5))</f>
        <v>1.0130231305870689</v>
      </c>
      <c r="X8" s="22">
        <f>'Yard Trimmings'!$C$54*'Yard Trimmings'!$E$65+'Yard Trimmings'!$C$54*(1-'Yard Trimmings'!$E$65)*EXP(-LYTInputs!$H$5*(X5-$B$5))</f>
        <v>1.0071017144328136</v>
      </c>
      <c r="Y8" s="22">
        <f>'Yard Trimmings'!$C$54*'Yard Trimmings'!$E$65+'Yard Trimmings'!$C$54*(1-'Yard Trimmings'!$E$65)*EXP(-LYTInputs!$H$5*(Y5-$B$5))</f>
        <v>1.0019468222642156</v>
      </c>
      <c r="Z8" s="22">
        <f>'Yard Trimmings'!$C$54*'Yard Trimmings'!$E$65+'Yard Trimmings'!$C$54*(1-'Yard Trimmings'!$E$65)*EXP(-LYTInputs!$H$5*(Z5-$B$5))</f>
        <v>0.99745922798311204</v>
      </c>
      <c r="AA8" s="22">
        <f>'Yard Trimmings'!$C$54*'Yard Trimmings'!$E$65+'Yard Trimmings'!$C$54*(1-'Yard Trimmings'!$E$65)*EXP(-LYTInputs!$H$5*(AA5-$B$5))</f>
        <v>0.99355255025385281</v>
      </c>
      <c r="AB8" s="22">
        <f>'Yard Trimmings'!$C$54*'Yard Trimmings'!$E$65+'Yard Trimmings'!$C$54*(1-'Yard Trimmings'!$E$65)*EXP(-LYTInputs!$H$5*(AB5-$B$5))</f>
        <v>0.99015158975602979</v>
      </c>
      <c r="AC8" s="22">
        <f>'Yard Trimmings'!$C$54*'Yard Trimmings'!$E$65+'Yard Trimmings'!$C$54*(1-'Yard Trimmings'!$E$65)*EXP(-LYTInputs!$H$5*(AC5-$B$5))</f>
        <v>0.98719088167890212</v>
      </c>
      <c r="AD8" s="22">
        <f>'Yard Trimmings'!$C$54*'Yard Trimmings'!$E$65+'Yard Trimmings'!$C$54*(1-'Yard Trimmings'!$E$65)*EXP(-LYTInputs!$H$5*(AD5-$B$5))</f>
        <v>0.98461343559460313</v>
      </c>
      <c r="AE8" s="22">
        <f>'Yard Trimmings'!$C$54*'Yard Trimmings'!$E$65+'Yard Trimmings'!$C$54*(1-'Yard Trimmings'!$E$65)*EXP(-LYTInputs!$H$5*(AE5-$B$5))</f>
        <v>0.98236963845405134</v>
      </c>
      <c r="AF8" s="22">
        <f>'Yard Trimmings'!$C$54*'Yard Trimmings'!$E$65+'Yard Trimmings'!$C$54*(1-'Yard Trimmings'!$E$65)*EXP(-LYTInputs!$H$5*(AF5-$B$5))</f>
        <v>0.98041629958942178</v>
      </c>
      <c r="AG8" s="22">
        <f>'Yard Trimmings'!$C$54*'Yard Trimmings'!$E$65+'Yard Trimmings'!$C$54*(1-'Yard Trimmings'!$E$65)*EXP(-LYTInputs!$H$5*(AG5-$B$5))</f>
        <v>0.97871581934051022</v>
      </c>
      <c r="AH8" s="22">
        <f>'Yard Trimmings'!$C$54*'Yard Trimmings'!$E$65+'Yard Trimmings'!$C$54*(1-'Yard Trimmings'!$E$65)*EXP(-LYTInputs!$H$5*(AH5-$B$5))</f>
        <v>0.97723546530194638</v>
      </c>
      <c r="AI8" s="22">
        <f>'Yard Trimmings'!$C$54*'Yard Trimmings'!$E$65+'Yard Trimmings'!$C$54*(1-'Yard Trimmings'!$E$65)*EXP(-LYTInputs!$H$5*(AI5-$B$5))</f>
        <v>0.97594674225979694</v>
      </c>
      <c r="AJ8" s="22">
        <f>'Yard Trimmings'!$C$54*'Yard Trimmings'!$E$65+'Yard Trimmings'!$C$54*(1-'Yard Trimmings'!$E$65)*EXP(-LYTInputs!$H$5*(AJ5-$B$5))</f>
        <v>0.97482484368952105</v>
      </c>
      <c r="AK8" s="22">
        <f>'Yard Trimmings'!$C$54*'Yard Trimmings'!$E$65+'Yard Trimmings'!$C$54*(1-'Yard Trimmings'!$E$65)*EXP(-LYTInputs!$H$5*(AK5-$B$5))</f>
        <v>0.97384817425720616</v>
      </c>
      <c r="AL8" s="22">
        <f>'Yard Trimmings'!$C$54*'Yard Trimmings'!$E$65+'Yard Trimmings'!$C$54*(1-'Yard Trimmings'!$E$65)*EXP(-LYTInputs!$H$5*(AL5-$B$5))</f>
        <v>0.97299793413275038</v>
      </c>
      <c r="AM8" s="22">
        <f>'Yard Trimmings'!$C$54*'Yard Trimmings'!$E$65+'Yard Trimmings'!$C$54*(1-'Yard Trimmings'!$E$65)*EXP(-LYTInputs!$H$5*(AM5-$B$5))</f>
        <v>0.97225775711346851</v>
      </c>
      <c r="AN8" s="22">
        <f>'Yard Trimmings'!$C$54*'Yard Trimmings'!$E$65+'Yard Trimmings'!$C$54*(1-'Yard Trimmings'!$E$65)*EXP(-LYTInputs!$H$5*(AN5-$B$5))</f>
        <v>0.97161339559239379</v>
      </c>
      <c r="AO8" s="22">
        <f>'Yard Trimmings'!$C$54*'Yard Trimmings'!$E$65+'Yard Trimmings'!$C$54*(1-'Yard Trimmings'!$E$65)*EXP(-LYTInputs!$H$5*(AO5-$B$5))</f>
        <v>0.97105244630725585</v>
      </c>
      <c r="AP8" s="22">
        <f>'Yard Trimmings'!$C$54*'Yard Trimmings'!$E$65+'Yard Trimmings'!$C$54*(1-'Yard Trimmings'!$E$65)*EXP(-LYTInputs!$H$5*(AP5-$B$5))</f>
        <v>0.97056411159109846</v>
      </c>
      <c r="AQ8" s="22">
        <f>'Yard Trimmings'!$C$54*'Yard Trimmings'!$E$65+'Yard Trimmings'!$C$54*(1-'Yard Trimmings'!$E$65)*EXP(-LYTInputs!$H$5*(AQ5-$B$5))</f>
        <v>0.97013899152887051</v>
      </c>
      <c r="AR8" s="22">
        <f>'Yard Trimmings'!$C$54*'Yard Trimmings'!$E$65+'Yard Trimmings'!$C$54*(1-'Yard Trimmings'!$E$65)*EXP(-LYTInputs!$H$5*(AR5-$B$5))</f>
        <v>0.96976890301922958</v>
      </c>
      <c r="AS8" s="22">
        <f>'Yard Trimmings'!$C$54*'Yard Trimmings'!$E$65+'Yard Trimmings'!$C$54*(1-'Yard Trimmings'!$E$65)*EXP(-LYTInputs!$H$5*(AS5-$B$5))</f>
        <v>0.96944672225869222</v>
      </c>
      <c r="AT8" s="22">
        <f>'Yard Trimmings'!$C$54*'Yard Trimmings'!$E$65+'Yard Trimmings'!$C$54*(1-'Yard Trimmings'!$E$65)*EXP(-LYTInputs!$H$5*(AT5-$B$5))</f>
        <v>0.96916624761612324</v>
      </c>
      <c r="AU8" s="22">
        <f>'Yard Trimmings'!$C$54*'Yard Trimmings'!$E$65+'Yard Trimmings'!$C$54*(1-'Yard Trimmings'!$E$65)*EXP(-LYTInputs!$H$5*(AU5-$B$5))</f>
        <v>0.96892208025804449</v>
      </c>
      <c r="AV8" s="22">
        <f>'Yard Trimmings'!$C$54*'Yard Trimmings'!$E$65+'Yard Trimmings'!$C$54*(1-'Yard Trimmings'!$E$65)*EXP(-LYTInputs!$H$5*(AV5-$B$5))</f>
        <v>0.96870952022693058</v>
      </c>
      <c r="AW8" s="22">
        <f>'Yard Trimmings'!$C$54*'Yard Trimmings'!$E$65+'Yard Trimmings'!$C$54*(1-'Yard Trimmings'!$E$65)*EXP(-LYTInputs!$H$5*(AW5-$B$5))</f>
        <v>0.96852447597211011</v>
      </c>
      <c r="AX8" s="22">
        <f>'Yard Trimmings'!$C$54*'Yard Trimmings'!$E$65+'Yard Trimmings'!$C$54*(1-'Yard Trimmings'!$E$65)*EXP(-LYTInputs!$H$5*(AX5-$B$5))</f>
        <v>0.96836338559184143</v>
      </c>
      <c r="AY8" s="22">
        <f>'Yard Trimmings'!$C$54*'Yard Trimmings'!$E$65+'Yard Trimmings'!$C$54*(1-'Yard Trimmings'!$E$65)*EXP(-LYTInputs!$H$5*(AY5-$B$5))</f>
        <v>0.96822314827055689</v>
      </c>
      <c r="AZ8" s="22">
        <f>'Yard Trimmings'!$C$54*'Yard Trimmings'!$E$65+'Yard Trimmings'!$C$54*(1-'Yard Trimmings'!$E$65)*EXP(-LYTInputs!$H$5*(AZ5-$B$5))</f>
        <v>0.96810106459151757</v>
      </c>
      <c r="BA8" s="22">
        <f>'Yard Trimmings'!$C$54*'Yard Trimmings'!$E$65+'Yard Trimmings'!$C$54*(1-'Yard Trimmings'!$E$65)*EXP(-LYTInputs!$H$5*(BA5-$B$5))</f>
        <v>0.96799478457596067</v>
      </c>
      <c r="BB8" s="22">
        <f>'Yard Trimmings'!$C$54*'Yard Trimmings'!$E$65+'Yard Trimmings'!$C$54*(1-'Yard Trimmings'!$E$65)*EXP(-LYTInputs!$H$5*(BB5-$B$5))</f>
        <v>0.96790226244855038</v>
      </c>
      <c r="BC8" s="22">
        <f>'Yard Trimmings'!$C$54*'Yard Trimmings'!$E$65+'Yard Trimmings'!$C$54*(1-'Yard Trimmings'!$E$65)*EXP(-LYTInputs!$H$5*(BC5-$B$5))</f>
        <v>0.96782171725841604</v>
      </c>
      <c r="BD8" s="22">
        <f>'Yard Trimmings'!$C$54*'Yard Trimmings'!$E$65+'Yard Trimmings'!$C$54*(1-'Yard Trimmings'!$E$65)*EXP(-LYTInputs!$H$5*(BD5-$B$5))</f>
        <v>0.96775159859777382</v>
      </c>
      <c r="BE8" s="22">
        <f>'Yard Trimmings'!$C$54*'Yard Trimmings'!$E$65+'Yard Trimmings'!$C$54*(1-'Yard Trimmings'!$E$65)*EXP(-LYTInputs!$H$5*(BE5-$B$5))</f>
        <v>0.96769055675825411</v>
      </c>
      <c r="BF8" s="22">
        <f>'Yard Trimmings'!$C$54*'Yard Trimmings'!$E$65+'Yard Trimmings'!$C$54*(1-'Yard Trimmings'!$E$65)*EXP(-LYTInputs!$H$5*(BF5-$B$5))</f>
        <v>0.96763741675047565</v>
      </c>
      <c r="BG8" s="22">
        <f>'Yard Trimmings'!$C$54*'Yard Trimmings'!$E$65+'Yard Trimmings'!$C$54*(1-'Yard Trimmings'!$E$65)*EXP(-LYTInputs!$H$5*(BG5-$B$5))</f>
        <v>0.96759115568677045</v>
      </c>
      <c r="BH8" s="22">
        <f>'Yard Trimmings'!$C$54*'Yard Trimmings'!$E$65+'Yard Trimmings'!$C$54*(1-'Yard Trimmings'!$E$65)*EXP(-LYTInputs!$H$5*(BH5-$B$5))</f>
        <v>0.96755088309170334</v>
      </c>
      <c r="BI8" s="22">
        <f>'Yard Trimmings'!$C$54*'Yard Trimmings'!$E$65+'Yard Trimmings'!$C$54*(1-'Yard Trimmings'!$E$65)*EXP(-LYTInputs!$H$5*(BI5-$B$5))</f>
        <v>0.96751582376138223</v>
      </c>
      <c r="BJ8" s="22">
        <f>'Yard Trimmings'!$C$54*'Yard Trimmings'!$E$65+'Yard Trimmings'!$C$54*(1-'Yard Trimmings'!$E$65)*EXP(-LYTInputs!$H$5*(BJ5-$B$5))</f>
        <v>0.96748530284162237</v>
      </c>
      <c r="BK8" s="22">
        <f>'Yard Trimmings'!$C$54*'Yard Trimmings'!$E$65+'Yard Trimmings'!$C$54*(1-'Yard Trimmings'!$E$65)*EXP(-LYTInputs!$H$5*(BK5-$B$5))</f>
        <v>0.96745873283773309</v>
      </c>
      <c r="BL8" s="22">
        <f>'Yard Trimmings'!$C$54*'Yard Trimmings'!$E$65+'Yard Trimmings'!$C$54*(1-'Yard Trimmings'!$E$65)*EXP(-LYTInputs!$H$5*(BL5-$B$5))</f>
        <v>0.96743560230588055</v>
      </c>
      <c r="BM8" s="266">
        <f>'Yard Trimmings'!$C$54*'Yard Trimmings'!$E$65+'Yard Trimmings'!$C$54*(1-'Yard Trimmings'!$E$65)*EXP(-LYTInputs!$H$5*(BM5-$B$5))</f>
        <v>0.96741546600834694</v>
      </c>
      <c r="BN8" s="266">
        <f>'Yard Trimmings'!$C$54*'Yard Trimmings'!$E$65+'Yard Trimmings'!$C$54*(1-'Yard Trimmings'!$E$65)*EXP(-LYTInputs!$H$5*(BN5-$B$5))</f>
        <v>0.96739793634318638</v>
      </c>
      <c r="BO8" s="266">
        <f>'Yard Trimmings'!$C$54*'Yard Trimmings'!$E$65+'Yard Trimmings'!$C$54*(1-'Yard Trimmings'!$E$65)*EXP(-LYTInputs!$H$5*(BO5-$B$5))</f>
        <v>0.96738267588330651</v>
      </c>
      <c r="BP8" s="266">
        <f>'Yard Trimmings'!$C$54*'Yard Trimmings'!$E$65+'Yard Trimmings'!$C$54*(1-'Yard Trimmings'!$E$65)*EXP(-LYTInputs!$H$5*(BP5-$B$5))</f>
        <v>0.96736939088136187</v>
      </c>
      <c r="BQ8" s="266">
        <f>'Yard Trimmings'!$C$54*'Yard Trimmings'!$E$65+'Yard Trimmings'!$C$54*(1-'Yard Trimmings'!$E$65)*EXP(-LYTInputs!$H$5*(BQ5-$B$5))</f>
        <v>0.9673578256154356</v>
      </c>
      <c r="BR8" s="266">
        <f>'Yard Trimmings'!$C$54*'Yard Trimmings'!$E$65+'Yard Trimmings'!$C$54*(1-'Yard Trimmings'!$E$65)*EXP(-LYTInputs!$H$5*(BR5-$B$5))</f>
        <v>0.96734775746666879</v>
      </c>
      <c r="BS8" s="266">
        <f>'Yard Trimmings'!$C$54*'Yard Trimmings'!$E$65+'Yard Trimmings'!$C$54*(1-'Yard Trimmings'!$E$65)*EXP(-LYTInputs!$H$5*(BS5-$B$5))</f>
        <v>0.96733899263408851</v>
      </c>
      <c r="BT8" s="266">
        <f>'Yard Trimmings'!$C$54*'Yard Trimmings'!$E$65+'Yard Trimmings'!$C$54*(1-'Yard Trimmings'!$E$65)*EXP(-LYTInputs!$H$5*(BT5-$B$5))</f>
        <v>0.96733136240414863</v>
      </c>
      <c r="BU8" s="266">
        <f>'Yard Trimmings'!$C$54*'Yard Trimmings'!$E$65+'Yard Trimmings'!$C$54*(1-'Yard Trimmings'!$E$65)*EXP(-LYTInputs!$H$5*(BU5-$B$5))</f>
        <v>0.96732471990317626</v>
      </c>
      <c r="BV8" s="266">
        <f>'Yard Trimmings'!$C$54*'Yard Trimmings'!$E$65+'Yard Trimmings'!$C$54*(1-'Yard Trimmings'!$E$65)*EXP(-LYTInputs!$H$5*(BV5-$B$5))</f>
        <v>0.96731893727021312</v>
      </c>
      <c r="BW8" s="266">
        <f>'Yard Trimmings'!$C$54*'Yard Trimmings'!$E$65+'Yard Trimmings'!$C$54*(1-'Yard Trimmings'!$E$65)*EXP(-LYTInputs!$H$5*(BW5-$B$5))</f>
        <v>0.96731390319582977</v>
      </c>
      <c r="BX8" s="266">
        <f>'Yard Trimmings'!$C$54*'Yard Trimmings'!$E$65+'Yard Trimmings'!$C$54*(1-'Yard Trimmings'!$E$65)*EXP(-LYTInputs!$H$5*(BX5-$B$5))</f>
        <v>0.96730952077953958</v>
      </c>
      <c r="BY8" s="266">
        <f>'Yard Trimmings'!$C$54*'Yard Trimmings'!$E$65+'Yard Trimmings'!$C$54*(1-'Yard Trimmings'!$E$65)*EXP(-LYTInputs!$H$5*(BY5-$B$5))</f>
        <v>0.96730570566456964</v>
      </c>
      <c r="BZ8" s="266">
        <f>'Yard Trimmings'!$C$54*'Yard Trimmings'!$E$65+'Yard Trimmings'!$C$54*(1-'Yard Trimmings'!$E$65)*EXP(-LYTInputs!$H$5*(BZ5-$B$5))</f>
        <v>0.96730238441408345</v>
      </c>
      <c r="CA8" s="266">
        <f>'Yard Trimmings'!$C$54*'Yard Trimmings'!$E$65+'Yard Trimmings'!$C$54*(1-'Yard Trimmings'!$E$65)*EXP(-LYTInputs!$H$5*(CA5-$B$5))</f>
        <v>0.96729949309760188</v>
      </c>
      <c r="CB8" s="266">
        <f>'Yard Trimmings'!$C$54*'Yard Trimmings'!$E$65+'Yard Trimmings'!$C$54*(1-'Yard Trimmings'!$E$65)*EXP(-LYTInputs!$H$5*(CB5-$B$5))</f>
        <v>0.96729697606041021</v>
      </c>
      <c r="CC8" s="266">
        <f>'Yard Trimmings'!$C$54*'Yard Trimmings'!$E$65+'Yard Trimmings'!$C$54*(1-'Yard Trimmings'!$E$65)*EXP(-LYTInputs!$H$5*(CC5-$B$5))</f>
        <v>0.96729478485226517</v>
      </c>
      <c r="CD8" s="266">
        <f>'Yard Trimmings'!$C$54*'Yard Trimmings'!$E$65+'Yard Trimmings'!$C$54*(1-'Yard Trimmings'!$E$65)*EXP(-LYTInputs!$H$5*(CD5-$B$5))</f>
        <v>0.96729287729478008</v>
      </c>
      <c r="CE8" s="266">
        <f>'Yard Trimmings'!$C$54*'Yard Trimmings'!$E$65+'Yard Trimmings'!$C$54*(1-'Yard Trimmings'!$E$65)*EXP(-LYTInputs!$H$5*(CE5-$B$5))</f>
        <v>0.9672912166695371</v>
      </c>
      <c r="CF8" s="266">
        <f>'Yard Trimmings'!$C$54*'Yard Trimmings'!$E$65+'Yard Trimmings'!$C$54*(1-'Yard Trimmings'!$E$65)*EXP(-LYTInputs!$H$5*(CF5-$B$5))</f>
        <v>0.96728977101129632</v>
      </c>
      <c r="CG8" s="266">
        <f>'Yard Trimmings'!$C$54*'Yard Trimmings'!$E$65+'Yard Trimmings'!$C$54*(1-'Yard Trimmings'!$E$65)*EXP(-LYTInputs!$H$5*(CG5-$B$5))</f>
        <v>0.96728851249270043</v>
      </c>
      <c r="CH8" s="266">
        <f>'Yard Trimmings'!$C$54*'Yard Trimmings'!$E$65+'Yard Trimmings'!$C$54*(1-'Yard Trimmings'!$E$65)*EXP(-LYTInputs!$H$5*(CH5-$B$5))</f>
        <v>0.96728741688862785</v>
      </c>
      <c r="CI8" s="266">
        <f>'Yard Trimmings'!$C$54*'Yard Trimmings'!$E$65+'Yard Trimmings'!$C$54*(1-'Yard Trimmings'!$E$65)*EXP(-LYTInputs!$H$5*(CI5-$B$5))</f>
        <v>0.96728646310988542</v>
      </c>
    </row>
    <row r="9" spans="1:87">
      <c r="A9" s="20">
        <f t="shared" ref="A9:A49" si="1">A8+1</f>
        <v>1961</v>
      </c>
      <c r="C9" s="22">
        <f>'Yard Trimmings'!$D$54*'Yard Trimmings'!$E$65+'Yard Trimmings'!$D$54*(1-'Yard Trimmings'!$E$65)*EXP(-LYTInputs!$H$5*(C$5-$C$5))</f>
        <v>1.8891769362154374</v>
      </c>
      <c r="D9" s="22">
        <f>'Yard Trimmings'!$D$54*'Yard Trimmings'!$E$65+'Yard Trimmings'!$D$54*(1-'Yard Trimmings'!$E$65)*EXP(-LYTInputs!$H$5*(D$5-$C$5))</f>
        <v>1.7754598422598626</v>
      </c>
      <c r="E9" s="22">
        <f>'Yard Trimmings'!$D$54*'Yard Trimmings'!$E$65+'Yard Trimmings'!$D$54*(1-'Yard Trimmings'!$E$65)*EXP(-LYTInputs!$H$5*(E$5-$C$5))</f>
        <v>1.676463362060439</v>
      </c>
      <c r="F9" s="22">
        <f>'Yard Trimmings'!$D$54*'Yard Trimmings'!$E$65+'Yard Trimmings'!$D$54*(1-'Yard Trimmings'!$E$65)*EXP(-LYTInputs!$H$5*(F$5-$C$5))</f>
        <v>1.590281920458497</v>
      </c>
      <c r="G9" s="22">
        <f>'Yard Trimmings'!$D$54*'Yard Trimmings'!$E$65+'Yard Trimmings'!$D$54*(1-'Yard Trimmings'!$E$65)*EXP(-LYTInputs!$H$5*(G$5-$C$5))</f>
        <v>1.5152566179262541</v>
      </c>
      <c r="H9" s="22">
        <f>'Yard Trimmings'!$D$54*'Yard Trimmings'!$E$65+'Yard Trimmings'!$D$54*(1-'Yard Trimmings'!$E$65)*EXP(-LYTInputs!$H$5*(H$5-$C$5))</f>
        <v>1.4499432985453482</v>
      </c>
      <c r="I9" s="22">
        <f>'Yard Trimmings'!$D$54*'Yard Trimmings'!$E$65+'Yard Trimmings'!$D$54*(1-'Yard Trimmings'!$E$65)*EXP(-LYTInputs!$H$5*(I$5-$C$5))</f>
        <v>1.3930847515675608</v>
      </c>
      <c r="J9" s="22">
        <f>'Yard Trimmings'!$D$54*'Yard Trimmings'!$E$65+'Yard Trimmings'!$D$54*(1-'Yard Trimmings'!$E$65)*EXP(-LYTInputs!$H$5*(J$5-$C$5))</f>
        <v>1.3435865114678489</v>
      </c>
      <c r="K9" s="22">
        <f>'Yard Trimmings'!$D$54*'Yard Trimmings'!$E$65+'Yard Trimmings'!$D$54*(1-'Yard Trimmings'!$E$65)*EXP(-LYTInputs!$H$5*(K$5-$C$5))</f>
        <v>1.3004957906668779</v>
      </c>
      <c r="L9" s="22">
        <f>'Yard Trimmings'!$D$54*'Yard Trimmings'!$E$65+'Yard Trimmings'!$D$54*(1-'Yard Trimmings'!$E$65)*EXP(-LYTInputs!$H$5*(L$5-$C$5))</f>
        <v>1.2629831394007567</v>
      </c>
      <c r="M9" s="22">
        <f>'Yard Trimmings'!$D$54*'Yard Trimmings'!$E$65+'Yard Trimmings'!$D$54*(1-'Yard Trimmings'!$E$65)*EXP(-LYTInputs!$H$5*(M$5-$C$5))</f>
        <v>1.2303264797103037</v>
      </c>
      <c r="N9" s="22">
        <f>'Yard Trimmings'!$D$54*'Yard Trimmings'!$E$65+'Yard Trimmings'!$D$54*(1-'Yard Trimmings'!$E$65)*EXP(-LYTInputs!$H$5*(N$5-$C$5))</f>
        <v>1.2018972062214099</v>
      </c>
      <c r="O9" s="22">
        <f>'Yard Trimmings'!$D$54*'Yard Trimmings'!$E$65+'Yard Trimmings'!$D$54*(1-'Yard Trimmings'!$E$65)*EXP(-LYTInputs!$H$5*(O$5-$C$5))</f>
        <v>1.177148086171554</v>
      </c>
      <c r="P9" s="22">
        <f>'Yard Trimmings'!$D$54*'Yard Trimmings'!$E$65+'Yard Trimmings'!$D$54*(1-'Yard Trimmings'!$E$65)*EXP(-LYTInputs!$H$5*(P$5-$C$5))</f>
        <v>1.1556027257710686</v>
      </c>
      <c r="Q9" s="22">
        <f>'Yard Trimmings'!$D$54*'Yard Trimmings'!$E$65+'Yard Trimmings'!$D$54*(1-'Yard Trimmings'!$E$65)*EXP(-LYTInputs!$H$5*(Q$5-$C$5))</f>
        <v>1.1368464001380079</v>
      </c>
      <c r="R9" s="22">
        <f>'Yard Trimmings'!$D$54*'Yard Trimmings'!$E$65+'Yard Trimmings'!$D$54*(1-'Yard Trimmings'!$E$65)*EXP(-LYTInputs!$H$5*(R$5-$C$5))</f>
        <v>1.1205180702927813</v>
      </c>
      <c r="S9" s="22">
        <f>'Yard Trimmings'!$D$54*'Yard Trimmings'!$E$65+'Yard Trimmings'!$D$54*(1-'Yard Trimmings'!$E$65)*EXP(-LYTInputs!$H$5*(S$5-$C$5))</f>
        <v>1.1063034335483346</v>
      </c>
      <c r="T9" s="22">
        <f>'Yard Trimmings'!$D$54*'Yard Trimmings'!$E$65+'Yard Trimmings'!$D$54*(1-'Yard Trimmings'!$E$65)*EXP(-LYTInputs!$H$5*(T$5-$C$5))</f>
        <v>1.0939288735234065</v>
      </c>
      <c r="U9" s="22">
        <f>'Yard Trimmings'!$D$54*'Yard Trimmings'!$E$65+'Yard Trimmings'!$D$54*(1-'Yard Trimmings'!$E$65)*EXP(-LYTInputs!$H$5*(U$5-$C$5))</f>
        <v>1.0831561933231637</v>
      </c>
      <c r="V9" s="22">
        <f>'Yard Trimmings'!$D$54*'Yard Trimmings'!$E$65+'Yard Trimmings'!$D$54*(1-'Yard Trimmings'!$E$65)*EXP(-LYTInputs!$H$5*(V$5-$C$5))</f>
        <v>1.0737780305066333</v>
      </c>
      <c r="W9" s="22">
        <f>'Yard Trimmings'!$D$54*'Yard Trimmings'!$E$65+'Yard Trimmings'!$D$54*(1-'Yard Trimmings'!$E$65)*EXP(-LYTInputs!$H$5*(W$5-$C$5))</f>
        <v>1.0656138655840202</v>
      </c>
      <c r="X9" s="22">
        <f>'Yard Trimmings'!$D$54*'Yard Trimmings'!$E$65+'Yard Trimmings'!$D$54*(1-'Yard Trimmings'!$E$65)*EXP(-LYTInputs!$H$5*(X$5-$C$5))</f>
        <v>1.0585065472117967</v>
      </c>
      <c r="Y9" s="22">
        <f>'Yard Trimmings'!$D$54*'Yard Trimmings'!$E$65+'Yard Trimmings'!$D$54*(1-'Yard Trimmings'!$E$65)*EXP(-LYTInputs!$H$5*(Y$5-$C$5))</f>
        <v>1.0523192671993329</v>
      </c>
      <c r="Z9" s="22">
        <f>'Yard Trimmings'!$D$54*'Yard Trimmings'!$E$65+'Yard Trimmings'!$D$54*(1-'Yard Trimmings'!$E$65)*EXP(-LYTInputs!$H$5*(Z$5-$C$5))</f>
        <v>1.0469329270992114</v>
      </c>
      <c r="AA9" s="22">
        <f>'Yard Trimmings'!$D$54*'Yard Trimmings'!$E$65+'Yard Trimmings'!$D$54*(1-'Yard Trimmings'!$E$65)*EXP(-LYTInputs!$H$5*(AA$5-$C$5))</f>
        <v>1.0422438456909462</v>
      </c>
      <c r="AB9" s="22">
        <f>'Yard Trimmings'!$D$54*'Yard Trimmings'!$E$65+'Yard Trimmings'!$D$54*(1-'Yard Trimmings'!$E$65)*EXP(-LYTInputs!$H$5*(AB$5-$C$5))</f>
        <v>1.0381617632296396</v>
      </c>
      <c r="AC9" s="22">
        <f>'Yard Trimmings'!$D$54*'Yard Trimmings'!$E$65+'Yard Trimmings'!$D$54*(1-'Yard Trimmings'!$E$65)*EXP(-LYTInputs!$H$5*(AC$5-$C$5))</f>
        <v>1.034608104043528</v>
      </c>
      <c r="AD9" s="22">
        <f>'Yard Trimmings'!$D$54*'Yard Trimmings'!$E$65+'Yard Trimmings'!$D$54*(1-'Yard Trimmings'!$E$65)*EXP(-LYTInputs!$H$5*(AD$5-$C$5))</f>
        <v>1.031514464037296</v>
      </c>
      <c r="AE9" s="22">
        <f>'Yard Trimmings'!$D$54*'Yard Trimmings'!$E$65+'Yard Trimmings'!$D$54*(1-'Yard Trimmings'!$E$65)*EXP(-LYTInputs!$H$5*(AE$5-$C$5))</f>
        <v>1.0288212939872352</v>
      </c>
      <c r="AF9" s="22">
        <f>'Yard Trimmings'!$D$54*'Yard Trimmings'!$E$65+'Yard Trimmings'!$D$54*(1-'Yard Trimmings'!$E$65)*EXP(-LYTInputs!$H$5*(AF$5-$C$5))</f>
        <v>1.0264767532831027</v>
      </c>
      <c r="AG9" s="22">
        <f>'Yard Trimmings'!$D$54*'Yard Trimmings'!$E$65+'Yard Trimmings'!$D$54*(1-'Yard Trimmings'!$E$65)*EXP(-LYTInputs!$H$5*(AG$5-$C$5))</f>
        <v>1.0244357120524494</v>
      </c>
      <c r="AH9" s="22">
        <f>'Yard Trimmings'!$D$54*'Yard Trimmings'!$E$65+'Yard Trimmings'!$D$54*(1-'Yard Trimmings'!$E$65)*EXP(-LYTInputs!$H$5*(AH$5-$C$5))</f>
        <v>1.0226588824593934</v>
      </c>
      <c r="AI9" s="22">
        <f>'Yard Trimmings'!$D$54*'Yard Trimmings'!$E$65+'Yard Trimmings'!$D$54*(1-'Yard Trimmings'!$E$65)*EXP(-LYTInputs!$H$5*(AI$5-$C$5))</f>
        <v>1.0211120624562775</v>
      </c>
      <c r="AJ9" s="22">
        <f>'Yard Trimmings'!$D$54*'Yard Trimmings'!$E$65+'Yard Trimmings'!$D$54*(1-'Yard Trimmings'!$E$65)*EXP(-LYTInputs!$H$5*(AJ$5-$C$5))</f>
        <v>1.0197654774312472</v>
      </c>
      <c r="AK9" s="22">
        <f>'Yard Trimmings'!$D$54*'Yard Trimmings'!$E$65+'Yard Trimmings'!$D$54*(1-'Yard Trimmings'!$E$65)*EXP(-LYTInputs!$H$5*(AK$5-$C$5))</f>
        <v>1.0185932070791808</v>
      </c>
      <c r="AL9" s="22">
        <f>'Yard Trimmings'!$D$54*'Yard Trimmings'!$E$65+'Yard Trimmings'!$D$54*(1-'Yard Trimmings'!$E$65)*EXP(-LYTInputs!$H$5*(AL$5-$C$5))</f>
        <v>1.0175726864638541</v>
      </c>
      <c r="AM9" s="22">
        <f>'Yard Trimmings'!$D$54*'Yard Trimmings'!$E$65+'Yard Trimmings'!$D$54*(1-'Yard Trimmings'!$E$65)*EXP(-LYTInputs!$H$5*(AM$5-$C$5))</f>
        <v>1.0166842716673263</v>
      </c>
      <c r="AN9" s="22">
        <f>'Yard Trimmings'!$D$54*'Yard Trimmings'!$E$65+'Yard Trimmings'!$D$54*(1-'Yard Trimmings'!$E$65)*EXP(-LYTInputs!$H$5*(AN$5-$C$5))</f>
        <v>1.0159108616657682</v>
      </c>
      <c r="AO9" s="22">
        <f>'Yard Trimmings'!$D$54*'Yard Trimmings'!$E$65+'Yard Trimmings'!$D$54*(1-'Yard Trimmings'!$E$65)*EXP(-LYTInputs!$H$5*(AO$5-$C$5))</f>
        <v>1.0152375691532531</v>
      </c>
      <c r="AP9" s="22">
        <f>'Yard Trimmings'!$D$54*'Yard Trimmings'!$E$65+'Yard Trimmings'!$D$54*(1-'Yard Trimmings'!$E$65)*EXP(-LYTInputs!$H$5*(AP$5-$C$5))</f>
        <v>1.0146514339772199</v>
      </c>
      <c r="AQ9" s="22">
        <f>'Yard Trimmings'!$D$54*'Yard Trimmings'!$E$65+'Yard Trimmings'!$D$54*(1-'Yard Trimmings'!$E$65)*EXP(-LYTInputs!$H$5*(AQ$5-$C$5))</f>
        <v>1.0141411736695567</v>
      </c>
      <c r="AR9" s="22">
        <f>'Yard Trimmings'!$D$54*'Yard Trimmings'!$E$65+'Yard Trimmings'!$D$54*(1-'Yard Trimmings'!$E$65)*EXP(-LYTInputs!$H$5*(AR$5-$C$5))</f>
        <v>1.0136969662712927</v>
      </c>
      <c r="AS9" s="22">
        <f>'Yard Trimmings'!$D$54*'Yard Trimmings'!$E$65+'Yard Trimmings'!$D$54*(1-'Yard Trimmings'!$E$65)*EXP(-LYTInputs!$H$5*(AS$5-$C$5))</f>
        <v>1.0133102612705136</v>
      </c>
      <c r="AT9" s="22">
        <f>'Yard Trimmings'!$D$54*'Yard Trimmings'!$E$65+'Yard Trimmings'!$D$54*(1-'Yard Trimmings'!$E$65)*EXP(-LYTInputs!$H$5*(AT$5-$C$5))</f>
        <v>1.0129736150142561</v>
      </c>
      <c r="AU9" s="22">
        <f>'Yard Trimmings'!$D$54*'Yard Trimmings'!$E$65+'Yard Trimmings'!$D$54*(1-'Yard Trimmings'!$E$65)*EXP(-LYTInputs!$H$5*(AU$5-$C$5))</f>
        <v>1.0126805474262395</v>
      </c>
      <c r="AV9" s="22">
        <f>'Yard Trimmings'!$D$54*'Yard Trimmings'!$E$65+'Yard Trimmings'!$D$54*(1-'Yard Trimmings'!$E$65)*EXP(-LYTInputs!$H$5*(AV$5-$C$5))</f>
        <v>1.0124254172724079</v>
      </c>
      <c r="AW9" s="22">
        <f>'Yard Trimmings'!$D$54*'Yard Trimmings'!$E$65+'Yard Trimmings'!$D$54*(1-'Yard Trimmings'!$E$65)*EXP(-LYTInputs!$H$5*(AW$5-$C$5))</f>
        <v>1.0122033135732758</v>
      </c>
      <c r="AX9" s="22">
        <f>'Yard Trimmings'!$D$54*'Yard Trimmings'!$E$65+'Yard Trimmings'!$D$54*(1-'Yard Trimmings'!$E$65)*EXP(-LYTInputs!$H$5*(AX$5-$C$5))</f>
        <v>1.0120099610728863</v>
      </c>
      <c r="AY9" s="22">
        <f>'Yard Trimmings'!$D$54*'Yard Trimmings'!$E$65+'Yard Trimmings'!$D$54*(1-'Yard Trimmings'!$E$65)*EXP(-LYTInputs!$H$5*(AY$5-$C$5))</f>
        <v>1.0118416379447575</v>
      </c>
      <c r="AZ9" s="22">
        <f>'Yard Trimmings'!$D$54*'Yard Trimmings'!$E$65+'Yard Trimmings'!$D$54*(1-'Yard Trimmings'!$E$65)*EXP(-LYTInputs!$H$5*(AZ$5-$C$5))</f>
        <v>1.0116951041507494</v>
      </c>
      <c r="BA9" s="22">
        <f>'Yard Trimmings'!$D$54*'Yard Trimmings'!$E$65+'Yard Trimmings'!$D$54*(1-'Yard Trimmings'!$E$65)*EXP(-LYTInputs!$H$5*(BA$5-$C$5))</f>
        <v>1.0115675390738335</v>
      </c>
      <c r="BB9" s="22">
        <f>'Yard Trimmings'!$D$54*'Yard Trimmings'!$E$65+'Yard Trimmings'!$D$54*(1-'Yard Trimmings'!$E$65)*EXP(-LYTInputs!$H$5*(BB$5-$C$5))</f>
        <v>1.0114564872242675</v>
      </c>
      <c r="BC9" s="22">
        <f>'Yard Trimmings'!$D$54*'Yard Trimmings'!$E$65+'Yard Trimmings'!$D$54*(1-'Yard Trimmings'!$E$65)*EXP(-LYTInputs!$H$5*(BC$5-$C$5))</f>
        <v>1.0113598109740727</v>
      </c>
      <c r="BD9" s="22">
        <f>'Yard Trimmings'!$D$54*'Yard Trimmings'!$E$65+'Yard Trimmings'!$D$54*(1-'Yard Trimmings'!$E$65)*EXP(-LYTInputs!$H$5*(BD$5-$C$5))</f>
        <v>1.0112756494100084</v>
      </c>
      <c r="BE9" s="22">
        <f>'Yard Trimmings'!$D$54*'Yard Trimmings'!$E$65+'Yard Trimmings'!$D$54*(1-'Yard Trimmings'!$E$65)*EXP(-LYTInputs!$H$5*(BE$5-$C$5))</f>
        <v>1.0112023825130041</v>
      </c>
      <c r="BF9" s="22">
        <f>'Yard Trimmings'!$D$54*'Yard Trimmings'!$E$65+'Yard Trimmings'!$D$54*(1-'Yard Trimmings'!$E$65)*EXP(-LYTInputs!$H$5*(BF$5-$C$5))</f>
        <v>1.0111385999745461</v>
      </c>
      <c r="BG9" s="22">
        <f>'Yard Trimmings'!$D$54*'Yard Trimmings'!$E$65+'Yard Trimmings'!$D$54*(1-'Yard Trimmings'!$E$65)*EXP(-LYTInputs!$H$5*(BG$5-$C$5))</f>
        <v>1.0110830740497632</v>
      </c>
      <c r="BH9" s="22">
        <f>'Yard Trimmings'!$D$54*'Yard Trimmings'!$E$65+'Yard Trimmings'!$D$54*(1-'Yard Trimmings'!$E$65)*EXP(-LYTInputs!$H$5*(BH$5-$C$5))</f>
        <v>1.0110347359246659</v>
      </c>
      <c r="BI9" s="22">
        <f>'Yard Trimmings'!$D$54*'Yard Trimmings'!$E$65+'Yard Trimmings'!$D$54*(1-'Yard Trimmings'!$E$65)*EXP(-LYTInputs!$H$5*(BI$5-$C$5))</f>
        <v>1.0109926551426336</v>
      </c>
      <c r="BJ9" s="22">
        <f>'Yard Trimmings'!$D$54*'Yard Trimmings'!$E$65+'Yard Trimmings'!$D$54*(1-'Yard Trimmings'!$E$65)*EXP(-LYTInputs!$H$5*(BJ$5-$C$5))</f>
        <v>1.0109560216941316</v>
      </c>
      <c r="BK9" s="22">
        <f>'Yard Trimmings'!$D$54*'Yard Trimmings'!$E$65+'Yard Trimmings'!$D$54*(1-'Yard Trimmings'!$E$65)*EXP(-LYTInputs!$H$5*(BK$5-$C$5))</f>
        <v>1.0109241304249026</v>
      </c>
      <c r="BL9" s="22">
        <f>'Yard Trimmings'!$D$54*'Yard Trimmings'!$E$65+'Yard Trimmings'!$D$54*(1-'Yard Trimmings'!$E$65)*EXP(-LYTInputs!$H$5*(BL$5-$C$5))</f>
        <v>1.0108963674625111</v>
      </c>
      <c r="BM9" s="266">
        <f>'Yard Trimmings'!$D$54*'Yard Trimmings'!$E$65+'Yard Trimmings'!$D$54*(1-'Yard Trimmings'!$E$65)*EXP(-LYTInputs!$H$5*(BM$5-$C$5))</f>
        <v>1.0108721983999625</v>
      </c>
      <c r="BN9" s="266">
        <f>'Yard Trimmings'!$D$54*'Yard Trimmings'!$E$65+'Yard Trimmings'!$D$54*(1-'Yard Trimmings'!$E$65)*EXP(-LYTInputs!$H$5*(BN$5-$C$5))</f>
        <v>1.0108511580089463</v>
      </c>
      <c r="BO9" s="266">
        <f>'Yard Trimmings'!$D$54*'Yard Trimmings'!$E$65+'Yard Trimmings'!$D$54*(1-'Yard Trimmings'!$E$65)*EXP(-LYTInputs!$H$5*(BO$5-$C$5))</f>
        <v>1.0108328412846954</v>
      </c>
      <c r="BP9" s="266">
        <f>'Yard Trimmings'!$D$54*'Yard Trimmings'!$E$65+'Yard Trimmings'!$D$54*(1-'Yard Trimmings'!$E$65)*EXP(-LYTInputs!$H$5*(BP$5-$C$5))</f>
        <v>1.0108168956500809</v>
      </c>
      <c r="BQ9" s="266">
        <f>'Yard Trimmings'!$D$54*'Yard Trimmings'!$E$65+'Yard Trimmings'!$D$54*(1-'Yard Trimmings'!$E$65)*EXP(-LYTInputs!$H$5*(BQ$5-$C$5))</f>
        <v>1.0108030141688851</v>
      </c>
      <c r="BR9" s="266">
        <f>'Yard Trimmings'!$D$54*'Yard Trimmings'!$E$65+'Yard Trimmings'!$D$54*(1-'Yard Trimmings'!$E$65)*EXP(-LYTInputs!$H$5*(BR$5-$C$5))</f>
        <v>1.0107909296376107</v>
      </c>
      <c r="BS9" s="266">
        <f>'Yard Trimmings'!$D$54*'Yard Trimmings'!$E$65+'Yard Trimmings'!$D$54*(1-'Yard Trimmings'!$E$65)*EXP(-LYTInputs!$H$5*(BS$5-$C$5))</f>
        <v>1.0107804094421027</v>
      </c>
      <c r="BT9" s="266">
        <f>'Yard Trimmings'!$D$54*'Yard Trimmings'!$E$65+'Yard Trimmings'!$D$54*(1-'Yard Trimmings'!$E$65)*EXP(-LYTInputs!$H$5*(BT$5-$C$5))</f>
        <v>1.0107712510799771</v>
      </c>
      <c r="BU9" s="266">
        <f>'Yard Trimmings'!$D$54*'Yard Trimmings'!$E$65+'Yard Trimmings'!$D$54*(1-'Yard Trimmings'!$E$65)*EXP(-LYTInputs!$H$5*(BU$5-$C$5))</f>
        <v>1.0107632782626699</v>
      </c>
      <c r="BV9" s="266">
        <f>'Yard Trimmings'!$D$54*'Yard Trimmings'!$E$65+'Yard Trimmings'!$D$54*(1-'Yard Trimmings'!$E$65)*EXP(-LYTInputs!$H$5*(BV$5-$C$5))</f>
        <v>1.0107563375220721</v>
      </c>
      <c r="BW9" s="266">
        <f>'Yard Trimmings'!$D$54*'Yard Trimmings'!$E$65+'Yard Trimmings'!$D$54*(1-'Yard Trimmings'!$E$65)*EXP(-LYTInputs!$H$5*(BW$5-$C$5))</f>
        <v>1.0107502952564349</v>
      </c>
      <c r="BX9" s="266">
        <f>'Yard Trimmings'!$D$54*'Yard Trimmings'!$E$65+'Yard Trimmings'!$D$54*(1-'Yard Trimmings'!$E$65)*EXP(-LYTInputs!$H$5*(BX$5-$C$5))</f>
        <v>1.0107450351586809</v>
      </c>
      <c r="BY9" s="266">
        <f>'Yard Trimmings'!$D$54*'Yard Trimmings'!$E$65+'Yard Trimmings'!$D$54*(1-'Yard Trimmings'!$E$65)*EXP(-LYTInputs!$H$5*(BY$5-$C$5))</f>
        <v>1.0107404559776181</v>
      </c>
      <c r="BZ9" s="266">
        <f>'Yard Trimmings'!$D$54*'Yard Trimmings'!$E$65+'Yard Trimmings'!$D$54*(1-'Yard Trimmings'!$E$65)*EXP(-LYTInputs!$H$5*(BZ$5-$C$5))</f>
        <v>1.0107364695689645</v>
      </c>
      <c r="CA9" s="266">
        <f>'Yard Trimmings'!$D$54*'Yard Trimmings'!$E$65+'Yard Trimmings'!$D$54*(1-'Yard Trimmings'!$E$65)*EXP(-LYTInputs!$H$5*(CA$5-$C$5))</f>
        <v>1.0107329991986655</v>
      </c>
      <c r="CB9" s="266">
        <f>'Yard Trimmings'!$D$54*'Yard Trimmings'!$E$65+'Yard Trimmings'!$D$54*(1-'Yard Trimmings'!$E$65)*EXP(-LYTInputs!$H$5*(CB$5-$C$5))</f>
        <v>1.010729978065847</v>
      </c>
      <c r="CC9" s="266">
        <f>'Yard Trimmings'!$D$54*'Yard Trimmings'!$E$65+'Yard Trimmings'!$D$54*(1-'Yard Trimmings'!$E$65)*EXP(-LYTInputs!$H$5*(CC$5-$C$5))</f>
        <v>1.0107273480169701</v>
      </c>
      <c r="CD9" s="266">
        <f>'Yard Trimmings'!$D$54*'Yard Trimmings'!$E$65+'Yard Trimmings'!$D$54*(1-'Yard Trimmings'!$E$65)*EXP(-LYTInputs!$H$5*(CD$5-$C$5))</f>
        <v>1.0107250584264387</v>
      </c>
      <c r="CE9" s="266">
        <f>'Yard Trimmings'!$D$54*'Yard Trimmings'!$E$65+'Yard Trimmings'!$D$54*(1-'Yard Trimmings'!$E$65)*EXP(-LYTInputs!$H$5*(CE$5-$C$5))</f>
        <v>1.0107230652221117</v>
      </c>
      <c r="CF9" s="266">
        <f>'Yard Trimmings'!$D$54*'Yard Trimmings'!$E$65+'Yard Trimmings'!$D$54*(1-'Yard Trimmings'!$E$65)*EXP(-LYTInputs!$H$5*(CF$5-$C$5))</f>
        <v>1.0107213300369624</v>
      </c>
      <c r="CG9" s="266">
        <f>'Yard Trimmings'!$D$54*'Yard Trimmings'!$E$65+'Yard Trimmings'!$D$54*(1-'Yard Trimmings'!$E$65)*EXP(-LYTInputs!$H$5*(CG$5-$C$5))</f>
        <v>1.0107198194705531</v>
      </c>
      <c r="CH9" s="266">
        <f>'Yard Trimmings'!$D$54*'Yard Trimmings'!$E$65+'Yard Trimmings'!$D$54*(1-'Yard Trimmings'!$E$65)*EXP(-LYTInputs!$H$5*(CH$5-$C$5))</f>
        <v>1.0107185044461144</v>
      </c>
      <c r="CI9" s="266">
        <f>'Yard Trimmings'!$D$54*'Yard Trimmings'!$E$65+'Yard Trimmings'!$D$54*(1-'Yard Trimmings'!$E$65)*EXP(-LYTInputs!$H$5*(CI$5-$C$5))</f>
        <v>1.0107173596508487</v>
      </c>
    </row>
    <row r="10" spans="1:87">
      <c r="A10" s="20">
        <f t="shared" si="1"/>
        <v>1962</v>
      </c>
      <c r="D10" s="22">
        <f>'Yard Trimmings'!$E$54*'Yard Trimmings'!$E$65+'Yard Trimmings'!$E$54*(1-'Yard Trimmings'!$E$65)*EXP(-LYTInputs!$H$5*(D$5-$D$5))</f>
        <v>1.9962588184738586</v>
      </c>
      <c r="E10" s="22">
        <f>'Yard Trimmings'!$E$54*'Yard Trimmings'!$E$65+'Yard Trimmings'!$E$54*(1-'Yard Trimmings'!$E$65)*EXP(-LYTInputs!$H$5*(E$5-$D$5))</f>
        <v>1.8760960389753962</v>
      </c>
      <c r="F10" s="22">
        <f>'Yard Trimmings'!$E$54*'Yard Trimmings'!$E$65+'Yard Trimmings'!$E$54*(1-'Yard Trimmings'!$E$65)*EXP(-LYTInputs!$H$5*(F$5-$D$5))</f>
        <v>1.7714882635957818</v>
      </c>
      <c r="G10" s="22">
        <f>'Yard Trimmings'!$E$54*'Yard Trimmings'!$E$65+'Yard Trimmings'!$E$54*(1-'Yard Trimmings'!$E$65)*EXP(-LYTInputs!$H$5*(G$5-$D$5))</f>
        <v>1.680421905813904</v>
      </c>
      <c r="H10" s="22">
        <f>'Yard Trimmings'!$E$54*'Yard Trimmings'!$E$65+'Yard Trimmings'!$E$54*(1-'Yard Trimmings'!$E$65)*EXP(-LYTInputs!$H$5*(H$5-$D$5))</f>
        <v>1.601144036749564</v>
      </c>
      <c r="I10" s="22">
        <f>'Yard Trimmings'!$E$54*'Yard Trimmings'!$E$65+'Yard Trimmings'!$E$54*(1-'Yard Trimmings'!$E$65)*EXP(-LYTInputs!$H$5*(I$5-$D$5))</f>
        <v>1.5321286431786865</v>
      </c>
      <c r="J10" s="22">
        <f>'Yard Trimmings'!$E$54*'Yard Trimmings'!$E$65+'Yard Trimmings'!$E$54*(1-'Yard Trimmings'!$E$65)*EXP(-LYTInputs!$H$5*(J$5-$D$5))</f>
        <v>1.4720472534294553</v>
      </c>
      <c r="K10" s="22">
        <f>'Yard Trimmings'!$E$54*'Yard Trimmings'!$E$65+'Yard Trimmings'!$E$54*(1-'Yard Trimmings'!$E$65)*EXP(-LYTInputs!$H$5*(K$5-$D$5))</f>
        <v>1.4197433657396481</v>
      </c>
      <c r="L10" s="22">
        <f>'Yard Trimmings'!$E$54*'Yard Trimmings'!$E$65+'Yard Trimmings'!$E$54*(1-'Yard Trimmings'!$E$65)*EXP(-LYTInputs!$H$5*(L$5-$D$5))</f>
        <v>1.3742101868487091</v>
      </c>
      <c r="M10" s="22">
        <f>'Yard Trimmings'!$E$54*'Yard Trimmings'!$E$65+'Yard Trimmings'!$E$54*(1-'Yard Trimmings'!$E$65)*EXP(-LYTInputs!$H$5*(M$5-$D$5))</f>
        <v>1.3345712523165392</v>
      </c>
      <c r="N10" s="22">
        <f>'Yard Trimmings'!$E$54*'Yard Trimmings'!$E$65+'Yard Trimmings'!$E$54*(1-'Yard Trimmings'!$E$65)*EXP(-LYTInputs!$H$5*(N$5-$D$5))</f>
        <v>1.3000635555311004</v>
      </c>
      <c r="O10" s="22">
        <f>'Yard Trimmings'!$E$54*'Yard Trimmings'!$E$65+'Yard Trimmings'!$E$54*(1-'Yard Trimmings'!$E$65)*EXP(-LYTInputs!$H$5*(O$5-$D$5))</f>
        <v>1.2700228606564847</v>
      </c>
      <c r="P10" s="22">
        <f>'Yard Trimmings'!$E$54*'Yard Trimmings'!$E$65+'Yard Trimmings'!$E$54*(1-'Yard Trimmings'!$E$65)*EXP(-LYTInputs!$H$5*(P$5-$D$5))</f>
        <v>1.2438709168115814</v>
      </c>
      <c r="Q10" s="22">
        <f>'Yard Trimmings'!$E$54*'Yard Trimmings'!$E$65+'Yard Trimmings'!$E$54*(1-'Yard Trimmings'!$E$65)*EXP(-LYTInputs!$H$5*(Q$5-$D$5))</f>
        <v>1.2211043273661117</v>
      </c>
      <c r="R10" s="22">
        <f>'Yard Trimmings'!$E$54*'Yard Trimmings'!$E$65+'Yard Trimmings'!$E$54*(1-'Yard Trimmings'!$E$65)*EXP(-LYTInputs!$H$5*(R$5-$D$5))</f>
        <v>1.2012848601000268</v>
      </c>
      <c r="S10" s="22">
        <f>'Yard Trimmings'!$E$54*'Yard Trimmings'!$E$65+'Yard Trimmings'!$E$54*(1-'Yard Trimmings'!$E$65)*EXP(-LYTInputs!$H$5*(S$5-$D$5))</f>
        <v>1.1840310117073074</v>
      </c>
      <c r="T10" s="22">
        <f>'Yard Trimmings'!$E$54*'Yard Trimmings'!$E$65+'Yard Trimmings'!$E$54*(1-'Yard Trimmings'!$E$65)*EXP(-LYTInputs!$H$5*(T$5-$D$5))</f>
        <v>1.1690106642699996</v>
      </c>
      <c r="U10" s="22">
        <f>'Yard Trimmings'!$E$54*'Yard Trimmings'!$E$65+'Yard Trimmings'!$E$54*(1-'Yard Trimmings'!$E$65)*EXP(-LYTInputs!$H$5*(U$5-$D$5))</f>
        <v>1.1559346923475478</v>
      </c>
      <c r="V10" s="22">
        <f>'Yard Trimmings'!$E$54*'Yard Trimmings'!$E$65+'Yard Trimmings'!$E$54*(1-'Yard Trimmings'!$E$65)*EXP(-LYTInputs!$H$5*(V$5-$D$5))</f>
        <v>1.1445513976248132</v>
      </c>
      <c r="W10" s="22">
        <f>'Yard Trimmings'!$E$54*'Yard Trimmings'!$E$65+'Yard Trimmings'!$E$54*(1-'Yard Trimmings'!$E$65)*EXP(-LYTInputs!$H$5*(W$5-$D$5))</f>
        <v>1.1346416639917707</v>
      </c>
      <c r="X10" s="22">
        <f>'Yard Trimmings'!$E$54*'Yard Trimmings'!$E$65+'Yard Trimmings'!$E$54*(1-'Yard Trimmings'!$E$65)*EXP(-LYTInputs!$H$5*(X$5-$D$5))</f>
        <v>1.1260147397954108</v>
      </c>
      <c r="Y10" s="22">
        <f>'Yard Trimmings'!$E$54*'Yard Trimmings'!$E$65+'Yard Trimmings'!$E$54*(1-'Yard Trimmings'!$E$65)*EXP(-LYTInputs!$H$5*(Y$5-$D$5))</f>
        <v>1.118504566076757</v>
      </c>
      <c r="Z10" s="22">
        <f>'Yard Trimmings'!$E$54*'Yard Trimmings'!$E$65+'Yard Trimmings'!$E$54*(1-'Yard Trimmings'!$E$65)*EXP(-LYTInputs!$H$5*(Z$5-$D$5))</f>
        <v>1.1119665801155312</v>
      </c>
      <c r="AA10" s="22">
        <f>'Yard Trimmings'!$E$54*'Yard Trimmings'!$E$65+'Yard Trimmings'!$E$54*(1-'Yard Trimmings'!$E$65)*EXP(-LYTInputs!$H$5*(AA$5-$D$5))</f>
        <v>1.1062749327541637</v>
      </c>
      <c r="AB10" s="22">
        <f>'Yard Trimmings'!$E$54*'Yard Trimmings'!$E$65+'Yard Trimmings'!$E$54*(1-'Yard Trimmings'!$E$65)*EXP(-LYTInputs!$H$5*(AB$5-$D$5))</f>
        <v>1.1013200659376425</v>
      </c>
      <c r="AC10" s="22">
        <f>'Yard Trimmings'!$E$54*'Yard Trimmings'!$E$65+'Yard Trimmings'!$E$54*(1-'Yard Trimmings'!$E$65)*EXP(-LYTInputs!$H$5*(AC$5-$D$5))</f>
        <v>1.0970066038394626</v>
      </c>
      <c r="AD10" s="22">
        <f>'Yard Trimmings'!$E$54*'Yard Trimmings'!$E$65+'Yard Trimmings'!$E$54*(1-'Yard Trimmings'!$E$65)*EXP(-LYTInputs!$H$5*(AD$5-$D$5))</f>
        <v>1.0932515169801358</v>
      </c>
      <c r="AE10" s="22">
        <f>'Yard Trimmings'!$E$54*'Yard Trimmings'!$E$65+'Yard Trimmings'!$E$54*(1-'Yard Trimmings'!$E$65)*EXP(-LYTInputs!$H$5*(AE$5-$D$5))</f>
        <v>1.0899825239995227</v>
      </c>
      <c r="AF10" s="22">
        <f>'Yard Trimmings'!$E$54*'Yard Trimmings'!$E$65+'Yard Trimmings'!$E$54*(1-'Yard Trimmings'!$E$65)*EXP(-LYTInputs!$H$5*(AF$5-$D$5))</f>
        <v>1.087136700318839</v>
      </c>
      <c r="AG10" s="22">
        <f>'Yard Trimmings'!$E$54*'Yard Trimmings'!$E$65+'Yard Trimmings'!$E$54*(1-'Yard Trimmings'!$E$65)*EXP(-LYTInputs!$H$5*(AG$5-$D$5))</f>
        <v>1.0846592669105783</v>
      </c>
      <c r="AH10" s="22">
        <f>'Yard Trimmings'!$E$54*'Yard Trimmings'!$E$65+'Yard Trimmings'!$E$54*(1-'Yard Trimmings'!$E$65)*EXP(-LYTInputs!$H$5*(AH$5-$D$5))</f>
        <v>1.0825025358614886</v>
      </c>
      <c r="AI10" s="22">
        <f>'Yard Trimmings'!$E$54*'Yard Trimmings'!$E$65+'Yard Trimmings'!$E$54*(1-'Yard Trimmings'!$E$65)*EXP(-LYTInputs!$H$5*(AI$5-$D$5))</f>
        <v>1.080624992431825</v>
      </c>
      <c r="AJ10" s="22">
        <f>'Yard Trimmings'!$E$54*'Yard Trimmings'!$E$65+'Yard Trimmings'!$E$54*(1-'Yard Trimmings'!$E$65)*EXP(-LYTInputs!$H$5*(AJ$5-$D$5))</f>
        <v>1.0789904959415186</v>
      </c>
      <c r="AK10" s="22">
        <f>'Yard Trimmings'!$E$54*'Yard Trimmings'!$E$65+'Yard Trimmings'!$E$54*(1-'Yard Trimmings'!$E$65)*EXP(-LYTInputs!$H$5*(AK$5-$D$5))</f>
        <v>1.0775675841011767</v>
      </c>
      <c r="AL10" s="22">
        <f>'Yard Trimmings'!$E$54*'Yard Trimmings'!$E$65+'Yard Trimmings'!$E$54*(1-'Yard Trimmings'!$E$65)*EXP(-LYTInputs!$H$5*(AL$5-$D$5))</f>
        <v>1.0763288673970464</v>
      </c>
      <c r="AM10" s="22">
        <f>'Yard Trimmings'!$E$54*'Yard Trimmings'!$E$65+'Yard Trimmings'!$E$54*(1-'Yard Trimmings'!$E$65)*EXP(-LYTInputs!$H$5*(AM$5-$D$5))</f>
        <v>1.0752505018725014</v>
      </c>
      <c r="AN10" s="22">
        <f>'Yard Trimmings'!$E$54*'Yard Trimmings'!$E$65+'Yard Trimmings'!$E$54*(1-'Yard Trimmings'!$E$65)*EXP(-LYTInputs!$H$5*(AN$5-$D$5))</f>
        <v>1.0743117301576697</v>
      </c>
      <c r="AO10" s="22">
        <f>'Yard Trimmings'!$E$54*'Yard Trimmings'!$E$65+'Yard Trimmings'!$E$54*(1-'Yard Trimmings'!$E$65)*EXP(-LYTInputs!$H$5*(AO$5-$D$5))</f>
        <v>1.0734944819125165</v>
      </c>
      <c r="AP10" s="22">
        <f>'Yard Trimmings'!$E$54*'Yard Trimmings'!$E$65+'Yard Trimmings'!$E$54*(1-'Yard Trimmings'!$E$65)*EXP(-LYTInputs!$H$5*(AP$5-$D$5))</f>
        <v>1.0727830259923457</v>
      </c>
      <c r="AQ10" s="22">
        <f>'Yard Trimmings'!$E$54*'Yard Trimmings'!$E$65+'Yard Trimmings'!$E$54*(1-'Yard Trimmings'!$E$65)*EXP(-LYTInputs!$H$5*(AQ$5-$D$5))</f>
        <v>1.0721636676402804</v>
      </c>
      <c r="AR10" s="22">
        <f>'Yard Trimmings'!$E$54*'Yard Trimmings'!$E$65+'Yard Trimmings'!$E$54*(1-'Yard Trimmings'!$E$65)*EXP(-LYTInputs!$H$5*(AR$5-$D$5))</f>
        <v>1.0716244848780079</v>
      </c>
      <c r="AS10" s="22">
        <f>'Yard Trimmings'!$E$54*'Yard Trimmings'!$E$65+'Yard Trimmings'!$E$54*(1-'Yard Trimmings'!$E$65)*EXP(-LYTInputs!$H$5*(AS$5-$D$5))</f>
        <v>1.071155099020592</v>
      </c>
      <c r="AT10" s="22">
        <f>'Yard Trimmings'!$E$54*'Yard Trimmings'!$E$65+'Yard Trimmings'!$E$54*(1-'Yard Trimmings'!$E$65)*EXP(-LYTInputs!$H$5*(AT$5-$D$5))</f>
        <v>1.0707464748980153</v>
      </c>
      <c r="AU10" s="22">
        <f>'Yard Trimmings'!$E$54*'Yard Trimmings'!$E$65+'Yard Trimmings'!$E$54*(1-'Yard Trimmings'!$E$65)*EXP(-LYTInputs!$H$5*(AU$5-$D$5))</f>
        <v>1.0703907469379299</v>
      </c>
      <c r="AV10" s="22">
        <f>'Yard Trimmings'!$E$54*'Yard Trimmings'!$E$65+'Yard Trimmings'!$E$54*(1-'Yard Trimmings'!$E$65)*EXP(-LYTInputs!$H$5*(AV$5-$D$5))</f>
        <v>1.0700810677618975</v>
      </c>
      <c r="AW10" s="22">
        <f>'Yard Trimmings'!$E$54*'Yard Trimmings'!$E$65+'Yard Trimmings'!$E$54*(1-'Yard Trimmings'!$E$65)*EXP(-LYTInputs!$H$5*(AW$5-$D$5))</f>
        <v>1.0698114763807611</v>
      </c>
      <c r="AX10" s="22">
        <f>'Yard Trimmings'!$E$54*'Yard Trimmings'!$E$65+'Yard Trimmings'!$E$54*(1-'Yard Trimmings'!$E$65)*EXP(-LYTInputs!$H$5*(AX$5-$D$5))</f>
        <v>1.0695767834520533</v>
      </c>
      <c r="AY10" s="22">
        <f>'Yard Trimmings'!$E$54*'Yard Trimmings'!$E$65+'Yard Trimmings'!$E$54*(1-'Yard Trimmings'!$E$65)*EXP(-LYTInputs!$H$5*(AY$5-$D$5))</f>
        <v>1.0693724713907649</v>
      </c>
      <c r="AZ10" s="22">
        <f>'Yard Trimmings'!$E$54*'Yard Trimmings'!$E$65+'Yard Trimmings'!$E$54*(1-'Yard Trimmings'!$E$65)*EXP(-LYTInputs!$H$5*(AZ$5-$D$5))</f>
        <v>1.0691946074107221</v>
      </c>
      <c r="BA10" s="22">
        <f>'Yard Trimmings'!$E$54*'Yard Trimmings'!$E$65+'Yard Trimmings'!$E$54*(1-'Yard Trimmings'!$E$65)*EXP(-LYTInputs!$H$5*(BA$5-$D$5))</f>
        <v>1.0690397678227059</v>
      </c>
      <c r="BB10" s="22">
        <f>'Yard Trimmings'!$E$54*'Yard Trimmings'!$E$65+'Yard Trimmings'!$E$54*(1-'Yard Trimmings'!$E$65)*EXP(-LYTInputs!$H$5*(BB$5-$D$5))</f>
        <v>1.0689049721321378</v>
      </c>
      <c r="BC10" s="22">
        <f>'Yard Trimmings'!$E$54*'Yard Trimmings'!$E$65+'Yard Trimmings'!$E$54*(1-'Yard Trimmings'!$E$65)*EXP(-LYTInputs!$H$5*(BC$5-$D$5))</f>
        <v>1.0687876256677837</v>
      </c>
      <c r="BD10" s="22">
        <f>'Yard Trimmings'!$E$54*'Yard Trimmings'!$E$65+'Yard Trimmings'!$E$54*(1-'Yard Trimmings'!$E$65)*EXP(-LYTInputs!$H$5*(BD$5-$D$5))</f>
        <v>1.0686854696371397</v>
      </c>
      <c r="BE10" s="22">
        <f>'Yard Trimmings'!$E$54*'Yard Trimmings'!$E$65+'Yard Trimmings'!$E$54*(1-'Yard Trimmings'!$E$65)*EXP(-LYTInputs!$H$5*(BE$5-$D$5))</f>
        <v>1.0685965376471183</v>
      </c>
      <c r="BF10" s="22">
        <f>'Yard Trimmings'!$E$54*'Yard Trimmings'!$E$65+'Yard Trimmings'!$E$54*(1-'Yard Trimmings'!$E$65)*EXP(-LYTInputs!$H$5*(BF$5-$D$5))</f>
        <v>1.0685191178531102</v>
      </c>
      <c r="BG10" s="22">
        <f>'Yard Trimmings'!$E$54*'Yard Trimmings'!$E$65+'Yard Trimmings'!$E$54*(1-'Yard Trimmings'!$E$65)*EXP(-LYTInputs!$H$5*(BG$5-$D$5))</f>
        <v>1.0684517200078261</v>
      </c>
      <c r="BH10" s="22">
        <f>'Yard Trimmings'!$E$54*'Yard Trimmings'!$E$65+'Yard Trimmings'!$E$54*(1-'Yard Trimmings'!$E$65)*EXP(-LYTInputs!$H$5*(BH$5-$D$5))</f>
        <v>1.0683930467756491</v>
      </c>
      <c r="BI10" s="22">
        <f>'Yard Trimmings'!$E$54*'Yard Trimmings'!$E$65+'Yard Trimmings'!$E$54*(1-'Yard Trimmings'!$E$65)*EXP(-LYTInputs!$H$5*(BI$5-$D$5))</f>
        <v>1.0683419687603271</v>
      </c>
      <c r="BJ10" s="22">
        <f>'Yard Trimmings'!$E$54*'Yard Trimmings'!$E$65+'Yard Trimmings'!$E$54*(1-'Yard Trimmings'!$E$65)*EXP(-LYTInputs!$H$5*(BJ$5-$D$5))</f>
        <v>1.0682975027653163</v>
      </c>
      <c r="BK10" s="22">
        <f>'Yard Trimmings'!$E$54*'Yard Trimmings'!$E$65+'Yard Trimmings'!$E$54*(1-'Yard Trimmings'!$E$65)*EXP(-LYTInputs!$H$5*(BK$5-$D$5))</f>
        <v>1.0682587928683123</v>
      </c>
      <c r="BL10" s="22">
        <f>'Yard Trimmings'!$E$54*'Yard Trimmings'!$E$65+'Yard Trimmings'!$E$54*(1-'Yard Trimmings'!$E$65)*EXP(-LYTInputs!$H$5*(BL$5-$D$5))</f>
        <v>1.0682250939456703</v>
      </c>
      <c r="BM10" s="266">
        <f>'Yard Trimmings'!$E$54*'Yard Trimmings'!$E$65+'Yard Trimmings'!$E$54*(1-'Yard Trimmings'!$E$65)*EXP(-LYTInputs!$H$5*(BM$5-$D$5))</f>
        <v>1.0681957573295817</v>
      </c>
      <c r="BN10" s="266">
        <f>'Yard Trimmings'!$E$54*'Yard Trimmings'!$E$65+'Yard Trimmings'!$E$54*(1-'Yard Trimmings'!$E$65)*EXP(-LYTInputs!$H$5*(BN$5-$D$5))</f>
        <v>1.0681702183219206</v>
      </c>
      <c r="BO10" s="266">
        <f>'Yard Trimmings'!$E$54*'Yard Trimmings'!$E$65+'Yard Trimmings'!$E$54*(1-'Yard Trimmings'!$E$65)*EXP(-LYTInputs!$H$5*(BO$5-$D$5))</f>
        <v>1.0681479853244153</v>
      </c>
      <c r="BP10" s="266">
        <f>'Yard Trimmings'!$E$54*'Yard Trimmings'!$E$65+'Yard Trimmings'!$E$54*(1-'Yard Trimmings'!$E$65)*EXP(-LYTInputs!$H$5*(BP$5-$D$5))</f>
        <v>1.0681286303759132</v>
      </c>
      <c r="BQ10" s="266">
        <f>'Yard Trimmings'!$E$54*'Yard Trimmings'!$E$65+'Yard Trimmings'!$E$54*(1-'Yard Trimmings'!$E$65)*EXP(-LYTInputs!$H$5*(BQ$5-$D$5))</f>
        <v>1.0681117809145924</v>
      </c>
      <c r="BR10" s="266">
        <f>'Yard Trimmings'!$E$54*'Yard Trimmings'!$E$65+'Yard Trimmings'!$E$54*(1-'Yard Trimmings'!$E$65)*EXP(-LYTInputs!$H$5*(BR$5-$D$5))</f>
        <v>1.0680971126065482</v>
      </c>
      <c r="BS10" s="266">
        <f>'Yard Trimmings'!$E$54*'Yard Trimmings'!$E$65+'Yard Trimmings'!$E$54*(1-'Yard Trimmings'!$E$65)*EXP(-LYTInputs!$H$5*(BS$5-$D$5))</f>
        <v>1.0680843431027176</v>
      </c>
      <c r="BT10" s="266">
        <f>'Yard Trimmings'!$E$54*'Yard Trimmings'!$E$65+'Yard Trimmings'!$E$54*(1-'Yard Trimmings'!$E$65)*EXP(-LYTInputs!$H$5*(BT$5-$D$5))</f>
        <v>1.068073226603965</v>
      </c>
      <c r="BU10" s="266">
        <f>'Yard Trimmings'!$E$54*'Yard Trimmings'!$E$65+'Yard Trimmings'!$E$54*(1-'Yard Trimmings'!$E$65)*EXP(-LYTInputs!$H$5*(BU$5-$D$5))</f>
        <v>1.0680635491297139</v>
      </c>
      <c r="BV10" s="266">
        <f>'Yard Trimmings'!$E$54*'Yard Trimmings'!$E$65+'Yard Trimmings'!$E$54*(1-'Yard Trimmings'!$E$65)*EXP(-LYTInputs!$H$5*(BV$5-$D$5))</f>
        <v>1.0680551243990533</v>
      </c>
      <c r="BW10" s="266">
        <f>'Yard Trimmings'!$E$54*'Yard Trimmings'!$E$65+'Yard Trimmings'!$E$54*(1-'Yard Trimmings'!$E$65)*EXP(-LYTInputs!$H$5*(BW$5-$D$5))</f>
        <v>1.0680477902450312</v>
      </c>
      <c r="BX10" s="266">
        <f>'Yard Trimmings'!$E$54*'Yard Trimmings'!$E$65+'Yard Trimmings'!$E$54*(1-'Yard Trimmings'!$E$65)*EXP(-LYTInputs!$H$5*(BX$5-$D$5))</f>
        <v>1.068041405493116</v>
      </c>
      <c r="BY10" s="266">
        <f>'Yard Trimmings'!$E$54*'Yard Trimmings'!$E$65+'Yard Trimmings'!$E$54*(1-'Yard Trimmings'!$E$65)*EXP(-LYTInputs!$H$5*(BY$5-$D$5))</f>
        <v>1.0680358472437397</v>
      </c>
      <c r="BZ10" s="266">
        <f>'Yard Trimmings'!$E$54*'Yard Trimmings'!$E$65+'Yard Trimmings'!$E$54*(1-'Yard Trimmings'!$E$65)*EXP(-LYTInputs!$H$5*(BZ$5-$D$5))</f>
        <v>1.068031008506614</v>
      </c>
      <c r="CA10" s="266">
        <f>'Yard Trimmings'!$E$54*'Yard Trimmings'!$E$65+'Yard Trimmings'!$E$54*(1-'Yard Trimmings'!$E$65)*EXP(-LYTInputs!$H$5*(CA$5-$D$5))</f>
        <v>1.0680267961412839</v>
      </c>
      <c r="CB10" s="266">
        <f>'Yard Trimmings'!$E$54*'Yard Trimmings'!$E$65+'Yard Trimmings'!$E$54*(1-'Yard Trimmings'!$E$65)*EXP(-LYTInputs!$H$5*(CB$5-$D$5))</f>
        <v>1.0680231290642728</v>
      </c>
      <c r="CC10" s="266">
        <f>'Yard Trimmings'!$E$54*'Yard Trimmings'!$E$65+'Yard Trimmings'!$E$54*(1-'Yard Trimmings'!$E$65)*EXP(-LYTInputs!$H$5*(CC$5-$D$5))</f>
        <v>1.0680199366883152</v>
      </c>
      <c r="CD10" s="266">
        <f>'Yard Trimmings'!$E$54*'Yard Trimmings'!$E$65+'Yard Trimmings'!$E$54*(1-'Yard Trimmings'!$E$65)*EXP(-LYTInputs!$H$5*(CD$5-$D$5))</f>
        <v>1.068017157563627</v>
      </c>
      <c r="CE10" s="266">
        <f>'Yard Trimmings'!$E$54*'Yard Trimmings'!$E$65+'Yard Trimmings'!$E$54*(1-'Yard Trimmings'!$E$65)*EXP(-LYTInputs!$H$5*(CE$5-$D$5))</f>
        <v>1.0680147381950642</v>
      </c>
      <c r="CF10" s="266">
        <f>'Yard Trimmings'!$E$54*'Yard Trimmings'!$E$65+'Yard Trimmings'!$E$54*(1-'Yard Trimmings'!$E$65)*EXP(-LYTInputs!$H$5*(CF$5-$D$5))</f>
        <v>1.068012632012399</v>
      </c>
      <c r="CG10" s="266">
        <f>'Yard Trimmings'!$E$54*'Yard Trimmings'!$E$65+'Yard Trimmings'!$E$54*(1-'Yard Trimmings'!$E$65)*EXP(-LYTInputs!$H$5*(CG$5-$D$5))</f>
        <v>1.0680107984738936</v>
      </c>
      <c r="CH10" s="266">
        <f>'Yard Trimmings'!$E$54*'Yard Trimmings'!$E$65+'Yard Trimmings'!$E$54*(1-'Yard Trimmings'!$E$65)*EXP(-LYTInputs!$H$5*(CH$5-$D$5))</f>
        <v>1.0680092022859147</v>
      </c>
      <c r="CI10" s="266">
        <f>'Yard Trimmings'!$E$54*'Yard Trimmings'!$E$65+'Yard Trimmings'!$E$54*(1-'Yard Trimmings'!$E$65)*EXP(-LYTInputs!$H$5*(CI$5-$D$5))</f>
        <v>1.0680078127235706</v>
      </c>
    </row>
    <row r="11" spans="1:87">
      <c r="A11" s="20">
        <f t="shared" si="1"/>
        <v>1963</v>
      </c>
      <c r="E11" s="22">
        <f>'Yard Trimmings'!$F$54*'Yard Trimmings'!$E$65+'Yard Trimmings'!$F$54*(1-'Yard Trimmings'!$E$65)*EXP(-LYTInputs!$H$5*(E$5-$E$5))</f>
        <v>2.0341642941893978</v>
      </c>
      <c r="F11" s="22">
        <f>'Yard Trimmings'!$F$54*'Yard Trimmings'!$E$65+'Yard Trimmings'!$F$54*(1-'Yard Trimmings'!$E$65)*EXP(-LYTInputs!$H$5*(F$5-$E$5))</f>
        <v>1.9117198329380289</v>
      </c>
      <c r="G11" s="22">
        <f>'Yard Trimmings'!$F$54*'Yard Trimmings'!$E$65+'Yard Trimmings'!$F$54*(1-'Yard Trimmings'!$E$65)*EXP(-LYTInputs!$H$5*(G$5-$E$5))</f>
        <v>1.8051257382231594</v>
      </c>
      <c r="H11" s="22">
        <f>'Yard Trimmings'!$F$54*'Yard Trimmings'!$E$65+'Yard Trimmings'!$F$54*(1-'Yard Trimmings'!$E$65)*EXP(-LYTInputs!$H$5*(H$5-$E$5))</f>
        <v>1.712330189025089</v>
      </c>
      <c r="I11" s="22">
        <f>'Yard Trimmings'!$F$54*'Yard Trimmings'!$E$65+'Yard Trimmings'!$F$54*(1-'Yard Trimmings'!$E$65)*EXP(-LYTInputs!$H$5*(I$5-$E$5))</f>
        <v>1.6315469713993358</v>
      </c>
      <c r="J11" s="22">
        <f>'Yard Trimmings'!$F$54*'Yard Trimmings'!$E$65+'Yard Trimmings'!$F$54*(1-'Yard Trimmings'!$E$65)*EXP(-LYTInputs!$H$5*(J$5-$E$5))</f>
        <v>1.5612210957903629</v>
      </c>
      <c r="K11" s="22">
        <f>'Yard Trimmings'!$F$54*'Yard Trimmings'!$E$65+'Yard Trimmings'!$F$54*(1-'Yard Trimmings'!$E$65)*EXP(-LYTInputs!$H$5*(K$5-$E$5))</f>
        <v>1.4999988651646783</v>
      </c>
      <c r="L11" s="22">
        <f>'Yard Trimmings'!$F$54*'Yard Trimmings'!$E$65+'Yard Trimmings'!$F$54*(1-'Yard Trimmings'!$E$65)*EXP(-LYTInputs!$H$5*(L$5-$E$5))</f>
        <v>1.4467018178072435</v>
      </c>
      <c r="M11" s="22">
        <f>'Yard Trimmings'!$F$54*'Yard Trimmings'!$E$65+'Yard Trimmings'!$F$54*(1-'Yard Trimmings'!$E$65)*EXP(-LYTInputs!$H$5*(M$5-$E$5))</f>
        <v>1.4003040432082083</v>
      </c>
      <c r="N11" s="22">
        <f>'Yard Trimmings'!$F$54*'Yard Trimmings'!$E$65+'Yard Trimmings'!$F$54*(1-'Yard Trimmings'!$E$65)*EXP(-LYTInputs!$H$5*(N$5-$E$5))</f>
        <v>1.3599124343953317</v>
      </c>
      <c r="O11" s="22">
        <f>'Yard Trimmings'!$F$54*'Yard Trimmings'!$E$65+'Yard Trimmings'!$F$54*(1-'Yard Trimmings'!$E$65)*EXP(-LYTInputs!$H$5*(O$5-$E$5))</f>
        <v>1.3247494965908453</v>
      </c>
      <c r="P11" s="22">
        <f>'Yard Trimmings'!$F$54*'Yard Trimmings'!$E$65+'Yard Trimmings'!$F$54*(1-'Yard Trimmings'!$E$65)*EXP(-LYTInputs!$H$5*(P$5-$E$5))</f>
        <v>1.2941383812780032</v>
      </c>
      <c r="Q11" s="22">
        <f>'Yard Trimmings'!$F$54*'Yard Trimmings'!$E$65+'Yard Trimmings'!$F$54*(1-'Yard Trimmings'!$E$65)*EXP(-LYTInputs!$H$5*(Q$5-$E$5))</f>
        <v>1.2674898575992857</v>
      </c>
      <c r="R11" s="22">
        <f>'Yard Trimmings'!$F$54*'Yard Trimmings'!$E$65+'Yard Trimmings'!$F$54*(1-'Yard Trimmings'!$E$65)*EXP(-LYTInputs!$H$5*(R$5-$E$5))</f>
        <v>1.2442909702997682</v>
      </c>
      <c r="S11" s="22">
        <f>'Yard Trimmings'!$F$54*'Yard Trimmings'!$E$65+'Yard Trimmings'!$F$54*(1-'Yard Trimmings'!$E$65)*EXP(-LYTInputs!$H$5*(S$5-$E$5))</f>
        <v>1.2240951658933299</v>
      </c>
      <c r="T11" s="22">
        <f>'Yard Trimmings'!$F$54*'Yard Trimmings'!$E$65+'Yard Trimmings'!$F$54*(1-'Yard Trimmings'!$E$65)*EXP(-LYTInputs!$H$5*(T$5-$E$5))</f>
        <v>1.2065136969910866</v>
      </c>
      <c r="U11" s="22">
        <f>'Yard Trimmings'!$F$54*'Yard Trimmings'!$E$65+'Yard Trimmings'!$F$54*(1-'Yard Trimmings'!$E$65)*EXP(-LYTInputs!$H$5*(U$5-$E$5))</f>
        <v>1.1912081393346654</v>
      </c>
      <c r="V11" s="22">
        <f>'Yard Trimmings'!$F$54*'Yard Trimmings'!$E$65+'Yard Trimmings'!$F$54*(1-'Yard Trimmings'!$E$65)*EXP(-LYTInputs!$H$5*(V$5-$E$5))</f>
        <v>1.1778838774953069</v>
      </c>
      <c r="W11" s="22">
        <f>'Yard Trimmings'!$F$54*'Yard Trimmings'!$E$65+'Yard Trimmings'!$F$54*(1-'Yard Trimmings'!$E$65)*EXP(-LYTInputs!$H$5*(W$5-$E$5))</f>
        <v>1.166284433845548</v>
      </c>
      <c r="X11" s="22">
        <f>'Yard Trimmings'!$F$54*'Yard Trimmings'!$E$65+'Yard Trimmings'!$F$54*(1-'Yard Trimmings'!$E$65)*EXP(-LYTInputs!$H$5*(X$5-$E$5))</f>
        <v>1.1561865316423288</v>
      </c>
      <c r="Y11" s="22">
        <f>'Yard Trimmings'!$F$54*'Yard Trimmings'!$E$65+'Yard Trimmings'!$F$54*(1-'Yard Trimmings'!$E$65)*EXP(-LYTInputs!$H$5*(Y$5-$E$5))</f>
        <v>1.1473957971912072</v>
      </c>
      <c r="Z11" s="22">
        <f>'Yard Trimmings'!$F$54*'Yard Trimmings'!$E$65+'Yard Trimmings'!$F$54*(1-'Yard Trimmings'!$E$65)*EXP(-LYTInputs!$H$5*(Z$5-$E$5))</f>
        <v>1.1397430183629966</v>
      </c>
      <c r="AA11" s="22">
        <f>'Yard Trimmings'!$F$54*'Yard Trimmings'!$E$65+'Yard Trimmings'!$F$54*(1-'Yard Trimmings'!$E$65)*EXP(-LYTInputs!$H$5*(AA$5-$E$5))</f>
        <v>1.1330808874433174</v>
      </c>
      <c r="AB11" s="22">
        <f>'Yard Trimmings'!$F$54*'Yard Trimmings'!$E$65+'Yard Trimmings'!$F$54*(1-'Yard Trimmings'!$E$65)*EXP(-LYTInputs!$H$5*(AB$5-$E$5))</f>
        <v>1.1272811656184378</v>
      </c>
      <c r="AC11" s="22">
        <f>'Yard Trimmings'!$F$54*'Yard Trimmings'!$E$65+'Yard Trimmings'!$F$54*(1-'Yard Trimmings'!$E$65)*EXP(-LYTInputs!$H$5*(AC$5-$E$5))</f>
        <v>1.1222322145168284</v>
      </c>
      <c r="AD11" s="22">
        <f>'Yard Trimmings'!$F$54*'Yard Trimmings'!$E$65+'Yard Trimmings'!$F$54*(1-'Yard Trimmings'!$E$65)*EXP(-LYTInputs!$H$5*(AD$5-$E$5))</f>
        <v>1.1178368472912676</v>
      </c>
      <c r="AE11" s="22">
        <f>'Yard Trimmings'!$F$54*'Yard Trimmings'!$E$65+'Yard Trimmings'!$F$54*(1-'Yard Trimmings'!$E$65)*EXP(-LYTInputs!$H$5*(AE$5-$E$5))</f>
        <v>1.1140104578771624</v>
      </c>
      <c r="AF11" s="22">
        <f>'Yard Trimmings'!$F$54*'Yard Trimmings'!$E$65+'Yard Trimmings'!$F$54*(1-'Yard Trimmings'!$E$65)*EXP(-LYTInputs!$H$5*(AF$5-$E$5))</f>
        <v>1.1106793924173226</v>
      </c>
      <c r="AG11" s="22">
        <f>'Yard Trimmings'!$F$54*'Yard Trimmings'!$E$65+'Yard Trimmings'!$F$54*(1-'Yard Trimmings'!$E$65)*EXP(-LYTInputs!$H$5*(AG$5-$E$5))</f>
        <v>1.1077795315048828</v>
      </c>
      <c r="AH11" s="22">
        <f>'Yard Trimmings'!$F$54*'Yard Trimmings'!$E$65+'Yard Trimmings'!$F$54*(1-'Yard Trimmings'!$E$65)*EXP(-LYTInputs!$H$5*(AH$5-$E$5))</f>
        <v>1.1052550559540781</v>
      </c>
      <c r="AI11" s="22">
        <f>'Yard Trimmings'!$F$54*'Yard Trimmings'!$E$65+'Yard Trimmings'!$F$54*(1-'Yard Trimmings'!$E$65)*EXP(-LYTInputs!$H$5*(AI$5-$E$5))</f>
        <v>1.1030573723412977</v>
      </c>
      <c r="AJ11" s="22">
        <f>'Yard Trimmings'!$F$54*'Yard Trimmings'!$E$65+'Yard Trimmings'!$F$54*(1-'Yard Trimmings'!$E$65)*EXP(-LYTInputs!$H$5*(AJ$5-$E$5))</f>
        <v>1.101144177634245</v>
      </c>
      <c r="AK11" s="22">
        <f>'Yard Trimmings'!$F$54*'Yard Trimmings'!$E$65+'Yard Trimmings'!$F$54*(1-'Yard Trimmings'!$E$65)*EXP(-LYTInputs!$H$5*(AK$5-$E$5))</f>
        <v>1.0994786449043252</v>
      </c>
      <c r="AL11" s="22">
        <f>'Yard Trimmings'!$F$54*'Yard Trimmings'!$E$65+'Yard Trimmings'!$F$54*(1-'Yard Trimmings'!$E$65)*EXP(-LYTInputs!$H$5*(AL$5-$E$5))</f>
        <v>1.0980287144481053</v>
      </c>
      <c r="AM11" s="22">
        <f>'Yard Trimmings'!$F$54*'Yard Trimmings'!$E$65+'Yard Trimmings'!$F$54*(1-'Yard Trimmings'!$E$65)*EXP(-LYTInputs!$H$5*(AM$5-$E$5))</f>
        <v>1.096766476672703</v>
      </c>
      <c r="AN11" s="22">
        <f>'Yard Trimmings'!$F$54*'Yard Trimmings'!$E$65+'Yard Trimmings'!$F$54*(1-'Yard Trimmings'!$E$65)*EXP(-LYTInputs!$H$5*(AN$5-$E$5))</f>
        <v>1.0956676348663128</v>
      </c>
      <c r="AO11" s="22">
        <f>'Yard Trimmings'!$F$54*'Yard Trimmings'!$E$65+'Yard Trimmings'!$F$54*(1-'Yard Trimmings'!$E$65)*EXP(-LYTInputs!$H$5*(AO$5-$E$5))</f>
        <v>1.0947110375127864</v>
      </c>
      <c r="AP11" s="22">
        <f>'Yard Trimmings'!$F$54*'Yard Trimmings'!$E$65+'Yard Trimmings'!$F$54*(1-'Yard Trimmings'!$E$65)*EXP(-LYTInputs!$H$5*(AP$5-$E$5))</f>
        <v>1.0938782711478265</v>
      </c>
      <c r="AQ11" s="22">
        <f>'Yard Trimmings'!$F$54*'Yard Trimmings'!$E$65+'Yard Trimmings'!$F$54*(1-'Yard Trimmings'!$E$65)*EXP(-LYTInputs!$H$5*(AQ$5-$E$5))</f>
        <v>1.0931533059197167</v>
      </c>
      <c r="AR11" s="22">
        <f>'Yard Trimmings'!$F$54*'Yard Trimmings'!$E$65+'Yard Trimmings'!$F$54*(1-'Yard Trimmings'!$E$65)*EXP(-LYTInputs!$H$5*(AR$5-$E$5))</f>
        <v>1.0925221870320154</v>
      </c>
      <c r="AS11" s="22">
        <f>'Yard Trimmings'!$F$54*'Yard Trimmings'!$E$65+'Yard Trimmings'!$F$54*(1-'Yard Trimmings'!$E$65)*EXP(-LYTInputs!$H$5*(AS$5-$E$5))</f>
        <v>1.0919727661288203</v>
      </c>
      <c r="AT11" s="22">
        <f>'Yard Trimmings'!$F$54*'Yard Trimmings'!$E$65+'Yard Trimmings'!$F$54*(1-'Yard Trimmings'!$E$65)*EXP(-LYTInputs!$H$5*(AT$5-$E$5))</f>
        <v>1.0914944674520572</v>
      </c>
      <c r="AU11" s="22">
        <f>'Yard Trimmings'!$F$54*'Yard Trimmings'!$E$65+'Yard Trimmings'!$F$54*(1-'Yard Trimmings'!$E$65)*EXP(-LYTInputs!$H$5*(AU$5-$E$5))</f>
        <v>1.0910780842695771</v>
      </c>
      <c r="AV11" s="22">
        <f>'Yard Trimmings'!$F$54*'Yard Trimmings'!$E$65+'Yard Trimmings'!$F$54*(1-'Yard Trimmings'!$E$65)*EXP(-LYTInputs!$H$5*(AV$5-$E$5))</f>
        <v>1.0907156016555222</v>
      </c>
      <c r="AW11" s="22">
        <f>'Yard Trimmings'!$F$54*'Yard Trimmings'!$E$65+'Yard Trimmings'!$F$54*(1-'Yard Trimmings'!$E$65)*EXP(-LYTInputs!$H$5*(AW$5-$E$5))</f>
        <v>1.0904000422116715</v>
      </c>
      <c r="AX11" s="22">
        <f>'Yard Trimmings'!$F$54*'Yard Trimmings'!$E$65+'Yard Trimmings'!$F$54*(1-'Yard Trimmings'!$E$65)*EXP(-LYTInputs!$H$5*(AX$5-$E$5))</f>
        <v>1.0901253317600741</v>
      </c>
      <c r="AY11" s="22">
        <f>'Yard Trimmings'!$F$54*'Yard Trimmings'!$E$65+'Yard Trimmings'!$F$54*(1-'Yard Trimmings'!$E$65)*EXP(-LYTInputs!$H$5*(AY$5-$E$5))</f>
        <v>1.0898861824216926</v>
      </c>
      <c r="AZ11" s="22">
        <f>'Yard Trimmings'!$F$54*'Yard Trimmings'!$E$65+'Yard Trimmings'!$F$54*(1-'Yard Trimmings'!$E$65)*EXP(-LYTInputs!$H$5*(AZ$5-$E$5))</f>
        <v>1.0896779908304526</v>
      </c>
      <c r="BA11" s="22">
        <f>'Yard Trimmings'!$F$54*'Yard Trimmings'!$E$65+'Yard Trimmings'!$F$54*(1-'Yard Trimmings'!$E$65)*EXP(-LYTInputs!$H$5*(BA$5-$E$5))</f>
        <v>1.0894967495234251</v>
      </c>
      <c r="BB11" s="22">
        <f>'Yard Trimmings'!$F$54*'Yard Trimmings'!$E$65+'Yard Trimmings'!$F$54*(1-'Yard Trimmings'!$E$65)*EXP(-LYTInputs!$H$5*(BB$5-$E$5))</f>
        <v>1.0893389698014997</v>
      </c>
      <c r="BC11" s="22">
        <f>'Yard Trimmings'!$F$54*'Yard Trimmings'!$E$65+'Yard Trimmings'!$F$54*(1-'Yard Trimmings'!$E$65)*EXP(-LYTInputs!$H$5*(BC$5-$E$5))</f>
        <v>1.0892016145757009</v>
      </c>
      <c r="BD11" s="22">
        <f>'Yard Trimmings'!$F$54*'Yard Trimmings'!$E$65+'Yard Trimmings'!$F$54*(1-'Yard Trimmings'!$E$65)*EXP(-LYTInputs!$H$5*(BD$5-$E$5))</f>
        <v>1.0890820399065102</v>
      </c>
      <c r="BE11" s="22">
        <f>'Yard Trimmings'!$F$54*'Yard Trimmings'!$E$65+'Yard Trimmings'!$F$54*(1-'Yard Trimmings'!$E$65)*EXP(-LYTInputs!$H$5*(BE$5-$E$5))</f>
        <v>1.0889779441108902</v>
      </c>
      <c r="BF11" s="22">
        <f>'Yard Trimmings'!$F$54*'Yard Trimmings'!$E$65+'Yard Trimmings'!$F$54*(1-'Yard Trimmings'!$E$65)*EXP(-LYTInputs!$H$5*(BF$5-$E$5))</f>
        <v>1.0888873234573764</v>
      </c>
      <c r="BG11" s="22">
        <f>'Yard Trimmings'!$F$54*'Yard Trimmings'!$E$65+'Yard Trimmings'!$F$54*(1-'Yard Trimmings'!$E$65)*EXP(-LYTInputs!$H$5*(BG$5-$E$5))</f>
        <v>1.0888084335964139</v>
      </c>
      <c r="BH11" s="22">
        <f>'Yard Trimmings'!$F$54*'Yard Trimmings'!$E$65+'Yard Trimmings'!$F$54*(1-'Yard Trimmings'!$E$65)*EXP(-LYTInputs!$H$5*(BH$5-$E$5))</f>
        <v>1.0887397559835144</v>
      </c>
      <c r="BI11" s="22">
        <f>'Yard Trimmings'!$F$54*'Yard Trimmings'!$E$65+'Yard Trimmings'!$F$54*(1-'Yard Trimmings'!$E$65)*EXP(-LYTInputs!$H$5*(BI$5-$E$5))</f>
        <v>1.088679968648919</v>
      </c>
      <c r="BJ11" s="22">
        <f>'Yard Trimmings'!$F$54*'Yard Trimmings'!$E$65+'Yard Trimmings'!$F$54*(1-'Yard Trimmings'!$E$65)*EXP(-LYTInputs!$H$5*(BJ$5-$E$5))</f>
        <v>1.0886279207511089</v>
      </c>
      <c r="BK11" s="22">
        <f>'Yard Trimmings'!$F$54*'Yard Trimmings'!$E$65+'Yard Trimmings'!$F$54*(1-'Yard Trimmings'!$E$65)*EXP(-LYTInputs!$H$5*(BK$5-$E$5))</f>
        <v>1.0885826104243521</v>
      </c>
      <c r="BL11" s="22">
        <f>'Yard Trimmings'!$F$54*'Yard Trimmings'!$E$65+'Yard Trimmings'!$F$54*(1-'Yard Trimmings'!$E$65)*EXP(-LYTInputs!$H$5*(BL$5-$E$5))</f>
        <v>1.0885431654938709</v>
      </c>
      <c r="BM11" s="266">
        <f>'Yard Trimmings'!$F$54*'Yard Trimmings'!$E$65+'Yard Trimmings'!$F$54*(1-'Yard Trimmings'!$E$65)*EXP(-LYTInputs!$H$5*(BM$5-$E$5))</f>
        <v>1.0885088266874212</v>
      </c>
      <c r="BN11" s="266">
        <f>'Yard Trimmings'!$F$54*'Yard Trimmings'!$E$65+'Yard Trimmings'!$F$54*(1-'Yard Trimmings'!$E$65)*EXP(-LYTInputs!$H$5*(BN$5-$E$5))</f>
        <v>1.0884789330201234</v>
      </c>
      <c r="BO11" s="266">
        <f>'Yard Trimmings'!$F$54*'Yard Trimmings'!$E$65+'Yard Trimmings'!$F$54*(1-'Yard Trimmings'!$E$65)*EXP(-LYTInputs!$H$5*(BO$5-$E$5))</f>
        <v>1.0884529090712185</v>
      </c>
      <c r="BP11" s="266">
        <f>'Yard Trimmings'!$F$54*'Yard Trimmings'!$E$65+'Yard Trimmings'!$F$54*(1-'Yard Trimmings'!$E$65)*EXP(-LYTInputs!$H$5*(BP$5-$E$5))</f>
        <v>1.0884302539078401</v>
      </c>
      <c r="BQ11" s="266">
        <f>'Yard Trimmings'!$F$54*'Yard Trimmings'!$E$65+'Yard Trimmings'!$F$54*(1-'Yard Trimmings'!$E$65)*EXP(-LYTInputs!$H$5*(BQ$5-$E$5))</f>
        <v>1.0884105314425994</v>
      </c>
      <c r="BR11" s="266">
        <f>'Yard Trimmings'!$F$54*'Yard Trimmings'!$E$65+'Yard Trimmings'!$F$54*(1-'Yard Trimmings'!$E$65)*EXP(-LYTInputs!$H$5*(BR$5-$E$5))</f>
        <v>1.0883933620393744</v>
      </c>
      <c r="BS11" s="266">
        <f>'Yard Trimmings'!$F$54*'Yard Trimmings'!$E$65+'Yard Trimmings'!$F$54*(1-'Yard Trimmings'!$E$65)*EXP(-LYTInputs!$H$5*(BS$5-$E$5))</f>
        <v>1.0883784152057256</v>
      </c>
      <c r="BT11" s="266">
        <f>'Yard Trimmings'!$F$54*'Yard Trimmings'!$E$65+'Yard Trimmings'!$F$54*(1-'Yard Trimmings'!$E$65)*EXP(-LYTInputs!$H$5*(BT$5-$E$5))</f>
        <v>1.0883654032312731</v>
      </c>
      <c r="BU11" s="266">
        <f>'Yard Trimmings'!$F$54*'Yard Trimmings'!$E$65+'Yard Trimmings'!$F$54*(1-'Yard Trimmings'!$E$65)*EXP(-LYTInputs!$H$5*(BU$5-$E$5))</f>
        <v>1.088354075649584</v>
      </c>
      <c r="BV11" s="266">
        <f>'Yard Trimmings'!$F$54*'Yard Trimmings'!$E$65+'Yard Trimmings'!$F$54*(1-'Yard Trimmings'!$E$65)*EXP(-LYTInputs!$H$5*(BV$5-$E$5))</f>
        <v>1.0883442144169635</v>
      </c>
      <c r="BW11" s="266">
        <f>'Yard Trimmings'!$F$54*'Yard Trimmings'!$E$65+'Yard Trimmings'!$F$54*(1-'Yard Trimmings'!$E$65)*EXP(-LYTInputs!$H$5*(BW$5-$E$5))</f>
        <v>1.0883356297153512</v>
      </c>
      <c r="BX11" s="266">
        <f>'Yard Trimmings'!$F$54*'Yard Trimmings'!$E$65+'Yard Trimmings'!$F$54*(1-'Yard Trimmings'!$E$65)*EXP(-LYTInputs!$H$5*(BX$5-$E$5))</f>
        <v>1.0883281562985267</v>
      </c>
      <c r="BY11" s="266">
        <f>'Yard Trimmings'!$F$54*'Yard Trimmings'!$E$65+'Yard Trimmings'!$F$54*(1-'Yard Trimmings'!$E$65)*EXP(-LYTInputs!$H$5*(BY$5-$E$5))</f>
        <v>1.0883216503113005</v>
      </c>
      <c r="BZ11" s="266">
        <f>'Yard Trimmings'!$F$54*'Yard Trimmings'!$E$65+'Yard Trimmings'!$F$54*(1-'Yard Trimmings'!$E$65)*EXP(-LYTInputs!$H$5*(BZ$5-$E$5))</f>
        <v>1.0883159865204559</v>
      </c>
      <c r="CA11" s="266">
        <f>'Yard Trimmings'!$F$54*'Yard Trimmings'!$E$65+'Yard Trimmings'!$F$54*(1-'Yard Trimmings'!$E$65)*EXP(-LYTInputs!$H$5*(CA$5-$E$5))</f>
        <v>1.0883110559041458</v>
      </c>
      <c r="CB11" s="266">
        <f>'Yard Trimmings'!$F$54*'Yard Trimmings'!$E$65+'Yard Trimmings'!$F$54*(1-'Yard Trimmings'!$E$65)*EXP(-LYTInputs!$H$5*(CB$5-$E$5))</f>
        <v>1.0883067635533394</v>
      </c>
      <c r="CC11" s="266">
        <f>'Yard Trimmings'!$F$54*'Yard Trimmings'!$E$65+'Yard Trimmings'!$F$54*(1-'Yard Trimmings'!$E$65)*EXP(-LYTInputs!$H$5*(CC$5-$E$5))</f>
        <v>1.0883030268449272</v>
      </c>
      <c r="CD11" s="266">
        <f>'Yard Trimmings'!$F$54*'Yard Trimmings'!$E$65+'Yard Trimmings'!$F$54*(1-'Yard Trimmings'!$E$65)*EXP(-LYTInputs!$H$5*(CD$5-$E$5))</f>
        <v>1.0882997738513143</v>
      </c>
      <c r="CE11" s="266">
        <f>'Yard Trimmings'!$F$54*'Yard Trimmings'!$E$65+'Yard Trimmings'!$F$54*(1-'Yard Trimmings'!$E$65)*EXP(-LYTInputs!$H$5*(CE$5-$E$5))</f>
        <v>1.0882969419558919</v>
      </c>
      <c r="CF11" s="266">
        <f>'Yard Trimmings'!$F$54*'Yard Trimmings'!$E$65+'Yard Trimmings'!$F$54*(1-'Yard Trimmings'!$E$65)*EXP(-LYTInputs!$H$5*(CF$5-$E$5))</f>
        <v>1.0882944766477367</v>
      </c>
      <c r="CG11" s="266">
        <f>'Yard Trimmings'!$F$54*'Yard Trimmings'!$E$65+'Yard Trimmings'!$F$54*(1-'Yard Trimmings'!$E$65)*EXP(-LYTInputs!$H$5*(CG$5-$E$5))</f>
        <v>1.0882923304723338</v>
      </c>
      <c r="CH11" s="266">
        <f>'Yard Trimmings'!$F$54*'Yard Trimmings'!$E$65+'Yard Trimmings'!$F$54*(1-'Yard Trimmings'!$E$65)*EXP(-LYTInputs!$H$5*(CH$5-$E$5))</f>
        <v>1.0882904621181275</v>
      </c>
      <c r="CI11" s="266">
        <f>'Yard Trimmings'!$F$54*'Yard Trimmings'!$E$65+'Yard Trimmings'!$F$54*(1-'Yard Trimmings'!$E$65)*EXP(-LYTInputs!$H$5*(CI$5-$E$5))</f>
        <v>1.0882888356213209</v>
      </c>
    </row>
    <row r="12" spans="1:87">
      <c r="A12" s="20">
        <f t="shared" si="1"/>
        <v>1964</v>
      </c>
      <c r="F12" s="22">
        <f>'Yard Trimmings'!$G$54*'Yard Trimmings'!$E$65+'Yard Trimmings'!$G$54*(1-'Yard Trimmings'!$E$65)*EXP(-LYTInputs!$H$5*(F$5-$F$5))</f>
        <v>2.1192423299035692</v>
      </c>
      <c r="G12" s="22">
        <f>'Yard Trimmings'!$G$54*'Yard Trimmings'!$E$65+'Yard Trimmings'!$G$54*(1-'Yard Trimmings'!$E$65)*EXP(-LYTInputs!$H$5*(G$5-$F$5))</f>
        <v>1.991676682385632</v>
      </c>
      <c r="H12" s="22">
        <f>'Yard Trimmings'!$G$54*'Yard Trimmings'!$E$65+'Yard Trimmings'!$G$54*(1-'Yard Trimmings'!$E$65)*EXP(-LYTInputs!$H$5*(H$5-$F$5))</f>
        <v>1.8806243360816568</v>
      </c>
      <c r="I12" s="22">
        <f>'Yard Trimmings'!$G$54*'Yard Trimmings'!$E$65+'Yard Trimmings'!$G$54*(1-'Yard Trimmings'!$E$65)*EXP(-LYTInputs!$H$5*(I$5-$F$5))</f>
        <v>1.7839476534513752</v>
      </c>
      <c r="J12" s="22">
        <f>'Yard Trimmings'!$G$54*'Yard Trimmings'!$E$65+'Yard Trimmings'!$G$54*(1-'Yard Trimmings'!$E$65)*EXP(-LYTInputs!$H$5*(J$5-$F$5))</f>
        <v>1.6997857129299825</v>
      </c>
      <c r="K12" s="22">
        <f>'Yard Trimmings'!$G$54*'Yard Trimmings'!$E$65+'Yard Trimmings'!$G$54*(1-'Yard Trimmings'!$E$65)*EXP(-LYTInputs!$H$5*(K$5-$F$5))</f>
        <v>1.6265184882009895</v>
      </c>
      <c r="L12" s="22">
        <f>'Yard Trimmings'!$G$54*'Yard Trimmings'!$E$65+'Yard Trimmings'!$G$54*(1-'Yard Trimmings'!$E$65)*EXP(-LYTInputs!$H$5*(L$5-$F$5))</f>
        <v>1.5627356644420209</v>
      </c>
      <c r="M12" s="22">
        <f>'Yard Trimmings'!$G$54*'Yard Trimmings'!$E$65+'Yard Trimmings'!$G$54*(1-'Yard Trimmings'!$E$65)*EXP(-LYTInputs!$H$5*(M$5-$F$5))</f>
        <v>1.5072094912900333</v>
      </c>
      <c r="N12" s="22">
        <f>'Yard Trimmings'!$G$54*'Yard Trimmings'!$E$65+'Yard Trimmings'!$G$54*(1-'Yard Trimmings'!$E$65)*EXP(-LYTInputs!$H$5*(N$5-$F$5))</f>
        <v>1.4588711499748923</v>
      </c>
      <c r="O12" s="22">
        <f>'Yard Trimmings'!$G$54*'Yard Trimmings'!$E$65+'Yard Trimmings'!$G$54*(1-'Yard Trimmings'!$E$65)*EXP(-LYTInputs!$H$5*(O$5-$F$5))</f>
        <v>1.4167901797141962</v>
      </c>
      <c r="P12" s="22">
        <f>'Yard Trimmings'!$G$54*'Yard Trimmings'!$E$65+'Yard Trimmings'!$G$54*(1-'Yard Trimmings'!$E$65)*EXP(-LYTInputs!$H$5*(P$5-$F$5))</f>
        <v>1.3801565673496996</v>
      </c>
      <c r="Q12" s="22">
        <f>'Yard Trimmings'!$G$54*'Yard Trimmings'!$E$65+'Yard Trimmings'!$G$54*(1-'Yard Trimmings'!$E$65)*EXP(-LYTInputs!$H$5*(Q$5-$F$5))</f>
        <v>1.3482651554702152</v>
      </c>
      <c r="R12" s="22">
        <f>'Yard Trimmings'!$G$54*'Yard Trimmings'!$E$65+'Yard Trimmings'!$G$54*(1-'Yard Trimmings'!$E$65)*EXP(-LYTInputs!$H$5*(R$5-$F$5))</f>
        <v>1.3205020688942215</v>
      </c>
      <c r="S12" s="22">
        <f>'Yard Trimmings'!$G$54*'Yard Trimmings'!$E$65+'Yard Trimmings'!$G$54*(1-'Yard Trimmings'!$E$65)*EXP(-LYTInputs!$H$5*(S$5-$F$5))</f>
        <v>1.2963328982366511</v>
      </c>
      <c r="T12" s="22">
        <f>'Yard Trimmings'!$G$54*'Yard Trimmings'!$E$65+'Yard Trimmings'!$G$54*(1-'Yard Trimmings'!$E$65)*EXP(-LYTInputs!$H$5*(T$5-$F$5))</f>
        <v>1.2752924131063028</v>
      </c>
      <c r="U12" s="22">
        <f>'Yard Trimmings'!$G$54*'Yard Trimmings'!$E$65+'Yard Trimmings'!$G$54*(1-'Yard Trimmings'!$E$65)*EXP(-LYTInputs!$H$5*(U$5-$F$5))</f>
        <v>1.2569756069240547</v>
      </c>
      <c r="V12" s="22">
        <f>'Yard Trimmings'!$G$54*'Yard Trimmings'!$E$65+'Yard Trimmings'!$G$54*(1-'Yard Trimmings'!$E$65)*EXP(-LYTInputs!$H$5*(V$5-$F$5))</f>
        <v>1.2410299009843124</v>
      </c>
      <c r="W12" s="22">
        <f>'Yard Trimmings'!$G$54*'Yard Trimmings'!$E$65+'Yard Trimmings'!$G$54*(1-'Yard Trimmings'!$E$65)*EXP(-LYTInputs!$H$5*(W$5-$F$5))</f>
        <v>1.2271483576963156</v>
      </c>
      <c r="X12" s="22">
        <f>'Yard Trimmings'!$G$54*'Yard Trimmings'!$E$65+'Yard Trimmings'!$G$54*(1-'Yard Trimmings'!$E$65)*EXP(-LYTInputs!$H$5*(X$5-$F$5))</f>
        <v>1.2150637723675304</v>
      </c>
      <c r="Y12" s="22">
        <f>'Yard Trimmings'!$G$54*'Yard Trimmings'!$E$65+'Yard Trimmings'!$G$54*(1-'Yard Trimmings'!$E$65)*EXP(-LYTInputs!$H$5*(Y$5-$F$5))</f>
        <v>1.2045435298023563</v>
      </c>
      <c r="Z12" s="22">
        <f>'Yard Trimmings'!$G$54*'Yard Trimmings'!$E$65+'Yard Trimmings'!$G$54*(1-'Yard Trimmings'!$E$65)*EXP(-LYTInputs!$H$5*(Z$5-$F$5))</f>
        <v>1.1953851267112321</v>
      </c>
      <c r="AA12" s="22">
        <f>'Yard Trimmings'!$G$54*'Yard Trimmings'!$E$65+'Yard Trimmings'!$G$54*(1-'Yard Trimmings'!$E$65)*EXP(-LYTInputs!$H$5*(AA$5-$F$5))</f>
        <v>1.187412273741361</v>
      </c>
      <c r="AB12" s="22">
        <f>'Yard Trimmings'!$G$54*'Yard Trimmings'!$E$65+'Yard Trimmings'!$G$54*(1-'Yard Trimmings'!$E$65)*EXP(-LYTInputs!$H$5*(AB$5-$F$5))</f>
        <v>1.1804715020973626</v>
      </c>
      <c r="AC12" s="22">
        <f>'Yard Trimmings'!$G$54*'Yard Trimmings'!$E$65+'Yard Trimmings'!$G$54*(1-'Yard Trimmings'!$E$65)*EXP(-LYTInputs!$H$5*(AC$5-$F$5))</f>
        <v>1.17442920943297</v>
      </c>
      <c r="AD12" s="22">
        <f>'Yard Trimmings'!$G$54*'Yard Trimmings'!$E$65+'Yard Trimmings'!$G$54*(1-'Yard Trimmings'!$E$65)*EXP(-LYTInputs!$H$5*(AD$5-$F$5))</f>
        <v>1.1691690881503829</v>
      </c>
      <c r="AE12" s="22">
        <f>'Yard Trimmings'!$G$54*'Yard Trimmings'!$E$65+'Yard Trimmings'!$G$54*(1-'Yard Trimmings'!$E$65)*EXP(-LYTInputs!$H$5*(AE$5-$F$5))</f>
        <v>1.164589886604821</v>
      </c>
      <c r="AF12" s="22">
        <f>'Yard Trimmings'!$G$54*'Yard Trimmings'!$E$65+'Yard Trimmings'!$G$54*(1-'Yard Trimmings'!$E$65)*EXP(-LYTInputs!$H$5*(AF$5-$F$5))</f>
        <v>1.1606034601198854</v>
      </c>
      <c r="AG12" s="22">
        <f>'Yard Trimmings'!$G$54*'Yard Trimmings'!$E$65+'Yard Trimmings'!$G$54*(1-'Yard Trimmings'!$E$65)*EXP(-LYTInputs!$H$5*(AG$5-$F$5))</f>
        <v>1.1571330742978863</v>
      </c>
      <c r="AH12" s="22">
        <f>'Yard Trimmings'!$G$54*'Yard Trimmings'!$E$65+'Yard Trimmings'!$G$54*(1-'Yard Trimmings'!$E$65)*EXP(-LYTInputs!$H$5*(AH$5-$F$5))</f>
        <v>1.1541119279656897</v>
      </c>
      <c r="AI12" s="22">
        <f>'Yard Trimmings'!$G$54*'Yard Trimmings'!$E$65+'Yard Trimmings'!$G$54*(1-'Yard Trimmings'!$E$65)*EXP(-LYTInputs!$H$5*(AI$5-$F$5))</f>
        <v>1.1514818673243963</v>
      </c>
      <c r="AJ12" s="22">
        <f>'Yard Trimmings'!$G$54*'Yard Trimmings'!$E$65+'Yard Trimmings'!$G$54*(1-'Yard Trimmings'!$E$65)*EXP(-LYTInputs!$H$5*(AJ$5-$F$5))</f>
        <v>1.1491922665516152</v>
      </c>
      <c r="AK12" s="22">
        <f>'Yard Trimmings'!$G$54*'Yard Trimmings'!$E$65+'Yard Trimmings'!$G$54*(1-'Yard Trimmings'!$E$65)*EXP(-LYTInputs!$H$5*(AK$5-$F$5))</f>
        <v>1.1471990533091476</v>
      </c>
      <c r="AL12" s="22">
        <f>'Yard Trimmings'!$G$54*'Yard Trimmings'!$E$65+'Yard Trimmings'!$G$54*(1-'Yard Trimmings'!$E$65)*EXP(-LYTInputs!$H$5*(AL$5-$F$5))</f>
        <v>1.145463860398148</v>
      </c>
      <c r="AM12" s="22">
        <f>'Yard Trimmings'!$G$54*'Yard Trimmings'!$E$65+'Yard Trimmings'!$G$54*(1-'Yard Trimmings'!$E$65)*EXP(-LYTInputs!$H$5*(AM$5-$F$5))</f>
        <v>1.1439532872320497</v>
      </c>
      <c r="AN12" s="22">
        <f>'Yard Trimmings'!$G$54*'Yard Trimmings'!$E$65+'Yard Trimmings'!$G$54*(1-'Yard Trimmings'!$E$65)*EXP(-LYTInputs!$H$5*(AN$5-$F$5))</f>
        <v>1.1426382569114031</v>
      </c>
      <c r="AO12" s="22">
        <f>'Yard Trimmings'!$G$54*'Yard Trimmings'!$E$65+'Yard Trimmings'!$G$54*(1-'Yard Trimmings'!$E$65)*EXP(-LYTInputs!$H$5*(AO$5-$F$5))</f>
        <v>1.1414934565250126</v>
      </c>
      <c r="AP12" s="22">
        <f>'Yard Trimmings'!$G$54*'Yard Trimmings'!$E$65+'Yard Trimmings'!$G$54*(1-'Yard Trimmings'!$E$65)*EXP(-LYTInputs!$H$5*(AP$5-$F$5))</f>
        <v>1.1404968499037786</v>
      </c>
      <c r="AQ12" s="22">
        <f>'Yard Trimmings'!$G$54*'Yard Trimmings'!$E$65+'Yard Trimmings'!$G$54*(1-'Yard Trimmings'!$E$65)*EXP(-LYTInputs!$H$5*(AQ$5-$F$5))</f>
        <v>1.1396292534482788</v>
      </c>
      <c r="AR12" s="22">
        <f>'Yard Trimmings'!$G$54*'Yard Trimmings'!$E$65+'Yard Trimmings'!$G$54*(1-'Yard Trimmings'!$E$65)*EXP(-LYTInputs!$H$5*(AR$5-$F$5))</f>
        <v>1.1388739668652297</v>
      </c>
      <c r="AS12" s="22">
        <f>'Yard Trimmings'!$G$54*'Yard Trimmings'!$E$65+'Yard Trimmings'!$G$54*(1-'Yard Trimmings'!$E$65)*EXP(-LYTInputs!$H$5*(AS$5-$F$5))</f>
        <v>1.1382164517049063</v>
      </c>
      <c r="AT12" s="22">
        <f>'Yard Trimmings'!$G$54*'Yard Trimmings'!$E$65+'Yard Trimmings'!$G$54*(1-'Yard Trimmings'!$E$65)*EXP(-LYTInputs!$H$5*(AT$5-$F$5))</f>
        <v>1.137644051511711</v>
      </c>
      <c r="AU12" s="22">
        <f>'Yard Trimmings'!$G$54*'Yard Trimmings'!$E$65+'Yard Trimmings'!$G$54*(1-'Yard Trimmings'!$E$65)*EXP(-LYTInputs!$H$5*(AU$5-$F$5))</f>
        <v>1.137145748201094</v>
      </c>
      <c r="AV12" s="22">
        <f>'Yard Trimmings'!$G$54*'Yard Trimmings'!$E$65+'Yard Trimmings'!$G$54*(1-'Yard Trimmings'!$E$65)*EXP(-LYTInputs!$H$5*(AV$5-$F$5))</f>
        <v>1.1367119499733442</v>
      </c>
      <c r="AW12" s="22">
        <f>'Yard Trimmings'!$G$54*'Yard Trimmings'!$E$65+'Yard Trimmings'!$G$54*(1-'Yard Trimmings'!$E$65)*EXP(-LYTInputs!$H$5*(AW$5-$F$5))</f>
        <v>1.1363343066818197</v>
      </c>
      <c r="AX12" s="22">
        <f>'Yard Trimmings'!$G$54*'Yard Trimmings'!$E$65+'Yard Trimmings'!$G$54*(1-'Yard Trimmings'!$E$65)*EXP(-LYTInputs!$H$5*(AX$5-$F$5))</f>
        <v>1.1360055491016581</v>
      </c>
      <c r="AY12" s="22">
        <f>'Yard Trimmings'!$G$54*'Yard Trimmings'!$E$65+'Yard Trimmings'!$G$54*(1-'Yard Trimmings'!$E$65)*EXP(-LYTInputs!$H$5*(AY$5-$F$5))</f>
        <v>1.1357193490050603</v>
      </c>
      <c r="AZ12" s="22">
        <f>'Yard Trimmings'!$G$54*'Yard Trimmings'!$E$65+'Yard Trimmings'!$G$54*(1-'Yard Trimmings'!$E$65)*EXP(-LYTInputs!$H$5*(AZ$5-$F$5))</f>
        <v>1.1354701973497519</v>
      </c>
      <c r="BA12" s="22">
        <f>'Yard Trimmings'!$G$54*'Yard Trimmings'!$E$65+'Yard Trimmings'!$G$54*(1-'Yard Trimmings'!$E$65)*EXP(-LYTInputs!$H$5*(BA$5-$F$5))</f>
        <v>1.135253298235877</v>
      </c>
      <c r="BB12" s="22">
        <f>'Yard Trimmings'!$G$54*'Yard Trimmings'!$E$65+'Yard Trimmings'!$G$54*(1-'Yard Trimmings'!$E$65)*EXP(-LYTInputs!$H$5*(BB$5-$F$5))</f>
        <v>1.1350644765901148</v>
      </c>
      <c r="BC12" s="22">
        <f>'Yard Trimmings'!$G$54*'Yard Trimmings'!$E$65+'Yard Trimmings'!$G$54*(1-'Yard Trimmings'!$E$65)*EXP(-LYTInputs!$H$5*(BC$5-$F$5))</f>
        <v>1.1349000978000339</v>
      </c>
      <c r="BD12" s="22">
        <f>'Yard Trimmings'!$G$54*'Yard Trimmings'!$E$65+'Yard Trimmings'!$G$54*(1-'Yard Trimmings'!$E$65)*EXP(-LYTInputs!$H$5*(BD$5-$F$5))</f>
        <v>1.1347569977517351</v>
      </c>
      <c r="BE12" s="22">
        <f>'Yard Trimmings'!$G$54*'Yard Trimmings'!$E$65+'Yard Trimmings'!$G$54*(1-'Yard Trimmings'!$E$65)*EXP(-LYTInputs!$H$5*(BE$5-$F$5))</f>
        <v>1.1346324219240809</v>
      </c>
      <c r="BF12" s="22">
        <f>'Yard Trimmings'!$G$54*'Yard Trimmings'!$E$65+'Yard Trimmings'!$G$54*(1-'Yard Trimmings'!$E$65)*EXP(-LYTInputs!$H$5*(BF$5-$F$5))</f>
        <v>1.1345239723671432</v>
      </c>
      <c r="BG12" s="22">
        <f>'Yard Trimmings'!$G$54*'Yard Trimmings'!$E$65+'Yard Trimmings'!$G$54*(1-'Yard Trimmings'!$E$65)*EXP(-LYTInputs!$H$5*(BG$5-$F$5))</f>
        <v>1.1344295615442621</v>
      </c>
      <c r="BH12" s="22">
        <f>'Yard Trimmings'!$G$54*'Yard Trimmings'!$E$65+'Yard Trimmings'!$G$54*(1-'Yard Trimmings'!$E$65)*EXP(-LYTInputs!$H$5*(BH$5-$F$5))</f>
        <v>1.1343473721492217</v>
      </c>
      <c r="BI12" s="22">
        <f>'Yard Trimmings'!$G$54*'Yard Trimmings'!$E$65+'Yard Trimmings'!$G$54*(1-'Yard Trimmings'!$E$65)*EXP(-LYTInputs!$H$5*(BI$5-$F$5))</f>
        <v>1.1342758221250724</v>
      </c>
      <c r="BJ12" s="22">
        <f>'Yard Trimmings'!$G$54*'Yard Trimmings'!$E$65+'Yard Trimmings'!$G$54*(1-'Yard Trimmings'!$E$65)*EXP(-LYTInputs!$H$5*(BJ$5-$F$5))</f>
        <v>1.1342135342112452</v>
      </c>
      <c r="BK12" s="22">
        <f>'Yard Trimmings'!$G$54*'Yard Trimmings'!$E$65+'Yard Trimmings'!$G$54*(1-'Yard Trimmings'!$E$65)*EXP(-LYTInputs!$H$5*(BK$5-$F$5))</f>
        <v>1.1341593094327764</v>
      </c>
      <c r="BL12" s="22">
        <f>'Yard Trimmings'!$G$54*'Yard Trimmings'!$E$65+'Yard Trimmings'!$G$54*(1-'Yard Trimmings'!$E$65)*EXP(-LYTInputs!$H$5*(BL$5-$F$5))</f>
        <v>1.134112104021336</v>
      </c>
      <c r="BM12" s="266">
        <f>'Yard Trimmings'!$G$54*'Yard Trimmings'!$E$65+'Yard Trimmings'!$G$54*(1-'Yard Trimmings'!$E$65)*EXP(-LYTInputs!$H$5*(BM$5-$F$5))</f>
        <v>1.1340710093238158</v>
      </c>
      <c r="BN12" s="266">
        <f>'Yard Trimmings'!$G$54*'Yard Trimmings'!$E$65+'Yard Trimmings'!$G$54*(1-'Yard Trimmings'!$E$65)*EXP(-LYTInputs!$H$5*(BN$5-$F$5))</f>
        <v>1.134035234311741</v>
      </c>
      <c r="BO12" s="266">
        <f>'Yard Trimmings'!$G$54*'Yard Trimmings'!$E$65+'Yard Trimmings'!$G$54*(1-'Yard Trimmings'!$E$65)*EXP(-LYTInputs!$H$5*(BO$5-$F$5))</f>
        <v>1.1340040903548274</v>
      </c>
      <c r="BP12" s="266">
        <f>'Yard Trimmings'!$G$54*'Yard Trimmings'!$E$65+'Yard Trimmings'!$G$54*(1-'Yard Trimmings'!$E$65)*EXP(-LYTInputs!$H$5*(BP$5-$F$5))</f>
        <v>1.133976977965593</v>
      </c>
      <c r="BQ12" s="266">
        <f>'Yard Trimmings'!$G$54*'Yard Trimmings'!$E$65+'Yard Trimmings'!$G$54*(1-'Yard Trimmings'!$E$65)*EXP(-LYTInputs!$H$5*(BQ$5-$F$5))</f>
        <v>1.1339533752598727</v>
      </c>
      <c r="BR12" s="266">
        <f>'Yard Trimmings'!$G$54*'Yard Trimmings'!$E$65+'Yard Trimmings'!$G$54*(1-'Yard Trimmings'!$E$65)*EXP(-LYTInputs!$H$5*(BR$5-$F$5))</f>
        <v>1.1339328279111127</v>
      </c>
      <c r="BS12" s="266">
        <f>'Yard Trimmings'!$G$54*'Yard Trimmings'!$E$65+'Yard Trimmings'!$G$54*(1-'Yard Trimmings'!$E$65)*EXP(-LYTInputs!$H$5*(BS$5-$F$5))</f>
        <v>1.1339149404050752</v>
      </c>
      <c r="BT12" s="266">
        <f>'Yard Trimmings'!$G$54*'Yard Trimmings'!$E$65+'Yard Trimmings'!$G$54*(1-'Yard Trimmings'!$E$65)*EXP(-LYTInputs!$H$5*(BT$5-$F$5))</f>
        <v>1.1338993684266185</v>
      </c>
      <c r="BU12" s="266">
        <f>'Yard Trimmings'!$G$54*'Yard Trimmings'!$E$65+'Yard Trimmings'!$G$54*(1-'Yard Trimmings'!$E$65)*EXP(-LYTInputs!$H$5*(BU$5-$F$5))</f>
        <v>1.1338858122320015</v>
      </c>
      <c r="BV12" s="266">
        <f>'Yard Trimmings'!$G$54*'Yard Trimmings'!$E$65+'Yard Trimmings'!$G$54*(1-'Yard Trimmings'!$E$65)*EXP(-LYTInputs!$H$5*(BV$5-$F$5))</f>
        <v>1.1338740108791412</v>
      </c>
      <c r="BW12" s="266">
        <f>'Yard Trimmings'!$G$54*'Yard Trimmings'!$E$65+'Yard Trimmings'!$G$54*(1-'Yard Trimmings'!$E$65)*EXP(-LYTInputs!$H$5*(BW$5-$F$5))</f>
        <v>1.1338637372047611</v>
      </c>
      <c r="BX12" s="266">
        <f>'Yard Trimmings'!$G$54*'Yard Trimmings'!$E$65+'Yard Trimmings'!$G$54*(1-'Yard Trimmings'!$E$65)*EXP(-LYTInputs!$H$5*(BX$5-$F$5))</f>
        <v>1.1338547934517424</v>
      </c>
      <c r="BY12" s="266">
        <f>'Yard Trimmings'!$G$54*'Yard Trimmings'!$E$65+'Yard Trimmings'!$G$54*(1-'Yard Trimmings'!$E$65)*EXP(-LYTInputs!$H$5*(BY$5-$F$5))</f>
        <v>1.1338470074625142</v>
      </c>
      <c r="BZ12" s="266">
        <f>'Yard Trimmings'!$G$54*'Yard Trimmings'!$E$65+'Yard Trimmings'!$G$54*(1-'Yard Trimmings'!$E$65)*EXP(-LYTInputs!$H$5*(BZ$5-$F$5))</f>
        <v>1.1338402293652055</v>
      </c>
      <c r="CA12" s="266">
        <f>'Yard Trimmings'!$G$54*'Yard Trimmings'!$E$65+'Yard Trimmings'!$G$54*(1-'Yard Trimmings'!$E$65)*EXP(-LYTInputs!$H$5*(CA$5-$F$5))</f>
        <v>1.1338343286887755</v>
      </c>
      <c r="CB12" s="266">
        <f>'Yard Trimmings'!$G$54*'Yard Trimmings'!$E$65+'Yard Trimmings'!$G$54*(1-'Yard Trimmings'!$E$65)*EXP(-LYTInputs!$H$5*(CB$5-$F$5))</f>
        <v>1.1338291918515855</v>
      </c>
      <c r="CC12" s="266">
        <f>'Yard Trimmings'!$G$54*'Yard Trimmings'!$E$65+'Yard Trimmings'!$G$54*(1-'Yard Trimmings'!$E$65)*EXP(-LYTInputs!$H$5*(CC$5-$F$5))</f>
        <v>1.1338247199750762</v>
      </c>
      <c r="CD12" s="266">
        <f>'Yard Trimmings'!$G$54*'Yard Trimmings'!$E$65+'Yard Trimmings'!$G$54*(1-'Yard Trimmings'!$E$65)*EXP(-LYTInputs!$H$5*(CD$5-$F$5))</f>
        <v>1.1338208269804619</v>
      </c>
      <c r="CE12" s="266">
        <f>'Yard Trimmings'!$G$54*'Yard Trimmings'!$E$65+'Yard Trimmings'!$G$54*(1-'Yard Trimmings'!$E$65)*EXP(-LYTInputs!$H$5*(CE$5-$F$5))</f>
        <v>1.1338174379318076</v>
      </c>
      <c r="CF12" s="266">
        <f>'Yard Trimmings'!$G$54*'Yard Trimmings'!$E$65+'Yard Trimmings'!$G$54*(1-'Yard Trimmings'!$E$65)*EXP(-LYTInputs!$H$5*(CF$5-$F$5))</f>
        <v>1.1338144875935925</v>
      </c>
      <c r="CG12" s="266">
        <f>'Yard Trimmings'!$G$54*'Yard Trimmings'!$E$65+'Yard Trimmings'!$G$54*(1-'Yard Trimmings'!$E$65)*EXP(-LYTInputs!$H$5*(CG$5-$F$5))</f>
        <v>1.1338119191749976</v>
      </c>
      <c r="CH12" s="266">
        <f>'Yard Trimmings'!$G$54*'Yard Trimmings'!$E$65+'Yard Trimmings'!$G$54*(1-'Yard Trimmings'!$E$65)*EXP(-LYTInputs!$H$5*(CH$5-$F$5))</f>
        <v>1.1338096832367428</v>
      </c>
      <c r="CI12" s="266">
        <f>'Yard Trimmings'!$G$54*'Yard Trimmings'!$E$65+'Yard Trimmings'!$G$54*(1-'Yard Trimmings'!$E$65)*EXP(-LYTInputs!$H$5*(CI$5-$F$5))</f>
        <v>1.1338077367394357</v>
      </c>
    </row>
    <row r="13" spans="1:87">
      <c r="A13" s="20">
        <f t="shared" si="1"/>
        <v>1965</v>
      </c>
      <c r="G13" s="22">
        <f>'Yard Trimmings'!$H$54*'Yard Trimmings'!$E$65+'Yard Trimmings'!$H$54*(1-'Yard Trimmings'!$E$65)*EXP(-LYTInputs!$H$5*(G$5-$G$5))</f>
        <v>2.1681354754640592</v>
      </c>
      <c r="H13" s="22">
        <f>'Yard Trimmings'!$H$54*'Yard Trimmings'!$E$65+'Yard Trimmings'!$H$54*(1-'Yard Trimmings'!$E$65)*EXP(-LYTInputs!$H$5*(H$5-$G$5))</f>
        <v>2.037626754525681</v>
      </c>
      <c r="I13" s="22">
        <f>'Yard Trimmings'!$H$54*'Yard Trimmings'!$E$65+'Yard Trimmings'!$H$54*(1-'Yard Trimmings'!$E$65)*EXP(-LYTInputs!$H$5*(I$5-$G$5))</f>
        <v>1.924012313997719</v>
      </c>
      <c r="J13" s="22">
        <f>'Yard Trimmings'!$H$54*'Yard Trimmings'!$E$65+'Yard Trimmings'!$H$54*(1-'Yard Trimmings'!$E$65)*EXP(-LYTInputs!$H$5*(J$5-$G$5))</f>
        <v>1.8251051987975278</v>
      </c>
      <c r="K13" s="22">
        <f>'Yard Trimmings'!$H$54*'Yard Trimmings'!$E$65+'Yard Trimmings'!$H$54*(1-'Yard Trimmings'!$E$65)*EXP(-LYTInputs!$H$5*(K$5-$G$5))</f>
        <v>1.7390015539460064</v>
      </c>
      <c r="L13" s="22">
        <f>'Yard Trimmings'!$H$54*'Yard Trimmings'!$E$65+'Yard Trimmings'!$H$54*(1-'Yard Trimmings'!$E$65)*EXP(-LYTInputs!$H$5*(L$5-$G$5))</f>
        <v>1.6640439774186655</v>
      </c>
      <c r="M13" s="22">
        <f>'Yard Trimmings'!$H$54*'Yard Trimmings'!$E$65+'Yard Trimmings'!$H$54*(1-'Yard Trimmings'!$E$65)*EXP(-LYTInputs!$H$5*(M$5-$G$5))</f>
        <v>1.5987896169494764</v>
      </c>
      <c r="N13" s="22">
        <f>'Yard Trimmings'!$H$54*'Yard Trimmings'!$E$65+'Yard Trimmings'!$H$54*(1-'Yard Trimmings'!$E$65)*EXP(-LYTInputs!$H$5*(N$5-$G$5))</f>
        <v>1.5419823966854953</v>
      </c>
      <c r="O13" s="22">
        <f>'Yard Trimmings'!$H$54*'Yard Trimmings'!$E$65+'Yard Trimmings'!$H$54*(1-'Yard Trimmings'!$E$65)*EXP(-LYTInputs!$H$5*(O$5-$G$5))</f>
        <v>1.4925288390853997</v>
      </c>
      <c r="P13" s="22">
        <f>'Yard Trimmings'!$H$54*'Yard Trimmings'!$E$65+'Yard Trimmings'!$H$54*(1-'Yard Trimmings'!$E$65)*EXP(-LYTInputs!$H$5*(P$5-$G$5))</f>
        <v>1.4494770166596391</v>
      </c>
      <c r="Q13" s="22">
        <f>'Yard Trimmings'!$H$54*'Yard Trimmings'!$E$65+'Yard Trimmings'!$H$54*(1-'Yard Trimmings'!$E$65)*EXP(-LYTInputs!$H$5*(Q$5-$G$5))</f>
        <v>1.4119982283959684</v>
      </c>
      <c r="R13" s="22">
        <f>'Yard Trimmings'!$H$54*'Yard Trimmings'!$E$65+'Yard Trimmings'!$H$54*(1-'Yard Trimmings'!$E$65)*EXP(-LYTInputs!$H$5*(R$5-$G$5))</f>
        <v>1.3793710481613739</v>
      </c>
      <c r="S13" s="22">
        <f>'Yard Trimmings'!$H$54*'Yard Trimmings'!$E$65+'Yard Trimmings'!$H$54*(1-'Yard Trimmings'!$E$65)*EXP(-LYTInputs!$H$5*(S$5-$G$5))</f>
        <v>1.3509674380293835</v>
      </c>
      <c r="T13" s="22">
        <f>'Yard Trimmings'!$H$54*'Yard Trimmings'!$E$65+'Yard Trimmings'!$H$54*(1-'Yard Trimmings'!$E$65)*EXP(-LYTInputs!$H$5*(T$5-$G$5))</f>
        <v>1.3262406592293356</v>
      </c>
      <c r="U13" s="22">
        <f>'Yard Trimmings'!$H$54*'Yard Trimmings'!$E$65+'Yard Trimmings'!$H$54*(1-'Yard Trimmings'!$E$65)*EXP(-LYTInputs!$H$5*(U$5-$G$5))</f>
        <v>1.3047147480164554</v>
      </c>
      <c r="V13" s="22">
        <f>'Yard Trimmings'!$H$54*'Yard Trimmings'!$E$65+'Yard Trimmings'!$H$54*(1-'Yard Trimmings'!$E$65)*EXP(-LYTInputs!$H$5*(V$5-$G$5))</f>
        <v>1.2859753538846201</v>
      </c>
      <c r="W13" s="22">
        <f>'Yard Trimmings'!$H$54*'Yard Trimmings'!$E$65+'Yard Trimmings'!$H$54*(1-'Yard Trimmings'!$E$65)*EXP(-LYTInputs!$H$5*(W$5-$G$5))</f>
        <v>1.2696617637673229</v>
      </c>
      <c r="X13" s="22">
        <f>'Yard Trimmings'!$H$54*'Yard Trimmings'!$E$65+'Yard Trimmings'!$H$54*(1-'Yard Trimmings'!$E$65)*EXP(-LYTInputs!$H$5*(X$5-$G$5))</f>
        <v>1.2554599587013275</v>
      </c>
      <c r="Y13" s="22">
        <f>'Yard Trimmings'!$H$54*'Yard Trimmings'!$E$65+'Yard Trimmings'!$H$54*(1-'Yard Trimmings'!$E$65)*EXP(-LYTInputs!$H$5*(Y$5-$G$5))</f>
        <v>1.2430965693013036</v>
      </c>
      <c r="Z13" s="22">
        <f>'Yard Trimmings'!$H$54*'Yard Trimmings'!$E$65+'Yard Trimmings'!$H$54*(1-'Yard Trimmings'!$E$65)*EXP(-LYTInputs!$H$5*(Z$5-$G$5))</f>
        <v>1.2323336136948635</v>
      </c>
      <c r="AA13" s="22">
        <f>'Yard Trimmings'!$H$54*'Yard Trimmings'!$E$65+'Yard Trimmings'!$H$54*(1-'Yard Trimmings'!$E$65)*EXP(-LYTInputs!$H$5*(AA$5-$G$5))</f>
        <v>1.2229639166289459</v>
      </c>
      <c r="AB13" s="22">
        <f>'Yard Trimmings'!$H$54*'Yard Trimmings'!$E$65+'Yard Trimmings'!$H$54*(1-'Yard Trimmings'!$E$65)*EXP(-LYTInputs!$H$5*(AB$5-$G$5))</f>
        <v>1.2148071215702971</v>
      </c>
      <c r="AC13" s="22">
        <f>'Yard Trimmings'!$H$54*'Yard Trimmings'!$E$65+'Yard Trimmings'!$H$54*(1-'Yard Trimmings'!$E$65)*EXP(-LYTInputs!$H$5*(AC$5-$G$5))</f>
        <v>1.2077062190372996</v>
      </c>
      <c r="AD13" s="22">
        <f>'Yard Trimmings'!$H$54*'Yard Trimmings'!$E$65+'Yard Trimmings'!$H$54*(1-'Yard Trimmings'!$E$65)*EXP(-LYTInputs!$H$5*(AD$5-$G$5))</f>
        <v>1.2015245243372876</v>
      </c>
      <c r="AE13" s="22">
        <f>'Yard Trimmings'!$H$54*'Yard Trimmings'!$E$65+'Yard Trimmings'!$H$54*(1-'Yard Trimmings'!$E$65)*EXP(-LYTInputs!$H$5*(AE$5-$G$5))</f>
        <v>1.1961430465340677</v>
      </c>
      <c r="AF13" s="22">
        <f>'Yard Trimmings'!$H$54*'Yard Trimmings'!$E$65+'Yard Trimmings'!$H$54*(1-'Yard Trimmings'!$E$65)*EXP(-LYTInputs!$H$5*(AF$5-$G$5))</f>
        <v>1.1914581980011087</v>
      </c>
      <c r="AG13" s="22">
        <f>'Yard Trimmings'!$H$54*'Yard Trimmings'!$E$65+'Yard Trimmings'!$H$54*(1-'Yard Trimmings'!$E$65)*EXP(-LYTInputs!$H$5*(AG$5-$G$5))</f>
        <v>1.1873798004717844</v>
      </c>
      <c r="AH13" s="22">
        <f>'Yard Trimmings'!$H$54*'Yard Trimmings'!$E$65+'Yard Trimmings'!$H$54*(1-'Yard Trimmings'!$E$65)*EXP(-LYTInputs!$H$5*(AH$5-$G$5))</f>
        <v>1.1838293492052856</v>
      </c>
      <c r="AI13" s="22">
        <f>'Yard Trimmings'!$H$54*'Yard Trimmings'!$E$65+'Yard Trimmings'!$H$54*(1-'Yard Trimmings'!$E$65)*EXP(-LYTInputs!$H$5*(AI$5-$G$5))</f>
        <v>1.1807385018552796</v>
      </c>
      <c r="AJ13" s="22">
        <f>'Yard Trimmings'!$H$54*'Yard Trimmings'!$E$65+'Yard Trimmings'!$H$54*(1-'Yard Trimmings'!$E$65)*EXP(-LYTInputs!$H$5*(AJ$5-$G$5))</f>
        <v>1.1780477629536696</v>
      </c>
      <c r="AK13" s="22">
        <f>'Yard Trimmings'!$H$54*'Yard Trimmings'!$E$65+'Yard Trimmings'!$H$54*(1-'Yard Trimmings'!$E$65)*EXP(-LYTInputs!$H$5*(AK$5-$G$5))</f>
        <v>1.1757053386871901</v>
      </c>
      <c r="AL13" s="22">
        <f>'Yard Trimmings'!$H$54*'Yard Trimmings'!$E$65+'Yard Trimmings'!$H$54*(1-'Yard Trimmings'!$E$65)*EXP(-LYTInputs!$H$5*(AL$5-$G$5))</f>
        <v>1.1736661399225281</v>
      </c>
      <c r="AM13" s="22">
        <f>'Yard Trimmings'!$H$54*'Yard Trimmings'!$E$65+'Yard Trimmings'!$H$54*(1-'Yard Trimmings'!$E$65)*EXP(-LYTInputs!$H$5*(AM$5-$G$5))</f>
        <v>1.1718909142892786</v>
      </c>
      <c r="AN13" s="22">
        <f>'Yard Trimmings'!$H$54*'Yard Trimmings'!$E$65+'Yard Trimmings'!$H$54*(1-'Yard Trimmings'!$E$65)*EXP(-LYTInputs!$H$5*(AN$5-$G$5))</f>
        <v>1.1703454906142756</v>
      </c>
      <c r="AO13" s="22">
        <f>'Yard Trimmings'!$H$54*'Yard Trimmings'!$E$65+'Yard Trimmings'!$H$54*(1-'Yard Trimmings'!$E$65)*EXP(-LYTInputs!$H$5*(AO$5-$G$5))</f>
        <v>1.1690001211634706</v>
      </c>
      <c r="AP13" s="22">
        <f>'Yard Trimmings'!$H$54*'Yard Trimmings'!$E$65+'Yard Trimmings'!$H$54*(1-'Yard Trimmings'!$E$65)*EXP(-LYTInputs!$H$5*(AP$5-$G$5))</f>
        <v>1.167828909030231</v>
      </c>
      <c r="AQ13" s="22">
        <f>'Yard Trimmings'!$H$54*'Yard Trimmings'!$E$65+'Yard Trimmings'!$H$54*(1-'Yard Trimmings'!$E$65)*EXP(-LYTInputs!$H$5*(AQ$5-$G$5))</f>
        <v>1.1668093096478998</v>
      </c>
      <c r="AR13" s="22">
        <f>'Yard Trimmings'!$H$54*'Yard Trimmings'!$E$65+'Yard Trimmings'!$H$54*(1-'Yard Trimmings'!$E$65)*EXP(-LYTInputs!$H$5*(AR$5-$G$5))</f>
        <v>1.1659216968312751</v>
      </c>
      <c r="AS13" s="22">
        <f>'Yard Trimmings'!$H$54*'Yard Trimmings'!$E$65+'Yard Trimmings'!$H$54*(1-'Yard Trimmings'!$E$65)*EXP(-LYTInputs!$H$5*(AS$5-$G$5))</f>
        <v>1.1651489849937737</v>
      </c>
      <c r="AT13" s="22">
        <f>'Yard Trimmings'!$H$54*'Yard Trimmings'!$E$65+'Yard Trimmings'!$H$54*(1-'Yard Trimmings'!$E$65)*EXP(-LYTInputs!$H$5*(AT$5-$G$5))</f>
        <v>1.1644763002683711</v>
      </c>
      <c r="AU13" s="22">
        <f>'Yard Trimmings'!$H$54*'Yard Trimmings'!$E$65+'Yard Trimmings'!$H$54*(1-'Yard Trimmings'!$E$65)*EXP(-LYTInputs!$H$5*(AU$5-$G$5))</f>
        <v>1.1638906942017513</v>
      </c>
      <c r="AV13" s="22">
        <f>'Yard Trimmings'!$H$54*'Yard Trimmings'!$E$65+'Yard Trimmings'!$H$54*(1-'Yard Trimmings'!$E$65)*EXP(-LYTInputs!$H$5*(AV$5-$G$5))</f>
        <v>1.1633808945105857</v>
      </c>
      <c r="AW13" s="22">
        <f>'Yard Trimmings'!$H$54*'Yard Trimmings'!$E$65+'Yard Trimmings'!$H$54*(1-'Yard Trimmings'!$E$65)*EXP(-LYTInputs!$H$5*(AW$5-$G$5))</f>
        <v>1.1629370881022734</v>
      </c>
      <c r="AX13" s="22">
        <f>'Yard Trimmings'!$H$54*'Yard Trimmings'!$E$65+'Yard Trimmings'!$H$54*(1-'Yard Trimmings'!$E$65)*EXP(-LYTInputs!$H$5*(AX$5-$G$5))</f>
        <v>1.1625507321835227</v>
      </c>
      <c r="AY13" s="22">
        <f>'Yard Trimmings'!$H$54*'Yard Trimmings'!$E$65+'Yard Trimmings'!$H$54*(1-'Yard Trimmings'!$E$65)*EXP(-LYTInputs!$H$5*(AY$5-$G$5))</f>
        <v>1.1622143898208213</v>
      </c>
      <c r="AZ13" s="22">
        <f>'Yard Trimmings'!$H$54*'Yard Trimmings'!$E$65+'Yard Trimmings'!$H$54*(1-'Yard Trimmings'!$E$65)*EXP(-LYTInputs!$H$5*(AZ$5-$G$5))</f>
        <v>1.1619215867875115</v>
      </c>
      <c r="BA13" s="22">
        <f>'Yard Trimmings'!$H$54*'Yard Trimmings'!$E$65+'Yard Trimmings'!$H$54*(1-'Yard Trimmings'!$E$65)*EXP(-LYTInputs!$H$5*(BA$5-$G$5))</f>
        <v>1.1616666869419288</v>
      </c>
      <c r="BB13" s="22">
        <f>'Yard Trimmings'!$H$54*'Yard Trimmings'!$E$65+'Yard Trimmings'!$H$54*(1-'Yard Trimmings'!$E$65)*EXP(-LYTInputs!$H$5*(BB$5-$G$5))</f>
        <v>1.1614447837377724</v>
      </c>
      <c r="BC13" s="22">
        <f>'Yard Trimmings'!$H$54*'Yard Trimmings'!$E$65+'Yard Trimmings'!$H$54*(1-'Yard Trimmings'!$E$65)*EXP(-LYTInputs!$H$5*(BC$5-$G$5))</f>
        <v>1.161251605778397</v>
      </c>
      <c r="BD13" s="22">
        <f>'Yard Trimmings'!$H$54*'Yard Trimmings'!$E$65+'Yard Trimmings'!$H$54*(1-'Yard Trimmings'!$E$65)*EXP(-LYTInputs!$H$5*(BD$5-$G$5))</f>
        <v>1.1610834345970464</v>
      </c>
      <c r="BE13" s="22">
        <f>'Yard Trimmings'!$H$54*'Yard Trimmings'!$E$65+'Yard Trimmings'!$H$54*(1-'Yard Trimmings'!$E$65)*EXP(-LYTInputs!$H$5*(BE$5-$G$5))</f>
        <v>1.1609370330803914</v>
      </c>
      <c r="BF13" s="22">
        <f>'Yard Trimmings'!$H$54*'Yard Trimmings'!$E$65+'Yard Trimmings'!$H$54*(1-'Yard Trimmings'!$E$65)*EXP(-LYTInputs!$H$5*(BF$5-$G$5))</f>
        <v>1.1608095831576002</v>
      </c>
      <c r="BG13" s="22">
        <f>'Yard Trimmings'!$H$54*'Yard Trimmings'!$E$65+'Yard Trimmings'!$H$54*(1-'Yard Trimmings'!$E$65)*EXP(-LYTInputs!$H$5*(BG$5-$G$5))</f>
        <v>1.1606986315555221</v>
      </c>
      <c r="BH13" s="22">
        <f>'Yard Trimmings'!$H$54*'Yard Trimmings'!$E$65+'Yard Trimmings'!$H$54*(1-'Yard Trimmings'!$E$65)*EXP(-LYTInputs!$H$5*(BH$5-$G$5))</f>
        <v>1.1606020425758343</v>
      </c>
      <c r="BI13" s="22">
        <f>'Yard Trimmings'!$H$54*'Yard Trimmings'!$E$65+'Yard Trimmings'!$H$54*(1-'Yard Trimmings'!$E$65)*EXP(-LYTInputs!$H$5*(BI$5-$G$5))</f>
        <v>1.1605179569851591</v>
      </c>
      <c r="BJ13" s="22">
        <f>'Yard Trimmings'!$H$54*'Yard Trimmings'!$E$65+'Yard Trimmings'!$H$54*(1-'Yard Trimmings'!$E$65)*EXP(-LYTInputs!$H$5*(BJ$5-$G$5))</f>
        <v>1.1604447562268316</v>
      </c>
      <c r="BK13" s="22">
        <f>'Yard Trimmings'!$H$54*'Yard Trimmings'!$E$65+'Yard Trimmings'!$H$54*(1-'Yard Trimmings'!$E$65)*EXP(-LYTInputs!$H$5*(BK$5-$G$5))</f>
        <v>1.1603810312654359</v>
      </c>
      <c r="BL13" s="22">
        <f>'Yard Trimmings'!$H$54*'Yard Trimmings'!$E$65+'Yard Trimmings'!$H$54*(1-'Yard Trimmings'!$E$65)*EXP(-LYTInputs!$H$5*(BL$5-$G$5))</f>
        <v>1.1603255554643968</v>
      </c>
      <c r="BM13" s="266">
        <f>'Yard Trimmings'!$H$54*'Yard Trimmings'!$E$65+'Yard Trimmings'!$H$54*(1-'Yard Trimmings'!$E$65)*EXP(-LYTInputs!$H$5*(BM$5-$G$5))</f>
        <v>1.1602772609745531</v>
      </c>
      <c r="BN13" s="266">
        <f>'Yard Trimmings'!$H$54*'Yard Trimmings'!$E$65+'Yard Trimmings'!$H$54*(1-'Yard Trimmings'!$E$65)*EXP(-LYTInputs!$H$5*(BN$5-$G$5))</f>
        <v>1.1602352181792153</v>
      </c>
      <c r="BO13" s="266">
        <f>'Yard Trimmings'!$H$54*'Yard Trimmings'!$E$65+'Yard Trimmings'!$H$54*(1-'Yard Trimmings'!$E$65)*EXP(-LYTInputs!$H$5*(BO$5-$G$5))</f>
        <v>1.1601986178000516</v>
      </c>
      <c r="BP13" s="266">
        <f>'Yard Trimmings'!$H$54*'Yard Trimmings'!$E$65+'Yard Trimmings'!$H$54*(1-'Yard Trimmings'!$E$65)*EXP(-LYTInputs!$H$5*(BP$5-$G$5))</f>
        <v>1.1601667553193538</v>
      </c>
      <c r="BQ13" s="266">
        <f>'Yard Trimmings'!$H$54*'Yard Trimmings'!$E$65+'Yard Trimmings'!$H$54*(1-'Yard Trimmings'!$E$65)*EXP(-LYTInputs!$H$5*(BQ$5-$G$5))</f>
        <v>1.1601390174188342</v>
      </c>
      <c r="BR13" s="266">
        <f>'Yard Trimmings'!$H$54*'Yard Trimmings'!$E$65+'Yard Trimmings'!$H$54*(1-'Yard Trimmings'!$E$65)*EXP(-LYTInputs!$H$5*(BR$5-$G$5))</f>
        <v>1.1601148701739123</v>
      </c>
      <c r="BS13" s="266">
        <f>'Yard Trimmings'!$H$54*'Yard Trimmings'!$E$65+'Yard Trimmings'!$H$54*(1-'Yard Trimmings'!$E$65)*EXP(-LYTInputs!$H$5*(BS$5-$G$5))</f>
        <v>1.1600938487762436</v>
      </c>
      <c r="BT13" s="266">
        <f>'Yard Trimmings'!$H$54*'Yard Trimmings'!$E$65+'Yard Trimmings'!$H$54*(1-'Yard Trimmings'!$E$65)*EXP(-LYTInputs!$H$5*(BT$5-$G$5))</f>
        <v>1.1600755485866616</v>
      </c>
      <c r="BU13" s="266">
        <f>'Yard Trimmings'!$H$54*'Yard Trimmings'!$E$65+'Yard Trimmings'!$H$54*(1-'Yard Trimmings'!$E$65)*EXP(-LYTInputs!$H$5*(BU$5-$G$5))</f>
        <v>1.1600596173463127</v>
      </c>
      <c r="BV13" s="266">
        <f>'Yard Trimmings'!$H$54*'Yard Trimmings'!$E$65+'Yard Trimmings'!$H$54*(1-'Yard Trimmings'!$E$65)*EXP(-LYTInputs!$H$5*(BV$5-$G$5))</f>
        <v>1.1600457483960529</v>
      </c>
      <c r="BW13" s="266">
        <f>'Yard Trimmings'!$H$54*'Yard Trimmings'!$E$65+'Yard Trimmings'!$H$54*(1-'Yard Trimmings'!$E$65)*EXP(-LYTInputs!$H$5*(BW$5-$G$5))</f>
        <v>1.160033674773592</v>
      </c>
      <c r="BX13" s="266">
        <f>'Yard Trimmings'!$H$54*'Yard Trimmings'!$E$65+'Yard Trimmings'!$H$54*(1-'Yard Trimmings'!$E$65)*EXP(-LYTInputs!$H$5*(BX$5-$G$5))</f>
        <v>1.1600231640747576</v>
      </c>
      <c r="BY13" s="266">
        <f>'Yard Trimmings'!$H$54*'Yard Trimmings'!$E$65+'Yard Trimmings'!$H$54*(1-'Yard Trimmings'!$E$65)*EXP(-LYTInputs!$H$5*(BY$5-$G$5))</f>
        <v>1.1600140139799666</v>
      </c>
      <c r="BZ13" s="266">
        <f>'Yard Trimmings'!$H$54*'Yard Trimmings'!$E$65+'Yard Trimmings'!$H$54*(1-'Yard Trimmings'!$E$65)*EXP(-LYTInputs!$H$5*(BZ$5-$G$5))</f>
        <v>1.160006048359792</v>
      </c>
      <c r="CA13" s="266">
        <f>'Yard Trimmings'!$H$54*'Yard Trimmings'!$E$65+'Yard Trimmings'!$H$54*(1-'Yard Trimmings'!$E$65)*EXP(-LYTInputs!$H$5*(CA$5-$G$5))</f>
        <v>1.1599991138846624</v>
      </c>
      <c r="CB13" s="266">
        <f>'Yard Trimmings'!$H$54*'Yard Trimmings'!$E$65+'Yard Trimmings'!$H$54*(1-'Yard Trimmings'!$E$65)*EXP(-LYTInputs!$H$5*(CB$5-$G$5))</f>
        <v>1.1599930770734317</v>
      </c>
      <c r="CC13" s="266">
        <f>'Yard Trimmings'!$H$54*'Yard Trimmings'!$E$65+'Yard Trimmings'!$H$54*(1-'Yard Trimmings'!$E$65)*EXP(-LYTInputs!$H$5*(CC$5-$G$5))</f>
        <v>1.1599878217240145</v>
      </c>
      <c r="CD13" s="266">
        <f>'Yard Trimmings'!$H$54*'Yard Trimmings'!$E$65+'Yard Trimmings'!$H$54*(1-'Yard Trimmings'!$E$65)*EXP(-LYTInputs!$H$5*(CD$5-$G$5))</f>
        <v>1.1599832466766191</v>
      </c>
      <c r="CE13" s="266">
        <f>'Yard Trimmings'!$H$54*'Yard Trimmings'!$E$65+'Yard Trimmings'!$H$54*(1-'Yard Trimmings'!$E$65)*EXP(-LYTInputs!$H$5*(CE$5-$G$5))</f>
        <v>1.1599792638665318</v>
      </c>
      <c r="CF13" s="266">
        <f>'Yard Trimmings'!$H$54*'Yard Trimmings'!$E$65+'Yard Trimmings'!$H$54*(1-'Yard Trimmings'!$E$65)*EXP(-LYTInputs!$H$5*(CF$5-$G$5))</f>
        <v>1.159975796628967</v>
      </c>
      <c r="CG13" s="266">
        <f>'Yard Trimmings'!$H$54*'Yard Trimmings'!$E$65+'Yard Trimmings'!$H$54*(1-'Yard Trimmings'!$E$65)*EXP(-LYTInputs!$H$5*(CG$5-$G$5))</f>
        <v>1.1599727782233518</v>
      </c>
      <c r="CH13" s="266">
        <f>'Yard Trimmings'!$H$54*'Yard Trimmings'!$E$65+'Yard Trimmings'!$H$54*(1-'Yard Trimmings'!$E$65)*EXP(-LYTInputs!$H$5*(CH$5-$G$5))</f>
        <v>1.1599701505486431</v>
      </c>
      <c r="CI13" s="266">
        <f>'Yard Trimmings'!$H$54*'Yard Trimmings'!$E$65+'Yard Trimmings'!$H$54*(1-'Yard Trimmings'!$E$65)*EXP(-LYTInputs!$H$5*(CI$5-$G$5))</f>
        <v>1.1599678630249453</v>
      </c>
    </row>
    <row r="14" spans="1:87">
      <c r="A14" s="20">
        <f t="shared" si="1"/>
        <v>1966</v>
      </c>
      <c r="H14" s="22">
        <f>'Yard Trimmings'!$I$54*'Yard Trimmings'!$E$65+'Yard Trimmings'!$I$54*(1-'Yard Trimmings'!$E$65)*EXP(-LYTInputs!$H$5*(H$5-$H$5))</f>
        <v>2.232863317286307</v>
      </c>
      <c r="I14" s="22">
        <f>'Yard Trimmings'!$I$54*'Yard Trimmings'!$E$65+'Yard Trimmings'!$I$54*(1-'Yard Trimmings'!$E$65)*EXP(-LYTInputs!$H$5*(I$5-$H$5))</f>
        <v>2.0984583694096584</v>
      </c>
      <c r="J14" s="22">
        <f>'Yard Trimmings'!$I$54*'Yard Trimmings'!$E$65+'Yard Trimmings'!$I$54*(1-'Yard Trimmings'!$E$65)*EXP(-LYTInputs!$H$5*(J$5-$H$5))</f>
        <v>1.9814520663258552</v>
      </c>
      <c r="K14" s="22">
        <f>'Yard Trimmings'!$I$54*'Yard Trimmings'!$E$65+'Yard Trimmings'!$I$54*(1-'Yard Trimmings'!$E$65)*EXP(-LYTInputs!$H$5*(K$5-$H$5))</f>
        <v>1.8795921632670536</v>
      </c>
      <c r="L14" s="22">
        <f>'Yard Trimmings'!$I$54*'Yard Trimmings'!$E$65+'Yard Trimmings'!$I$54*(1-'Yard Trimmings'!$E$65)*EXP(-LYTInputs!$H$5*(L$5-$H$5))</f>
        <v>1.7909179672819251</v>
      </c>
      <c r="M14" s="22">
        <f>'Yard Trimmings'!$I$54*'Yard Trimmings'!$E$65+'Yard Trimmings'!$I$54*(1-'Yard Trimmings'!$E$65)*EXP(-LYTInputs!$H$5*(M$5-$H$5))</f>
        <v>1.7137225960172406</v>
      </c>
      <c r="N14" s="22">
        <f>'Yard Trimmings'!$I$54*'Yard Trimmings'!$E$65+'Yard Trimmings'!$I$54*(1-'Yard Trimmings'!$E$65)*EXP(-LYTInputs!$H$5*(N$5-$H$5))</f>
        <v>1.6465201220789163</v>
      </c>
      <c r="O14" s="22">
        <f>'Yard Trimmings'!$I$54*'Yard Trimmings'!$E$65+'Yard Trimmings'!$I$54*(1-'Yard Trimmings'!$E$65)*EXP(-LYTInputs!$H$5*(O$5-$H$5))</f>
        <v>1.5880169705370148</v>
      </c>
      <c r="P14" s="22">
        <f>'Yard Trimmings'!$I$54*'Yard Trimmings'!$E$65+'Yard Trimmings'!$I$54*(1-'Yard Trimmings'!$E$65)*EXP(-LYTInputs!$H$5*(P$5-$H$5))</f>
        <v>1.5370870190076138</v>
      </c>
      <c r="Q14" s="22">
        <f>'Yard Trimmings'!$I$54*'Yard Trimmings'!$E$65+'Yard Trimmings'!$I$54*(1-'Yard Trimmings'!$E$65)*EXP(-LYTInputs!$H$5*(Q$5-$H$5))</f>
        <v>1.4927499210150497</v>
      </c>
      <c r="R14" s="22">
        <f>'Yard Trimmings'!$I$54*'Yard Trimmings'!$E$65+'Yard Trimmings'!$I$54*(1-'Yard Trimmings'!$E$65)*EXP(-LYTInputs!$H$5*(R$5-$H$5))</f>
        <v>1.4541522353827074</v>
      </c>
      <c r="S14" s="22">
        <f>'Yard Trimmings'!$I$54*'Yard Trimmings'!$E$65+'Yard Trimmings'!$I$54*(1-'Yard Trimmings'!$E$65)*EXP(-LYTInputs!$H$5*(S$5-$H$5))</f>
        <v>1.4205509984135452</v>
      </c>
      <c r="T14" s="22">
        <f>'Yard Trimmings'!$I$54*'Yard Trimmings'!$E$65+'Yard Trimmings'!$I$54*(1-'Yard Trimmings'!$E$65)*EXP(-LYTInputs!$H$5*(T$5-$H$5))</f>
        <v>1.3912994226425945</v>
      </c>
      <c r="U14" s="22">
        <f>'Yard Trimmings'!$I$54*'Yard Trimmings'!$E$65+'Yard Trimmings'!$I$54*(1-'Yard Trimmings'!$E$65)*EXP(-LYTInputs!$H$5*(U$5-$H$5))</f>
        <v>1.365834446877894</v>
      </c>
      <c r="V14" s="22">
        <f>'Yard Trimmings'!$I$54*'Yard Trimmings'!$E$65+'Yard Trimmings'!$I$54*(1-'Yard Trimmings'!$E$65)*EXP(-LYTInputs!$H$5*(V$5-$H$5))</f>
        <v>1.3436658978816121</v>
      </c>
      <c r="W14" s="22">
        <f>'Yard Trimmings'!$I$54*'Yard Trimmings'!$E$65+'Yard Trimmings'!$I$54*(1-'Yard Trimmings'!$E$65)*EXP(-LYTInputs!$H$5*(W$5-$H$5))</f>
        <v>1.3243670550654409</v>
      </c>
      <c r="X14" s="22">
        <f>'Yard Trimmings'!$I$54*'Yard Trimmings'!$E$65+'Yard Trimmings'!$I$54*(1-'Yard Trimmings'!$E$65)*EXP(-LYTInputs!$H$5*(X$5-$H$5))</f>
        <v>1.3075664365808597</v>
      </c>
      <c r="Y14" s="22">
        <f>'Yard Trimmings'!$I$54*'Yard Trimmings'!$E$65+'Yard Trimmings'!$I$54*(1-'Yard Trimmings'!$E$65)*EXP(-LYTInputs!$H$5*(Y$5-$H$5))</f>
        <v>1.2929406486953843</v>
      </c>
      <c r="Z14" s="22">
        <f>'Yard Trimmings'!$I$54*'Yard Trimmings'!$E$65+'Yard Trimmings'!$I$54*(1-'Yard Trimmings'!$E$65)*EXP(-LYTInputs!$H$5*(Z$5-$H$5))</f>
        <v>1.2802081608130342</v>
      </c>
      <c r="AA14" s="22">
        <f>'Yard Trimmings'!$I$54*'Yard Trimmings'!$E$65+'Yard Trimmings'!$I$54*(1-'Yard Trimmings'!$E$65)*EXP(-LYTInputs!$H$5*(AA$5-$H$5))</f>
        <v>1.269123886314893</v>
      </c>
      <c r="AB14" s="22">
        <f>'Yard Trimmings'!$I$54*'Yard Trimmings'!$E$65+'Yard Trimmings'!$I$54*(1-'Yard Trimmings'!$E$65)*EXP(-LYTInputs!$H$5*(AB$5-$H$5))</f>
        <v>1.2594744649068075</v>
      </c>
      <c r="AC14" s="22">
        <f>'Yard Trimmings'!$I$54*'Yard Trimmings'!$E$65+'Yard Trimmings'!$I$54*(1-'Yard Trimmings'!$E$65)*EXP(-LYTInputs!$H$5*(AC$5-$H$5))</f>
        <v>1.2510741556645171</v>
      </c>
      <c r="AD14" s="22">
        <f>'Yard Trimmings'!$I$54*'Yard Trimmings'!$E$65+'Yard Trimmings'!$I$54*(1-'Yard Trimmings'!$E$65)*EXP(-LYTInputs!$H$5*(AD$5-$H$5))</f>
        <v>1.2437612617217793</v>
      </c>
      <c r="AE14" s="22">
        <f>'Yard Trimmings'!$I$54*'Yard Trimmings'!$E$65+'Yard Trimmings'!$I$54*(1-'Yard Trimmings'!$E$65)*EXP(-LYTInputs!$H$5*(AE$5-$H$5))</f>
        <v>1.2373950177806041</v>
      </c>
      <c r="AF14" s="22">
        <f>'Yard Trimmings'!$I$54*'Yard Trimmings'!$E$65+'Yard Trimmings'!$I$54*(1-'Yard Trimmings'!$E$65)*EXP(-LYTInputs!$H$5*(AF$5-$H$5))</f>
        <v>1.2318528805315336</v>
      </c>
      <c r="AG14" s="22">
        <f>'Yard Trimmings'!$I$54*'Yard Trimmings'!$E$65+'Yard Trimmings'!$I$54*(1-'Yard Trimmings'!$E$65)*EXP(-LYTInputs!$H$5*(AG$5-$H$5))</f>
        <v>1.227028169827491</v>
      </c>
      <c r="AH14" s="22">
        <f>'Yard Trimmings'!$I$54*'Yard Trimmings'!$E$65+'Yard Trimmings'!$I$54*(1-'Yard Trimmings'!$E$65)*EXP(-LYTInputs!$H$5*(AH$5-$H$5))</f>
        <v>1.2228280152063455</v>
      </c>
      <c r="AI14" s="22">
        <f>'Yard Trimmings'!$I$54*'Yard Trimmings'!$E$65+'Yard Trimmings'!$I$54*(1-'Yard Trimmings'!$E$65)*EXP(-LYTInputs!$H$5*(AI$5-$H$5))</f>
        <v>1.2191715682349769</v>
      </c>
      <c r="AJ14" s="22">
        <f>'Yard Trimmings'!$I$54*'Yard Trimmings'!$E$65+'Yard Trimmings'!$I$54*(1-'Yard Trimmings'!$E$65)*EXP(-LYTInputs!$H$5*(AJ$5-$H$5))</f>
        <v>1.2159884462643893</v>
      </c>
      <c r="AK14" s="22">
        <f>'Yard Trimmings'!$I$54*'Yard Trimmings'!$E$65+'Yard Trimmings'!$I$54*(1-'Yard Trimmings'!$E$65)*EXP(-LYTInputs!$H$5*(AK$5-$H$5))</f>
        <v>1.213217377639854</v>
      </c>
      <c r="AL14" s="22">
        <f>'Yard Trimmings'!$I$54*'Yard Trimmings'!$E$65+'Yard Trimmings'!$I$54*(1-'Yard Trimmings'!$E$65)*EXP(-LYTInputs!$H$5*(AL$5-$H$5))</f>
        <v>1.2108050222878326</v>
      </c>
      <c r="AM14" s="22">
        <f>'Yard Trimmings'!$I$54*'Yard Trimmings'!$E$65+'Yard Trimmings'!$I$54*(1-'Yard Trimmings'!$E$65)*EXP(-LYTInputs!$H$5*(AM$5-$H$5))</f>
        <v>1.20870494497726</v>
      </c>
      <c r="AN14" s="22">
        <f>'Yard Trimmings'!$I$54*'Yard Trimmings'!$E$65+'Yard Trimmings'!$I$54*(1-'Yard Trimmings'!$E$65)*EXP(-LYTInputs!$H$5*(AN$5-$H$5))</f>
        <v>1.2068767214915754</v>
      </c>
      <c r="AO14" s="22">
        <f>'Yard Trimmings'!$I$54*'Yard Trimmings'!$E$65+'Yard Trimmings'!$I$54*(1-'Yard Trimmings'!$E$65)*EXP(-LYTInputs!$H$5*(AO$5-$H$5))</f>
        <v>1.2052851605062818</v>
      </c>
      <c r="AP14" s="22">
        <f>'Yard Trimmings'!$I$54*'Yard Trimmings'!$E$65+'Yard Trimmings'!$I$54*(1-'Yard Trimmings'!$E$65)*EXP(-LYTInputs!$H$5*(AP$5-$H$5))</f>
        <v>1.203899626194014</v>
      </c>
      <c r="AQ14" s="22">
        <f>'Yard Trimmings'!$I$54*'Yard Trimmings'!$E$65+'Yard Trimmings'!$I$54*(1-'Yard Trimmings'!$E$65)*EXP(-LYTInputs!$H$5*(AQ$5-$H$5))</f>
        <v>1.2026934485180034</v>
      </c>
      <c r="AR14" s="22">
        <f>'Yard Trimmings'!$I$54*'Yard Trimmings'!$E$65+'Yard Trimmings'!$I$54*(1-'Yard Trimmings'!$E$65)*EXP(-LYTInputs!$H$5*(AR$5-$H$5))</f>
        <v>1.2016434098627171</v>
      </c>
      <c r="AS14" s="22">
        <f>'Yard Trimmings'!$I$54*'Yard Trimmings'!$E$65+'Yard Trimmings'!$I$54*(1-'Yard Trimmings'!$E$65)*EXP(-LYTInputs!$H$5*(AS$5-$H$5))</f>
        <v>1.2007292981198749</v>
      </c>
      <c r="AT14" s="22">
        <f>'Yard Trimmings'!$I$54*'Yard Trimmings'!$E$65+'Yard Trimmings'!$I$54*(1-'Yard Trimmings'!$E$65)*EXP(-LYTInputs!$H$5*(AT$5-$H$5))</f>
        <v>1.1999335176272279</v>
      </c>
      <c r="AU14" s="22">
        <f>'Yard Trimmings'!$I$54*'Yard Trimmings'!$E$65+'Yard Trimmings'!$I$54*(1-'Yard Trimmings'!$E$65)*EXP(-LYTInputs!$H$5*(AU$5-$H$5))</f>
        <v>1.1992407504710942</v>
      </c>
      <c r="AV14" s="22">
        <f>'Yard Trimmings'!$I$54*'Yard Trimmings'!$E$65+'Yard Trimmings'!$I$54*(1-'Yard Trimmings'!$E$65)*EXP(-LYTInputs!$H$5*(AV$5-$H$5))</f>
        <v>1.1986376616330887</v>
      </c>
      <c r="AW14" s="22">
        <f>'Yard Trimmings'!$I$54*'Yard Trimmings'!$E$65+'Yard Trimmings'!$I$54*(1-'Yard Trimmings'!$E$65)*EXP(-LYTInputs!$H$5*(AW$5-$H$5))</f>
        <v>1.1981126423054456</v>
      </c>
      <c r="AX14" s="22">
        <f>'Yard Trimmings'!$I$54*'Yard Trimmings'!$E$65+'Yard Trimmings'!$I$54*(1-'Yard Trimmings'!$E$65)*EXP(-LYTInputs!$H$5*(AX$5-$H$5))</f>
        <v>1.1976555864340246</v>
      </c>
      <c r="AY14" s="22">
        <f>'Yard Trimmings'!$I$54*'Yard Trimmings'!$E$65+'Yard Trimmings'!$I$54*(1-'Yard Trimmings'!$E$65)*EXP(-LYTInputs!$H$5*(AY$5-$H$5))</f>
        <v>1.1972576961877011</v>
      </c>
      <c r="AZ14" s="22">
        <f>'Yard Trimmings'!$I$54*'Yard Trimmings'!$E$65+'Yard Trimmings'!$I$54*(1-'Yard Trimmings'!$E$65)*EXP(-LYTInputs!$H$5*(AZ$5-$H$5))</f>
        <v>1.1969113126096342</v>
      </c>
      <c r="BA14" s="22">
        <f>'Yard Trimmings'!$I$54*'Yard Trimmings'!$E$65+'Yard Trimmings'!$I$54*(1-'Yard Trimmings'!$E$65)*EXP(-LYTInputs!$H$5*(BA$5-$H$5))</f>
        <v>1.1966097681906316</v>
      </c>
      <c r="BB14" s="22">
        <f>'Yard Trimmings'!$I$54*'Yard Trimmings'!$E$65+'Yard Trimmings'!$I$54*(1-'Yard Trimmings'!$E$65)*EXP(-LYTInputs!$H$5*(BB$5-$H$5))</f>
        <v>1.19634725852681</v>
      </c>
      <c r="BC14" s="22">
        <f>'Yard Trimmings'!$I$54*'Yard Trimmings'!$E$65+'Yard Trimmings'!$I$54*(1-'Yard Trimmings'!$E$65)*EXP(-LYTInputs!$H$5*(BC$5-$H$5))</f>
        <v>1.1961187305910994</v>
      </c>
      <c r="BD14" s="22">
        <f>'Yard Trimmings'!$I$54*'Yard Trimmings'!$E$65+'Yard Trimmings'!$I$54*(1-'Yard Trimmings'!$E$65)*EXP(-LYTInputs!$H$5*(BD$5-$H$5))</f>
        <v>1.1959197854679378</v>
      </c>
      <c r="BE14" s="22">
        <f>'Yard Trimmings'!$I$54*'Yard Trimmings'!$E$65+'Yard Trimmings'!$I$54*(1-'Yard Trimmings'!$E$65)*EXP(-LYTInputs!$H$5*(BE$5-$H$5))</f>
        <v>1.1957465936789042</v>
      </c>
      <c r="BF14" s="22">
        <f>'Yard Trimmings'!$I$54*'Yard Trimmings'!$E$65+'Yard Trimmings'!$I$54*(1-'Yard Trimmings'!$E$65)*EXP(-LYTInputs!$H$5*(BF$5-$H$5))</f>
        <v>1.1955958214694029</v>
      </c>
      <c r="BG14" s="22">
        <f>'Yard Trimmings'!$I$54*'Yard Trimmings'!$E$65+'Yard Trimmings'!$I$54*(1-'Yard Trimmings'!$E$65)*EXP(-LYTInputs!$H$5*(BG$5-$H$5))</f>
        <v>1.1954645666374921</v>
      </c>
      <c r="BH14" s="22">
        <f>'Yard Trimmings'!$I$54*'Yard Trimmings'!$E$65+'Yard Trimmings'!$I$54*(1-'Yard Trimmings'!$E$65)*EXP(-LYTInputs!$H$5*(BH$5-$H$5))</f>
        <v>1.1953503026696368</v>
      </c>
      <c r="BI14" s="22">
        <f>'Yard Trimmings'!$I$54*'Yard Trimmings'!$E$65+'Yard Trimmings'!$I$54*(1-'Yard Trimmings'!$E$65)*EXP(-LYTInputs!$H$5*(BI$5-$H$5))</f>
        <v>1.195250830108056</v>
      </c>
      <c r="BJ14" s="22">
        <f>'Yard Trimmings'!$I$54*'Yard Trimmings'!$E$65+'Yard Trimmings'!$I$54*(1-'Yard Trimmings'!$E$65)*EXP(-LYTInputs!$H$5*(BJ$5-$H$5))</f>
        <v>1.1951642342135391</v>
      </c>
      <c r="BK14" s="22">
        <f>'Yard Trimmings'!$I$54*'Yard Trimmings'!$E$65+'Yard Trimmings'!$I$54*(1-'Yard Trimmings'!$E$65)*EXP(-LYTInputs!$H$5*(BK$5-$H$5))</f>
        <v>1.1950888481087885</v>
      </c>
      <c r="BL14" s="22">
        <f>'Yard Trimmings'!$I$54*'Yard Trimmings'!$E$65+'Yard Trimmings'!$I$54*(1-'Yard Trimmings'!$E$65)*EXP(-LYTInputs!$H$5*(BL$5-$H$5))</f>
        <v>1.1950232206928331</v>
      </c>
      <c r="BM14" s="266">
        <f>'Yard Trimmings'!$I$54*'Yard Trimmings'!$E$65+'Yard Trimmings'!$I$54*(1-'Yard Trimmings'!$E$65)*EXP(-LYTInputs!$H$5*(BM$5-$H$5))</f>
        <v>1.1949660887089055</v>
      </c>
      <c r="BN14" s="266">
        <f>'Yard Trimmings'!$I$54*'Yard Trimmings'!$E$65+'Yard Trimmings'!$I$54*(1-'Yard Trimmings'!$E$65)*EXP(-LYTInputs!$H$5*(BN$5-$H$5))</f>
        <v>1.194916352428115</v>
      </c>
      <c r="BO14" s="266">
        <f>'Yard Trimmings'!$I$54*'Yard Trimmings'!$E$65+'Yard Trimmings'!$I$54*(1-'Yard Trimmings'!$E$65)*EXP(-LYTInputs!$H$5*(BO$5-$H$5))</f>
        <v>1.1948730544808568</v>
      </c>
      <c r="BP14" s="266">
        <f>'Yard Trimmings'!$I$54*'Yard Trimmings'!$E$65+'Yard Trimmings'!$I$54*(1-'Yard Trimmings'!$E$65)*EXP(-LYTInputs!$H$5*(BP$5-$H$5))</f>
        <v>1.1948353614284815</v>
      </c>
      <c r="BQ14" s="266">
        <f>'Yard Trimmings'!$I$54*'Yard Trimmings'!$E$65+'Yard Trimmings'!$I$54*(1-'Yard Trimmings'!$E$65)*EXP(-LYTInputs!$H$5*(BQ$5-$H$5))</f>
        <v>1.1948025477205038</v>
      </c>
      <c r="BR14" s="266">
        <f>'Yard Trimmings'!$I$54*'Yard Trimmings'!$E$65+'Yard Trimmings'!$I$54*(1-'Yard Trimmings'!$E$65)*EXP(-LYTInputs!$H$5*(BR$5-$H$5))</f>
        <v>1.1947739817285399</v>
      </c>
      <c r="BS14" s="266">
        <f>'Yard Trimmings'!$I$54*'Yard Trimmings'!$E$65+'Yard Trimmings'!$I$54*(1-'Yard Trimmings'!$E$65)*EXP(-LYTInputs!$H$5*(BS$5-$H$5))</f>
        <v>1.1947491135881447</v>
      </c>
      <c r="BT14" s="266">
        <f>'Yard Trimmings'!$I$54*'Yard Trimmings'!$E$65+'Yard Trimmings'!$I$54*(1-'Yard Trimmings'!$E$65)*EXP(-LYTInputs!$H$5*(BT$5-$H$5))</f>
        <v>1.1947274646145154</v>
      </c>
      <c r="BU14" s="266">
        <f>'Yard Trimmings'!$I$54*'Yard Trimmings'!$E$65+'Yard Trimmings'!$I$54*(1-'Yard Trimmings'!$E$65)*EXP(-LYTInputs!$H$5*(BU$5-$H$5))</f>
        <v>1.1947086180883277</v>
      </c>
      <c r="BV14" s="266">
        <f>'Yard Trimmings'!$I$54*'Yard Trimmings'!$E$65+'Yard Trimmings'!$I$54*(1-'Yard Trimmings'!$E$65)*EXP(-LYTInputs!$H$5*(BV$5-$H$5))</f>
        <v>1.194692211234339</v>
      </c>
      <c r="BW14" s="266">
        <f>'Yard Trimmings'!$I$54*'Yard Trimmings'!$E$65+'Yard Trimmings'!$I$54*(1-'Yard Trimmings'!$E$65)*EXP(-LYTInputs!$H$5*(BW$5-$H$5))</f>
        <v>1.1946779282383571</v>
      </c>
      <c r="BX14" s="266">
        <f>'Yard Trimmings'!$I$54*'Yard Trimmings'!$E$65+'Yard Trimmings'!$I$54*(1-'Yard Trimmings'!$E$65)*EXP(-LYTInputs!$H$5*(BX$5-$H$5))</f>
        <v>1.1946654941681594</v>
      </c>
      <c r="BY14" s="266">
        <f>'Yard Trimmings'!$I$54*'Yard Trimmings'!$E$65+'Yard Trimmings'!$I$54*(1-'Yard Trimmings'!$E$65)*EXP(-LYTInputs!$H$5*(BY$5-$H$5))</f>
        <v>1.1946546696813449</v>
      </c>
      <c r="BZ14" s="266">
        <f>'Yard Trimmings'!$I$54*'Yard Trimmings'!$E$65+'Yard Trimmings'!$I$54*(1-'Yard Trimmings'!$E$65)*EXP(-LYTInputs!$H$5*(BZ$5-$H$5))</f>
        <v>1.1946452464182511</v>
      </c>
      <c r="CA14" s="266">
        <f>'Yard Trimmings'!$I$54*'Yard Trimmings'!$E$65+'Yard Trimmings'!$I$54*(1-'Yard Trimmings'!$E$65)*EXP(-LYTInputs!$H$5*(CA$5-$H$5))</f>
        <v>1.1946370429912565</v>
      </c>
      <c r="CB14" s="266">
        <f>'Yard Trimmings'!$I$54*'Yard Trimmings'!$E$65+'Yard Trimmings'!$I$54*(1-'Yard Trimmings'!$E$65)*EXP(-LYTInputs!$H$5*(CB$5-$H$5))</f>
        <v>1.1946299014932655</v>
      </c>
      <c r="CC14" s="266">
        <f>'Yard Trimmings'!$I$54*'Yard Trimmings'!$E$65+'Yard Trimmings'!$I$54*(1-'Yard Trimmings'!$E$65)*EXP(-LYTInputs!$H$5*(CC$5-$H$5))</f>
        <v>1.1946236844581668</v>
      </c>
      <c r="CD14" s="266">
        <f>'Yard Trimmings'!$I$54*'Yard Trimmings'!$E$65+'Yard Trimmings'!$I$54*(1-'Yard Trimmings'!$E$65)*EXP(-LYTInputs!$H$5*(CD$5-$H$5))</f>
        <v>1.1946182722147596</v>
      </c>
      <c r="CE14" s="266">
        <f>'Yard Trimmings'!$I$54*'Yard Trimmings'!$E$65+'Yard Trimmings'!$I$54*(1-'Yard Trimmings'!$E$65)*EXP(-LYTInputs!$H$5*(CE$5-$H$5))</f>
        <v>1.1946135605832127</v>
      </c>
      <c r="CF14" s="266">
        <f>'Yard Trimmings'!$I$54*'Yard Trimmings'!$E$65+'Yard Trimmings'!$I$54*(1-'Yard Trimmings'!$E$65)*EXP(-LYTInputs!$H$5*(CF$5-$H$5))</f>
        <v>1.1946094588697154</v>
      </c>
      <c r="CG14" s="266">
        <f>'Yard Trimmings'!$I$54*'Yard Trimmings'!$E$65+'Yard Trimmings'!$I$54*(1-'Yard Trimmings'!$E$65)*EXP(-LYTInputs!$H$5*(CG$5-$H$5))</f>
        <v>1.19460588812072</v>
      </c>
      <c r="CH14" s="266">
        <f>'Yard Trimmings'!$I$54*'Yard Trimmings'!$E$65+'Yard Trimmings'!$I$54*(1-'Yard Trimmings'!$E$65)*EXP(-LYTInputs!$H$5*(CH$5-$H$5))</f>
        <v>1.1946027796031706</v>
      </c>
      <c r="CI14" s="266">
        <f>'Yard Trimmings'!$I$54*'Yard Trimmings'!$E$65+'Yard Trimmings'!$I$54*(1-'Yard Trimmings'!$E$65)*EXP(-LYTInputs!$H$5*(CI$5-$H$5))</f>
        <v>1.1946000734814668</v>
      </c>
    </row>
    <row r="15" spans="1:87">
      <c r="A15" s="20">
        <f t="shared" si="1"/>
        <v>1967</v>
      </c>
      <c r="I15" s="22">
        <f>'Yard Trimmings'!$J$54*'Yard Trimmings'!$E$65+'Yard Trimmings'!$J$54*(1-'Yard Trimmings'!$E$65)*EXP(-LYTInputs!$H$5*(I$5-$I$5))</f>
        <v>2.3260915754383187</v>
      </c>
      <c r="J15" s="22">
        <f>'Yard Trimmings'!$J$54*'Yard Trimmings'!$E$65+'Yard Trimmings'!$J$54*(1-'Yard Trimmings'!$E$65)*EXP(-LYTInputs!$H$5*(J$5-$I$5))</f>
        <v>2.1860748469029323</v>
      </c>
      <c r="K15" s="22">
        <f>'Yard Trimmings'!$J$54*'Yard Trimmings'!$E$65+'Yard Trimmings'!$J$54*(1-'Yard Trimmings'!$E$65)*EXP(-LYTInputs!$H$5*(K$5-$I$5))</f>
        <v>2.0641832050055711</v>
      </c>
      <c r="L15" s="22">
        <f>'Yard Trimmings'!$J$54*'Yard Trimmings'!$E$65+'Yard Trimmings'!$J$54*(1-'Yard Trimmings'!$E$65)*EXP(-LYTInputs!$H$5*(L$5-$I$5))</f>
        <v>1.9580703674907338</v>
      </c>
      <c r="M15" s="22">
        <f>'Yard Trimmings'!$J$54*'Yard Trimmings'!$E$65+'Yard Trimmings'!$J$54*(1-'Yard Trimmings'!$E$65)*EXP(-LYTInputs!$H$5*(M$5-$I$5))</f>
        <v>1.8656937770192421</v>
      </c>
      <c r="N15" s="22">
        <f>'Yard Trimmings'!$J$54*'Yard Trimmings'!$E$65+'Yard Trimmings'!$J$54*(1-'Yard Trimmings'!$E$65)*EXP(-LYTInputs!$H$5*(N$5-$I$5))</f>
        <v>1.7852752841489097</v>
      </c>
      <c r="O15" s="22">
        <f>'Yard Trimmings'!$J$54*'Yard Trimmings'!$E$65+'Yard Trimmings'!$J$54*(1-'Yard Trimmings'!$E$65)*EXP(-LYTInputs!$H$5*(O$5-$I$5))</f>
        <v>1.7152669198812163</v>
      </c>
      <c r="P15" s="22">
        <f>'Yard Trimmings'!$J$54*'Yard Trimmings'!$E$65+'Yard Trimmings'!$J$54*(1-'Yard Trimmings'!$E$65)*EXP(-LYTInputs!$H$5*(P$5-$I$5))</f>
        <v>1.6543210989325359</v>
      </c>
      <c r="Q15" s="22">
        <f>'Yard Trimmings'!$J$54*'Yard Trimmings'!$E$65+'Yard Trimmings'!$J$54*(1-'Yard Trimmings'!$E$65)*EXP(-LYTInputs!$H$5*(Q$5-$I$5))</f>
        <v>1.6012646801751171</v>
      </c>
      <c r="R15" s="22">
        <f>'Yard Trimmings'!$J$54*'Yard Trimmings'!$E$65+'Yard Trimmings'!$J$54*(1-'Yard Trimmings'!$E$65)*EXP(-LYTInputs!$H$5*(R$5-$I$5))</f>
        <v>1.5550763849393712</v>
      </c>
      <c r="S15" s="22">
        <f>'Yard Trimmings'!$J$54*'Yard Trimmings'!$E$65+'Yard Trimmings'!$J$54*(1-'Yard Trimmings'!$E$65)*EXP(-LYTInputs!$H$5*(S$5-$I$5))</f>
        <v>1.514867138504205</v>
      </c>
      <c r="T15" s="22">
        <f>'Yard Trimmings'!$J$54*'Yard Trimmings'!$E$65+'Yard Trimmings'!$J$54*(1-'Yard Trimmings'!$E$65)*EXP(-LYTInputs!$H$5*(T$5-$I$5))</f>
        <v>1.4798629563703585</v>
      </c>
      <c r="U15" s="22">
        <f>'Yard Trimmings'!$J$54*'Yard Trimmings'!$E$65+'Yard Trimmings'!$J$54*(1-'Yard Trimmings'!$E$65)*EXP(-LYTInputs!$H$5*(U$5-$I$5))</f>
        <v>1.4493900458960181</v>
      </c>
      <c r="V15" s="22">
        <f>'Yard Trimmings'!$J$54*'Yard Trimmings'!$E$65+'Yard Trimmings'!$J$54*(1-'Yard Trimmings'!$E$65)*EXP(-LYTInputs!$H$5*(V$5-$I$5))</f>
        <v>1.4228618365173089</v>
      </c>
      <c r="W15" s="22">
        <f>'Yard Trimmings'!$J$54*'Yard Trimmings'!$E$65+'Yard Trimmings'!$J$54*(1-'Yard Trimmings'!$E$65)*EXP(-LYTInputs!$H$5*(W$5-$I$5))</f>
        <v>1.3997676888994359</v>
      </c>
      <c r="X15" s="22">
        <f>'Yard Trimmings'!$J$54*'Yard Trimmings'!$E$65+'Yard Trimmings'!$J$54*(1-'Yard Trimmings'!$E$65)*EXP(-LYTInputs!$H$5*(X$5-$I$5))</f>
        <v>1.3796630656818527</v>
      </c>
      <c r="Y15" s="22">
        <f>'Yard Trimmings'!$J$54*'Yard Trimmings'!$E$65+'Yard Trimmings'!$J$54*(1-'Yard Trimmings'!$E$65)*EXP(-LYTInputs!$H$5*(Y$5-$I$5))</f>
        <v>1.3621609746149295</v>
      </c>
      <c r="Z15" s="22">
        <f>'Yard Trimmings'!$J$54*'Yard Trimmings'!$E$65+'Yard Trimmings'!$J$54*(1-'Yard Trimmings'!$E$65)*EXP(-LYTInputs!$H$5*(Z$5-$I$5))</f>
        <v>1.3469245193777593</v>
      </c>
      <c r="AA15" s="22">
        <f>'Yard Trimmings'!$J$54*'Yard Trimmings'!$E$65+'Yard Trimmings'!$J$54*(1-'Yard Trimmings'!$E$65)*EXP(-LYTInputs!$H$5*(AA$5-$I$5))</f>
        <v>1.3336604146884046</v>
      </c>
      <c r="AB15" s="22">
        <f>'Yard Trimmings'!$J$54*'Yard Trimmings'!$E$65+'Yard Trimmings'!$J$54*(1-'Yard Trimmings'!$E$65)*EXP(-LYTInputs!$H$5*(AB$5-$I$5))</f>
        <v>1.3221133408794681</v>
      </c>
      <c r="AC15" s="22">
        <f>'Yard Trimmings'!$J$54*'Yard Trimmings'!$E$65+'Yard Trimmings'!$J$54*(1-'Yard Trimmings'!$E$65)*EXP(-LYTInputs!$H$5*(AC$5-$I$5))</f>
        <v>1.3120610292706767</v>
      </c>
      <c r="AD15" s="22">
        <f>'Yard Trimmings'!$J$54*'Yard Trimmings'!$E$65+'Yard Trimmings'!$J$54*(1-'Yard Trimmings'!$E$65)*EXP(-LYTInputs!$H$5*(AD$5-$I$5))</f>
        <v>1.3033099837372148</v>
      </c>
      <c r="AE15" s="22">
        <f>'Yard Trimmings'!$J$54*'Yard Trimmings'!$E$65+'Yard Trimmings'!$J$54*(1-'Yard Trimmings'!$E$65)*EXP(-LYTInputs!$H$5*(AE$5-$I$5))</f>
        <v>1.2956917561186299</v>
      </c>
      <c r="AF15" s="22">
        <f>'Yard Trimmings'!$J$54*'Yard Trimmings'!$E$65+'Yard Trimmings'!$J$54*(1-'Yard Trimmings'!$E$65)*EXP(-LYTInputs!$H$5*(AF$5-$I$5))</f>
        <v>1.2890597037739526</v>
      </c>
      <c r="AG15" s="22">
        <f>'Yard Trimmings'!$J$54*'Yard Trimmings'!$E$65+'Yard Trimmings'!$J$54*(1-'Yard Trimmings'!$E$65)*EXP(-LYTInputs!$H$5*(AG$5-$I$5))</f>
        <v>1.2832861668694844</v>
      </c>
      <c r="AH15" s="22">
        <f>'Yard Trimmings'!$J$54*'Yard Trimmings'!$E$65+'Yard Trimmings'!$J$54*(1-'Yard Trimmings'!$E$65)*EXP(-LYTInputs!$H$5*(AH$5-$I$5))</f>
        <v>1.2782600110650886</v>
      </c>
      <c r="AI15" s="22">
        <f>'Yard Trimmings'!$J$54*'Yard Trimmings'!$E$65+'Yard Trimmings'!$J$54*(1-'Yard Trimmings'!$E$65)*EXP(-LYTInputs!$H$5*(AI$5-$I$5))</f>
        <v>1.2738844882983578</v>
      </c>
      <c r="AJ15" s="22">
        <f>'Yard Trimmings'!$J$54*'Yard Trimmings'!$E$65+'Yard Trimmings'!$J$54*(1-'Yard Trimmings'!$E$65)*EXP(-LYTInputs!$H$5*(AJ$5-$I$5))</f>
        <v>1.2700753744890652</v>
      </c>
      <c r="AK15" s="22">
        <f>'Yard Trimmings'!$J$54*'Yard Trimmings'!$E$65+'Yard Trimmings'!$J$54*(1-'Yard Trimmings'!$E$65)*EXP(-LYTInputs!$H$5*(AK$5-$I$5))</f>
        <v>1.2667593483167265</v>
      </c>
      <c r="AL15" s="22">
        <f>'Yard Trimmings'!$J$54*'Yard Trimmings'!$E$65+'Yard Trimmings'!$J$54*(1-'Yard Trimmings'!$E$65)*EXP(-LYTInputs!$H$5*(AL$5-$I$5))</f>
        <v>1.2638725798644923</v>
      </c>
      <c r="AM15" s="22">
        <f>'Yard Trimmings'!$J$54*'Yard Trimmings'!$E$65+'Yard Trimmings'!$J$54*(1-'Yard Trimmings'!$E$65)*EXP(-LYTInputs!$H$5*(AM$5-$I$5))</f>
        <v>1.2613595019622945</v>
      </c>
      <c r="AN15" s="22">
        <f>'Yard Trimmings'!$J$54*'Yard Trimmings'!$E$65+'Yard Trimmings'!$J$54*(1-'Yard Trimmings'!$E$65)*EXP(-LYTInputs!$H$5*(AN$5-$I$5))</f>
        <v>1.2591717405789291</v>
      </c>
      <c r="AO15" s="22">
        <f>'Yard Trimmings'!$J$54*'Yard Trimmings'!$E$65+'Yard Trimmings'!$J$54*(1-'Yard Trimmings'!$E$65)*EXP(-LYTInputs!$H$5*(AO$5-$I$5))</f>
        <v>1.2572671836742828</v>
      </c>
      <c r="AP15" s="22">
        <f>'Yard Trimmings'!$J$54*'Yard Trimmings'!$E$65+'Yard Trimmings'!$J$54*(1-'Yard Trimmings'!$E$65)*EXP(-LYTInputs!$H$5*(AP$5-$I$5))</f>
        <v>1.2556091705881134</v>
      </c>
      <c r="AQ15" s="22">
        <f>'Yard Trimmings'!$J$54*'Yard Trimmings'!$E$65+'Yard Trimmings'!$J$54*(1-'Yard Trimmings'!$E$65)*EXP(-LYTInputs!$H$5*(AQ$5-$I$5))</f>
        <v>1.2541657863619964</v>
      </c>
      <c r="AR15" s="22">
        <f>'Yard Trimmings'!$J$54*'Yard Trimmings'!$E$65+'Yard Trimmings'!$J$54*(1-'Yard Trimmings'!$E$65)*EXP(-LYTInputs!$H$5*(AR$5-$I$5))</f>
        <v>1.2529092474108974</v>
      </c>
      <c r="AS15" s="22">
        <f>'Yard Trimmings'!$J$54*'Yard Trimmings'!$E$65+'Yard Trimmings'!$J$54*(1-'Yard Trimmings'!$E$65)*EXP(-LYTInputs!$H$5*(AS$5-$I$5))</f>
        <v>1.2518153667192147</v>
      </c>
      <c r="AT15" s="22">
        <f>'Yard Trimmings'!$J$54*'Yard Trimmings'!$E$65+'Yard Trimmings'!$J$54*(1-'Yard Trimmings'!$E$65)*EXP(-LYTInputs!$H$5*(AT$5-$I$5))</f>
        <v>1.2508630882668916</v>
      </c>
      <c r="AU15" s="22">
        <f>'Yard Trimmings'!$J$54*'Yard Trimmings'!$E$65+'Yard Trimmings'!$J$54*(1-'Yard Trimmings'!$E$65)*EXP(-LYTInputs!$H$5*(AU$5-$I$5))</f>
        <v>1.2500340817238069</v>
      </c>
      <c r="AV15" s="22">
        <f>'Yard Trimmings'!$J$54*'Yard Trimmings'!$E$65+'Yard Trimmings'!$J$54*(1-'Yard Trimmings'!$E$65)*EXP(-LYTInputs!$H$5*(AV$5-$I$5))</f>
        <v>1.2493123896107485</v>
      </c>
      <c r="AW15" s="22">
        <f>'Yard Trimmings'!$J$54*'Yard Trimmings'!$E$65+'Yard Trimmings'!$J$54*(1-'Yard Trimmings'!$E$65)*EXP(-LYTInputs!$H$5*(AW$5-$I$5))</f>
        <v>1.248684120135199</v>
      </c>
      <c r="AX15" s="22">
        <f>'Yard Trimmings'!$J$54*'Yard Trimmings'!$E$65+'Yard Trimmings'!$J$54*(1-'Yard Trimmings'!$E$65)*EXP(-LYTInputs!$H$5*(AX$5-$I$5))</f>
        <v>1.2481371797893577</v>
      </c>
      <c r="AY15" s="22">
        <f>'Yard Trimmings'!$J$54*'Yard Trimmings'!$E$65+'Yard Trimmings'!$J$54*(1-'Yard Trimmings'!$E$65)*EXP(-LYTInputs!$H$5*(AY$5-$I$5))</f>
        <v>1.247661040563196</v>
      </c>
      <c r="AZ15" s="22">
        <f>'Yard Trimmings'!$J$54*'Yard Trimmings'!$E$65+'Yard Trimmings'!$J$54*(1-'Yard Trimmings'!$E$65)*EXP(-LYTInputs!$H$5*(AZ$5-$I$5))</f>
        <v>1.2472465372916537</v>
      </c>
      <c r="BA15" s="22">
        <f>'Yard Trimmings'!$J$54*'Yard Trimmings'!$E$65+'Yard Trimmings'!$J$54*(1-'Yard Trimmings'!$E$65)*EXP(-LYTInputs!$H$5*(BA$5-$I$5))</f>
        <v>1.2468856912351245</v>
      </c>
      <c r="BB15" s="22">
        <f>'Yard Trimmings'!$J$54*'Yard Trimmings'!$E$65+'Yard Trimmings'!$J$54*(1-'Yard Trimmings'!$E$65)*EXP(-LYTInputs!$H$5*(BB$5-$I$5))</f>
        <v>1.2465715564973496</v>
      </c>
      <c r="BC15" s="22">
        <f>'Yard Trimmings'!$J$54*'Yard Trimmings'!$E$65+'Yard Trimmings'!$J$54*(1-'Yard Trimmings'!$E$65)*EXP(-LYTInputs!$H$5*(BC$5-$I$5))</f>
        <v>1.2462980863244291</v>
      </c>
      <c r="BD15" s="22">
        <f>'Yard Trimmings'!$J$54*'Yard Trimmings'!$E$65+'Yard Trimmings'!$J$54*(1-'Yard Trimmings'!$E$65)*EXP(-LYTInputs!$H$5*(BD$5-$I$5))</f>
        <v>1.2460600167113483</v>
      </c>
      <c r="BE15" s="22">
        <f>'Yard Trimmings'!$J$54*'Yard Trimmings'!$E$65+'Yard Trimmings'!$J$54*(1-'Yard Trimmings'!$E$65)*EXP(-LYTInputs!$H$5*(BE$5-$I$5))</f>
        <v>1.2458527650755771</v>
      </c>
      <c r="BF15" s="22">
        <f>'Yard Trimmings'!$J$54*'Yard Trimmings'!$E$65+'Yard Trimmings'!$J$54*(1-'Yard Trimmings'!$E$65)*EXP(-LYTInputs!$H$5*(BF$5-$I$5))</f>
        <v>1.2456723420473124</v>
      </c>
      <c r="BG15" s="22">
        <f>'Yard Trimmings'!$J$54*'Yard Trimmings'!$E$65+'Yard Trimmings'!$J$54*(1-'Yard Trimmings'!$E$65)*EXP(-LYTInputs!$H$5*(BG$5-$I$5))</f>
        <v>1.245515274678425</v>
      </c>
      <c r="BH15" s="22">
        <f>'Yard Trimmings'!$J$54*'Yard Trimmings'!$E$65+'Yard Trimmings'!$J$54*(1-'Yard Trimmings'!$E$65)*EXP(-LYTInputs!$H$5*(BH$5-$I$5))</f>
        <v>1.2453785395919648</v>
      </c>
      <c r="BI15" s="22">
        <f>'Yard Trimmings'!$J$54*'Yard Trimmings'!$E$65+'Yard Trimmings'!$J$54*(1-'Yard Trimmings'!$E$65)*EXP(-LYTInputs!$H$5*(BI$5-$I$5))</f>
        <v>1.2452595047854245</v>
      </c>
      <c r="BJ15" s="22">
        <f>'Yard Trimmings'!$J$54*'Yard Trimmings'!$E$65+'Yard Trimmings'!$J$54*(1-'Yard Trimmings'!$E$65)*EXP(-LYTInputs!$H$5*(BJ$5-$I$5))</f>
        <v>1.2451558789675388</v>
      </c>
      <c r="BK15" s="22">
        <f>'Yard Trimmings'!$J$54*'Yard Trimmings'!$E$65+'Yard Trimmings'!$J$54*(1-'Yard Trimmings'!$E$65)*EXP(-LYTInputs!$H$5*(BK$5-$I$5))</f>
        <v>1.2450656674534064</v>
      </c>
      <c r="BL15" s="22">
        <f>'Yard Trimmings'!$J$54*'Yard Trimmings'!$E$65+'Yard Trimmings'!$J$54*(1-'Yard Trimmings'!$E$65)*EXP(-LYTInputs!$H$5*(BL$5-$I$5))</f>
        <v>1.2449871337689629</v>
      </c>
      <c r="BM15" s="266">
        <f>'Yard Trimmings'!$J$54*'Yard Trimmings'!$E$65+'Yard Trimmings'!$J$54*(1-'Yard Trimmings'!$E$65)*EXP(-LYTInputs!$H$5*(BM$5-$I$5))</f>
        <v>1.2449187662257326</v>
      </c>
      <c r="BN15" s="266">
        <f>'Yard Trimmings'!$J$54*'Yard Trimmings'!$E$65+'Yard Trimmings'!$J$54*(1-'Yard Trimmings'!$E$65)*EXP(-LYTInputs!$H$5*(BN$5-$I$5))</f>
        <v>1.2448592488224623</v>
      </c>
      <c r="BO15" s="266">
        <f>'Yard Trimmings'!$J$54*'Yard Trimmings'!$E$65+'Yard Trimmings'!$J$54*(1-'Yard Trimmings'!$E$65)*EXP(-LYTInputs!$H$5*(BO$5-$I$5))</f>
        <v>1.2448074359135197</v>
      </c>
      <c r="BP15" s="266">
        <f>'Yard Trimmings'!$J$54*'Yard Trimmings'!$E$65+'Yard Trimmings'!$J$54*(1-'Yard Trimmings'!$E$65)*EXP(-LYTInputs!$H$5*(BP$5-$I$5))</f>
        <v>1.2447623301564534</v>
      </c>
      <c r="BQ15" s="266">
        <f>'Yard Trimmings'!$J$54*'Yard Trimmings'!$E$65+'Yard Trimmings'!$J$54*(1-'Yard Trimmings'!$E$65)*EXP(-LYTInputs!$H$5*(BQ$5-$I$5))</f>
        <v>1.2447230633142317</v>
      </c>
      <c r="BR15" s="266">
        <f>'Yard Trimmings'!$J$54*'Yard Trimmings'!$E$65+'Yard Trimmings'!$J$54*(1-'Yard Trimmings'!$E$65)*EXP(-LYTInputs!$H$5*(BR$5-$I$5))</f>
        <v>1.2446888795426165</v>
      </c>
      <c r="BS15" s="266">
        <f>'Yard Trimmings'!$J$54*'Yard Trimmings'!$E$65+'Yard Trimmings'!$J$54*(1-'Yard Trimmings'!$E$65)*EXP(-LYTInputs!$H$5*(BS$5-$I$5))</f>
        <v>1.2446591208409814</v>
      </c>
      <c r="BT15" s="266">
        <f>'Yard Trimmings'!$J$54*'Yard Trimmings'!$E$65+'Yard Trimmings'!$J$54*(1-'Yard Trimmings'!$E$65)*EXP(-LYTInputs!$H$5*(BT$5-$I$5))</f>
        <v>1.24463321438651</v>
      </c>
      <c r="BU15" s="266">
        <f>'Yard Trimmings'!$J$54*'Yard Trimmings'!$E$65+'Yard Trimmings'!$J$54*(1-'Yard Trimmings'!$E$65)*EXP(-LYTInputs!$H$5*(BU$5-$I$5))</f>
        <v>1.2446106615079771</v>
      </c>
      <c r="BV15" s="266">
        <f>'Yard Trimmings'!$J$54*'Yard Trimmings'!$E$65+'Yard Trimmings'!$J$54*(1-'Yard Trimmings'!$E$65)*EXP(-LYTInputs!$H$5*(BV$5-$I$5))</f>
        <v>1.2445910280868659</v>
      </c>
      <c r="BW15" s="266">
        <f>'Yard Trimmings'!$J$54*'Yard Trimmings'!$E$65+'Yard Trimmings'!$J$54*(1-'Yard Trimmings'!$E$65)*EXP(-LYTInputs!$H$5*(BW$5-$I$5))</f>
        <v>1.2445739362010584</v>
      </c>
      <c r="BX15" s="266">
        <f>'Yard Trimmings'!$J$54*'Yard Trimmings'!$E$65+'Yard Trimmings'!$J$54*(1-'Yard Trimmings'!$E$65)*EXP(-LYTInputs!$H$5*(BX$5-$I$5))</f>
        <v>1.2445590568502409</v>
      </c>
      <c r="BY15" s="266">
        <f>'Yard Trimmings'!$J$54*'Yard Trimmings'!$E$65+'Yard Trimmings'!$J$54*(1-'Yard Trimmings'!$E$65)*EXP(-LYTInputs!$H$5*(BY$5-$I$5))</f>
        <v>1.2445461036230052</v>
      </c>
      <c r="BZ15" s="266">
        <f>'Yard Trimmings'!$J$54*'Yard Trimmings'!$E$65+'Yard Trimmings'!$J$54*(1-'Yard Trimmings'!$E$65)*EXP(-LYTInputs!$H$5*(BZ$5-$I$5))</f>
        <v>1.2445348271837386</v>
      </c>
      <c r="CA15" s="266">
        <f>'Yard Trimmings'!$J$54*'Yard Trimmings'!$E$65+'Yard Trimmings'!$J$54*(1-'Yard Trimmings'!$E$65)*EXP(-LYTInputs!$H$5*(CA$5-$I$5))</f>
        <v>1.2445250104731833</v>
      </c>
      <c r="CB15" s="266">
        <f>'Yard Trimmings'!$J$54*'Yard Trimmings'!$E$65+'Yard Trimmings'!$J$54*(1-'Yard Trimmings'!$E$65)*EXP(-LYTInputs!$H$5*(CB$5-$I$5))</f>
        <v>1.2445164645302795</v>
      </c>
      <c r="CC15" s="266">
        <f>'Yard Trimmings'!$J$54*'Yard Trimmings'!$E$65+'Yard Trimmings'!$J$54*(1-'Yard Trimmings'!$E$65)*EXP(-LYTInputs!$H$5*(CC$5-$I$5))</f>
        <v>1.2445090248548707</v>
      </c>
      <c r="CD15" s="266">
        <f>'Yard Trimmings'!$J$54*'Yard Trimmings'!$E$65+'Yard Trimmings'!$J$54*(1-'Yard Trimmings'!$E$65)*EXP(-LYTInputs!$H$5*(CD$5-$I$5))</f>
        <v>1.2445025482412528</v>
      </c>
      <c r="CE15" s="266">
        <f>'Yard Trimmings'!$J$54*'Yard Trimmings'!$E$65+'Yard Trimmings'!$J$54*(1-'Yard Trimmings'!$E$65)*EXP(-LYTInputs!$H$5*(CE$5-$I$5))</f>
        <v>1.2444969100216197</v>
      </c>
      <c r="CF15" s="266">
        <f>'Yard Trimmings'!$J$54*'Yard Trimmings'!$E$65+'Yard Trimmings'!$J$54*(1-'Yard Trimmings'!$E$65)*EXP(-LYTInputs!$H$5*(CF$5-$I$5))</f>
        <v>1.2444920016663419</v>
      </c>
      <c r="CG15" s="266">
        <f>'Yard Trimmings'!$J$54*'Yard Trimmings'!$E$65+'Yard Trimmings'!$J$54*(1-'Yard Trimmings'!$E$65)*EXP(-LYTInputs!$H$5*(CG$5-$I$5))</f>
        <v>1.2444877286948899</v>
      </c>
      <c r="CH15" s="266">
        <f>'Yard Trimmings'!$J$54*'Yard Trimmings'!$E$65+'Yard Trimmings'!$J$54*(1-'Yard Trimmings'!$E$65)*EXP(-LYTInputs!$H$5*(CH$5-$I$5))</f>
        <v>1.2444840088571856</v>
      </c>
      <c r="CI15" s="266">
        <f>'Yard Trimmings'!$J$54*'Yard Trimmings'!$E$65+'Yard Trimmings'!$J$54*(1-'Yard Trimmings'!$E$65)*EXP(-LYTInputs!$H$5*(CI$5-$I$5))</f>
        <v>1.2444807705503766</v>
      </c>
    </row>
    <row r="16" spans="1:87">
      <c r="A16" s="20">
        <f t="shared" si="1"/>
        <v>1968</v>
      </c>
      <c r="J16" s="22">
        <f>'Yard Trimmings'!$K$54*'Yard Trimmings'!$E$65+'Yard Trimmings'!$K$54*(1-'Yard Trimmings'!$E$65)*EXP(-LYTInputs!$H$5*(J$5-$J$5))</f>
        <v>2.415420645658628</v>
      </c>
      <c r="K16" s="22">
        <f>'Yard Trimmings'!$K$54*'Yard Trimmings'!$E$65+'Yard Trimmings'!$K$54*(1-'Yard Trimmings'!$E$65)*EXP(-LYTInputs!$H$5*(K$5-$J$5))</f>
        <v>2.2700268441363369</v>
      </c>
      <c r="L16" s="22">
        <f>'Yard Trimmings'!$K$54*'Yard Trimmings'!$E$65+'Yard Trimmings'!$K$54*(1-'Yard Trimmings'!$E$65)*EXP(-LYTInputs!$H$5*(L$5-$J$5))</f>
        <v>2.1434541883213418</v>
      </c>
      <c r="M16" s="22">
        <f>'Yard Trimmings'!$K$54*'Yard Trimmings'!$E$65+'Yard Trimmings'!$K$54*(1-'Yard Trimmings'!$E$65)*EXP(-LYTInputs!$H$5*(M$5-$J$5))</f>
        <v>2.0332662915037112</v>
      </c>
      <c r="N16" s="22">
        <f>'Yard Trimmings'!$K$54*'Yard Trimmings'!$E$65+'Yard Trimmings'!$K$54*(1-'Yard Trimmings'!$E$65)*EXP(-LYTInputs!$H$5*(N$5-$J$5))</f>
        <v>1.9373421558607076</v>
      </c>
      <c r="O16" s="22">
        <f>'Yard Trimmings'!$K$54*'Yard Trimmings'!$E$65+'Yard Trimmings'!$K$54*(1-'Yard Trimmings'!$E$65)*EXP(-LYTInputs!$H$5*(O$5-$J$5))</f>
        <v>1.853835345542997</v>
      </c>
      <c r="P16" s="22">
        <f>'Yard Trimmings'!$K$54*'Yard Trimmings'!$E$65+'Yard Trimmings'!$K$54*(1-'Yard Trimmings'!$E$65)*EXP(-LYTInputs!$H$5*(P$5-$J$5))</f>
        <v>1.7811384447818517</v>
      </c>
      <c r="Q16" s="22">
        <f>'Yard Trimmings'!$K$54*'Yard Trimmings'!$E$65+'Yard Trimmings'!$K$54*(1-'Yard Trimmings'!$E$65)*EXP(-LYTInputs!$H$5*(Q$5-$J$5))</f>
        <v>1.7178521168743539</v>
      </c>
      <c r="R16" s="22">
        <f>'Yard Trimmings'!$K$54*'Yard Trimmings'!$E$65+'Yard Trimmings'!$K$54*(1-'Yard Trimmings'!$E$65)*EXP(-LYTInputs!$H$5*(R$5-$J$5))</f>
        <v>1.6627581684655386</v>
      </c>
      <c r="S16" s="22">
        <f>'Yard Trimmings'!$K$54*'Yard Trimmings'!$E$65+'Yard Trimmings'!$K$54*(1-'Yard Trimmings'!$E$65)*EXP(-LYTInputs!$H$5*(S$5-$J$5))</f>
        <v>1.6147961006440368</v>
      </c>
      <c r="T16" s="22">
        <f>'Yard Trimmings'!$K$54*'Yard Trimmings'!$E$65+'Yard Trimmings'!$K$54*(1-'Yard Trimmings'!$E$65)*EXP(-LYTInputs!$H$5*(T$5-$J$5))</f>
        <v>1.5730426954851815</v>
      </c>
      <c r="U16" s="22">
        <f>'Yard Trimmings'!$K$54*'Yard Trimmings'!$E$65+'Yard Trimmings'!$K$54*(1-'Yard Trimmings'!$E$65)*EXP(-LYTInputs!$H$5*(U$5-$J$5))</f>
        <v>1.5366942451046088</v>
      </c>
      <c r="V16" s="22">
        <f>'Yard Trimmings'!$K$54*'Yard Trimmings'!$E$65+'Yard Trimmings'!$K$54*(1-'Yard Trimmings'!$E$65)*EXP(-LYTInputs!$H$5*(V$5-$J$5))</f>
        <v>1.5050510811508599</v>
      </c>
      <c r="W16" s="22">
        <f>'Yard Trimmings'!$K$54*'Yard Trimmings'!$E$65+'Yard Trimmings'!$K$54*(1-'Yard Trimmings'!$E$65)*EXP(-LYTInputs!$H$5*(W$5-$J$5))</f>
        <v>1.4775041069464523</v>
      </c>
      <c r="X16" s="22">
        <f>'Yard Trimmings'!$K$54*'Yard Trimmings'!$E$65+'Yard Trimmings'!$K$54*(1-'Yard Trimmings'!$E$65)*EXP(-LYTInputs!$H$5*(X$5-$J$5))</f>
        <v>1.4535230730357014</v>
      </c>
      <c r="Y16" s="22">
        <f>'Yard Trimmings'!$K$54*'Yard Trimmings'!$E$65+'Yard Trimmings'!$K$54*(1-'Yard Trimmings'!$E$65)*EXP(-LYTInputs!$H$5*(Y$5-$J$5))</f>
        <v>1.4326463704562737</v>
      </c>
      <c r="Z16" s="22">
        <f>'Yard Trimmings'!$K$54*'Yard Trimmings'!$E$65+'Yard Trimmings'!$K$54*(1-'Yard Trimmings'!$E$65)*EXP(-LYTInputs!$H$5*(Z$5-$J$5))</f>
        <v>1.4144721452659874</v>
      </c>
      <c r="AA16" s="22">
        <f>'Yard Trimmings'!$K$54*'Yard Trimmings'!$E$65+'Yard Trimmings'!$K$54*(1-'Yard Trimmings'!$E$65)*EXP(-LYTInputs!$H$5*(AA$5-$J$5))</f>
        <v>1.3986505632891129</v>
      </c>
      <c r="AB16" s="22">
        <f>'Yard Trimmings'!$K$54*'Yard Trimmings'!$E$65+'Yard Trimmings'!$K$54*(1-'Yard Trimmings'!$E$65)*EXP(-LYTInputs!$H$5*(AB$5-$J$5))</f>
        <v>1.3848770761869091</v>
      </c>
      <c r="AC16" s="22">
        <f>'Yard Trimmings'!$K$54*'Yard Trimmings'!$E$65+'Yard Trimmings'!$K$54*(1-'Yard Trimmings'!$E$65)*EXP(-LYTInputs!$H$5*(AC$5-$J$5))</f>
        <v>1.3728865592315338</v>
      </c>
      <c r="AD16" s="22">
        <f>'Yard Trimmings'!$K$54*'Yard Trimmings'!$E$65+'Yard Trimmings'!$K$54*(1-'Yard Trimmings'!$E$65)*EXP(-LYTInputs!$H$5*(AD$5-$J$5))</f>
        <v>1.3624482079418199</v>
      </c>
      <c r="AE16" s="22">
        <f>'Yard Trimmings'!$K$54*'Yard Trimmings'!$E$65+'Yard Trimmings'!$K$54*(1-'Yard Trimmings'!$E$65)*EXP(-LYTInputs!$H$5*(AE$5-$J$5))</f>
        <v>1.3533610953466766</v>
      </c>
      <c r="AF16" s="22">
        <f>'Yard Trimmings'!$K$54*'Yard Trimmings'!$E$65+'Yard Trimmings'!$K$54*(1-'Yard Trimmings'!$E$65)*EXP(-LYTInputs!$H$5*(AF$5-$J$5))</f>
        <v>1.3454503043582395</v>
      </c>
      <c r="AG16" s="22">
        <f>'Yard Trimmings'!$K$54*'Yard Trimmings'!$E$65+'Yard Trimmings'!$K$54*(1-'Yard Trimmings'!$E$65)*EXP(-LYTInputs!$H$5*(AG$5-$J$5))</f>
        <v>1.3385635608071376</v>
      </c>
      <c r="AH16" s="22">
        <f>'Yard Trimmings'!$K$54*'Yard Trimmings'!$E$65+'Yard Trimmings'!$K$54*(1-'Yard Trimmings'!$E$65)*EXP(-LYTInputs!$H$5*(AH$5-$J$5))</f>
        <v>1.3325683023294499</v>
      </c>
      <c r="AI16" s="22">
        <f>'Yard Trimmings'!$K$54*'Yard Trimmings'!$E$65+'Yard Trimmings'!$K$54*(1-'Yard Trimmings'!$E$65)*EXP(-LYTInputs!$H$5*(AI$5-$J$5))</f>
        <v>1.3273491266845929</v>
      </c>
      <c r="AJ16" s="22">
        <f>'Yard Trimmings'!$K$54*'Yard Trimmings'!$E$65+'Yard Trimmings'!$K$54*(1-'Yard Trimmings'!$E$65)*EXP(-LYTInputs!$H$5*(AJ$5-$J$5))</f>
        <v>1.3228055703870214</v>
      </c>
      <c r="AK16" s="22">
        <f>'Yard Trimmings'!$K$54*'Yard Trimmings'!$E$65+'Yard Trimmings'!$K$54*(1-'Yard Trimmings'!$E$65)*EXP(-LYTInputs!$H$5*(AK$5-$J$5))</f>
        <v>1.3188501748928028</v>
      </c>
      <c r="AL16" s="22">
        <f>'Yard Trimmings'!$K$54*'Yard Trimmings'!$E$65+'Yard Trimmings'!$K$54*(1-'Yard Trimmings'!$E$65)*EXP(-LYTInputs!$H$5*(AL$5-$J$5))</f>
        <v>1.3154068031172519</v>
      </c>
      <c r="AM16" s="22">
        <f>'Yard Trimmings'!$K$54*'Yard Trimmings'!$E$65+'Yard Trimmings'!$K$54*(1-'Yard Trimmings'!$E$65)*EXP(-LYTInputs!$H$5*(AM$5-$J$5))</f>
        <v>1.3124091738784078</v>
      </c>
      <c r="AN16" s="22">
        <f>'Yard Trimmings'!$K$54*'Yard Trimmings'!$E$65+'Yard Trimmings'!$K$54*(1-'Yard Trimmings'!$E$65)*EXP(-LYTInputs!$H$5*(AN$5-$J$5))</f>
        <v>1.3097995860559795</v>
      </c>
      <c r="AO16" s="22">
        <f>'Yard Trimmings'!$K$54*'Yard Trimmings'!$E$65+'Yard Trimmings'!$K$54*(1-'Yard Trimmings'!$E$65)*EXP(-LYTInputs!$H$5*(AO$5-$J$5))</f>
        <v>1.3075278079071937</v>
      </c>
      <c r="AP16" s="22">
        <f>'Yard Trimmings'!$K$54*'Yard Trimmings'!$E$65+'Yard Trimmings'!$K$54*(1-'Yard Trimmings'!$E$65)*EXP(-LYTInputs!$H$5*(AP$5-$J$5))</f>
        <v>1.3055501101600844</v>
      </c>
      <c r="AQ16" s="22">
        <f>'Yard Trimmings'!$K$54*'Yard Trimmings'!$E$65+'Yard Trimmings'!$K$54*(1-'Yard Trimmings'!$E$65)*EXP(-LYTInputs!$H$5*(AQ$5-$J$5))</f>
        <v>1.3038284242723088</v>
      </c>
      <c r="AR16" s="22">
        <f>'Yard Trimmings'!$K$54*'Yard Trimmings'!$E$65+'Yard Trimmings'!$K$54*(1-'Yard Trimmings'!$E$65)*EXP(-LYTInputs!$H$5*(AR$5-$J$5))</f>
        <v>1.3023296096528869</v>
      </c>
      <c r="AS16" s="22">
        <f>'Yard Trimmings'!$K$54*'Yard Trimmings'!$E$65+'Yard Trimmings'!$K$54*(1-'Yard Trimmings'!$E$65)*EXP(-LYTInputs!$H$5*(AS$5-$J$5))</f>
        <v>1.3010248157416728</v>
      </c>
      <c r="AT16" s="22">
        <f>'Yard Trimmings'!$K$54*'Yard Trimmings'!$E$65+'Yard Trimmings'!$K$54*(1-'Yard Trimmings'!$E$65)*EXP(-LYTInputs!$H$5*(AT$5-$J$5))</f>
        <v>1.2998889266672797</v>
      </c>
      <c r="AU16" s="22">
        <f>'Yard Trimmings'!$K$54*'Yard Trimmings'!$E$65+'Yard Trimmings'!$K$54*(1-'Yard Trimmings'!$E$65)*EXP(-LYTInputs!$H$5*(AU$5-$J$5))</f>
        <v>1.2989000777937252</v>
      </c>
      <c r="AV16" s="22">
        <f>'Yard Trimmings'!$K$54*'Yard Trimmings'!$E$65+'Yard Trimmings'!$K$54*(1-'Yard Trimmings'!$E$65)*EXP(-LYTInputs!$H$5*(AV$5-$J$5))</f>
        <v>1.2980392348498375</v>
      </c>
      <c r="AW16" s="22">
        <f>'Yard Trimmings'!$K$54*'Yard Trimmings'!$E$65+'Yard Trimmings'!$K$54*(1-'Yard Trimmings'!$E$65)*EXP(-LYTInputs!$H$5*(AW$5-$J$5))</f>
        <v>1.2972898275401266</v>
      </c>
      <c r="AX16" s="22">
        <f>'Yard Trimmings'!$K$54*'Yard Trimmings'!$E$65+'Yard Trimmings'!$K$54*(1-'Yard Trimmings'!$E$65)*EXP(-LYTInputs!$H$5*(AX$5-$J$5))</f>
        <v>1.2966374305845194</v>
      </c>
      <c r="AY16" s="22">
        <f>'Yard Trimmings'!$K$54*'Yard Trimmings'!$E$65+'Yard Trimmings'!$K$54*(1-'Yard Trimmings'!$E$65)*EXP(-LYTInputs!$H$5*(AY$5-$J$5))</f>
        <v>1.296069486047323</v>
      </c>
      <c r="AZ16" s="22">
        <f>'Yard Trimmings'!$K$54*'Yard Trimmings'!$E$65+'Yard Trimmings'!$K$54*(1-'Yard Trimmings'!$E$65)*EXP(-LYTInputs!$H$5*(AZ$5-$J$5))</f>
        <v>1.2955750616105455</v>
      </c>
      <c r="BA16" s="22">
        <f>'Yard Trimmings'!$K$54*'Yard Trimmings'!$E$65+'Yard Trimmings'!$K$54*(1-'Yard Trimmings'!$E$65)*EXP(-LYTInputs!$H$5*(BA$5-$J$5))</f>
        <v>1.2951446401386018</v>
      </c>
      <c r="BB16" s="22">
        <f>'Yard Trimmings'!$K$54*'Yard Trimmings'!$E$65+'Yard Trimmings'!$K$54*(1-'Yard Trimmings'!$E$65)*EXP(-LYTInputs!$H$5*(BB$5-$J$5))</f>
        <v>1.2947699364837462</v>
      </c>
      <c r="BC16" s="22">
        <f>'Yard Trimmings'!$K$54*'Yard Trimmings'!$E$65+'Yard Trimmings'!$K$54*(1-'Yard Trimmings'!$E$65)*EXP(-LYTInputs!$H$5*(BC$5-$J$5))</f>
        <v>1.2944437380059426</v>
      </c>
      <c r="BD16" s="22">
        <f>'Yard Trimmings'!$K$54*'Yard Trimmings'!$E$65+'Yard Trimmings'!$K$54*(1-'Yard Trimmings'!$E$65)*EXP(-LYTInputs!$H$5*(BD$5-$J$5))</f>
        <v>1.2941597657373445</v>
      </c>
      <c r="BE16" s="22">
        <f>'Yard Trimmings'!$K$54*'Yard Trimmings'!$E$65+'Yard Trimmings'!$K$54*(1-'Yard Trimmings'!$E$65)*EXP(-LYTInputs!$H$5*(BE$5-$J$5))</f>
        <v>1.2939125535189557</v>
      </c>
      <c r="BF16" s="22">
        <f>'Yard Trimmings'!$K$54*'Yard Trimmings'!$E$65+'Yard Trimmings'!$K$54*(1-'Yard Trimmings'!$E$65)*EXP(-LYTInputs!$H$5*(BF$5-$J$5))</f>
        <v>1.2936973427829839</v>
      </c>
      <c r="BG16" s="22">
        <f>'Yard Trimmings'!$K$54*'Yard Trimmings'!$E$65+'Yard Trimmings'!$K$54*(1-'Yard Trimmings'!$E$65)*EXP(-LYTInputs!$H$5*(BG$5-$J$5))</f>
        <v>1.2935099909555561</v>
      </c>
      <c r="BH16" s="22">
        <f>'Yard Trimmings'!$K$54*'Yard Trimmings'!$E$65+'Yard Trimmings'!$K$54*(1-'Yard Trimmings'!$E$65)*EXP(-LYTInputs!$H$5*(BH$5-$J$5))</f>
        <v>1.2933468917166544</v>
      </c>
      <c r="BI16" s="22">
        <f>'Yard Trimmings'!$K$54*'Yard Trimmings'!$E$65+'Yard Trimmings'!$K$54*(1-'Yard Trimmings'!$E$65)*EXP(-LYTInputs!$H$5*(BI$5-$J$5))</f>
        <v>1.2932049055823551</v>
      </c>
      <c r="BJ16" s="22">
        <f>'Yard Trimmings'!$K$54*'Yard Trimmings'!$E$65+'Yard Trimmings'!$K$54*(1-'Yard Trimmings'!$E$65)*EXP(-LYTInputs!$H$5*(BJ$5-$J$5))</f>
        <v>1.2930812994731609</v>
      </c>
      <c r="BK16" s="22">
        <f>'Yard Trimmings'!$K$54*'Yard Trimmings'!$E$65+'Yard Trimmings'!$K$54*(1-'Yard Trimmings'!$E$65)*EXP(-LYTInputs!$H$5*(BK$5-$J$5))</f>
        <v>1.2929736941051748</v>
      </c>
      <c r="BL16" s="22">
        <f>'Yard Trimmings'!$K$54*'Yard Trimmings'!$E$65+'Yard Trimmings'!$K$54*(1-'Yard Trimmings'!$E$65)*EXP(-LYTInputs!$H$5*(BL$5-$J$5))</f>
        <v>1.292880018191461</v>
      </c>
      <c r="BM16" s="266">
        <f>'Yard Trimmings'!$K$54*'Yard Trimmings'!$E$65+'Yard Trimmings'!$K$54*(1-'Yard Trimmings'!$E$65)*EXP(-LYTInputs!$H$5*(BM$5-$J$5))</f>
        <v>1.2927984685720102</v>
      </c>
      <c r="BN16" s="266">
        <f>'Yard Trimmings'!$K$54*'Yard Trimmings'!$E$65+'Yard Trimmings'!$K$54*(1-'Yard Trimmings'!$E$65)*EXP(-LYTInputs!$H$5*(BN$5-$J$5))</f>
        <v>1.2927274755048606</v>
      </c>
      <c r="BO16" s="266">
        <f>'Yard Trimmings'!$K$54*'Yard Trimmings'!$E$65+'Yard Trimmings'!$K$54*(1-'Yard Trimmings'!$E$65)*EXP(-LYTInputs!$H$5*(BO$5-$J$5))</f>
        <v>1.2926656724502634</v>
      </c>
      <c r="BP16" s="266">
        <f>'Yard Trimmings'!$K$54*'Yard Trimmings'!$E$65+'Yard Trimmings'!$K$54*(1-'Yard Trimmings'!$E$65)*EXP(-LYTInputs!$H$5*(BP$5-$J$5))</f>
        <v>1.2926118697662705</v>
      </c>
      <c r="BQ16" s="266">
        <f>'Yard Trimmings'!$K$54*'Yard Trimmings'!$E$65+'Yard Trimmings'!$K$54*(1-'Yard Trimmings'!$E$65)*EXP(-LYTInputs!$H$5*(BQ$5-$J$5))</f>
        <v>1.2925650318094135</v>
      </c>
      <c r="BR16" s="266">
        <f>'Yard Trimmings'!$K$54*'Yard Trimmings'!$E$65+'Yard Trimmings'!$K$54*(1-'Yard Trimmings'!$E$65)*EXP(-LYTInputs!$H$5*(BR$5-$J$5))</f>
        <v>1.292524256999688</v>
      </c>
      <c r="BS16" s="266">
        <f>'Yard Trimmings'!$K$54*'Yard Trimmings'!$E$65+'Yard Trimmings'!$K$54*(1-'Yard Trimmings'!$E$65)*EXP(-LYTInputs!$H$5*(BS$5-$J$5))</f>
        <v>1.2924887604661133</v>
      </c>
      <c r="BT16" s="266">
        <f>'Yard Trimmings'!$K$54*'Yard Trimmings'!$E$65+'Yard Trimmings'!$K$54*(1-'Yard Trimmings'!$E$65)*EXP(-LYTInputs!$H$5*(BT$5-$J$5))</f>
        <v>1.2924578589388147</v>
      </c>
      <c r="BU16" s="266">
        <f>'Yard Trimmings'!$K$54*'Yard Trimmings'!$E$65+'Yard Trimmings'!$K$54*(1-'Yard Trimmings'!$E$65)*EXP(-LYTInputs!$H$5*(BU$5-$J$5))</f>
        <v>1.2924309575968183</v>
      </c>
      <c r="BV16" s="266">
        <f>'Yard Trimmings'!$K$54*'Yard Trimmings'!$E$65+'Yard Trimmings'!$K$54*(1-'Yard Trimmings'!$E$65)*EXP(-LYTInputs!$H$5*(BV$5-$J$5))</f>
        <v>1.2924075386183898</v>
      </c>
      <c r="BW16" s="266">
        <f>'Yard Trimmings'!$K$54*'Yard Trimmings'!$E$65+'Yard Trimmings'!$K$54*(1-'Yard Trimmings'!$E$65)*EXP(-LYTInputs!$H$5*(BW$5-$J$5))</f>
        <v>1.292387151213527</v>
      </c>
      <c r="BX16" s="266">
        <f>'Yard Trimmings'!$K$54*'Yard Trimmings'!$E$65+'Yard Trimmings'!$K$54*(1-'Yard Trimmings'!$E$65)*EXP(-LYTInputs!$H$5*(BX$5-$J$5))</f>
        <v>1.2923694029467396</v>
      </c>
      <c r="BY16" s="266">
        <f>'Yard Trimmings'!$K$54*'Yard Trimmings'!$E$65+'Yard Trimmings'!$K$54*(1-'Yard Trimmings'!$E$65)*EXP(-LYTInputs!$H$5*(BY$5-$J$5))</f>
        <v>1.2923539521830905</v>
      </c>
      <c r="BZ16" s="266">
        <f>'Yard Trimmings'!$K$54*'Yard Trimmings'!$E$65+'Yard Trimmings'!$K$54*(1-'Yard Trimmings'!$E$65)*EXP(-LYTInputs!$H$5*(BZ$5-$J$5))</f>
        <v>1.2923405015120921</v>
      </c>
      <c r="CA16" s="266">
        <f>'Yard Trimmings'!$K$54*'Yard Trimmings'!$E$65+'Yard Trimmings'!$K$54*(1-'Yard Trimmings'!$E$65)*EXP(-LYTInputs!$H$5*(CA$5-$J$5))</f>
        <v>1.2923287920228779</v>
      </c>
      <c r="CB16" s="266">
        <f>'Yard Trimmings'!$K$54*'Yard Trimmings'!$E$65+'Yard Trimmings'!$K$54*(1-'Yard Trimmings'!$E$65)*EXP(-LYTInputs!$H$5*(CB$5-$J$5))</f>
        <v>1.2923185983204466</v>
      </c>
      <c r="CC16" s="266">
        <f>'Yard Trimmings'!$K$54*'Yard Trimmings'!$E$65+'Yard Trimmings'!$K$54*(1-'Yard Trimmings'!$E$65)*EXP(-LYTInputs!$H$5*(CC$5-$J$5))</f>
        <v>1.2923097241870529</v>
      </c>
      <c r="CD16" s="266">
        <f>'Yard Trimmings'!$K$54*'Yard Trimmings'!$E$65+'Yard Trimmings'!$K$54*(1-'Yard Trimmings'!$E$65)*EXP(-LYTInputs!$H$5*(CD$5-$J$5))</f>
        <v>1.2923019988052282</v>
      </c>
      <c r="CE16" s="266">
        <f>'Yard Trimmings'!$K$54*'Yard Trimmings'!$E$65+'Yard Trimmings'!$K$54*(1-'Yard Trimmings'!$E$65)*EXP(-LYTInputs!$H$5*(CE$5-$J$5))</f>
        <v>1.2922952734697291</v>
      </c>
      <c r="CF16" s="266">
        <f>'Yard Trimmings'!$K$54*'Yard Trimmings'!$E$65+'Yard Trimmings'!$K$54*(1-'Yard Trimmings'!$E$65)*EXP(-LYTInputs!$H$5*(CF$5-$J$5))</f>
        <v>1.2922894187251219</v>
      </c>
      <c r="CG16" s="266">
        <f>'Yard Trimmings'!$K$54*'Yard Trimmings'!$E$65+'Yard Trimmings'!$K$54*(1-'Yard Trimmings'!$E$65)*EXP(-LYTInputs!$H$5*(CG$5-$J$5))</f>
        <v>1.2922843218739062</v>
      </c>
      <c r="CH16" s="266">
        <f>'Yard Trimmings'!$K$54*'Yard Trimmings'!$E$65+'Yard Trimmings'!$K$54*(1-'Yard Trimmings'!$E$65)*EXP(-LYTInputs!$H$5*(CH$5-$J$5))</f>
        <v>1.2922798848072095</v>
      </c>
      <c r="CI16" s="266">
        <f>'Yard Trimmings'!$K$54*'Yard Trimmings'!$E$65+'Yard Trimmings'!$K$54*(1-'Yard Trimmings'!$E$65)*EXP(-LYTInputs!$H$5*(CI$5-$J$5))</f>
        <v>1.292276022116297</v>
      </c>
    </row>
    <row r="17" spans="1:87">
      <c r="A17" s="20">
        <f t="shared" si="1"/>
        <v>1969</v>
      </c>
      <c r="K17" s="22">
        <f>'Yard Trimmings'!$L$54*'Yard Trimmings'!$E$65+'Yard Trimmings'!$L$54*(1-'Yard Trimmings'!$E$65)*EXP(-LYTInputs!$H$5*(K$5-$K$5))</f>
        <v>2.5186866805286749</v>
      </c>
      <c r="L17" s="22">
        <f>'Yard Trimmings'!$L$54*'Yard Trimmings'!$E$65+'Yard Trimmings'!$L$54*(1-'Yard Trimmings'!$E$65)*EXP(-LYTInputs!$H$5*(L$5-$K$5))</f>
        <v>2.3670768845356589</v>
      </c>
      <c r="M17" s="22">
        <f>'Yard Trimmings'!$L$54*'Yard Trimmings'!$E$65+'Yard Trimmings'!$L$54*(1-'Yard Trimmings'!$E$65)*EXP(-LYTInputs!$H$5*(M$5-$K$5))</f>
        <v>2.2350928912327279</v>
      </c>
      <c r="N17" s="22">
        <f>'Yard Trimmings'!$L$54*'Yard Trimmings'!$E$65+'Yard Trimmings'!$L$54*(1-'Yard Trimmings'!$E$65)*EXP(-LYTInputs!$H$5*(N$5-$K$5))</f>
        <v>2.1201941515167899</v>
      </c>
      <c r="O17" s="22">
        <f>'Yard Trimmings'!$L$54*'Yard Trimmings'!$E$65+'Yard Trimmings'!$L$54*(1-'Yard Trimmings'!$E$65)*EXP(-LYTInputs!$H$5*(O$5-$K$5))</f>
        <v>2.0201689889350649</v>
      </c>
      <c r="P17" s="22">
        <f>'Yard Trimmings'!$L$54*'Yard Trimmings'!$E$65+'Yard Trimmings'!$L$54*(1-'Yard Trimmings'!$E$65)*EXP(-LYTInputs!$H$5*(P$5-$K$5))</f>
        <v>1.9330920273057579</v>
      </c>
      <c r="Q17" s="22">
        <f>'Yard Trimmings'!$L$54*'Yard Trimmings'!$E$65+'Yard Trimmings'!$L$54*(1-'Yard Trimmings'!$E$65)*EXP(-LYTInputs!$H$5*(Q$5-$K$5))</f>
        <v>1.8572871293092499</v>
      </c>
      <c r="R17" s="22">
        <f>'Yard Trimmings'!$L$54*'Yard Trimmings'!$E$65+'Yard Trimmings'!$L$54*(1-'Yard Trimmings'!$E$65)*EXP(-LYTInputs!$H$5*(R$5-$K$5))</f>
        <v>1.7912951326577846</v>
      </c>
      <c r="S17" s="22">
        <f>'Yard Trimmings'!$L$54*'Yard Trimmings'!$E$65+'Yard Trimmings'!$L$54*(1-'Yard Trimmings'!$E$65)*EXP(-LYTInputs!$H$5*(S$5-$K$5))</f>
        <v>1.7338457627998154</v>
      </c>
      <c r="T17" s="22">
        <f>'Yard Trimmings'!$L$54*'Yard Trimmings'!$E$65+'Yard Trimmings'!$L$54*(1-'Yard Trimmings'!$E$65)*EXP(-LYTInputs!$H$5*(T$5-$K$5))</f>
        <v>1.6838331815089531</v>
      </c>
      <c r="U17" s="22">
        <f>'Yard Trimmings'!$L$54*'Yard Trimmings'!$E$65+'Yard Trimmings'!$L$54*(1-'Yard Trimmings'!$E$65)*EXP(-LYTInputs!$H$5*(U$5-$K$5))</f>
        <v>1.6402947006942996</v>
      </c>
      <c r="V17" s="22">
        <f>'Yard Trimmings'!$L$54*'Yard Trimmings'!$E$65+'Yard Trimmings'!$L$54*(1-'Yard Trimmings'!$E$65)*EXP(-LYTInputs!$H$5*(V$5-$K$5))</f>
        <v>1.6023922516960454</v>
      </c>
      <c r="W17" s="22">
        <f>'Yard Trimmings'!$L$54*'Yard Trimmings'!$E$65+'Yard Trimmings'!$L$54*(1-'Yard Trimmings'!$E$65)*EXP(-LYTInputs!$H$5*(W$5-$K$5))</f>
        <v>1.569396253370313</v>
      </c>
      <c r="X17" s="22">
        <f>'Yard Trimmings'!$L$54*'Yard Trimmings'!$E$65+'Yard Trimmings'!$L$54*(1-'Yard Trimmings'!$E$65)*EXP(-LYTInputs!$H$5*(X$5-$K$5))</f>
        <v>1.5406715684413284</v>
      </c>
      <c r="Y17" s="22">
        <f>'Yard Trimmings'!$L$54*'Yard Trimmings'!$E$65+'Yard Trimmings'!$L$54*(1-'Yard Trimmings'!$E$65)*EXP(-LYTInputs!$H$5*(Y$5-$K$5))</f>
        <v>1.5156652777958972</v>
      </c>
      <c r="Z17" s="22">
        <f>'Yard Trimmings'!$L$54*'Yard Trimmings'!$E$65+'Yard Trimmings'!$L$54*(1-'Yard Trimmings'!$E$65)*EXP(-LYTInputs!$H$5*(Z$5-$K$5))</f>
        <v>1.4938960373885704</v>
      </c>
      <c r="AA17" s="22">
        <f>'Yard Trimmings'!$L$54*'Yard Trimmings'!$E$65+'Yard Trimmings'!$L$54*(1-'Yard Trimmings'!$E$65)*EXP(-LYTInputs!$H$5*(AA$5-$K$5))</f>
        <v>1.4749448128894433</v>
      </c>
      <c r="AB17" s="22">
        <f>'Yard Trimmings'!$L$54*'Yard Trimmings'!$E$65+'Yard Trimmings'!$L$54*(1-'Yard Trimmings'!$E$65)*EXP(-LYTInputs!$H$5*(AB$5-$K$5))</f>
        <v>1.4584468137265769</v>
      </c>
      <c r="AC17" s="22">
        <f>'Yard Trimmings'!$L$54*'Yard Trimmings'!$E$65+'Yard Trimmings'!$L$54*(1-'Yard Trimmings'!$E$65)*EXP(-LYTInputs!$H$5*(AC$5-$K$5))</f>
        <v>1.4440844712620846</v>
      </c>
      <c r="AD17" s="22">
        <f>'Yard Trimmings'!$L$54*'Yard Trimmings'!$E$65+'Yard Trimmings'!$L$54*(1-'Yard Trimmings'!$E$65)*EXP(-LYTInputs!$H$5*(AD$5-$K$5))</f>
        <v>1.431581325939369</v>
      </c>
      <c r="AE17" s="22">
        <f>'Yard Trimmings'!$L$54*'Yard Trimmings'!$E$65+'Yard Trimmings'!$L$54*(1-'Yard Trimmings'!$E$65)*EXP(-LYTInputs!$H$5*(AE$5-$K$5))</f>
        <v>1.4206967057357056</v>
      </c>
      <c r="AF17" s="22">
        <f>'Yard Trimmings'!$L$54*'Yard Trimmings'!$E$65+'Yard Trimmings'!$L$54*(1-'Yard Trimmings'!$E$65)*EXP(-LYTInputs!$H$5*(AF$5-$K$5))</f>
        <v>1.4112210934861422</v>
      </c>
      <c r="AG17" s="22">
        <f>'Yard Trimmings'!$L$54*'Yard Trimmings'!$E$65+'Yard Trimmings'!$L$54*(1-'Yard Trimmings'!$E$65)*EXP(-LYTInputs!$H$5*(AG$5-$K$5))</f>
        <v>1.402972093904709</v>
      </c>
      <c r="AH17" s="22">
        <f>'Yard Trimmings'!$L$54*'Yard Trimmings'!$E$65+'Yard Trimmings'!$L$54*(1-'Yard Trimmings'!$E$65)*EXP(-LYTInputs!$H$5*(AH$5-$K$5))</f>
        <v>1.395790922672463</v>
      </c>
      <c r="AI17" s="22">
        <f>'Yard Trimmings'!$L$54*'Yard Trimmings'!$E$65+'Yard Trimmings'!$L$54*(1-'Yard Trimmings'!$E$65)*EXP(-LYTInputs!$H$5*(AI$5-$K$5))</f>
        <v>1.3895393500111051</v>
      </c>
      <c r="AJ17" s="22">
        <f>'Yard Trimmings'!$L$54*'Yard Trimmings'!$E$65+'Yard Trimmings'!$L$54*(1-'Yard Trimmings'!$E$65)*EXP(-LYTInputs!$H$5*(AJ$5-$K$5))</f>
        <v>1.3840970399092734</v>
      </c>
      <c r="AK17" s="22">
        <f>'Yard Trimmings'!$L$54*'Yard Trimmings'!$E$65+'Yard Trimmings'!$L$54*(1-'Yard Trimmings'!$E$65)*EXP(-LYTInputs!$H$5*(AK$5-$K$5))</f>
        <v>1.3793592337844918</v>
      </c>
      <c r="AL17" s="22">
        <f>'Yard Trimmings'!$L$54*'Yard Trimmings'!$E$65+'Yard Trimmings'!$L$54*(1-'Yard Trimmings'!$E$65)*EXP(-LYTInputs!$H$5*(AL$5-$K$5))</f>
        <v>1.3752347339937752</v>
      </c>
      <c r="AM17" s="22">
        <f>'Yard Trimmings'!$L$54*'Yard Trimmings'!$E$65+'Yard Trimmings'!$L$54*(1-'Yard Trimmings'!$E$65)*EXP(-LYTInputs!$H$5*(AM$5-$K$5))</f>
        <v>1.371644148377652</v>
      </c>
      <c r="AN17" s="22">
        <f>'Yard Trimmings'!$L$54*'Yard Trimmings'!$E$65+'Yard Trimmings'!$L$54*(1-'Yard Trimmings'!$E$65)*EXP(-LYTInputs!$H$5*(AN$5-$K$5))</f>
        <v>1.3685183620469732</v>
      </c>
      <c r="AO17" s="22">
        <f>'Yard Trimmings'!$L$54*'Yard Trimmings'!$E$65+'Yard Trimmings'!$L$54*(1-'Yard Trimmings'!$E$65)*EXP(-LYTInputs!$H$5*(AO$5-$K$5))</f>
        <v>1.3657972069960573</v>
      </c>
      <c r="AP17" s="22">
        <f>'Yard Trimmings'!$L$54*'Yard Trimmings'!$E$65+'Yard Trimmings'!$L$54*(1-'Yard Trimmings'!$E$65)*EXP(-LYTInputs!$H$5*(AP$5-$K$5))</f>
        <v>1.3634283039336663</v>
      </c>
      <c r="AQ17" s="22">
        <f>'Yard Trimmings'!$L$54*'Yard Trimmings'!$E$65+'Yard Trimmings'!$L$54*(1-'Yard Trimmings'!$E$65)*EXP(-LYTInputs!$H$5*(AQ$5-$K$5))</f>
        <v>1.3613660540383081</v>
      </c>
      <c r="AR17" s="22">
        <f>'Yard Trimmings'!$L$54*'Yard Trimmings'!$E$65+'Yard Trimmings'!$L$54*(1-'Yard Trimmings'!$E$65)*EXP(-LYTInputs!$H$5*(AR$5-$K$5))</f>
        <v>1.3595707612302466</v>
      </c>
      <c r="AS17" s="22">
        <f>'Yard Trimmings'!$L$54*'Yard Trimmings'!$E$65+'Yard Trimmings'!$L$54*(1-'Yard Trimmings'!$E$65)*EXP(-LYTInputs!$H$5*(AS$5-$K$5))</f>
        <v>1.358007868064907</v>
      </c>
      <c r="AT17" s="22">
        <f>'Yard Trimmings'!$L$54*'Yard Trimmings'!$E$65+'Yard Trimmings'!$L$54*(1-'Yard Trimmings'!$E$65)*EXP(-LYTInputs!$H$5*(AT$5-$K$5))</f>
        <v>1.3566472905394491</v>
      </c>
      <c r="AU17" s="22">
        <f>'Yard Trimmings'!$L$54*'Yard Trimmings'!$E$65+'Yard Trimmings'!$L$54*(1-'Yard Trimmings'!$E$65)*EXP(-LYTInputs!$H$5*(AU$5-$K$5))</f>
        <v>1.3554628390082537</v>
      </c>
      <c r="AV17" s="22">
        <f>'Yard Trimmings'!$L$54*'Yard Trimmings'!$E$65+'Yard Trimmings'!$L$54*(1-'Yard Trimmings'!$E$65)*EXP(-LYTInputs!$H$5*(AV$5-$K$5))</f>
        <v>1.3544317140605746</v>
      </c>
      <c r="AW17" s="22">
        <f>'Yard Trimmings'!$L$54*'Yard Trimmings'!$E$65+'Yard Trimmings'!$L$54*(1-'Yard Trimmings'!$E$65)*EXP(-LYTInputs!$H$5*(AW$5-$K$5))</f>
        <v>1.3535340676565437</v>
      </c>
      <c r="AX17" s="22">
        <f>'Yard Trimmings'!$L$54*'Yard Trimmings'!$E$65+'Yard Trimmings'!$L$54*(1-'Yard Trimmings'!$E$65)*EXP(-LYTInputs!$H$5*(AX$5-$K$5))</f>
        <v>1.3527526210738741</v>
      </c>
      <c r="AY17" s="22">
        <f>'Yard Trimmings'!$L$54*'Yard Trimmings'!$E$65+'Yard Trimmings'!$L$54*(1-'Yard Trimmings'!$E$65)*EXP(-LYTInputs!$H$5*(AY$5-$K$5))</f>
        <v>1.3520723323111452</v>
      </c>
      <c r="AZ17" s="22">
        <f>'Yard Trimmings'!$L$54*'Yard Trimmings'!$E$65+'Yard Trimmings'!$L$54*(1-'Yard Trimmings'!$E$65)*EXP(-LYTInputs!$H$5*(AZ$5-$K$5))</f>
        <v>1.3514801065455475</v>
      </c>
      <c r="BA17" s="22">
        <f>'Yard Trimmings'!$L$54*'Yard Trimmings'!$E$65+'Yard Trimmings'!$L$54*(1-'Yard Trimmings'!$E$65)*EXP(-LYTInputs!$H$5*(BA$5-$K$5))</f>
        <v>1.3509645440717077</v>
      </c>
      <c r="BB17" s="22">
        <f>'Yard Trimmings'!$L$54*'Yard Trimmings'!$E$65+'Yard Trimmings'!$L$54*(1-'Yard Trimmings'!$E$65)*EXP(-LYTInputs!$H$5*(BB$5-$K$5))</f>
        <v>1.3505157208696925</v>
      </c>
      <c r="BC17" s="22">
        <f>'Yard Trimmings'!$L$54*'Yard Trimmings'!$E$65+'Yard Trimmings'!$L$54*(1-'Yard Trimmings'!$E$65)*EXP(-LYTInputs!$H$5*(BC$5-$K$5))</f>
        <v>1.3501249975783576</v>
      </c>
      <c r="BD17" s="22">
        <f>'Yard Trimmings'!$L$54*'Yard Trimmings'!$E$65+'Yard Trimmings'!$L$54*(1-'Yard Trimmings'!$E$65)*EXP(-LYTInputs!$H$5*(BD$5-$K$5))</f>
        <v>1.3497848531969932</v>
      </c>
      <c r="BE17" s="22">
        <f>'Yard Trimmings'!$L$54*'Yard Trimmings'!$E$65+'Yard Trimmings'!$L$54*(1-'Yard Trimmings'!$E$65)*EXP(-LYTInputs!$H$5*(BE$5-$K$5))</f>
        <v>1.3494887403141942</v>
      </c>
      <c r="BF17" s="22">
        <f>'Yard Trimmings'!$L$54*'Yard Trimmings'!$E$65+'Yard Trimmings'!$L$54*(1-'Yard Trimmings'!$E$65)*EXP(-LYTInputs!$H$5*(BF$5-$K$5))</f>
        <v>1.3492309590772744</v>
      </c>
      <c r="BG17" s="22">
        <f>'Yard Trimmings'!$L$54*'Yard Trimmings'!$E$65+'Yard Trimmings'!$L$54*(1-'Yard Trimmings'!$E$65)*EXP(-LYTInputs!$H$5*(BG$5-$K$5))</f>
        <v>1.3490065474762667</v>
      </c>
      <c r="BH17" s="22">
        <f>'Yard Trimmings'!$L$54*'Yard Trimmings'!$E$65+'Yard Trimmings'!$L$54*(1-'Yard Trimmings'!$E$65)*EXP(-LYTInputs!$H$5*(BH$5-$K$5))</f>
        <v>1.3488111858305993</v>
      </c>
      <c r="BI17" s="22">
        <f>'Yard Trimmings'!$L$54*'Yard Trimmings'!$E$65+'Yard Trimmings'!$L$54*(1-'Yard Trimmings'!$E$65)*EXP(-LYTInputs!$H$5*(BI$5-$K$5))</f>
        <v>1.348641113639917</v>
      </c>
      <c r="BJ17" s="22">
        <f>'Yard Trimmings'!$L$54*'Yard Trimmings'!$E$65+'Yard Trimmings'!$L$54*(1-'Yard Trimmings'!$E$65)*EXP(-LYTInputs!$H$5*(BJ$5-$K$5))</f>
        <v>1.3484930571985176</v>
      </c>
      <c r="BK17" s="22">
        <f>'Yard Trimmings'!$L$54*'Yard Trimmings'!$E$65+'Yard Trimmings'!$L$54*(1-'Yard Trimmings'!$E$65)*EXP(-LYTInputs!$H$5*(BK$5-$K$5))</f>
        <v>1.3483641665800579</v>
      </c>
      <c r="BL17" s="22">
        <f>'Yard Trimmings'!$L$54*'Yard Trimmings'!$E$65+'Yard Trimmings'!$L$54*(1-'Yard Trimmings'!$E$65)*EXP(-LYTInputs!$H$5*(BL$5-$K$5))</f>
        <v>1.348251960779554</v>
      </c>
      <c r="BM17" s="266">
        <f>'Yard Trimmings'!$L$54*'Yard Trimmings'!$E$65+'Yard Trimmings'!$L$54*(1-'Yard Trimmings'!$E$65)*EXP(-LYTInputs!$H$5*(BM$5-$K$5))</f>
        <v>1.3481542799567203</v>
      </c>
      <c r="BN17" s="266">
        <f>'Yard Trimmings'!$L$54*'Yard Trimmings'!$E$65+'Yard Trimmings'!$L$54*(1-'Yard Trimmings'!$E$65)*EXP(-LYTInputs!$H$5*(BN$5-$K$5))</f>
        <v>1.3480692438613791</v>
      </c>
      <c r="BO17" s="266">
        <f>'Yard Trimmings'!$L$54*'Yard Trimmings'!$E$65+'Yard Trimmings'!$L$54*(1-'Yard Trimmings'!$E$65)*EXP(-LYTInputs!$H$5*(BO$5-$K$5))</f>
        <v>1.3479952156406794</v>
      </c>
      <c r="BP17" s="266">
        <f>'Yard Trimmings'!$L$54*'Yard Trimmings'!$E$65+'Yard Trimmings'!$L$54*(1-'Yard Trimmings'!$E$65)*EXP(-LYTInputs!$H$5*(BP$5-$K$5))</f>
        <v>1.3479307703314494</v>
      </c>
      <c r="BQ17" s="266">
        <f>'Yard Trimmings'!$L$54*'Yard Trimmings'!$E$65+'Yard Trimmings'!$L$54*(1-'Yard Trimmings'!$E$65)*EXP(-LYTInputs!$H$5*(BQ$5-$K$5))</f>
        <v>1.3478746674311974</v>
      </c>
      <c r="BR17" s="266">
        <f>'Yard Trimmings'!$L$54*'Yard Trimmings'!$E$65+'Yard Trimmings'!$L$54*(1-'Yard Trimmings'!$E$65)*EXP(-LYTInputs!$H$5*(BR$5-$K$5))</f>
        <v>1.3478258270197807</v>
      </c>
      <c r="BS17" s="266">
        <f>'Yard Trimmings'!$L$54*'Yard Trimmings'!$E$65+'Yard Trimmings'!$L$54*(1-'Yard Trimmings'!$E$65)*EXP(-LYTInputs!$H$5*(BS$5-$K$5))</f>
        <v>1.3477833089721101</v>
      </c>
      <c r="BT17" s="266">
        <f>'Yard Trimmings'!$L$54*'Yard Trimmings'!$E$65+'Yard Trimmings'!$L$54*(1-'Yard Trimmings'!$E$65)*EXP(-LYTInputs!$H$5*(BT$5-$K$5))</f>
        <v>1.3477462948617602</v>
      </c>
      <c r="BU17" s="266">
        <f>'Yard Trimmings'!$L$54*'Yard Trimmings'!$E$65+'Yard Trimmings'!$L$54*(1-'Yard Trimmings'!$E$65)*EXP(-LYTInputs!$H$5*(BU$5-$K$5))</f>
        <v>1.3477140722071452</v>
      </c>
      <c r="BV17" s="266">
        <f>'Yard Trimmings'!$L$54*'Yard Trimmings'!$E$65+'Yard Trimmings'!$L$54*(1-'Yard Trimmings'!$E$65)*EXP(-LYTInputs!$H$5*(BV$5-$K$5))</f>
        <v>1.3476860207570194</v>
      </c>
      <c r="BW17" s="266">
        <f>'Yard Trimmings'!$L$54*'Yard Trimmings'!$E$65+'Yard Trimmings'!$L$54*(1-'Yard Trimmings'!$E$65)*EXP(-LYTInputs!$H$5*(BW$5-$K$5))</f>
        <v>1.3476616005513109</v>
      </c>
      <c r="BX17" s="266">
        <f>'Yard Trimmings'!$L$54*'Yard Trimmings'!$E$65+'Yard Trimmings'!$L$54*(1-'Yard Trimmings'!$E$65)*EXP(-LYTInputs!$H$5*(BX$5-$K$5))</f>
        <v>1.3476403415274756</v>
      </c>
      <c r="BY17" s="266">
        <f>'Yard Trimmings'!$L$54*'Yard Trimmings'!$E$65+'Yard Trimmings'!$L$54*(1-'Yard Trimmings'!$E$65)*EXP(-LYTInputs!$H$5*(BY$5-$K$5))</f>
        <v>1.3476218344723008</v>
      </c>
      <c r="BZ17" s="266">
        <f>'Yard Trimmings'!$L$54*'Yard Trimmings'!$E$65+'Yard Trimmings'!$L$54*(1-'Yard Trimmings'!$E$65)*EXP(-LYTInputs!$H$5*(BZ$5-$K$5))</f>
        <v>1.3476057231449932</v>
      </c>
      <c r="CA17" s="266">
        <f>'Yard Trimmings'!$L$54*'Yard Trimmings'!$E$65+'Yard Trimmings'!$L$54*(1-'Yard Trimmings'!$E$65)*EXP(-LYTInputs!$H$5*(CA$5-$K$5))</f>
        <v>1.3475916974199302</v>
      </c>
      <c r="CB17" s="266">
        <f>'Yard Trimmings'!$L$54*'Yard Trimmings'!$E$65+'Yard Trimmings'!$L$54*(1-'Yard Trimmings'!$E$65)*EXP(-LYTInputs!$H$5*(CB$5-$K$5))</f>
        <v>1.3475794873170759</v>
      </c>
      <c r="CC17" s="266">
        <f>'Yard Trimmings'!$L$54*'Yard Trimmings'!$E$65+'Yard Trimmings'!$L$54*(1-'Yard Trimmings'!$E$65)*EXP(-LYTInputs!$H$5*(CC$5-$K$5))</f>
        <v>1.3475688578051583</v>
      </c>
      <c r="CD17" s="266">
        <f>'Yard Trimmings'!$L$54*'Yard Trimmings'!$E$65+'Yard Trimmings'!$L$54*(1-'Yard Trimmings'!$E$65)*EXP(-LYTInputs!$H$5*(CD$5-$K$5))</f>
        <v>1.3475596042775708</v>
      </c>
      <c r="CE17" s="266">
        <f>'Yard Trimmings'!$L$54*'Yard Trimmings'!$E$65+'Yard Trimmings'!$L$54*(1-'Yard Trimmings'!$E$65)*EXP(-LYTInputs!$H$5*(CE$5-$K$5))</f>
        <v>1.3475515486139171</v>
      </c>
      <c r="CF17" s="266">
        <f>'Yard Trimmings'!$L$54*'Yard Trimmings'!$E$65+'Yard Trimmings'!$L$54*(1-'Yard Trimmings'!$E$65)*EXP(-LYTInputs!$H$5*(CF$5-$K$5))</f>
        <v>1.3475445357513856</v>
      </c>
      <c r="CG17" s="266">
        <f>'Yard Trimmings'!$L$54*'Yard Trimmings'!$E$65+'Yard Trimmings'!$L$54*(1-'Yard Trimmings'!$E$65)*EXP(-LYTInputs!$H$5*(CG$5-$K$5))</f>
        <v>1.3475384306999585</v>
      </c>
      <c r="CH17" s="266">
        <f>'Yard Trimmings'!$L$54*'Yard Trimmings'!$E$65+'Yard Trimmings'!$L$54*(1-'Yard Trimmings'!$E$65)*EXP(-LYTInputs!$H$5*(CH$5-$K$5))</f>
        <v>1.3475331159439998</v>
      </c>
      <c r="CI17" s="266">
        <f>'Yard Trimmings'!$L$54*'Yard Trimmings'!$E$65+'Yard Trimmings'!$L$54*(1-'Yard Trimmings'!$E$65)*EXP(-LYTInputs!$H$5*(CI$5-$K$5))</f>
        <v>1.347528489180206</v>
      </c>
    </row>
    <row r="18" spans="1:87">
      <c r="A18" s="20">
        <f t="shared" si="1"/>
        <v>1970</v>
      </c>
      <c r="L18" s="22">
        <f>'Yard Trimmings'!$M$54*'Yard Trimmings'!$E$65+'Yard Trimmings'!$M$54*(1-'Yard Trimmings'!$E$65)*EXP(-LYTInputs!$H$5*(L$5-$L$5))</f>
        <v>2.6233297245795852</v>
      </c>
      <c r="M18" s="22">
        <f>'Yard Trimmings'!$M$54*'Yard Trimmings'!$E$65+'Yard Trimmings'!$M$54*(1-'Yard Trimmings'!$E$65)*EXP(-LYTInputs!$H$5*(M$5-$L$5))</f>
        <v>2.4654210464416426</v>
      </c>
      <c r="N18" s="22">
        <f>'Yard Trimmings'!$M$54*'Yard Trimmings'!$E$65+'Yard Trimmings'!$M$54*(1-'Yard Trimmings'!$E$65)*EXP(-LYTInputs!$H$5*(N$5-$L$5))</f>
        <v>2.3279535577393098</v>
      </c>
      <c r="O18" s="22">
        <f>'Yard Trimmings'!$M$54*'Yard Trimmings'!$E$65+'Yard Trimmings'!$M$54*(1-'Yard Trimmings'!$E$65)*EXP(-LYTInputs!$H$5*(O$5-$L$5))</f>
        <v>2.2082811580145907</v>
      </c>
      <c r="P18" s="22">
        <f>'Yard Trimmings'!$M$54*'Yard Trimmings'!$E$65+'Yard Trimmings'!$M$54*(1-'Yard Trimmings'!$E$65)*EXP(-LYTInputs!$H$5*(P$5-$L$5))</f>
        <v>2.1041002830232376</v>
      </c>
      <c r="Q18" s="22">
        <f>'Yard Trimmings'!$M$54*'Yard Trimmings'!$E$65+'Yard Trimmings'!$M$54*(1-'Yard Trimmings'!$E$65)*EXP(-LYTInputs!$H$5*(Q$5-$L$5))</f>
        <v>2.0134055636148318</v>
      </c>
      <c r="R18" s="22">
        <f>'Yard Trimmings'!$M$54*'Yard Trimmings'!$E$65+'Yard Trimmings'!$M$54*(1-'Yard Trimmings'!$E$65)*EXP(-LYTInputs!$H$5*(R$5-$L$5))</f>
        <v>1.9344512245458603</v>
      </c>
      <c r="S18" s="22">
        <f>'Yard Trimmings'!$M$54*'Yard Trimmings'!$E$65+'Yard Trimmings'!$M$54*(1-'Yard Trimmings'!$E$65)*EXP(-LYTInputs!$H$5*(S$5-$L$5))</f>
        <v>1.8657174801946939</v>
      </c>
      <c r="T18" s="22">
        <f>'Yard Trimmings'!$M$54*'Yard Trimmings'!$E$65+'Yard Trimmings'!$M$54*(1-'Yard Trimmings'!$E$65)*EXP(-LYTInputs!$H$5*(T$5-$L$5))</f>
        <v>1.8058812803323345</v>
      </c>
      <c r="U18" s="22">
        <f>'Yard Trimmings'!$M$54*'Yard Trimmings'!$E$65+'Yard Trimmings'!$M$54*(1-'Yard Trimmings'!$E$65)*EXP(-LYTInputs!$H$5*(U$5-$L$5))</f>
        <v>1.7537908428366578</v>
      </c>
      <c r="V18" s="22">
        <f>'Yard Trimmings'!$M$54*'Yard Trimmings'!$E$65+'Yard Trimmings'!$M$54*(1-'Yard Trimmings'!$E$65)*EXP(-LYTInputs!$H$5*(V$5-$L$5))</f>
        <v>1.7084434831324549</v>
      </c>
      <c r="W18" s="22">
        <f>'Yard Trimmings'!$M$54*'Yard Trimmings'!$E$65+'Yard Trimmings'!$M$54*(1-'Yard Trimmings'!$E$65)*EXP(-LYTInputs!$H$5*(W$5-$L$5))</f>
        <v>1.6689663135979691</v>
      </c>
      <c r="X18" s="22">
        <f>'Yard Trimmings'!$M$54*'Yard Trimmings'!$E$65+'Yard Trimmings'!$M$54*(1-'Yard Trimmings'!$E$65)*EXP(-LYTInputs!$H$5*(X$5-$L$5))</f>
        <v>1.6345994414223861</v>
      </c>
      <c r="Y18" s="22">
        <f>'Yard Trimmings'!$M$54*'Yard Trimmings'!$E$65+'Yard Trimmings'!$M$54*(1-'Yard Trimmings'!$E$65)*EXP(-LYTInputs!$H$5*(Y$5-$L$5))</f>
        <v>1.6046813414912062</v>
      </c>
      <c r="Z18" s="22">
        <f>'Yard Trimmings'!$M$54*'Yard Trimmings'!$E$65+'Yard Trimmings'!$M$54*(1-'Yard Trimmings'!$E$65)*EXP(-LYTInputs!$H$5*(Z$5-$L$5))</f>
        <v>1.5786361227433681</v>
      </c>
      <c r="AA18" s="22">
        <f>'Yard Trimmings'!$M$54*'Yard Trimmings'!$E$65+'Yard Trimmings'!$M$54*(1-'Yard Trimmings'!$E$65)*EXP(-LYTInputs!$H$5*(AA$5-$L$5))</f>
        <v>1.5559624428912666</v>
      </c>
      <c r="AB18" s="22">
        <f>'Yard Trimmings'!$M$54*'Yard Trimmings'!$E$65+'Yard Trimmings'!$M$54*(1-'Yard Trimmings'!$E$65)*EXP(-LYTInputs!$H$5*(AB$5-$L$5))</f>
        <v>1.5362238581240237</v>
      </c>
      <c r="AC18" s="22">
        <f>'Yard Trimmings'!$M$54*'Yard Trimmings'!$E$65+'Yard Trimmings'!$M$54*(1-'Yard Trimmings'!$E$65)*EXP(-LYTInputs!$H$5*(AC$5-$L$5))</f>
        <v>1.5190404220362321</v>
      </c>
      <c r="AD18" s="22">
        <f>'Yard Trimmings'!$M$54*'Yard Trimmings'!$E$65+'Yard Trimmings'!$M$54*(1-'Yard Trimmings'!$E$65)*EXP(-LYTInputs!$H$5*(AD$5-$L$5))</f>
        <v>1.5040813720706423</v>
      </c>
      <c r="AE18" s="22">
        <f>'Yard Trimmings'!$M$54*'Yard Trimmings'!$E$65+'Yard Trimmings'!$M$54*(1-'Yard Trimmings'!$E$65)*EXP(-LYTInputs!$H$5*(AE$5-$L$5))</f>
        <v>1.4910587626967231</v>
      </c>
      <c r="AF18" s="22">
        <f>'Yard Trimmings'!$M$54*'Yard Trimmings'!$E$65+'Yard Trimmings'!$M$54*(1-'Yard Trimmings'!$E$65)*EXP(-LYTInputs!$H$5*(AF$5-$L$5))</f>
        <v>1.4797219227706724</v>
      </c>
      <c r="AG18" s="22">
        <f>'Yard Trimmings'!$M$54*'Yard Trimmings'!$E$65+'Yard Trimmings'!$M$54*(1-'Yard Trimmings'!$E$65)*EXP(-LYTInputs!$H$5*(AG$5-$L$5))</f>
        <v>1.4698526303870509</v>
      </c>
      <c r="AH18" s="22">
        <f>'Yard Trimmings'!$M$54*'Yard Trimmings'!$E$65+'Yard Trimmings'!$M$54*(1-'Yard Trimmings'!$E$65)*EXP(-LYTInputs!$H$5*(AH$5-$L$5))</f>
        <v>1.461260912343155</v>
      </c>
      <c r="AI18" s="22">
        <f>'Yard Trimmings'!$M$54*'Yard Trimmings'!$E$65+'Yard Trimmings'!$M$54*(1-'Yard Trimmings'!$E$65)*EXP(-LYTInputs!$H$5*(AI$5-$L$5))</f>
        <v>1.4537813873603602</v>
      </c>
      <c r="AJ18" s="22">
        <f>'Yard Trimmings'!$M$54*'Yard Trimmings'!$E$65+'Yard Trimmings'!$M$54*(1-'Yard Trimmings'!$E$65)*EXP(-LYTInputs!$H$5*(AJ$5-$L$5))</f>
        <v>1.4472700826734006</v>
      </c>
      <c r="AK18" s="22">
        <f>'Yard Trimmings'!$M$54*'Yard Trimmings'!$E$65+'Yard Trimmings'!$M$54*(1-'Yard Trimmings'!$E$65)*EXP(-LYTInputs!$H$5*(AK$5-$L$5))</f>
        <v>1.4416016627103752</v>
      </c>
      <c r="AL18" s="22">
        <f>'Yard Trimmings'!$M$54*'Yard Trimmings'!$E$65+'Yard Trimmings'!$M$54*(1-'Yard Trimmings'!$E$65)*EXP(-LYTInputs!$H$5*(AL$5-$L$5))</f>
        <v>1.4366670165185647</v>
      </c>
      <c r="AM18" s="22">
        <f>'Yard Trimmings'!$M$54*'Yard Trimmings'!$E$65+'Yard Trimmings'!$M$54*(1-'Yard Trimmings'!$E$65)*EXP(-LYTInputs!$H$5*(AM$5-$L$5))</f>
        <v>1.4323711574966167</v>
      </c>
      <c r="AN18" s="22">
        <f>'Yard Trimmings'!$M$54*'Yard Trimmings'!$E$65+'Yard Trimmings'!$M$54*(1-'Yard Trimmings'!$E$65)*EXP(-LYTInputs!$H$5*(AN$5-$L$5))</f>
        <v>1.4286313950052192</v>
      </c>
      <c r="AO18" s="22">
        <f>'Yard Trimmings'!$M$54*'Yard Trimmings'!$E$65+'Yard Trimmings'!$M$54*(1-'Yard Trimmings'!$E$65)*EXP(-LYTInputs!$H$5*(AO$5-$L$5))</f>
        <v>1.4253757426617393</v>
      </c>
      <c r="AP18" s="22">
        <f>'Yard Trimmings'!$M$54*'Yard Trimmings'!$E$65+'Yard Trimmings'!$M$54*(1-'Yard Trimmings'!$E$65)*EXP(-LYTInputs!$H$5*(AP$5-$L$5))</f>
        <v>1.4225415326802267</v>
      </c>
      <c r="AQ18" s="22">
        <f>'Yard Trimmings'!$M$54*'Yard Trimmings'!$E$65+'Yard Trimmings'!$M$54*(1-'Yard Trimmings'!$E$65)*EXP(-LYTInputs!$H$5*(AQ$5-$L$5))</f>
        <v>1.4200742095843213</v>
      </c>
      <c r="AR18" s="22">
        <f>'Yard Trimmings'!$M$54*'Yard Trimmings'!$E$65+'Yard Trimmings'!$M$54*(1-'Yard Trimmings'!$E$65)*EXP(-LYTInputs!$H$5*(AR$5-$L$5))</f>
        <v>1.4179262800733474</v>
      </c>
      <c r="AS18" s="22">
        <f>'Yard Trimmings'!$M$54*'Yard Trimmings'!$E$65+'Yard Trimmings'!$M$54*(1-'Yard Trimmings'!$E$65)*EXP(-LYTInputs!$H$5*(AS$5-$L$5))</f>
        <v>1.4160563988276487</v>
      </c>
      <c r="AT18" s="22">
        <f>'Yard Trimmings'!$M$54*'Yard Trimmings'!$E$65+'Yard Trimmings'!$M$54*(1-'Yard Trimmings'!$E$65)*EXP(-LYTInputs!$H$5*(AT$5-$L$5))</f>
        <v>1.4144285726559087</v>
      </c>
      <c r="AU18" s="22">
        <f>'Yard Trimmings'!$M$54*'Yard Trimmings'!$E$65+'Yard Trimmings'!$M$54*(1-'Yard Trimmings'!$E$65)*EXP(-LYTInputs!$H$5*(AU$5-$L$5))</f>
        <v>1.4130114676651524</v>
      </c>
      <c r="AV18" s="22">
        <f>'Yard Trimmings'!$M$54*'Yard Trimmings'!$E$65+'Yard Trimmings'!$M$54*(1-'Yard Trimmings'!$E$65)*EXP(-LYTInputs!$H$5*(AV$5-$L$5))</f>
        <v>1.4117778061171997</v>
      </c>
      <c r="AW18" s="22">
        <f>'Yard Trimmings'!$M$54*'Yard Trimmings'!$E$65+'Yard Trimmings'!$M$54*(1-'Yard Trimmings'!$E$65)*EXP(-LYTInputs!$H$5*(AW$5-$L$5))</f>
        <v>1.4107038413617128</v>
      </c>
      <c r="AX18" s="22">
        <f>'Yard Trimmings'!$M$54*'Yard Trimmings'!$E$65+'Yard Trimmings'!$M$54*(1-'Yard Trimmings'!$E$65)*EXP(-LYTInputs!$H$5*(AX$5-$L$5))</f>
        <v>1.4097689007388634</v>
      </c>
      <c r="AY18" s="22">
        <f>'Yard Trimmings'!$M$54*'Yard Trimmings'!$E$65+'Yard Trimmings'!$M$54*(1-'Yard Trimmings'!$E$65)*EXP(-LYTInputs!$H$5*(AY$5-$L$5))</f>
        <v>1.4089549876529934</v>
      </c>
      <c r="AZ18" s="22">
        <f>'Yard Trimmings'!$M$54*'Yard Trimmings'!$E$65+'Yard Trimmings'!$M$54*(1-'Yard Trimmings'!$E$65)*EXP(-LYTInputs!$H$5*(AZ$5-$L$5))</f>
        <v>1.4082464351576154</v>
      </c>
      <c r="BA18" s="22">
        <f>'Yard Trimmings'!$M$54*'Yard Trimmings'!$E$65+'Yard Trimmings'!$M$54*(1-'Yard Trimmings'!$E$65)*EXP(-LYTInputs!$H$5*(BA$5-$L$5))</f>
        <v>1.4076296043836389</v>
      </c>
      <c r="BB18" s="22">
        <f>'Yard Trimmings'!$M$54*'Yard Trimmings'!$E$65+'Yard Trimmings'!$M$54*(1-'Yard Trimmings'!$E$65)*EXP(-LYTInputs!$H$5*(BB$5-$L$5))</f>
        <v>1.4070926220058955</v>
      </c>
      <c r="BC18" s="22">
        <f>'Yard Trimmings'!$M$54*'Yard Trimmings'!$E$65+'Yard Trimmings'!$M$54*(1-'Yard Trimmings'!$E$65)*EXP(-LYTInputs!$H$5*(BC$5-$L$5))</f>
        <v>1.4066251516944708</v>
      </c>
      <c r="BD18" s="22">
        <f>'Yard Trimmings'!$M$54*'Yard Trimmings'!$E$65+'Yard Trimmings'!$M$54*(1-'Yard Trimmings'!$E$65)*EXP(-LYTInputs!$H$5*(BD$5-$L$5))</f>
        <v>1.4062181951515358</v>
      </c>
      <c r="BE18" s="22">
        <f>'Yard Trimmings'!$M$54*'Yard Trimmings'!$E$65+'Yard Trimmings'!$M$54*(1-'Yard Trimmings'!$E$65)*EXP(-LYTInputs!$H$5*(BE$5-$L$5))</f>
        <v>1.4058639189038467</v>
      </c>
      <c r="BF18" s="22">
        <f>'Yard Trimmings'!$M$54*'Yard Trimmings'!$E$65+'Yard Trimmings'!$M$54*(1-'Yard Trimmings'!$E$65)*EXP(-LYTInputs!$H$5*(BF$5-$L$5))</f>
        <v>1.4055555035168585</v>
      </c>
      <c r="BG18" s="22">
        <f>'Yard Trimmings'!$M$54*'Yard Trimmings'!$E$65+'Yard Trimmings'!$M$54*(1-'Yard Trimmings'!$E$65)*EXP(-LYTInputs!$H$5*(BG$5-$L$5))</f>
        <v>1.4052870123279868</v>
      </c>
      <c r="BH18" s="22">
        <f>'Yard Trimmings'!$M$54*'Yard Trimmings'!$E$65+'Yard Trimmings'!$M$54*(1-'Yard Trimmings'!$E$65)*EXP(-LYTInputs!$H$5*(BH$5-$L$5))</f>
        <v>1.4050532771722746</v>
      </c>
      <c r="BI18" s="22">
        <f>'Yard Trimmings'!$M$54*'Yard Trimmings'!$E$65+'Yard Trimmings'!$M$54*(1-'Yard Trimmings'!$E$65)*EXP(-LYTInputs!$H$5*(BI$5-$L$5))</f>
        <v>1.4048497989008071</v>
      </c>
      <c r="BJ18" s="22">
        <f>'Yard Trimmings'!$M$54*'Yard Trimmings'!$E$65+'Yard Trimmings'!$M$54*(1-'Yard Trimmings'!$E$65)*EXP(-LYTInputs!$H$5*(BJ$5-$L$5))</f>
        <v>1.4046726607769624</v>
      </c>
      <c r="BK18" s="22">
        <f>'Yard Trimmings'!$M$54*'Yard Trimmings'!$E$65+'Yard Trimmings'!$M$54*(1-'Yard Trimmings'!$E$65)*EXP(-LYTInputs!$H$5*(BK$5-$L$5))</f>
        <v>1.4045184530834685</v>
      </c>
      <c r="BL18" s="22">
        <f>'Yard Trimmings'!$M$54*'Yard Trimmings'!$E$65+'Yard Trimmings'!$M$54*(1-'Yard Trimmings'!$E$65)*EXP(-LYTInputs!$H$5*(BL$5-$L$5))</f>
        <v>1.4043842074890325</v>
      </c>
      <c r="BM18" s="266">
        <f>'Yard Trimmings'!$M$54*'Yard Trimmings'!$E$65+'Yard Trimmings'!$M$54*(1-'Yard Trimmings'!$E$65)*EXP(-LYTInputs!$H$5*(BM$5-$L$5))</f>
        <v>1.4042673399111762</v>
      </c>
      <c r="BN18" s="266">
        <f>'Yard Trimmings'!$M$54*'Yard Trimmings'!$E$65+'Yard Trimmings'!$M$54*(1-'Yard Trimmings'!$E$65)*EXP(-LYTInputs!$H$5*(BN$5-$L$5))</f>
        <v>1.4041656007754426</v>
      </c>
      <c r="BO18" s="266">
        <f>'Yard Trimmings'!$M$54*'Yard Trimmings'!$E$65+'Yard Trimmings'!$M$54*(1-'Yard Trimmings'!$E$65)*EXP(-LYTInputs!$H$5*(BO$5-$L$5))</f>
        <v>1.4040770317135203</v>
      </c>
      <c r="BP18" s="266">
        <f>'Yard Trimmings'!$M$54*'Yard Trimmings'!$E$65+'Yard Trimmings'!$M$54*(1-'Yard Trimmings'!$E$65)*EXP(-LYTInputs!$H$5*(BP$5-$L$5))</f>
        <v>1.4039999278667732</v>
      </c>
      <c r="BQ18" s="266">
        <f>'Yard Trimmings'!$M$54*'Yard Trimmings'!$E$65+'Yard Trimmings'!$M$54*(1-'Yard Trimmings'!$E$65)*EXP(-LYTInputs!$H$5*(BQ$5-$L$5))</f>
        <v>1.4039328050695552</v>
      </c>
      <c r="BR18" s="266">
        <f>'Yard Trimmings'!$M$54*'Yard Trimmings'!$E$65+'Yard Trimmings'!$M$54*(1-'Yard Trimmings'!$E$65)*EXP(-LYTInputs!$H$5*(BR$5-$L$5))</f>
        <v>1.4038743712806272</v>
      </c>
      <c r="BS18" s="266">
        <f>'Yard Trimmings'!$M$54*'Yard Trimmings'!$E$65+'Yard Trimmings'!$M$54*(1-'Yard Trimmings'!$E$65)*EXP(-LYTInputs!$H$5*(BS$5-$L$5))</f>
        <v>1.4038235017127603</v>
      </c>
      <c r="BT18" s="266">
        <f>'Yard Trimmings'!$M$54*'Yard Trimmings'!$E$65+'Yard Trimmings'!$M$54*(1-'Yard Trimmings'!$E$65)*EXP(-LYTInputs!$H$5*(BT$5-$L$5))</f>
        <v>1.4037792171817993</v>
      </c>
      <c r="BU18" s="266">
        <f>'Yard Trimmings'!$M$54*'Yard Trimmings'!$E$65+'Yard Trimmings'!$M$54*(1-'Yard Trimmings'!$E$65)*EXP(-LYTInputs!$H$5*(BU$5-$L$5))</f>
        <v>1.4037406652584257</v>
      </c>
      <c r="BV18" s="266">
        <f>'Yard Trimmings'!$M$54*'Yard Trimmings'!$E$65+'Yard Trimmings'!$M$54*(1-'Yard Trimmings'!$E$65)*EXP(-LYTInputs!$H$5*(BV$5-$L$5))</f>
        <v>1.4037071038598168</v>
      </c>
      <c r="BW18" s="266">
        <f>'Yard Trimmings'!$M$54*'Yard Trimmings'!$E$65+'Yard Trimmings'!$M$54*(1-'Yard Trimmings'!$E$65)*EXP(-LYTInputs!$H$5*(BW$5-$L$5))</f>
        <v>1.4036778869653528</v>
      </c>
      <c r="BX18" s="266">
        <f>'Yard Trimmings'!$M$54*'Yard Trimmings'!$E$65+'Yard Trimmings'!$M$54*(1-'Yard Trimmings'!$E$65)*EXP(-LYTInputs!$H$5*(BX$5-$L$5))</f>
        <v>1.4036524521814193</v>
      </c>
      <c r="BY18" s="266">
        <f>'Yard Trimmings'!$M$54*'Yard Trimmings'!$E$65+'Yard Trimmings'!$M$54*(1-'Yard Trimmings'!$E$65)*EXP(-LYTInputs!$H$5*(BY$5-$L$5))</f>
        <v>1.4036303099159386</v>
      </c>
      <c r="BZ18" s="266">
        <f>'Yard Trimmings'!$M$54*'Yard Trimmings'!$E$65+'Yard Trimmings'!$M$54*(1-'Yard Trimmings'!$E$65)*EXP(-LYTInputs!$H$5*(BZ$5-$L$5))</f>
        <v>1.403611033954252</v>
      </c>
      <c r="CA18" s="266">
        <f>'Yard Trimmings'!$M$54*'Yard Trimmings'!$E$65+'Yard Trimmings'!$M$54*(1-'Yard Trimmings'!$E$65)*EXP(-LYTInputs!$H$5*(CA$5-$L$5))</f>
        <v>1.4035942532549475</v>
      </c>
      <c r="CB18" s="266">
        <f>'Yard Trimmings'!$M$54*'Yard Trimmings'!$E$65+'Yard Trimmings'!$M$54*(1-'Yard Trimmings'!$E$65)*EXP(-LYTInputs!$H$5*(CB$5-$L$5))</f>
        <v>1.4035796448077154</v>
      </c>
      <c r="CC18" s="266">
        <f>'Yard Trimmings'!$M$54*'Yard Trimmings'!$E$65+'Yard Trimmings'!$M$54*(1-'Yard Trimmings'!$E$65)*EXP(-LYTInputs!$H$5*(CC$5-$L$5))</f>
        <v>1.4035669274157487</v>
      </c>
      <c r="CD18" s="266">
        <f>'Yard Trimmings'!$M$54*'Yard Trimmings'!$E$65+'Yard Trimmings'!$M$54*(1-'Yard Trimmings'!$E$65)*EXP(-LYTInputs!$H$5*(CD$5-$L$5))</f>
        <v>1.4035558562830084</v>
      </c>
      <c r="CE18" s="266">
        <f>'Yard Trimmings'!$M$54*'Yard Trimmings'!$E$65+'Yard Trimmings'!$M$54*(1-'Yard Trimmings'!$E$65)*EXP(-LYTInputs!$H$5*(CE$5-$L$5))</f>
        <v>1.403546218302165</v>
      </c>
      <c r="CF18" s="266">
        <f>'Yard Trimmings'!$M$54*'Yard Trimmings'!$E$65+'Yard Trimmings'!$M$54*(1-'Yard Trimmings'!$E$65)*EXP(-LYTInputs!$H$5*(CF$5-$L$5))</f>
        <v>1.4035378279525128</v>
      </c>
      <c r="CG18" s="266">
        <f>'Yard Trimmings'!$M$54*'Yard Trimmings'!$E$65+'Yard Trimmings'!$M$54*(1-'Yard Trimmings'!$E$65)*EXP(-LYTInputs!$H$5*(CG$5-$L$5))</f>
        <v>1.4035305237288969</v>
      </c>
      <c r="CH18" s="266">
        <f>'Yard Trimmings'!$M$54*'Yard Trimmings'!$E$65+'Yard Trimmings'!$M$54*(1-'Yard Trimmings'!$E$65)*EXP(-LYTInputs!$H$5*(CH$5-$L$5))</f>
        <v>1.4035241650329133</v>
      </c>
      <c r="CI18" s="266">
        <f>'Yard Trimmings'!$M$54*'Yard Trimmings'!$E$65+'Yard Trimmings'!$M$54*(1-'Yard Trimmings'!$E$65)*EXP(-LYTInputs!$H$5*(CI$5-$L$5))</f>
        <v>1.4035186294665434</v>
      </c>
    </row>
    <row r="19" spans="1:87">
      <c r="A19" s="20">
        <f t="shared" si="1"/>
        <v>1971</v>
      </c>
      <c r="M19" s="22">
        <f>'Yard Trimmings'!$N$54*'Yard Trimmings'!$E$65+'Yard Trimmings'!$N$54*(1-'Yard Trimmings'!$E$65)*EXP(-LYTInputs!$H$5*(M$5-$M$5))</f>
        <v>2.7998005615784636</v>
      </c>
      <c r="N19" s="22">
        <f>'Yard Trimmings'!$N$54*'Yard Trimmings'!$E$65+'Yard Trimmings'!$N$54*(1-'Yard Trimmings'!$E$65)*EXP(-LYTInputs!$H$5*(N$5-$M$5))</f>
        <v>2.6312693999839833</v>
      </c>
      <c r="O19" s="22">
        <f>'Yard Trimmings'!$N$54*'Yard Trimmings'!$E$65+'Yard Trimmings'!$N$54*(1-'Yard Trimmings'!$E$65)*EXP(-LYTInputs!$H$5*(O$5-$M$5))</f>
        <v>2.4845545023249587</v>
      </c>
      <c r="P19" s="22">
        <f>'Yard Trimmings'!$N$54*'Yard Trimmings'!$E$65+'Yard Trimmings'!$N$54*(1-'Yard Trimmings'!$E$65)*EXP(-LYTInputs!$H$5*(P$5-$M$5))</f>
        <v>2.3568317655239612</v>
      </c>
      <c r="Q19" s="22">
        <f>'Yard Trimmings'!$N$54*'Yard Trimmings'!$E$65+'Yard Trimmings'!$N$54*(1-'Yard Trimmings'!$E$65)*EXP(-LYTInputs!$H$5*(Q$5-$M$5))</f>
        <v>2.2456426650561303</v>
      </c>
      <c r="R19" s="22">
        <f>'Yard Trimmings'!$N$54*'Yard Trimmings'!$E$65+'Yard Trimmings'!$N$54*(1-'Yard Trimmings'!$E$65)*EXP(-LYTInputs!$H$5*(R$5-$M$5))</f>
        <v>2.1488469310114708</v>
      </c>
      <c r="S19" s="22">
        <f>'Yard Trimmings'!$N$54*'Yard Trimmings'!$E$65+'Yard Trimmings'!$N$54*(1-'Yard Trimmings'!$E$65)*EXP(-LYTInputs!$H$5*(S$5-$M$5))</f>
        <v>2.0645813502142309</v>
      </c>
      <c r="T19" s="22">
        <f>'Yard Trimmings'!$N$54*'Yard Trimmings'!$E$65+'Yard Trimmings'!$N$54*(1-'Yard Trimmings'!$E$65)*EXP(-LYTInputs!$H$5*(T$5-$M$5))</f>
        <v>1.9912239013847184</v>
      </c>
      <c r="U19" s="22">
        <f>'Yard Trimmings'!$N$54*'Yard Trimmings'!$E$65+'Yard Trimmings'!$N$54*(1-'Yard Trimmings'!$E$65)*EXP(-LYTInputs!$H$5*(U$5-$M$5))</f>
        <v>1.9273625329842197</v>
      </c>
      <c r="V19" s="22">
        <f>'Yard Trimmings'!$N$54*'Yard Trimmings'!$E$65+'Yard Trimmings'!$N$54*(1-'Yard Trimmings'!$E$65)*EXP(-LYTInputs!$H$5*(V$5-$M$5))</f>
        <v>1.8717679827503042</v>
      </c>
      <c r="W19" s="22">
        <f>'Yard Trimmings'!$N$54*'Yard Trimmings'!$E$65+'Yard Trimmings'!$N$54*(1-'Yard Trimmings'!$E$65)*EXP(-LYTInputs!$H$5*(W$5-$M$5))</f>
        <v>1.8233701157279745</v>
      </c>
      <c r="X19" s="22">
        <f>'Yard Trimmings'!$N$54*'Yard Trimmings'!$E$65+'Yard Trimmings'!$N$54*(1-'Yard Trimmings'!$E$65)*EXP(-LYTInputs!$H$5*(X$5-$M$5))</f>
        <v>1.7812373253293545</v>
      </c>
      <c r="Y19" s="22">
        <f>'Yard Trimmings'!$N$54*'Yard Trimmings'!$E$65+'Yard Trimmings'!$N$54*(1-'Yard Trimmings'!$E$65)*EXP(-LYTInputs!$H$5*(Y$5-$M$5))</f>
        <v>1.7445586009145981</v>
      </c>
      <c r="Z19" s="22">
        <f>'Yard Trimmings'!$N$54*'Yard Trimmings'!$E$65+'Yard Trimmings'!$N$54*(1-'Yard Trimmings'!$E$65)*EXP(-LYTInputs!$H$5*(Z$5-$M$5))</f>
        <v>1.712627916714349</v>
      </c>
      <c r="AA19" s="22">
        <f>'Yard Trimmings'!$N$54*'Yard Trimmings'!$E$65+'Yard Trimmings'!$N$54*(1-'Yard Trimmings'!$E$65)*EXP(-LYTInputs!$H$5*(AA$5-$M$5))</f>
        <v>1.6848306415973913</v>
      </c>
      <c r="AB19" s="22">
        <f>'Yard Trimmings'!$N$54*'Yard Trimmings'!$E$65+'Yard Trimmings'!$N$54*(1-'Yard Trimmings'!$E$65)*EXP(-LYTInputs!$H$5*(AB$5-$M$5))</f>
        <v>1.6606317080862263</v>
      </c>
      <c r="AC19" s="22">
        <f>'Yard Trimmings'!$N$54*'Yard Trimmings'!$E$65+'Yard Trimmings'!$N$54*(1-'Yard Trimmings'!$E$65)*EXP(-LYTInputs!$H$5*(AC$5-$M$5))</f>
        <v>1.6395653128869163</v>
      </c>
      <c r="AD19" s="22">
        <f>'Yard Trimmings'!$N$54*'Yard Trimmings'!$E$65+'Yard Trimmings'!$N$54*(1-'Yard Trimmings'!$E$65)*EXP(-LYTInputs!$H$5*(AD$5-$M$5))</f>
        <v>1.6212259506795381</v>
      </c>
      <c r="AE19" s="22">
        <f>'Yard Trimmings'!$N$54*'Yard Trimmings'!$E$65+'Yard Trimmings'!$N$54*(1-'Yard Trimmings'!$E$65)*EXP(-LYTInputs!$H$5*(AE$5-$M$5))</f>
        <v>1.6052606085794134</v>
      </c>
      <c r="AF19" s="22">
        <f>'Yard Trimmings'!$N$54*'Yard Trimmings'!$E$65+'Yard Trimmings'!$N$54*(1-'Yard Trimmings'!$E$65)*EXP(-LYTInputs!$H$5*(AF$5-$M$5))</f>
        <v>1.5913619710209346</v>
      </c>
      <c r="AG19" s="22">
        <f>'Yard Trimmings'!$N$54*'Yard Trimmings'!$E$65+'Yard Trimmings'!$N$54*(1-'Yard Trimmings'!$E$65)*EXP(-LYTInputs!$H$5*(AG$5-$M$5))</f>
        <v>1.5792625042653521</v>
      </c>
      <c r="AH19" s="22">
        <f>'Yard Trimmings'!$N$54*'Yard Trimmings'!$E$65+'Yard Trimmings'!$N$54*(1-'Yard Trimmings'!$E$65)*EXP(-LYTInputs!$H$5*(AH$5-$M$5))</f>
        <v>1.5687293066656971</v>
      </c>
      <c r="AI19" s="22">
        <f>'Yard Trimmings'!$N$54*'Yard Trimmings'!$E$65+'Yard Trimmings'!$N$54*(1-'Yard Trimmings'!$E$65)*EXP(-LYTInputs!$H$5*(AI$5-$M$5))</f>
        <v>1.5595596255620081</v>
      </c>
      <c r="AJ19" s="22">
        <f>'Yard Trimmings'!$N$54*'Yard Trimmings'!$E$65+'Yard Trimmings'!$N$54*(1-'Yard Trimmings'!$E$65)*EXP(-LYTInputs!$H$5*(AJ$5-$M$5))</f>
        <v>1.5515769545119458</v>
      </c>
      <c r="AK19" s="22">
        <f>'Yard Trimmings'!$N$54*'Yard Trimmings'!$E$65+'Yard Trimmings'!$N$54*(1-'Yard Trimmings'!$E$65)*EXP(-LYTInputs!$H$5*(AK$5-$M$5))</f>
        <v>1.5446276357327064</v>
      </c>
      <c r="AL19" s="22">
        <f>'Yard Trimmings'!$N$54*'Yard Trimmings'!$E$65+'Yard Trimmings'!$N$54*(1-'Yard Trimmings'!$E$65)*EXP(-LYTInputs!$H$5*(AL$5-$M$5))</f>
        <v>1.5385779023549151</v>
      </c>
      <c r="AM19" s="22">
        <f>'Yard Trimmings'!$N$54*'Yard Trimmings'!$E$65+'Yard Trimmings'!$N$54*(1-'Yard Trimmings'!$E$65)*EXP(-LYTInputs!$H$5*(AM$5-$M$5))</f>
        <v>1.5333113035550876</v>
      </c>
      <c r="AN19" s="22">
        <f>'Yard Trimmings'!$N$54*'Yard Trimmings'!$E$65+'Yard Trimmings'!$N$54*(1-'Yard Trimmings'!$E$65)*EXP(-LYTInputs!$H$5*(AN$5-$M$5))</f>
        <v>1.5287264630032431</v>
      </c>
      <c r="AO19" s="22">
        <f>'Yard Trimmings'!$N$54*'Yard Trimmings'!$E$65+'Yard Trimmings'!$N$54*(1-'Yard Trimmings'!$E$65)*EXP(-LYTInputs!$H$5*(AO$5-$M$5))</f>
        <v>1.5247351274782119</v>
      </c>
      <c r="AP19" s="22">
        <f>'Yard Trimmings'!$N$54*'Yard Trimmings'!$E$65+'Yard Trimmings'!$N$54*(1-'Yard Trimmings'!$E$65)*EXP(-LYTInputs!$H$5*(AP$5-$M$5))</f>
        <v>1.5212604680885922</v>
      </c>
      <c r="AQ19" s="22">
        <f>'Yard Trimmings'!$N$54*'Yard Trimmings'!$E$65+'Yard Trimmings'!$N$54*(1-'Yard Trimmings'!$E$65)*EXP(-LYTInputs!$H$5*(AQ$5-$M$5))</f>
        <v>1.5182356013996967</v>
      </c>
      <c r="AR19" s="22">
        <f>'Yard Trimmings'!$N$54*'Yard Trimmings'!$E$65+'Yard Trimmings'!$N$54*(1-'Yard Trimmings'!$E$65)*EXP(-LYTInputs!$H$5*(AR$5-$M$5))</f>
        <v>1.5156023019997829</v>
      </c>
      <c r="AS19" s="22">
        <f>'Yard Trimmings'!$N$54*'Yard Trimmings'!$E$65+'Yard Trimmings'!$N$54*(1-'Yard Trimmings'!$E$65)*EXP(-LYTInputs!$H$5*(AS$5-$M$5))</f>
        <v>1.5133098817238606</v>
      </c>
      <c r="AT19" s="22">
        <f>'Yard Trimmings'!$N$54*'Yard Trimmings'!$E$65+'Yard Trimmings'!$N$54*(1-'Yard Trimmings'!$E$65)*EXP(-LYTInputs!$H$5*(AT$5-$M$5))</f>
        <v>1.5113142139613451</v>
      </c>
      <c r="AU19" s="22">
        <f>'Yard Trimmings'!$N$54*'Yard Trimmings'!$E$65+'Yard Trimmings'!$N$54*(1-'Yard Trimmings'!$E$65)*EXP(-LYTInputs!$H$5*(AU$5-$M$5))</f>
        <v>1.5095768842665351</v>
      </c>
      <c r="AV19" s="22">
        <f>'Yard Trimmings'!$N$54*'Yard Trimmings'!$E$65+'Yard Trimmings'!$N$54*(1-'Yard Trimmings'!$E$65)*EXP(-LYTInputs!$H$5*(AV$5-$M$5))</f>
        <v>1.5080644509220873</v>
      </c>
      <c r="AW19" s="22">
        <f>'Yard Trimmings'!$N$54*'Yard Trimmings'!$E$65+'Yard Trimmings'!$N$54*(1-'Yard Trimmings'!$E$65)*EXP(-LYTInputs!$H$5*(AW$5-$M$5))</f>
        <v>1.5067478012221305</v>
      </c>
      <c r="AX19" s="22">
        <f>'Yard Trimmings'!$N$54*'Yard Trimmings'!$E$65+'Yard Trimmings'!$N$54*(1-'Yard Trimmings'!$E$65)*EXP(-LYTInputs!$H$5*(AX$5-$M$5))</f>
        <v>1.5056015910841694</v>
      </c>
      <c r="AY19" s="22">
        <f>'Yard Trimmings'!$N$54*'Yard Trimmings'!$E$65+'Yard Trimmings'!$N$54*(1-'Yard Trimmings'!$E$65)*EXP(-LYTInputs!$H$5*(AY$5-$M$5))</f>
        <v>1.5046037572029116</v>
      </c>
      <c r="AZ19" s="22">
        <f>'Yard Trimmings'!$N$54*'Yard Trimmings'!$E$65+'Yard Trimmings'!$N$54*(1-'Yard Trimmings'!$E$65)*EXP(-LYTInputs!$H$5*(AZ$5-$M$5))</f>
        <v>1.5037350923555066</v>
      </c>
      <c r="BA19" s="22">
        <f>'Yard Trimmings'!$N$54*'Yard Trimmings'!$E$65+'Yard Trimmings'!$N$54*(1-'Yard Trimmings'!$E$65)*EXP(-LYTInputs!$H$5*(BA$5-$M$5))</f>
        <v>1.5029788756832827</v>
      </c>
      <c r="BB19" s="22">
        <f>'Yard Trimmings'!$N$54*'Yard Trimmings'!$E$65+'Yard Trimmings'!$N$54*(1-'Yard Trimmings'!$E$65)*EXP(-LYTInputs!$H$5*(BB$5-$M$5))</f>
        <v>1.5023205508333044</v>
      </c>
      <c r="BC19" s="22">
        <f>'Yard Trimmings'!$N$54*'Yard Trimmings'!$E$65+'Yard Trimmings'!$N$54*(1-'Yard Trimmings'!$E$65)*EXP(-LYTInputs!$H$5*(BC$5-$M$5))</f>
        <v>1.5017474457643238</v>
      </c>
      <c r="BD19" s="22">
        <f>'Yard Trimmings'!$N$54*'Yard Trimmings'!$E$65+'Yard Trimmings'!$N$54*(1-'Yard Trimmings'!$E$65)*EXP(-LYTInputs!$H$5*(BD$5-$M$5))</f>
        <v>1.5012485288236948</v>
      </c>
      <c r="BE19" s="22">
        <f>'Yard Trimmings'!$N$54*'Yard Trimmings'!$E$65+'Yard Trimmings'!$N$54*(1-'Yard Trimmings'!$E$65)*EXP(-LYTInputs!$H$5*(BE$5-$M$5))</f>
        <v>1.5008141963999924</v>
      </c>
      <c r="BF19" s="22">
        <f>'Yard Trimmings'!$N$54*'Yard Trimmings'!$E$65+'Yard Trimmings'!$N$54*(1-'Yard Trimmings'!$E$65)*EXP(-LYTInputs!$H$5*(BF$5-$M$5))</f>
        <v>1.5004360880638805</v>
      </c>
      <c r="BG19" s="22">
        <f>'Yard Trimmings'!$N$54*'Yard Trimmings'!$E$65+'Yard Trimmings'!$N$54*(1-'Yard Trimmings'!$E$65)*EXP(-LYTInputs!$H$5*(BG$5-$M$5))</f>
        <v>1.5001069256388913</v>
      </c>
      <c r="BH19" s="22">
        <f>'Yard Trimmings'!$N$54*'Yard Trimmings'!$E$65+'Yard Trimmings'!$N$54*(1-'Yard Trimmings'!$E$65)*EXP(-LYTInputs!$H$5*(BH$5-$M$5))</f>
        <v>1.4998203731044009</v>
      </c>
      <c r="BI19" s="22">
        <f>'Yard Trimmings'!$N$54*'Yard Trimmings'!$E$65+'Yard Trimmings'!$N$54*(1-'Yard Trimmings'!$E$65)*EXP(-LYTInputs!$H$5*(BI$5-$M$5))</f>
        <v>1.4995709146340865</v>
      </c>
      <c r="BJ19" s="22">
        <f>'Yard Trimmings'!$N$54*'Yard Trimmings'!$E$65+'Yard Trimmings'!$N$54*(1-'Yard Trimmings'!$E$65)*EXP(-LYTInputs!$H$5*(BJ$5-$M$5))</f>
        <v>1.4993537484222352</v>
      </c>
      <c r="BK19" s="22">
        <f>'Yard Trimmings'!$N$54*'Yard Trimmings'!$E$65+'Yard Trimmings'!$N$54*(1-'Yard Trimmings'!$E$65)*EXP(-LYTInputs!$H$5*(BK$5-$M$5))</f>
        <v>1.4991646942541792</v>
      </c>
      <c r="BL19" s="22">
        <f>'Yard Trimmings'!$N$54*'Yard Trimmings'!$E$65+'Yard Trimmings'!$N$54*(1-'Yard Trimmings'!$E$65)*EXP(-LYTInputs!$H$5*(BL$5-$M$5))</f>
        <v>1.4990001130416846</v>
      </c>
      <c r="BM19" s="266">
        <f>'Yard Trimmings'!$N$54*'Yard Trimmings'!$E$65+'Yard Trimmings'!$N$54*(1-'Yard Trimmings'!$E$65)*EXP(-LYTInputs!$H$5*(BM$5-$M$5))</f>
        <v>1.4988568367744395</v>
      </c>
      <c r="BN19" s="266">
        <f>'Yard Trimmings'!$N$54*'Yard Trimmings'!$E$65+'Yard Trimmings'!$N$54*(1-'Yard Trimmings'!$E$65)*EXP(-LYTInputs!$H$5*(BN$5-$M$5))</f>
        <v>1.4987321075392823</v>
      </c>
      <c r="BO19" s="266">
        <f>'Yard Trimmings'!$N$54*'Yard Trimmings'!$E$65+'Yard Trimmings'!$N$54*(1-'Yard Trimmings'!$E$65)*EXP(-LYTInputs!$H$5*(BO$5-$M$5))</f>
        <v>1.4986235244333568</v>
      </c>
      <c r="BP19" s="266">
        <f>'Yard Trimmings'!$N$54*'Yard Trimmings'!$E$65+'Yard Trimmings'!$N$54*(1-'Yard Trimmings'!$E$65)*EXP(-LYTInputs!$H$5*(BP$5-$M$5))</f>
        <v>1.4985289973493288</v>
      </c>
      <c r="BQ19" s="266">
        <f>'Yard Trimmings'!$N$54*'Yard Trimmings'!$E$65+'Yard Trimmings'!$N$54*(1-'Yard Trimmings'!$E$65)*EXP(-LYTInputs!$H$5*(BQ$5-$M$5))</f>
        <v>1.4984467067430813</v>
      </c>
      <c r="BR19" s="266">
        <f>'Yard Trimmings'!$N$54*'Yard Trimmings'!$E$65+'Yard Trimmings'!$N$54*(1-'Yard Trimmings'!$E$65)*EXP(-LYTInputs!$H$5*(BR$5-$M$5))</f>
        <v>1.4983750686094588</v>
      </c>
      <c r="BS19" s="266">
        <f>'Yard Trimmings'!$N$54*'Yard Trimmings'!$E$65+'Yard Trimmings'!$N$54*(1-'Yard Trimmings'!$E$65)*EXP(-LYTInputs!$H$5*(BS$5-$M$5))</f>
        <v>1.4983127039918802</v>
      </c>
      <c r="BT19" s="266">
        <f>'Yard Trimmings'!$N$54*'Yard Trimmings'!$E$65+'Yard Trimmings'!$N$54*(1-'Yard Trimmings'!$E$65)*EXP(-LYTInputs!$H$5*(BT$5-$M$5))</f>
        <v>1.4982584124389173</v>
      </c>
      <c r="BU19" s="266">
        <f>'Yard Trimmings'!$N$54*'Yard Trimmings'!$E$65+'Yard Trimmings'!$N$54*(1-'Yard Trimmings'!$E$65)*EXP(-LYTInputs!$H$5*(BU$5-$M$5))</f>
        <v>1.4982111488969034</v>
      </c>
      <c r="BV19" s="266">
        <f>'Yard Trimmings'!$N$54*'Yard Trimmings'!$E$65+'Yard Trimmings'!$N$54*(1-'Yard Trimmings'!$E$65)*EXP(-LYTInputs!$H$5*(BV$5-$M$5))</f>
        <v>1.4981700035937797</v>
      </c>
      <c r="BW19" s="266">
        <f>'Yard Trimmings'!$N$54*'Yard Trimmings'!$E$65+'Yard Trimmings'!$N$54*(1-'Yard Trimmings'!$E$65)*EXP(-LYTInputs!$H$5*(BW$5-$M$5))</f>
        <v>1.4981341845269684</v>
      </c>
      <c r="BX19" s="266">
        <f>'Yard Trimmings'!$N$54*'Yard Trimmings'!$E$65+'Yard Trimmings'!$N$54*(1-'Yard Trimmings'!$E$65)*EXP(-LYTInputs!$H$5*(BX$5-$M$5))</f>
        <v>1.4981030022181792</v>
      </c>
      <c r="BY19" s="266">
        <f>'Yard Trimmings'!$N$54*'Yard Trimmings'!$E$65+'Yard Trimmings'!$N$54*(1-'Yard Trimmings'!$E$65)*EXP(-LYTInputs!$H$5*(BY$5-$M$5))</f>
        <v>1.4980758564416978</v>
      </c>
      <c r="BZ19" s="266">
        <f>'Yard Trimmings'!$N$54*'Yard Trimmings'!$E$65+'Yard Trimmings'!$N$54*(1-'Yard Trimmings'!$E$65)*EXP(-LYTInputs!$H$5*(BZ$5-$M$5))</f>
        <v>1.4980522246706907</v>
      </c>
      <c r="CA19" s="266">
        <f>'Yard Trimmings'!$N$54*'Yard Trimmings'!$E$65+'Yard Trimmings'!$N$54*(1-'Yard Trimmings'!$E$65)*EXP(-LYTInputs!$H$5*(CA$5-$M$5))</f>
        <v>1.498031652019129</v>
      </c>
      <c r="CB19" s="266">
        <f>'Yard Trimmings'!$N$54*'Yard Trimmings'!$E$65+'Yard Trimmings'!$N$54*(1-'Yard Trimmings'!$E$65)*EXP(-LYTInputs!$H$5*(CB$5-$M$5))</f>
        <v>1.4980137424857234</v>
      </c>
      <c r="CC19" s="266">
        <f>'Yard Trimmings'!$N$54*'Yard Trimmings'!$E$65+'Yard Trimmings'!$N$54*(1-'Yard Trimmings'!$E$65)*EXP(-LYTInputs!$H$5*(CC$5-$M$5))</f>
        <v>1.4979981513313285</v>
      </c>
      <c r="CD19" s="266">
        <f>'Yard Trimmings'!$N$54*'Yard Trimmings'!$E$65+'Yard Trimmings'!$N$54*(1-'Yard Trimmings'!$E$65)*EXP(-LYTInputs!$H$5*(CD$5-$M$5))</f>
        <v>1.4979845784430879</v>
      </c>
      <c r="CE19" s="266">
        <f>'Yard Trimmings'!$N$54*'Yard Trimmings'!$E$65+'Yard Trimmings'!$N$54*(1-'Yard Trimmings'!$E$65)*EXP(-LYTInputs!$H$5*(CE$5-$M$5))</f>
        <v>1.4979727625575845</v>
      </c>
      <c r="CF19" s="266">
        <f>'Yard Trimmings'!$N$54*'Yard Trimmings'!$E$65+'Yard Trimmings'!$N$54*(1-'Yard Trimmings'!$E$65)*EXP(-LYTInputs!$H$5*(CF$5-$M$5))</f>
        <v>1.4979624762318036</v>
      </c>
      <c r="CG19" s="266">
        <f>'Yard Trimmings'!$N$54*'Yard Trimmings'!$E$65+'Yard Trimmings'!$N$54*(1-'Yard Trimmings'!$E$65)*EXP(-LYTInputs!$H$5*(CG$5-$M$5))</f>
        <v>1.4979535214651007</v>
      </c>
      <c r="CH19" s="266">
        <f>'Yard Trimmings'!$N$54*'Yard Trimmings'!$E$65+'Yard Trimmings'!$N$54*(1-'Yard Trimmings'!$E$65)*EXP(-LYTInputs!$H$5*(CH$5-$M$5))</f>
        <v>1.4979457258879034</v>
      </c>
      <c r="CI19" s="266">
        <f>'Yard Trimmings'!$N$54*'Yard Trimmings'!$E$65+'Yard Trimmings'!$N$54*(1-'Yard Trimmings'!$E$65)*EXP(-LYTInputs!$H$5*(CI$5-$M$5))</f>
        <v>1.497938939443783</v>
      </c>
    </row>
    <row r="20" spans="1:87">
      <c r="A20" s="20">
        <f t="shared" si="1"/>
        <v>1972</v>
      </c>
      <c r="N20" s="22">
        <f>'Yard Trimmings'!$O$54*'Yard Trimmings'!$E$65+'Yard Trimmings'!$O$54*(1-'Yard Trimmings'!$E$65)*EXP(-LYTInputs!$H$5*(N$5-$N$5))</f>
        <v>2.9890612558149257</v>
      </c>
      <c r="O20" s="22">
        <f>'Yard Trimmings'!$O$54*'Yard Trimmings'!$E$65+'Yard Trimmings'!$O$54*(1-'Yard Trimmings'!$E$65)*EXP(-LYTInputs!$H$5*(O$5-$N$5))</f>
        <v>2.8091377382499667</v>
      </c>
      <c r="P20" s="22">
        <f>'Yard Trimmings'!$O$54*'Yard Trimmings'!$E$65+'Yard Trimmings'!$O$54*(1-'Yard Trimmings'!$E$65)*EXP(-LYTInputs!$H$5*(P$5-$N$5))</f>
        <v>2.6525052186835714</v>
      </c>
      <c r="Q20" s="22">
        <f>'Yard Trimmings'!$O$54*'Yard Trimmings'!$E$65+'Yard Trimmings'!$O$54*(1-'Yard Trimmings'!$E$65)*EXP(-LYTInputs!$H$5*(Q$5-$N$5))</f>
        <v>2.5161486905445547</v>
      </c>
      <c r="R20" s="22">
        <f>'Yard Trimmings'!$O$54*'Yard Trimmings'!$E$65+'Yard Trimmings'!$O$54*(1-'Yard Trimmings'!$E$65)*EXP(-LYTInputs!$H$5*(R$5-$N$5))</f>
        <v>2.3974434381640299</v>
      </c>
      <c r="S20" s="22">
        <f>'Yard Trimmings'!$O$54*'Yard Trimmings'!$E$65+'Yard Trimmings'!$O$54*(1-'Yard Trimmings'!$E$65)*EXP(-LYTInputs!$H$5*(S$5-$N$5))</f>
        <v>2.2941045138379552</v>
      </c>
      <c r="T20" s="22">
        <f>'Yard Trimmings'!$O$54*'Yard Trimmings'!$E$65+'Yard Trimmings'!$O$54*(1-'Yard Trimmings'!$E$65)*EXP(-LYTInputs!$H$5*(T$5-$N$5))</f>
        <v>2.204142755055476</v>
      </c>
      <c r="U20" s="22">
        <f>'Yard Trimmings'!$O$54*'Yard Trimmings'!$E$65+'Yard Trimmings'!$O$54*(1-'Yard Trimmings'!$E$65)*EXP(-LYTInputs!$H$5*(U$5-$N$5))</f>
        <v>2.1258264952722783</v>
      </c>
      <c r="V20" s="22">
        <f>'Yard Trimmings'!$O$54*'Yard Trimmings'!$E$65+'Yard Trimmings'!$O$54*(1-'Yard Trimmings'!$E$65)*EXP(-LYTInputs!$H$5*(V$5-$N$5))</f>
        <v>2.0576482312027702</v>
      </c>
      <c r="W20" s="22">
        <f>'Yard Trimmings'!$O$54*'Yard Trimmings'!$E$65+'Yard Trimmings'!$O$54*(1-'Yard Trimmings'!$E$65)*EXP(-LYTInputs!$H$5*(W$5-$N$5))</f>
        <v>1.9982956050125076</v>
      </c>
      <c r="X20" s="22">
        <f>'Yard Trimmings'!$O$54*'Yard Trimmings'!$E$65+'Yard Trimmings'!$O$54*(1-'Yard Trimmings'!$E$65)*EXP(-LYTInputs!$H$5*(X$5-$N$5))</f>
        <v>1.9466261428494702</v>
      </c>
      <c r="Y20" s="22">
        <f>'Yard Trimmings'!$O$54*'Yard Trimmings'!$E$65+'Yard Trimmings'!$O$54*(1-'Yard Trimmings'!$E$65)*EXP(-LYTInputs!$H$5*(Y$5-$N$5))</f>
        <v>1.9016452634582306</v>
      </c>
      <c r="Z20" s="22">
        <f>'Yard Trimmings'!$O$54*'Yard Trimmings'!$E$65+'Yard Trimmings'!$O$54*(1-'Yard Trimmings'!$E$65)*EXP(-LYTInputs!$H$5*(Z$5-$N$5))</f>
        <v>1.8624871335666318</v>
      </c>
      <c r="AA20" s="22">
        <f>'Yard Trimmings'!$O$54*'Yard Trimmings'!$E$65+'Yard Trimmings'!$O$54*(1-'Yard Trimmings'!$E$65)*EXP(-LYTInputs!$H$5*(AA$5-$N$5))</f>
        <v>1.8283980015318777</v>
      </c>
      <c r="AB20" s="22">
        <f>'Yard Trimmings'!$O$54*'Yard Trimmings'!$E$65+'Yard Trimmings'!$O$54*(1-'Yard Trimmings'!$E$65)*EXP(-LYTInputs!$H$5*(AB$5-$N$5))</f>
        <v>1.7987216884367465</v>
      </c>
      <c r="AC20" s="22">
        <f>'Yard Trimmings'!$O$54*'Yard Trimmings'!$E$65+'Yard Trimmings'!$O$54*(1-'Yard Trimmings'!$E$65)*EXP(-LYTInputs!$H$5*(AC$5-$N$5))</f>
        <v>1.7728869573552277</v>
      </c>
      <c r="AD20" s="22">
        <f>'Yard Trimmings'!$O$54*'Yard Trimmings'!$E$65+'Yard Trimmings'!$O$54*(1-'Yard Trimmings'!$E$65)*EXP(-LYTInputs!$H$5*(AD$5-$N$5))</f>
        <v>1.7503965176596079</v>
      </c>
      <c r="AE20" s="22">
        <f>'Yard Trimmings'!$O$54*'Yard Trimmings'!$E$65+'Yard Trimmings'!$O$54*(1-'Yard Trimmings'!$E$65)*EXP(-LYTInputs!$H$5*(AE$5-$N$5))</f>
        <v>1.7308174527138085</v>
      </c>
      <c r="AF20" s="22">
        <f>'Yard Trimmings'!$O$54*'Yard Trimmings'!$E$65+'Yard Trimmings'!$O$54*(1-'Yard Trimmings'!$E$65)*EXP(-LYTInputs!$H$5*(AF$5-$N$5))</f>
        <v>1.7137728866964315</v>
      </c>
      <c r="AG20" s="22">
        <f>'Yard Trimmings'!$O$54*'Yard Trimmings'!$E$65+'Yard Trimmings'!$O$54*(1-'Yard Trimmings'!$E$65)*EXP(-LYTInputs!$H$5*(AG$5-$N$5))</f>
        <v>1.6989347301488658</v>
      </c>
      <c r="AH20" s="22">
        <f>'Yard Trimmings'!$O$54*'Yard Trimmings'!$E$65+'Yard Trimmings'!$O$54*(1-'Yard Trimmings'!$E$65)*EXP(-LYTInputs!$H$5*(AH$5-$N$5))</f>
        <v>1.6860173646081065</v>
      </c>
      <c r="AI20" s="22">
        <f>'Yard Trimmings'!$O$54*'Yard Trimmings'!$E$65+'Yard Trimmings'!$O$54*(1-'Yard Trimmings'!$E$65)*EXP(-LYTInputs!$H$5*(AI$5-$N$5))</f>
        <v>1.6747721447602966</v>
      </c>
      <c r="AJ20" s="22">
        <f>'Yard Trimmings'!$O$54*'Yard Trimmings'!$E$65+'Yard Trimmings'!$O$54*(1-'Yard Trimmings'!$E$65)*EXP(-LYTInputs!$H$5*(AJ$5-$N$5))</f>
        <v>1.6649826122873967</v>
      </c>
      <c r="AK20" s="22">
        <f>'Yard Trimmings'!$O$54*'Yard Trimmings'!$E$65+'Yard Trimmings'!$O$54*(1-'Yard Trimmings'!$E$65)*EXP(-LYTInputs!$H$5*(AK$5-$N$5))</f>
        <v>1.6564603292787083</v>
      </c>
      <c r="AL20" s="22">
        <f>'Yard Trimmings'!$O$54*'Yard Trimmings'!$E$65+'Yard Trimmings'!$O$54*(1-'Yard Trimmings'!$E$65)*EXP(-LYTInputs!$H$5*(AL$5-$N$5))</f>
        <v>1.6490412510049255</v>
      </c>
      <c r="AM20" s="22">
        <f>'Yard Trimmings'!$O$54*'Yard Trimmings'!$E$65+'Yard Trimmings'!$O$54*(1-'Yard Trimmings'!$E$65)*EXP(-LYTInputs!$H$5*(AM$5-$N$5))</f>
        <v>1.6425825682345458</v>
      </c>
      <c r="AN20" s="22">
        <f>'Yard Trimmings'!$O$54*'Yard Trimmings'!$E$65+'Yard Trimmings'!$O$54*(1-'Yard Trimmings'!$E$65)*EXP(-LYTInputs!$H$5*(AN$5-$N$5))</f>
        <v>1.6369599583106409</v>
      </c>
      <c r="AO20" s="22">
        <f>'Yard Trimmings'!$O$54*'Yard Trimmings'!$E$65+'Yard Trimmings'!$O$54*(1-'Yard Trimmings'!$E$65)*EXP(-LYTInputs!$H$5*(AO$5-$N$5))</f>
        <v>1.6320651920741911</v>
      </c>
      <c r="AP20" s="22">
        <f>'Yard Trimmings'!$O$54*'Yard Trimmings'!$E$65+'Yard Trimmings'!$O$54*(1-'Yard Trimmings'!$E$65)*EXP(-LYTInputs!$H$5*(AP$5-$N$5))</f>
        <v>1.6278040505698468</v>
      </c>
      <c r="AQ20" s="22">
        <f>'Yard Trimmings'!$O$54*'Yard Trimmings'!$E$65+'Yard Trimmings'!$O$54*(1-'Yard Trimmings'!$E$65)*EXP(-LYTInputs!$H$5*(AQ$5-$N$5))</f>
        <v>1.6240945114329555</v>
      </c>
      <c r="AR20" s="22">
        <f>'Yard Trimmings'!$O$54*'Yard Trimmings'!$E$65+'Yard Trimmings'!$O$54*(1-'Yard Trimmings'!$E$65)*EXP(-LYTInputs!$H$5*(AR$5-$N$5))</f>
        <v>1.6208651700477656</v>
      </c>
      <c r="AS20" s="22">
        <f>'Yard Trimmings'!$O$54*'Yard Trimmings'!$E$65+'Yard Trimmings'!$O$54*(1-'Yard Trimmings'!$E$65)*EXP(-LYTInputs!$H$5*(AS$5-$N$5))</f>
        <v>1.6180538650858132</v>
      </c>
      <c r="AT20" s="22">
        <f>'Yard Trimmings'!$O$54*'Yard Trimmings'!$E$65+'Yard Trimmings'!$O$54*(1-'Yard Trimmings'!$E$65)*EXP(-LYTInputs!$H$5*(AT$5-$N$5))</f>
        <v>1.6156064819675882</v>
      </c>
      <c r="AU20" s="22">
        <f>'Yard Trimmings'!$O$54*'Yard Trimmings'!$E$65+'Yard Trimmings'!$O$54*(1-'Yard Trimmings'!$E$65)*EXP(-LYTInputs!$H$5*(AU$5-$N$5))</f>
        <v>1.613475911215416</v>
      </c>
      <c r="AV20" s="22">
        <f>'Yard Trimmings'!$O$54*'Yard Trimmings'!$E$65+'Yard Trimmings'!$O$54*(1-'Yard Trimmings'!$E$65)*EXP(-LYTInputs!$H$5*(AV$5-$N$5))</f>
        <v>1.6116211416469703</v>
      </c>
      <c r="AW20" s="22">
        <f>'Yard Trimmings'!$O$54*'Yard Trimmings'!$E$65+'Yard Trimmings'!$O$54*(1-'Yard Trimmings'!$E$65)*EXP(-LYTInputs!$H$5*(AW$5-$N$5))</f>
        <v>1.6100064709543753</v>
      </c>
      <c r="AX20" s="22">
        <f>'Yard Trimmings'!$O$54*'Yard Trimmings'!$E$65+'Yard Trimmings'!$O$54*(1-'Yard Trimmings'!$E$65)*EXP(-LYTInputs!$H$5*(AX$5-$N$5))</f>
        <v>1.6086008184733991</v>
      </c>
      <c r="AY20" s="22">
        <f>'Yard Trimmings'!$O$54*'Yard Trimmings'!$E$65+'Yard Trimmings'!$O$54*(1-'Yard Trimmings'!$E$65)*EXP(-LYTInputs!$H$5*(AY$5-$N$5))</f>
        <v>1.6073771269142867</v>
      </c>
      <c r="AZ20" s="22">
        <f>'Yard Trimmings'!$O$54*'Yard Trimmings'!$E$65+'Yard Trimmings'!$O$54*(1-'Yard Trimmings'!$E$65)*EXP(-LYTInputs!$H$5*(AZ$5-$N$5))</f>
        <v>1.6063118415382005</v>
      </c>
      <c r="BA20" s="22">
        <f>'Yard Trimmings'!$O$54*'Yard Trimmings'!$E$65+'Yard Trimmings'!$O$54*(1-'Yard Trimmings'!$E$65)*EXP(-LYTInputs!$H$5*(BA$5-$N$5))</f>
        <v>1.6053844567539777</v>
      </c>
      <c r="BB20" s="22">
        <f>'Yard Trimmings'!$O$54*'Yard Trimmings'!$E$65+'Yard Trimmings'!$O$54*(1-'Yard Trimmings'!$E$65)*EXP(-LYTInputs!$H$5*(BB$5-$N$5))</f>
        <v>1.6045771214076803</v>
      </c>
      <c r="BC20" s="22">
        <f>'Yard Trimmings'!$O$54*'Yard Trimmings'!$E$65+'Yard Trimmings'!$O$54*(1-'Yard Trimmings'!$E$65)*EXP(-LYTInputs!$H$5*(BC$5-$N$5))</f>
        <v>1.6038742951671923</v>
      </c>
      <c r="BD20" s="22">
        <f>'Yard Trimmings'!$O$54*'Yard Trimmings'!$E$65+'Yard Trimmings'!$O$54*(1-'Yard Trimmings'!$E$65)*EXP(-LYTInputs!$H$5*(BD$5-$N$5))</f>
        <v>1.603262449387636</v>
      </c>
      <c r="BE20" s="22">
        <f>'Yard Trimmings'!$O$54*'Yard Trimmings'!$E$65+'Yard Trimmings'!$O$54*(1-'Yard Trimmings'!$E$65)*EXP(-LYTInputs!$H$5*(BE$5-$N$5))</f>
        <v>1.602729806699593</v>
      </c>
      <c r="BF20" s="22">
        <f>'Yard Trimmings'!$O$54*'Yard Trimmings'!$E$65+'Yard Trimmings'!$O$54*(1-'Yard Trimmings'!$E$65)*EXP(-LYTInputs!$H$5*(BF$5-$N$5))</f>
        <v>1.6022661143074814</v>
      </c>
      <c r="BG20" s="22">
        <f>'Yard Trimmings'!$O$54*'Yard Trimmings'!$E$65+'Yard Trimmings'!$O$54*(1-'Yard Trimmings'!$E$65)*EXP(-LYTInputs!$H$5*(BG$5-$N$5))</f>
        <v>1.6018624466343327</v>
      </c>
      <c r="BH20" s="22">
        <f>'Yard Trimmings'!$O$54*'Yard Trimmings'!$E$65+'Yard Trimmings'!$O$54*(1-'Yard Trimmings'!$E$65)*EXP(-LYTInputs!$H$5*(BH$5-$N$5))</f>
        <v>1.6015110335140887</v>
      </c>
      <c r="BI20" s="22">
        <f>'Yard Trimmings'!$O$54*'Yard Trimmings'!$E$65+'Yard Trimmings'!$O$54*(1-'Yard Trimmings'!$E$65)*EXP(-LYTInputs!$H$5*(BI$5-$N$5))</f>
        <v>1.6012051106243106</v>
      </c>
      <c r="BJ20" s="22">
        <f>'Yard Trimmings'!$O$54*'Yard Trimmings'!$E$65+'Yard Trimmings'!$O$54*(1-'Yard Trimmings'!$E$65)*EXP(-LYTInputs!$H$5*(BJ$5-$N$5))</f>
        <v>1.6009387892802891</v>
      </c>
      <c r="BK20" s="22">
        <f>'Yard Trimmings'!$O$54*'Yard Trimmings'!$E$65+'Yard Trimmings'!$O$54*(1-'Yard Trimmings'!$E$65)*EXP(-LYTInputs!$H$5*(BK$5-$N$5))</f>
        <v>1.6007069430842333</v>
      </c>
      <c r="BL20" s="22">
        <f>'Yard Trimmings'!$O$54*'Yard Trimmings'!$E$65+'Yard Trimmings'!$O$54*(1-'Yard Trimmings'!$E$65)*EXP(-LYTInputs!$H$5*(BL$5-$N$5))</f>
        <v>1.600505109247659</v>
      </c>
      <c r="BM20" s="266">
        <f>'Yard Trimmings'!$O$54*'Yard Trimmings'!$E$65+'Yard Trimmings'!$O$54*(1-'Yard Trimmings'!$E$65)*EXP(-LYTInputs!$H$5*(BM$5-$N$5))</f>
        <v>1.600329402687537</v>
      </c>
      <c r="BN20" s="266">
        <f>'Yard Trimmings'!$O$54*'Yard Trimmings'!$E$65+'Yard Trimmings'!$O$54*(1-'Yard Trimmings'!$E$65)*EXP(-LYTInputs!$H$5*(BN$5-$N$5))</f>
        <v>1.6001764412426478</v>
      </c>
      <c r="BO20" s="266">
        <f>'Yard Trimmings'!$O$54*'Yard Trimmings'!$E$65+'Yard Trimmings'!$O$54*(1-'Yard Trimmings'!$E$65)*EXP(-LYTInputs!$H$5*(BO$5-$N$5))</f>
        <v>1.600043280570637</v>
      </c>
      <c r="BP20" s="266">
        <f>'Yard Trimmings'!$O$54*'Yard Trimmings'!$E$65+'Yard Trimmings'!$O$54*(1-'Yard Trimmings'!$E$65)*EXP(-LYTInputs!$H$5*(BP$5-$N$5))</f>
        <v>1.5999273574726094</v>
      </c>
      <c r="BQ20" s="266">
        <f>'Yard Trimmings'!$O$54*'Yard Trimmings'!$E$65+'Yard Trimmings'!$O$54*(1-'Yard Trimmings'!$E$65)*EXP(-LYTInputs!$H$5*(BQ$5-$N$5))</f>
        <v>1.5998264405543221</v>
      </c>
      <c r="BR20" s="266">
        <f>'Yard Trimmings'!$O$54*'Yard Trimmings'!$E$65+'Yard Trimmings'!$O$54*(1-'Yard Trimmings'!$E$65)*EXP(-LYTInputs!$H$5*(BR$5-$N$5))</f>
        <v>1.5997385872742611</v>
      </c>
      <c r="BS20" s="266">
        <f>'Yard Trimmings'!$O$54*'Yard Trimmings'!$E$65+'Yard Trimmings'!$O$54*(1-'Yard Trimmings'!$E$65)*EXP(-LYTInputs!$H$5*(BS$5-$N$5))</f>
        <v>1.5996621065518166</v>
      </c>
      <c r="BT20" s="266">
        <f>'Yard Trimmings'!$O$54*'Yard Trimmings'!$E$65+'Yard Trimmings'!$O$54*(1-'Yard Trimmings'!$E$65)*EXP(-LYTInputs!$H$5*(BT$5-$N$5))</f>
        <v>1.5995955262158112</v>
      </c>
      <c r="BU20" s="266">
        <f>'Yard Trimmings'!$O$54*'Yard Trimmings'!$E$65+'Yard Trimmings'!$O$54*(1-'Yard Trimmings'!$E$65)*EXP(-LYTInputs!$H$5*(BU$5-$N$5))</f>
        <v>1.5995375646667973</v>
      </c>
      <c r="BV20" s="266">
        <f>'Yard Trimmings'!$O$54*'Yard Trimmings'!$E$65+'Yard Trimmings'!$O$54*(1-'Yard Trimmings'!$E$65)*EXP(-LYTInputs!$H$5*(BV$5-$N$5))</f>
        <v>1.5994871062076537</v>
      </c>
      <c r="BW20" s="266">
        <f>'Yard Trimmings'!$O$54*'Yard Trimmings'!$E$65+'Yard Trimmings'!$O$54*(1-'Yard Trimmings'!$E$65)*EXP(-LYTInputs!$H$5*(BW$5-$N$5))</f>
        <v>1.5994431795676232</v>
      </c>
      <c r="BX20" s="266">
        <f>'Yard Trimmings'!$O$54*'Yard Trimmings'!$E$65+'Yard Trimmings'!$O$54*(1-'Yard Trimmings'!$E$65)*EXP(-LYTInputs!$H$5*(BX$5-$N$5))</f>
        <v>1.5994049392064009</v>
      </c>
      <c r="BY20" s="266">
        <f>'Yard Trimmings'!$O$54*'Yard Trimmings'!$E$65+'Yard Trimmings'!$O$54*(1-'Yard Trimmings'!$E$65)*EXP(-LYTInputs!$H$5*(BY$5-$N$5))</f>
        <v>1.5993716490383982</v>
      </c>
      <c r="BZ20" s="266">
        <f>'Yard Trimmings'!$O$54*'Yard Trimmings'!$E$65+'Yard Trimmings'!$O$54*(1-'Yard Trimmings'!$E$65)*EXP(-LYTInputs!$H$5*(BZ$5-$N$5))</f>
        <v>1.5993426682638912</v>
      </c>
      <c r="CA20" s="266">
        <f>'Yard Trimmings'!$O$54*'Yard Trimmings'!$E$65+'Yard Trimmings'!$O$54*(1-'Yard Trimmings'!$E$65)*EXP(-LYTInputs!$H$5*(CA$5-$N$5))</f>
        <v>1.5993174390343194</v>
      </c>
      <c r="CB20" s="266">
        <f>'Yard Trimmings'!$O$54*'Yard Trimmings'!$E$65+'Yard Trimmings'!$O$54*(1-'Yard Trimmings'!$E$65)*EXP(-LYTInputs!$H$5*(CB$5-$N$5))</f>
        <v>1.5992954757143041</v>
      </c>
      <c r="CC20" s="266">
        <f>'Yard Trimmings'!$O$54*'Yard Trimmings'!$E$65+'Yard Trimmings'!$O$54*(1-'Yard Trimmings'!$E$65)*EXP(-LYTInputs!$H$5*(CC$5-$N$5))</f>
        <v>1.5992763555336931</v>
      </c>
      <c r="CD20" s="266">
        <f>'Yard Trimmings'!$O$54*'Yard Trimmings'!$E$65+'Yard Trimmings'!$O$54*(1-'Yard Trimmings'!$E$65)*EXP(-LYTInputs!$H$5*(CD$5-$N$5))</f>
        <v>1.5992597104496917</v>
      </c>
      <c r="CE20" s="266">
        <f>'Yard Trimmings'!$O$54*'Yard Trimmings'!$E$65+'Yard Trimmings'!$O$54*(1-'Yard Trimmings'!$E$65)*EXP(-LYTInputs!$H$5*(CE$5-$N$5))</f>
        <v>1.5992452200624383</v>
      </c>
      <c r="CF20" s="266">
        <f>'Yard Trimmings'!$O$54*'Yard Trimmings'!$E$65+'Yard Trimmings'!$O$54*(1-'Yard Trimmings'!$E$65)*EXP(-LYTInputs!$H$5*(CF$5-$N$5))</f>
        <v>1.5992326054476524</v>
      </c>
      <c r="CG20" s="266">
        <f>'Yard Trimmings'!$O$54*'Yard Trimmings'!$E$65+'Yard Trimmings'!$O$54*(1-'Yard Trimmings'!$E$65)*EXP(-LYTInputs!$H$5*(CG$5-$N$5))</f>
        <v>1.5992216237876447</v>
      </c>
      <c r="CH20" s="266">
        <f>'Yard Trimmings'!$O$54*'Yard Trimmings'!$E$65+'Yard Trimmings'!$O$54*(1-'Yard Trimmings'!$E$65)*EXP(-LYTInputs!$H$5*(CH$5-$N$5))</f>
        <v>1.599212063697339</v>
      </c>
      <c r="CI20" s="266">
        <f>'Yard Trimmings'!$O$54*'Yard Trimmings'!$E$65+'Yard Trimmings'!$O$54*(1-'Yard Trimmings'!$E$65)*EXP(-LYTInputs!$H$5*(CI$5-$N$5))</f>
        <v>1.5992037411553384</v>
      </c>
    </row>
    <row r="21" spans="1:87">
      <c r="A21" s="20">
        <f t="shared" si="1"/>
        <v>1973</v>
      </c>
      <c r="O21" s="22">
        <f>'Yard Trimmings'!$P$54*'Yard Trimmings'!$E$65+'Yard Trimmings'!$P$54*(1-'Yard Trimmings'!$E$65)*EXP(-LYTInputs!$H$5*(O$5-$O$5))</f>
        <v>3.1656211293775258</v>
      </c>
      <c r="P21" s="22">
        <f>'Yard Trimmings'!$P$54*'Yard Trimmings'!$E$65+'Yard Trimmings'!$P$54*(1-'Yard Trimmings'!$E$65)*EXP(-LYTInputs!$H$5*(P$5-$O$5))</f>
        <v>2.975069768890175</v>
      </c>
      <c r="Q21" s="22">
        <f>'Yard Trimmings'!$P$54*'Yard Trimmings'!$E$65+'Yard Trimmings'!$P$54*(1-'Yard Trimmings'!$E$65)*EXP(-LYTInputs!$H$5*(Q$5-$O$5))</f>
        <v>2.809185174681069</v>
      </c>
      <c r="R21" s="22">
        <f>'Yard Trimmings'!$P$54*'Yard Trimmings'!$E$65+'Yard Trimmings'!$P$54*(1-'Yard Trimmings'!$E$65)*EXP(-LYTInputs!$H$5*(R$5-$O$5))</f>
        <v>2.664774247750183</v>
      </c>
      <c r="S21" s="22">
        <f>'Yard Trimmings'!$P$54*'Yard Trimmings'!$E$65+'Yard Trimmings'!$P$54*(1-'Yard Trimmings'!$E$65)*EXP(-LYTInputs!$H$5*(S$5-$O$5))</f>
        <v>2.5390572339643844</v>
      </c>
      <c r="T21" s="22">
        <f>'Yard Trimmings'!$P$54*'Yard Trimmings'!$E$65+'Yard Trimmings'!$P$54*(1-'Yard Trimmings'!$E$65)*EXP(-LYTInputs!$H$5*(T$5-$O$5))</f>
        <v>2.4296142167972512</v>
      </c>
      <c r="U21" s="22">
        <f>'Yard Trimmings'!$P$54*'Yard Trimmings'!$E$65+'Yard Trimmings'!$P$54*(1-'Yard Trimmings'!$E$65)*EXP(-LYTInputs!$H$5*(U$5-$O$5))</f>
        <v>2.3343385365535756</v>
      </c>
      <c r="V21" s="22">
        <f>'Yard Trimmings'!$P$54*'Yard Trimmings'!$E$65+'Yard Trimmings'!$P$54*(1-'Yard Trimmings'!$E$65)*EXP(-LYTInputs!$H$5*(V$5-$O$5))</f>
        <v>2.251396239449023</v>
      </c>
      <c r="W21" s="22">
        <f>'Yard Trimmings'!$P$54*'Yard Trimmings'!$E$65+'Yard Trimmings'!$P$54*(1-'Yard Trimmings'!$E$65)*EXP(-LYTInputs!$H$5*(W$5-$O$5))</f>
        <v>2.1791907759835798</v>
      </c>
      <c r="X21" s="22">
        <f>'Yard Trimmings'!$P$54*'Yard Trimmings'!$E$65+'Yard Trimmings'!$P$54*(1-'Yard Trimmings'!$E$65)*EXP(-LYTInputs!$H$5*(X$5-$O$5))</f>
        <v>2.1163322690906803</v>
      </c>
      <c r="Y21" s="22">
        <f>'Yard Trimmings'!$P$54*'Yard Trimmings'!$E$65+'Yard Trimmings'!$P$54*(1-'Yard Trimmings'!$E$65)*EXP(-LYTInputs!$H$5*(Y$5-$O$5))</f>
        <v>2.0616107605071137</v>
      </c>
      <c r="Z21" s="22">
        <f>'Yard Trimmings'!$P$54*'Yard Trimmings'!$E$65+'Yard Trimmings'!$P$54*(1-'Yard Trimmings'!$E$65)*EXP(-LYTInputs!$H$5*(Z$5-$O$5))</f>
        <v>2.0139729203852759</v>
      </c>
      <c r="AA21" s="22">
        <f>'Yard Trimmings'!$P$54*'Yard Trimmings'!$E$65+'Yard Trimmings'!$P$54*(1-'Yard Trimmings'!$E$65)*EXP(-LYTInputs!$H$5*(AA$5-$O$5))</f>
        <v>1.9725017718329996</v>
      </c>
      <c r="AB21" s="22">
        <f>'Yard Trimmings'!$P$54*'Yard Trimmings'!$E$65+'Yard Trimmings'!$P$54*(1-'Yard Trimmings'!$E$65)*EXP(-LYTInputs!$H$5*(AB$5-$O$5))</f>
        <v>1.936399040100278</v>
      </c>
      <c r="AC21" s="22">
        <f>'Yard Trimmings'!$P$54*'Yard Trimmings'!$E$65+'Yard Trimmings'!$P$54*(1-'Yard Trimmings'!$E$65)*EXP(-LYTInputs!$H$5*(AC$5-$O$5))</f>
        <v>1.9049697866538284</v>
      </c>
      <c r="AD21" s="22">
        <f>'Yard Trimmings'!$P$54*'Yard Trimmings'!$E$65+'Yard Trimmings'!$P$54*(1-'Yard Trimmings'!$E$65)*EXP(-LYTInputs!$H$5*(AD$5-$O$5))</f>
        <v>1.8776090323620451</v>
      </c>
      <c r="AE21" s="22">
        <f>'Yard Trimmings'!$P$54*'Yard Trimmings'!$E$65+'Yard Trimmings'!$P$54*(1-'Yard Trimmings'!$E$65)*EXP(-LYTInputs!$H$5*(AE$5-$O$5))</f>
        <v>1.8537901123011262</v>
      </c>
      <c r="AF21" s="22">
        <f>'Yard Trimmings'!$P$54*'Yard Trimmings'!$E$65+'Yard Trimmings'!$P$54*(1-'Yard Trimmings'!$E$65)*EXP(-LYTInputs!$H$5*(AF$5-$O$5))</f>
        <v>1.8330545380249879</v>
      </c>
      <c r="AG21" s="22">
        <f>'Yard Trimmings'!$P$54*'Yard Trimmings'!$E$65+'Yard Trimmings'!$P$54*(1-'Yard Trimmings'!$E$65)*EXP(-LYTInputs!$H$5*(AG$5-$O$5))</f>
        <v>1.8150031721586273</v>
      </c>
      <c r="AH21" s="22">
        <f>'Yard Trimmings'!$P$54*'Yard Trimmings'!$E$65+'Yard Trimmings'!$P$54*(1-'Yard Trimmings'!$E$65)*EXP(-LYTInputs!$H$5*(AH$5-$O$5))</f>
        <v>1.7992885454354024</v>
      </c>
      <c r="AI21" s="22">
        <f>'Yard Trimmings'!$P$54*'Yard Trimmings'!$E$65+'Yard Trimmings'!$P$54*(1-'Yard Trimmings'!$E$65)*EXP(-LYTInputs!$H$5*(AI$5-$O$5))</f>
        <v>1.7856081682895106</v>
      </c>
      <c r="AJ21" s="22">
        <f>'Yard Trimmings'!$P$54*'Yard Trimmings'!$E$65+'Yard Trimmings'!$P$54*(1-'Yard Trimmings'!$E$65)*EXP(-LYTInputs!$H$5*(AJ$5-$O$5))</f>
        <v>1.7736987082590514</v>
      </c>
      <c r="AK21" s="22">
        <f>'Yard Trimmings'!$P$54*'Yard Trimmings'!$E$65+'Yard Trimmings'!$P$54*(1-'Yard Trimmings'!$E$65)*EXP(-LYTInputs!$H$5*(AK$5-$O$5))</f>
        <v>1.7633309211209822</v>
      </c>
      <c r="AL21" s="22">
        <f>'Yard Trimmings'!$P$54*'Yard Trimmings'!$E$65+'Yard Trimmings'!$P$54*(1-'Yard Trimmings'!$E$65)*EXP(-LYTInputs!$H$5*(AL$5-$O$5))</f>
        <v>1.7543052381878017</v>
      </c>
      <c r="AM21" s="22">
        <f>'Yard Trimmings'!$P$54*'Yard Trimmings'!$E$65+'Yard Trimmings'!$P$54*(1-'Yard Trimmings'!$E$65)*EXP(-LYTInputs!$H$5*(AM$5-$O$5))</f>
        <v>1.7464479248261895</v>
      </c>
      <c r="AN21" s="22">
        <f>'Yard Trimmings'!$P$54*'Yard Trimmings'!$E$65+'Yard Trimmings'!$P$54*(1-'Yard Trimmings'!$E$65)*EXP(-LYTInputs!$H$5*(AN$5-$O$5))</f>
        <v>1.7396077362532436</v>
      </c>
      <c r="AO21" s="22">
        <f>'Yard Trimmings'!$P$54*'Yard Trimmings'!$E$65+'Yard Trimmings'!$P$54*(1-'Yard Trimmings'!$E$65)*EXP(-LYTInputs!$H$5*(AO$5-$O$5))</f>
        <v>1.7336530062380138</v>
      </c>
      <c r="AP21" s="22">
        <f>'Yard Trimmings'!$P$54*'Yard Trimmings'!$E$65+'Yard Trimmings'!$P$54*(1-'Yard Trimmings'!$E$65)*EXP(-LYTInputs!$H$5*(AP$5-$O$5))</f>
        <v>1.7284691126689793</v>
      </c>
      <c r="AQ21" s="22">
        <f>'Yard Trimmings'!$P$54*'Yard Trimmings'!$E$65+'Yard Trimmings'!$P$54*(1-'Yard Trimmings'!$E$65)*EXP(-LYTInputs!$H$5*(AQ$5-$O$5))</f>
        <v>1.723956271202389</v>
      </c>
      <c r="AR21" s="22">
        <f>'Yard Trimmings'!$P$54*'Yard Trimmings'!$E$65+'Yard Trimmings'!$P$54*(1-'Yard Trimmings'!$E$65)*EXP(-LYTInputs!$H$5*(AR$5-$O$5))</f>
        <v>1.7200276145215829</v>
      </c>
      <c r="AS21" s="22">
        <f>'Yard Trimmings'!$P$54*'Yard Trimmings'!$E$65+'Yard Trimmings'!$P$54*(1-'Yard Trimmings'!$E$65)*EXP(-LYTInputs!$H$5*(AS$5-$O$5))</f>
        <v>1.7166075202351099</v>
      </c>
      <c r="AT21" s="22">
        <f>'Yard Trimmings'!$P$54*'Yard Trimmings'!$E$65+'Yard Trimmings'!$P$54*(1-'Yard Trimmings'!$E$65)*EXP(-LYTInputs!$H$5*(AT$5-$O$5))</f>
        <v>1.7136301552274951</v>
      </c>
      <c r="AU21" s="22">
        <f>'Yard Trimmings'!$P$54*'Yard Trimmings'!$E$65+'Yard Trimmings'!$P$54*(1-'Yard Trimmings'!$E$65)*EXP(-LYTInputs!$H$5*(AU$5-$O$5))</f>
        <v>1.7110382084429778</v>
      </c>
      <c r="AV21" s="22">
        <f>'Yard Trimmings'!$P$54*'Yard Trimmings'!$E$65+'Yard Trimmings'!$P$54*(1-'Yard Trimmings'!$E$65)*EXP(-LYTInputs!$H$5*(AV$5-$O$5))</f>
        <v>1.7087817877096827</v>
      </c>
      <c r="AW21" s="22">
        <f>'Yard Trimmings'!$P$54*'Yard Trimmings'!$E$65+'Yard Trimmings'!$P$54*(1-'Yard Trimmings'!$E$65)*EXP(-LYTInputs!$H$5*(AW$5-$O$5))</f>
        <v>1.7068174593692795</v>
      </c>
      <c r="AX21" s="22">
        <f>'Yard Trimmings'!$P$54*'Yard Trimmings'!$E$65+'Yard Trimmings'!$P$54*(1-'Yard Trimmings'!$E$65)*EXP(-LYTInputs!$H$5*(AX$5-$O$5))</f>
        <v>1.7051074122260432</v>
      </c>
      <c r="AY21" s="22">
        <f>'Yard Trimmings'!$P$54*'Yard Trimmings'!$E$65+'Yard Trimmings'!$P$54*(1-'Yard Trimmings'!$E$65)*EXP(-LYTInputs!$H$5*(AY$5-$O$5))</f>
        <v>1.7036187297222358</v>
      </c>
      <c r="AZ21" s="22">
        <f>'Yard Trimmings'!$P$54*'Yard Trimmings'!$E$65+'Yard Trimmings'!$P$54*(1-'Yard Trimmings'!$E$65)*EXP(-LYTInputs!$H$5*(AZ$5-$O$5))</f>
        <v>1.702322756329977</v>
      </c>
      <c r="BA21" s="22">
        <f>'Yard Trimmings'!$P$54*'Yard Trimmings'!$E$65+'Yard Trimmings'!$P$54*(1-'Yard Trimmings'!$E$65)*EXP(-LYTInputs!$H$5*(BA$5-$O$5))</f>
        <v>1.7011945459633295</v>
      </c>
      <c r="BB21" s="22">
        <f>'Yard Trimmings'!$P$54*'Yard Trimmings'!$E$65+'Yard Trimmings'!$P$54*(1-'Yard Trimmings'!$E$65)*EXP(-LYTInputs!$H$5*(BB$5-$O$5))</f>
        <v>1.7002123817931281</v>
      </c>
      <c r="BC21" s="22">
        <f>'Yard Trimmings'!$P$54*'Yard Trimmings'!$E$65+'Yard Trimmings'!$P$54*(1-'Yard Trimmings'!$E$65)*EXP(-LYTInputs!$H$5*(BC$5-$O$5))</f>
        <v>1.6993573582215098</v>
      </c>
      <c r="BD21" s="22">
        <f>'Yard Trimmings'!$P$54*'Yard Trimmings'!$E$65+'Yard Trimmings'!$P$54*(1-'Yard Trimmings'!$E$65)*EXP(-LYTInputs!$H$5*(BD$5-$O$5))</f>
        <v>1.6986130169696061</v>
      </c>
      <c r="BE21" s="22">
        <f>'Yard Trimmings'!$P$54*'Yard Trimmings'!$E$65+'Yard Trimmings'!$P$54*(1-'Yard Trimmings'!$E$65)*EXP(-LYTInputs!$H$5*(BE$5-$O$5))</f>
        <v>1.6979650302734768</v>
      </c>
      <c r="BF21" s="22">
        <f>'Yard Trimmings'!$P$54*'Yard Trimmings'!$E$65+'Yard Trimmings'!$P$54*(1-'Yard Trimmings'!$E$65)*EXP(-LYTInputs!$H$5*(BF$5-$O$5))</f>
        <v>1.6974009250901529</v>
      </c>
      <c r="BG21" s="22">
        <f>'Yard Trimmings'!$P$54*'Yard Trimmings'!$E$65+'Yard Trimmings'!$P$54*(1-'Yard Trimmings'!$E$65)*EXP(-LYTInputs!$H$5*(BG$5-$O$5))</f>
        <v>1.6969098430050522</v>
      </c>
      <c r="BH21" s="22">
        <f>'Yard Trimmings'!$P$54*'Yard Trimmings'!$E$65+'Yard Trimmings'!$P$54*(1-'Yard Trimmings'!$E$65)*EXP(-LYTInputs!$H$5*(BH$5-$O$5))</f>
        <v>1.696482331219243</v>
      </c>
      <c r="BI21" s="22">
        <f>'Yard Trimmings'!$P$54*'Yard Trimmings'!$E$65+'Yard Trimmings'!$P$54*(1-'Yard Trimmings'!$E$65)*EXP(-LYTInputs!$H$5*(BI$5-$O$5))</f>
        <v>1.6961101605932911</v>
      </c>
      <c r="BJ21" s="22">
        <f>'Yard Trimmings'!$P$54*'Yard Trimmings'!$E$65+'Yard Trimmings'!$P$54*(1-'Yard Trimmings'!$E$65)*EXP(-LYTInputs!$H$5*(BJ$5-$O$5))</f>
        <v>1.6957861672452266</v>
      </c>
      <c r="BK21" s="22">
        <f>'Yard Trimmings'!$P$54*'Yard Trimmings'!$E$65+'Yard Trimmings'!$P$54*(1-'Yard Trimmings'!$E$65)*EXP(-LYTInputs!$H$5*(BK$5-$O$5))</f>
        <v>1.6955041146535648</v>
      </c>
      <c r="BL21" s="22">
        <f>'Yard Trimmings'!$P$54*'Yard Trimmings'!$E$65+'Yard Trimmings'!$P$54*(1-'Yard Trimmings'!$E$65)*EXP(-LYTInputs!$H$5*(BL$5-$O$5))</f>
        <v>1.6952585736110142</v>
      </c>
      <c r="BM21" s="266">
        <f>'Yard Trimmings'!$P$54*'Yard Trimmings'!$E$65+'Yard Trimmings'!$P$54*(1-'Yard Trimmings'!$E$65)*EXP(-LYTInputs!$H$5*(BM$5-$O$5))</f>
        <v>1.6950448177181097</v>
      </c>
      <c r="BN21" s="266">
        <f>'Yard Trimmings'!$P$54*'Yard Trimmings'!$E$65+'Yard Trimmings'!$P$54*(1-'Yard Trimmings'!$E$65)*EXP(-LYTInputs!$H$5*(BN$5-$O$5))</f>
        <v>1.6948587324051338</v>
      </c>
      <c r="BO21" s="266">
        <f>'Yard Trimmings'!$P$54*'Yard Trimmings'!$E$65+'Yard Trimmings'!$P$54*(1-'Yard Trimmings'!$E$65)*EXP(-LYTInputs!$H$5*(BO$5-$O$5))</f>
        <v>1.6946967357311014</v>
      </c>
      <c r="BP21" s="266">
        <f>'Yard Trimmings'!$P$54*'Yard Trimmings'!$E$65+'Yard Trimmings'!$P$54*(1-'Yard Trimmings'!$E$65)*EXP(-LYTInputs!$H$5*(BP$5-$O$5))</f>
        <v>1.6945557094352706</v>
      </c>
      <c r="BQ21" s="266">
        <f>'Yard Trimmings'!$P$54*'Yard Trimmings'!$E$65+'Yard Trimmings'!$P$54*(1-'Yard Trimmings'!$E$65)*EXP(-LYTInputs!$H$5*(BQ$5-$O$5))</f>
        <v>1.6944329389139954</v>
      </c>
      <c r="BR21" s="266">
        <f>'Yard Trimmings'!$P$54*'Yard Trimmings'!$E$65+'Yard Trimmings'!$P$54*(1-'Yard Trimmings'!$E$65)*EXP(-LYTInputs!$H$5*(BR$5-$O$5))</f>
        <v>1.694326060967543</v>
      </c>
      <c r="BS21" s="266">
        <f>'Yard Trimmings'!$P$54*'Yard Trimmings'!$E$65+'Yard Trimmings'!$P$54*(1-'Yard Trimmings'!$E$65)*EXP(-LYTInputs!$H$5*(BS$5-$O$5))</f>
        <v>1.694233018311055</v>
      </c>
      <c r="BT21" s="266">
        <f>'Yard Trimmings'!$P$54*'Yard Trimmings'!$E$65+'Yard Trimmings'!$P$54*(1-'Yard Trimmings'!$E$65)*EXP(-LYTInputs!$H$5*(BT$5-$O$5))</f>
        <v>1.694152019974039</v>
      </c>
      <c r="BU21" s="266">
        <f>'Yard Trimmings'!$P$54*'Yard Trimmings'!$E$65+'Yard Trimmings'!$P$54*(1-'Yard Trimmings'!$E$65)*EXP(-LYTInputs!$H$5*(BU$5-$O$5))</f>
        <v>1.6940815068261235</v>
      </c>
      <c r="BV21" s="266">
        <f>'Yard Trimmings'!$P$54*'Yard Trimmings'!$E$65+'Yard Trimmings'!$P$54*(1-'Yard Trimmings'!$E$65)*EXP(-LYTInputs!$H$5*(BV$5-$O$5))</f>
        <v>1.6940201215654858</v>
      </c>
      <c r="BW21" s="266">
        <f>'Yard Trimmings'!$P$54*'Yard Trimmings'!$E$65+'Yard Trimmings'!$P$54*(1-'Yard Trimmings'!$E$65)*EXP(-LYTInputs!$H$5*(BW$5-$O$5))</f>
        <v>1.6939666825922597</v>
      </c>
      <c r="BX21" s="266">
        <f>'Yard Trimmings'!$P$54*'Yard Trimmings'!$E$65+'Yard Trimmings'!$P$54*(1-'Yard Trimmings'!$E$65)*EXP(-LYTInputs!$H$5*(BX$5-$O$5))</f>
        <v>1.6939201612640158</v>
      </c>
      <c r="BY21" s="266">
        <f>'Yard Trimmings'!$P$54*'Yard Trimmings'!$E$65+'Yard Trimmings'!$P$54*(1-'Yard Trimmings'!$E$65)*EXP(-LYTInputs!$H$5*(BY$5-$O$5))</f>
        <v>1.6938796620955077</v>
      </c>
      <c r="BZ21" s="266">
        <f>'Yard Trimmings'!$P$54*'Yard Trimmings'!$E$65+'Yard Trimmings'!$P$54*(1-'Yard Trimmings'!$E$65)*EXP(-LYTInputs!$H$5*(BZ$5-$O$5))</f>
        <v>1.6938444055215498</v>
      </c>
      <c r="CA21" s="266">
        <f>'Yard Trimmings'!$P$54*'Yard Trimmings'!$E$65+'Yard Trimmings'!$P$54*(1-'Yard Trimmings'!$E$65)*EXP(-LYTInputs!$H$5*(CA$5-$O$5))</f>
        <v>1.6938137128912312</v>
      </c>
      <c r="CB21" s="266">
        <f>'Yard Trimmings'!$P$54*'Yard Trimmings'!$E$65+'Yard Trimmings'!$P$54*(1-'Yard Trimmings'!$E$65)*EXP(-LYTInputs!$H$5*(CB$5-$O$5))</f>
        <v>1.6937869934046181</v>
      </c>
      <c r="CC21" s="266">
        <f>'Yard Trimmings'!$P$54*'Yard Trimmings'!$E$65+'Yard Trimmings'!$P$54*(1-'Yard Trimmings'!$E$65)*EXP(-LYTInputs!$H$5*(CC$5-$O$5))</f>
        <v>1.693763732740496</v>
      </c>
      <c r="CD21" s="266">
        <f>'Yard Trimmings'!$P$54*'Yard Trimmings'!$E$65+'Yard Trimmings'!$P$54*(1-'Yard Trimmings'!$E$65)*EXP(-LYTInputs!$H$5*(CD$5-$O$5))</f>
        <v>1.6937434831562419</v>
      </c>
      <c r="CE21" s="266">
        <f>'Yard Trimmings'!$P$54*'Yard Trimmings'!$E$65+'Yard Trimmings'!$P$54*(1-'Yard Trimmings'!$E$65)*EXP(-LYTInputs!$H$5*(CE$5-$O$5))</f>
        <v>1.6937258548692631</v>
      </c>
      <c r="CF21" s="266">
        <f>'Yard Trimmings'!$P$54*'Yard Trimmings'!$E$65+'Yard Trimmings'!$P$54*(1-'Yard Trimmings'!$E$65)*EXP(-LYTInputs!$H$5*(CF$5-$O$5))</f>
        <v>1.6937105085541038</v>
      </c>
      <c r="CG21" s="266">
        <f>'Yard Trimmings'!$P$54*'Yard Trimmings'!$E$65+'Yard Trimmings'!$P$54*(1-'Yard Trimmings'!$E$65)*EXP(-LYTInputs!$H$5*(CG$5-$O$5))</f>
        <v>1.6936971488107972</v>
      </c>
      <c r="CH21" s="266">
        <f>'Yard Trimmings'!$P$54*'Yard Trimmings'!$E$65+'Yard Trimmings'!$P$54*(1-'Yard Trimmings'!$E$65)*EXP(-LYTInputs!$H$5*(CH$5-$O$5))</f>
        <v>1.6936855184787363</v>
      </c>
      <c r="CI21" s="266">
        <f>'Yard Trimmings'!$P$54*'Yard Trimmings'!$E$65+'Yard Trimmings'!$P$54*(1-'Yard Trimmings'!$E$65)*EXP(-LYTInputs!$H$5*(CI$5-$O$5))</f>
        <v>1.6936753936866091</v>
      </c>
    </row>
    <row r="22" spans="1:87">
      <c r="A22" s="20">
        <f t="shared" si="1"/>
        <v>1974</v>
      </c>
      <c r="P22" s="22">
        <f>'Yard Trimmings'!$Q$54*'Yard Trimmings'!$E$65+'Yard Trimmings'!$Q$54*(1-'Yard Trimmings'!$E$65)*EXP(-LYTInputs!$H$5*(P$5-$P$5))</f>
        <v>3.3143043536133097</v>
      </c>
      <c r="Q22" s="22">
        <f>'Yard Trimmings'!$Q$54*'Yard Trimmings'!$E$65+'Yard Trimmings'!$Q$54*(1-'Yard Trimmings'!$E$65)*EXP(-LYTInputs!$H$5*(Q$5-$P$5))</f>
        <v>3.1148031569005021</v>
      </c>
      <c r="R22" s="22">
        <f>'Yard Trimmings'!$Q$54*'Yard Trimmings'!$E$65+'Yard Trimmings'!$Q$54*(1-'Yard Trimmings'!$E$65)*EXP(-LYTInputs!$H$5*(R$5-$P$5))</f>
        <v>2.9411272777239166</v>
      </c>
      <c r="S22" s="22">
        <f>'Yard Trimmings'!$Q$54*'Yard Trimmings'!$E$65+'Yard Trimmings'!$Q$54*(1-'Yard Trimmings'!$E$65)*EXP(-LYTInputs!$H$5*(S$5-$P$5))</f>
        <v>2.7899336432757904</v>
      </c>
      <c r="T22" s="22">
        <f>'Yard Trimmings'!$Q$54*'Yard Trimmings'!$E$65+'Yard Trimmings'!$Q$54*(1-'Yard Trimmings'!$E$65)*EXP(-LYTInputs!$H$5*(T$5-$P$5))</f>
        <v>2.6583119396401864</v>
      </c>
      <c r="U22" s="22">
        <f>'Yard Trimmings'!$Q$54*'Yard Trimmings'!$E$65+'Yard Trimmings'!$Q$54*(1-'Yard Trimmings'!$E$65)*EXP(-LYTInputs!$H$5*(U$5-$P$5))</f>
        <v>2.5437285913982151</v>
      </c>
      <c r="V22" s="22">
        <f>'Yard Trimmings'!$Q$54*'Yard Trimmings'!$E$65+'Yard Trimmings'!$Q$54*(1-'Yard Trimmings'!$E$65)*EXP(-LYTInputs!$H$5*(V$5-$P$5))</f>
        <v>2.4439779930418117</v>
      </c>
      <c r="W22" s="22">
        <f>'Yard Trimmings'!$Q$54*'Yard Trimmings'!$E$65+'Yard Trimmings'!$Q$54*(1-'Yard Trimmings'!$E$65)*EXP(-LYTInputs!$H$5*(W$5-$P$5))</f>
        <v>2.3571400534535187</v>
      </c>
      <c r="X22" s="22">
        <f>'Yard Trimmings'!$Q$54*'Yard Trimmings'!$E$65+'Yard Trimmings'!$Q$54*(1-'Yard Trimmings'!$E$65)*EXP(-LYTInputs!$H$5*(X$5-$P$5))</f>
        <v>2.2815432362294557</v>
      </c>
      <c r="Y22" s="22">
        <f>'Yard Trimmings'!$Q$54*'Yard Trimmings'!$E$65+'Yard Trimmings'!$Q$54*(1-'Yard Trimmings'!$E$65)*EXP(-LYTInputs!$H$5*(Y$5-$P$5))</f>
        <v>2.2157323844116537</v>
      </c>
      <c r="Z22" s="22">
        <f>'Yard Trimmings'!$Q$54*'Yard Trimmings'!$E$65+'Yard Trimmings'!$Q$54*(1-'Yard Trimmings'!$E$65)*EXP(-LYTInputs!$H$5*(Z$5-$P$5))</f>
        <v>2.1584407102906678</v>
      </c>
      <c r="AA22" s="22">
        <f>'Yard Trimmings'!$Q$54*'Yard Trimmings'!$E$65+'Yard Trimmings'!$Q$54*(1-'Yard Trimmings'!$E$65)*EXP(-LYTInputs!$H$5*(AA$5-$P$5))</f>
        <v>2.1085654111124659</v>
      </c>
      <c r="AB22" s="22">
        <f>'Yard Trimmings'!$Q$54*'Yard Trimmings'!$E$65+'Yard Trimmings'!$Q$54*(1-'Yard Trimmings'!$E$65)*EXP(-LYTInputs!$H$5*(AB$5-$P$5))</f>
        <v>2.0651464413183196</v>
      </c>
      <c r="AC22" s="22">
        <f>'Yard Trimmings'!$Q$54*'Yard Trimmings'!$E$65+'Yard Trimmings'!$Q$54*(1-'Yard Trimmings'!$E$65)*EXP(-LYTInputs!$H$5*(AC$5-$P$5))</f>
        <v>2.0273480327062883</v>
      </c>
      <c r="AD22" s="22">
        <f>'Yard Trimmings'!$Q$54*'Yard Trimmings'!$E$65+'Yard Trimmings'!$Q$54*(1-'Yard Trimmings'!$E$65)*EXP(-LYTInputs!$H$5*(AD$5-$P$5))</f>
        <v>1.9944426067973871</v>
      </c>
      <c r="AE22" s="22">
        <f>'Yard Trimmings'!$Q$54*'Yard Trimmings'!$E$65+'Yard Trimmings'!$Q$54*(1-'Yard Trimmings'!$E$65)*EXP(-LYTInputs!$H$5*(AE$5-$P$5))</f>
        <v>1.9657967697368943</v>
      </c>
      <c r="AF22" s="22">
        <f>'Yard Trimmings'!$Q$54*'Yard Trimmings'!$E$65+'Yard Trimmings'!$Q$54*(1-'Yard Trimmings'!$E$65)*EXP(-LYTInputs!$H$5*(AF$5-$P$5))</f>
        <v>1.9408591201477934</v>
      </c>
      <c r="AG22" s="22">
        <f>'Yard Trimmings'!$Q$54*'Yard Trimmings'!$E$65+'Yard Trimmings'!$Q$54*(1-'Yard Trimmings'!$E$65)*EXP(-LYTInputs!$H$5*(AG$5-$P$5))</f>
        <v>1.9191496352507202</v>
      </c>
      <c r="AH22" s="22">
        <f>'Yard Trimmings'!$Q$54*'Yard Trimmings'!$E$65+'Yard Trimmings'!$Q$54*(1-'Yard Trimmings'!$E$65)*EXP(-LYTInputs!$H$5*(AH$5-$P$5))</f>
        <v>1.9002504309447044</v>
      </c>
      <c r="AI22" s="22">
        <f>'Yard Trimmings'!$Q$54*'Yard Trimmings'!$E$65+'Yard Trimmings'!$Q$54*(1-'Yard Trimmings'!$E$65)*EXP(-LYTInputs!$H$5*(AI$5-$P$5))</f>
        <v>1.8837977179902539</v>
      </c>
      <c r="AJ22" s="22">
        <f>'Yard Trimmings'!$Q$54*'Yard Trimmings'!$E$65+'Yard Trimmings'!$Q$54*(1-'Yard Trimmings'!$E$65)*EXP(-LYTInputs!$H$5*(AJ$5-$P$5))</f>
        <v>1.8694747994600074</v>
      </c>
      <c r="AK22" s="22">
        <f>'Yard Trimmings'!$Q$54*'Yard Trimmings'!$E$65+'Yard Trimmings'!$Q$54*(1-'Yard Trimmings'!$E$65)*EXP(-LYTInputs!$H$5*(AK$5-$P$5))</f>
        <v>1.857005974665457</v>
      </c>
      <c r="AL22" s="22">
        <f>'Yard Trimmings'!$Q$54*'Yard Trimmings'!$E$65+'Yard Trimmings'!$Q$54*(1-'Yard Trimmings'!$E$65)*EXP(-LYTInputs!$H$5*(AL$5-$P$5))</f>
        <v>1.8461512322169205</v>
      </c>
      <c r="AM22" s="22">
        <f>'Yard Trimmings'!$Q$54*'Yard Trimmings'!$E$65+'Yard Trimmings'!$Q$54*(1-'Yard Trimmings'!$E$65)*EXP(-LYTInputs!$H$5*(AM$5-$P$5))</f>
        <v>1.8367016300639125</v>
      </c>
      <c r="AN22" s="22">
        <f>'Yard Trimmings'!$Q$54*'Yard Trimmings'!$E$65+'Yard Trimmings'!$Q$54*(1-'Yard Trimmings'!$E$65)*EXP(-LYTInputs!$H$5*(AN$5-$P$5))</f>
        <v>1.8284752735866874</v>
      </c>
      <c r="AO22" s="22">
        <f>'Yard Trimmings'!$Q$54*'Yard Trimmings'!$E$65+'Yard Trimmings'!$Q$54*(1-'Yard Trimmings'!$E$65)*EXP(-LYTInputs!$H$5*(AO$5-$P$5))</f>
        <v>1.8213138143215641</v>
      </c>
      <c r="AP22" s="22">
        <f>'Yard Trimmings'!$Q$54*'Yard Trimmings'!$E$65+'Yard Trimmings'!$Q$54*(1-'Yard Trimmings'!$E$65)*EXP(-LYTInputs!$H$5*(AP$5-$P$5))</f>
        <v>1.8150794019242888</v>
      </c>
      <c r="AQ22" s="22">
        <f>'Yard Trimmings'!$Q$54*'Yard Trimmings'!$E$65+'Yard Trimmings'!$Q$54*(1-'Yard Trimmings'!$E$65)*EXP(-LYTInputs!$H$5*(AQ$5-$P$5))</f>
        <v>1.8096520307000206</v>
      </c>
      <c r="AR22" s="22">
        <f>'Yard Trimmings'!$Q$54*'Yard Trimmings'!$E$65+'Yard Trimmings'!$Q$54*(1-'Yard Trimmings'!$E$65)*EXP(-LYTInputs!$H$5*(AR$5-$P$5))</f>
        <v>1.8049272296235166</v>
      </c>
      <c r="AS22" s="22">
        <f>'Yard Trimmings'!$Q$54*'Yard Trimmings'!$E$65+'Yard Trimmings'!$Q$54*(1-'Yard Trimmings'!$E$65)*EXP(-LYTInputs!$H$5*(AS$5-$P$5))</f>
        <v>1.800814051384904</v>
      </c>
      <c r="AT22" s="22">
        <f>'Yard Trimmings'!$Q$54*'Yard Trimmings'!$E$65+'Yard Trimmings'!$Q$54*(1-'Yard Trimmings'!$E$65)*EXP(-LYTInputs!$H$5*(AT$5-$P$5))</f>
        <v>1.7972333217523424</v>
      </c>
      <c r="AU22" s="22">
        <f>'Yard Trimmings'!$Q$54*'Yard Trimmings'!$E$65+'Yard Trimmings'!$Q$54*(1-'Yard Trimmings'!$E$65)*EXP(-LYTInputs!$H$5*(AU$5-$P$5))</f>
        <v>1.7941161155537049</v>
      </c>
      <c r="AV22" s="22">
        <f>'Yard Trimmings'!$Q$54*'Yard Trimmings'!$E$65+'Yard Trimmings'!$Q$54*(1-'Yard Trimmings'!$E$65)*EXP(-LYTInputs!$H$5*(AV$5-$P$5))</f>
        <v>1.7914024299415705</v>
      </c>
      <c r="AW22" s="22">
        <f>'Yard Trimmings'!$Q$54*'Yard Trimmings'!$E$65+'Yard Trimmings'!$Q$54*(1-'Yard Trimmings'!$E$65)*EXP(-LYTInputs!$H$5*(AW$5-$P$5))</f>
        <v>1.7890400294033186</v>
      </c>
      <c r="AX22" s="22">
        <f>'Yard Trimmings'!$Q$54*'Yard Trimmings'!$E$65+'Yard Trimmings'!$Q$54*(1-'Yard Trimmings'!$E$65)*EXP(-LYTInputs!$H$5*(AX$5-$P$5))</f>
        <v>1.7869834402840123</v>
      </c>
      <c r="AY22" s="22">
        <f>'Yard Trimmings'!$Q$54*'Yard Trimmings'!$E$65+'Yard Trimmings'!$Q$54*(1-'Yard Trimmings'!$E$65)*EXP(-LYTInputs!$H$5*(AY$5-$P$5))</f>
        <v>1.7851930754677314</v>
      </c>
      <c r="AZ22" s="22">
        <f>'Yard Trimmings'!$Q$54*'Yard Trimmings'!$E$65+'Yard Trimmings'!$Q$54*(1-'Yard Trimmings'!$E$65)*EXP(-LYTInputs!$H$5*(AZ$5-$P$5))</f>
        <v>1.7836344723684128</v>
      </c>
      <c r="BA22" s="22">
        <f>'Yard Trimmings'!$Q$54*'Yard Trimmings'!$E$65+'Yard Trimmings'!$Q$54*(1-'Yard Trimmings'!$E$65)*EXP(-LYTInputs!$H$5*(BA$5-$P$5))</f>
        <v>1.7822776295623457</v>
      </c>
      <c r="BB22" s="22">
        <f>'Yard Trimmings'!$Q$54*'Yard Trimmings'!$E$65+'Yard Trimmings'!$Q$54*(1-'Yard Trimmings'!$E$65)*EXP(-LYTInputs!$H$5*(BB$5-$P$5))</f>
        <v>1.7810964292932197</v>
      </c>
      <c r="BC22" s="22">
        <f>'Yard Trimmings'!$Q$54*'Yard Trimmings'!$E$65+'Yard Trimmings'!$Q$54*(1-'Yard Trimmings'!$E$65)*EXP(-LYTInputs!$H$5*(BC$5-$P$5))</f>
        <v>1.7800681347335665</v>
      </c>
      <c r="BD22" s="22">
        <f>'Yard Trimmings'!$Q$54*'Yard Trimmings'!$E$65+'Yard Trimmings'!$Q$54*(1-'Yard Trimmings'!$E$65)*EXP(-LYTInputs!$H$5*(BD$5-$P$5))</f>
        <v>1.779172952325426</v>
      </c>
      <c r="BE22" s="22">
        <f>'Yard Trimmings'!$Q$54*'Yard Trimmings'!$E$65+'Yard Trimmings'!$Q$54*(1-'Yard Trimmings'!$E$65)*EXP(-LYTInputs!$H$5*(BE$5-$P$5))</f>
        <v>1.7783936507757667</v>
      </c>
      <c r="BF22" s="22">
        <f>'Yard Trimmings'!$Q$54*'Yard Trimmings'!$E$65+'Yard Trimmings'!$Q$54*(1-'Yard Trimmings'!$E$65)*EXP(-LYTInputs!$H$5*(BF$5-$P$5))</f>
        <v>1.7777152293727332</v>
      </c>
      <c r="BG22" s="22">
        <f>'Yard Trimmings'!$Q$54*'Yard Trimmings'!$E$65+'Yard Trimmings'!$Q$54*(1-'Yard Trimmings'!$E$65)*EXP(-LYTInputs!$H$5*(BG$5-$P$5))</f>
        <v>1.7771246292381702</v>
      </c>
      <c r="BH22" s="22">
        <f>'Yard Trimmings'!$Q$54*'Yard Trimmings'!$E$65+'Yard Trimmings'!$Q$54*(1-'Yard Trimmings'!$E$65)*EXP(-LYTInputs!$H$5*(BH$5-$P$5))</f>
        <v>1.7766104819583435</v>
      </c>
      <c r="BI22" s="22">
        <f>'Yard Trimmings'!$Q$54*'Yard Trimmings'!$E$65+'Yard Trimmings'!$Q$54*(1-'Yard Trimmings'!$E$65)*EXP(-LYTInputs!$H$5*(BI$5-$P$5))</f>
        <v>1.7761628907542735</v>
      </c>
      <c r="BJ22" s="22">
        <f>'Yard Trimmings'!$Q$54*'Yard Trimmings'!$E$65+'Yard Trimmings'!$Q$54*(1-'Yard Trimmings'!$E$65)*EXP(-LYTInputs!$H$5*(BJ$5-$P$5))</f>
        <v>1.7757732399794437</v>
      </c>
      <c r="BK22" s="22">
        <f>'Yard Trimmings'!$Q$54*'Yard Trimmings'!$E$65+'Yard Trimmings'!$Q$54*(1-'Yard Trimmings'!$E$65)*EXP(-LYTInputs!$H$5*(BK$5-$P$5))</f>
        <v>1.7754340292779269</v>
      </c>
      <c r="BL22" s="22">
        <f>'Yard Trimmings'!$Q$54*'Yard Trimmings'!$E$65+'Yard Trimmings'!$Q$54*(1-'Yard Trimmings'!$E$65)*EXP(-LYTInputs!$H$5*(BL$5-$P$5))</f>
        <v>1.7751387292106455</v>
      </c>
      <c r="BM22" s="266">
        <f>'Yard Trimmings'!$Q$54*'Yard Trimmings'!$E$65+'Yard Trimmings'!$Q$54*(1-'Yard Trimmings'!$E$65)*EXP(-LYTInputs!$H$5*(BM$5-$P$5))</f>
        <v>1.7748816555707321</v>
      </c>
      <c r="BN22" s="266">
        <f>'Yard Trimmings'!$Q$54*'Yard Trimmings'!$E$65+'Yard Trimmings'!$Q$54*(1-'Yard Trimmings'!$E$65)*EXP(-LYTInputs!$H$5*(BN$5-$P$5))</f>
        <v>1.7746578599686971</v>
      </c>
      <c r="BO22" s="266">
        <f>'Yard Trimmings'!$Q$54*'Yard Trimmings'!$E$65+'Yard Trimmings'!$Q$54*(1-'Yard Trimmings'!$E$65)*EXP(-LYTInputs!$H$5*(BO$5-$P$5))</f>
        <v>1.7744630345812822</v>
      </c>
      <c r="BP22" s="266">
        <f>'Yard Trimmings'!$Q$54*'Yard Trimmings'!$E$65+'Yard Trimmings'!$Q$54*(1-'Yard Trimmings'!$E$65)*EXP(-LYTInputs!$H$5*(BP$5-$P$5))</f>
        <v>1.7742934292305237</v>
      </c>
      <c r="BQ22" s="266">
        <f>'Yard Trimmings'!$Q$54*'Yard Trimmings'!$E$65+'Yard Trimmings'!$Q$54*(1-'Yard Trimmings'!$E$65)*EXP(-LYTInputs!$H$5*(BQ$5-$P$5))</f>
        <v>1.7741457791968831</v>
      </c>
      <c r="BR22" s="266">
        <f>'Yard Trimmings'!$Q$54*'Yard Trimmings'!$E$65+'Yard Trimmings'!$Q$54*(1-'Yard Trimmings'!$E$65)*EXP(-LYTInputs!$H$5*(BR$5-$P$5))</f>
        <v>1.7740172423769265</v>
      </c>
      <c r="BS22" s="266">
        <f>'Yard Trimmings'!$Q$54*'Yard Trimmings'!$E$65+'Yard Trimmings'!$Q$54*(1-'Yard Trimmings'!$E$65)*EXP(-LYTInputs!$H$5*(BS$5-$P$5))</f>
        <v>1.7739053445759088</v>
      </c>
      <c r="BT22" s="266">
        <f>'Yard Trimmings'!$Q$54*'Yard Trimmings'!$E$65+'Yard Trimmings'!$Q$54*(1-'Yard Trimmings'!$E$65)*EXP(-LYTInputs!$H$5*(BT$5-$P$5))</f>
        <v>1.7738079318822013</v>
      </c>
      <c r="BU22" s="266">
        <f>'Yard Trimmings'!$Q$54*'Yard Trimmings'!$E$65+'Yard Trimmings'!$Q$54*(1-'Yard Trimmings'!$E$65)*EXP(-LYTInputs!$H$5*(BU$5-$P$5))</f>
        <v>1.7737231292068223</v>
      </c>
      <c r="BV22" s="266">
        <f>'Yard Trimmings'!$Q$54*'Yard Trimmings'!$E$65+'Yard Trimmings'!$Q$54*(1-'Yard Trimmings'!$E$65)*EXP(-LYTInputs!$H$5*(BV$5-$P$5))</f>
        <v>1.7736493041900019</v>
      </c>
      <c r="BW22" s="266">
        <f>'Yard Trimmings'!$Q$54*'Yard Trimmings'!$E$65+'Yard Trimmings'!$Q$54*(1-'Yard Trimmings'!$E$65)*EXP(-LYTInputs!$H$5*(BW$5-$P$5))</f>
        <v>1.7735850357800236</v>
      </c>
      <c r="BX22" s="266">
        <f>'Yard Trimmings'!$Q$54*'Yard Trimmings'!$E$65+'Yard Trimmings'!$Q$54*(1-'Yard Trimmings'!$E$65)*EXP(-LYTInputs!$H$5*(BX$5-$P$5))</f>
        <v>1.7735290868795148</v>
      </c>
      <c r="BY22" s="266">
        <f>'Yard Trimmings'!$Q$54*'Yard Trimmings'!$E$65+'Yard Trimmings'!$Q$54*(1-'Yard Trimmings'!$E$65)*EXP(-LYTInputs!$H$5*(BY$5-$P$5))</f>
        <v>1.7734803805326611</v>
      </c>
      <c r="BZ22" s="266">
        <f>'Yard Trimmings'!$Q$54*'Yard Trimmings'!$E$65+'Yard Trimmings'!$Q$54*(1-'Yard Trimmings'!$E$65)*EXP(-LYTInputs!$H$5*(BZ$5-$P$5))</f>
        <v>1.7734379791949715</v>
      </c>
      <c r="CA22" s="266">
        <f>'Yard Trimmings'!$Q$54*'Yard Trimmings'!$E$65+'Yard Trimmings'!$Q$54*(1-'Yard Trimmings'!$E$65)*EXP(-LYTInputs!$H$5*(CA$5-$P$5))</f>
        <v>1.7734010666865612</v>
      </c>
      <c r="CB22" s="266">
        <f>'Yard Trimmings'!$Q$54*'Yard Trimmings'!$E$65+'Yard Trimmings'!$Q$54*(1-'Yard Trimmings'!$E$65)*EXP(-LYTInputs!$H$5*(CB$5-$P$5))</f>
        <v>1.773368932481572</v>
      </c>
      <c r="CC22" s="266">
        <f>'Yard Trimmings'!$Q$54*'Yard Trimmings'!$E$65+'Yard Trimmings'!$Q$54*(1-'Yard Trimmings'!$E$65)*EXP(-LYTInputs!$H$5*(CC$5-$P$5))</f>
        <v>1.7733409580313177</v>
      </c>
      <c r="CD22" s="266">
        <f>'Yard Trimmings'!$Q$54*'Yard Trimmings'!$E$65+'Yard Trimmings'!$Q$54*(1-'Yard Trimmings'!$E$65)*EXP(-LYTInputs!$H$5*(CD$5-$P$5))</f>
        <v>1.7733166048578908</v>
      </c>
      <c r="CE22" s="266">
        <f>'Yard Trimmings'!$Q$54*'Yard Trimmings'!$E$65+'Yard Trimmings'!$Q$54*(1-'Yard Trimmings'!$E$65)*EXP(-LYTInputs!$H$5*(CE$5-$P$5))</f>
        <v>1.7732954041890461</v>
      </c>
      <c r="CF22" s="266">
        <f>'Yard Trimmings'!$Q$54*'Yard Trimmings'!$E$65+'Yard Trimmings'!$Q$54*(1-'Yard Trimmings'!$E$65)*EXP(-LYTInputs!$H$5*(CF$5-$P$5))</f>
        <v>1.7732769479348409</v>
      </c>
      <c r="CG22" s="266">
        <f>'Yard Trimmings'!$Q$54*'Yard Trimmings'!$E$65+'Yard Trimmings'!$Q$54*(1-'Yard Trimmings'!$E$65)*EXP(-LYTInputs!$H$5*(CG$5-$P$5))</f>
        <v>1.7732608808323465</v>
      </c>
      <c r="CH22" s="266">
        <f>'Yard Trimmings'!$Q$54*'Yard Trimmings'!$E$65+'Yard Trimmings'!$Q$54*(1-'Yard Trimmings'!$E$65)*EXP(-LYTInputs!$H$5*(CH$5-$P$5))</f>
        <v>1.7732468936072192</v>
      </c>
      <c r="CI22" s="266">
        <f>'Yard Trimmings'!$Q$54*'Yard Trimmings'!$E$65+'Yard Trimmings'!$Q$54*(1-'Yard Trimmings'!$E$65)*EXP(-LYTInputs!$H$5*(CI$5-$P$5))</f>
        <v>1.7732347170205058</v>
      </c>
    </row>
    <row r="23" spans="1:87">
      <c r="A23" s="20">
        <f t="shared" si="1"/>
        <v>1975</v>
      </c>
      <c r="B23" s="20" t="s">
        <v>46</v>
      </c>
      <c r="Q23" s="22">
        <f>'Yard Trimmings'!$R$54*'Yard Trimmings'!$E$65+'Yard Trimmings'!$R$54*(1-'Yard Trimmings'!$E$65)*EXP(-LYTInputs!$H$5*(Q$5-$Q$5))</f>
        <v>3.4568569611825559</v>
      </c>
      <c r="R23" s="22">
        <f>'Yard Trimmings'!$R$54*'Yard Trimmings'!$E$65+'Yard Trimmings'!$R$54*(1-'Yard Trimmings'!$E$65)*EXP(-LYTInputs!$H$5*(R$5-$Q$5))</f>
        <v>3.248774954510762</v>
      </c>
      <c r="S23" s="22">
        <f>'Yard Trimmings'!$R$54*'Yard Trimmings'!$E$65+'Yard Trimmings'!$R$54*(1-'Yard Trimmings'!$E$65)*EXP(-LYTInputs!$H$5*(S$5-$Q$5))</f>
        <v>3.0676290463908447</v>
      </c>
      <c r="T23" s="22">
        <f>'Yard Trimmings'!$R$54*'Yard Trimmings'!$E$65+'Yard Trimmings'!$R$54*(1-'Yard Trimmings'!$E$65)*EXP(-LYTInputs!$H$5*(T$5-$Q$5))</f>
        <v>2.9099323740382621</v>
      </c>
      <c r="U23" s="22">
        <f>'Yard Trimmings'!$R$54*'Yard Trimmings'!$E$65+'Yard Trimmings'!$R$54*(1-'Yard Trimmings'!$E$65)*EXP(-LYTInputs!$H$5*(U$5-$Q$5))</f>
        <v>2.7726494470917977</v>
      </c>
      <c r="V23" s="22">
        <f>'Yard Trimmings'!$R$54*'Yard Trimmings'!$E$65+'Yard Trimmings'!$R$54*(1-'Yard Trimmings'!$E$65)*EXP(-LYTInputs!$H$5*(V$5-$Q$5))</f>
        <v>2.6531377177076116</v>
      </c>
      <c r="W23" s="22">
        <f>'Yard Trimmings'!$R$54*'Yard Trimmings'!$E$65+'Yard Trimmings'!$R$54*(1-'Yard Trimmings'!$E$65)*EXP(-LYTInputs!$H$5*(W$5-$Q$5))</f>
        <v>2.5490967143717151</v>
      </c>
      <c r="X23" s="22">
        <f>'Yard Trimmings'!$R$54*'Yard Trimmings'!$E$65+'Yard Trimmings'!$R$54*(1-'Yard Trimmings'!$E$65)*EXP(-LYTInputs!$H$5*(X$5-$Q$5))</f>
        <v>2.4585237603117562</v>
      </c>
      <c r="Y23" s="22">
        <f>'Yard Trimmings'!$R$54*'Yard Trimmings'!$E$65+'Yard Trimmings'!$R$54*(1-'Yard Trimmings'!$E$65)*EXP(-LYTInputs!$H$5*(Y$5-$Q$5))</f>
        <v>2.3796754241354652</v>
      </c>
      <c r="Z23" s="22">
        <f>'Yard Trimmings'!$R$54*'Yard Trimmings'!$E$65+'Yard Trimmings'!$R$54*(1-'Yard Trimmings'!$E$65)*EXP(-LYTInputs!$H$5*(Z$5-$Q$5))</f>
        <v>2.3110339606622325</v>
      </c>
      <c r="AA23" s="22">
        <f>'Yard Trimmings'!$R$54*'Yard Trimmings'!$E$65+'Yard Trimmings'!$R$54*(1-'Yard Trimmings'!$E$65)*EXP(-LYTInputs!$H$5*(AA$5-$Q$5))</f>
        <v>2.2512780959701395</v>
      </c>
      <c r="AB23" s="22">
        <f>'Yard Trimmings'!$R$54*'Yard Trimmings'!$E$65+'Yard Trimmings'!$R$54*(1-'Yard Trimmings'!$E$65)*EXP(-LYTInputs!$H$5*(AB$5-$Q$5))</f>
        <v>2.1992575943021913</v>
      </c>
      <c r="AC23" s="22">
        <f>'Yard Trimmings'!$R$54*'Yard Trimmings'!$E$65+'Yard Trimmings'!$R$54*(1-'Yard Trimmings'!$E$65)*EXP(-LYTInputs!$H$5*(AC$5-$Q$5))</f>
        <v>2.1539711172722118</v>
      </c>
      <c r="AD23" s="22">
        <f>'Yard Trimmings'!$R$54*'Yard Trimmings'!$E$65+'Yard Trimmings'!$R$54*(1-'Yard Trimmings'!$E$65)*EXP(-LYTInputs!$H$5*(AD$5-$Q$5))</f>
        <v>2.1145469491840663</v>
      </c>
      <c r="AE23" s="22">
        <f>'Yard Trimmings'!$R$54*'Yard Trimmings'!$E$65+'Yard Trimmings'!$R$54*(1-'Yard Trimmings'!$E$65)*EXP(-LYTInputs!$H$5*(AE$5-$Q$5))</f>
        <v>2.08022621744745</v>
      </c>
      <c r="AF23" s="22">
        <f>'Yard Trimmings'!$R$54*'Yard Trimmings'!$E$65+'Yard Trimmings'!$R$54*(1-'Yard Trimmings'!$E$65)*EXP(-LYTInputs!$H$5*(AF$5-$Q$5))</f>
        <v>2.0503482851014039</v>
      </c>
      <c r="AG23" s="22">
        <f>'Yard Trimmings'!$R$54*'Yard Trimmings'!$E$65+'Yard Trimmings'!$R$54*(1-'Yard Trimmings'!$E$65)*EXP(-LYTInputs!$H$5*(AG$5-$Q$5))</f>
        <v>2.0243380342674295</v>
      </c>
      <c r="AH23" s="22">
        <f>'Yard Trimmings'!$R$54*'Yard Trimmings'!$E$65+'Yard Trimmings'!$R$54*(1-'Yard Trimmings'!$E$65)*EXP(-LYTInputs!$H$5*(AH$5-$Q$5))</f>
        <v>2.0016947957524396</v>
      </c>
      <c r="AI23" s="22">
        <f>'Yard Trimmings'!$R$54*'Yard Trimmings'!$E$65+'Yard Trimmings'!$R$54*(1-'Yard Trimmings'!$E$65)*EXP(-LYTInputs!$H$5*(AI$5-$Q$5))</f>
        <v>1.9819827117083668</v>
      </c>
      <c r="AJ23" s="22">
        <f>'Yard Trimmings'!$R$54*'Yard Trimmings'!$E$65+'Yard Trimmings'!$R$54*(1-'Yard Trimmings'!$E$65)*EXP(-LYTInputs!$H$5*(AJ$5-$Q$5))</f>
        <v>1.9648223458400589</v>
      </c>
      <c r="AK23" s="22">
        <f>'Yard Trimmings'!$R$54*'Yard Trimmings'!$E$65+'Yard Trimmings'!$R$54*(1-'Yard Trimmings'!$E$65)*EXP(-LYTInputs!$H$5*(AK$5-$Q$5))</f>
        <v>1.9498833796670356</v>
      </c>
      <c r="AL23" s="22">
        <f>'Yard Trimmings'!$R$54*'Yard Trimmings'!$E$65+'Yard Trimmings'!$R$54*(1-'Yard Trimmings'!$E$65)*EXP(-LYTInputs!$H$5*(AL$5-$Q$5))</f>
        <v>1.9368782542500484</v>
      </c>
      <c r="AM23" s="22">
        <f>'Yard Trimmings'!$R$54*'Yard Trimmings'!$E$65+'Yard Trimmings'!$R$54*(1-'Yard Trimmings'!$E$65)*EXP(-LYTInputs!$H$5*(AM$5-$Q$5))</f>
        <v>1.9255566349925537</v>
      </c>
      <c r="AN23" s="22">
        <f>'Yard Trimmings'!$R$54*'Yard Trimmings'!$E$65+'Yard Trimmings'!$R$54*(1-'Yard Trimmings'!$E$65)*EXP(-LYTInputs!$H$5*(AN$5-$Q$5))</f>
        <v>1.9157005929705173</v>
      </c>
      <c r="AO23" s="22">
        <f>'Yard Trimmings'!$R$54*'Yard Trimmings'!$E$65+'Yard Trimmings'!$R$54*(1-'Yard Trimmings'!$E$65)*EXP(-LYTInputs!$H$5*(AO$5-$Q$5))</f>
        <v>1.9071204100363632</v>
      </c>
      <c r="AP23" s="22">
        <f>'Yard Trimmings'!$R$54*'Yard Trimmings'!$E$65+'Yard Trimmings'!$R$54*(1-'Yard Trimmings'!$E$65)*EXP(-LYTInputs!$H$5*(AP$5-$Q$5))</f>
        <v>1.8996509269498516</v>
      </c>
      <c r="AQ23" s="22">
        <f>'Yard Trimmings'!$R$54*'Yard Trimmings'!$E$65+'Yard Trimmings'!$R$54*(1-'Yard Trimmings'!$E$65)*EXP(-LYTInputs!$H$5*(AQ$5-$Q$5))</f>
        <v>1.893148364241358</v>
      </c>
      <c r="AR23" s="22">
        <f>'Yard Trimmings'!$R$54*'Yard Trimmings'!$E$65+'Yard Trimmings'!$R$54*(1-'Yard Trimmings'!$E$65)*EXP(-LYTInputs!$H$5*(AR$5-$Q$5))</f>
        <v>1.8874875546126106</v>
      </c>
      <c r="AS23" s="22">
        <f>'Yard Trimmings'!$R$54*'Yard Trimmings'!$E$65+'Yard Trimmings'!$R$54*(1-'Yard Trimmings'!$E$65)*EXP(-LYTInputs!$H$5*(AS$5-$Q$5))</f>
        <v>1.8825595336015923</v>
      </c>
      <c r="AT23" s="22">
        <f>'Yard Trimmings'!$R$54*'Yard Trimmings'!$E$65+'Yard Trimmings'!$R$54*(1-'Yard Trimmings'!$E$65)*EXP(-LYTInputs!$H$5*(AT$5-$Q$5))</f>
        <v>1.8782694421345154</v>
      </c>
      <c r="AU23" s="22">
        <f>'Yard Trimmings'!$R$54*'Yard Trimmings'!$E$65+'Yard Trimmings'!$R$54*(1-'Yard Trimmings'!$E$65)*EXP(-LYTInputs!$H$5*(AU$5-$Q$5))</f>
        <v>1.8745347005912596</v>
      </c>
      <c r="AV23" s="22">
        <f>'Yard Trimmings'!$R$54*'Yard Trimmings'!$E$65+'Yard Trimmings'!$R$54*(1-'Yard Trimmings'!$E$65)*EXP(-LYTInputs!$H$5*(AV$5-$Q$5))</f>
        <v>1.8712834192370129</v>
      </c>
      <c r="AW23" s="22">
        <f>'Yard Trimmings'!$R$54*'Yard Trimmings'!$E$65+'Yard Trimmings'!$R$54*(1-'Yard Trimmings'!$E$65)*EXP(-LYTInputs!$H$5*(AW$5-$Q$5))</f>
        <v>1.868453014422639</v>
      </c>
      <c r="AX23" s="22">
        <f>'Yard Trimmings'!$R$54*'Yard Trimmings'!$E$65+'Yard Trimmings'!$R$54*(1-'Yard Trimmings'!$E$65)*EXP(-LYTInputs!$H$5*(AX$5-$Q$5))</f>
        <v>1.8659890039171301</v>
      </c>
      <c r="AY23" s="22">
        <f>'Yard Trimmings'!$R$54*'Yard Trimmings'!$E$65+'Yard Trimmings'!$R$54*(1-'Yard Trimmings'!$E$65)*EXP(-LYTInputs!$H$5*(AY$5-$Q$5))</f>
        <v>1.8638439581835915</v>
      </c>
      <c r="AZ23" s="22">
        <f>'Yard Trimmings'!$R$54*'Yard Trimmings'!$E$65+'Yard Trimmings'!$R$54*(1-'Yard Trimmings'!$E$65)*EXP(-LYTInputs!$H$5*(AZ$5-$Q$5))</f>
        <v>1.8619765874119636</v>
      </c>
      <c r="BA23" s="22">
        <f>'Yard Trimmings'!$R$54*'Yard Trimmings'!$E$65+'Yard Trimmings'!$R$54*(1-'Yard Trimmings'!$E$65)*EXP(-LYTInputs!$H$5*(BA$5-$Q$5))</f>
        <v>1.8603509467348402</v>
      </c>
      <c r="BB23" s="22">
        <f>'Yard Trimmings'!$R$54*'Yard Trimmings'!$E$65+'Yard Trimmings'!$R$54*(1-'Yard Trimmings'!$E$65)*EXP(-LYTInputs!$H$5*(BB$5-$Q$5))</f>
        <v>1.8589357443276533</v>
      </c>
      <c r="BC23" s="22">
        <f>'Yard Trimmings'!$R$54*'Yard Trimmings'!$E$65+'Yard Trimmings'!$R$54*(1-'Yard Trimmings'!$E$65)*EXP(-LYTInputs!$H$5*(BC$5-$Q$5))</f>
        <v>1.8577037390748987</v>
      </c>
      <c r="BD23" s="22">
        <f>'Yard Trimmings'!$R$54*'Yard Trimmings'!$E$65+'Yard Trimmings'!$R$54*(1-'Yard Trimmings'!$E$65)*EXP(-LYTInputs!$H$5*(BD$5-$Q$5))</f>
        <v>1.8566312162081295</v>
      </c>
      <c r="BE23" s="22">
        <f>'Yard Trimmings'!$R$54*'Yard Trimmings'!$E$65+'Yard Trimmings'!$R$54*(1-'Yard Trimmings'!$E$65)*EXP(-LYTInputs!$H$5*(BE$5-$Q$5))</f>
        <v>1.8556975308223156</v>
      </c>
      <c r="BF23" s="22">
        <f>'Yard Trimmings'!$R$54*'Yard Trimmings'!$E$65+'Yard Trimmings'!$R$54*(1-'Yard Trimmings'!$E$65)*EXP(-LYTInputs!$H$5*(BF$5-$Q$5))</f>
        <v>1.8548847104837538</v>
      </c>
      <c r="BG23" s="22">
        <f>'Yard Trimmings'!$R$54*'Yard Trimmings'!$E$65+'Yard Trimmings'!$R$54*(1-'Yard Trimmings'!$E$65)*EXP(-LYTInputs!$H$5*(BG$5-$Q$5))</f>
        <v>1.8541771092801604</v>
      </c>
      <c r="BH23" s="22">
        <f>'Yard Trimmings'!$R$54*'Yard Trimmings'!$E$65+'Yard Trimmings'!$R$54*(1-'Yard Trimmings'!$E$65)*EXP(-LYTInputs!$H$5*(BH$5-$Q$5))</f>
        <v>1.8535611066537832</v>
      </c>
      <c r="BI23" s="22">
        <f>'Yard Trimmings'!$R$54*'Yard Trimmings'!$E$65+'Yard Trimmings'!$R$54*(1-'Yard Trimmings'!$E$65)*EXP(-LYTInputs!$H$5*(BI$5-$Q$5))</f>
        <v>1.8530248452203986</v>
      </c>
      <c r="BJ23" s="22">
        <f>'Yard Trimmings'!$R$54*'Yard Trimmings'!$E$65+'Yard Trimmings'!$R$54*(1-'Yard Trimmings'!$E$65)*EXP(-LYTInputs!$H$5*(BJ$5-$Q$5))</f>
        <v>1.8525580025274915</v>
      </c>
      <c r="BK23" s="22">
        <f>'Yard Trimmings'!$R$54*'Yard Trimmings'!$E$65+'Yard Trimmings'!$R$54*(1-'Yard Trimmings'!$E$65)*EXP(-LYTInputs!$H$5*(BK$5-$Q$5))</f>
        <v>1.8521515923582108</v>
      </c>
      <c r="BL23" s="22">
        <f>'Yard Trimmings'!$R$54*'Yard Trimmings'!$E$65+'Yard Trimmings'!$R$54*(1-'Yard Trimmings'!$E$65)*EXP(-LYTInputs!$H$5*(BL$5-$Q$5))</f>
        <v>1.8517977917564141</v>
      </c>
      <c r="BM23" s="266">
        <f>'Yard Trimmings'!$R$54*'Yard Trimmings'!$E$65+'Yard Trimmings'!$R$54*(1-'Yard Trimmings'!$E$65)*EXP(-LYTInputs!$H$5*(BM$5-$Q$5))</f>
        <v>1.8514897904432255</v>
      </c>
      <c r="BN23" s="266">
        <f>'Yard Trimmings'!$R$54*'Yard Trimmings'!$E$65+'Yard Trimmings'!$R$54*(1-'Yard Trimmings'!$E$65)*EXP(-LYTInputs!$H$5*(BN$5-$Q$5))</f>
        <v>1.8512216597265332</v>
      </c>
      <c r="BO23" s="266">
        <f>'Yard Trimmings'!$R$54*'Yard Trimmings'!$E$65+'Yard Trimmings'!$R$54*(1-'Yard Trimmings'!$E$65)*EXP(-LYTInputs!$H$5*(BO$5-$Q$5))</f>
        <v>1.8509882383800795</v>
      </c>
      <c r="BP23" s="266">
        <f>'Yard Trimmings'!$R$54*'Yard Trimmings'!$E$65+'Yard Trimmings'!$R$54*(1-'Yard Trimmings'!$E$65)*EXP(-LYTInputs!$H$5*(BP$5-$Q$5))</f>
        <v>1.8507850332954392</v>
      </c>
      <c r="BQ23" s="266">
        <f>'Yard Trimmings'!$R$54*'Yard Trimmings'!$E$65+'Yard Trimmings'!$R$54*(1-'Yard Trimmings'!$E$65)*EXP(-LYTInputs!$H$5*(BQ$5-$Q$5))</f>
        <v>1.8506081329945407</v>
      </c>
      <c r="BR23" s="266">
        <f>'Yard Trimmings'!$R$54*'Yard Trimmings'!$E$65+'Yard Trimmings'!$R$54*(1-'Yard Trimmings'!$E$65)*EXP(-LYTInputs!$H$5*(BR$5-$Q$5))</f>
        <v>1.8504541323379464</v>
      </c>
      <c r="BS23" s="266">
        <f>'Yard Trimmings'!$R$54*'Yard Trimmings'!$E$65+'Yard Trimmings'!$R$54*(1-'Yard Trimmings'!$E$65)*EXP(-LYTInputs!$H$5*(BS$5-$Q$5))</f>
        <v>1.8503200669796003</v>
      </c>
      <c r="BT23" s="266">
        <f>'Yard Trimmings'!$R$54*'Yard Trimmings'!$E$65+'Yard Trimmings'!$R$54*(1-'Yard Trimmings'!$E$65)*EXP(-LYTInputs!$H$5*(BT$5-$Q$5))</f>
        <v>1.8502033563063736</v>
      </c>
      <c r="BU23" s="266">
        <f>'Yard Trimmings'!$R$54*'Yard Trimmings'!$E$65+'Yard Trimmings'!$R$54*(1-'Yard Trimmings'!$E$65)*EXP(-LYTInputs!$H$5*(BU$5-$Q$5))</f>
        <v>1.8501017537640534</v>
      </c>
      <c r="BV23" s="266">
        <f>'Yard Trimmings'!$R$54*'Yard Trimmings'!$E$65+'Yard Trimmings'!$R$54*(1-'Yard Trimmings'!$E$65)*EXP(-LYTInputs!$H$5*(BV$5-$Q$5))</f>
        <v>1.8500133036136042</v>
      </c>
      <c r="BW23" s="266">
        <f>'Yard Trimmings'!$R$54*'Yard Trimmings'!$E$65+'Yard Trimmings'!$R$54*(1-'Yard Trimmings'!$E$65)*EXP(-LYTInputs!$H$5*(BW$5-$Q$5))</f>
        <v>1.8499363032853071</v>
      </c>
      <c r="BX23" s="266">
        <f>'Yard Trimmings'!$R$54*'Yard Trimmings'!$E$65+'Yard Trimmings'!$R$54*(1-'Yard Trimmings'!$E$65)*EXP(-LYTInputs!$H$5*(BX$5-$Q$5))</f>
        <v>1.8498692706061339</v>
      </c>
      <c r="BY23" s="266">
        <f>'Yard Trimmings'!$R$54*'Yard Trimmings'!$E$65+'Yard Trimmings'!$R$54*(1-'Yard Trimmings'!$E$65)*EXP(-LYTInputs!$H$5*(BY$5-$Q$5))</f>
        <v>1.8498109152695206</v>
      </c>
      <c r="BZ23" s="266">
        <f>'Yard Trimmings'!$R$54*'Yard Trimmings'!$E$65+'Yard Trimmings'!$R$54*(1-'Yard Trimmings'!$E$65)*EXP(-LYTInputs!$H$5*(BZ$5-$Q$5))</f>
        <v>1.8497601139983604</v>
      </c>
      <c r="CA23" s="266">
        <f>'Yard Trimmings'!$R$54*'Yard Trimmings'!$E$65+'Yard Trimmings'!$R$54*(1-'Yard Trimmings'!$E$65)*EXP(-LYTInputs!$H$5*(CA$5-$Q$5))</f>
        <v>1.849715888923136</v>
      </c>
      <c r="CB23" s="266">
        <f>'Yard Trimmings'!$R$54*'Yard Trimmings'!$E$65+'Yard Trimmings'!$R$54*(1-'Yard Trimmings'!$E$65)*EXP(-LYTInputs!$H$5*(CB$5-$Q$5))</f>
        <v>1.8496773887589872</v>
      </c>
      <c r="CC23" s="266">
        <f>'Yard Trimmings'!$R$54*'Yard Trimmings'!$E$65+'Yard Trimmings'!$R$54*(1-'Yard Trimmings'!$E$65)*EXP(-LYTInputs!$H$5*(CC$5-$Q$5))</f>
        <v>1.8496438724194009</v>
      </c>
      <c r="CD23" s="266">
        <f>'Yard Trimmings'!$R$54*'Yard Trimmings'!$E$65+'Yard Trimmings'!$R$54*(1-'Yard Trimmings'!$E$65)*EXP(-LYTInputs!$H$5*(CD$5-$Q$5))</f>
        <v>1.8496146947510941</v>
      </c>
      <c r="CE23" s="266">
        <f>'Yard Trimmings'!$R$54*'Yard Trimmings'!$E$65+'Yard Trimmings'!$R$54*(1-'Yard Trimmings'!$E$65)*EXP(-LYTInputs!$H$5*(CE$5-$Q$5))</f>
        <v>1.8495892941155141</v>
      </c>
      <c r="CF23" s="266">
        <f>'Yard Trimmings'!$R$54*'Yard Trimmings'!$E$65+'Yard Trimmings'!$R$54*(1-'Yard Trimmings'!$E$65)*EXP(-LYTInputs!$H$5*(CF$5-$Q$5))</f>
        <v>1.8495671815779018</v>
      </c>
      <c r="CG23" s="266">
        <f>'Yard Trimmings'!$R$54*'Yard Trimmings'!$E$65+'Yard Trimmings'!$R$54*(1-'Yard Trimmings'!$E$65)*EXP(-LYTInputs!$H$5*(CG$5-$Q$5))</f>
        <v>1.8495479314958274</v>
      </c>
      <c r="CH23" s="266">
        <f>'Yard Trimmings'!$R$54*'Yard Trimmings'!$E$65+'Yard Trimmings'!$R$54*(1-'Yard Trimmings'!$E$65)*EXP(-LYTInputs!$H$5*(CH$5-$Q$5))</f>
        <v>1.8495311733260342</v>
      </c>
      <c r="CI23" s="266">
        <f>'Yard Trimmings'!$R$54*'Yard Trimmings'!$E$65+'Yard Trimmings'!$R$54*(1-'Yard Trimmings'!$E$65)*EXP(-LYTInputs!$H$5*(CI$5-$Q$5))</f>
        <v>1.8495165844918808</v>
      </c>
    </row>
    <row r="24" spans="1:87">
      <c r="A24" s="20">
        <f t="shared" si="1"/>
        <v>1976</v>
      </c>
      <c r="R24" s="22">
        <f>'Yard Trimmings'!$S$54*'Yard Trimmings'!$E$65+'Yard Trimmings'!$S$54*(1-'Yard Trimmings'!$E$65)*EXP(-LYTInputs!$H$5*(R$5-$R$5))</f>
        <v>3.628588483137932</v>
      </c>
      <c r="S24" s="22">
        <f>'Yard Trimmings'!$S$54*'Yard Trimmings'!$E$65+'Yard Trimmings'!$S$54*(1-'Yard Trimmings'!$E$65)*EXP(-LYTInputs!$H$5*(S$5-$R$5))</f>
        <v>3.4101692712827769</v>
      </c>
      <c r="T24" s="22">
        <f>'Yard Trimmings'!$S$54*'Yard Trimmings'!$E$65+'Yard Trimmings'!$S$54*(1-'Yard Trimmings'!$E$65)*EXP(-LYTInputs!$H$5*(T$5-$R$5))</f>
        <v>3.2200243033675759</v>
      </c>
      <c r="U24" s="22">
        <f>'Yard Trimmings'!$S$54*'Yard Trimmings'!$E$65+'Yard Trimmings'!$S$54*(1-'Yard Trimmings'!$E$65)*EXP(-LYTInputs!$H$5*(U$5-$R$5))</f>
        <v>3.0544934944410747</v>
      </c>
      <c r="V24" s="22">
        <f>'Yard Trimmings'!$S$54*'Yard Trimmings'!$E$65+'Yard Trimmings'!$S$54*(1-'Yard Trimmings'!$E$65)*EXP(-LYTInputs!$H$5*(V$5-$R$5))</f>
        <v>2.910390555487246</v>
      </c>
      <c r="W24" s="22">
        <f>'Yard Trimmings'!$S$54*'Yard Trimmings'!$E$65+'Yard Trimmings'!$S$54*(1-'Yard Trimmings'!$E$65)*EXP(-LYTInputs!$H$5*(W$5-$R$5))</f>
        <v>2.784941660808363</v>
      </c>
      <c r="X24" s="22">
        <f>'Yard Trimmings'!$S$54*'Yard Trimmings'!$E$65+'Yard Trimmings'!$S$54*(1-'Yard Trimmings'!$E$65)*EXP(-LYTInputs!$H$5*(X$5-$R$5))</f>
        <v>2.6757320548807852</v>
      </c>
      <c r="Y24" s="22">
        <f>'Yard Trimmings'!$S$54*'Yard Trimmings'!$E$65+'Yard Trimmings'!$S$54*(1-'Yard Trimmings'!$E$65)*EXP(-LYTInputs!$H$5*(Y$5-$R$5))</f>
        <v>2.580659570923185</v>
      </c>
      <c r="Z24" s="22">
        <f>'Yard Trimmings'!$S$54*'Yard Trimmings'!$E$65+'Yard Trimmings'!$S$54*(1-'Yard Trimmings'!$E$65)*EXP(-LYTInputs!$H$5*(Z$5-$R$5))</f>
        <v>2.4978941664599343</v>
      </c>
      <c r="AA24" s="22">
        <f>'Yard Trimmings'!$S$54*'Yard Trimmings'!$E$65+'Yard Trimmings'!$S$54*(1-'Yard Trimmings'!$E$65)*EXP(-LYTInputs!$H$5*(AA$5-$R$5))</f>
        <v>2.42584269698302</v>
      </c>
      <c r="AB24" s="22">
        <f>'Yard Trimmings'!$S$54*'Yard Trimmings'!$E$65+'Yard Trimmings'!$S$54*(1-'Yard Trimmings'!$E$65)*EXP(-LYTInputs!$H$5*(AB$5-$R$5))</f>
        <v>2.3631182496435783</v>
      </c>
      <c r="AC24" s="22">
        <f>'Yard Trimmings'!$S$54*'Yard Trimmings'!$E$65+'Yard Trimmings'!$S$54*(1-'Yard Trimmings'!$E$65)*EXP(-LYTInputs!$H$5*(AC$5-$R$5))</f>
        <v>2.3085134466797896</v>
      </c>
      <c r="AD24" s="22">
        <f>'Yard Trimmings'!$S$54*'Yard Trimmings'!$E$65+'Yard Trimmings'!$S$54*(1-'Yard Trimmings'!$E$65)*EXP(-LYTInputs!$H$5*(AD$5-$R$5))</f>
        <v>2.2609772047009895</v>
      </c>
      <c r="AE24" s="22">
        <f>'Yard Trimmings'!$S$54*'Yard Trimmings'!$E$65+'Yard Trimmings'!$S$54*(1-'Yard Trimmings'!$E$65)*EXP(-LYTInputs!$H$5*(AE$5-$R$5))</f>
        <v>2.2195945024693642</v>
      </c>
      <c r="AF24" s="22">
        <f>'Yard Trimmings'!$S$54*'Yard Trimmings'!$E$65+'Yard Trimmings'!$S$54*(1-'Yard Trimmings'!$E$65)*EXP(-LYTInputs!$H$5*(AF$5-$R$5))</f>
        <v>2.183568767730907</v>
      </c>
      <c r="AG24" s="22">
        <f>'Yard Trimmings'!$S$54*'Yard Trimmings'!$E$65+'Yard Trimmings'!$S$54*(1-'Yard Trimmings'!$E$65)*EXP(-LYTInputs!$H$5*(AG$5-$R$5))</f>
        <v>2.1522065440611859</v>
      </c>
      <c r="AH24" s="22">
        <f>'Yard Trimmings'!$S$54*'Yard Trimmings'!$E$65+'Yard Trimmings'!$S$54*(1-'Yard Trimmings'!$E$65)*EXP(-LYTInputs!$H$5*(AH$5-$R$5))</f>
        <v>2.1249041425792918</v>
      </c>
      <c r="AI24" s="22">
        <f>'Yard Trimmings'!$S$54*'Yard Trimmings'!$E$65+'Yard Trimmings'!$S$54*(1-'Yard Trimmings'!$E$65)*EXP(-LYTInputs!$H$5*(AI$5-$R$5))</f>
        <v>2.1011360215898915</v>
      </c>
      <c r="AJ24" s="22">
        <f>'Yard Trimmings'!$S$54*'Yard Trimmings'!$E$65+'Yard Trimmings'!$S$54*(1-'Yard Trimmings'!$E$65)*EXP(-LYTInputs!$H$5*(AJ$5-$R$5))</f>
        <v>2.0804446704740789</v>
      </c>
      <c r="AK24" s="22">
        <f>'Yard Trimmings'!$S$54*'Yard Trimmings'!$E$65+'Yard Trimmings'!$S$54*(1-'Yard Trimmings'!$E$65)*EXP(-LYTInputs!$H$5*(AK$5-$R$5))</f>
        <v>2.0624318031048503</v>
      </c>
      <c r="AL24" s="22">
        <f>'Yard Trimmings'!$S$54*'Yard Trimmings'!$E$65+'Yard Trimmings'!$S$54*(1-'Yard Trimmings'!$E$65)*EXP(-LYTInputs!$H$5*(AL$5-$R$5))</f>
        <v>2.04675069126999</v>
      </c>
      <c r="AM24" s="22">
        <f>'Yard Trimmings'!$S$54*'Yard Trimmings'!$E$65+'Yard Trimmings'!$S$54*(1-'Yard Trimmings'!$E$65)*EXP(-LYTInputs!$H$5*(AM$5-$R$5))</f>
        <v>2.0330994905290427</v>
      </c>
      <c r="AN24" s="22">
        <f>'Yard Trimmings'!$S$54*'Yard Trimmings'!$E$65+'Yard Trimmings'!$S$54*(1-'Yard Trimmings'!$E$65)*EXP(-LYTInputs!$H$5*(AN$5-$R$5))</f>
        <v>2.0212154300343426</v>
      </c>
      <c r="AO24" s="22">
        <f>'Yard Trimmings'!$S$54*'Yard Trimmings'!$E$65+'Yard Trimmings'!$S$54*(1-'Yard Trimmings'!$E$65)*EXP(-LYTInputs!$H$5*(AO$5-$R$5))</f>
        <v>2.0108697544764365</v>
      </c>
      <c r="AP24" s="22">
        <f>'Yard Trimmings'!$S$54*'Yard Trimmings'!$E$65+'Yard Trimmings'!$S$54*(1-'Yard Trimmings'!$E$65)*EXP(-LYTInputs!$H$5*(AP$5-$R$5))</f>
        <v>2.0018633207918222</v>
      </c>
      <c r="AQ24" s="22">
        <f>'Yard Trimmings'!$S$54*'Yard Trimmings'!$E$65+'Yard Trimmings'!$S$54*(1-'Yard Trimmings'!$E$65)*EXP(-LYTInputs!$H$5*(AQ$5-$R$5))</f>
        <v>1.994022764874392</v>
      </c>
      <c r="AR24" s="22">
        <f>'Yard Trimmings'!$S$54*'Yard Trimmings'!$E$65+'Yard Trimmings'!$S$54*(1-'Yard Trimmings'!$E$65)*EXP(-LYTInputs!$H$5*(AR$5-$R$5))</f>
        <v>1.9871971645039184</v>
      </c>
      <c r="AS24" s="22">
        <f>'Yard Trimmings'!$S$54*'Yard Trimmings'!$E$65+'Yard Trimmings'!$S$54*(1-'Yard Trimmings'!$E$65)*EXP(-LYTInputs!$H$5*(AS$5-$R$5))</f>
        <v>1.9812551342565683</v>
      </c>
      <c r="AT24" s="22">
        <f>'Yard Trimmings'!$S$54*'Yard Trimmings'!$E$65+'Yard Trimmings'!$S$54*(1-'Yard Trimmings'!$E$65)*EXP(-LYTInputs!$H$5*(AT$5-$R$5))</f>
        <v>1.976082296477615</v>
      </c>
      <c r="AU24" s="22">
        <f>'Yard Trimmings'!$S$54*'Yard Trimmings'!$E$65+'Yard Trimmings'!$S$54*(1-'Yard Trimmings'!$E$65)*EXP(-LYTInputs!$H$5*(AU$5-$R$5))</f>
        <v>1.9715790796353079</v>
      </c>
      <c r="AV24" s="22">
        <f>'Yard Trimmings'!$S$54*'Yard Trimmings'!$E$65+'Yard Trimmings'!$S$54*(1-'Yard Trimmings'!$E$65)*EXP(-LYTInputs!$H$5*(AV$5-$R$5))</f>
        <v>1.9676588016765928</v>
      </c>
      <c r="AW24" s="22">
        <f>'Yard Trimmings'!$S$54*'Yard Trimmings'!$E$65+'Yard Trimmings'!$S$54*(1-'Yard Trimmings'!$E$65)*EXP(-LYTInputs!$H$5*(AW$5-$R$5))</f>
        <v>1.9642460014913561</v>
      </c>
      <c r="AX24" s="22">
        <f>'Yard Trimmings'!$S$54*'Yard Trimmings'!$E$65+'Yard Trimmings'!$S$54*(1-'Yard Trimmings'!$E$65)*EXP(-LYTInputs!$H$5*(AX$5-$R$5))</f>
        <v>1.9612749863676811</v>
      </c>
      <c r="AY24" s="22">
        <f>'Yard Trimmings'!$S$54*'Yard Trimmings'!$E$65+'Yard Trimmings'!$S$54*(1-'Yard Trimmings'!$E$65)*EXP(-LYTInputs!$H$5*(AY$5-$R$5))</f>
        <v>1.9586885674782044</v>
      </c>
      <c r="AZ24" s="22">
        <f>'Yard Trimmings'!$S$54*'Yard Trimmings'!$E$65+'Yard Trimmings'!$S$54*(1-'Yard Trimmings'!$E$65)*EXP(-LYTInputs!$H$5*(AZ$5-$R$5))</f>
        <v>1.956436959057051</v>
      </c>
      <c r="BA24" s="22">
        <f>'Yard Trimmings'!$S$54*'Yard Trimmings'!$E$65+'Yard Trimmings'!$S$54*(1-'Yard Trimmings'!$E$65)*EXP(-LYTInputs!$H$5*(BA$5-$R$5))</f>
        <v>1.9544768200776934</v>
      </c>
      <c r="BB24" s="22">
        <f>'Yard Trimmings'!$S$54*'Yard Trimmings'!$E$65+'Yard Trimmings'!$S$54*(1-'Yard Trimmings'!$E$65)*EXP(-LYTInputs!$H$5*(BB$5-$R$5))</f>
        <v>1.9527704199850748</v>
      </c>
      <c r="BC24" s="22">
        <f>'Yard Trimmings'!$S$54*'Yard Trimmings'!$E$65+'Yard Trimmings'!$S$54*(1-'Yard Trimmings'!$E$65)*EXP(-LYTInputs!$H$5*(BC$5-$R$5))</f>
        <v>1.9512849124232374</v>
      </c>
      <c r="BD24" s="22">
        <f>'Yard Trimmings'!$S$54*'Yard Trimmings'!$E$65+'Yard Trimmings'!$S$54*(1-'Yard Trimmings'!$E$65)*EXP(-LYTInputs!$H$5*(BD$5-$R$5))</f>
        <v>1.9499917029784992</v>
      </c>
      <c r="BE24" s="22">
        <f>'Yard Trimmings'!$S$54*'Yard Trimmings'!$E$65+'Yard Trimmings'!$S$54*(1-'Yard Trimmings'!$E$65)*EXP(-LYTInputs!$H$5*(BE$5-$R$5))</f>
        <v>1.9488658987679224</v>
      </c>
      <c r="BF24" s="22">
        <f>'Yard Trimmings'!$S$54*'Yard Trimmings'!$E$65+'Yard Trimmings'!$S$54*(1-'Yard Trimmings'!$E$65)*EXP(-LYTInputs!$H$5*(BF$5-$R$5))</f>
        <v>1.9478858292782435</v>
      </c>
      <c r="BG24" s="22">
        <f>'Yard Trimmings'!$S$54*'Yard Trimmings'!$E$65+'Yard Trimmings'!$S$54*(1-'Yard Trimmings'!$E$65)*EXP(-LYTInputs!$H$5*(BG$5-$R$5))</f>
        <v>1.9470326292319344</v>
      </c>
      <c r="BH24" s="22">
        <f>'Yard Trimmings'!$S$54*'Yard Trimmings'!$E$65+'Yard Trimmings'!$S$54*(1-'Yard Trimmings'!$E$65)*EXP(-LYTInputs!$H$5*(BH$5-$R$5))</f>
        <v>1.9462898754510156</v>
      </c>
      <c r="BI24" s="22">
        <f>'Yard Trimmings'!$S$54*'Yard Trimmings'!$E$65+'Yard Trimmings'!$S$54*(1-'Yard Trimmings'!$E$65)*EXP(-LYTInputs!$H$5*(BI$5-$R$5))</f>
        <v>1.9456432707286464</v>
      </c>
      <c r="BJ24" s="22">
        <f>'Yard Trimmings'!$S$54*'Yard Trimmings'!$E$65+'Yard Trimmings'!$S$54*(1-'Yard Trimmings'!$E$65)*EXP(-LYTInputs!$H$5*(BJ$5-$R$5))</f>
        <v>1.945080368623358</v>
      </c>
      <c r="BK24" s="22">
        <f>'Yard Trimmings'!$S$54*'Yard Trimmings'!$E$65+'Yard Trimmings'!$S$54*(1-'Yard Trimmings'!$E$65)*EXP(-LYTInputs!$H$5*(BK$5-$R$5))</f>
        <v>1.9445903338785187</v>
      </c>
      <c r="BL24" s="22">
        <f>'Yard Trimmings'!$S$54*'Yard Trimmings'!$E$65+'Yard Trimmings'!$S$54*(1-'Yard Trimmings'!$E$65)*EXP(-LYTInputs!$H$5*(BL$5-$R$5))</f>
        <v>1.9441637338553641</v>
      </c>
      <c r="BM24" s="266">
        <f>'Yard Trimmings'!$S$54*'Yard Trimmings'!$E$65+'Yard Trimmings'!$S$54*(1-'Yard Trimmings'!$E$65)*EXP(-LYTInputs!$H$5*(BM$5-$R$5))</f>
        <v>1.9437923569649047</v>
      </c>
      <c r="BN24" s="266">
        <f>'Yard Trimmings'!$S$54*'Yard Trimmings'!$E$65+'Yard Trimmings'!$S$54*(1-'Yard Trimmings'!$E$65)*EXP(-LYTInputs!$H$5*(BN$5-$R$5))</f>
        <v>1.9434690546037201</v>
      </c>
      <c r="BO24" s="266">
        <f>'Yard Trimmings'!$S$54*'Yard Trimmings'!$E$65+'Yard Trimmings'!$S$54*(1-'Yard Trimmings'!$E$65)*EXP(-LYTInputs!$H$5*(BO$5-$R$5))</f>
        <v>1.943187603551076</v>
      </c>
      <c r="BP24" s="266">
        <f>'Yard Trimmings'!$S$54*'Yard Trimmings'!$E$65+'Yard Trimmings'!$S$54*(1-'Yard Trimmings'!$E$65)*EXP(-LYTInputs!$H$5*(BP$5-$R$5))</f>
        <v>1.9429425861786562</v>
      </c>
      <c r="BQ24" s="266">
        <f>'Yard Trimmings'!$S$54*'Yard Trimmings'!$E$65+'Yard Trimmings'!$S$54*(1-'Yard Trimmings'!$E$65)*EXP(-LYTInputs!$H$5*(BQ$5-$R$5))</f>
        <v>1.9427292861670789</v>
      </c>
      <c r="BR24" s="266">
        <f>'Yard Trimmings'!$S$54*'Yard Trimmings'!$E$65+'Yard Trimmings'!$S$54*(1-'Yard Trimmings'!$E$65)*EXP(-LYTInputs!$H$5*(BR$5-$R$5))</f>
        <v>1.9425435977218493</v>
      </c>
      <c r="BS24" s="266">
        <f>'Yard Trimmings'!$S$54*'Yard Trimmings'!$E$65+'Yard Trimmings'!$S$54*(1-'Yard Trimmings'!$E$65)*EXP(-LYTInputs!$H$5*(BS$5-$R$5))</f>
        <v>1.9423819465412571</v>
      </c>
      <c r="BT24" s="266">
        <f>'Yard Trimmings'!$S$54*'Yard Trimmings'!$E$65+'Yard Trimmings'!$S$54*(1-'Yard Trimmings'!$E$65)*EXP(-LYTInputs!$H$5*(BT$5-$R$5))</f>
        <v>1.9422412210149349</v>
      </c>
      <c r="BU24" s="266">
        <f>'Yard Trimmings'!$S$54*'Yard Trimmings'!$E$65+'Yard Trimmings'!$S$54*(1-'Yard Trimmings'!$E$65)*EXP(-LYTInputs!$H$5*(BU$5-$R$5))</f>
        <v>1.9421187123287251</v>
      </c>
      <c r="BV24" s="266">
        <f>'Yard Trimmings'!$S$54*'Yard Trimmings'!$E$65+'Yard Trimmings'!$S$54*(1-'Yard Trimmings'!$E$65)*EXP(-LYTInputs!$H$5*(BV$5-$R$5))</f>
        <v>1.9420120623229364</v>
      </c>
      <c r="BW24" s="266">
        <f>'Yard Trimmings'!$S$54*'Yard Trimmings'!$E$65+'Yard Trimmings'!$S$54*(1-'Yard Trimmings'!$E$65)*EXP(-LYTInputs!$H$5*(BW$5-$R$5))</f>
        <v>1.9419192181003215</v>
      </c>
      <c r="BX24" s="266">
        <f>'Yard Trimmings'!$S$54*'Yard Trimmings'!$E$65+'Yard Trimmings'!$S$54*(1-'Yard Trimmings'!$E$65)*EXP(-LYTInputs!$H$5*(BX$5-$R$5))</f>
        <v>1.9418383925100253</v>
      </c>
      <c r="BY24" s="266">
        <f>'Yard Trimmings'!$S$54*'Yard Trimmings'!$E$65+'Yard Trimmings'!$S$54*(1-'Yard Trimmings'!$E$65)*EXP(-LYTInputs!$H$5*(BY$5-$R$5))</f>
        <v>1.9417680297468642</v>
      </c>
      <c r="BZ24" s="266">
        <f>'Yard Trimmings'!$S$54*'Yard Trimmings'!$E$65+'Yard Trimmings'!$S$54*(1-'Yard Trimmings'!$E$65)*EXP(-LYTInputs!$H$5*(BZ$5-$R$5))</f>
        <v>1.9417067754037594</v>
      </c>
      <c r="CA24" s="266">
        <f>'Yard Trimmings'!$S$54*'Yard Trimmings'!$E$65+'Yard Trimmings'!$S$54*(1-'Yard Trimmings'!$E$65)*EXP(-LYTInputs!$H$5*(CA$5-$R$5))</f>
        <v>1.9416534504008651</v>
      </c>
      <c r="CB24" s="266">
        <f>'Yard Trimmings'!$S$54*'Yard Trimmings'!$E$65+'Yard Trimmings'!$S$54*(1-'Yard Trimmings'!$E$65)*EXP(-LYTInputs!$H$5*(CB$5-$R$5))</f>
        <v>1.9416070282895577</v>
      </c>
      <c r="CC24" s="266">
        <f>'Yard Trimmings'!$S$54*'Yard Trimmings'!$E$65+'Yard Trimmings'!$S$54*(1-'Yard Trimmings'!$E$65)*EXP(-LYTInputs!$H$5*(CC$5-$R$5))</f>
        <v>1.9415666154944096</v>
      </c>
      <c r="CD24" s="266">
        <f>'Yard Trimmings'!$S$54*'Yard Trimmings'!$E$65+'Yard Trimmings'!$S$54*(1-'Yard Trimmings'!$E$65)*EXP(-LYTInputs!$H$5*(CD$5-$R$5))</f>
        <v>1.9415314341128291</v>
      </c>
      <c r="CE24" s="266">
        <f>'Yard Trimmings'!$S$54*'Yard Trimmings'!$E$65+'Yard Trimmings'!$S$54*(1-'Yard Trimmings'!$E$65)*EXP(-LYTInputs!$H$5*(CE$5-$R$5))</f>
        <v>1.9415008069412767</v>
      </c>
      <c r="CF24" s="266">
        <f>'Yard Trimmings'!$S$54*'Yard Trimmings'!$E$65+'Yard Trimmings'!$S$54*(1-'Yard Trimmings'!$E$65)*EXP(-LYTInputs!$H$5*(CF$5-$R$5))</f>
        <v>1.9414741444398294</v>
      </c>
      <c r="CG24" s="266">
        <f>'Yard Trimmings'!$S$54*'Yard Trimmings'!$E$65+'Yard Trimmings'!$S$54*(1-'Yard Trimmings'!$E$65)*EXP(-LYTInputs!$H$5*(CG$5-$R$5))</f>
        <v>1.9414509333841758</v>
      </c>
      <c r="CH24" s="266">
        <f>'Yard Trimmings'!$S$54*'Yard Trimmings'!$E$65+'Yard Trimmings'!$S$54*(1-'Yard Trimmings'!$E$65)*EXP(-LYTInputs!$H$5*(CH$5-$R$5))</f>
        <v>1.9414307269866018</v>
      </c>
      <c r="CI24" s="266">
        <f>'Yard Trimmings'!$S$54*'Yard Trimmings'!$E$65+'Yard Trimmings'!$S$54*(1-'Yard Trimmings'!$E$65)*EXP(-LYTInputs!$H$5*(CI$5-$R$5))</f>
        <v>1.9414131362958114</v>
      </c>
    </row>
    <row r="25" spans="1:87">
      <c r="A25" s="20">
        <f t="shared" si="1"/>
        <v>1977</v>
      </c>
      <c r="S25" s="22">
        <f>'Yard Trimmings'!$T$54*'Yard Trimmings'!$E$65+'Yard Trimmings'!$T$54*(1-'Yard Trimmings'!$E$65)*EXP(-LYTInputs!$H$5*(S$5-$S$5))</f>
        <v>3.7860682519120479</v>
      </c>
      <c r="T25" s="22">
        <f>'Yard Trimmings'!$T$54*'Yard Trimmings'!$E$65+'Yard Trimmings'!$T$54*(1-'Yard Trimmings'!$E$65)*EXP(-LYTInputs!$H$5*(T$5-$S$5))</f>
        <v>3.5581697047344623</v>
      </c>
      <c r="U25" s="22">
        <f>'Yard Trimmings'!$T$54*'Yard Trimmings'!$E$65+'Yard Trimmings'!$T$54*(1-'Yard Trimmings'!$E$65)*EXP(-LYTInputs!$H$5*(U$5-$S$5))</f>
        <v>3.3597724961146467</v>
      </c>
      <c r="V25" s="22">
        <f>'Yard Trimmings'!$T$54*'Yard Trimmings'!$E$65+'Yard Trimmings'!$T$54*(1-'Yard Trimmings'!$E$65)*EXP(-LYTInputs!$H$5*(V$5-$S$5))</f>
        <v>3.1870576943942877</v>
      </c>
      <c r="W25" s="22">
        <f>'Yard Trimmings'!$T$54*'Yard Trimmings'!$E$65+'Yard Trimmings'!$T$54*(1-'Yard Trimmings'!$E$65)*EXP(-LYTInputs!$H$5*(W$5-$S$5))</f>
        <v>3.0367007264670507</v>
      </c>
      <c r="X25" s="22">
        <f>'Yard Trimmings'!$T$54*'Yard Trimmings'!$E$65+'Yard Trimmings'!$T$54*(1-'Yard Trimmings'!$E$65)*EXP(-LYTInputs!$H$5*(X$5-$S$5))</f>
        <v>2.9058073833424971</v>
      </c>
      <c r="Y25" s="22">
        <f>'Yard Trimmings'!$T$54*'Yard Trimmings'!$E$65+'Yard Trimmings'!$T$54*(1-'Yard Trimmings'!$E$65)*EXP(-LYTInputs!$H$5*(Y$5-$S$5))</f>
        <v>2.7918581097537043</v>
      </c>
      <c r="Z25" s="22">
        <f>'Yard Trimmings'!$T$54*'Yard Trimmings'!$E$65+'Yard Trimmings'!$T$54*(1-'Yard Trimmings'!$E$65)*EXP(-LYTInputs!$H$5*(Z$5-$S$5))</f>
        <v>2.6926595054437965</v>
      </c>
      <c r="AA25" s="22">
        <f>'Yard Trimmings'!$T$54*'Yard Trimmings'!$E$65+'Yard Trimmings'!$T$54*(1-'Yard Trimmings'!$E$65)*EXP(-LYTInputs!$H$5*(AA$5-$S$5))</f>
        <v>2.6063021045836168</v>
      </c>
      <c r="AB25" s="22">
        <f>'Yard Trimmings'!$T$54*'Yard Trimmings'!$E$65+'Yard Trimmings'!$T$54*(1-'Yard Trimmings'!$E$65)*EXP(-LYTInputs!$H$5*(AB$5-$S$5))</f>
        <v>2.5311236206199981</v>
      </c>
      <c r="AC25" s="22">
        <f>'Yard Trimmings'!$T$54*'Yard Trimmings'!$E$65+'Yard Trimmings'!$T$54*(1-'Yard Trimmings'!$E$65)*EXP(-LYTInputs!$H$5*(AC$5-$S$5))</f>
        <v>2.4656769490577215</v>
      </c>
      <c r="AD25" s="22">
        <f>'Yard Trimmings'!$T$54*'Yard Trimmings'!$E$65+'Yard Trimmings'!$T$54*(1-'Yard Trimmings'!$E$65)*EXP(-LYTInputs!$H$5*(AD$5-$S$5))</f>
        <v>2.4087023122633249</v>
      </c>
      <c r="AE25" s="22">
        <f>'Yard Trimmings'!$T$54*'Yard Trimmings'!$E$65+'Yard Trimmings'!$T$54*(1-'Yard Trimmings'!$E$65)*EXP(-LYTInputs!$H$5*(AE$5-$S$5))</f>
        <v>2.3591030101083712</v>
      </c>
      <c r="AF25" s="22">
        <f>'Yard Trimmings'!$T$54*'Yard Trimmings'!$E$65+'Yard Trimmings'!$T$54*(1-'Yard Trimmings'!$E$65)*EXP(-LYTInputs!$H$5*(AF$5-$S$5))</f>
        <v>2.3159243096782816</v>
      </c>
      <c r="AG25" s="22">
        <f>'Yard Trimmings'!$T$54*'Yard Trimmings'!$E$65+'Yard Trimmings'!$T$54*(1-'Yard Trimmings'!$E$65)*EXP(-LYTInputs!$H$5*(AG$5-$S$5))</f>
        <v>2.2783350676964722</v>
      </c>
      <c r="AH25" s="22">
        <f>'Yard Trimmings'!$T$54*'Yard Trimmings'!$E$65+'Yard Trimmings'!$T$54*(1-'Yard Trimmings'!$E$65)*EXP(-LYTInputs!$H$5*(AH$5-$S$5))</f>
        <v>2.2456117319153339</v>
      </c>
      <c r="AI25" s="22">
        <f>'Yard Trimmings'!$T$54*'Yard Trimmings'!$E$65+'Yard Trimmings'!$T$54*(1-'Yard Trimmings'!$E$65)*EXP(-LYTInputs!$H$5*(AI$5-$S$5))</f>
        <v>2.2171244135181354</v>
      </c>
      <c r="AJ25" s="22">
        <f>'Yard Trimmings'!$T$54*'Yard Trimmings'!$E$65+'Yard Trimmings'!$T$54*(1-'Yard Trimmings'!$E$65)*EXP(-LYTInputs!$H$5*(AJ$5-$S$5))</f>
        <v>2.1923247624406583</v>
      </c>
      <c r="AK25" s="22">
        <f>'Yard Trimmings'!$T$54*'Yard Trimmings'!$E$65+'Yard Trimmings'!$T$54*(1-'Yard Trimmings'!$E$65)*EXP(-LYTInputs!$H$5*(AK$5-$S$5))</f>
        <v>2.1707354122256137</v>
      </c>
      <c r="AL25" s="22">
        <f>'Yard Trimmings'!$T$54*'Yard Trimmings'!$E$65+'Yard Trimmings'!$T$54*(1-'Yard Trimmings'!$E$65)*EXP(-LYTInputs!$H$5*(AL$5-$S$5))</f>
        <v>2.151940791234709</v>
      </c>
      <c r="AM25" s="22">
        <f>'Yard Trimmings'!$T$54*'Yard Trimmings'!$E$65+'Yard Trimmings'!$T$54*(1-'Yard Trimmings'!$E$65)*EXP(-LYTInputs!$H$5*(AM$5-$S$5))</f>
        <v>2.1355791233441397</v>
      </c>
      <c r="AN25" s="22">
        <f>'Yard Trimmings'!$T$54*'Yard Trimmings'!$E$65+'Yard Trimmings'!$T$54*(1-'Yard Trimmings'!$E$65)*EXP(-LYTInputs!$H$5*(AN$5-$S$5))</f>
        <v>2.1213354641455409</v>
      </c>
      <c r="AO25" s="22">
        <f>'Yard Trimmings'!$T$54*'Yard Trimmings'!$E$65+'Yard Trimmings'!$T$54*(1-'Yard Trimmings'!$E$65)*EXP(-LYTInputs!$H$5*(AO$5-$S$5))</f>
        <v>2.1089356386068023</v>
      </c>
      <c r="AP25" s="22">
        <f>'Yard Trimmings'!$T$54*'Yard Trimmings'!$E$65+'Yard Trimmings'!$T$54*(1-'Yard Trimmings'!$E$65)*EXP(-LYTInputs!$H$5*(AP$5-$S$5))</f>
        <v>2.0981409634992798</v>
      </c>
      <c r="AQ25" s="22">
        <f>'Yard Trimmings'!$T$54*'Yard Trimmings'!$E$65+'Yard Trimmings'!$T$54*(1-'Yard Trimmings'!$E$65)*EXP(-LYTInputs!$H$5*(AQ$5-$S$5))</f>
        <v>2.0887436530038275</v>
      </c>
      <c r="AR25" s="22">
        <f>'Yard Trimmings'!$T$54*'Yard Trimmings'!$E$65+'Yard Trimmings'!$T$54*(1-'Yard Trimmings'!$E$65)*EXP(-LYTInputs!$H$5*(AR$5-$S$5))</f>
        <v>2.0805628190585428</v>
      </c>
      <c r="AS25" s="22">
        <f>'Yard Trimmings'!$T$54*'Yard Trimmings'!$E$65+'Yard Trimmings'!$T$54*(1-'Yard Trimmings'!$E$65)*EXP(-LYTInputs!$H$5*(AS$5-$S$5))</f>
        <v>2.0734409894592432</v>
      </c>
      <c r="AT25" s="22">
        <f>'Yard Trimmings'!$T$54*'Yard Trimmings'!$E$65+'Yard Trimmings'!$T$54*(1-'Yard Trimmings'!$E$65)*EXP(-LYTInputs!$H$5*(AT$5-$S$5))</f>
        <v>2.0672410766898741</v>
      </c>
      <c r="AU25" s="22">
        <f>'Yard Trimmings'!$T$54*'Yard Trimmings'!$E$65+'Yard Trimmings'!$T$54*(1-'Yard Trimmings'!$E$65)*EXP(-LYTInputs!$H$5*(AU$5-$S$5))</f>
        <v>2.0618437391361129</v>
      </c>
      <c r="AV25" s="22">
        <f>'Yard Trimmings'!$T$54*'Yard Trimmings'!$E$65+'Yard Trimmings'!$T$54*(1-'Yard Trimmings'!$E$65)*EXP(-LYTInputs!$H$5*(AV$5-$S$5))</f>
        <v>2.0571450838883867</v>
      </c>
      <c r="AW25" s="22">
        <f>'Yard Trimmings'!$T$54*'Yard Trimmings'!$E$65+'Yard Trimmings'!$T$54*(1-'Yard Trimmings'!$E$65)*EXP(-LYTInputs!$H$5*(AW$5-$S$5))</f>
        <v>2.0530546669157443</v>
      </c>
      <c r="AX25" s="22">
        <f>'Yard Trimmings'!$T$54*'Yard Trimmings'!$E$65+'Yard Trimmings'!$T$54*(1-'Yard Trimmings'!$E$65)*EXP(-LYTInputs!$H$5*(AX$5-$S$5))</f>
        <v>2.0494937521160947</v>
      </c>
      <c r="AY25" s="22">
        <f>'Yard Trimmings'!$T$54*'Yard Trimmings'!$E$65+'Yard Trimmings'!$T$54*(1-'Yard Trimmings'!$E$65)*EXP(-LYTInputs!$H$5*(AY$5-$S$5))</f>
        <v>2.0463937957314098</v>
      </c>
      <c r="AZ25" s="22">
        <f>'Yard Trimmings'!$T$54*'Yard Trimmings'!$E$65+'Yard Trimmings'!$T$54*(1-'Yard Trimmings'!$E$65)*EXP(-LYTInputs!$H$5*(AZ$5-$S$5))</f>
        <v>2.0436951269545292</v>
      </c>
      <c r="BA25" s="22">
        <f>'Yard Trimmings'!$T$54*'Yard Trimmings'!$E$65+'Yard Trimmings'!$T$54*(1-'Yard Trimmings'!$E$65)*EXP(-LYTInputs!$H$5*(BA$5-$S$5))</f>
        <v>2.0413457993306663</v>
      </c>
      <c r="BB25" s="22">
        <f>'Yard Trimmings'!$T$54*'Yard Trimmings'!$E$65+'Yard Trimmings'!$T$54*(1-'Yard Trimmings'!$E$65)*EXP(-LYTInputs!$H$5*(BB$5-$S$5))</f>
        <v>2.0393005908443453</v>
      </c>
      <c r="BC25" s="22">
        <f>'Yard Trimmings'!$T$54*'Yard Trimmings'!$E$65+'Yard Trimmings'!$T$54*(1-'Yard Trimmings'!$E$65)*EXP(-LYTInputs!$H$5*(BC$5-$S$5))</f>
        <v>2.0375201334445201</v>
      </c>
      <c r="BD25" s="22">
        <f>'Yard Trimmings'!$T$54*'Yard Trimmings'!$E$65+'Yard Trimmings'!$T$54*(1-'Yard Trimmings'!$E$65)*EXP(-LYTInputs!$H$5*(BD$5-$S$5))</f>
        <v>2.0359701552521781</v>
      </c>
      <c r="BE25" s="22">
        <f>'Yard Trimmings'!$T$54*'Yard Trimmings'!$E$65+'Yard Trimmings'!$T$54*(1-'Yard Trimmings'!$E$65)*EXP(-LYTInputs!$H$5*(BE$5-$S$5))</f>
        <v>2.0346208208637377</v>
      </c>
      <c r="BF25" s="22">
        <f>'Yard Trimmings'!$T$54*'Yard Trimmings'!$E$65+'Yard Trimmings'!$T$54*(1-'Yard Trimmings'!$E$65)*EXP(-LYTInputs!$H$5*(BF$5-$S$5))</f>
        <v>2.0334461570518059</v>
      </c>
      <c r="BG25" s="22">
        <f>'Yard Trimmings'!$T$54*'Yard Trimmings'!$E$65+'Yard Trimmings'!$T$54*(1-'Yard Trimmings'!$E$65)*EXP(-LYTInputs!$H$5*(BG$5-$S$5))</f>
        <v>2.0324235528086456</v>
      </c>
      <c r="BH25" s="22">
        <f>'Yard Trimmings'!$T$54*'Yard Trimmings'!$E$65+'Yard Trimmings'!$T$54*(1-'Yard Trimmings'!$E$65)*EXP(-LYTInputs!$H$5*(BH$5-$S$5))</f>
        <v>2.0315333241087332</v>
      </c>
      <c r="BI25" s="22">
        <f>'Yard Trimmings'!$T$54*'Yard Trimmings'!$E$65+'Yard Trimmings'!$T$54*(1-'Yard Trimmings'!$E$65)*EXP(-LYTInputs!$H$5*(BI$5-$S$5))</f>
        <v>2.0307583350125618</v>
      </c>
      <c r="BJ25" s="22">
        <f>'Yard Trimmings'!$T$54*'Yard Trimmings'!$E$65+'Yard Trimmings'!$T$54*(1-'Yard Trimmings'!$E$65)*EXP(-LYTInputs!$H$5*(BJ$5-$S$5))</f>
        <v>2.0300836678183418</v>
      </c>
      <c r="BK25" s="22">
        <f>'Yard Trimmings'!$T$54*'Yard Trimmings'!$E$65+'Yard Trimmings'!$T$54*(1-'Yard Trimmings'!$E$65)*EXP(-LYTInputs!$H$5*(BK$5-$S$5))</f>
        <v>2.0294963359123761</v>
      </c>
      <c r="BL25" s="22">
        <f>'Yard Trimmings'!$T$54*'Yard Trimmings'!$E$65+'Yard Trimmings'!$T$54*(1-'Yard Trimmings'!$E$65)*EXP(-LYTInputs!$H$5*(BL$5-$S$5))</f>
        <v>2.0289850337907955</v>
      </c>
      <c r="BM25" s="266">
        <f>'Yard Trimmings'!$T$54*'Yard Trimmings'!$E$65+'Yard Trimmings'!$T$54*(1-'Yard Trimmings'!$E$65)*EXP(-LYTInputs!$H$5*(BM$5-$S$5))</f>
        <v>2.0285399194408393</v>
      </c>
      <c r="BN25" s="266">
        <f>'Yard Trimmings'!$T$54*'Yard Trimmings'!$E$65+'Yard Trimmings'!$T$54*(1-'Yard Trimmings'!$E$65)*EXP(-LYTInputs!$H$5*(BN$5-$S$5))</f>
        <v>2.0281524248927538</v>
      </c>
      <c r="BO25" s="266">
        <f>'Yard Trimmings'!$T$54*'Yard Trimmings'!$E$65+'Yard Trimmings'!$T$54*(1-'Yard Trimmings'!$E$65)*EXP(-LYTInputs!$H$5*(BO$5-$S$5))</f>
        <v>2.0278150912956439</v>
      </c>
      <c r="BP25" s="266">
        <f>'Yard Trimmings'!$T$54*'Yard Trimmings'!$E$65+'Yard Trimmings'!$T$54*(1-'Yard Trimmings'!$E$65)*EXP(-LYTInputs!$H$5*(BP$5-$S$5))</f>
        <v>2.0275214253426608</v>
      </c>
      <c r="BQ25" s="266">
        <f>'Yard Trimmings'!$T$54*'Yard Trimmings'!$E$65+'Yard Trimmings'!$T$54*(1-'Yard Trimmings'!$E$65)*EXP(-LYTInputs!$H$5*(BQ$5-$S$5))</f>
        <v>2.0272657742818709</v>
      </c>
      <c r="BR25" s="266">
        <f>'Yard Trimmings'!$T$54*'Yard Trimmings'!$E$65+'Yard Trimmings'!$T$54*(1-'Yard Trimmings'!$E$65)*EXP(-LYTInputs!$H$5*(BR$5-$S$5))</f>
        <v>2.0270432171068928</v>
      </c>
      <c r="BS25" s="266">
        <f>'Yard Trimmings'!$T$54*'Yard Trimmings'!$E$65+'Yard Trimmings'!$T$54*(1-'Yard Trimmings'!$E$65)*EXP(-LYTInputs!$H$5*(BS$5-$S$5))</f>
        <v>2.0268494698328499</v>
      </c>
      <c r="BT25" s="266">
        <f>'Yard Trimmings'!$T$54*'Yard Trimmings'!$E$65+'Yard Trimmings'!$T$54*(1-'Yard Trimmings'!$E$65)*EXP(-LYTInputs!$H$5*(BT$5-$S$5))</f>
        <v>2.0266808030342949</v>
      </c>
      <c r="BU25" s="266">
        <f>'Yard Trimmings'!$T$54*'Yard Trimmings'!$E$65+'Yard Trimmings'!$T$54*(1-'Yard Trimmings'!$E$65)*EXP(-LYTInputs!$H$5*(BU$5-$S$5))</f>
        <v>2.0265339700578036</v>
      </c>
      <c r="BV25" s="266">
        <f>'Yard Trimmings'!$T$54*'Yard Trimmings'!$E$65+'Yard Trimmings'!$T$54*(1-'Yard Trimmings'!$E$65)*EXP(-LYTInputs!$H$5*(BV$5-$S$5))</f>
        <v>2.0264061445274084</v>
      </c>
      <c r="BW25" s="266">
        <f>'Yard Trimmings'!$T$54*'Yard Trimmings'!$E$65+'Yard Trimmings'!$T$54*(1-'Yard Trimmings'!$E$65)*EXP(-LYTInputs!$H$5*(BW$5-$S$5))</f>
        <v>2.0262948659399194</v>
      </c>
      <c r="BX25" s="266">
        <f>'Yard Trimmings'!$T$54*'Yard Trimmings'!$E$65+'Yard Trimmings'!$T$54*(1-'Yard Trimmings'!$E$65)*EXP(-LYTInputs!$H$5*(BX$5-$S$5))</f>
        <v>2.0261979923028979</v>
      </c>
      <c r="BY25" s="266">
        <f>'Yard Trimmings'!$T$54*'Yard Trimmings'!$E$65+'Yard Trimmings'!$T$54*(1-'Yard Trimmings'!$E$65)*EXP(-LYTInputs!$H$5*(BY$5-$S$5))</f>
        <v>2.0261136589036202</v>
      </c>
      <c r="BZ25" s="266">
        <f>'Yard Trimmings'!$T$54*'Yard Trimmings'!$E$65+'Yard Trimmings'!$T$54*(1-'Yard Trimmings'!$E$65)*EXP(-LYTInputs!$H$5*(BZ$5-$S$5))</f>
        <v>2.0260402424153745</v>
      </c>
      <c r="CA25" s="266">
        <f>'Yard Trimmings'!$T$54*'Yard Trimmings'!$E$65+'Yard Trimmings'!$T$54*(1-'Yard Trimmings'!$E$65)*EXP(-LYTInputs!$H$5*(CA$5-$S$5))</f>
        <v>2.0259763296501769</v>
      </c>
      <c r="CB25" s="266">
        <f>'Yard Trimmings'!$T$54*'Yard Trimmings'!$E$65+'Yard Trimmings'!$T$54*(1-'Yard Trimmings'!$E$65)*EXP(-LYTInputs!$H$5*(CB$5-$S$5))</f>
        <v>2.0259206903564326</v>
      </c>
      <c r="CC25" s="266">
        <f>'Yard Trimmings'!$T$54*'Yard Trimmings'!$E$65+'Yard Trimmings'!$T$54*(1-'Yard Trimmings'!$E$65)*EXP(-LYTInputs!$H$5*(CC$5-$S$5))</f>
        <v>2.0258722535379219</v>
      </c>
      <c r="CD25" s="266">
        <f>'Yard Trimmings'!$T$54*'Yard Trimmings'!$E$65+'Yard Trimmings'!$T$54*(1-'Yard Trimmings'!$E$65)*EXP(-LYTInputs!$H$5*(CD$5-$S$5))</f>
        <v>2.0258300868382833</v>
      </c>
      <c r="CE25" s="266">
        <f>'Yard Trimmings'!$T$54*'Yard Trimmings'!$E$65+'Yard Trimmings'!$T$54*(1-'Yard Trimmings'!$E$65)*EXP(-LYTInputs!$H$5*(CE$5-$S$5))</f>
        <v>2.0257933785941602</v>
      </c>
      <c r="CF25" s="266">
        <f>'Yard Trimmings'!$T$54*'Yard Trimmings'!$E$65+'Yard Trimmings'!$T$54*(1-'Yard Trimmings'!$E$65)*EXP(-LYTInputs!$H$5*(CF$5-$S$5))</f>
        <v>2.0257614222115614</v>
      </c>
      <c r="CG25" s="266">
        <f>'Yard Trimmings'!$T$54*'Yard Trimmings'!$E$65+'Yard Trimmings'!$T$54*(1-'Yard Trimmings'!$E$65)*EXP(-LYTInputs!$H$5*(CG$5-$S$5))</f>
        <v>2.025733602564689</v>
      </c>
      <c r="CH25" s="266">
        <f>'Yard Trimmings'!$T$54*'Yard Trimmings'!$E$65+'Yard Trimmings'!$T$54*(1-'Yard Trimmings'!$E$65)*EXP(-LYTInputs!$H$5*(CH$5-$S$5))</f>
        <v>2.0257093841554341</v>
      </c>
      <c r="CI25" s="266">
        <f>'Yard Trimmings'!$T$54*'Yard Trimmings'!$E$65+'Yard Trimmings'!$T$54*(1-'Yard Trimmings'!$E$65)*EXP(-LYTInputs!$H$5*(CI$5-$S$5))</f>
        <v>2.0256883008056144</v>
      </c>
    </row>
    <row r="26" spans="1:87">
      <c r="A26" s="20">
        <f t="shared" si="1"/>
        <v>1978</v>
      </c>
      <c r="T26" s="22">
        <f>'Yard Trimmings'!$U$54*'Yard Trimmings'!$E$65+'Yard Trimmings'!$U$54*(1-'Yard Trimmings'!$E$65)*EXP(-LYTInputs!$H$5*(T$5-$T$5))</f>
        <v>3.9468828212024949</v>
      </c>
      <c r="U26" s="22">
        <f>'Yard Trimmings'!$U$54*'Yard Trimmings'!$E$65+'Yard Trimmings'!$U$54*(1-'Yard Trimmings'!$E$65)*EXP(-LYTInputs!$H$5*(U$5-$T$5))</f>
        <v>3.7093042037599915</v>
      </c>
      <c r="V26" s="22">
        <f>'Yard Trimmings'!$U$54*'Yard Trimmings'!$E$65+'Yard Trimmings'!$U$54*(1-'Yard Trimmings'!$E$65)*EXP(-LYTInputs!$H$5*(V$5-$T$5))</f>
        <v>3.502480004518306</v>
      </c>
      <c r="W26" s="22">
        <f>'Yard Trimmings'!$U$54*'Yard Trimmings'!$E$65+'Yard Trimmings'!$U$54*(1-'Yard Trimmings'!$E$65)*EXP(-LYTInputs!$H$5*(W$5-$T$5))</f>
        <v>3.3224290813651867</v>
      </c>
      <c r="X26" s="22">
        <f>'Yard Trimmings'!$U$54*'Yard Trimmings'!$E$65+'Yard Trimmings'!$U$54*(1-'Yard Trimmings'!$E$65)*EXP(-LYTInputs!$H$5*(X$5-$T$5))</f>
        <v>3.1656856487922518</v>
      </c>
      <c r="Y26" s="22">
        <f>'Yard Trimmings'!$U$54*'Yard Trimmings'!$E$65+'Yard Trimmings'!$U$54*(1-'Yard Trimmings'!$E$65)*EXP(-LYTInputs!$H$5*(Y$5-$T$5))</f>
        <v>3.0292325652729146</v>
      </c>
      <c r="Z26" s="22">
        <f>'Yard Trimmings'!$U$54*'Yard Trimmings'!$E$65+'Yard Trimmings'!$U$54*(1-'Yard Trimmings'!$E$65)*EXP(-LYTInputs!$H$5*(Z$5-$T$5))</f>
        <v>2.9104432565516634</v>
      </c>
      <c r="AA26" s="22">
        <f>'Yard Trimmings'!$U$54*'Yard Trimmings'!$E$65+'Yard Trimmings'!$U$54*(1-'Yard Trimmings'!$E$65)*EXP(-LYTInputs!$H$5*(AA$5-$T$5))</f>
        <v>2.8070311569308206</v>
      </c>
      <c r="AB26" s="22">
        <f>'Yard Trimmings'!$U$54*'Yard Trimmings'!$E$65+'Yard Trimmings'!$U$54*(1-'Yard Trimmings'!$E$65)*EXP(-LYTInputs!$H$5*(AB$5-$T$5))</f>
        <v>2.7170056953542607</v>
      </c>
      <c r="AC26" s="22">
        <f>'Yard Trimmings'!$U$54*'Yard Trimmings'!$E$65+'Yard Trimmings'!$U$54*(1-'Yard Trimmings'!$E$65)*EXP(-LYTInputs!$H$5*(AC$5-$T$5))</f>
        <v>2.6386339790677931</v>
      </c>
      <c r="AD26" s="22">
        <f>'Yard Trimmings'!$U$54*'Yard Trimmings'!$E$65+'Yard Trimmings'!$U$54*(1-'Yard Trimmings'!$E$65)*EXP(-LYTInputs!$H$5*(AD$5-$T$5))</f>
        <v>2.5704074373081247</v>
      </c>
      <c r="AE26" s="22">
        <f>'Yard Trimmings'!$U$54*'Yard Trimmings'!$E$65+'Yard Trimmings'!$U$54*(1-'Yard Trimmings'!$E$65)*EXP(-LYTInputs!$H$5*(AE$5-$T$5))</f>
        <v>2.5110127829474989</v>
      </c>
      <c r="AF26" s="22">
        <f>'Yard Trimmings'!$U$54*'Yard Trimmings'!$E$65+'Yard Trimmings'!$U$54*(1-'Yard Trimmings'!$E$65)*EXP(-LYTInputs!$H$5*(AF$5-$T$5))</f>
        <v>2.4593067331370775</v>
      </c>
      <c r="AG26" s="22">
        <f>'Yard Trimmings'!$U$54*'Yard Trimmings'!$E$65+'Yard Trimmings'!$U$54*(1-'Yard Trimmings'!$E$65)*EXP(-LYTInputs!$H$5*(AG$5-$T$5))</f>
        <v>2.414294002348798</v>
      </c>
      <c r="AH26" s="22">
        <f>'Yard Trimmings'!$U$54*'Yard Trimmings'!$E$65+'Yard Trimmings'!$U$54*(1-'Yard Trimmings'!$E$65)*EXP(-LYTInputs!$H$5*(AH$5-$T$5))</f>
        <v>2.3751081442055639</v>
      </c>
      <c r="AI26" s="22">
        <f>'Yard Trimmings'!$U$54*'Yard Trimmings'!$E$65+'Yard Trimmings'!$U$54*(1-'Yard Trimmings'!$E$65)*EXP(-LYTInputs!$H$5*(AI$5-$T$5))</f>
        <v>2.3409948733257298</v>
      </c>
      <c r="AJ26" s="22">
        <f>'Yard Trimmings'!$U$54*'Yard Trimmings'!$E$65+'Yard Trimmings'!$U$54*(1-'Yard Trimmings'!$E$65)*EXP(-LYTInputs!$H$5*(AJ$5-$T$5))</f>
        <v>2.311297546145417</v>
      </c>
      <c r="AK26" s="22">
        <f>'Yard Trimmings'!$U$54*'Yard Trimmings'!$E$65+'Yard Trimmings'!$U$54*(1-'Yard Trimmings'!$E$65)*EXP(-LYTInputs!$H$5*(AK$5-$T$5))</f>
        <v>2.2854445212402061</v>
      </c>
      <c r="AL26" s="22">
        <f>'Yard Trimmings'!$U$54*'Yard Trimmings'!$E$65+'Yard Trimmings'!$U$54*(1-'Yard Trimmings'!$E$65)*EXP(-LYTInputs!$H$5*(AL$5-$T$5))</f>
        <v>2.2629381558460664</v>
      </c>
      <c r="AM26" s="22">
        <f>'Yard Trimmings'!$U$54*'Yard Trimmings'!$E$65+'Yard Trimmings'!$U$54*(1-'Yard Trimmings'!$E$65)*EXP(-LYTInputs!$H$5*(AM$5-$T$5))</f>
        <v>2.2433452267744496</v>
      </c>
      <c r="AN26" s="22">
        <f>'Yard Trimmings'!$U$54*'Yard Trimmings'!$E$65+'Yard Trimmings'!$U$54*(1-'Yard Trimmings'!$E$65)*EXP(-LYTInputs!$H$5*(AN$5-$T$5))</f>
        <v>2.2262885913345323</v>
      </c>
      <c r="AO26" s="22">
        <f>'Yard Trimmings'!$U$54*'Yard Trimmings'!$E$65+'Yard Trimmings'!$U$54*(1-'Yard Trimmings'!$E$65)*EXP(-LYTInputs!$H$5*(AO$5-$T$5))</f>
        <v>2.2114399277443759</v>
      </c>
      <c r="AP26" s="22">
        <f>'Yard Trimmings'!$U$54*'Yard Trimmings'!$E$65+'Yard Trimmings'!$U$54*(1-'Yard Trimmings'!$E$65)*EXP(-LYTInputs!$H$5*(AP$5-$T$5))</f>
        <v>2.1985134152917705</v>
      </c>
      <c r="AQ26" s="22">
        <f>'Yard Trimmings'!$U$54*'Yard Trimmings'!$E$65+'Yard Trimmings'!$U$54*(1-'Yard Trimmings'!$E$65)*EXP(-LYTInputs!$H$5*(AQ$5-$T$5))</f>
        <v>2.1872602325947006</v>
      </c>
      <c r="AR26" s="22">
        <f>'Yard Trimmings'!$U$54*'Yard Trimmings'!$E$65+'Yard Trimmings'!$U$54*(1-'Yard Trimmings'!$E$65)*EXP(-LYTInputs!$H$5*(AR$5-$T$5))</f>
        <v>2.177463768058892</v>
      </c>
      <c r="AS26" s="22">
        <f>'Yard Trimmings'!$U$54*'Yard Trimmings'!$E$65+'Yard Trimmings'!$U$54*(1-'Yard Trimmings'!$E$65)*EXP(-LYTInputs!$H$5*(AS$5-$T$5))</f>
        <v>2.1689354503389335</v>
      </c>
      <c r="AT26" s="22">
        <f>'Yard Trimmings'!$U$54*'Yard Trimmings'!$E$65+'Yard Trimmings'!$U$54*(1-'Yard Trimmings'!$E$65)*EXP(-LYTInputs!$H$5*(AT$5-$T$5))</f>
        <v>2.1615111185438551</v>
      </c>
      <c r="AU26" s="22">
        <f>'Yard Trimmings'!$U$54*'Yard Trimmings'!$E$65+'Yard Trimmings'!$U$54*(1-'Yard Trimmings'!$E$65)*EXP(-LYTInputs!$H$5*(AU$5-$T$5))</f>
        <v>2.1550478623175526</v>
      </c>
      <c r="AV26" s="22">
        <f>'Yard Trimmings'!$U$54*'Yard Trimmings'!$E$65+'Yard Trimmings'!$U$54*(1-'Yard Trimmings'!$E$65)*EXP(-LYTInputs!$H$5*(AV$5-$T$5))</f>
        <v>2.1494212709690177</v>
      </c>
      <c r="AW26" s="22">
        <f>'Yard Trimmings'!$U$54*'Yard Trimmings'!$E$65+'Yard Trimmings'!$U$54*(1-'Yard Trimmings'!$E$65)*EXP(-LYTInputs!$H$5*(AW$5-$T$5))</f>
        <v>2.1445230387011134</v>
      </c>
      <c r="AX26" s="22">
        <f>'Yard Trimmings'!$U$54*'Yard Trimmings'!$E$65+'Yard Trimmings'!$U$54*(1-'Yard Trimmings'!$E$65)*EXP(-LYTInputs!$H$5*(AX$5-$T$5))</f>
        <v>2.1402588798411344</v>
      </c>
      <c r="AY26" s="22">
        <f>'Yard Trimmings'!$U$54*'Yard Trimmings'!$E$65+'Yard Trimmings'!$U$54*(1-'Yard Trimmings'!$E$65)*EXP(-LYTInputs!$H$5*(AY$5-$T$5))</f>
        <v>2.136546713943595</v>
      </c>
      <c r="AZ26" s="22">
        <f>'Yard Trimmings'!$U$54*'Yard Trimmings'!$E$65+'Yard Trimmings'!$U$54*(1-'Yard Trimmings'!$E$65)*EXP(-LYTInputs!$H$5*(AZ$5-$T$5))</f>
        <v>2.1333150858304437</v>
      </c>
      <c r="BA26" s="22">
        <f>'Yard Trimmings'!$U$54*'Yard Trimmings'!$E$65+'Yard Trimmings'!$U$54*(1-'Yard Trimmings'!$E$65)*EXP(-LYTInputs!$H$5*(BA$5-$T$5))</f>
        <v>2.1305017901561762</v>
      </c>
      <c r="BB26" s="22">
        <f>'Yard Trimmings'!$U$54*'Yard Trimmings'!$E$65+'Yard Trimmings'!$U$54*(1-'Yard Trimmings'!$E$65)*EXP(-LYTInputs!$H$5*(BB$5-$T$5))</f>
        <v>2.1280526740222241</v>
      </c>
      <c r="BC26" s="22">
        <f>'Yard Trimmings'!$U$54*'Yard Trimmings'!$E$65+'Yard Trimmings'!$U$54*(1-'Yard Trimmings'!$E$65)*EXP(-LYTInputs!$H$5*(BC$5-$T$5))</f>
        <v>2.1259205945922344</v>
      </c>
      <c r="BD26" s="22">
        <f>'Yard Trimmings'!$U$54*'Yard Trimmings'!$E$65+'Yard Trimmings'!$U$54*(1-'Yard Trimmings'!$E$65)*EXP(-LYTInputs!$H$5*(BD$5-$T$5))</f>
        <v>2.1240645116434651</v>
      </c>
      <c r="BE26" s="22">
        <f>'Yard Trimmings'!$U$54*'Yard Trimmings'!$E$65+'Yard Trimmings'!$U$54*(1-'Yard Trimmings'!$E$65)*EXP(-LYTInputs!$H$5*(BE$5-$T$5))</f>
        <v>2.1224486975868895</v>
      </c>
      <c r="BF26" s="22">
        <f>'Yard Trimmings'!$U$54*'Yard Trimmings'!$E$65+'Yard Trimmings'!$U$54*(1-'Yard Trimmings'!$E$65)*EXP(-LYTInputs!$H$5*(BF$5-$T$5))</f>
        <v>2.1210420497497555</v>
      </c>
      <c r="BG26" s="22">
        <f>'Yard Trimmings'!$U$54*'Yard Trimmings'!$E$65+'Yard Trimmings'!$U$54*(1-'Yard Trimmings'!$E$65)*EXP(-LYTInputs!$H$5*(BG$5-$T$5))</f>
        <v>2.1198174916827797</v>
      </c>
      <c r="BH26" s="22">
        <f>'Yard Trimmings'!$U$54*'Yard Trimmings'!$E$65+'Yard Trimmings'!$U$54*(1-'Yard Trimmings'!$E$65)*EXP(-LYTInputs!$H$5*(BH$5-$T$5))</f>
        <v>2.1187514519677846</v>
      </c>
      <c r="BI26" s="22">
        <f>'Yard Trimmings'!$U$54*'Yard Trimmings'!$E$65+'Yard Trimmings'!$U$54*(1-'Yard Trimmings'!$E$65)*EXP(-LYTInputs!$H$5*(BI$5-$T$5))</f>
        <v>2.1178234104933997</v>
      </c>
      <c r="BJ26" s="22">
        <f>'Yard Trimmings'!$U$54*'Yard Trimmings'!$E$65+'Yard Trimmings'!$U$54*(1-'Yard Trimmings'!$E$65)*EXP(-LYTInputs!$H$5*(BJ$5-$T$5))</f>
        <v>2.1170155034651121</v>
      </c>
      <c r="BK26" s="22">
        <f>'Yard Trimmings'!$U$54*'Yard Trimmings'!$E$65+'Yard Trimmings'!$U$54*(1-'Yard Trimmings'!$E$65)*EXP(-LYTInputs!$H$5*(BK$5-$T$5))</f>
        <v>2.1163121795465449</v>
      </c>
      <c r="BL26" s="22">
        <f>'Yard Trimmings'!$U$54*'Yard Trimmings'!$E$65+'Yard Trimmings'!$U$54*(1-'Yard Trimmings'!$E$65)*EXP(-LYTInputs!$H$5*(BL$5-$T$5))</f>
        <v>2.1156999005130572</v>
      </c>
      <c r="BM26" s="266">
        <f>'Yard Trimmings'!$U$54*'Yard Trimmings'!$E$65+'Yard Trimmings'!$U$54*(1-'Yard Trimmings'!$E$65)*EXP(-LYTInputs!$H$5*(BM$5-$T$5))</f>
        <v>2.1151668806555599</v>
      </c>
      <c r="BN26" s="266">
        <f>'Yard Trimmings'!$U$54*'Yard Trimmings'!$E$65+'Yard Trimmings'!$U$54*(1-'Yard Trimmings'!$E$65)*EXP(-LYTInputs!$H$5*(BN$5-$T$5))</f>
        <v>2.1147028599183675</v>
      </c>
      <c r="BO26" s="266">
        <f>'Yard Trimmings'!$U$54*'Yard Trimmings'!$E$65+'Yard Trimmings'!$U$54*(1-'Yard Trimmings'!$E$65)*EXP(-LYTInputs!$H$5*(BO$5-$T$5))</f>
        <v>2.1142989064042235</v>
      </c>
      <c r="BP26" s="266">
        <f>'Yard Trimmings'!$U$54*'Yard Trimmings'!$E$65+'Yard Trimmings'!$U$54*(1-'Yard Trimmings'!$E$65)*EXP(-LYTInputs!$H$5*(BP$5-$T$5))</f>
        <v>2.1139472444449399</v>
      </c>
      <c r="BQ26" s="266">
        <f>'Yard Trimmings'!$U$54*'Yard Trimmings'!$E$65+'Yard Trimmings'!$U$54*(1-'Yard Trimmings'!$E$65)*EXP(-LYTInputs!$H$5*(BQ$5-$T$5))</f>
        <v>2.1136411049281958</v>
      </c>
      <c r="BR26" s="266">
        <f>'Yard Trimmings'!$U$54*'Yard Trimmings'!$E$65+'Yard Trimmings'!$U$54*(1-'Yard Trimmings'!$E$65)*EXP(-LYTInputs!$H$5*(BR$5-$T$5))</f>
        <v>2.1133745949994474</v>
      </c>
      <c r="BS26" s="266">
        <f>'Yard Trimmings'!$U$54*'Yard Trimmings'!$E$65+'Yard Trimmings'!$U$54*(1-'Yard Trimmings'!$E$65)*EXP(-LYTInputs!$H$5*(BS$5-$T$5))</f>
        <v>2.1131425846308511</v>
      </c>
      <c r="BT26" s="266">
        <f>'Yard Trimmings'!$U$54*'Yard Trimmings'!$E$65+'Yard Trimmings'!$U$54*(1-'Yard Trimmings'!$E$65)*EXP(-LYTInputs!$H$5*(BT$5-$T$5))</f>
        <v>2.1129406078737789</v>
      </c>
      <c r="BU26" s="266">
        <f>'Yard Trimmings'!$U$54*'Yard Trimmings'!$E$65+'Yard Trimmings'!$U$54*(1-'Yard Trimmings'!$E$65)*EXP(-LYTInputs!$H$5*(BU$5-$T$5))</f>
        <v>2.1127647768941373</v>
      </c>
      <c r="BV26" s="266">
        <f>'Yard Trimmings'!$U$54*'Yard Trimmings'!$E$65+'Yard Trimmings'!$U$54*(1-'Yard Trimmings'!$E$65)*EXP(-LYTInputs!$H$5*(BV$5-$T$5))</f>
        <v>2.1126117071357653</v>
      </c>
      <c r="BW26" s="266">
        <f>'Yard Trimmings'!$U$54*'Yard Trimmings'!$E$65+'Yard Trimmings'!$U$54*(1-'Yard Trimmings'!$E$65)*EXP(-LYTInputs!$H$5*(BW$5-$T$5))</f>
        <v>2.1124784521713909</v>
      </c>
      <c r="BX26" s="266">
        <f>'Yard Trimmings'!$U$54*'Yard Trimmings'!$E$65+'Yard Trimmings'!$U$54*(1-'Yard Trimmings'!$E$65)*EXP(-LYTInputs!$H$5*(BX$5-$T$5))</f>
        <v>2.1123624469870927</v>
      </c>
      <c r="BY26" s="266">
        <f>'Yard Trimmings'!$U$54*'Yard Trimmings'!$E$65+'Yard Trimmings'!$U$54*(1-'Yard Trimmings'!$E$65)*EXP(-LYTInputs!$H$5*(BY$5-$T$5))</f>
        <v>2.1122614586085571</v>
      </c>
      <c r="BZ26" s="266">
        <f>'Yard Trimmings'!$U$54*'Yard Trimmings'!$E$65+'Yard Trimmings'!$U$54*(1-'Yard Trimmings'!$E$65)*EXP(-LYTInputs!$H$5*(BZ$5-$T$5))</f>
        <v>2.1121735431187361</v>
      </c>
      <c r="CA26" s="266">
        <f>'Yard Trimmings'!$U$54*'Yard Trimmings'!$E$65+'Yard Trimmings'!$U$54*(1-'Yard Trimmings'!$E$65)*EXP(-LYTInputs!$H$5*(CA$5-$T$5))</f>
        <v>2.1120970082395503</v>
      </c>
      <c r="CB26" s="266">
        <f>'Yard Trimmings'!$U$54*'Yard Trimmings'!$E$65+'Yard Trimmings'!$U$54*(1-'Yard Trimmings'!$E$65)*EXP(-LYTInputs!$H$5*(CB$5-$T$5))</f>
        <v>2.1120303807573628</v>
      </c>
      <c r="CC26" s="266">
        <f>'Yard Trimmings'!$U$54*'Yard Trimmings'!$E$65+'Yard Trimmings'!$U$54*(1-'Yard Trimmings'!$E$65)*EXP(-LYTInputs!$H$5*(CC$5-$T$5))</f>
        <v>2.111972378165214</v>
      </c>
      <c r="CD26" s="266">
        <f>'Yard Trimmings'!$U$54*'Yard Trimmings'!$E$65+'Yard Trimmings'!$U$54*(1-'Yard Trimmings'!$E$65)*EXP(-LYTInputs!$H$5*(CD$5-$T$5))</f>
        <v>2.1119218839759459</v>
      </c>
      <c r="CE26" s="266">
        <f>'Yard Trimmings'!$U$54*'Yard Trimmings'!$E$65+'Yard Trimmings'!$U$54*(1-'Yard Trimmings'!$E$65)*EXP(-LYTInputs!$H$5*(CE$5-$T$5))</f>
        <v>2.1118779262310357</v>
      </c>
      <c r="CF26" s="266">
        <f>'Yard Trimmings'!$U$54*'Yard Trimmings'!$E$65+'Yard Trimmings'!$U$54*(1-'Yard Trimmings'!$E$65)*EXP(-LYTInputs!$H$5*(CF$5-$T$5))</f>
        <v>2.1118396587914425</v>
      </c>
      <c r="CG26" s="266">
        <f>'Yard Trimmings'!$U$54*'Yard Trimmings'!$E$65+'Yard Trimmings'!$U$54*(1-'Yard Trimmings'!$E$65)*EXP(-LYTInputs!$H$5*(CG$5-$T$5))</f>
        <v>2.1118063450503488</v>
      </c>
      <c r="CH26" s="266">
        <f>'Yard Trimmings'!$U$54*'Yard Trimmings'!$E$65+'Yard Trimmings'!$U$54*(1-'Yard Trimmings'!$E$65)*EXP(-LYTInputs!$H$5*(CH$5-$T$5))</f>
        <v>2.1117773437542744</v>
      </c>
      <c r="CI26" s="266">
        <f>'Yard Trimmings'!$U$54*'Yard Trimmings'!$E$65+'Yard Trimmings'!$U$54*(1-'Yard Trimmings'!$E$65)*EXP(-LYTInputs!$H$5*(CI$5-$T$5))</f>
        <v>2.1117520966596404</v>
      </c>
    </row>
    <row r="27" spans="1:87">
      <c r="A27" s="20">
        <f t="shared" si="1"/>
        <v>1979</v>
      </c>
      <c r="U27" s="22">
        <f>'Yard Trimmings'!$V$54*'Yard Trimmings'!$E$65+'Yard Trimmings'!$V$54*(1-'Yard Trimmings'!$E$65)*EXP(-LYTInputs!$H$5*(U$5-$U$5))</f>
        <v>4.1364211768458619</v>
      </c>
      <c r="V27" s="22">
        <f>'Yard Trimmings'!$V$54*'Yard Trimmings'!$E$65+'Yard Trimmings'!$V$54*(1-'Yard Trimmings'!$E$65)*EXP(-LYTInputs!$H$5*(V$5-$U$5))</f>
        <v>3.8874334898854657</v>
      </c>
      <c r="W27" s="22">
        <f>'Yard Trimmings'!$V$54*'Yard Trimmings'!$E$65+'Yard Trimmings'!$V$54*(1-'Yard Trimmings'!$E$65)*EXP(-LYTInputs!$H$5*(W$5-$U$5))</f>
        <v>3.6706771187482938</v>
      </c>
      <c r="X27" s="22">
        <f>'Yard Trimmings'!$V$54*'Yard Trimmings'!$E$65+'Yard Trimmings'!$V$54*(1-'Yard Trimmings'!$E$65)*EXP(-LYTInputs!$H$5*(X$5-$U$5))</f>
        <v>3.4819797377568049</v>
      </c>
      <c r="Y27" s="22">
        <f>'Yard Trimmings'!$V$54*'Yard Trimmings'!$E$65+'Yard Trimmings'!$V$54*(1-'Yard Trimmings'!$E$65)*EXP(-LYTInputs!$H$5*(Y$5-$U$5))</f>
        <v>3.317709126442161</v>
      </c>
      <c r="Z27" s="22">
        <f>'Yard Trimmings'!$V$54*'Yard Trimmings'!$E$65+'Yard Trimmings'!$V$54*(1-'Yard Trimmings'!$E$65)*EXP(-LYTInputs!$H$5*(Z$5-$U$5))</f>
        <v>3.174703253229199</v>
      </c>
      <c r="AA27" s="22">
        <f>'Yard Trimmings'!$V$54*'Yard Trimmings'!$E$65+'Yard Trimmings'!$V$54*(1-'Yard Trimmings'!$E$65)*EXP(-LYTInputs!$H$5*(AA$5-$U$5))</f>
        <v>3.0502094097490011</v>
      </c>
      <c r="AB27" s="22">
        <f>'Yard Trimmings'!$V$54*'Yard Trimmings'!$E$65+'Yard Trimmings'!$V$54*(1-'Yard Trimmings'!$E$65)*EXP(-LYTInputs!$H$5*(AB$5-$U$5))</f>
        <v>2.9418312241804152</v>
      </c>
      <c r="AC27" s="22">
        <f>'Yard Trimmings'!$V$54*'Yard Trimmings'!$E$65+'Yard Trimmings'!$V$54*(1-'Yard Trimmings'!$E$65)*EXP(-LYTInputs!$H$5*(AC$5-$U$5))</f>
        <v>2.8474825336846705</v>
      </c>
      <c r="AD27" s="22">
        <f>'Yard Trimmings'!$V$54*'Yard Trimmings'!$E$65+'Yard Trimmings'!$V$54*(1-'Yard Trimmings'!$E$65)*EXP(-LYTInputs!$H$5*(AD$5-$U$5))</f>
        <v>2.7653472280273483</v>
      </c>
      <c r="AE27" s="22">
        <f>'Yard Trimmings'!$V$54*'Yard Trimmings'!$E$65+'Yard Trimmings'!$V$54*(1-'Yard Trimmings'!$E$65)*EXP(-LYTInputs!$H$5*(AE$5-$U$5))</f>
        <v>2.6938442914208673</v>
      </c>
      <c r="AF27" s="22">
        <f>'Yard Trimmings'!$V$54*'Yard Trimmings'!$E$65+'Yard Trimmings'!$V$54*(1-'Yard Trimmings'!$E$65)*EXP(-LYTInputs!$H$5*(AF$5-$U$5))</f>
        <v>2.6315973696807684</v>
      </c>
      <c r="AG27" s="22">
        <f>'Yard Trimmings'!$V$54*'Yard Trimmings'!$E$65+'Yard Trimmings'!$V$54*(1-'Yard Trimmings'!$E$65)*EXP(-LYTInputs!$H$5*(AG$5-$U$5))</f>
        <v>2.5774082768964757</v>
      </c>
      <c r="AH27" s="22">
        <f>'Yard Trimmings'!$V$54*'Yard Trimmings'!$E$65+'Yard Trimmings'!$V$54*(1-'Yard Trimmings'!$E$65)*EXP(-LYTInputs!$H$5*(AH$5-$U$5))</f>
        <v>2.5302339316486036</v>
      </c>
      <c r="AI27" s="22">
        <f>'Yard Trimmings'!$V$54*'Yard Trimmings'!$E$65+'Yard Trimmings'!$V$54*(1-'Yard Trimmings'!$E$65)*EXP(-LYTInputs!$H$5*(AI$5-$U$5))</f>
        <v>2.4891662788199422</v>
      </c>
      <c r="AJ27" s="22">
        <f>'Yard Trimmings'!$V$54*'Yard Trimmings'!$E$65+'Yard Trimmings'!$V$54*(1-'Yard Trimmings'!$E$65)*EXP(-LYTInputs!$H$5*(AJ$5-$U$5))</f>
        <v>2.4534148105167017</v>
      </c>
      <c r="AK27" s="22">
        <f>'Yard Trimmings'!$V$54*'Yard Trimmings'!$E$65+'Yard Trimmings'!$V$54*(1-'Yard Trimmings'!$E$65)*EXP(-LYTInputs!$H$5*(AK$5-$U$5))</f>
        <v>2.4222913496466525</v>
      </c>
      <c r="AL27" s="22">
        <f>'Yard Trimmings'!$V$54*'Yard Trimmings'!$E$65+'Yard Trimmings'!$V$54*(1-'Yard Trimmings'!$E$65)*EXP(-LYTInputs!$H$5*(AL$5-$U$5))</f>
        <v>2.3951968032545059</v>
      </c>
      <c r="AM27" s="22">
        <f>'Yard Trimmings'!$V$54*'Yard Trimmings'!$E$65+'Yard Trimmings'!$V$54*(1-'Yard Trimmings'!$E$65)*EXP(-LYTInputs!$H$5*(AM$5-$U$5))</f>
        <v>2.3716096306305698</v>
      </c>
      <c r="AN27" s="22">
        <f>'Yard Trimmings'!$V$54*'Yard Trimmings'!$E$65+'Yard Trimmings'!$V$54*(1-'Yard Trimmings'!$E$65)*EXP(-LYTInputs!$H$5*(AN$5-$U$5))</f>
        <v>2.3510758042162392</v>
      </c>
      <c r="AO27" s="22">
        <f>'Yard Trimmings'!$V$54*'Yard Trimmings'!$E$65+'Yard Trimmings'!$V$54*(1-'Yard Trimmings'!$E$65)*EXP(-LYTInputs!$H$5*(AO$5-$U$5))</f>
        <v>2.3332000700646192</v>
      </c>
      <c r="AP27" s="22">
        <f>'Yard Trimmings'!$V$54*'Yard Trimmings'!$E$65+'Yard Trimmings'!$V$54*(1-'Yard Trimmings'!$E$65)*EXP(-LYTInputs!$H$5*(AP$5-$U$5))</f>
        <v>2.3176383396295943</v>
      </c>
      <c r="AQ27" s="22">
        <f>'Yard Trimmings'!$V$54*'Yard Trimmings'!$E$65+'Yard Trimmings'!$V$54*(1-'Yard Trimmings'!$E$65)*EXP(-LYTInputs!$H$5*(AQ$5-$U$5))</f>
        <v>2.304091066433521</v>
      </c>
      <c r="AR27" s="22">
        <f>'Yard Trimmings'!$V$54*'Yard Trimmings'!$E$65+'Yard Trimmings'!$V$54*(1-'Yard Trimmings'!$E$65)*EXP(-LYTInputs!$H$5*(AR$5-$U$5))</f>
        <v>2.2922974801215528</v>
      </c>
      <c r="AS27" s="22">
        <f>'Yard Trimmings'!$V$54*'Yard Trimmings'!$E$65+'Yard Trimmings'!$V$54*(1-'Yard Trimmings'!$E$65)*EXP(-LYTInputs!$H$5*(AS$5-$U$5))</f>
        <v>2.2820305669143877</v>
      </c>
      <c r="AT27" s="22">
        <f>'Yard Trimmings'!$V$54*'Yard Trimmings'!$E$65+'Yard Trimmings'!$V$54*(1-'Yard Trimmings'!$E$65)*EXP(-LYTInputs!$H$5*(AT$5-$U$5))</f>
        <v>2.2730926998385774</v>
      </c>
      <c r="AU27" s="22">
        <f>'Yard Trimmings'!$V$54*'Yard Trimmings'!$E$65+'Yard Trimmings'!$V$54*(1-'Yard Trimmings'!$E$65)*EXP(-LYTInputs!$H$5*(AU$5-$U$5))</f>
        <v>2.2653118346210652</v>
      </c>
      <c r="AV27" s="22">
        <f>'Yard Trimmings'!$V$54*'Yard Trimmings'!$E$65+'Yard Trimmings'!$V$54*(1-'Yard Trimmings'!$E$65)*EXP(-LYTInputs!$H$5*(AV$5-$U$5))</f>
        <v>2.2585381980230288</v>
      </c>
      <c r="AW27" s="22">
        <f>'Yard Trimmings'!$V$54*'Yard Trimmings'!$E$65+'Yard Trimmings'!$V$54*(1-'Yard Trimmings'!$E$65)*EXP(-LYTInputs!$H$5*(AW$5-$U$5))</f>
        <v>2.2526414048670445</v>
      </c>
      <c r="AX27" s="22">
        <f>'Yard Trimmings'!$V$54*'Yard Trimmings'!$E$65+'Yard Trimmings'!$V$54*(1-'Yard Trimmings'!$E$65)*EXP(-LYTInputs!$H$5*(AX$5-$U$5))</f>
        <v>2.2475079482634621</v>
      </c>
      <c r="AY27" s="22">
        <f>'Yard Trimmings'!$V$54*'Yard Trimmings'!$E$65+'Yard Trimmings'!$V$54*(1-'Yard Trimmings'!$E$65)*EXP(-LYTInputs!$H$5*(AY$5-$U$5))</f>
        <v>2.2430390147255568</v>
      </c>
      <c r="AZ27" s="22">
        <f>'Yard Trimmings'!$V$54*'Yard Trimmings'!$E$65+'Yard Trimmings'!$V$54*(1-'Yard Trimmings'!$E$65)*EXP(-LYTInputs!$H$5*(AZ$5-$U$5))</f>
        <v>2.2391485821168007</v>
      </c>
      <c r="BA27" s="22">
        <f>'Yard Trimmings'!$V$54*'Yard Trimmings'!$E$65+'Yard Trimmings'!$V$54*(1-'Yard Trimmings'!$E$65)*EXP(-LYTInputs!$H$5*(BA$5-$U$5))</f>
        <v>2.2357617638177825</v>
      </c>
      <c r="BB27" s="22">
        <f>'Yard Trimmings'!$V$54*'Yard Trimmings'!$E$65+'Yard Trimmings'!$V$54*(1-'Yard Trimmings'!$E$65)*EXP(-LYTInputs!$H$5*(BB$5-$U$5))</f>
        <v>2.2328133672397903</v>
      </c>
      <c r="BC27" s="22">
        <f>'Yard Trimmings'!$V$54*'Yard Trimmings'!$E$65+'Yard Trimmings'!$V$54*(1-'Yard Trimmings'!$E$65)*EXP(-LYTInputs!$H$5*(BC$5-$U$5))</f>
        <v>2.2302466389379991</v>
      </c>
      <c r="BD27" s="22">
        <f>'Yard Trimmings'!$V$54*'Yard Trimmings'!$E$65+'Yard Trimmings'!$V$54*(1-'Yard Trimmings'!$E$65)*EXP(-LYTInputs!$H$5*(BD$5-$U$5))</f>
        <v>2.2280121721690467</v>
      </c>
      <c r="BE27" s="22">
        <f>'Yard Trimmings'!$V$54*'Yard Trimmings'!$E$65+'Yard Trimmings'!$V$54*(1-'Yard Trimmings'!$E$65)*EXP(-LYTInputs!$H$5*(BE$5-$U$5))</f>
        <v>2.2260669558646682</v>
      </c>
      <c r="BF27" s="22">
        <f>'Yard Trimmings'!$V$54*'Yard Trimmings'!$E$65+'Yard Trimmings'!$V$54*(1-'Yard Trimmings'!$E$65)*EXP(-LYTInputs!$H$5*(BF$5-$U$5))</f>
        <v>2.2243735467151593</v>
      </c>
      <c r="BG27" s="22">
        <f>'Yard Trimmings'!$V$54*'Yard Trimmings'!$E$65+'Yard Trimmings'!$V$54*(1-'Yard Trimmings'!$E$65)*EXP(-LYTInputs!$H$5*(BG$5-$U$5))</f>
        <v>2.2228993484261634</v>
      </c>
      <c r="BH27" s="22">
        <f>'Yard Trimmings'!$V$54*'Yard Trimmings'!$E$65+'Yard Trimmings'!$V$54*(1-'Yard Trimmings'!$E$65)*EXP(-LYTInputs!$H$5*(BH$5-$U$5))</f>
        <v>2.2216159842752674</v>
      </c>
      <c r="BI27" s="22">
        <f>'Yard Trimmings'!$V$54*'Yard Trimmings'!$E$65+'Yard Trimmings'!$V$54*(1-'Yard Trimmings'!$E$65)*EXP(-LYTInputs!$H$5*(BI$5-$U$5))</f>
        <v>2.2204987508907914</v>
      </c>
      <c r="BJ27" s="22">
        <f>'Yard Trimmings'!$V$54*'Yard Trimmings'!$E$65+'Yard Trimmings'!$V$54*(1-'Yard Trimmings'!$E$65)*EXP(-LYTInputs!$H$5*(BJ$5-$U$5))</f>
        <v>2.2195261427386024</v>
      </c>
      <c r="BK27" s="22">
        <f>'Yard Trimmings'!$V$54*'Yard Trimmings'!$E$65+'Yard Trimmings'!$V$54*(1-'Yard Trimmings'!$E$65)*EXP(-LYTInputs!$H$5*(BK$5-$U$5))</f>
        <v>2.2186794381638477</v>
      </c>
      <c r="BL27" s="22">
        <f>'Yard Trimmings'!$V$54*'Yard Trimmings'!$E$65+'Yard Trimmings'!$V$54*(1-'Yard Trimmings'!$E$65)*EXP(-LYTInputs!$H$5*(BL$5-$U$5))</f>
        <v>2.2179423390193498</v>
      </c>
      <c r="BM27" s="266">
        <f>'Yard Trimmings'!$V$54*'Yard Trimmings'!$E$65+'Yard Trimmings'!$V$54*(1-'Yard Trimmings'!$E$65)*EXP(-LYTInputs!$H$5*(BM$5-$U$5))</f>
        <v>2.2173006569439018</v>
      </c>
      <c r="BN27" s="266">
        <f>'Yard Trimmings'!$V$54*'Yard Trimmings'!$E$65+'Yard Trimmings'!$V$54*(1-'Yard Trimmings'!$E$65)*EXP(-LYTInputs!$H$5*(BN$5-$U$5))</f>
        <v>2.2167420402516638</v>
      </c>
      <c r="BO27" s="266">
        <f>'Yard Trimmings'!$V$54*'Yard Trimmings'!$E$65+'Yard Trimmings'!$V$54*(1-'Yard Trimmings'!$E$65)*EXP(-LYTInputs!$H$5*(BO$5-$U$5))</f>
        <v>2.2162557361755693</v>
      </c>
      <c r="BP27" s="266">
        <f>'Yard Trimmings'!$V$54*'Yard Trimmings'!$E$65+'Yard Trimmings'!$V$54*(1-'Yard Trimmings'!$E$65)*EXP(-LYTInputs!$H$5*(BP$5-$U$5))</f>
        <v>2.2158323838881917</v>
      </c>
      <c r="BQ27" s="266">
        <f>'Yard Trimmings'!$V$54*'Yard Trimmings'!$E$65+'Yard Trimmings'!$V$54*(1-'Yard Trimmings'!$E$65)*EXP(-LYTInputs!$H$5*(BQ$5-$U$5))</f>
        <v>2.2154638343159427</v>
      </c>
      <c r="BR27" s="266">
        <f>'Yard Trimmings'!$V$54*'Yard Trimmings'!$E$65+'Yard Trimmings'!$V$54*(1-'Yard Trimmings'!$E$65)*EXP(-LYTInputs!$H$5*(BR$5-$U$5))</f>
        <v>2.215142993278219</v>
      </c>
      <c r="BS27" s="266">
        <f>'Yard Trimmings'!$V$54*'Yard Trimmings'!$E$65+'Yard Trimmings'!$V$54*(1-'Yard Trimmings'!$E$65)*EXP(-LYTInputs!$H$5*(BS$5-$U$5))</f>
        <v>2.2148636849320997</v>
      </c>
      <c r="BT27" s="266">
        <f>'Yard Trimmings'!$V$54*'Yard Trimmings'!$E$65+'Yard Trimmings'!$V$54*(1-'Yard Trimmings'!$E$65)*EXP(-LYTInputs!$H$5*(BT$5-$U$5))</f>
        <v>2.2146205328940525</v>
      </c>
      <c r="BU27" s="266">
        <f>'Yard Trimmings'!$V$54*'Yard Trimmings'!$E$65+'Yard Trimmings'!$V$54*(1-'Yard Trimmings'!$E$65)*EXP(-LYTInputs!$H$5*(BU$5-$U$5))</f>
        <v>2.2144088567503641</v>
      </c>
      <c r="BV27" s="266">
        <f>'Yard Trimmings'!$V$54*'Yard Trimmings'!$E$65+'Yard Trimmings'!$V$54*(1-'Yard Trimmings'!$E$65)*EXP(-LYTInputs!$H$5*(BV$5-$U$5))</f>
        <v>2.2142245819642397</v>
      </c>
      <c r="BW27" s="266">
        <f>'Yard Trimmings'!$V$54*'Yard Trimmings'!$E$65+'Yard Trimmings'!$V$54*(1-'Yard Trimmings'!$E$65)*EXP(-LYTInputs!$H$5*(BW$5-$U$5))</f>
        <v>2.2140641614453775</v>
      </c>
      <c r="BX27" s="266">
        <f>'Yard Trimmings'!$V$54*'Yard Trimmings'!$E$65+'Yard Trimmings'!$V$54*(1-'Yard Trimmings'!$E$65)*EXP(-LYTInputs!$H$5*(BX$5-$U$5))</f>
        <v>2.2139245072723179</v>
      </c>
      <c r="BY27" s="266">
        <f>'Yard Trimmings'!$V$54*'Yard Trimmings'!$E$65+'Yard Trimmings'!$V$54*(1-'Yard Trimmings'!$E$65)*EXP(-LYTInputs!$H$5*(BY$5-$U$5))</f>
        <v>2.2138029312532943</v>
      </c>
      <c r="BZ27" s="266">
        <f>'Yard Trimmings'!$V$54*'Yard Trimmings'!$E$65+'Yard Trimmings'!$V$54*(1-'Yard Trimmings'!$E$65)*EXP(-LYTInputs!$H$5*(BZ$5-$U$5))</f>
        <v>2.2136970931814499</v>
      </c>
      <c r="CA27" s="266">
        <f>'Yard Trimmings'!$V$54*'Yard Trimmings'!$E$65+'Yard Trimmings'!$V$54*(1-'Yard Trimmings'!$E$65)*EXP(-LYTInputs!$H$5*(CA$5-$U$5))</f>
        <v>2.2136049557883877</v>
      </c>
      <c r="CB27" s="266">
        <f>'Yard Trimmings'!$V$54*'Yard Trimmings'!$E$65+'Yard Trimmings'!$V$54*(1-'Yard Trimmings'!$E$65)*EXP(-LYTInputs!$H$5*(CB$5-$U$5))</f>
        <v>2.2135247455289568</v>
      </c>
      <c r="CC27" s="266">
        <f>'Yard Trimmings'!$V$54*'Yard Trimmings'!$E$65+'Yard Trimmings'!$V$54*(1-'Yard Trimmings'!$E$65)*EXP(-LYTInputs!$H$5*(CC$5-$U$5))</f>
        <v>2.213454918442427</v>
      </c>
      <c r="CD27" s="266">
        <f>'Yard Trimmings'!$V$54*'Yard Trimmings'!$E$65+'Yard Trimmings'!$V$54*(1-'Yard Trimmings'!$E$65)*EXP(-LYTInputs!$H$5*(CD$5-$U$5))</f>
        <v>2.2133941304329152</v>
      </c>
      <c r="CE27" s="266">
        <f>'Yard Trimmings'!$V$54*'Yard Trimmings'!$E$65+'Yard Trimmings'!$V$54*(1-'Yard Trimmings'!$E$65)*EXP(-LYTInputs!$H$5*(CE$5-$U$5))</f>
        <v>2.213341211396993</v>
      </c>
      <c r="CF27" s="266">
        <f>'Yard Trimmings'!$V$54*'Yard Trimmings'!$E$65+'Yard Trimmings'!$V$54*(1-'Yard Trimmings'!$E$65)*EXP(-LYTInputs!$H$5*(CF$5-$U$5))</f>
        <v>2.2132951427004621</v>
      </c>
      <c r="CG27" s="266">
        <f>'Yard Trimmings'!$V$54*'Yard Trimmings'!$E$65+'Yard Trimmings'!$V$54*(1-'Yard Trimmings'!$E$65)*EXP(-LYTInputs!$H$5*(CG$5-$U$5))</f>
        <v>2.2132550375707467</v>
      </c>
      <c r="CH27" s="266">
        <f>'Yard Trimmings'!$V$54*'Yard Trimmings'!$E$65+'Yard Trimmings'!$V$54*(1-'Yard Trimmings'!$E$65)*EXP(-LYTInputs!$H$5*(CH$5-$U$5))</f>
        <v>2.2132201240274818</v>
      </c>
      <c r="CI27" s="266">
        <f>'Yard Trimmings'!$V$54*'Yard Trimmings'!$E$65+'Yard Trimmings'!$V$54*(1-'Yard Trimmings'!$E$65)*EXP(-LYTInputs!$H$5*(CI$5-$U$5))</f>
        <v>2.2131897300227257</v>
      </c>
    </row>
    <row r="28" spans="1:87">
      <c r="A28" s="20">
        <f t="shared" si="1"/>
        <v>1980</v>
      </c>
      <c r="V28" s="22">
        <f>'Yard Trimmings'!$W$54*'Yard Trimmings'!$E$65+'Yard Trimmings'!$W$54*(1-'Yard Trimmings'!$E$65)*EXP(-LYTInputs!$H$5*(V$5-$V$5))</f>
        <v>4.2620135702646653</v>
      </c>
      <c r="W28" s="22">
        <f>'Yard Trimmings'!$W$54*'Yard Trimmings'!$E$65+'Yard Trimmings'!$W$54*(1-'Yard Trimmings'!$E$65)*EXP(-LYTInputs!$H$5*(W$5-$V$5))</f>
        <v>4.0054659762734737</v>
      </c>
      <c r="X28" s="22">
        <f>'Yard Trimmings'!$W$54*'Yard Trimmings'!$E$65+'Yard Trimmings'!$W$54*(1-'Yard Trimmings'!$E$65)*EXP(-LYTInputs!$H$5*(X$5-$V$5))</f>
        <v>3.7821283238121763</v>
      </c>
      <c r="Y28" s="22">
        <f>'Yard Trimmings'!$W$54*'Yard Trimmings'!$E$65+'Yard Trimmings'!$W$54*(1-'Yard Trimmings'!$E$65)*EXP(-LYTInputs!$H$5*(Y$5-$V$5))</f>
        <v>3.5877016046567602</v>
      </c>
      <c r="Z28" s="22">
        <f>'Yard Trimmings'!$W$54*'Yard Trimmings'!$E$65+'Yard Trimmings'!$W$54*(1-'Yard Trimmings'!$E$65)*EXP(-LYTInputs!$H$5*(Z$5-$V$5))</f>
        <v>3.4184433147761952</v>
      </c>
      <c r="AA28" s="22">
        <f>'Yard Trimmings'!$W$54*'Yard Trimmings'!$E$65+'Yard Trimmings'!$W$54*(1-'Yard Trimmings'!$E$65)*EXP(-LYTInputs!$H$5*(AA$5-$V$5))</f>
        <v>3.2710954151781304</v>
      </c>
      <c r="AB28" s="22">
        <f>'Yard Trimmings'!$W$54*'Yard Trimmings'!$E$65+'Yard Trimmings'!$W$54*(1-'Yard Trimmings'!$E$65)*EXP(-LYTInputs!$H$5*(AB$5-$V$5))</f>
        <v>3.142821618182535</v>
      </c>
      <c r="AC28" s="22">
        <f>'Yard Trimmings'!$W$54*'Yard Trimmings'!$E$65+'Yard Trimmings'!$W$54*(1-'Yard Trimmings'!$E$65)*EXP(-LYTInputs!$H$5*(AC$5-$V$5))</f>
        <v>3.0311527919518859</v>
      </c>
      <c r="AD28" s="22">
        <f>'Yard Trimmings'!$W$54*'Yard Trimmings'!$E$65+'Yard Trimmings'!$W$54*(1-'Yard Trimmings'!$E$65)*EXP(-LYTInputs!$H$5*(AD$5-$V$5))</f>
        <v>2.9339394323741779</v>
      </c>
      <c r="AE28" s="22">
        <f>'Yard Trimmings'!$W$54*'Yard Trimmings'!$E$65+'Yard Trimmings'!$W$54*(1-'Yard Trimmings'!$E$65)*EXP(-LYTInputs!$H$5*(AE$5-$V$5))</f>
        <v>2.8493102874338954</v>
      </c>
      <c r="AF28" s="22">
        <f>'Yard Trimmings'!$W$54*'Yard Trimmings'!$E$65+'Yard Trimmings'!$W$54*(1-'Yard Trimmings'!$E$65)*EXP(-LYTInputs!$H$5*(AF$5-$V$5))</f>
        <v>2.7756363376348632</v>
      </c>
      <c r="AG28" s="22">
        <f>'Yard Trimmings'!$W$54*'Yard Trimmings'!$E$65+'Yard Trimmings'!$W$54*(1-'Yard Trimmings'!$E$65)*EXP(-LYTInputs!$H$5*(AG$5-$V$5))</f>
        <v>2.7114994391370653</v>
      </c>
      <c r="AH28" s="22">
        <f>'Yard Trimmings'!$W$54*'Yard Trimmings'!$E$65+'Yard Trimmings'!$W$54*(1-'Yard Trimmings'!$E$65)*EXP(-LYTInputs!$H$5*(AH$5-$V$5))</f>
        <v>2.6556650260217411</v>
      </c>
      <c r="AI28" s="22">
        <f>'Yard Trimmings'!$W$54*'Yard Trimmings'!$E$65+'Yard Trimmings'!$W$54*(1-'Yard Trimmings'!$E$65)*EXP(-LYTInputs!$H$5*(AI$5-$V$5))</f>
        <v>2.6070583462328871</v>
      </c>
      <c r="AJ28" s="22">
        <f>'Yard Trimmings'!$W$54*'Yard Trimmings'!$E$65+'Yard Trimmings'!$W$54*(1-'Yard Trimmings'!$E$65)*EXP(-LYTInputs!$H$5*(AJ$5-$V$5))</f>
        <v>2.5647437737627459</v>
      </c>
      <c r="AK28" s="22">
        <f>'Yard Trimmings'!$W$54*'Yard Trimmings'!$E$65+'Yard Trimmings'!$W$54*(1-'Yard Trimmings'!$E$65)*EXP(-LYTInputs!$H$5*(AK$5-$V$5))</f>
        <v>2.5279067988632296</v>
      </c>
      <c r="AL28" s="22">
        <f>'Yard Trimmings'!$W$54*'Yard Trimmings'!$E$65+'Yard Trimmings'!$W$54*(1-'Yard Trimmings'!$E$65)*EXP(-LYTInputs!$H$5*(AL$5-$V$5))</f>
        <v>2.4958383496143308</v>
      </c>
      <c r="AM28" s="22">
        <f>'Yard Trimmings'!$W$54*'Yard Trimmings'!$E$65+'Yard Trimmings'!$W$54*(1-'Yard Trimmings'!$E$65)*EXP(-LYTInputs!$H$5*(AM$5-$V$5))</f>
        <v>2.4679211430566683</v>
      </c>
      <c r="AN28" s="22">
        <f>'Yard Trimmings'!$W$54*'Yard Trimmings'!$E$65+'Yard Trimmings'!$W$54*(1-'Yard Trimmings'!$E$65)*EXP(-LYTInputs!$H$5*(AN$5-$V$5))</f>
        <v>2.4436178031622413</v>
      </c>
      <c r="AO28" s="22">
        <f>'Yard Trimmings'!$W$54*'Yard Trimmings'!$E$65+'Yard Trimmings'!$W$54*(1-'Yard Trimmings'!$E$65)*EXP(-LYTInputs!$H$5*(AO$5-$V$5))</f>
        <v>2.4224605169271709</v>
      </c>
      <c r="AP28" s="22">
        <f>'Yard Trimmings'!$W$54*'Yard Trimmings'!$E$65+'Yard Trimmings'!$W$54*(1-'Yard Trimmings'!$E$65)*EXP(-LYTInputs!$H$5*(AP$5-$V$5))</f>
        <v>2.404042029477413</v>
      </c>
      <c r="AQ28" s="22">
        <f>'Yard Trimmings'!$W$54*'Yard Trimmings'!$E$65+'Yard Trimmings'!$W$54*(1-'Yard Trimmings'!$E$65)*EXP(-LYTInputs!$H$5*(AQ$5-$V$5))</f>
        <v>2.3880078048529634</v>
      </c>
      <c r="AR28" s="22">
        <f>'Yard Trimmings'!$W$54*'Yard Trimmings'!$E$65+'Yard Trimmings'!$W$54*(1-'Yard Trimmings'!$E$65)*EXP(-LYTInputs!$H$5*(AR$5-$V$5))</f>
        <v>2.3740492015741324</v>
      </c>
      <c r="AS28" s="22">
        <f>'Yard Trimmings'!$W$54*'Yard Trimmings'!$E$65+'Yard Trimmings'!$W$54*(1-'Yard Trimmings'!$E$65)*EXP(-LYTInputs!$H$5*(AS$5-$V$5))</f>
        <v>2.3618975316269188</v>
      </c>
      <c r="AT28" s="22">
        <f>'Yard Trimmings'!$W$54*'Yard Trimmings'!$E$65+'Yard Trimmings'!$W$54*(1-'Yard Trimmings'!$E$65)*EXP(-LYTInputs!$H$5*(AT$5-$V$5))</f>
        <v>2.3513188885093834</v>
      </c>
      <c r="AU28" s="22">
        <f>'Yard Trimmings'!$W$54*'Yard Trimmings'!$E$65+'Yard Trimmings'!$W$54*(1-'Yard Trimmings'!$E$65)*EXP(-LYTInputs!$H$5*(AU$5-$V$5))</f>
        <v>2.3421096447845042</v>
      </c>
      <c r="AV28" s="22">
        <f>'Yard Trimmings'!$W$54*'Yard Trimmings'!$E$65+'Yard Trimmings'!$W$54*(1-'Yard Trimmings'!$E$65)*EXP(-LYTInputs!$H$5*(AV$5-$V$5))</f>
        <v>2.3340925324722797</v>
      </c>
      <c r="AW28" s="22">
        <f>'Yard Trimmings'!$W$54*'Yard Trimmings'!$E$65+'Yard Trimmings'!$W$54*(1-'Yard Trimmings'!$E$65)*EXP(-LYTInputs!$H$5*(AW$5-$V$5))</f>
        <v>2.3271132308328641</v>
      </c>
      <c r="AX28" s="22">
        <f>'Yard Trimmings'!$W$54*'Yard Trimmings'!$E$65+'Yard Trimmings'!$W$54*(1-'Yard Trimmings'!$E$65)*EXP(-LYTInputs!$H$5*(AX$5-$V$5))</f>
        <v>2.3210373958592574</v>
      </c>
      <c r="AY28" s="22">
        <f>'Yard Trimmings'!$W$54*'Yard Trimmings'!$E$65+'Yard Trimmings'!$W$54*(1-'Yard Trimmings'!$E$65)*EXP(-LYTInputs!$H$5*(AY$5-$V$5))</f>
        <v>2.3157480743004895</v>
      </c>
      <c r="AZ28" s="22">
        <f>'Yard Trimmings'!$W$54*'Yard Trimmings'!$E$65+'Yard Trimmings'!$W$54*(1-'Yard Trimmings'!$E$65)*EXP(-LYTInputs!$H$5*(AZ$5-$V$5))</f>
        <v>2.3111434524380501</v>
      </c>
      <c r="BA28" s="22">
        <f>'Yard Trimmings'!$W$54*'Yard Trimmings'!$E$65+'Yard Trimmings'!$W$54*(1-'Yard Trimmings'!$E$65)*EXP(-LYTInputs!$H$5*(BA$5-$V$5))</f>
        <v>2.3071348962819376</v>
      </c>
      <c r="BB28" s="22">
        <f>'Yard Trimmings'!$W$54*'Yard Trimmings'!$E$65+'Yard Trimmings'!$W$54*(1-'Yard Trimmings'!$E$65)*EXP(-LYTInputs!$H$5*(BB$5-$V$5))</f>
        <v>2.30364524546223</v>
      </c>
      <c r="BC28" s="22">
        <f>'Yard Trimmings'!$W$54*'Yard Trimmings'!$E$65+'Yard Trimmings'!$W$54*(1-'Yard Trimmings'!$E$65)*EXP(-LYTInputs!$H$5*(BC$5-$V$5))</f>
        <v>2.3006073279754267</v>
      </c>
      <c r="BD28" s="22">
        <f>'Yard Trimmings'!$W$54*'Yard Trimmings'!$E$65+'Yard Trimmings'!$W$54*(1-'Yard Trimmings'!$E$65)*EXP(-LYTInputs!$H$5*(BD$5-$V$5))</f>
        <v>2.2979626671960429</v>
      </c>
      <c r="BE28" s="22">
        <f>'Yard Trimmings'!$W$54*'Yard Trimmings'!$E$65+'Yard Trimmings'!$W$54*(1-'Yard Trimmings'!$E$65)*EXP(-LYTInputs!$H$5*(BE$5-$V$5))</f>
        <v>2.2956603562648232</v>
      </c>
      <c r="BF28" s="22">
        <f>'Yard Trimmings'!$W$54*'Yard Trimmings'!$E$65+'Yard Trimmings'!$W$54*(1-'Yard Trimmings'!$E$65)*EXP(-LYTInputs!$H$5*(BF$5-$V$5))</f>
        <v>2.2936560781867668</v>
      </c>
      <c r="BG28" s="22">
        <f>'Yard Trimmings'!$W$54*'Yard Trimmings'!$E$65+'Yard Trimmings'!$W$54*(1-'Yard Trimmings'!$E$65)*EXP(-LYTInputs!$H$5*(BG$5-$V$5))</f>
        <v>2.291911252776913</v>
      </c>
      <c r="BH28" s="22">
        <f>'Yard Trimmings'!$W$54*'Yard Trimmings'!$E$65+'Yard Trimmings'!$W$54*(1-'Yard Trimmings'!$E$65)*EXP(-LYTInputs!$H$5*(BH$5-$V$5))</f>
        <v>2.2903922940335111</v>
      </c>
      <c r="BI28" s="22">
        <f>'Yard Trimmings'!$W$54*'Yard Trimmings'!$E$65+'Yard Trimmings'!$W$54*(1-'Yard Trimmings'!$E$65)*EXP(-LYTInputs!$H$5*(BI$5-$V$5))</f>
        <v>2.2890699636438194</v>
      </c>
      <c r="BJ28" s="22">
        <f>'Yard Trimmings'!$W$54*'Yard Trimmings'!$E$65+'Yard Trimmings'!$W$54*(1-'Yard Trimmings'!$E$65)*EXP(-LYTInputs!$H$5*(BJ$5-$V$5))</f>
        <v>2.2879188081782096</v>
      </c>
      <c r="BK28" s="22">
        <f>'Yard Trimmings'!$W$54*'Yard Trimmings'!$E$65+'Yard Trimmings'!$W$54*(1-'Yard Trimmings'!$E$65)*EXP(-LYTInputs!$H$5*(BK$5-$V$5))</f>
        <v>2.2869166691391816</v>
      </c>
      <c r="BL28" s="22">
        <f>'Yard Trimmings'!$W$54*'Yard Trimmings'!$E$65+'Yard Trimmings'!$W$54*(1-'Yard Trimmings'!$E$65)*EXP(-LYTInputs!$H$5*(BL$5-$V$5))</f>
        <v>2.2860442564342542</v>
      </c>
      <c r="BM28" s="266">
        <f>'Yard Trimmings'!$W$54*'Yard Trimmings'!$E$65+'Yard Trimmings'!$W$54*(1-'Yard Trimmings'!$E$65)*EXP(-LYTInputs!$H$5*(BM$5-$V$5))</f>
        <v>2.2852847770625537</v>
      </c>
      <c r="BN28" s="266">
        <f>'Yard Trimmings'!$W$54*'Yard Trimmings'!$E$65+'Yard Trimmings'!$W$54*(1-'Yard Trimmings'!$E$65)*EXP(-LYTInputs!$H$5*(BN$5-$V$5))</f>
        <v>2.2846236118677075</v>
      </c>
      <c r="BO28" s="266">
        <f>'Yard Trimmings'!$W$54*'Yard Trimmings'!$E$65+'Yard Trimmings'!$W$54*(1-'Yard Trimmings'!$E$65)*EXP(-LYTInputs!$H$5*(BO$5-$V$5))</f>
        <v>2.2840480341349028</v>
      </c>
      <c r="BP28" s="266">
        <f>'Yard Trimmings'!$W$54*'Yard Trimmings'!$E$65+'Yard Trimmings'!$W$54*(1-'Yard Trimmings'!$E$65)*EXP(-LYTInputs!$H$5*(BP$5-$V$5))</f>
        <v>2.2835469646153888</v>
      </c>
      <c r="BQ28" s="266">
        <f>'Yard Trimmings'!$W$54*'Yard Trimmings'!$E$65+'Yard Trimmings'!$W$54*(1-'Yard Trimmings'!$E$65)*EXP(-LYTInputs!$H$5*(BQ$5-$V$5))</f>
        <v>2.2831107582629251</v>
      </c>
      <c r="BR28" s="266">
        <f>'Yard Trimmings'!$W$54*'Yard Trimmings'!$E$65+'Yard Trimmings'!$W$54*(1-'Yard Trimmings'!$E$65)*EXP(-LYTInputs!$H$5*(BR$5-$V$5))</f>
        <v>2.2827310185770746</v>
      </c>
      <c r="BS28" s="266">
        <f>'Yard Trimmings'!$W$54*'Yard Trimmings'!$E$65+'Yard Trimmings'!$W$54*(1-'Yard Trimmings'!$E$65)*EXP(-LYTInputs!$H$5*(BS$5-$V$5))</f>
        <v>2.2824004359796519</v>
      </c>
      <c r="BT28" s="266">
        <f>'Yard Trimmings'!$W$54*'Yard Trimmings'!$E$65+'Yard Trimmings'!$W$54*(1-'Yard Trimmings'!$E$65)*EXP(-LYTInputs!$H$5*(BT$5-$V$5))</f>
        <v>2.2821126471132493</v>
      </c>
      <c r="BU28" s="266">
        <f>'Yard Trimmings'!$W$54*'Yard Trimmings'!$E$65+'Yard Trimmings'!$W$54*(1-'Yard Trimmings'!$E$65)*EXP(-LYTInputs!$H$5*(BU$5-$V$5))</f>
        <v>2.2818621123534921</v>
      </c>
      <c r="BV28" s="266">
        <f>'Yard Trimmings'!$W$54*'Yard Trimmings'!$E$65+'Yard Trimmings'!$W$54*(1-'Yard Trimmings'!$E$65)*EXP(-LYTInputs!$H$5*(BV$5-$V$5))</f>
        <v>2.2816440091772607</v>
      </c>
      <c r="BW28" s="266">
        <f>'Yard Trimmings'!$W$54*'Yard Trimmings'!$E$65+'Yard Trimmings'!$W$54*(1-'Yard Trimmings'!$E$65)*EXP(-LYTInputs!$H$5*(BW$5-$V$5))</f>
        <v>2.2814541393343353</v>
      </c>
      <c r="BX28" s="266">
        <f>'Yard Trimmings'!$W$54*'Yard Trimmings'!$E$65+'Yard Trimmings'!$W$54*(1-'Yard Trimmings'!$E$65)*EXP(-LYTInputs!$H$5*(BX$5-$V$5))</f>
        <v>2.2812888480356239</v>
      </c>
      <c r="BY28" s="266">
        <f>'Yard Trimmings'!$W$54*'Yard Trimmings'!$E$65+'Yard Trimmings'!$W$54*(1-'Yard Trimmings'!$E$65)*EXP(-LYTInputs!$H$5*(BY$5-$V$5))</f>
        <v>2.2811449536024226</v>
      </c>
      <c r="BZ28" s="266">
        <f>'Yard Trimmings'!$W$54*'Yard Trimmings'!$E$65+'Yard Trimmings'!$W$54*(1-'Yard Trimmings'!$E$65)*EXP(-LYTInputs!$H$5*(BZ$5-$V$5))</f>
        <v>2.2810196862225443</v>
      </c>
      <c r="CA28" s="266">
        <f>'Yard Trimmings'!$W$54*'Yard Trimmings'!$E$65+'Yard Trimmings'!$W$54*(1-'Yard Trimmings'!$E$65)*EXP(-LYTInputs!$H$5*(CA$5-$V$5))</f>
        <v>2.2809106346344281</v>
      </c>
      <c r="CB28" s="266">
        <f>'Yard Trimmings'!$W$54*'Yard Trimmings'!$E$65+'Yard Trimmings'!$W$54*(1-'Yard Trimmings'!$E$65)*EXP(-LYTInputs!$H$5*(CB$5-$V$5))</f>
        <v>2.2808156997129658</v>
      </c>
      <c r="CC28" s="266">
        <f>'Yard Trimmings'!$W$54*'Yard Trimmings'!$E$65+'Yard Trimmings'!$W$54*(1-'Yard Trimmings'!$E$65)*EXP(-LYTInputs!$H$5*(CC$5-$V$5))</f>
        <v>2.2807330540636097</v>
      </c>
      <c r="CD28" s="266">
        <f>'Yard Trimmings'!$W$54*'Yard Trimmings'!$E$65+'Yard Trimmings'!$W$54*(1-'Yard Trimmings'!$E$65)*EXP(-LYTInputs!$H$5*(CD$5-$V$5))</f>
        <v>2.2806611068470093</v>
      </c>
      <c r="CE28" s="266">
        <f>'Yard Trimmings'!$W$54*'Yard Trimmings'!$E$65+'Yard Trimmings'!$W$54*(1-'Yard Trimmings'!$E$65)*EXP(-LYTInputs!$H$5*(CE$5-$V$5))</f>
        <v>2.2805984731570699</v>
      </c>
      <c r="CF28" s="266">
        <f>'Yard Trimmings'!$W$54*'Yard Trimmings'!$E$65+'Yard Trimmings'!$W$54*(1-'Yard Trimmings'!$E$65)*EXP(-LYTInputs!$H$5*(CF$5-$V$5))</f>
        <v>2.2805439473630122</v>
      </c>
      <c r="CG28" s="266">
        <f>'Yard Trimmings'!$W$54*'Yard Trimmings'!$E$65+'Yard Trimmings'!$W$54*(1-'Yard Trimmings'!$E$65)*EXP(-LYTInputs!$H$5*(CG$5-$V$5))</f>
        <v>2.2804964799022809</v>
      </c>
      <c r="CH28" s="266">
        <f>'Yard Trimmings'!$W$54*'Yard Trimmings'!$E$65+'Yard Trimmings'!$W$54*(1-'Yard Trimmings'!$E$65)*EXP(-LYTInputs!$H$5*(CH$5-$V$5))</f>
        <v>2.2804551570776028</v>
      </c>
      <c r="CI28" s="266">
        <f>'Yard Trimmings'!$W$54*'Yard Trimmings'!$E$65+'Yard Trimmings'!$W$54*(1-'Yard Trimmings'!$E$65)*EXP(-LYTInputs!$H$5*(CI$5-$V$5))</f>
        <v>2.2804191834693026</v>
      </c>
    </row>
    <row r="29" spans="1:87">
      <c r="A29" s="20">
        <f t="shared" si="1"/>
        <v>1981</v>
      </c>
      <c r="W29" s="22">
        <f>'Yard Trimmings'!$X$54*'Yard Trimmings'!$E$65+'Yard Trimmings'!$X$54*(1-'Yard Trimmings'!$E$65)*EXP(-LYTInputs!$H$5*(W$5-$W$5))</f>
        <v>4.2576438562207608</v>
      </c>
      <c r="X29" s="22">
        <f>'Yard Trimmings'!$X$54*'Yard Trimmings'!$E$65+'Yard Trimmings'!$X$54*(1-'Yard Trimmings'!$E$65)*EXP(-LYTInputs!$H$5*(X$5-$W$5))</f>
        <v>4.0013592927445858</v>
      </c>
      <c r="Y29" s="22">
        <f>'Yard Trimmings'!$X$54*'Yard Trimmings'!$E$65+'Yard Trimmings'!$X$54*(1-'Yard Trimmings'!$E$65)*EXP(-LYTInputs!$H$5*(Y$5-$W$5))</f>
        <v>3.7782506216462997</v>
      </c>
      <c r="Z29" s="22">
        <f>'Yard Trimmings'!$X$54*'Yard Trimmings'!$E$65+'Yard Trimmings'!$X$54*(1-'Yard Trimmings'!$E$65)*EXP(-LYTInputs!$H$5*(Z$5-$W$5))</f>
        <v>3.5840232423454377</v>
      </c>
      <c r="AA29" s="22">
        <f>'Yard Trimmings'!$X$54*'Yard Trimmings'!$E$65+'Yard Trimmings'!$X$54*(1-'Yard Trimmings'!$E$65)*EXP(-LYTInputs!$H$5*(AA$5-$W$5))</f>
        <v>3.4149384878875422</v>
      </c>
      <c r="AB29" s="22">
        <f>'Yard Trimmings'!$X$54*'Yard Trimmings'!$E$65+'Yard Trimmings'!$X$54*(1-'Yard Trimmings'!$E$65)*EXP(-LYTInputs!$H$5*(AB$5-$W$5))</f>
        <v>3.2677416596494337</v>
      </c>
      <c r="AC29" s="22">
        <f>'Yard Trimmings'!$X$54*'Yard Trimmings'!$E$65+'Yard Trimmings'!$X$54*(1-'Yard Trimmings'!$E$65)*EXP(-LYTInputs!$H$5*(AC$5-$W$5))</f>
        <v>3.1395993779113462</v>
      </c>
      <c r="AD29" s="22">
        <f>'Yard Trimmings'!$X$54*'Yard Trimmings'!$E$65+'Yard Trimmings'!$X$54*(1-'Yard Trimmings'!$E$65)*EXP(-LYTInputs!$H$5*(AD$5-$W$5))</f>
        <v>3.0280450423622036</v>
      </c>
      <c r="AE29" s="22">
        <f>'Yard Trimmings'!$X$54*'Yard Trimmings'!$E$65+'Yard Trimmings'!$X$54*(1-'Yard Trimmings'!$E$65)*EXP(-LYTInputs!$H$5*(AE$5-$W$5))</f>
        <v>2.9309313527117724</v>
      </c>
      <c r="AF29" s="22">
        <f>'Yard Trimmings'!$X$54*'Yard Trimmings'!$E$65+'Yard Trimmings'!$X$54*(1-'Yard Trimmings'!$E$65)*EXP(-LYTInputs!$H$5*(AF$5-$W$5))</f>
        <v>2.8463889754828244</v>
      </c>
      <c r="AG29" s="22">
        <f>'Yard Trimmings'!$X$54*'Yard Trimmings'!$E$65+'Yard Trimmings'!$X$54*(1-'Yard Trimmings'!$E$65)*EXP(-LYTInputs!$H$5*(AG$5-$W$5))</f>
        <v>2.7727905613637707</v>
      </c>
      <c r="AH29" s="22">
        <f>'Yard Trimmings'!$X$54*'Yard Trimmings'!$E$65+'Yard Trimmings'!$X$54*(1-'Yard Trimmings'!$E$65)*EXP(-LYTInputs!$H$5*(AH$5-$W$5))</f>
        <v>2.7087194204947269</v>
      </c>
      <c r="AI29" s="22">
        <f>'Yard Trimmings'!$X$54*'Yard Trimmings'!$E$65+'Yard Trimmings'!$X$54*(1-'Yard Trimmings'!$E$65)*EXP(-LYTInputs!$H$5*(AI$5-$W$5))</f>
        <v>2.6529422527201554</v>
      </c>
      <c r="AJ29" s="22">
        <f>'Yard Trimmings'!$X$54*'Yard Trimmings'!$E$65+'Yard Trimmings'!$X$54*(1-'Yard Trimmings'!$E$65)*EXP(-LYTInputs!$H$5*(AJ$5-$W$5))</f>
        <v>2.6043854078949398</v>
      </c>
      <c r="AK29" s="22">
        <f>'Yard Trimmings'!$X$54*'Yard Trimmings'!$E$65+'Yard Trimmings'!$X$54*(1-'Yard Trimmings'!$E$65)*EXP(-LYTInputs!$H$5*(AK$5-$W$5))</f>
        <v>2.562114219280466</v>
      </c>
      <c r="AL29" s="22">
        <f>'Yard Trimmings'!$X$54*'Yard Trimmings'!$E$65+'Yard Trimmings'!$X$54*(1-'Yard Trimmings'!$E$65)*EXP(-LYTInputs!$H$5*(AL$5-$W$5))</f>
        <v>2.5253150122209389</v>
      </c>
      <c r="AM29" s="22">
        <f>'Yard Trimmings'!$X$54*'Yard Trimmings'!$E$65+'Yard Trimmings'!$X$54*(1-'Yard Trimmings'!$E$65)*EXP(-LYTInputs!$H$5*(AM$5-$W$5))</f>
        <v>2.493279441786417</v>
      </c>
      <c r="AN29" s="22">
        <f>'Yard Trimmings'!$X$54*'Yard Trimmings'!$E$65+'Yard Trimmings'!$X$54*(1-'Yard Trimmings'!$E$65)*EXP(-LYTInputs!$H$5*(AN$5-$W$5))</f>
        <v>2.465390857899131</v>
      </c>
      <c r="AO29" s="22">
        <f>'Yard Trimmings'!$X$54*'Yard Trimmings'!$E$65+'Yard Trimmings'!$X$54*(1-'Yard Trimmings'!$E$65)*EXP(-LYTInputs!$H$5*(AO$5-$W$5))</f>
        <v>2.4411124354865237</v>
      </c>
      <c r="AP29" s="22">
        <f>'Yard Trimmings'!$X$54*'Yard Trimmings'!$E$65+'Yard Trimmings'!$X$54*(1-'Yard Trimmings'!$E$65)*EXP(-LYTInputs!$H$5*(AP$5-$W$5))</f>
        <v>2.4199768411792864</v>
      </c>
      <c r="AQ29" s="22">
        <f>'Yard Trimmings'!$X$54*'Yard Trimmings'!$E$65+'Yard Trimmings'!$X$54*(1-'Yard Trimmings'!$E$65)*EXP(-LYTInputs!$H$5*(AQ$5-$W$5))</f>
        <v>2.4015772376495228</v>
      </c>
      <c r="AR29" s="22">
        <f>'Yard Trimmings'!$X$54*'Yard Trimmings'!$E$65+'Yard Trimmings'!$X$54*(1-'Yard Trimmings'!$E$65)*EXP(-LYTInputs!$H$5*(AR$5-$W$5))</f>
        <v>2.3855594524322621</v>
      </c>
      <c r="AS29" s="22">
        <f>'Yard Trimmings'!$X$54*'Yard Trimmings'!$E$65+'Yard Trimmings'!$X$54*(1-'Yard Trimmings'!$E$65)*EXP(-LYTInputs!$H$5*(AS$5-$W$5))</f>
        <v>2.3716151604886191</v>
      </c>
      <c r="AT29" s="22">
        <f>'Yard Trimmings'!$X$54*'Yard Trimmings'!$E$65+'Yard Trimmings'!$X$54*(1-'Yard Trimmings'!$E$65)*EXP(-LYTInputs!$H$5*(AT$5-$W$5))</f>
        <v>2.3594759492823152</v>
      </c>
      <c r="AU29" s="22">
        <f>'Yard Trimmings'!$X$54*'Yard Trimmings'!$E$65+'Yard Trimmings'!$X$54*(1-'Yard Trimmings'!$E$65)*EXP(-LYTInputs!$H$5*(AU$5-$W$5))</f>
        <v>2.348908152128697</v>
      </c>
      <c r="AV29" s="22">
        <f>'Yard Trimmings'!$X$54*'Yard Trimmings'!$E$65+'Yard Trimmings'!$X$54*(1-'Yard Trimmings'!$E$65)*EXP(-LYTInputs!$H$5*(AV$5-$W$5))</f>
        <v>2.3397083503638152</v>
      </c>
      <c r="AW29" s="22">
        <f>'Yard Trimmings'!$X$54*'Yard Trimmings'!$E$65+'Yard Trimmings'!$X$54*(1-'Yard Trimmings'!$E$65)*EXP(-LYTInputs!$H$5*(AW$5-$W$5))</f>
        <v>2.3316994577551844</v>
      </c>
      <c r="AX29" s="22">
        <f>'Yard Trimmings'!$X$54*'Yard Trimmings'!$E$65+'Yard Trimmings'!$X$54*(1-'Yard Trimmings'!$E$65)*EXP(-LYTInputs!$H$5*(AX$5-$W$5))</f>
        <v>2.3247273117833633</v>
      </c>
      <c r="AY29" s="22">
        <f>'Yard Trimmings'!$X$54*'Yard Trimmings'!$E$65+'Yard Trimmings'!$X$54*(1-'Yard Trimmings'!$E$65)*EXP(-LYTInputs!$H$5*(AY$5-$W$5))</f>
        <v>2.3186577061802112</v>
      </c>
      <c r="AZ29" s="22">
        <f>'Yard Trimmings'!$X$54*'Yard Trimmings'!$E$65+'Yard Trimmings'!$X$54*(1-'Yard Trimmings'!$E$65)*EXP(-LYTInputs!$H$5*(AZ$5-$W$5))</f>
        <v>2.3133738076034018</v>
      </c>
      <c r="BA29" s="22">
        <f>'Yard Trimmings'!$X$54*'Yard Trimmings'!$E$65+'Yard Trimmings'!$X$54*(1-'Yard Trimmings'!$E$65)*EXP(-LYTInputs!$H$5*(BA$5-$W$5))</f>
        <v>2.3087739067209609</v>
      </c>
      <c r="BB29" s="22">
        <f>'Yard Trimmings'!$X$54*'Yard Trimmings'!$E$65+'Yard Trimmings'!$X$54*(1-'Yard Trimmings'!$E$65)*EXP(-LYTInputs!$H$5*(BB$5-$W$5))</f>
        <v>2.304769460416646</v>
      </c>
      <c r="BC29" s="22">
        <f>'Yard Trimmings'!$X$54*'Yard Trimmings'!$E$65+'Yard Trimmings'!$X$54*(1-'Yard Trimmings'!$E$65)*EXP(-LYTInputs!$H$5*(BC$5-$W$5))</f>
        <v>2.3012833874307352</v>
      </c>
      <c r="BD29" s="22">
        <f>'Yard Trimmings'!$X$54*'Yard Trimmings'!$E$65+'Yard Trimmings'!$X$54*(1-'Yard Trimmings'!$E$65)*EXP(-LYTInputs!$H$5*(BD$5-$W$5))</f>
        <v>2.2982485846291594</v>
      </c>
      <c r="BE29" s="22">
        <f>'Yard Trimmings'!$X$54*'Yard Trimmings'!$E$65+'Yard Trimmings'!$X$54*(1-'Yard Trimmings'!$E$65)*EXP(-LYTInputs!$H$5*(BE$5-$W$5))</f>
        <v>2.2956066353407545</v>
      </c>
      <c r="BF29" s="22">
        <f>'Yard Trimmings'!$X$54*'Yard Trimmings'!$E$65+'Yard Trimmings'!$X$54*(1-'Yard Trimmings'!$E$65)*EXP(-LYTInputs!$H$5*(BF$5-$W$5))</f>
        <v>2.2933066848995343</v>
      </c>
      <c r="BG29" s="22">
        <f>'Yard Trimmings'!$X$54*'Yard Trimmings'!$E$65+'Yard Trimmings'!$X$54*(1-'Yard Trimmings'!$E$65)*EXP(-LYTInputs!$H$5*(BG$5-$W$5))</f>
        <v>2.2913044617473766</v>
      </c>
      <c r="BH29" s="22">
        <f>'Yard Trimmings'!$X$54*'Yard Trimmings'!$E$65+'Yard Trimmings'!$X$54*(1-'Yard Trimmings'!$E$65)*EXP(-LYTInputs!$H$5*(BH$5-$W$5))</f>
        <v>2.289561425254421</v>
      </c>
      <c r="BI29" s="22">
        <f>'Yard Trimmings'!$X$54*'Yard Trimmings'!$E$65+'Yard Trimmings'!$X$54*(1-'Yard Trimmings'!$E$65)*EXP(-LYTInputs!$H$5*(BI$5-$W$5))</f>
        <v>2.288044023853633</v>
      </c>
      <c r="BJ29" s="22">
        <f>'Yard Trimmings'!$X$54*'Yard Trimmings'!$E$65+'Yard Trimmings'!$X$54*(1-'Yard Trimmings'!$E$65)*EXP(-LYTInputs!$H$5*(BJ$5-$W$5))</f>
        <v>2.286723049209431</v>
      </c>
      <c r="BK29" s="22">
        <f>'Yard Trimmings'!$X$54*'Yard Trimmings'!$E$65+'Yard Trimmings'!$X$54*(1-'Yard Trimmings'!$E$65)*EXP(-LYTInputs!$H$5*(BK$5-$W$5))</f>
        <v>2.2855730739888207</v>
      </c>
      <c r="BL29" s="22">
        <f>'Yard Trimmings'!$X$54*'Yard Trimmings'!$E$65+'Yard Trimmings'!$X$54*(1-'Yard Trimmings'!$E$65)*EXP(-LYTInputs!$H$5*(BL$5-$W$5))</f>
        <v>2.2845719624127416</v>
      </c>
      <c r="BM29" s="266">
        <f>'Yard Trimmings'!$X$54*'Yard Trimmings'!$E$65+'Yard Trimmings'!$X$54*(1-'Yard Trimmings'!$E$65)*EXP(-LYTInputs!$H$5*(BM$5-$W$5))</f>
        <v>2.2837004441662643</v>
      </c>
      <c r="BN29" s="266">
        <f>'Yard Trimmings'!$X$54*'Yard Trimmings'!$E$65+'Yard Trimmings'!$X$54*(1-'Yard Trimmings'!$E$65)*EXP(-LYTInputs!$H$5*(BN$5-$W$5))</f>
        <v>2.2829417434658703</v>
      </c>
      <c r="BO29" s="266">
        <f>'Yard Trimmings'!$X$54*'Yard Trimmings'!$E$65+'Yard Trimmings'!$X$54*(1-'Yard Trimmings'!$E$65)*EXP(-LYTInputs!$H$5*(BO$5-$W$5))</f>
        <v>2.2822812561437691</v>
      </c>
      <c r="BP29" s="266">
        <f>'Yard Trimmings'!$X$54*'Yard Trimmings'!$E$65+'Yard Trimmings'!$X$54*(1-'Yard Trimmings'!$E$65)*EXP(-LYTInputs!$H$5*(BP$5-$W$5))</f>
        <v>2.2817062685334637</v>
      </c>
      <c r="BQ29" s="266">
        <f>'Yard Trimmings'!$X$54*'Yard Trimmings'!$E$65+'Yard Trimmings'!$X$54*(1-'Yard Trimmings'!$E$65)*EXP(-LYTInputs!$H$5*(BQ$5-$W$5))</f>
        <v>2.2812057127454244</v>
      </c>
      <c r="BR29" s="266">
        <f>'Yard Trimmings'!$X$54*'Yard Trimmings'!$E$65+'Yard Trimmings'!$X$54*(1-'Yard Trimmings'!$E$65)*EXP(-LYTInputs!$H$5*(BR$5-$W$5))</f>
        <v>2.2807699536221855</v>
      </c>
      <c r="BS29" s="266">
        <f>'Yard Trimmings'!$X$54*'Yard Trimmings'!$E$65+'Yard Trimmings'!$X$54*(1-'Yard Trimmings'!$E$65)*EXP(-LYTInputs!$H$5*(BS$5-$W$5))</f>
        <v>2.2803906032719885</v>
      </c>
      <c r="BT29" s="266">
        <f>'Yard Trimmings'!$X$54*'Yard Trimmings'!$E$65+'Yard Trimmings'!$X$54*(1-'Yard Trimmings'!$E$65)*EXP(-LYTInputs!$H$5*(BT$5-$W$5))</f>
        <v>2.2800603596109381</v>
      </c>
      <c r="BU29" s="266">
        <f>'Yard Trimmings'!$X$54*'Yard Trimmings'!$E$65+'Yard Trimmings'!$X$54*(1-'Yard Trimmings'!$E$65)*EXP(-LYTInputs!$H$5*(BU$5-$W$5))</f>
        <v>2.2797728658057856</v>
      </c>
      <c r="BV29" s="266">
        <f>'Yard Trimmings'!$X$54*'Yard Trimmings'!$E$65+'Yard Trimmings'!$X$54*(1-'Yard Trimmings'!$E$65)*EXP(-LYTInputs!$H$5*(BV$5-$W$5))</f>
        <v>2.279522587911766</v>
      </c>
      <c r="BW29" s="266">
        <f>'Yard Trimmings'!$X$54*'Yard Trimmings'!$E$65+'Yard Trimmings'!$X$54*(1-'Yard Trimmings'!$E$65)*EXP(-LYTInputs!$H$5*(BW$5-$W$5))</f>
        <v>2.2793047083501463</v>
      </c>
      <c r="BX29" s="266">
        <f>'Yard Trimmings'!$X$54*'Yard Trimmings'!$E$65+'Yard Trimmings'!$X$54*(1-'Yard Trimmings'!$E$65)*EXP(-LYTInputs!$H$5*(BX$5-$W$5))</f>
        <v>2.279115033175048</v>
      </c>
      <c r="BY29" s="266">
        <f>'Yard Trimmings'!$X$54*'Yard Trimmings'!$E$65+'Yard Trimmings'!$X$54*(1-'Yard Trimmings'!$E$65)*EXP(-LYTInputs!$H$5*(BY$5-$W$5))</f>
        <v>2.2789499113445224</v>
      </c>
      <c r="BZ29" s="266">
        <f>'Yard Trimmings'!$X$54*'Yard Trimmings'!$E$65+'Yard Trimmings'!$X$54*(1-'Yard Trimmings'!$E$65)*EXP(-LYTInputs!$H$5*(BZ$5-$W$5))</f>
        <v>2.2788061644419462</v>
      </c>
      <c r="CA29" s="266">
        <f>'Yard Trimmings'!$X$54*'Yard Trimmings'!$E$65+'Yard Trimmings'!$X$54*(1-'Yard Trimmings'!$E$65)*EXP(-LYTInputs!$H$5*(CA$5-$W$5))</f>
        <v>2.2786810254949366</v>
      </c>
      <c r="CB29" s="266">
        <f>'Yard Trimmings'!$X$54*'Yard Trimmings'!$E$65+'Yard Trimmings'!$X$54*(1-'Yard Trimmings'!$E$65)*EXP(-LYTInputs!$H$5*(CB$5-$W$5))</f>
        <v>2.2785720857141269</v>
      </c>
      <c r="CC29" s="266">
        <f>'Yard Trimmings'!$X$54*'Yard Trimmings'!$E$65+'Yard Trimmings'!$X$54*(1-'Yard Trimmings'!$E$65)*EXP(-LYTInputs!$H$5*(CC$5-$W$5))</f>
        <v>2.2784772481265776</v>
      </c>
      <c r="CD29" s="266">
        <f>'Yard Trimmings'!$X$54*'Yard Trimmings'!$E$65+'Yard Trimmings'!$X$54*(1-'Yard Trimmings'!$E$65)*EXP(-LYTInputs!$H$5*(CD$5-$W$5))</f>
        <v>2.278394687211315</v>
      </c>
      <c r="CE29" s="266">
        <f>'Yard Trimmings'!$X$54*'Yard Trimmings'!$E$65+'Yard Trimmings'!$X$54*(1-'Yard Trimmings'!$E$65)*EXP(-LYTInputs!$H$5*(CE$5-$W$5))</f>
        <v>2.2783228137600267</v>
      </c>
      <c r="CF29" s="266">
        <f>'Yard Trimmings'!$X$54*'Yard Trimmings'!$E$65+'Yard Trimmings'!$X$54*(1-'Yard Trimmings'!$E$65)*EXP(-LYTInputs!$H$5*(CF$5-$W$5))</f>
        <v>2.2782602442865216</v>
      </c>
      <c r="CG29" s="266">
        <f>'Yard Trimmings'!$X$54*'Yard Trimmings'!$E$65+'Yard Trimmings'!$X$54*(1-'Yard Trimmings'!$E$65)*EXP(-LYTInputs!$H$5*(CG$5-$W$5))</f>
        <v>2.2782057743961168</v>
      </c>
      <c r="CH29" s="266">
        <f>'Yard Trimmings'!$X$54*'Yard Trimmings'!$E$65+'Yard Trimmings'!$X$54*(1-'Yard Trimmings'!$E$65)*EXP(-LYTInputs!$H$5*(CH$5-$W$5))</f>
        <v>2.2781583556023421</v>
      </c>
      <c r="CI29" s="266">
        <f>'Yard Trimmings'!$X$54*'Yard Trimmings'!$E$65+'Yard Trimmings'!$X$54*(1-'Yard Trimmings'!$E$65)*EXP(-LYTInputs!$H$5*(CI$5-$W$5))</f>
        <v>2.2781170751447108</v>
      </c>
    </row>
    <row r="30" spans="1:87">
      <c r="A30" s="20">
        <f t="shared" si="1"/>
        <v>1982</v>
      </c>
      <c r="X30" s="22">
        <f>'Yard Trimmings'!$Y$54*'Yard Trimmings'!$E$65+'Yard Trimmings'!$Y$54*(1-'Yard Trimmings'!$E$65)*EXP(-LYTInputs!$H$5*(X$5-$X$5))</f>
        <v>4.3059240522359028</v>
      </c>
      <c r="Y30" s="22">
        <f>'Yard Trimmings'!$Y$54*'Yard Trimmings'!$E$65+'Yard Trimmings'!$Y$54*(1-'Yard Trimmings'!$E$65)*EXP(-LYTInputs!$H$5*(Y$5-$X$5))</f>
        <v>4.0467333112169053</v>
      </c>
      <c r="Z30" s="22">
        <f>'Yard Trimmings'!$Y$54*'Yard Trimmings'!$E$65+'Yard Trimmings'!$Y$54*(1-'Yard Trimmings'!$E$65)*EXP(-LYTInputs!$H$5*(Z$5-$X$5))</f>
        <v>3.8210946656216764</v>
      </c>
      <c r="AA30" s="22">
        <f>'Yard Trimmings'!$Y$54*'Yard Trimmings'!$E$65+'Yard Trimmings'!$Y$54*(1-'Yard Trimmings'!$E$65)*EXP(-LYTInputs!$H$5*(AA$5-$X$5))</f>
        <v>3.6246648155973764</v>
      </c>
      <c r="AB30" s="22">
        <f>'Yard Trimmings'!$Y$54*'Yard Trimmings'!$E$65+'Yard Trimmings'!$Y$54*(1-'Yard Trimmings'!$E$65)*EXP(-LYTInputs!$H$5*(AB$5-$X$5))</f>
        <v>3.4536626990105481</v>
      </c>
      <c r="AC30" s="22">
        <f>'Yard Trimmings'!$Y$54*'Yard Trimmings'!$E$65+'Yard Trimmings'!$Y$54*(1-'Yard Trimmings'!$E$65)*EXP(-LYTInputs!$H$5*(AC$5-$X$5))</f>
        <v>3.3047967100910554</v>
      </c>
      <c r="AD30" s="22">
        <f>'Yard Trimmings'!$Y$54*'Yard Trimmings'!$E$65+'Yard Trimmings'!$Y$54*(1-'Yard Trimmings'!$E$65)*EXP(-LYTInputs!$H$5*(AD$5-$X$5))</f>
        <v>3.1752013395815566</v>
      </c>
      <c r="AE30" s="22">
        <f>'Yard Trimmings'!$Y$54*'Yard Trimmings'!$E$65+'Yard Trimmings'!$Y$54*(1-'Yard Trimmings'!$E$65)*EXP(-LYTInputs!$H$5*(AE$5-$X$5))</f>
        <v>3.0623820167839422</v>
      </c>
      <c r="AF30" s="22">
        <f>'Yard Trimmings'!$Y$54*'Yard Trimmings'!$E$65+'Yard Trimmings'!$Y$54*(1-'Yard Trimmings'!$E$65)*EXP(-LYTInputs!$H$5*(AF$5-$X$5))</f>
        <v>2.9641670917717922</v>
      </c>
      <c r="AG30" s="22">
        <f>'Yard Trimmings'!$Y$54*'Yard Trimmings'!$E$65+'Yard Trimmings'!$Y$54*(1-'Yard Trimmings'!$E$65)*EXP(-LYTInputs!$H$5*(AG$5-$X$5))</f>
        <v>2.8786660334783782</v>
      </c>
      <c r="AH30" s="22">
        <f>'Yard Trimmings'!$Y$54*'Yard Trimmings'!$E$65+'Yard Trimmings'!$Y$54*(1-'Yard Trimmings'!$E$65)*EXP(-LYTInputs!$H$5*(AH$5-$X$5))</f>
        <v>2.8042330390186319</v>
      </c>
      <c r="AI30" s="22">
        <f>'Yard Trimmings'!$Y$54*'Yard Trimmings'!$E$65+'Yard Trimmings'!$Y$54*(1-'Yard Trimmings'!$E$65)*EXP(-LYTInputs!$H$5*(AI$5-$X$5))</f>
        <v>2.739435353763882</v>
      </c>
      <c r="AJ30" s="22">
        <f>'Yard Trimmings'!$Y$54*'Yard Trimmings'!$E$65+'Yard Trimmings'!$Y$54*(1-'Yard Trimmings'!$E$65)*EXP(-LYTInputs!$H$5*(AJ$5-$X$5))</f>
        <v>2.6830256923650753</v>
      </c>
      <c r="AK30" s="22">
        <f>'Yard Trimmings'!$Y$54*'Yard Trimmings'!$E$65+'Yard Trimmings'!$Y$54*(1-'Yard Trimmings'!$E$65)*EXP(-LYTInputs!$H$5*(AK$5-$X$5))</f>
        <v>2.6339182298589998</v>
      </c>
      <c r="AL30" s="22">
        <f>'Yard Trimmings'!$Y$54*'Yard Trimmings'!$E$65+'Yard Trimmings'!$Y$54*(1-'Yard Trimmings'!$E$65)*EXP(-LYTInputs!$H$5*(AL$5-$X$5))</f>
        <v>2.5911677007122931</v>
      </c>
      <c r="AM30" s="22">
        <f>'Yard Trimmings'!$Y$54*'Yard Trimmings'!$E$65+'Yard Trimmings'!$Y$54*(1-'Yard Trimmings'!$E$65)*EXP(-LYTInputs!$H$5*(AM$5-$X$5))</f>
        <v>2.5539512034824199</v>
      </c>
      <c r="AN30" s="22">
        <f>'Yard Trimmings'!$Y$54*'Yard Trimmings'!$E$65+'Yard Trimmings'!$Y$54*(1-'Yard Trimmings'!$E$65)*EXP(-LYTInputs!$H$5*(AN$5-$X$5))</f>
        <v>2.5215523608550452</v>
      </c>
      <c r="AO30" s="22">
        <f>'Yard Trimmings'!$Y$54*'Yard Trimmings'!$E$65+'Yard Trimmings'!$Y$54*(1-'Yard Trimmings'!$E$65)*EXP(-LYTInputs!$H$5*(AO$5-$X$5))</f>
        <v>2.4933475301556416</v>
      </c>
      <c r="AP30" s="22">
        <f>'Yard Trimmings'!$Y$54*'Yard Trimmings'!$E$65+'Yard Trimmings'!$Y$54*(1-'Yard Trimmings'!$E$65)*EXP(-LYTInputs!$H$5*(AP$5-$X$5))</f>
        <v>2.4687937989026039</v>
      </c>
      <c r="AQ30" s="22">
        <f>'Yard Trimmings'!$Y$54*'Yard Trimmings'!$E$65+'Yard Trimmings'!$Y$54*(1-'Yard Trimmings'!$E$65)*EXP(-LYTInputs!$H$5*(AQ$5-$X$5))</f>
        <v>2.4474185343292505</v>
      </c>
      <c r="AR30" s="22">
        <f>'Yard Trimmings'!$Y$54*'Yard Trimmings'!$E$65+'Yard Trimmings'!$Y$54*(1-'Yard Trimmings'!$E$65)*EXP(-LYTInputs!$H$5*(AR$5-$X$5))</f>
        <v>2.4288102857143139</v>
      </c>
      <c r="AS30" s="22">
        <f>'Yard Trimmings'!$Y$54*'Yard Trimmings'!$E$65+'Yard Trimmings'!$Y$54*(1-'Yard Trimmings'!$E$65)*EXP(-LYTInputs!$H$5*(AS$5-$X$5))</f>
        <v>2.4126108644006266</v>
      </c>
      <c r="AT30" s="22">
        <f>'Yard Trimmings'!$Y$54*'Yard Trimmings'!$E$65+'Yard Trimmings'!$Y$54*(1-'Yard Trimmings'!$E$65)*EXP(-LYTInputs!$H$5*(AT$5-$X$5))</f>
        <v>2.3985084490509245</v>
      </c>
      <c r="AU30" s="22">
        <f>'Yard Trimmings'!$Y$54*'Yard Trimmings'!$E$65+'Yard Trimmings'!$Y$54*(1-'Yard Trimmings'!$E$65)*EXP(-LYTInputs!$H$5*(AU$5-$X$5))</f>
        <v>2.3862315834244061</v>
      </c>
      <c r="AV30" s="22">
        <f>'Yard Trimmings'!$Y$54*'Yard Trimmings'!$E$65+'Yard Trimmings'!$Y$54*(1-'Yard Trimmings'!$E$65)*EXP(-LYTInputs!$H$5*(AV$5-$X$5))</f>
        <v>2.375543951137729</v>
      </c>
      <c r="AW30" s="22">
        <f>'Yard Trimmings'!$Y$54*'Yard Trimmings'!$E$65+'Yard Trimmings'!$Y$54*(1-'Yard Trimmings'!$E$65)*EXP(-LYTInputs!$H$5*(AW$5-$X$5))</f>
        <v>2.3662398268302609</v>
      </c>
      <c r="AX30" s="22">
        <f>'Yard Trimmings'!$Y$54*'Yard Trimmings'!$E$65+'Yard Trimmings'!$Y$54*(1-'Yard Trimmings'!$E$65)*EXP(-LYTInputs!$H$5*(AX$5-$X$5))</f>
        <v>2.3581401161734172</v>
      </c>
      <c r="AY30" s="22">
        <f>'Yard Trimmings'!$Y$54*'Yard Trimmings'!$E$65+'Yard Trimmings'!$Y$54*(1-'Yard Trimmings'!$E$65)*EXP(-LYTInputs!$H$5*(AY$5-$X$5))</f>
        <v>2.3510889084985664</v>
      </c>
      <c r="AZ30" s="22">
        <f>'Yard Trimmings'!$Y$54*'Yard Trimmings'!$E$65+'Yard Trimmings'!$Y$54*(1-'Yard Trimmings'!$E$65)*EXP(-LYTInputs!$H$5*(AZ$5-$X$5))</f>
        <v>2.344950475685307</v>
      </c>
      <c r="BA30" s="22">
        <f>'Yard Trimmings'!$Y$54*'Yard Trimmings'!$E$65+'Yard Trimmings'!$Y$54*(1-'Yard Trimmings'!$E$65)*EXP(-LYTInputs!$H$5*(BA$5-$X$5))</f>
        <v>2.3396066595419684</v>
      </c>
      <c r="BB30" s="22">
        <f>'Yard Trimmings'!$Y$54*'Yard Trimmings'!$E$65+'Yard Trimmings'!$Y$54*(1-'Yard Trimmings'!$E$65)*EXP(-LYTInputs!$H$5*(BB$5-$X$5))</f>
        <v>2.3349545973882346</v>
      </c>
      <c r="BC30" s="22">
        <f>'Yard Trimmings'!$Y$54*'Yard Trimmings'!$E$65+'Yard Trimmings'!$Y$54*(1-'Yard Trimmings'!$E$65)*EXP(-LYTInputs!$H$5*(BC$5-$X$5))</f>
        <v>2.3309047420598126</v>
      </c>
      <c r="BD30" s="22">
        <f>'Yard Trimmings'!$Y$54*'Yard Trimmings'!$E$65+'Yard Trimmings'!$Y$54*(1-'Yard Trimmings'!$E$65)*EXP(-LYTInputs!$H$5*(BD$5-$X$5))</f>
        <v>2.327379138222387</v>
      </c>
      <c r="BE30" s="22">
        <f>'Yard Trimmings'!$Y$54*'Yard Trimmings'!$E$65+'Yard Trimmings'!$Y$54*(1-'Yard Trimmings'!$E$65)*EXP(-LYTInputs!$H$5*(BE$5-$X$5))</f>
        <v>2.3243099218157575</v>
      </c>
      <c r="BF30" s="22">
        <f>'Yard Trimmings'!$Y$54*'Yard Trimmings'!$E$65+'Yard Trimmings'!$Y$54*(1-'Yard Trimmings'!$E$65)*EXP(-LYTInputs!$H$5*(BF$5-$X$5))</f>
        <v>2.3216380137440882</v>
      </c>
      <c r="BG30" s="22">
        <f>'Yard Trimmings'!$Y$54*'Yard Trimmings'!$E$65+'Yard Trimmings'!$Y$54*(1-'Yard Trimmings'!$E$65)*EXP(-LYTInputs!$H$5*(BG$5-$X$5))</f>
        <v>2.3193119826672213</v>
      </c>
      <c r="BH30" s="22">
        <f>'Yard Trimmings'!$Y$54*'Yard Trimmings'!$E$65+'Yard Trimmings'!$Y$54*(1-'Yard Trimmings'!$E$65)*EXP(-LYTInputs!$H$5*(BH$5-$X$5))</f>
        <v>2.31728705500301</v>
      </c>
      <c r="BI30" s="22">
        <f>'Yard Trimmings'!$Y$54*'Yard Trimmings'!$E$65+'Yard Trimmings'!$Y$54*(1-'Yard Trimmings'!$E$65)*EXP(-LYTInputs!$H$5*(BI$5-$X$5))</f>
        <v>2.3155242530842974</v>
      </c>
      <c r="BJ30" s="22">
        <f>'Yard Trimmings'!$Y$54*'Yard Trimmings'!$E$65+'Yard Trimmings'!$Y$54*(1-'Yard Trimmings'!$E$65)*EXP(-LYTInputs!$H$5*(BJ$5-$X$5))</f>
        <v>2.3139896448809827</v>
      </c>
      <c r="BK30" s="22">
        <f>'Yard Trimmings'!$Y$54*'Yard Trimmings'!$E$65+'Yard Trimmings'!$Y$54*(1-'Yard Trimmings'!$E$65)*EXP(-LYTInputs!$H$5*(BK$5-$X$5))</f>
        <v>2.3126536908451483</v>
      </c>
      <c r="BL30" s="22">
        <f>'Yard Trimmings'!$Y$54*'Yard Trimmings'!$E$65+'Yard Trimmings'!$Y$54*(1-'Yard Trimmings'!$E$65)*EXP(-LYTInputs!$H$5*(BL$5-$X$5))</f>
        <v>2.3114906753067146</v>
      </c>
      <c r="BM30" s="266">
        <f>'Yard Trimmings'!$Y$54*'Yard Trimmings'!$E$65+'Yard Trimmings'!$Y$54*(1-'Yard Trimmings'!$E$65)*EXP(-LYTInputs!$H$5*(BM$5-$X$5))</f>
        <v>2.3104782114746092</v>
      </c>
      <c r="BN30" s="266">
        <f>'Yard Trimmings'!$Y$54*'Yard Trimmings'!$E$65+'Yard Trimmings'!$Y$54*(1-'Yard Trimmings'!$E$65)*EXP(-LYTInputs!$H$5*(BN$5-$X$5))</f>
        <v>2.3095968105152527</v>
      </c>
      <c r="BO30" s="266">
        <f>'Yard Trimmings'!$Y$54*'Yard Trimmings'!$E$65+'Yard Trimmings'!$Y$54*(1-'Yard Trimmings'!$E$65)*EXP(-LYTInputs!$H$5*(BO$5-$X$5))</f>
        <v>2.3088295064135953</v>
      </c>
      <c r="BP30" s="266">
        <f>'Yard Trimmings'!$Y$54*'Yard Trimmings'!$E$65+'Yard Trimmings'!$Y$54*(1-'Yard Trimmings'!$E$65)*EXP(-LYTInputs!$H$5*(BP$5-$X$5))</f>
        <v>2.3081615293956781</v>
      </c>
      <c r="BQ30" s="266">
        <f>'Yard Trimmings'!$Y$54*'Yard Trimmings'!$E$65+'Yard Trimmings'!$Y$54*(1-'Yard Trimmings'!$E$65)*EXP(-LYTInputs!$H$5*(BQ$5-$X$5))</f>
        <v>2.3075800216264613</v>
      </c>
      <c r="BR30" s="266">
        <f>'Yard Trimmings'!$Y$54*'Yard Trimmings'!$E$65+'Yard Trimmings'!$Y$54*(1-'Yard Trimmings'!$E$65)*EXP(-LYTInputs!$H$5*(BR$5-$X$5))</f>
        <v>2.3070737897104086</v>
      </c>
      <c r="BS30" s="266">
        <f>'Yard Trimmings'!$Y$54*'Yard Trimmings'!$E$65+'Yard Trimmings'!$Y$54*(1-'Yard Trimmings'!$E$65)*EXP(-LYTInputs!$H$5*(BS$5-$X$5))</f>
        <v>2.3066330892307305</v>
      </c>
      <c r="BT30" s="266">
        <f>'Yard Trimmings'!$Y$54*'Yard Trimmings'!$E$65+'Yard Trimmings'!$Y$54*(1-'Yard Trimmings'!$E$65)*EXP(-LYTInputs!$H$5*(BT$5-$X$5))</f>
        <v>2.3062494371799014</v>
      </c>
      <c r="BU30" s="266">
        <f>'Yard Trimmings'!$Y$54*'Yard Trimmings'!$E$65+'Yard Trimmings'!$Y$54*(1-'Yard Trimmings'!$E$65)*EXP(-LYTInputs!$H$5*(BU$5-$X$5))</f>
        <v>2.3059154486709428</v>
      </c>
      <c r="BV30" s="266">
        <f>'Yard Trimmings'!$Y$54*'Yard Trimmings'!$E$65+'Yard Trimmings'!$Y$54*(1-'Yard Trimmings'!$E$65)*EXP(-LYTInputs!$H$5*(BV$5-$X$5))</f>
        <v>2.3056246947863346</v>
      </c>
      <c r="BW30" s="266">
        <f>'Yard Trimmings'!$Y$54*'Yard Trimmings'!$E$65+'Yard Trimmings'!$Y$54*(1-'Yard Trimmings'!$E$65)*EXP(-LYTInputs!$H$5*(BW$5-$X$5))</f>
        <v>2.305371578828308</v>
      </c>
      <c r="BX30" s="266">
        <f>'Yard Trimmings'!$Y$54*'Yard Trimmings'!$E$65+'Yard Trimmings'!$Y$54*(1-'Yard Trimmings'!$E$65)*EXP(-LYTInputs!$H$5*(BX$5-$X$5))</f>
        <v>2.305151228588469</v>
      </c>
      <c r="BY30" s="266">
        <f>'Yard Trimmings'!$Y$54*'Yard Trimmings'!$E$65+'Yard Trimmings'!$Y$54*(1-'Yard Trimmings'!$E$65)*EXP(-LYTInputs!$H$5*(BY$5-$X$5))</f>
        <v>2.3049594025630546</v>
      </c>
      <c r="BZ30" s="266">
        <f>'Yard Trimmings'!$Y$54*'Yard Trimmings'!$E$65+'Yard Trimmings'!$Y$54*(1-'Yard Trimmings'!$E$65)*EXP(-LYTInputs!$H$5*(BZ$5-$X$5))</f>
        <v>2.3047924083085753</v>
      </c>
      <c r="CA30" s="266">
        <f>'Yard Trimmings'!$Y$54*'Yard Trimmings'!$E$65+'Yard Trimmings'!$Y$54*(1-'Yard Trimmings'!$E$65)*EXP(-LYTInputs!$H$5*(CA$5-$X$5))</f>
        <v>2.304647031366271</v>
      </c>
      <c r="CB30" s="266">
        <f>'Yard Trimmings'!$Y$54*'Yard Trimmings'!$E$65+'Yard Trimmings'!$Y$54*(1-'Yard Trimmings'!$E$65)*EXP(-LYTInputs!$H$5*(CB$5-$X$5))</f>
        <v>2.304520473387258</v>
      </c>
      <c r="CC30" s="266">
        <f>'Yard Trimmings'!$Y$54*'Yard Trimmings'!$E$65+'Yard Trimmings'!$Y$54*(1-'Yard Trimmings'!$E$65)*EXP(-LYTInputs!$H$5*(CC$5-$X$5))</f>
        <v>2.3044102982673387</v>
      </c>
      <c r="CD30" s="266">
        <f>'Yard Trimmings'!$Y$54*'Yard Trimmings'!$E$65+'Yard Trimmings'!$Y$54*(1-'Yard Trimmings'!$E$65)*EXP(-LYTInputs!$H$5*(CD$5-$X$5))</f>
        <v>2.3043143852546315</v>
      </c>
      <c r="CE30" s="266">
        <f>'Yard Trimmings'!$Y$54*'Yard Trimmings'!$E$65+'Yard Trimmings'!$Y$54*(1-'Yard Trimmings'!$E$65)*EXP(-LYTInputs!$H$5*(CE$5-$X$5))</f>
        <v>2.3042308881273916</v>
      </c>
      <c r="CF30" s="266">
        <f>'Yard Trimmings'!$Y$54*'Yard Trimmings'!$E$65+'Yard Trimmings'!$Y$54*(1-'Yard Trimmings'!$E$65)*EXP(-LYTInputs!$H$5*(CF$5-$X$5))</f>
        <v>2.3041581996562397</v>
      </c>
      <c r="CG30" s="266">
        <f>'Yard Trimmings'!$Y$54*'Yard Trimmings'!$E$65+'Yard Trimmings'!$Y$54*(1-'Yard Trimmings'!$E$65)*EXP(-LYTInputs!$H$5*(CG$5-$X$5))</f>
        <v>2.3040949206667332</v>
      </c>
      <c r="CH30" s="266">
        <f>'Yard Trimmings'!$Y$54*'Yard Trimmings'!$E$65+'Yard Trimmings'!$Y$54*(1-'Yard Trimmings'!$E$65)*EXP(-LYTInputs!$H$5*(CH$5-$X$5))</f>
        <v>2.3040398331067733</v>
      </c>
      <c r="CI30" s="266">
        <f>'Yard Trimmings'!$Y$54*'Yard Trimmings'!$E$65+'Yard Trimmings'!$Y$54*(1-'Yard Trimmings'!$E$65)*EXP(-LYTInputs!$H$5*(CI$5-$X$5))</f>
        <v>2.3039918766004197</v>
      </c>
    </row>
    <row r="31" spans="1:87">
      <c r="A31" s="20">
        <f t="shared" si="1"/>
        <v>1983</v>
      </c>
      <c r="Y31" s="22">
        <f>'Yard Trimmings'!$Z$54*'Yard Trimmings'!$E$65+'Yard Trimmings'!$Z$54*(1-'Yard Trimmings'!$E$65)*EXP(-LYTInputs!$H$5*(Y$5-$Y$5))</f>
        <v>4.3707430418870201</v>
      </c>
      <c r="Z31" s="22">
        <f>'Yard Trimmings'!$Z$54*'Yard Trimmings'!$E$65+'Yard Trimmings'!$Z$54*(1-'Yard Trimmings'!$E$65)*EXP(-LYTInputs!$H$5*(Z$5-$Y$5))</f>
        <v>4.1076505873784281</v>
      </c>
      <c r="AA31" s="22">
        <f>'Yard Trimmings'!$Z$54*'Yard Trimmings'!$E$65+'Yard Trimmings'!$Z$54*(1-'Yard Trimmings'!$E$65)*EXP(-LYTInputs!$H$5*(AA$5-$Y$5))</f>
        <v>3.8786153029070141</v>
      </c>
      <c r="AB31" s="22">
        <f>'Yard Trimmings'!$Z$54*'Yard Trimmings'!$E$65+'Yard Trimmings'!$Z$54*(1-'Yard Trimmings'!$E$65)*EXP(-LYTInputs!$H$5*(AB$5-$Y$5))</f>
        <v>3.6792285069957362</v>
      </c>
      <c r="AC31" s="22">
        <f>'Yard Trimmings'!$Z$54*'Yard Trimmings'!$E$65+'Yard Trimmings'!$Z$54*(1-'Yard Trimmings'!$E$65)*EXP(-LYTInputs!$H$5*(AC$5-$Y$5))</f>
        <v>3.5056522195013637</v>
      </c>
      <c r="AD31" s="22">
        <f>'Yard Trimmings'!$Z$54*'Yard Trimmings'!$E$65+'Yard Trimmings'!$Z$54*(1-'Yard Trimmings'!$E$65)*EXP(-LYTInputs!$H$5*(AD$5-$Y$5))</f>
        <v>3.3545452846482879</v>
      </c>
      <c r="AE31" s="22">
        <f>'Yard Trimmings'!$Z$54*'Yard Trimmings'!$E$65+'Yard Trimmings'!$Z$54*(1-'Yard Trimmings'!$E$65)*EXP(-LYTInputs!$H$5*(AE$5-$Y$5))</f>
        <v>3.2229990573939924</v>
      </c>
      <c r="AF31" s="22">
        <f>'Yard Trimmings'!$Z$54*'Yard Trimmings'!$E$65+'Yard Trimmings'!$Z$54*(1-'Yard Trimmings'!$E$65)*EXP(-LYTInputs!$H$5*(AF$5-$Y$5))</f>
        <v>3.1084814151582849</v>
      </c>
      <c r="AG31" s="22">
        <f>'Yard Trimmings'!$Z$54*'Yard Trimmings'!$E$65+'Yard Trimmings'!$Z$54*(1-'Yard Trimmings'!$E$65)*EXP(-LYTInputs!$H$5*(AG$5-$Y$5))</f>
        <v>3.008788017202646</v>
      </c>
      <c r="AH31" s="22">
        <f>'Yard Trimmings'!$Z$54*'Yard Trimmings'!$E$65+'Yard Trimmings'!$Z$54*(1-'Yard Trimmings'!$E$65)*EXP(-LYTInputs!$H$5*(AH$5-$Y$5))</f>
        <v>2.9219998734554595</v>
      </c>
      <c r="AI31" s="22">
        <f>'Yard Trimmings'!$Z$54*'Yard Trimmings'!$E$65+'Yard Trimmings'!$Z$54*(1-'Yard Trimmings'!$E$65)*EXP(-LYTInputs!$H$5*(AI$5-$Y$5))</f>
        <v>2.8464464060289218</v>
      </c>
      <c r="AJ31" s="22">
        <f>'Yard Trimmings'!$Z$54*'Yard Trimmings'!$E$65+'Yard Trimmings'!$Z$54*(1-'Yard Trimmings'!$E$65)*EXP(-LYTInputs!$H$5*(AJ$5-$Y$5))</f>
        <v>2.7806732924017741</v>
      </c>
      <c r="AK31" s="22">
        <f>'Yard Trimmings'!$Z$54*'Yard Trimmings'!$E$65+'Yard Trimmings'!$Z$54*(1-'Yard Trimmings'!$E$65)*EXP(-LYTInputs!$H$5*(AK$5-$Y$5))</f>
        <v>2.7234144712839203</v>
      </c>
      <c r="AL31" s="22">
        <f>'Yard Trimmings'!$Z$54*'Yard Trimmings'!$E$65+'Yard Trimmings'!$Z$54*(1-'Yard Trimmings'!$E$65)*EXP(-LYTInputs!$H$5*(AL$5-$Y$5))</f>
        <v>2.6735677723061011</v>
      </c>
      <c r="AM31" s="22">
        <f>'Yard Trimmings'!$Z$54*'Yard Trimmings'!$E$65+'Yard Trimmings'!$Z$54*(1-'Yard Trimmings'!$E$65)*EXP(-LYTInputs!$H$5*(AM$5-$Y$5))</f>
        <v>2.6301737004325076</v>
      </c>
      <c r="AN31" s="22">
        <f>'Yard Trimmings'!$Z$54*'Yard Trimmings'!$E$65+'Yard Trimmings'!$Z$54*(1-'Yard Trimmings'!$E$65)*EXP(-LYTInputs!$H$5*(AN$5-$Y$5))</f>
        <v>2.5923969667192388</v>
      </c>
      <c r="AO31" s="22">
        <f>'Yard Trimmings'!$Z$54*'Yard Trimmings'!$E$65+'Yard Trimmings'!$Z$54*(1-'Yard Trimmings'!$E$65)*EXP(-LYTInputs!$H$5*(AO$5-$Y$5))</f>
        <v>2.5595104099056649</v>
      </c>
      <c r="AP31" s="22">
        <f>'Yard Trimmings'!$Z$54*'Yard Trimmings'!$E$65+'Yard Trimmings'!$Z$54*(1-'Yard Trimmings'!$E$65)*EXP(-LYTInputs!$H$5*(AP$5-$Y$5))</f>
        <v>2.530880999346738</v>
      </c>
      <c r="AQ31" s="22">
        <f>'Yard Trimmings'!$Z$54*'Yard Trimmings'!$E$65+'Yard Trimmings'!$Z$54*(1-'Yard Trimmings'!$E$65)*EXP(-LYTInputs!$H$5*(AQ$5-$Y$5))</f>
        <v>2.5059576498578284</v>
      </c>
      <c r="AR31" s="22">
        <f>'Yard Trimmings'!$Z$54*'Yard Trimmings'!$E$65+'Yard Trimmings'!$Z$54*(1-'Yard Trimmings'!$E$65)*EXP(-LYTInputs!$H$5*(AR$5-$Y$5))</f>
        <v>2.4842606139210317</v>
      </c>
      <c r="AS31" s="22">
        <f>'Yard Trimmings'!$Z$54*'Yard Trimmings'!$E$65+'Yard Trimmings'!$Z$54*(1-'Yard Trimmings'!$E$65)*EXP(-LYTInputs!$H$5*(AS$5-$Y$5))</f>
        <v>2.4653722470643973</v>
      </c>
      <c r="AT31" s="22">
        <f>'Yard Trimmings'!$Z$54*'Yard Trimmings'!$E$65+'Yard Trimmings'!$Z$54*(1-'Yard Trimmings'!$E$65)*EXP(-LYTInputs!$H$5*(AT$5-$Y$5))</f>
        <v>2.4489289686576101</v>
      </c>
      <c r="AU31" s="22">
        <f>'Yard Trimmings'!$Z$54*'Yard Trimmings'!$E$65+'Yard Trimmings'!$Z$54*(1-'Yard Trimmings'!$E$65)*EXP(-LYTInputs!$H$5*(AU$5-$Y$5))</f>
        <v>2.4346142633781467</v>
      </c>
      <c r="AV31" s="22">
        <f>'Yard Trimmings'!$Z$54*'Yard Trimmings'!$E$65+'Yard Trimmings'!$Z$54*(1-'Yard Trimmings'!$E$65)*EXP(-LYTInputs!$H$5*(AV$5-$Y$5))</f>
        <v>2.4221525886336921</v>
      </c>
      <c r="AW31" s="22">
        <f>'Yard Trimmings'!$Z$54*'Yard Trimmings'!$E$65+'Yard Trimmings'!$Z$54*(1-'Yard Trimmings'!$E$65)*EXP(-LYTInputs!$H$5*(AW$5-$Y$5))</f>
        <v>2.411304070665294</v>
      </c>
      <c r="AX31" s="22">
        <f>'Yard Trimmings'!$Z$54*'Yard Trimmings'!$E$65+'Yard Trimmings'!$Z$54*(1-'Yard Trimmings'!$E$65)*EXP(-LYTInputs!$H$5*(AX$5-$Y$5))</f>
        <v>2.4018598872369767</v>
      </c>
      <c r="AY31" s="22">
        <f>'Yard Trimmings'!$Z$54*'Yard Trimmings'!$E$65+'Yard Trimmings'!$Z$54*(1-'Yard Trimmings'!$E$65)*EXP(-LYTInputs!$H$5*(AY$5-$Y$5))</f>
        <v>2.3936382480335832</v>
      </c>
      <c r="AZ31" s="22">
        <f>'Yard Trimmings'!$Z$54*'Yard Trimmings'!$E$65+'Yard Trimmings'!$Z$54*(1-'Yard Trimmings'!$E$65)*EXP(-LYTInputs!$H$5*(AZ$5-$Y$5))</f>
        <v>2.3864808953938512</v>
      </c>
      <c r="BA31" s="22">
        <f>'Yard Trimmings'!$Z$54*'Yard Trimmings'!$E$65+'Yard Trimmings'!$Z$54*(1-'Yard Trimmings'!$E$65)*EXP(-LYTInputs!$H$5*(BA$5-$Y$5))</f>
        <v>2.3802500580216237</v>
      </c>
      <c r="BB31" s="22">
        <f>'Yard Trimmings'!$Z$54*'Yard Trimmings'!$E$65+'Yard Trimmings'!$Z$54*(1-'Yard Trimmings'!$E$65)*EXP(-LYTInputs!$H$5*(BB$5-$Y$5))</f>
        <v>2.3748257990374246</v>
      </c>
      <c r="BC31" s="22">
        <f>'Yard Trimmings'!$Z$54*'Yard Trimmings'!$E$65+'Yard Trimmings'!$Z$54*(1-'Yard Trimmings'!$E$65)*EXP(-LYTInputs!$H$5*(BC$5-$Y$5))</f>
        <v>2.370103707323266</v>
      </c>
      <c r="BD31" s="22">
        <f>'Yard Trimmings'!$Z$54*'Yard Trimmings'!$E$65+'Yard Trimmings'!$Z$54*(1-'Yard Trimmings'!$E$65)*EXP(-LYTInputs!$H$5*(BD$5-$Y$5))</f>
        <v>2.3659928877215695</v>
      </c>
      <c r="BE31" s="22">
        <f>'Yard Trimmings'!$Z$54*'Yard Trimmings'!$E$65+'Yard Trimmings'!$Z$54*(1-'Yard Trimmings'!$E$65)*EXP(-LYTInputs!$H$5*(BE$5-$Y$5))</f>
        <v>2.3624142114017035</v>
      </c>
      <c r="BF31" s="22">
        <f>'Yard Trimmings'!$Z$54*'Yard Trimmings'!$E$65+'Yard Trimmings'!$Z$54*(1-'Yard Trimmings'!$E$65)*EXP(-LYTInputs!$H$5*(BF$5-$Y$5))</f>
        <v>2.35929879271559</v>
      </c>
      <c r="BG31" s="22">
        <f>'Yard Trimmings'!$Z$54*'Yard Trimmings'!$E$65+'Yard Trimmings'!$Z$54*(1-'Yard Trimmings'!$E$65)*EXP(-LYTInputs!$H$5*(BG$5-$Y$5))</f>
        <v>2.3565866632234904</v>
      </c>
      <c r="BH31" s="22">
        <f>'Yard Trimmings'!$Z$54*'Yard Trimmings'!$E$65+'Yard Trimmings'!$Z$54*(1-'Yard Trimmings'!$E$65)*EXP(-LYTInputs!$H$5*(BH$5-$Y$5))</f>
        <v>2.3542256173664109</v>
      </c>
      <c r="BI31" s="22">
        <f>'Yard Trimmings'!$Z$54*'Yard Trimmings'!$E$65+'Yard Trimmings'!$Z$54*(1-'Yard Trimmings'!$E$65)*EXP(-LYTInputs!$H$5*(BI$5-$Y$5))</f>
        <v>2.3521702075655626</v>
      </c>
      <c r="BJ31" s="22">
        <f>'Yard Trimmings'!$Z$54*'Yard Trimmings'!$E$65+'Yard Trimmings'!$Z$54*(1-'Yard Trimmings'!$E$65)*EXP(-LYTInputs!$H$5*(BJ$5-$Y$5))</f>
        <v>2.3503808694056296</v>
      </c>
      <c r="BK31" s="22">
        <f>'Yard Trimmings'!$Z$54*'Yard Trimmings'!$E$65+'Yard Trimmings'!$Z$54*(1-'Yard Trimmings'!$E$65)*EXP(-LYTInputs!$H$5*(BK$5-$Y$5))</f>
        <v>2.3488231600625729</v>
      </c>
      <c r="BL31" s="22">
        <f>'Yard Trimmings'!$Z$54*'Yard Trimmings'!$E$65+'Yard Trimmings'!$Z$54*(1-'Yard Trimmings'!$E$65)*EXP(-LYTInputs!$H$5*(BL$5-$Y$5))</f>
        <v>2.3474670953165231</v>
      </c>
      <c r="BM31" s="266">
        <f>'Yard Trimmings'!$Z$54*'Yard Trimmings'!$E$65+'Yard Trimmings'!$Z$54*(1-'Yard Trimmings'!$E$65)*EXP(-LYTInputs!$H$5*(BM$5-$Y$5))</f>
        <v>2.3462865723879833</v>
      </c>
      <c r="BN31" s="266">
        <f>'Yard Trimmings'!$Z$54*'Yard Trimmings'!$E$65+'Yard Trimmings'!$Z$54*(1-'Yard Trimmings'!$E$65)*EXP(-LYTInputs!$H$5*(BN$5-$Y$5))</f>
        <v>2.345258867487559</v>
      </c>
      <c r="BO31" s="266">
        <f>'Yard Trimmings'!$Z$54*'Yard Trimmings'!$E$65+'Yard Trimmings'!$Z$54*(1-'Yard Trimmings'!$E$65)*EXP(-LYTInputs!$H$5*(BO$5-$Y$5))</f>
        <v>2.3443641984075927</v>
      </c>
      <c r="BP31" s="266">
        <f>'Yard Trimmings'!$Z$54*'Yard Trimmings'!$E$65+'Yard Trimmings'!$Z$54*(1-'Yard Trimmings'!$E$65)*EXP(-LYTInputs!$H$5*(BP$5-$Y$5))</f>
        <v>2.3435853437360641</v>
      </c>
      <c r="BQ31" s="266">
        <f>'Yard Trimmings'!$Z$54*'Yard Trimmings'!$E$65+'Yard Trimmings'!$Z$54*(1-'Yard Trimmings'!$E$65)*EXP(-LYTInputs!$H$5*(BQ$5-$Y$5))</f>
        <v>2.3429073113630392</v>
      </c>
      <c r="BR31" s="266">
        <f>'Yard Trimmings'!$Z$54*'Yard Trimmings'!$E$65+'Yard Trimmings'!$Z$54*(1-'Yard Trimmings'!$E$65)*EXP(-LYTInputs!$H$5*(BR$5-$Y$5))</f>
        <v>2.3423170498987695</v>
      </c>
      <c r="BS31" s="266">
        <f>'Yard Trimmings'!$Z$54*'Yard Trimmings'!$E$65+'Yard Trimmings'!$Z$54*(1-'Yard Trimmings'!$E$65)*EXP(-LYTInputs!$H$5*(BS$5-$Y$5))</f>
        <v>2.3418031974485576</v>
      </c>
      <c r="BT31" s="266">
        <f>'Yard Trimmings'!$Z$54*'Yard Trimmings'!$E$65+'Yard Trimmings'!$Z$54*(1-'Yard Trimmings'!$E$65)*EXP(-LYTInputs!$H$5*(BT$5-$Y$5))</f>
        <v>2.3413558629085744</v>
      </c>
      <c r="BU31" s="266">
        <f>'Yard Trimmings'!$Z$54*'Yard Trimmings'!$E$65+'Yard Trimmings'!$Z$54*(1-'Yard Trimmings'!$E$65)*EXP(-LYTInputs!$H$5*(BU$5-$Y$5))</f>
        <v>2.3409664355728101</v>
      </c>
      <c r="BV31" s="266">
        <f>'Yard Trimmings'!$Z$54*'Yard Trimmings'!$E$65+'Yard Trimmings'!$Z$54*(1-'Yard Trimmings'!$E$65)*EXP(-LYTInputs!$H$5*(BV$5-$Y$5))</f>
        <v>2.3406274193862977</v>
      </c>
      <c r="BW31" s="266">
        <f>'Yard Trimmings'!$Z$54*'Yard Trimmings'!$E$65+'Yard Trimmings'!$Z$54*(1-'Yard Trimmings'!$E$65)*EXP(-LYTInputs!$H$5*(BW$5-$Y$5))</f>
        <v>2.3403322886541629</v>
      </c>
      <c r="BX31" s="266">
        <f>'Yard Trimmings'!$Z$54*'Yard Trimmings'!$E$65+'Yard Trimmings'!$Z$54*(1-'Yard Trimmings'!$E$65)*EXP(-LYTInputs!$H$5*(BX$5-$Y$5))</f>
        <v>2.3400753624290567</v>
      </c>
      <c r="BY31" s="266">
        <f>'Yard Trimmings'!$Z$54*'Yard Trimmings'!$E$65+'Yard Trimmings'!$Z$54*(1-'Yard Trimmings'!$E$65)*EXP(-LYTInputs!$H$5*(BY$5-$Y$5))</f>
        <v>2.3398516951590649</v>
      </c>
      <c r="BZ31" s="266">
        <f>'Yard Trimmings'!$Z$54*'Yard Trimmings'!$E$65+'Yard Trimmings'!$Z$54*(1-'Yard Trimmings'!$E$65)*EXP(-LYTInputs!$H$5*(BZ$5-$Y$5))</f>
        <v>2.3396569814911827</v>
      </c>
      <c r="CA31" s="266">
        <f>'Yard Trimmings'!$Z$54*'Yard Trimmings'!$E$65+'Yard Trimmings'!$Z$54*(1-'Yard Trimmings'!$E$65)*EXP(-LYTInputs!$H$5*(CA$5-$Y$5))</f>
        <v>2.3394874733979267</v>
      </c>
      <c r="CB31" s="266">
        <f>'Yard Trimmings'!$Z$54*'Yard Trimmings'!$E$65+'Yard Trimmings'!$Z$54*(1-'Yard Trimmings'!$E$65)*EXP(-LYTInputs!$H$5*(CB$5-$Y$5))</f>
        <v>2.3393399080318593</v>
      </c>
      <c r="CC31" s="266">
        <f>'Yard Trimmings'!$Z$54*'Yard Trimmings'!$E$65+'Yard Trimmings'!$Z$54*(1-'Yard Trimmings'!$E$65)*EXP(-LYTInputs!$H$5*(CC$5-$Y$5))</f>
        <v>2.339211444919306</v>
      </c>
      <c r="CD31" s="266">
        <f>'Yard Trimmings'!$Z$54*'Yard Trimmings'!$E$65+'Yard Trimmings'!$Z$54*(1-'Yard Trimmings'!$E$65)*EXP(-LYTInputs!$H$5*(CD$5-$Y$5))</f>
        <v>2.3390996112843103</v>
      </c>
      <c r="CE31" s="266">
        <f>'Yard Trimmings'!$Z$54*'Yard Trimmings'!$E$65+'Yard Trimmings'!$Z$54*(1-'Yard Trimmings'!$E$65)*EXP(-LYTInputs!$H$5*(CE$5-$Y$5))</f>
        <v>2.3390022544503695</v>
      </c>
      <c r="CF31" s="266">
        <f>'Yard Trimmings'!$Z$54*'Yard Trimmings'!$E$65+'Yard Trimmings'!$Z$54*(1-'Yard Trimmings'!$E$65)*EXP(-LYTInputs!$H$5*(CF$5-$Y$5))</f>
        <v>2.338917500403741</v>
      </c>
      <c r="CG31" s="266">
        <f>'Yard Trimmings'!$Z$54*'Yard Trimmings'!$E$65+'Yard Trimmings'!$Z$54*(1-'Yard Trimmings'!$E$65)*EXP(-LYTInputs!$H$5*(CG$5-$Y$5))</f>
        <v>2.3388437177207075</v>
      </c>
      <c r="CH31" s="266">
        <f>'Yard Trimmings'!$Z$54*'Yard Trimmings'!$E$65+'Yard Trimmings'!$Z$54*(1-'Yard Trimmings'!$E$65)*EXP(-LYTInputs!$H$5*(CH$5-$Y$5))</f>
        <v>2.3387794861644311</v>
      </c>
      <c r="CI31" s="266">
        <f>'Yard Trimmings'!$Z$54*'Yard Trimmings'!$E$65+'Yard Trimmings'!$Z$54*(1-'Yard Trimmings'!$E$65)*EXP(-LYTInputs!$H$5*(CI$5-$Y$5))</f>
        <v>2.338723569346933</v>
      </c>
    </row>
    <row r="32" spans="1:87">
      <c r="A32" s="20">
        <f t="shared" si="1"/>
        <v>1984</v>
      </c>
      <c r="Z32" s="22">
        <f>'Yard Trimmings'!$AA$54*'Yard Trimmings'!$E$65+'Yard Trimmings'!$AA$54*(1-'Yard Trimmings'!$E$65)*EXP(-LYTInputs!$H$5*(Z$5-$Z$5))</f>
        <v>4.4193488484282213</v>
      </c>
      <c r="AA32" s="22">
        <f>'Yard Trimmings'!$AA$54*'Yard Trimmings'!$E$65+'Yard Trimmings'!$AA$54*(1-'Yard Trimmings'!$E$65)*EXP(-LYTInputs!$H$5*(AA$5-$Z$5))</f>
        <v>4.1533306165806874</v>
      </c>
      <c r="AB32" s="22">
        <f>'Yard Trimmings'!$AA$54*'Yard Trimmings'!$E$65+'Yard Trimmings'!$AA$54*(1-'Yard Trimmings'!$E$65)*EXP(-LYTInputs!$H$5*(AB$5-$Z$5))</f>
        <v>3.921748294998777</v>
      </c>
      <c r="AC32" s="22">
        <f>'Yard Trimmings'!$AA$54*'Yard Trimmings'!$E$65+'Yard Trimmings'!$AA$54*(1-'Yard Trimmings'!$E$65)*EXP(-LYTInputs!$H$5*(AC$5-$Z$5))</f>
        <v>3.7201441744962214</v>
      </c>
      <c r="AD32" s="22">
        <f>'Yard Trimmings'!$AA$54*'Yard Trimmings'!$E$65+'Yard Trimmings'!$AA$54*(1-'Yard Trimmings'!$E$65)*EXP(-LYTInputs!$H$5*(AD$5-$Z$5))</f>
        <v>3.5446375938299015</v>
      </c>
      <c r="AE32" s="22">
        <f>'Yard Trimmings'!$AA$54*'Yard Trimmings'!$E$65+'Yard Trimmings'!$AA$54*(1-'Yard Trimmings'!$E$65)*EXP(-LYTInputs!$H$5*(AE$5-$Z$5))</f>
        <v>3.39185024116866</v>
      </c>
      <c r="AF32" s="22">
        <f>'Yard Trimmings'!$AA$54*'Yard Trimmings'!$E$65+'Yard Trimmings'!$AA$54*(1-'Yard Trimmings'!$E$65)*EXP(-LYTInputs!$H$5*(AF$5-$Z$5))</f>
        <v>3.258841125244893</v>
      </c>
      <c r="AG32" s="22">
        <f>'Yard Trimmings'!$AA$54*'Yard Trimmings'!$E$65+'Yard Trimmings'!$AA$54*(1-'Yard Trimmings'!$E$65)*EXP(-LYTInputs!$H$5*(AG$5-$Z$5))</f>
        <v>3.1430499644539376</v>
      </c>
      <c r="AH32" s="22">
        <f>'Yard Trimmings'!$AA$54*'Yard Trimmings'!$E$65+'Yard Trimmings'!$AA$54*(1-'Yard Trimmings'!$E$65)*EXP(-LYTInputs!$H$5*(AH$5-$Z$5))</f>
        <v>3.04224790420266</v>
      </c>
      <c r="AI32" s="22">
        <f>'Yard Trimmings'!$AA$54*'Yard Trimmings'!$E$65+'Yard Trimmings'!$AA$54*(1-'Yard Trimmings'!$E$65)*EXP(-LYTInputs!$H$5*(AI$5-$Z$5))</f>
        <v>2.9544946138695001</v>
      </c>
      <c r="AJ32" s="22">
        <f>'Yard Trimmings'!$AA$54*'Yard Trimmings'!$E$65+'Yard Trimmings'!$AA$54*(1-'Yard Trimmings'!$E$65)*EXP(-LYTInputs!$H$5*(AJ$5-$Z$5))</f>
        <v>2.8781009375388793</v>
      </c>
      <c r="AK32" s="22">
        <f>'Yard Trimmings'!$AA$54*'Yard Trimmings'!$E$65+'Yard Trimmings'!$AA$54*(1-'Yard Trimmings'!$E$65)*EXP(-LYTInputs!$H$5*(AK$5-$Z$5))</f>
        <v>2.8115963795769958</v>
      </c>
      <c r="AL32" s="22">
        <f>'Yard Trimmings'!$AA$54*'Yard Trimmings'!$E$65+'Yard Trimmings'!$AA$54*(1-'Yard Trimmings'!$E$65)*EXP(-LYTInputs!$H$5*(AL$5-$Z$5))</f>
        <v>2.7537007991815181</v>
      </c>
      <c r="AM32" s="22">
        <f>'Yard Trimmings'!$AA$54*'Yard Trimmings'!$E$65+'Yard Trimmings'!$AA$54*(1-'Yard Trimmings'!$E$65)*EXP(-LYTInputs!$H$5*(AM$5-$Z$5))</f>
        <v>2.7032997690558793</v>
      </c>
      <c r="AN32" s="22">
        <f>'Yard Trimmings'!$AA$54*'Yard Trimmings'!$E$65+'Yard Trimmings'!$AA$54*(1-'Yard Trimmings'!$E$65)*EXP(-LYTInputs!$H$5*(AN$5-$Z$5))</f>
        <v>2.6594231238892991</v>
      </c>
      <c r="AO32" s="22">
        <f>'Yard Trimmings'!$AA$54*'Yard Trimmings'!$E$65+'Yard Trimmings'!$AA$54*(1-'Yard Trimmings'!$E$65)*EXP(-LYTInputs!$H$5*(AO$5-$Z$5))</f>
        <v>2.621226285723989</v>
      </c>
      <c r="AP32" s="22">
        <f>'Yard Trimmings'!$AA$54*'Yard Trimmings'!$E$65+'Yard Trimmings'!$AA$54*(1-'Yard Trimmings'!$E$65)*EXP(-LYTInputs!$H$5*(AP$5-$Z$5))</f>
        <v>2.587974006743047</v>
      </c>
      <c r="AQ32" s="22">
        <f>'Yard Trimmings'!$AA$54*'Yard Trimmings'!$E$65+'Yard Trimmings'!$AA$54*(1-'Yard Trimmings'!$E$65)*EXP(-LYTInputs!$H$5*(AQ$5-$Z$5))</f>
        <v>2.5590262165453086</v>
      </c>
      <c r="AR32" s="22">
        <f>'Yard Trimmings'!$AA$54*'Yard Trimmings'!$E$65+'Yard Trimmings'!$AA$54*(1-'Yard Trimmings'!$E$65)*EXP(-LYTInputs!$H$5*(AR$5-$Z$5))</f>
        <v>2.5338257014824888</v>
      </c>
      <c r="AS32" s="22">
        <f>'Yard Trimmings'!$AA$54*'Yard Trimmings'!$E$65+'Yard Trimmings'!$AA$54*(1-'Yard Trimmings'!$E$65)*EXP(-LYTInputs!$H$5*(AS$5-$Z$5))</f>
        <v>2.5118873788991989</v>
      </c>
      <c r="AT32" s="22">
        <f>'Yard Trimmings'!$AA$54*'Yard Trimmings'!$E$65+'Yard Trimmings'!$AA$54*(1-'Yard Trimmings'!$E$65)*EXP(-LYTInputs!$H$5*(AT$5-$Z$5))</f>
        <v>2.4927889598165436</v>
      </c>
      <c r="AU32" s="22">
        <f>'Yard Trimmings'!$AA$54*'Yard Trimmings'!$E$65+'Yard Trimmings'!$AA$54*(1-'Yard Trimmings'!$E$65)*EXP(-LYTInputs!$H$5*(AU$5-$Z$5))</f>
        <v>2.4761628203260728</v>
      </c>
      <c r="AV32" s="22">
        <f>'Yard Trimmings'!$AA$54*'Yard Trimmings'!$E$65+'Yard Trimmings'!$AA$54*(1-'Yard Trimmings'!$E$65)*EXP(-LYTInputs!$H$5*(AV$5-$Z$5))</f>
        <v>2.4616889252272034</v>
      </c>
      <c r="AW32" s="22">
        <f>'Yard Trimmings'!$AA$54*'Yard Trimmings'!$E$65+'Yard Trimmings'!$AA$54*(1-'Yard Trimmings'!$E$65)*EXP(-LYTInputs!$H$5*(AW$5-$Z$5))</f>
        <v>2.4490886676957939</v>
      </c>
      <c r="AX32" s="22">
        <f>'Yard Trimmings'!$AA$54*'Yard Trimmings'!$E$65+'Yard Trimmings'!$AA$54*(1-'Yard Trimmings'!$E$65)*EXP(-LYTInputs!$H$5*(AX$5-$Z$5))</f>
        <v>2.4381195064041488</v>
      </c>
      <c r="AY32" s="22">
        <f>'Yard Trimmings'!$AA$54*'Yard Trimmings'!$E$65+'Yard Trimmings'!$AA$54*(1-'Yard Trimmings'!$E$65)*EXP(-LYTInputs!$H$5*(AY$5-$Z$5))</f>
        <v>2.4285702968628211</v>
      </c>
      <c r="AZ32" s="22">
        <f>'Yard Trimmings'!$AA$54*'Yard Trimmings'!$E$65+'Yard Trimmings'!$AA$54*(1-'Yard Trimmings'!$E$65)*EXP(-LYTInputs!$H$5*(AZ$5-$Z$5))</f>
        <v>2.420257227117586</v>
      </c>
      <c r="BA32" s="22">
        <f>'Yard Trimmings'!$AA$54*'Yard Trimmings'!$E$65+'Yard Trimmings'!$AA$54*(1-'Yard Trimmings'!$E$65)*EXP(-LYTInputs!$H$5*(BA$5-$Z$5))</f>
        <v>2.4130202795681512</v>
      </c>
      <c r="BB32" s="22">
        <f>'Yard Trimmings'!$AA$54*'Yard Trimmings'!$E$65+'Yard Trimmings'!$AA$54*(1-'Yard Trimmings'!$E$65)*EXP(-LYTInputs!$H$5*(BB$5-$Z$5))</f>
        <v>2.4067201508024461</v>
      </c>
      <c r="BC32" s="22">
        <f>'Yard Trimmings'!$AA$54*'Yard Trimmings'!$E$65+'Yard Trimmings'!$AA$54*(1-'Yard Trimmings'!$E$65)*EXP(-LYTInputs!$H$5*(BC$5-$Z$5))</f>
        <v>2.4012355701566239</v>
      </c>
      <c r="BD32" s="22">
        <f>'Yard Trimmings'!$AA$54*'Yard Trimmings'!$E$65+'Yard Trimmings'!$AA$54*(1-'Yard Trimmings'!$E$65)*EXP(-LYTInputs!$H$5*(BD$5-$Z$5))</f>
        <v>2.3964609653859599</v>
      </c>
      <c r="BE32" s="22">
        <f>'Yard Trimmings'!$AA$54*'Yard Trimmings'!$E$65+'Yard Trimmings'!$AA$54*(1-'Yard Trimmings'!$E$65)*EXP(-LYTInputs!$H$5*(BE$5-$Z$5))</f>
        <v>2.3923044305133421</v>
      </c>
      <c r="BF32" s="22">
        <f>'Yard Trimmings'!$AA$54*'Yard Trimmings'!$E$65+'Yard Trimmings'!$AA$54*(1-'Yard Trimmings'!$E$65)*EXP(-LYTInputs!$H$5*(BF$5-$Z$5))</f>
        <v>2.3886859567386249</v>
      </c>
      <c r="BG32" s="22">
        <f>'Yard Trimmings'!$AA$54*'Yard Trimmings'!$E$65+'Yard Trimmings'!$AA$54*(1-'Yard Trimmings'!$E$65)*EXP(-LYTInputs!$H$5*(BG$5-$Z$5))</f>
        <v>2.3855358923557723</v>
      </c>
      <c r="BH32" s="22">
        <f>'Yard Trimmings'!$AA$54*'Yard Trimmings'!$E$65+'Yard Trimmings'!$AA$54*(1-'Yard Trimmings'!$E$65)*EXP(-LYTInputs!$H$5*(BH$5-$Z$5))</f>
        <v>2.3827936020328613</v>
      </c>
      <c r="BI32" s="22">
        <f>'Yard Trimmings'!$AA$54*'Yard Trimmings'!$E$65+'Yard Trimmings'!$AA$54*(1-'Yard Trimmings'!$E$65)*EXP(-LYTInputs!$H$5*(BI$5-$Z$5))</f>
        <v>2.3804062996475293</v>
      </c>
      <c r="BJ32" s="22">
        <f>'Yard Trimmings'!$AA$54*'Yard Trimmings'!$E$65+'Yard Trimmings'!$AA$54*(1-'Yard Trimmings'!$E$65)*EXP(-LYTInputs!$H$5*(BJ$5-$Z$5))</f>
        <v>2.3783280322112206</v>
      </c>
      <c r="BK32" s="22">
        <f>'Yard Trimmings'!$AA$54*'Yard Trimmings'!$E$65+'Yard Trimmings'!$AA$54*(1-'Yard Trimmings'!$E$65)*EXP(-LYTInputs!$H$5*(BK$5-$Z$5))</f>
        <v>2.3765187953238618</v>
      </c>
      <c r="BL32" s="22">
        <f>'Yard Trimmings'!$AA$54*'Yard Trimmings'!$E$65+'Yard Trimmings'!$AA$54*(1-'Yard Trimmings'!$E$65)*EXP(-LYTInputs!$H$5*(BL$5-$Z$5))</f>
        <v>2.3749437631324355</v>
      </c>
      <c r="BM32" s="266">
        <f>'Yard Trimmings'!$AA$54*'Yard Trimmings'!$E$65+'Yard Trimmings'!$AA$54*(1-'Yard Trimmings'!$E$65)*EXP(-LYTInputs!$H$5*(BM$5-$Z$5))</f>
        <v>2.37357261797098</v>
      </c>
      <c r="BN32" s="266">
        <f>'Yard Trimmings'!$AA$54*'Yard Trimmings'!$E$65+'Yard Trimmings'!$AA$54*(1-'Yard Trimmings'!$E$65)*EXP(-LYTInputs!$H$5*(BN$5-$Z$5))</f>
        <v>2.3723789667783142</v>
      </c>
      <c r="BO32" s="266">
        <f>'Yard Trimmings'!$AA$54*'Yard Trimmings'!$E$65+'Yard Trimmings'!$AA$54*(1-'Yard Trimmings'!$E$65)*EXP(-LYTInputs!$H$5*(BO$5-$Z$5))</f>
        <v>2.3713398330601594</v>
      </c>
      <c r="BP32" s="266">
        <f>'Yard Trimmings'!$AA$54*'Yard Trimmings'!$E$65+'Yard Trimmings'!$AA$54*(1-'Yard Trimmings'!$E$65)*EXP(-LYTInputs!$H$5*(BP$5-$Z$5))</f>
        <v>2.3704352146164802</v>
      </c>
      <c r="BQ32" s="266">
        <f>'Yard Trimmings'!$AA$54*'Yard Trimmings'!$E$65+'Yard Trimmings'!$AA$54*(1-'Yard Trimmings'!$E$65)*EXP(-LYTInputs!$H$5*(BQ$5-$Z$5))</f>
        <v>2.3696476985207671</v>
      </c>
      <c r="BR32" s="266">
        <f>'Yard Trimmings'!$AA$54*'Yard Trimmings'!$E$65+'Yard Trimmings'!$AA$54*(1-'Yard Trimmings'!$E$65)*EXP(-LYTInputs!$H$5*(BR$5-$Z$5))</f>
        <v>2.3689621259400391</v>
      </c>
      <c r="BS32" s="266">
        <f>'Yard Trimmings'!$AA$54*'Yard Trimmings'!$E$65+'Yard Trimmings'!$AA$54*(1-'Yard Trimmings'!$E$65)*EXP(-LYTInputs!$H$5*(BS$5-$Z$5))</f>
        <v>2.3683653003437062</v>
      </c>
      <c r="BT32" s="266">
        <f>'Yard Trimmings'!$AA$54*'Yard Trimmings'!$E$65+'Yard Trimmings'!$AA$54*(1-'Yard Trimmings'!$E$65)*EXP(-LYTInputs!$H$5*(BT$5-$Z$5))</f>
        <v>2.367845733484629</v>
      </c>
      <c r="BU32" s="266">
        <f>'Yard Trimmings'!$AA$54*'Yard Trimmings'!$E$65+'Yard Trimmings'!$AA$54*(1-'Yard Trimmings'!$E$65)*EXP(-LYTInputs!$H$5*(BU$5-$Z$5))</f>
        <v>2.3673934242627892</v>
      </c>
      <c r="BV32" s="266">
        <f>'Yard Trimmings'!$AA$54*'Yard Trimmings'!$E$65+'Yard Trimmings'!$AA$54*(1-'Yard Trimmings'!$E$65)*EXP(-LYTInputs!$H$5*(BV$5-$Z$5))</f>
        <v>2.3669996662149329</v>
      </c>
      <c r="BW32" s="266">
        <f>'Yard Trimmings'!$AA$54*'Yard Trimmings'!$E$65+'Yard Trimmings'!$AA$54*(1-'Yard Trimmings'!$E$65)*EXP(-LYTInputs!$H$5*(BW$5-$Z$5))</f>
        <v>2.3666568799245691</v>
      </c>
      <c r="BX32" s="266">
        <f>'Yard Trimmings'!$AA$54*'Yard Trimmings'!$E$65+'Yard Trimmings'!$AA$54*(1-'Yard Trimmings'!$E$65)*EXP(-LYTInputs!$H$5*(BX$5-$Z$5))</f>
        <v>2.3663584671264024</v>
      </c>
      <c r="BY32" s="266">
        <f>'Yard Trimmings'!$AA$54*'Yard Trimmings'!$E$65+'Yard Trimmings'!$AA$54*(1-'Yard Trimmings'!$E$65)*EXP(-LYTInputs!$H$5*(BY$5-$Z$5))</f>
        <v>2.366098683696864</v>
      </c>
      <c r="BZ32" s="266">
        <f>'Yard Trimmings'!$AA$54*'Yard Trimmings'!$E$65+'Yard Trimmings'!$AA$54*(1-'Yard Trimmings'!$E$65)*EXP(-LYTInputs!$H$5*(BZ$5-$Z$5))</f>
        <v>2.3658725290859439</v>
      </c>
      <c r="CA32" s="266">
        <f>'Yard Trimmings'!$AA$54*'Yard Trimmings'!$E$65+'Yard Trimmings'!$AA$54*(1-'Yard Trimmings'!$E$65)*EXP(-LYTInputs!$H$5*(CA$5-$Z$5))</f>
        <v>2.3656756500620157</v>
      </c>
      <c r="CB32" s="266">
        <f>'Yard Trimmings'!$AA$54*'Yard Trimmings'!$E$65+'Yard Trimmings'!$AA$54*(1-'Yard Trimmings'!$E$65)*EXP(-LYTInputs!$H$5*(CB$5-$Z$5))</f>
        <v>2.3655042569168336</v>
      </c>
      <c r="CC32" s="266">
        <f>'Yard Trimmings'!$AA$54*'Yard Trimmings'!$E$65+'Yard Trimmings'!$AA$54*(1-'Yard Trimmings'!$E$65)*EXP(-LYTInputs!$H$5*(CC$5-$Z$5))</f>
        <v>2.3653550505177505</v>
      </c>
      <c r="CD32" s="266">
        <f>'Yard Trimmings'!$AA$54*'Yard Trimmings'!$E$65+'Yard Trimmings'!$AA$54*(1-'Yard Trimmings'!$E$65)*EXP(-LYTInputs!$H$5*(CD$5-$Z$5))</f>
        <v>2.3652251588029811</v>
      </c>
      <c r="CE32" s="266">
        <f>'Yard Trimmings'!$AA$54*'Yard Trimmings'!$E$65+'Yard Trimmings'!$AA$54*(1-'Yard Trimmings'!$E$65)*EXP(-LYTInputs!$H$5*(CE$5-$Z$5))</f>
        <v>2.3651120814975215</v>
      </c>
      <c r="CF32" s="266">
        <f>'Yard Trimmings'!$AA$54*'Yard Trimmings'!$E$65+'Yard Trimmings'!$AA$54*(1-'Yard Trimmings'!$E$65)*EXP(-LYTInputs!$H$5*(CF$5-$Z$5))</f>
        <v>2.3650136419855574</v>
      </c>
      <c r="CG32" s="266">
        <f>'Yard Trimmings'!$AA$54*'Yard Trimmings'!$E$65+'Yard Trimmings'!$AA$54*(1-'Yard Trimmings'!$E$65)*EXP(-LYTInputs!$H$5*(CG$5-$Z$5))</f>
        <v>2.3649279454129664</v>
      </c>
      <c r="CH32" s="266">
        <f>'Yard Trimmings'!$AA$54*'Yard Trimmings'!$E$65+'Yard Trimmings'!$AA$54*(1-'Yard Trimmings'!$E$65)*EXP(-LYTInputs!$H$5*(CH$5-$Z$5))</f>
        <v>2.3648533422134248</v>
      </c>
      <c r="CI32" s="266">
        <f>'Yard Trimmings'!$AA$54*'Yard Trimmings'!$E$65+'Yard Trimmings'!$AA$54*(1-'Yard Trimmings'!$E$65)*EXP(-LYTInputs!$H$5*(CI$5-$Z$5))</f>
        <v>2.3647883963560399</v>
      </c>
    </row>
    <row r="33" spans="1:87">
      <c r="A33" s="20">
        <f t="shared" si="1"/>
        <v>1985</v>
      </c>
      <c r="AA33" s="22">
        <f>'Yard Trimmings'!$AB$54*'Yard Trimmings'!$E$65+'Yard Trimmings'!$AB$54*(1-'Yard Trimmings'!$E$65)*EXP(-LYTInputs!$H$5*(AA$5-$AA$5))</f>
        <v>4.4104640102582131</v>
      </c>
      <c r="AB33" s="22">
        <f>'Yard Trimmings'!$AB$54*'Yard Trimmings'!$E$65+'Yard Trimmings'!$AB$54*(1-'Yard Trimmings'!$E$65)*EXP(-LYTInputs!$H$5*(AB$5-$AA$5))</f>
        <v>4.1449805922534644</v>
      </c>
      <c r="AC33" s="22">
        <f>'Yard Trimmings'!$AB$54*'Yard Trimmings'!$E$65+'Yard Trimmings'!$AB$54*(1-'Yard Trimmings'!$E$65)*EXP(-LYTInputs!$H$5*(AC$5-$AA$5))</f>
        <v>3.9138638531636496</v>
      </c>
      <c r="AD33" s="22">
        <f>'Yard Trimmings'!$AB$54*'Yard Trimmings'!$E$65+'Yard Trimmings'!$AB$54*(1-'Yard Trimmings'!$E$65)*EXP(-LYTInputs!$H$5*(AD$5-$AA$5))</f>
        <v>3.712665045761848</v>
      </c>
      <c r="AE33" s="22">
        <f>'Yard Trimmings'!$AB$54*'Yard Trimmings'!$E$65+'Yard Trimmings'!$AB$54*(1-'Yard Trimmings'!$E$65)*EXP(-LYTInputs!$H$5*(AE$5-$AA$5))</f>
        <v>3.5375113106437013</v>
      </c>
      <c r="AF33" s="22">
        <f>'Yard Trimmings'!$AB$54*'Yard Trimmings'!$E$65+'Yard Trimmings'!$AB$54*(1-'Yard Trimmings'!$E$65)*EXP(-LYTInputs!$H$5*(AF$5-$AA$5))</f>
        <v>3.3850311278731784</v>
      </c>
      <c r="AG33" s="22">
        <f>'Yard Trimmings'!$AB$54*'Yard Trimmings'!$E$65+'Yard Trimmings'!$AB$54*(1-'Yard Trimmings'!$E$65)*EXP(-LYTInputs!$H$5*(AG$5-$AA$5))</f>
        <v>3.252289418870804</v>
      </c>
      <c r="AH33" s="22">
        <f>'Yard Trimmings'!$AB$54*'Yard Trimmings'!$E$65+'Yard Trimmings'!$AB$54*(1-'Yard Trimmings'!$E$65)*EXP(-LYTInputs!$H$5*(AH$5-$AA$5))</f>
        <v>3.1367310493258969</v>
      </c>
      <c r="AI33" s="22">
        <f>'Yard Trimmings'!$AB$54*'Yard Trimmings'!$E$65+'Yard Trimmings'!$AB$54*(1-'Yard Trimmings'!$E$65)*EXP(-LYTInputs!$H$5*(AI$5-$AA$5))</f>
        <v>3.0361316456249963</v>
      </c>
      <c r="AJ33" s="22">
        <f>'Yard Trimmings'!$AB$54*'Yard Trimmings'!$E$65+'Yard Trimmings'!$AB$54*(1-'Yard Trimmings'!$E$65)*EXP(-LYTInputs!$H$5*(AJ$5-$AA$5))</f>
        <v>2.9485547780659229</v>
      </c>
      <c r="AK33" s="22">
        <f>'Yard Trimmings'!$AB$54*'Yard Trimmings'!$E$65+'Yard Trimmings'!$AB$54*(1-'Yard Trimmings'!$E$65)*EXP(-LYTInputs!$H$5*(AK$5-$AA$5))</f>
        <v>2.8723146866806615</v>
      </c>
      <c r="AL33" s="22">
        <f>'Yard Trimmings'!$AB$54*'Yard Trimmings'!$E$65+'Yard Trimmings'!$AB$54*(1-'Yard Trimmings'!$E$65)*EXP(-LYTInputs!$H$5*(AL$5-$AA$5))</f>
        <v>2.8059438321794743</v>
      </c>
      <c r="AM33" s="22">
        <f>'Yard Trimmings'!$AB$54*'Yard Trimmings'!$E$65+'Yard Trimmings'!$AB$54*(1-'Yard Trimmings'!$E$65)*EXP(-LYTInputs!$H$5*(AM$5-$AA$5))</f>
        <v>2.7481646474070205</v>
      </c>
      <c r="AN33" s="22">
        <f>'Yard Trimmings'!$AB$54*'Yard Trimmings'!$E$65+'Yard Trimmings'!$AB$54*(1-'Yard Trimmings'!$E$65)*EXP(-LYTInputs!$H$5*(AN$5-$AA$5))</f>
        <v>2.69786494555657</v>
      </c>
      <c r="AO33" s="22">
        <f>'Yard Trimmings'!$AB$54*'Yard Trimmings'!$E$65+'Yard Trimmings'!$AB$54*(1-'Yard Trimmings'!$E$65)*EXP(-LYTInputs!$H$5*(AO$5-$AA$5))</f>
        <v>2.6540765117770335</v>
      </c>
      <c r="AP33" s="22">
        <f>'Yard Trimmings'!$AB$54*'Yard Trimmings'!$E$65+'Yard Trimmings'!$AB$54*(1-'Yard Trimmings'!$E$65)*EXP(-LYTInputs!$H$5*(AP$5-$AA$5))</f>
        <v>2.6159564660844028</v>
      </c>
      <c r="AQ33" s="22">
        <f>'Yard Trimmings'!$AB$54*'Yard Trimmings'!$E$65+'Yard Trimmings'!$AB$54*(1-'Yard Trimmings'!$E$65)*EXP(-LYTInputs!$H$5*(AQ$5-$AA$5))</f>
        <v>2.5827710388338092</v>
      </c>
      <c r="AR33" s="22">
        <f>'Yard Trimmings'!$AB$54*'Yard Trimmings'!$E$65+'Yard Trimmings'!$AB$54*(1-'Yard Trimmings'!$E$65)*EXP(-LYTInputs!$H$5*(AR$5-$AA$5))</f>
        <v>2.5538814464475825</v>
      </c>
      <c r="AS33" s="22">
        <f>'Yard Trimmings'!$AB$54*'Yard Trimmings'!$E$65+'Yard Trimmings'!$AB$54*(1-'Yard Trimmings'!$E$65)*EXP(-LYTInputs!$H$5*(AS$5-$AA$5))</f>
        <v>2.5287315955223573</v>
      </c>
      <c r="AT33" s="22">
        <f>'Yard Trimmings'!$AB$54*'Yard Trimmings'!$E$65+'Yard Trimmings'!$AB$54*(1-'Yard Trimmings'!$E$65)*EXP(-LYTInputs!$H$5*(AT$5-$AA$5))</f>
        <v>2.5068373786325888</v>
      </c>
      <c r="AU33" s="22">
        <f>'Yard Trimmings'!$AB$54*'Yard Trimmings'!$E$65+'Yard Trimmings'!$AB$54*(1-'Yard Trimmings'!$E$65)*EXP(-LYTInputs!$H$5*(AU$5-$AA$5))</f>
        <v>2.4877773557862732</v>
      </c>
      <c r="AV33" s="22">
        <f>'Yard Trimmings'!$AB$54*'Yard Trimmings'!$E$65+'Yard Trimmings'!$AB$54*(1-'Yard Trimmings'!$E$65)*EXP(-LYTInputs!$H$5*(AV$5-$AA$5))</f>
        <v>2.4711846421609764</v>
      </c>
      <c r="AW33" s="22">
        <f>'Yard Trimmings'!$AB$54*'Yard Trimmings'!$E$65+'Yard Trimmings'!$AB$54*(1-'Yard Trimmings'!$E$65)*EXP(-LYTInputs!$H$5*(AW$5-$AA$5))</f>
        <v>2.4567398459678631</v>
      </c>
      <c r="AX33" s="22">
        <f>'Yard Trimmings'!$AB$54*'Yard Trimmings'!$E$65+'Yard Trimmings'!$AB$54*(1-'Yard Trimmings'!$E$65)*EXP(-LYTInputs!$H$5*(AX$5-$AA$5))</f>
        <v>2.4441649205052505</v>
      </c>
      <c r="AY33" s="22">
        <f>'Yard Trimmings'!$AB$54*'Yard Trimmings'!$E$65+'Yard Trimmings'!$AB$54*(1-'Yard Trimmings'!$E$65)*EXP(-LYTInputs!$H$5*(AY$5-$AA$5))</f>
        <v>2.4332178120603665</v>
      </c>
      <c r="AZ33" s="22">
        <f>'Yard Trimmings'!$AB$54*'Yard Trimmings'!$E$65+'Yard Trimmings'!$AB$54*(1-'Yard Trimmings'!$E$65)*EXP(-LYTInputs!$H$5*(AZ$5-$AA$5))</f>
        <v>2.4236878006372087</v>
      </c>
      <c r="BA33" s="22">
        <f>'Yard Trimmings'!$AB$54*'Yard Trimmings'!$E$65+'Yard Trimmings'!$AB$54*(1-'Yard Trimmings'!$E$65)*EXP(-LYTInputs!$H$5*(BA$5-$AA$5))</f>
        <v>2.4153914438245603</v>
      </c>
      <c r="BB33" s="22">
        <f>'Yard Trimmings'!$AB$54*'Yard Trimmings'!$E$65+'Yard Trimmings'!$AB$54*(1-'Yard Trimmings'!$E$65)*EXP(-LYTInputs!$H$5*(BB$5-$AA$5))</f>
        <v>2.4081690457280036</v>
      </c>
      <c r="BC33" s="22">
        <f>'Yard Trimmings'!$AB$54*'Yard Trimmings'!$E$65+'Yard Trimmings'!$AB$54*(1-'Yard Trimmings'!$E$65)*EXP(-LYTInputs!$H$5*(BC$5-$AA$5))</f>
        <v>2.4018815829966975</v>
      </c>
      <c r="BD33" s="22">
        <f>'Yard Trimmings'!$AB$54*'Yard Trimmings'!$E$65+'Yard Trimmings'!$AB$54*(1-'Yard Trimmings'!$E$65)*EXP(-LYTInputs!$H$5*(BD$5-$AA$5))</f>
        <v>2.3964080287742555</v>
      </c>
      <c r="BE33" s="22">
        <f>'Yard Trimmings'!$AB$54*'Yard Trimmings'!$E$65+'Yard Trimmings'!$AB$54*(1-'Yard Trimmings'!$E$65)*EXP(-LYTInputs!$H$5*(BE$5-$AA$5))</f>
        <v>2.3916430230626764</v>
      </c>
      <c r="BF33" s="22">
        <f>'Yard Trimmings'!$AB$54*'Yard Trimmings'!$E$65+'Yard Trimmings'!$AB$54*(1-'Yard Trimmings'!$E$65)*EXP(-LYTInputs!$H$5*(BF$5-$AA$5))</f>
        <v>2.3874948446563522</v>
      </c>
      <c r="BG33" s="22">
        <f>'Yard Trimmings'!$AB$54*'Yard Trimmings'!$E$65+'Yard Trimmings'!$AB$54*(1-'Yard Trimmings'!$E$65)*EXP(-LYTInputs!$H$5*(BG$5-$AA$5))</f>
        <v>2.3838836456080741</v>
      </c>
      <c r="BH33" s="22">
        <f>'Yard Trimmings'!$AB$54*'Yard Trimmings'!$E$65+'Yard Trimmings'!$AB$54*(1-'Yard Trimmings'!$E$65)*EXP(-LYTInputs!$H$5*(BH$5-$AA$5))</f>
        <v>2.3807399142424206</v>
      </c>
      <c r="BI33" s="22">
        <f>'Yard Trimmings'!$AB$54*'Yard Trimmings'!$E$65+'Yard Trimmings'!$AB$54*(1-'Yard Trimmings'!$E$65)*EXP(-LYTInputs!$H$5*(BI$5-$AA$5))</f>
        <v>2.3780031371311998</v>
      </c>
      <c r="BJ33" s="22">
        <f>'Yard Trimmings'!$AB$54*'Yard Trimmings'!$E$65+'Yard Trimmings'!$AB$54*(1-'Yard Trimmings'!$E$65)*EXP(-LYTInputs!$H$5*(BJ$5-$AA$5))</f>
        <v>2.3756206342754105</v>
      </c>
      <c r="BK33" s="22">
        <f>'Yard Trimmings'!$AB$54*'Yard Trimmings'!$E$65+'Yard Trimmings'!$AB$54*(1-'Yard Trimmings'!$E$65)*EXP(-LYTInputs!$H$5*(BK$5-$AA$5))</f>
        <v>2.3735465450722484</v>
      </c>
      <c r="BL33" s="22">
        <f>'Yard Trimmings'!$AB$54*'Yard Trimmings'!$E$65+'Yard Trimmings'!$AB$54*(1-'Yard Trimmings'!$E$65)*EXP(-LYTInputs!$H$5*(BL$5-$AA$5))</f>
        <v>2.3717409455481091</v>
      </c>
      <c r="BM33" s="266">
        <f>'Yard Trimmings'!$AB$54*'Yard Trimmings'!$E$65+'Yard Trimmings'!$AB$54*(1-'Yard Trimmings'!$E$65)*EXP(-LYTInputs!$H$5*(BM$5-$AA$5))</f>
        <v>2.3701690798652826</v>
      </c>
      <c r="BN33" s="266">
        <f>'Yard Trimmings'!$AB$54*'Yard Trimmings'!$E$65+'Yard Trimmings'!$AB$54*(1-'Yard Trimmings'!$E$65)*EXP(-LYTInputs!$H$5*(BN$5-$AA$5))</f>
        <v>2.368800691309672</v>
      </c>
      <c r="BO33" s="266">
        <f>'Yard Trimmings'!$AB$54*'Yard Trimmings'!$E$65+'Yard Trimmings'!$AB$54*(1-'Yard Trimmings'!$E$65)*EXP(-LYTInputs!$H$5*(BO$5-$AA$5))</f>
        <v>2.3676094398817771</v>
      </c>
      <c r="BP33" s="266">
        <f>'Yard Trimmings'!$AB$54*'Yard Trimmings'!$E$65+'Yard Trimmings'!$AB$54*(1-'Yard Trimmings'!$E$65)*EXP(-LYTInputs!$H$5*(BP$5-$AA$5))</f>
        <v>2.3665723952801963</v>
      </c>
      <c r="BQ33" s="266">
        <f>'Yard Trimmings'!$AB$54*'Yard Trimmings'!$E$65+'Yard Trimmings'!$AB$54*(1-'Yard Trimmings'!$E$65)*EXP(-LYTInputs!$H$5*(BQ$5-$AA$5))</f>
        <v>2.3656695955181264</v>
      </c>
      <c r="BR33" s="266">
        <f>'Yard Trimmings'!$AB$54*'Yard Trimmings'!$E$65+'Yard Trimmings'!$AB$54*(1-'Yard Trimmings'!$E$65)*EXP(-LYTInputs!$H$5*(BR$5-$AA$5))</f>
        <v>2.3648836626767133</v>
      </c>
      <c r="BS33" s="266">
        <f>'Yard Trimmings'!$AB$54*'Yard Trimmings'!$E$65+'Yard Trimmings'!$AB$54*(1-'Yard Trimmings'!$E$65)*EXP(-LYTInputs!$H$5*(BS$5-$AA$5))</f>
        <v>2.3641994683989078</v>
      </c>
      <c r="BT33" s="266">
        <f>'Yard Trimmings'!$AB$54*'Yard Trimmings'!$E$65+'Yard Trimmings'!$AB$54*(1-'Yard Trimmings'!$E$65)*EXP(-LYTInputs!$H$5*(BT$5-$AA$5))</f>
        <v>2.3636038426849608</v>
      </c>
      <c r="BU33" s="266">
        <f>'Yard Trimmings'!$AB$54*'Yard Trimmings'!$E$65+'Yard Trimmings'!$AB$54*(1-'Yard Trimmings'!$E$65)*EXP(-LYTInputs!$H$5*(BU$5-$AA$5))</f>
        <v>2.3630853203841702</v>
      </c>
      <c r="BV33" s="266">
        <f>'Yard Trimmings'!$AB$54*'Yard Trimmings'!$E$65+'Yard Trimmings'!$AB$54*(1-'Yard Trimmings'!$E$65)*EXP(-LYTInputs!$H$5*(BV$5-$AA$5))</f>
        <v>2.3626339205031353</v>
      </c>
      <c r="BW33" s="266">
        <f>'Yard Trimmings'!$AB$54*'Yard Trimmings'!$E$65+'Yard Trimmings'!$AB$54*(1-'Yard Trimmings'!$E$65)*EXP(-LYTInputs!$H$5*(BW$5-$AA$5))</f>
        <v>2.3622409540824285</v>
      </c>
      <c r="BX33" s="266">
        <f>'Yard Trimmings'!$AB$54*'Yard Trimmings'!$E$65+'Yard Trimmings'!$AB$54*(1-'Yard Trimmings'!$E$65)*EXP(-LYTInputs!$H$5*(BX$5-$AA$5))</f>
        <v>2.361898856943526</v>
      </c>
      <c r="BY33" s="266">
        <f>'Yard Trimmings'!$AB$54*'Yard Trimmings'!$E$65+'Yard Trimmings'!$AB$54*(1-'Yard Trimmings'!$E$65)*EXP(-LYTInputs!$H$5*(BY$5-$AA$5))</f>
        <v>2.3616010440865525</v>
      </c>
      <c r="BZ33" s="266">
        <f>'Yard Trimmings'!$AB$54*'Yard Trimmings'!$E$65+'Yard Trimmings'!$AB$54*(1-'Yard Trimmings'!$E$65)*EXP(-LYTInputs!$H$5*(BZ$5-$AA$5))</f>
        <v>2.3613417829361572</v>
      </c>
      <c r="CA33" s="266">
        <f>'Yard Trimmings'!$AB$54*'Yard Trimmings'!$E$65+'Yard Trimmings'!$AB$54*(1-'Yard Trimmings'!$E$65)*EXP(-LYTInputs!$H$5*(CA$5-$AA$5))</f>
        <v>2.3611160829956397</v>
      </c>
      <c r="CB33" s="266">
        <f>'Yard Trimmings'!$AB$54*'Yard Trimmings'!$E$65+'Yard Trimmings'!$AB$54*(1-'Yard Trimmings'!$E$65)*EXP(-LYTInputs!$H$5*(CB$5-$AA$5))</f>
        <v>2.3609195997852863</v>
      </c>
      <c r="CC33" s="266">
        <f>'Yard Trimmings'!$AB$54*'Yard Trimmings'!$E$65+'Yard Trimmings'!$AB$54*(1-'Yard Trimmings'!$E$65)*EXP(-LYTInputs!$H$5*(CC$5-$AA$5))</f>
        <v>2.3607485512158353</v>
      </c>
      <c r="CD33" s="266">
        <f>'Yard Trimmings'!$AB$54*'Yard Trimmings'!$E$65+'Yard Trimmings'!$AB$54*(1-'Yard Trimmings'!$E$65)*EXP(-LYTInputs!$H$5*(CD$5-$AA$5))</f>
        <v>2.3605996447873481</v>
      </c>
      <c r="CE33" s="266">
        <f>'Yard Trimmings'!$AB$54*'Yard Trimmings'!$E$65+'Yard Trimmings'!$AB$54*(1-'Yard Trimmings'!$E$65)*EXP(-LYTInputs!$H$5*(CE$5-$AA$5))</f>
        <v>2.3604700142121504</v>
      </c>
      <c r="CF33" s="266">
        <f>'Yard Trimmings'!$AB$54*'Yard Trimmings'!$E$65+'Yard Trimmings'!$AB$54*(1-'Yard Trimmings'!$E$65)*EXP(-LYTInputs!$H$5*(CF$5-$AA$5))</f>
        <v>2.3603571642418921</v>
      </c>
      <c r="CG33" s="266">
        <f>'Yard Trimmings'!$AB$54*'Yard Trimmings'!$E$65+'Yard Trimmings'!$AB$54*(1-'Yard Trimmings'!$E$65)*EXP(-LYTInputs!$H$5*(CG$5-$AA$5))</f>
        <v>2.3602589226367154</v>
      </c>
      <c r="CH33" s="266">
        <f>'Yard Trimmings'!$AB$54*'Yard Trimmings'!$E$65+'Yard Trimmings'!$AB$54*(1-'Yard Trimmings'!$E$65)*EXP(-LYTInputs!$H$5*(CH$5-$AA$5))</f>
        <v>2.3601733983519897</v>
      </c>
      <c r="CI33" s="266">
        <f>'Yard Trimmings'!$AB$54*'Yard Trimmings'!$E$65+'Yard Trimmings'!$AB$54*(1-'Yard Trimmings'!$E$65)*EXP(-LYTInputs!$H$5*(CI$5-$AA$5))</f>
        <v>2.3600989451377461</v>
      </c>
    </row>
    <row r="34" spans="1:87">
      <c r="A34" s="20">
        <f t="shared" si="1"/>
        <v>1986</v>
      </c>
      <c r="AB34" s="22">
        <f>'Yard Trimmings'!$AC$54*'Yard Trimmings'!$E$65+'Yard Trimmings'!$AC$54*(1-'Yard Trimmings'!$E$65)*EXP(-LYTInputs!$H$5*(AB$5-$AB$5))</f>
        <v>4.4881045639612358</v>
      </c>
      <c r="AC34" s="22">
        <f>'Yard Trimmings'!$AC$54*'Yard Trimmings'!$E$65+'Yard Trimmings'!$AC$54*(1-'Yard Trimmings'!$E$65)*EXP(-LYTInputs!$H$5*(AC$5-$AB$5))</f>
        <v>4.2179476513933487</v>
      </c>
      <c r="AD34" s="22">
        <f>'Yard Trimmings'!$AC$54*'Yard Trimmings'!$E$65+'Yard Trimmings'!$AC$54*(1-'Yard Trimmings'!$E$65)*EXP(-LYTInputs!$H$5*(AD$5-$AB$5))</f>
        <v>3.9827623989790322</v>
      </c>
      <c r="AE34" s="22">
        <f>'Yard Trimmings'!$AC$54*'Yard Trimmings'!$E$65+'Yard Trimmings'!$AC$54*(1-'Yard Trimmings'!$E$65)*EXP(-LYTInputs!$H$5*(AE$5-$AB$5))</f>
        <v>3.7780217450108085</v>
      </c>
      <c r="AF34" s="22">
        <f>'Yard Trimmings'!$AC$54*'Yard Trimmings'!$E$65+'Yard Trimmings'!$AC$54*(1-'Yard Trimmings'!$E$65)*EXP(-LYTInputs!$H$5*(AF$5-$AB$5))</f>
        <v>3.599784653369154</v>
      </c>
      <c r="AG34" s="22">
        <f>'Yard Trimmings'!$AC$54*'Yard Trimmings'!$E$65+'Yard Trimmings'!$AC$54*(1-'Yard Trimmings'!$E$65)*EXP(-LYTInputs!$H$5*(AG$5-$AB$5))</f>
        <v>3.4446202528402488</v>
      </c>
      <c r="AH34" s="22">
        <f>'Yard Trimmings'!$AC$54*'Yard Trimmings'!$E$65+'Yard Trimmings'!$AC$54*(1-'Yard Trimmings'!$E$65)*EXP(-LYTInputs!$H$5*(AH$5-$AB$5))</f>
        <v>3.3095417965563048</v>
      </c>
      <c r="AI34" s="22">
        <f>'Yard Trimmings'!$AC$54*'Yard Trimmings'!$E$65+'Yard Trimmings'!$AC$54*(1-'Yard Trimmings'!$E$65)*EXP(-LYTInputs!$H$5*(AI$5-$AB$5))</f>
        <v>3.1919491703491465</v>
      </c>
      <c r="AJ34" s="22">
        <f>'Yard Trimmings'!$AC$54*'Yard Trimmings'!$E$65+'Yard Trimmings'!$AC$54*(1-'Yard Trimmings'!$E$65)*EXP(-LYTInputs!$H$5*(AJ$5-$AB$5))</f>
        <v>3.0895788433650346</v>
      </c>
      <c r="AK34" s="22">
        <f>'Yard Trimmings'!$AC$54*'Yard Trimmings'!$E$65+'Yard Trimmings'!$AC$54*(1-'Yard Trimmings'!$E$65)*EXP(-LYTInputs!$H$5*(AK$5-$AB$5))</f>
        <v>3.0004602975442074</v>
      </c>
      <c r="AL34" s="22">
        <f>'Yard Trimmings'!$AC$54*'Yard Trimmings'!$E$65+'Yard Trimmings'!$AC$54*(1-'Yard Trimmings'!$E$65)*EXP(-LYTInputs!$H$5*(AL$5-$AB$5))</f>
        <v>2.9228780972797548</v>
      </c>
      <c r="AM34" s="22">
        <f>'Yard Trimmings'!$AC$54*'Yard Trimmings'!$E$65+'Yard Trimmings'!$AC$54*(1-'Yard Trimmings'!$E$65)*EXP(-LYTInputs!$H$5*(AM$5-$AB$5))</f>
        <v>2.8553388691377828</v>
      </c>
      <c r="AN34" s="22">
        <f>'Yard Trimmings'!$AC$54*'Yard Trimmings'!$E$65+'Yard Trimmings'!$AC$54*(1-'Yard Trimmings'!$E$65)*EXP(-LYTInputs!$H$5*(AN$5-$AB$5))</f>
        <v>2.7965425560342041</v>
      </c>
      <c r="AO34" s="22">
        <f>'Yard Trimmings'!$AC$54*'Yard Trimmings'!$E$65+'Yard Trimmings'!$AC$54*(1-'Yard Trimmings'!$E$65)*EXP(-LYTInputs!$H$5*(AO$5-$AB$5))</f>
        <v>2.7453573925421479</v>
      </c>
      <c r="AP34" s="22">
        <f>'Yard Trimmings'!$AC$54*'Yard Trimmings'!$E$65+'Yard Trimmings'!$AC$54*(1-'Yard Trimmings'!$E$65)*EXP(-LYTInputs!$H$5*(AP$5-$AB$5))</f>
        <v>2.7007981196317346</v>
      </c>
      <c r="AQ34" s="22">
        <f>'Yard Trimmings'!$AC$54*'Yard Trimmings'!$E$65+'Yard Trimmings'!$AC$54*(1-'Yard Trimmings'!$E$65)*EXP(-LYTInputs!$H$5*(AQ$5-$AB$5))</f>
        <v>2.6620070194995082</v>
      </c>
      <c r="AR34" s="22">
        <f>'Yard Trimmings'!$AC$54*'Yard Trimmings'!$E$65+'Yard Trimmings'!$AC$54*(1-'Yard Trimmings'!$E$65)*EXP(-LYTInputs!$H$5*(AR$5-$AB$5))</f>
        <v>2.6282374054285222</v>
      </c>
      <c r="AS34" s="22">
        <f>'Yard Trimmings'!$AC$54*'Yard Trimmings'!$E$65+'Yard Trimmings'!$AC$54*(1-'Yard Trimmings'!$E$65)*EXP(-LYTInputs!$H$5*(AS$5-$AB$5))</f>
        <v>2.5988392488767325</v>
      </c>
      <c r="AT34" s="22">
        <f>'Yard Trimmings'!$AC$54*'Yard Trimmings'!$E$65+'Yard Trimmings'!$AC$54*(1-'Yard Trimmings'!$E$65)*EXP(-LYTInputs!$H$5*(AT$5-$AB$5))</f>
        <v>2.5732466671307046</v>
      </c>
      <c r="AU34" s="22">
        <f>'Yard Trimmings'!$AC$54*'Yard Trimmings'!$E$65+'Yard Trimmings'!$AC$54*(1-'Yard Trimmings'!$E$65)*EXP(-LYTInputs!$H$5*(AU$5-$AB$5))</f>
        <v>2.5509670306754977</v>
      </c>
      <c r="AV34" s="22">
        <f>'Yard Trimmings'!$AC$54*'Yard Trimmings'!$E$65+'Yard Trimmings'!$AC$54*(1-'Yard Trimmings'!$E$65)*EXP(-LYTInputs!$H$5*(AV$5-$AB$5))</f>
        <v>2.5315714806093847</v>
      </c>
      <c r="AW34" s="22">
        <f>'Yard Trimmings'!$AC$54*'Yard Trimmings'!$E$65+'Yard Trimmings'!$AC$54*(1-'Yard Trimmings'!$E$65)*EXP(-LYTInputs!$H$5*(AW$5-$AB$5))</f>
        <v>2.5146866735738915</v>
      </c>
      <c r="AX34" s="22">
        <f>'Yard Trimmings'!$AC$54*'Yard Trimmings'!$E$65+'Yard Trimmings'!$AC$54*(1-'Yard Trimmings'!$E$65)*EXP(-LYTInputs!$H$5*(AX$5-$AB$5))</f>
        <v>2.4999875952979971</v>
      </c>
      <c r="AY34" s="22">
        <f>'Yard Trimmings'!$AC$54*'Yard Trimmings'!$E$65+'Yard Trimmings'!$AC$54*(1-'Yard Trimmings'!$E$65)*EXP(-LYTInputs!$H$5*(AY$5-$AB$5))</f>
        <v>2.4871913044249832</v>
      </c>
      <c r="AZ34" s="22">
        <f>'Yard Trimmings'!$AC$54*'Yard Trimmings'!$E$65+'Yard Trimmings'!$AC$54*(1-'Yard Trimmings'!$E$65)*EXP(-LYTInputs!$H$5*(AZ$5-$AB$5))</f>
        <v>2.4760514861973797</v>
      </c>
      <c r="BA34" s="22">
        <f>'Yard Trimmings'!$AC$54*'Yard Trimmings'!$E$65+'Yard Trimmings'!$AC$54*(1-'Yard Trimmings'!$E$65)*EXP(-LYTInputs!$H$5*(BA$5-$AB$5))</f>
        <v>2.4663537111643228</v>
      </c>
      <c r="BB34" s="22">
        <f>'Yard Trimmings'!$AC$54*'Yard Trimmings'!$E$65+'Yard Trimmings'!$AC$54*(1-'Yard Trimmings'!$E$65)*EXP(-LYTInputs!$H$5*(BB$5-$AB$5))</f>
        <v>2.4579113076465764</v>
      </c>
      <c r="BC34" s="22">
        <f>'Yard Trimmings'!$AC$54*'Yard Trimmings'!$E$65+'Yard Trimmings'!$AC$54*(1-'Yard Trimmings'!$E$65)*EXP(-LYTInputs!$H$5*(BC$5-$AB$5))</f>
        <v>2.4505617685086292</v>
      </c>
      <c r="BD34" s="22">
        <f>'Yard Trimmings'!$AC$54*'Yard Trimmings'!$E$65+'Yard Trimmings'!$AC$54*(1-'Yard Trimmings'!$E$65)*EXP(-LYTInputs!$H$5*(BD$5-$AB$5))</f>
        <v>2.444163623072122</v>
      </c>
      <c r="BE34" s="22">
        <f>'Yard Trimmings'!$AC$54*'Yard Trimmings'!$E$65+'Yard Trimmings'!$AC$54*(1-'Yard Trimmings'!$E$65)*EXP(-LYTInputs!$H$5*(BE$5-$AB$5))</f>
        <v>2.4385937139583205</v>
      </c>
      <c r="BF34" s="22">
        <f>'Yard Trimmings'!$AC$54*'Yard Trimmings'!$E$65+'Yard Trimmings'!$AC$54*(1-'Yard Trimmings'!$E$65)*EXP(-LYTInputs!$H$5*(BF$5-$AB$5))</f>
        <v>2.4337448264417922</v>
      </c>
      <c r="BG34" s="22">
        <f>'Yard Trimmings'!$AC$54*'Yard Trimmings'!$E$65+'Yard Trimmings'!$AC$54*(1-'Yard Trimmings'!$E$65)*EXP(-LYTInputs!$H$5*(BG$5-$AB$5))</f>
        <v>2.4295236246829188</v>
      </c>
      <c r="BH34" s="22">
        <f>'Yard Trimmings'!$AC$54*'Yard Trimmings'!$E$65+'Yard Trimmings'!$AC$54*(1-'Yard Trimmings'!$E$65)*EXP(-LYTInputs!$H$5*(BH$5-$AB$5))</f>
        <v>2.4258488551139452</v>
      </c>
      <c r="BI34" s="22">
        <f>'Yard Trimmings'!$AC$54*'Yard Trimmings'!$E$65+'Yard Trimmings'!$AC$54*(1-'Yard Trimmings'!$E$65)*EXP(-LYTInputs!$H$5*(BI$5-$AB$5))</f>
        <v>2.4226497823956916</v>
      </c>
      <c r="BJ34" s="22">
        <f>'Yard Trimmings'!$AC$54*'Yard Trimmings'!$E$65+'Yard Trimmings'!$AC$54*(1-'Yard Trimmings'!$E$65)*EXP(-LYTInputs!$H$5*(BJ$5-$AB$5))</f>
        <v>2.4198648278387909</v>
      </c>
      <c r="BK34" s="22">
        <f>'Yard Trimmings'!$AC$54*'Yard Trimmings'!$E$65+'Yard Trimmings'!$AC$54*(1-'Yard Trimmings'!$E$65)*EXP(-LYTInputs!$H$5*(BK$5-$AB$5))</f>
        <v>2.4174403840805265</v>
      </c>
      <c r="BL34" s="22">
        <f>'Yard Trimmings'!$AC$54*'Yard Trimmings'!$E$65+'Yard Trimmings'!$AC$54*(1-'Yard Trimmings'!$E$65)*EXP(-LYTInputs!$H$5*(BL$5-$AB$5))</f>
        <v>2.41532978320109</v>
      </c>
      <c r="BM34" s="266">
        <f>'Yard Trimmings'!$AC$54*'Yard Trimmings'!$E$65+'Yard Trimmings'!$AC$54*(1-'Yard Trimmings'!$E$65)*EXP(-LYTInputs!$H$5*(BM$5-$AB$5))</f>
        <v>2.413492398416603</v>
      </c>
      <c r="BN34" s="266">
        <f>'Yard Trimmings'!$AC$54*'Yard Trimmings'!$E$65+'Yard Trimmings'!$AC$54*(1-'Yard Trimmings'!$E$65)*EXP(-LYTInputs!$H$5*(BN$5-$AB$5))</f>
        <v>2.4118928620574764</v>
      </c>
      <c r="BO34" s="266">
        <f>'Yard Trimmings'!$AC$54*'Yard Trimmings'!$E$65+'Yard Trimmings'!$AC$54*(1-'Yard Trimmings'!$E$65)*EXP(-LYTInputs!$H$5*(BO$5-$AB$5))</f>
        <v>2.4105003847790258</v>
      </c>
      <c r="BP34" s="266">
        <f>'Yard Trimmings'!$AC$54*'Yard Trimmings'!$E$65+'Yard Trimmings'!$AC$54*(1-'Yard Trimmings'!$E$65)*EXP(-LYTInputs!$H$5*(BP$5-$AB$5))</f>
        <v>2.4092881628998941</v>
      </c>
      <c r="BQ34" s="266">
        <f>'Yard Trimmings'!$AC$54*'Yard Trimmings'!$E$65+'Yard Trimmings'!$AC$54*(1-'Yard Trimmings'!$E$65)*EXP(-LYTInputs!$H$5*(BQ$5-$AB$5))</f>
        <v>2.4082328624601756</v>
      </c>
      <c r="BR34" s="266">
        <f>'Yard Trimmings'!$AC$54*'Yard Trimmings'!$E$65+'Yard Trimmings'!$AC$54*(1-'Yard Trimmings'!$E$65)*EXP(-LYTInputs!$H$5*(BR$5-$AB$5))</f>
        <v>2.4073141700679321</v>
      </c>
      <c r="BS34" s="266">
        <f>'Yard Trimmings'!$AC$54*'Yard Trimmings'!$E$65+'Yard Trimmings'!$AC$54*(1-'Yard Trimmings'!$E$65)*EXP(-LYTInputs!$H$5*(BS$5-$AB$5))</f>
        <v>2.4065144018883688</v>
      </c>
      <c r="BT34" s="266">
        <f>'Yard Trimmings'!$AC$54*'Yard Trimmings'!$E$65+'Yard Trimmings'!$AC$54*(1-'Yard Trimmings'!$E$65)*EXP(-LYTInputs!$H$5*(BT$5-$AB$5))</f>
        <v>2.4058181632491435</v>
      </c>
      <c r="BU34" s="266">
        <f>'Yard Trimmings'!$AC$54*'Yard Trimmings'!$E$65+'Yard Trimmings'!$AC$54*(1-'Yard Trimmings'!$E$65)*EXP(-LYTInputs!$H$5*(BU$5-$AB$5))</f>
        <v>2.4052120523095777</v>
      </c>
      <c r="BV34" s="266">
        <f>'Yard Trimmings'!$AC$54*'Yard Trimmings'!$E$65+'Yard Trimmings'!$AC$54*(1-'Yard Trimmings'!$E$65)*EXP(-LYTInputs!$H$5*(BV$5-$AB$5))</f>
        <v>2.4046844020897185</v>
      </c>
      <c r="BW34" s="266">
        <f>'Yard Trimmings'!$AC$54*'Yard Trimmings'!$E$65+'Yard Trimmings'!$AC$54*(1-'Yard Trimmings'!$E$65)*EXP(-LYTInputs!$H$5*(BW$5-$AB$5))</f>
        <v>2.4042250558935967</v>
      </c>
      <c r="BX34" s="266">
        <f>'Yard Trimmings'!$AC$54*'Yard Trimmings'!$E$65+'Yard Trimmings'!$AC$54*(1-'Yard Trimmings'!$E$65)*EXP(-LYTInputs!$H$5*(BX$5-$AB$5))</f>
        <v>2.4038251718038151</v>
      </c>
      <c r="BY34" s="266">
        <f>'Yard Trimmings'!$AC$54*'Yard Trimmings'!$E$65+'Yard Trimmings'!$AC$54*(1-'Yard Trimmings'!$E$65)*EXP(-LYTInputs!$H$5*(BY$5-$AB$5))</f>
        <v>2.4034770524842024</v>
      </c>
      <c r="BZ34" s="266">
        <f>'Yard Trimmings'!$AC$54*'Yard Trimmings'!$E$65+'Yard Trimmings'!$AC$54*(1-'Yard Trimmings'!$E$65)*EXP(-LYTInputs!$H$5*(BZ$5-$AB$5))</f>
        <v>2.4031739970144192</v>
      </c>
      <c r="CA34" s="266">
        <f>'Yard Trimmings'!$AC$54*'Yard Trimmings'!$E$65+'Yard Trimmings'!$AC$54*(1-'Yard Trimmings'!$E$65)*EXP(-LYTInputs!$H$5*(CA$5-$AB$5))</f>
        <v>2.4029101719044901</v>
      </c>
      <c r="CB34" s="266">
        <f>'Yard Trimmings'!$AC$54*'Yard Trimmings'!$E$65+'Yard Trimmings'!$AC$54*(1-'Yard Trimmings'!$E$65)*EXP(-LYTInputs!$H$5*(CB$5-$AB$5))</f>
        <v>2.4026804988064292</v>
      </c>
      <c r="CC34" s="266">
        <f>'Yard Trimmings'!$AC$54*'Yard Trimmings'!$E$65+'Yard Trimmings'!$AC$54*(1-'Yard Trimmings'!$E$65)*EXP(-LYTInputs!$H$5*(CC$5-$AB$5))</f>
        <v>2.4024805567615384</v>
      </c>
      <c r="CD34" s="266">
        <f>'Yard Trimmings'!$AC$54*'Yard Trimmings'!$E$65+'Yard Trimmings'!$AC$54*(1-'Yard Trimmings'!$E$65)*EXP(-LYTInputs!$H$5*(CD$5-$AB$5))</f>
        <v>2.4023064971017321</v>
      </c>
      <c r="CE34" s="266">
        <f>'Yard Trimmings'!$AC$54*'Yard Trimmings'!$E$65+'Yard Trimmings'!$AC$54*(1-'Yard Trimmings'!$E$65)*EXP(-LYTInputs!$H$5*(CE$5-$AB$5))</f>
        <v>2.4021549693668405</v>
      </c>
      <c r="CF34" s="266">
        <f>'Yard Trimmings'!$AC$54*'Yard Trimmings'!$E$65+'Yard Trimmings'!$AC$54*(1-'Yard Trimmings'!$E$65)*EXP(-LYTInputs!$H$5*(CF$5-$AB$5))</f>
        <v>2.4020230568118754</v>
      </c>
      <c r="CG34" s="266">
        <f>'Yard Trimmings'!$AC$54*'Yard Trimmings'!$E$65+'Yard Trimmings'!$AC$54*(1-'Yard Trimmings'!$E$65)*EXP(-LYTInputs!$H$5*(CG$5-$AB$5))</f>
        <v>2.401908220262845</v>
      </c>
      <c r="CH34" s="266">
        <f>'Yard Trimmings'!$AC$54*'Yard Trimmings'!$E$65+'Yard Trimmings'!$AC$54*(1-'Yard Trimmings'!$E$65)*EXP(-LYTInputs!$H$5*(CH$5-$AB$5))</f>
        <v>2.4018082492403998</v>
      </c>
      <c r="CI34" s="266">
        <f>'Yard Trimmings'!$AC$54*'Yard Trimmings'!$E$65+'Yard Trimmings'!$AC$54*(1-'Yard Trimmings'!$E$65)*EXP(-LYTInputs!$H$5*(CI$5-$AB$5))</f>
        <v>2.4017212194104967</v>
      </c>
    </row>
    <row r="35" spans="1:87">
      <c r="A35" s="20">
        <f t="shared" si="1"/>
        <v>1987</v>
      </c>
      <c r="AC35" s="22">
        <f>'Yard Trimmings'!$AD$54*'Yard Trimmings'!$E$65+'Yard Trimmings'!$AD$54*(1-'Yard Trimmings'!$E$65)*EXP(-LYTInputs!$H$5*(AC$5-$AC$5))</f>
        <v>4.525286129764134</v>
      </c>
      <c r="AD35" s="22">
        <f>'Yard Trimmings'!$AD$54*'Yard Trimmings'!$E$65+'Yard Trimmings'!$AD$54*(1-'Yard Trimmings'!$E$65)*EXP(-LYTInputs!$H$5*(AD$5-$AC$5))</f>
        <v>4.2528911104679832</v>
      </c>
      <c r="AE35" s="22">
        <f>'Yard Trimmings'!$AD$54*'Yard Trimmings'!$E$65+'Yard Trimmings'!$AD$54*(1-'Yard Trimmings'!$E$65)*EXP(-LYTInputs!$H$5*(AE$5-$AC$5))</f>
        <v>4.0157574729806607</v>
      </c>
      <c r="AF35" s="22">
        <f>'Yard Trimmings'!$AD$54*'Yard Trimmings'!$E$65+'Yard Trimmings'!$AD$54*(1-'Yard Trimmings'!$E$65)*EXP(-LYTInputs!$H$5*(AF$5-$AC$5))</f>
        <v>3.8093206512896129</v>
      </c>
      <c r="AG35" s="22">
        <f>'Yard Trimmings'!$AD$54*'Yard Trimmings'!$E$65+'Yard Trimmings'!$AD$54*(1-'Yard Trimmings'!$E$65)*EXP(-LYTInputs!$H$5*(AG$5-$AC$5))</f>
        <v>3.6296069598814098</v>
      </c>
      <c r="AH35" s="22">
        <f>'Yard Trimmings'!$AD$54*'Yard Trimmings'!$E$65+'Yard Trimmings'!$AD$54*(1-'Yard Trimmings'!$E$65)*EXP(-LYTInputs!$H$5*(AH$5-$AC$5))</f>
        <v>3.4731571045939731</v>
      </c>
      <c r="AI35" s="22">
        <f>'Yard Trimmings'!$AD$54*'Yard Trimmings'!$E$65+'Yard Trimmings'!$AD$54*(1-'Yard Trimmings'!$E$65)*EXP(-LYTInputs!$H$5*(AI$5-$AC$5))</f>
        <v>3.3369595949458977</v>
      </c>
      <c r="AJ35" s="22">
        <f>'Yard Trimmings'!$AD$54*'Yard Trimmings'!$E$65+'Yard Trimmings'!$AD$54*(1-'Yard Trimmings'!$E$65)*EXP(-LYTInputs!$H$5*(AJ$5-$AC$5))</f>
        <v>3.2183927762022364</v>
      </c>
      <c r="AK35" s="22">
        <f>'Yard Trimmings'!$AD$54*'Yard Trimmings'!$E$65+'Yard Trimmings'!$AD$54*(1-'Yard Trimmings'!$E$65)*EXP(-LYTInputs!$H$5*(AK$5-$AC$5))</f>
        <v>3.1151743653567125</v>
      </c>
      <c r="AL35" s="22">
        <f>'Yard Trimmings'!$AD$54*'Yard Trimmings'!$E$65+'Yard Trimmings'!$AD$54*(1-'Yard Trimmings'!$E$65)*EXP(-LYTInputs!$H$5*(AL$5-$AC$5))</f>
        <v>3.025317519652611</v>
      </c>
      <c r="AM35" s="22">
        <f>'Yard Trimmings'!$AD$54*'Yard Trimmings'!$E$65+'Yard Trimmings'!$AD$54*(1-'Yard Trimmings'!$E$65)*EXP(-LYTInputs!$H$5*(AM$5-$AC$5))</f>
        <v>2.9470925920088922</v>
      </c>
      <c r="AN35" s="22">
        <f>'Yard Trimmings'!$AD$54*'Yard Trimmings'!$E$65+'Yard Trimmings'!$AD$54*(1-'Yard Trimmings'!$E$65)*EXP(-LYTInputs!$H$5*(AN$5-$AC$5))</f>
        <v>2.8789938371848547</v>
      </c>
      <c r="AO35" s="22">
        <f>'Yard Trimmings'!$AD$54*'Yard Trimmings'!$E$65+'Yard Trimmings'!$AD$54*(1-'Yard Trimmings'!$E$65)*EXP(-LYTInputs!$H$5*(AO$5-$AC$5))</f>
        <v>2.8197104278130238</v>
      </c>
      <c r="AP35" s="22">
        <f>'Yard Trimmings'!$AD$54*'Yard Trimmings'!$E$65+'Yard Trimmings'!$AD$54*(1-'Yard Trimmings'!$E$65)*EXP(-LYTInputs!$H$5*(AP$5-$AC$5))</f>
        <v>2.7681012223902624</v>
      </c>
      <c r="AQ35" s="22">
        <f>'Yard Trimmings'!$AD$54*'Yard Trimmings'!$E$65+'Yard Trimmings'!$AD$54*(1-'Yard Trimmings'!$E$65)*EXP(-LYTInputs!$H$5*(AQ$5-$AC$5))</f>
        <v>2.7231727995382116</v>
      </c>
      <c r="AR35" s="22">
        <f>'Yard Trimmings'!$AD$54*'Yard Trimmings'!$E$65+'Yard Trimmings'!$AD$54*(1-'Yard Trimmings'!$E$65)*EXP(-LYTInputs!$H$5*(AR$5-$AC$5))</f>
        <v>2.6840603357163522</v>
      </c>
      <c r="AS35" s="22">
        <f>'Yard Trimmings'!$AD$54*'Yard Trimmings'!$E$65+'Yard Trimmings'!$AD$54*(1-'Yard Trimmings'!$E$65)*EXP(-LYTInputs!$H$5*(AS$5-$AC$5))</f>
        <v>2.6500109583043332</v>
      </c>
      <c r="AT35" s="22">
        <f>'Yard Trimmings'!$AD$54*'Yard Trimmings'!$E$65+'Yard Trimmings'!$AD$54*(1-'Yard Trimmings'!$E$65)*EXP(-LYTInputs!$H$5*(AT$5-$AC$5))</f>
        <v>2.620369253618418</v>
      </c>
      <c r="AU35" s="22">
        <f>'Yard Trimmings'!$AD$54*'Yard Trimmings'!$E$65+'Yard Trimmings'!$AD$54*(1-'Yard Trimmings'!$E$65)*EXP(-LYTInputs!$H$5*(AU$5-$AC$5))</f>
        <v>2.5945646509070368</v>
      </c>
      <c r="AV35" s="22">
        <f>'Yard Trimmings'!$AD$54*'Yard Trimmings'!$E$65+'Yard Trimmings'!$AD$54*(1-'Yard Trimmings'!$E$65)*EXP(-LYTInputs!$H$5*(AV$5-$AC$5))</f>
        <v>2.5721004394810114</v>
      </c>
      <c r="AW35" s="22">
        <f>'Yard Trimmings'!$AD$54*'Yard Trimmings'!$E$65+'Yard Trimmings'!$AD$54*(1-'Yard Trimmings'!$E$65)*EXP(-LYTInputs!$H$5*(AW$5-$AC$5))</f>
        <v>2.5525442075700817</v>
      </c>
      <c r="AX35" s="22">
        <f>'Yard Trimmings'!$AD$54*'Yard Trimmings'!$E$65+'Yard Trimmings'!$AD$54*(1-'Yard Trimmings'!$E$65)*EXP(-LYTInputs!$H$5*(AX$5-$AC$5))</f>
        <v>2.5355195188640725</v>
      </c>
      <c r="AY35" s="22">
        <f>'Yard Trimmings'!$AD$54*'Yard Trimmings'!$E$65+'Yard Trimmings'!$AD$54*(1-'Yard Trimmings'!$E$65)*EXP(-LYTInputs!$H$5*(AY$5-$AC$5))</f>
        <v>2.5206986665211146</v>
      </c>
      <c r="AZ35" s="22">
        <f>'Yard Trimmings'!$AD$54*'Yard Trimmings'!$E$65+'Yard Trimmings'!$AD$54*(1-'Yard Trimmings'!$E$65)*EXP(-LYTInputs!$H$5*(AZ$5-$AC$5))</f>
        <v>2.5077963651654245</v>
      </c>
      <c r="BA35" s="22">
        <f>'Yard Trimmings'!$AD$54*'Yard Trimmings'!$E$65+'Yard Trimmings'!$AD$54*(1-'Yard Trimmings'!$E$65)*EXP(-LYTInputs!$H$5*(BA$5-$AC$5))</f>
        <v>2.4965642594524118</v>
      </c>
      <c r="BB35" s="22">
        <f>'Yard Trimmings'!$AD$54*'Yard Trimmings'!$E$65+'Yard Trimmings'!$AD$54*(1-'Yard Trimmings'!$E$65)*EXP(-LYTInputs!$H$5*(BB$5-$AC$5))</f>
        <v>2.4867861434969467</v>
      </c>
      <c r="BC35" s="22">
        <f>'Yard Trimmings'!$AD$54*'Yard Trimmings'!$E$65+'Yard Trimmings'!$AD$54*(1-'Yard Trimmings'!$E$65)*EXP(-LYTInputs!$H$5*(BC$5-$AC$5))</f>
        <v>2.4782737991439423</v>
      </c>
      <c r="BD35" s="22">
        <f>'Yard Trimmings'!$AD$54*'Yard Trimmings'!$E$65+'Yard Trimmings'!$AD$54*(1-'Yard Trimmings'!$E$65)*EXP(-LYTInputs!$H$5*(BD$5-$AC$5))</f>
        <v>2.4708633729724632</v>
      </c>
      <c r="BE35" s="22">
        <f>'Yard Trimmings'!$AD$54*'Yard Trimmings'!$E$65+'Yard Trimmings'!$AD$54*(1-'Yard Trimmings'!$E$65)*EXP(-LYTInputs!$H$5*(BE$5-$AC$5))</f>
        <v>2.4644122222946181</v>
      </c>
      <c r="BF35" s="22">
        <f>'Yard Trimmings'!$AD$54*'Yard Trimmings'!$E$65+'Yard Trimmings'!$AD$54*(1-'Yard Trimmings'!$E$65)*EXP(-LYTInputs!$H$5*(BF$5-$AC$5))</f>
        <v>2.4587961694381115</v>
      </c>
      <c r="BG35" s="22">
        <f>'Yard Trimmings'!$AD$54*'Yard Trimmings'!$E$65+'Yard Trimmings'!$AD$54*(1-'Yard Trimmings'!$E$65)*EXP(-LYTInputs!$H$5*(BG$5-$AC$5))</f>
        <v>2.4539071114603792</v>
      </c>
      <c r="BH35" s="22">
        <f>'Yard Trimmings'!$AD$54*'Yard Trimmings'!$E$65+'Yard Trimmings'!$AD$54*(1-'Yard Trimmings'!$E$65)*EXP(-LYTInputs!$H$5*(BH$5-$AC$5))</f>
        <v>2.449650939283877</v>
      </c>
      <c r="BI35" s="22">
        <f>'Yard Trimmings'!$AD$54*'Yard Trimmings'!$E$65+'Yard Trimmings'!$AD$54*(1-'Yard Trimmings'!$E$65)*EXP(-LYTInputs!$H$5*(BI$5-$AC$5))</f>
        <v>2.4459457261981377</v>
      </c>
      <c r="BJ35" s="22">
        <f>'Yard Trimmings'!$AD$54*'Yard Trimmings'!$E$65+'Yard Trimmings'!$AD$54*(1-'Yard Trimmings'!$E$65)*EXP(-LYTInputs!$H$5*(BJ$5-$AC$5))</f>
        <v>2.4427201508592149</v>
      </c>
      <c r="BK35" s="22">
        <f>'Yard Trimmings'!$AD$54*'Yard Trimmings'!$E$65+'Yard Trimmings'!$AD$54*(1-'Yard Trimmings'!$E$65)*EXP(-LYTInputs!$H$5*(BK$5-$AC$5))</f>
        <v>2.4399121244309616</v>
      </c>
      <c r="BL35" s="22">
        <f>'Yard Trimmings'!$AD$54*'Yard Trimmings'!$E$65+'Yard Trimmings'!$AD$54*(1-'Yard Trimmings'!$E$65)*EXP(-LYTInputs!$H$5*(BL$5-$AC$5))</f>
        <v>2.4374675954420955</v>
      </c>
      <c r="BM35" s="266">
        <f>'Yard Trimmings'!$AD$54*'Yard Trimmings'!$E$65+'Yard Trimmings'!$AD$54*(1-'Yard Trimmings'!$E$65)*EXP(-LYTInputs!$H$5*(BM$5-$AC$5))</f>
        <v>2.4353395093538444</v>
      </c>
      <c r="BN35" s="266">
        <f>'Yard Trimmings'!$AD$54*'Yard Trimmings'!$E$65+'Yard Trimmings'!$AD$54*(1-'Yard Trimmings'!$E$65)*EXP(-LYTInputs!$H$5*(BN$5-$AC$5))</f>
        <v>2.4334869028109747</v>
      </c>
      <c r="BO35" s="266">
        <f>'Yard Trimmings'!$AD$54*'Yard Trimmings'!$E$65+'Yard Trimmings'!$AD$54*(1-'Yard Trimmings'!$E$65)*EXP(-LYTInputs!$H$5*(BO$5-$AC$5))</f>
        <v>2.4318741151415133</v>
      </c>
      <c r="BP35" s="266">
        <f>'Yard Trimmings'!$AD$54*'Yard Trimmings'!$E$65+'Yard Trimmings'!$AD$54*(1-'Yard Trimmings'!$E$65)*EXP(-LYTInputs!$H$5*(BP$5-$AC$5))</f>
        <v>2.4304701019273867</v>
      </c>
      <c r="BQ35" s="266">
        <f>'Yard Trimmings'!$AD$54*'Yard Trimmings'!$E$65+'Yard Trimmings'!$AD$54*(1-'Yard Trimmings'!$E$65)*EXP(-LYTInputs!$H$5*(BQ$5-$AC$5))</f>
        <v>2.4292478374329538</v>
      </c>
      <c r="BR35" s="266">
        <f>'Yard Trimmings'!$AD$54*'Yard Trimmings'!$E$65+'Yard Trimmings'!$AD$54*(1-'Yard Trimmings'!$E$65)*EXP(-LYTInputs!$H$5*(BR$5-$AC$5))</f>
        <v>2.4281837943888278</v>
      </c>
      <c r="BS35" s="266">
        <f>'Yard Trimmings'!$AD$54*'Yard Trimmings'!$E$65+'Yard Trimmings'!$AD$54*(1-'Yard Trimmings'!$E$65)*EXP(-LYTInputs!$H$5*(BS$5-$AC$5))</f>
        <v>2.427257491117393</v>
      </c>
      <c r="BT35" s="266">
        <f>'Yard Trimmings'!$AD$54*'Yard Trimmings'!$E$65+'Yard Trimmings'!$AD$54*(1-'Yard Trimmings'!$E$65)*EXP(-LYTInputs!$H$5*(BT$5-$AC$5))</f>
        <v>2.4264510972826625</v>
      </c>
      <c r="BU35" s="266">
        <f>'Yard Trimmings'!$AD$54*'Yard Trimmings'!$E$65+'Yard Trimmings'!$AD$54*(1-'Yard Trimmings'!$E$65)*EXP(-LYTInputs!$H$5*(BU$5-$AC$5))</f>
        <v>2.4257490906755992</v>
      </c>
      <c r="BV35" s="266">
        <f>'Yard Trimmings'!$AD$54*'Yard Trimmings'!$E$65+'Yard Trimmings'!$AD$54*(1-'Yard Trimmings'!$E$65)*EXP(-LYTInputs!$H$5*(BV$5-$AC$5))</f>
        <v>2.4251379584283828</v>
      </c>
      <c r="BW35" s="266">
        <f>'Yard Trimmings'!$AD$54*'Yard Trimmings'!$E$65+'Yard Trimmings'!$AD$54*(1-'Yard Trimmings'!$E$65)*EXP(-LYTInputs!$H$5*(BW$5-$AC$5))</f>
        <v>2.4246059369063198</v>
      </c>
      <c r="BX35" s="266">
        <f>'Yard Trimmings'!$AD$54*'Yard Trimmings'!$E$65+'Yard Trimmings'!$AD$54*(1-'Yard Trimmings'!$E$65)*EXP(-LYTInputs!$H$5*(BX$5-$AC$5))</f>
        <v>2.4241427852706026</v>
      </c>
      <c r="BY35" s="266">
        <f>'Yard Trimmings'!$AD$54*'Yard Trimmings'!$E$65+'Yard Trimmings'!$AD$54*(1-'Yard Trimmings'!$E$65)*EXP(-LYTInputs!$H$5*(BY$5-$AC$5))</f>
        <v>2.4237395883532371</v>
      </c>
      <c r="BZ35" s="266">
        <f>'Yard Trimmings'!$AD$54*'Yard Trimmings'!$E$65+'Yard Trimmings'!$AD$54*(1-'Yard Trimmings'!$E$65)*EXP(-LYTInputs!$H$5*(BZ$5-$AC$5))</f>
        <v>2.4233885850497057</v>
      </c>
      <c r="CA35" s="266">
        <f>'Yard Trimmings'!$AD$54*'Yard Trimmings'!$E$65+'Yard Trimmings'!$AD$54*(1-'Yard Trimmings'!$E$65)*EXP(-LYTInputs!$H$5*(CA$5-$AC$5))</f>
        <v>2.4230830189260972</v>
      </c>
      <c r="CB35" s="266">
        <f>'Yard Trimmings'!$AD$54*'Yard Trimmings'!$E$65+'Yard Trimmings'!$AD$54*(1-'Yard Trimmings'!$E$65)*EXP(-LYTInputs!$H$5*(CB$5-$AC$5))</f>
        <v>2.4228170081650657</v>
      </c>
      <c r="CC35" s="266">
        <f>'Yard Trimmings'!$AD$54*'Yard Trimmings'!$E$65+'Yard Trimmings'!$AD$54*(1-'Yard Trimmings'!$E$65)*EXP(-LYTInputs!$H$5*(CC$5-$AC$5))</f>
        <v>2.4225854323472071</v>
      </c>
      <c r="CD35" s="266">
        <f>'Yard Trimmings'!$AD$54*'Yard Trimmings'!$E$65+'Yard Trimmings'!$AD$54*(1-'Yard Trimmings'!$E$65)*EXP(-LYTInputs!$H$5*(CD$5-$AC$5))</f>
        <v>2.4223838338885244</v>
      </c>
      <c r="CE35" s="266">
        <f>'Yard Trimmings'!$AD$54*'Yard Trimmings'!$E$65+'Yard Trimmings'!$AD$54*(1-'Yard Trimmings'!$E$65)*EXP(-LYTInputs!$H$5*(CE$5-$AC$5))</f>
        <v>2.4222083322367585</v>
      </c>
      <c r="CF35" s="266">
        <f>'Yard Trimmings'!$AD$54*'Yard Trimmings'!$E$65+'Yard Trimmings'!$AD$54*(1-'Yard Trimmings'!$E$65)*EXP(-LYTInputs!$H$5*(CF$5-$AC$5))</f>
        <v>2.4220555491749542</v>
      </c>
      <c r="CG35" s="266">
        <f>'Yard Trimmings'!$AD$54*'Yard Trimmings'!$E$65+'Yard Trimmings'!$AD$54*(1-'Yard Trimmings'!$E$65)*EXP(-LYTInputs!$H$5*(CG$5-$AC$5))</f>
        <v>2.4219225437944387</v>
      </c>
      <c r="CH35" s="266">
        <f>'Yard Trimmings'!$AD$54*'Yard Trimmings'!$E$65+'Yard Trimmings'!$AD$54*(1-'Yard Trimmings'!$E$65)*EXP(-LYTInputs!$H$5*(CH$5-$AC$5))</f>
        <v>2.4218067558855094</v>
      </c>
      <c r="CI35" s="266">
        <f>'Yard Trimmings'!$AD$54*'Yard Trimmings'!$E$65+'Yard Trimmings'!$AD$54*(1-'Yard Trimmings'!$E$65)*EXP(-LYTInputs!$H$5*(CI$5-$AC$5))</f>
        <v>2.4217059566561678</v>
      </c>
    </row>
    <row r="36" spans="1:87">
      <c r="A36" s="20">
        <f t="shared" si="1"/>
        <v>1988</v>
      </c>
      <c r="AD36" s="22">
        <f>'Yard Trimmings'!$AE$54*'Yard Trimmings'!$E$65+'Yard Trimmings'!$AE$54*(1-'Yard Trimmings'!$E$65)*EXP(-LYTInputs!$H$5*(AD$5-$AD$5))</f>
        <v>4.5372658075194732</v>
      </c>
      <c r="AE36" s="22">
        <f>'Yard Trimmings'!$AE$54*'Yard Trimmings'!$E$65+'Yard Trimmings'!$AE$54*(1-'Yard Trimmings'!$E$65)*EXP(-LYTInputs!$H$5*(AE$5-$AD$5))</f>
        <v>4.2641496836434669</v>
      </c>
      <c r="AF36" s="22">
        <f>'Yard Trimmings'!$AE$54*'Yard Trimmings'!$E$65+'Yard Trimmings'!$AE$54*(1-'Yard Trimmings'!$E$65)*EXP(-LYTInputs!$H$5*(AF$5-$AD$5))</f>
        <v>4.0263882881579569</v>
      </c>
      <c r="AG36" s="22">
        <f>'Yard Trimmings'!$AE$54*'Yard Trimmings'!$E$65+'Yard Trimmings'!$AE$54*(1-'Yard Trimmings'!$E$65)*EXP(-LYTInputs!$H$5*(AG$5-$AD$5))</f>
        <v>3.8194049713879727</v>
      </c>
      <c r="AH36" s="22">
        <f>'Yard Trimmings'!$AE$54*'Yard Trimmings'!$E$65+'Yard Trimmings'!$AE$54*(1-'Yard Trimmings'!$E$65)*EXP(-LYTInputs!$H$5*(AH$5-$AD$5))</f>
        <v>3.6392155283809631</v>
      </c>
      <c r="AI36" s="22">
        <f>'Yard Trimmings'!$AE$54*'Yard Trimmings'!$E$65+'Yard Trimmings'!$AE$54*(1-'Yard Trimmings'!$E$65)*EXP(-LYTInputs!$H$5*(AI$5-$AD$5))</f>
        <v>3.4823515072711957</v>
      </c>
      <c r="AJ36" s="22">
        <f>'Yard Trimmings'!$AE$54*'Yard Trimmings'!$E$65+'Yard Trimmings'!$AE$54*(1-'Yard Trimmings'!$E$65)*EXP(-LYTInputs!$H$5*(AJ$5-$AD$5))</f>
        <v>3.345793445333193</v>
      </c>
      <c r="AK36" s="22">
        <f>'Yard Trimmings'!$AE$54*'Yard Trimmings'!$E$65+'Yard Trimmings'!$AE$54*(1-'Yard Trimmings'!$E$65)*EXP(-LYTInputs!$H$5*(AK$5-$AD$5))</f>
        <v>3.2269127475904376</v>
      </c>
      <c r="AL36" s="22">
        <f>'Yard Trimmings'!$AE$54*'Yard Trimmings'!$E$65+'Yard Trimmings'!$AE$54*(1-'Yard Trimmings'!$E$65)*EXP(-LYTInputs!$H$5*(AL$5-$AD$5))</f>
        <v>3.1234210892054453</v>
      </c>
      <c r="AM36" s="22">
        <f>'Yard Trimmings'!$AE$54*'Yard Trimmings'!$E$65+'Yard Trimmings'!$AE$54*(1-'Yard Trimmings'!$E$65)*EXP(-LYTInputs!$H$5*(AM$5-$AD$5))</f>
        <v>3.0333263677019406</v>
      </c>
      <c r="AN36" s="22">
        <f>'Yard Trimmings'!$AE$54*'Yard Trimmings'!$E$65+'Yard Trimmings'!$AE$54*(1-'Yard Trimmings'!$E$65)*EXP(-LYTInputs!$H$5*(AN$5-$AD$5))</f>
        <v>2.9548943571470572</v>
      </c>
      <c r="AO36" s="22">
        <f>'Yard Trimmings'!$AE$54*'Yard Trimmings'!$E$65+'Yard Trimmings'!$AE$54*(1-'Yard Trimmings'!$E$65)*EXP(-LYTInputs!$H$5*(AO$5-$AD$5))</f>
        <v>2.8866153261780556</v>
      </c>
      <c r="AP36" s="22">
        <f>'Yard Trimmings'!$AE$54*'Yard Trimmings'!$E$65+'Yard Trimmings'!$AE$54*(1-'Yard Trimmings'!$E$65)*EXP(-LYTInputs!$H$5*(AP$5-$AD$5))</f>
        <v>2.8271749773066777</v>
      </c>
      <c r="AQ36" s="22">
        <f>'Yard Trimmings'!$AE$54*'Yard Trimmings'!$E$65+'Yard Trimmings'!$AE$54*(1-'Yard Trimmings'!$E$65)*EXP(-LYTInputs!$H$5*(AQ$5-$AD$5))</f>
        <v>2.7754291481141817</v>
      </c>
      <c r="AR36" s="22">
        <f>'Yard Trimmings'!$AE$54*'Yard Trimmings'!$E$65+'Yard Trimmings'!$AE$54*(1-'Yard Trimmings'!$E$65)*EXP(-LYTInputs!$H$5*(AR$5-$AD$5))</f>
        <v>2.7303817873624294</v>
      </c>
      <c r="AS36" s="22">
        <f>'Yard Trimmings'!$AE$54*'Yard Trimmings'!$E$65+'Yard Trimmings'!$AE$54*(1-'Yard Trimmings'!$E$65)*EXP(-LYTInputs!$H$5*(AS$5-$AD$5))</f>
        <v>2.6911657820849877</v>
      </c>
      <c r="AT36" s="22">
        <f>'Yard Trimmings'!$AE$54*'Yard Trimmings'!$E$65+'Yard Trimmings'!$AE$54*(1-'Yard Trimmings'!$E$65)*EXP(-LYTInputs!$H$5*(AT$5-$AD$5))</f>
        <v>2.6570262666004867</v>
      </c>
      <c r="AU36" s="22">
        <f>'Yard Trimmings'!$AE$54*'Yard Trimmings'!$E$65+'Yard Trimmings'!$AE$54*(1-'Yard Trimmings'!$E$65)*EXP(-LYTInputs!$H$5*(AU$5-$AD$5))</f>
        <v>2.6273060921647979</v>
      </c>
      <c r="AV36" s="22">
        <f>'Yard Trimmings'!$AE$54*'Yard Trimmings'!$E$65+'Yard Trimmings'!$AE$54*(1-'Yard Trimmings'!$E$65)*EXP(-LYTInputs!$H$5*(AV$5-$AD$5))</f>
        <v>2.6014331775685502</v>
      </c>
      <c r="AW36" s="22">
        <f>'Yard Trimmings'!$AE$54*'Yard Trimmings'!$E$65+'Yard Trimmings'!$AE$54*(1-'Yard Trimmings'!$E$65)*EXP(-LYTInputs!$H$5*(AW$5-$AD$5))</f>
        <v>2.5789094971926736</v>
      </c>
      <c r="AX36" s="22">
        <f>'Yard Trimmings'!$AE$54*'Yard Trimmings'!$E$65+'Yard Trimmings'!$AE$54*(1-'Yard Trimmings'!$E$65)*EXP(-LYTInputs!$H$5*(AX$5-$AD$5))</f>
        <v>2.5593014945539529</v>
      </c>
      <c r="AY36" s="22">
        <f>'Yard Trimmings'!$AE$54*'Yard Trimmings'!$E$65+'Yard Trimmings'!$AE$54*(1-'Yard Trimmings'!$E$65)*EXP(-LYTInputs!$H$5*(AY$5-$AD$5))</f>
        <v>2.5422317368117024</v>
      </c>
      <c r="AZ36" s="22">
        <f>'Yard Trimmings'!$AE$54*'Yard Trimmings'!$E$65+'Yard Trimmings'!$AE$54*(1-'Yard Trimmings'!$E$65)*EXP(-LYTInputs!$H$5*(AZ$5-$AD$5))</f>
        <v>2.5273716495938583</v>
      </c>
      <c r="BA36" s="22">
        <f>'Yard Trimmings'!$AE$54*'Yard Trimmings'!$E$65+'Yard Trimmings'!$AE$54*(1-'Yard Trimmings'!$E$65)*EXP(-LYTInputs!$H$5*(BA$5-$AD$5))</f>
        <v>2.5144351922957342</v>
      </c>
      <c r="BB36" s="22">
        <f>'Yard Trimmings'!$AE$54*'Yard Trimmings'!$E$65+'Yard Trimmings'!$AE$54*(1-'Yard Trimmings'!$E$65)*EXP(-LYTInputs!$H$5*(BB$5-$AD$5))</f>
        <v>2.5031733521077961</v>
      </c>
      <c r="BC36" s="22">
        <f>'Yard Trimmings'!$AE$54*'Yard Trimmings'!$E$65+'Yard Trimmings'!$AE$54*(1-'Yard Trimmings'!$E$65)*EXP(-LYTInputs!$H$5*(BC$5-$AD$5))</f>
        <v>2.4933693507884356</v>
      </c>
      <c r="BD36" s="22">
        <f>'Yard Trimmings'!$AE$54*'Yard Trimmings'!$E$65+'Yard Trimmings'!$AE$54*(1-'Yard Trimmings'!$E$65)*EXP(-LYTInputs!$H$5*(BD$5-$AD$5))</f>
        <v>2.4848344719173103</v>
      </c>
      <c r="BE36" s="22">
        <f>'Yard Trimmings'!$AE$54*'Yard Trimmings'!$E$65+'Yard Trimmings'!$AE$54*(1-'Yard Trimmings'!$E$65)*EXP(-LYTInputs!$H$5*(BE$5-$AD$5))</f>
        <v>2.4774044283083883</v>
      </c>
      <c r="BF36" s="22">
        <f>'Yard Trimmings'!$AE$54*'Yard Trimmings'!$E$65+'Yard Trimmings'!$AE$54*(1-'Yard Trimmings'!$E$65)*EXP(-LYTInputs!$H$5*(BF$5-$AD$5))</f>
        <v>2.470936199659326</v>
      </c>
      <c r="BG36" s="22">
        <f>'Yard Trimmings'!$AE$54*'Yard Trimmings'!$E$65+'Yard Trimmings'!$AE$54*(1-'Yard Trimmings'!$E$65)*EXP(-LYTInputs!$H$5*(BG$5-$AD$5))</f>
        <v>2.4653052795653569</v>
      </c>
      <c r="BH36" s="22">
        <f>'Yard Trimmings'!$AE$54*'Yard Trimmings'!$E$65+'Yard Trimmings'!$AE$54*(1-'Yard Trimmings'!$E$65)*EXP(-LYTInputs!$H$5*(BH$5-$AD$5))</f>
        <v>2.4604032789056767</v>
      </c>
      <c r="BI36" s="22">
        <f>'Yard Trimmings'!$AE$54*'Yard Trimmings'!$E$65+'Yard Trimmings'!$AE$54*(1-'Yard Trimmings'!$E$65)*EXP(-LYTInputs!$H$5*(BI$5-$AD$5))</f>
        <v>2.4561358394701145</v>
      </c>
      <c r="BJ36" s="22">
        <f>'Yard Trimmings'!$AE$54*'Yard Trimmings'!$E$65+'Yard Trimmings'!$AE$54*(1-'Yard Trimmings'!$E$65)*EXP(-LYTInputs!$H$5*(BJ$5-$AD$5))</f>
        <v>2.452420817665653</v>
      </c>
      <c r="BK36" s="22">
        <f>'Yard Trimmings'!$AE$54*'Yard Trimmings'!$E$65+'Yard Trimmings'!$AE$54*(1-'Yard Trimmings'!$E$65)*EXP(-LYTInputs!$H$5*(BK$5-$AD$5))</f>
        <v>2.4491867033411223</v>
      </c>
      <c r="BL36" s="22">
        <f>'Yard Trimmings'!$AE$54*'Yard Trimmings'!$E$65+'Yard Trimmings'!$AE$54*(1-'Yard Trimmings'!$E$65)*EXP(-LYTInputs!$H$5*(BL$5-$AD$5))</f>
        <v>2.4463712432941378</v>
      </c>
      <c r="BM36" s="266">
        <f>'Yard Trimmings'!$AE$54*'Yard Trimmings'!$E$65+'Yard Trimmings'!$AE$54*(1-'Yard Trimmings'!$E$65)*EXP(-LYTInputs!$H$5*(BM$5-$AD$5))</f>
        <v>2.4439202429642974</v>
      </c>
      <c r="BN36" s="266">
        <f>'Yard Trimmings'!$AE$54*'Yard Trimmings'!$E$65+'Yard Trimmings'!$AE$54*(1-'Yard Trimmings'!$E$65)*EXP(-LYTInputs!$H$5*(BN$5-$AD$5))</f>
        <v>2.4417865232465163</v>
      </c>
      <c r="BO36" s="266">
        <f>'Yard Trimmings'!$AE$54*'Yard Trimmings'!$E$65+'Yard Trimmings'!$AE$54*(1-'Yard Trimmings'!$E$65)*EXP(-LYTInputs!$H$5*(BO$5-$AD$5))</f>
        <v>2.4399290123442858</v>
      </c>
      <c r="BP36" s="266">
        <f>'Yard Trimmings'!$AE$54*'Yard Trimmings'!$E$65+'Yard Trimmings'!$AE$54*(1-'Yard Trimmings'!$E$65)*EXP(-LYTInputs!$H$5*(BP$5-$AD$5))</f>
        <v>2.4383119551820203</v>
      </c>
      <c r="BQ36" s="266">
        <f>'Yard Trimmings'!$AE$54*'Yard Trimmings'!$E$65+'Yard Trimmings'!$AE$54*(1-'Yard Trimmings'!$E$65)*EXP(-LYTInputs!$H$5*(BQ$5-$AD$5))</f>
        <v>2.436904225158528</v>
      </c>
      <c r="BR36" s="266">
        <f>'Yard Trimmings'!$AE$54*'Yard Trimmings'!$E$65+'Yard Trimmings'!$AE$54*(1-'Yard Trimmings'!$E$65)*EXP(-LYTInputs!$H$5*(BR$5-$AD$5))</f>
        <v>2.435678724993608</v>
      </c>
      <c r="BS36" s="266">
        <f>'Yard Trimmings'!$AE$54*'Yard Trimmings'!$E$65+'Yard Trimmings'!$AE$54*(1-'Yard Trimmings'!$E$65)*EXP(-LYTInputs!$H$5*(BS$5-$AD$5))</f>
        <v>2.4346118651347171</v>
      </c>
      <c r="BT36" s="266">
        <f>'Yard Trimmings'!$AE$54*'Yard Trimmings'!$E$65+'Yard Trimmings'!$AE$54*(1-'Yard Trimmings'!$E$65)*EXP(-LYTInputs!$H$5*(BT$5-$AD$5))</f>
        <v>2.433683109683602</v>
      </c>
      <c r="BU36" s="266">
        <f>'Yard Trimmings'!$AE$54*'Yard Trimmings'!$E$65+'Yard Trimmings'!$AE$54*(1-'Yard Trimmings'!$E$65)*EXP(-LYTInputs!$H$5*(BU$5-$AD$5))</f>
        <v>2.4328745811024692</v>
      </c>
      <c r="BV36" s="266">
        <f>'Yard Trimmings'!$AE$54*'Yard Trimmings'!$E$65+'Yard Trimmings'!$AE$54*(1-'Yard Trimmings'!$E$65)*EXP(-LYTInputs!$H$5*(BV$5-$AD$5))</f>
        <v>2.4321707160907229</v>
      </c>
      <c r="BW36" s="266">
        <f>'Yard Trimmings'!$AE$54*'Yard Trimmings'!$E$65+'Yard Trimmings'!$AE$54*(1-'Yard Trimmings'!$E$65)*EXP(-LYTInputs!$H$5*(BW$5-$AD$5))</f>
        <v>2.4315579660082629</v>
      </c>
      <c r="BX36" s="266">
        <f>'Yard Trimmings'!$AE$54*'Yard Trimmings'!$E$65+'Yard Trimmings'!$AE$54*(1-'Yard Trimmings'!$E$65)*EXP(-LYTInputs!$H$5*(BX$5-$AD$5))</f>
        <v>2.4310245360788176</v>
      </c>
      <c r="BY36" s="266">
        <f>'Yard Trimmings'!$AE$54*'Yard Trimmings'!$E$65+'Yard Trimmings'!$AE$54*(1-'Yard Trimmings'!$E$65)*EXP(-LYTInputs!$H$5*(BY$5-$AD$5))</f>
        <v>2.4305601583532601</v>
      </c>
      <c r="BZ36" s="266">
        <f>'Yard Trimmings'!$AE$54*'Yard Trimmings'!$E$65+'Yard Trimmings'!$AE$54*(1-'Yard Trimmings'!$E$65)*EXP(-LYTInputs!$H$5*(BZ$5-$AD$5))</f>
        <v>2.4301558940626937</v>
      </c>
      <c r="CA36" s="266">
        <f>'Yard Trimmings'!$AE$54*'Yard Trimmings'!$E$65+'Yard Trimmings'!$AE$54*(1-'Yard Trimmings'!$E$65)*EXP(-LYTInputs!$H$5*(CA$5-$AD$5))</f>
        <v>2.4298039615568205</v>
      </c>
      <c r="CB36" s="266">
        <f>'Yard Trimmings'!$AE$54*'Yard Trimmings'!$E$65+'Yard Trimmings'!$AE$54*(1-'Yard Trimmings'!$E$65)*EXP(-LYTInputs!$H$5*(CB$5-$AD$5))</f>
        <v>2.4294975865155908</v>
      </c>
      <c r="CC36" s="266">
        <f>'Yard Trimmings'!$AE$54*'Yard Trimmings'!$E$65+'Yard Trimmings'!$AE$54*(1-'Yard Trimmings'!$E$65)*EXP(-LYTInputs!$H$5*(CC$5-$AD$5))</f>
        <v>2.4292308715508679</v>
      </c>
      <c r="CD36" s="266">
        <f>'Yard Trimmings'!$AE$54*'Yard Trimmings'!$E$65+'Yard Trimmings'!$AE$54*(1-'Yard Trimmings'!$E$65)*EXP(-LYTInputs!$H$5*(CD$5-$AD$5))</f>
        <v>2.4289986826880892</v>
      </c>
      <c r="CE36" s="266">
        <f>'Yard Trimmings'!$AE$54*'Yard Trimmings'!$E$65+'Yard Trimmings'!$AE$54*(1-'Yard Trimmings'!$E$65)*EXP(-LYTInputs!$H$5*(CE$5-$AD$5))</f>
        <v>2.4287965505428057</v>
      </c>
      <c r="CF36" s="266">
        <f>'Yard Trimmings'!$AE$54*'Yard Trimmings'!$E$65+'Yard Trimmings'!$AE$54*(1-'Yard Trimmings'!$E$65)*EXP(-LYTInputs!$H$5*(CF$5-$AD$5))</f>
        <v>2.4286205842898694</v>
      </c>
      <c r="CG36" s="266">
        <f>'Yard Trimmings'!$AE$54*'Yard Trimmings'!$E$65+'Yard Trimmings'!$AE$54*(1-'Yard Trimmings'!$E$65)*EXP(-LYTInputs!$H$5*(CG$5-$AD$5))</f>
        <v>2.4284673967692543</v>
      </c>
      <c r="CH36" s="266">
        <f>'Yard Trimmings'!$AE$54*'Yard Trimmings'!$E$65+'Yard Trimmings'!$AE$54*(1-'Yard Trimmings'!$E$65)*EXP(-LYTInputs!$H$5*(CH$5-$AD$5))</f>
        <v>2.4283340392868933</v>
      </c>
      <c r="CI36" s="266">
        <f>'Yard Trimmings'!$AE$54*'Yard Trimmings'!$E$65+'Yard Trimmings'!$AE$54*(1-'Yard Trimmings'!$E$65)*EXP(-LYTInputs!$H$5*(CI$5-$AD$5))</f>
        <v>2.4282179448555037</v>
      </c>
    </row>
    <row r="37" spans="1:87">
      <c r="A37" s="20">
        <f t="shared" si="1"/>
        <v>1989</v>
      </c>
      <c r="AE37" s="22">
        <f>'Yard Trimmings'!$AF$54*'Yard Trimmings'!$E$65+'Yard Trimmings'!$AF$54*(1-'Yard Trimmings'!$E$65)*EXP(-LYTInputs!$H$5*(AE$5-$AE$5))</f>
        <v>4.633815256980764</v>
      </c>
      <c r="AF37" s="22">
        <f>'Yard Trimmings'!$AF$54*'Yard Trimmings'!$E$65+'Yard Trimmings'!$AF$54*(1-'Yard Trimmings'!$E$65)*EXP(-LYTInputs!$H$5*(AF$5-$AE$5))</f>
        <v>4.3548874366959804</v>
      </c>
      <c r="AG37" s="22">
        <f>'Yard Trimmings'!$AF$54*'Yard Trimmings'!$E$65+'Yard Trimmings'!$AF$54*(1-'Yard Trimmings'!$E$65)*EXP(-LYTInputs!$H$5*(AG$5-$AE$5))</f>
        <v>4.1120666656281024</v>
      </c>
      <c r="AH37" s="22">
        <f>'Yard Trimmings'!$AF$54*'Yard Trimmings'!$E$65+'Yard Trimmings'!$AF$54*(1-'Yard Trimmings'!$E$65)*EXP(-LYTInputs!$H$5*(AH$5-$AE$5))</f>
        <v>3.9006789065949619</v>
      </c>
      <c r="AI37" s="22">
        <f>'Yard Trimmings'!$AF$54*'Yard Trimmings'!$E$65+'Yard Trimmings'!$AF$54*(1-'Yard Trimmings'!$E$65)*EXP(-LYTInputs!$H$5*(AI$5-$AE$5))</f>
        <v>3.7166551738947562</v>
      </c>
      <c r="AJ37" s="22">
        <f>'Yard Trimmings'!$AF$54*'Yard Trimmings'!$E$65+'Yard Trimmings'!$AF$54*(1-'Yard Trimmings'!$E$65)*EXP(-LYTInputs!$H$5*(AJ$5-$AE$5))</f>
        <v>3.5564532097327364</v>
      </c>
      <c r="AK37" s="22">
        <f>'Yard Trimmings'!$AF$54*'Yard Trimmings'!$E$65+'Yard Trimmings'!$AF$54*(1-'Yard Trimmings'!$E$65)*EXP(-LYTInputs!$H$5*(AK$5-$AE$5))</f>
        <v>3.4169892995903446</v>
      </c>
      <c r="AL37" s="22">
        <f>'Yard Trimmings'!$AF$54*'Yard Trimmings'!$E$65+'Yard Trimmings'!$AF$54*(1-'Yard Trimmings'!$E$65)*EXP(-LYTInputs!$H$5*(AL$5-$AE$5))</f>
        <v>3.2955789140564056</v>
      </c>
      <c r="AM37" s="22">
        <f>'Yard Trimmings'!$AF$54*'Yard Trimmings'!$E$65+'Yard Trimmings'!$AF$54*(1-'Yard Trimmings'!$E$65)*EXP(-LYTInputs!$H$5*(AM$5-$AE$5))</f>
        <v>3.1898850345398353</v>
      </c>
      <c r="AN37" s="22">
        <f>'Yard Trimmings'!$AF$54*'Yard Trimmings'!$E$65+'Yard Trimmings'!$AF$54*(1-'Yard Trimmings'!$E$65)*EXP(-LYTInputs!$H$5*(AN$5-$AE$5))</f>
        <v>3.0978731681897322</v>
      </c>
      <c r="AO37" s="22">
        <f>'Yard Trimmings'!$AF$54*'Yard Trimmings'!$E$65+'Yard Trimmings'!$AF$54*(1-'Yard Trimmings'!$E$65)*EXP(-LYTInputs!$H$5*(AO$5-$AE$5))</f>
        <v>3.0177721861087226</v>
      </c>
      <c r="AP37" s="22">
        <f>'Yard Trimmings'!$AF$54*'Yard Trimmings'!$E$65+'Yard Trimmings'!$AF$54*(1-'Yard Trimmings'!$E$65)*EXP(-LYTInputs!$H$5*(AP$5-$AE$5))</f>
        <v>2.9480402310375267</v>
      </c>
      <c r="AQ37" s="22">
        <f>'Yard Trimmings'!$AF$54*'Yard Trimmings'!$E$65+'Yard Trimmings'!$AF$54*(1-'Yard Trimmings'!$E$65)*EXP(-LYTInputs!$H$5*(AQ$5-$AE$5))</f>
        <v>2.8873350382705572</v>
      </c>
      <c r="AR37" s="22">
        <f>'Yard Trimmings'!$AF$54*'Yard Trimmings'!$E$65+'Yard Trimmings'!$AF$54*(1-'Yard Trimmings'!$E$65)*EXP(-LYTInputs!$H$5*(AR$5-$AE$5))</f>
        <v>2.834488098512272</v>
      </c>
      <c r="AS37" s="22">
        <f>'Yard Trimmings'!$AF$54*'Yard Trimmings'!$E$65+'Yard Trimmings'!$AF$54*(1-'Yard Trimmings'!$E$65)*EXP(-LYTInputs!$H$5*(AS$5-$AE$5))</f>
        <v>2.7884821653372205</v>
      </c>
      <c r="AT37" s="22">
        <f>'Yard Trimmings'!$AF$54*'Yard Trimmings'!$E$65+'Yard Trimmings'!$AF$54*(1-'Yard Trimmings'!$E$65)*EXP(-LYTInputs!$H$5*(AT$5-$AE$5))</f>
        <v>2.7484316742967159</v>
      </c>
      <c r="AU37" s="22">
        <f>'Yard Trimmings'!$AF$54*'Yard Trimmings'!$E$65+'Yard Trimmings'!$AF$54*(1-'Yard Trimmings'!$E$65)*EXP(-LYTInputs!$H$5*(AU$5-$AE$5))</f>
        <v>2.7135656967611177</v>
      </c>
      <c r="AV37" s="22">
        <f>'Yard Trimmings'!$AF$54*'Yard Trimmings'!$E$65+'Yard Trimmings'!$AF$54*(1-'Yard Trimmings'!$E$65)*EXP(-LYTInputs!$H$5*(AV$5-$AE$5))</f>
        <v>2.6832131003776332</v>
      </c>
      <c r="AW37" s="22">
        <f>'Yard Trimmings'!$AF$54*'Yard Trimmings'!$E$65+'Yard Trimmings'!$AF$54*(1-'Yard Trimmings'!$E$65)*EXP(-LYTInputs!$H$5*(AW$5-$AE$5))</f>
        <v>2.6567896304984906</v>
      </c>
      <c r="AX37" s="22">
        <f>'Yard Trimmings'!$AF$54*'Yard Trimmings'!$E$65+'Yard Trimmings'!$AF$54*(1-'Yard Trimmings'!$E$65)*EXP(-LYTInputs!$H$5*(AX$5-$AE$5))</f>
        <v>2.6337866639109646</v>
      </c>
      <c r="AY37" s="22">
        <f>'Yard Trimmings'!$AF$54*'Yard Trimmings'!$E$65+'Yard Trimmings'!$AF$54*(1-'Yard Trimmings'!$E$65)*EXP(-LYTInputs!$H$5*(AY$5-$AE$5))</f>
        <v>2.6137614183907121</v>
      </c>
      <c r="AZ37" s="22">
        <f>'Yard Trimmings'!$AF$54*'Yard Trimmings'!$E$65+'Yard Trimmings'!$AF$54*(1-'Yard Trimmings'!$E$65)*EXP(-LYTInputs!$H$5*(AZ$5-$AE$5))</f>
        <v>2.5963284296229134</v>
      </c>
      <c r="BA37" s="22">
        <f>'Yard Trimmings'!$AF$54*'Yard Trimmings'!$E$65+'Yard Trimmings'!$AF$54*(1-'Yard Trimmings'!$E$65)*EXP(-LYTInputs!$H$5*(BA$5-$AE$5))</f>
        <v>2.5811521314311707</v>
      </c>
      <c r="BB37" s="22">
        <f>'Yard Trimmings'!$AF$54*'Yard Trimmings'!$E$65+'Yard Trimmings'!$AF$54*(1-'Yard Trimmings'!$E$65)*EXP(-LYTInputs!$H$5*(BB$5-$AE$5))</f>
        <v>2.5679403964915997</v>
      </c>
      <c r="BC37" s="22">
        <f>'Yard Trimmings'!$AF$54*'Yard Trimmings'!$E$65+'Yard Trimmings'!$AF$54*(1-'Yard Trimmings'!$E$65)*EXP(-LYTInputs!$H$5*(BC$5-$AE$5))</f>
        <v>2.5564389131978369</v>
      </c>
      <c r="BD37" s="22">
        <f>'Yard Trimmings'!$AF$54*'Yard Trimmings'!$E$65+'Yard Trimmings'!$AF$54*(1-'Yard Trimmings'!$E$65)*EXP(-LYTInputs!$H$5*(BD$5-$AE$5))</f>
        <v>2.5464262904377106</v>
      </c>
      <c r="BE37" s="22">
        <f>'Yard Trimmings'!$AF$54*'Yard Trimmings'!$E$65+'Yard Trimmings'!$AF$54*(1-'Yard Trimmings'!$E$65)*EXP(-LYTInputs!$H$5*(BE$5-$AE$5))</f>
        <v>2.5377097960538109</v>
      </c>
      <c r="BF37" s="22">
        <f>'Yard Trimmings'!$AF$54*'Yard Trimmings'!$E$65+'Yard Trimmings'!$AF$54*(1-'Yard Trimmings'!$E$65)*EXP(-LYTInputs!$H$5*(BF$5-$AE$5))</f>
        <v>2.53012164695794</v>
      </c>
      <c r="BG37" s="22">
        <f>'Yard Trimmings'!$AF$54*'Yard Trimmings'!$E$65+'Yard Trimmings'!$AF$54*(1-'Yard Trimmings'!$E$65)*EXP(-LYTInputs!$H$5*(BG$5-$AE$5))</f>
        <v>2.5235157794881542</v>
      </c>
      <c r="BH37" s="22">
        <f>'Yard Trimmings'!$AF$54*'Yard Trimmings'!$E$65+'Yard Trimmings'!$AF$54*(1-'Yard Trimmings'!$E$65)*EXP(-LYTInputs!$H$5*(BH$5-$AE$5))</f>
        <v>2.5177650378412726</v>
      </c>
      <c r="BI37" s="22">
        <f>'Yard Trimmings'!$AF$54*'Yard Trimmings'!$E$65+'Yard Trimmings'!$AF$54*(1-'Yard Trimmings'!$E$65)*EXP(-LYTInputs!$H$5*(BI$5-$AE$5))</f>
        <v>2.5127587264612097</v>
      </c>
      <c r="BJ37" s="22">
        <f>'Yard Trimmings'!$AF$54*'Yard Trimmings'!$E$65+'Yard Trimmings'!$AF$54*(1-'Yard Trimmings'!$E$65)*EXP(-LYTInputs!$H$5*(BJ$5-$AE$5))</f>
        <v>2.5084004792692598</v>
      </c>
      <c r="BK37" s="22">
        <f>'Yard Trimmings'!$AF$54*'Yard Trimmings'!$E$65+'Yard Trimmings'!$AF$54*(1-'Yard Trimmings'!$E$65)*EXP(-LYTInputs!$H$5*(BK$5-$AE$5))</f>
        <v>2.5046064047213243</v>
      </c>
      <c r="BL37" s="22">
        <f>'Yard Trimmings'!$AF$54*'Yard Trimmings'!$E$65+'Yard Trimmings'!$AF$54*(1-'Yard Trimmings'!$E$65)*EXP(-LYTInputs!$H$5*(BL$5-$AE$5))</f>
        <v>2.5013034709864312</v>
      </c>
      <c r="BM37" s="266">
        <f>'Yard Trimmings'!$AF$54*'Yard Trimmings'!$E$65+'Yard Trimmings'!$AF$54*(1-'Yard Trimmings'!$E$65)*EXP(-LYTInputs!$H$5*(BM$5-$AE$5))</f>
        <v>2.4984281001629909</v>
      </c>
      <c r="BN37" s="266">
        <f>'Yard Trimmings'!$AF$54*'Yard Trimmings'!$E$65+'Yard Trimmings'!$AF$54*(1-'Yard Trimmings'!$E$65)*EXP(-LYTInputs!$H$5*(BN$5-$AE$5))</f>
        <v>2.495924944472959</v>
      </c>
      <c r="BO37" s="266">
        <f>'Yard Trimmings'!$AF$54*'Yard Trimmings'!$E$65+'Yard Trimmings'!$AF$54*(1-'Yard Trimmings'!$E$65)*EXP(-LYTInputs!$H$5*(BO$5-$AE$5))</f>
        <v>2.4937458208769843</v>
      </c>
      <c r="BP37" s="266">
        <f>'Yard Trimmings'!$AF$54*'Yard Trimmings'!$E$65+'Yard Trimmings'!$AF$54*(1-'Yard Trimmings'!$E$65)*EXP(-LYTInputs!$H$5*(BP$5-$AE$5))</f>
        <v>2.4918487836030163</v>
      </c>
      <c r="BQ37" s="266">
        <f>'Yard Trimmings'!$AF$54*'Yard Trimmings'!$E$65+'Yard Trimmings'!$AF$54*(1-'Yard Trimmings'!$E$65)*EXP(-LYTInputs!$H$5*(BQ$5-$AE$5))</f>
        <v>2.49019731673557</v>
      </c>
      <c r="BR37" s="266">
        <f>'Yard Trimmings'!$AF$54*'Yard Trimmings'!$E$65+'Yard Trimmings'!$AF$54*(1-'Yard Trimmings'!$E$65)*EXP(-LYTInputs!$H$5*(BR$5-$AE$5))</f>
        <v>2.4887596313238496</v>
      </c>
      <c r="BS37" s="266">
        <f>'Yard Trimmings'!$AF$54*'Yard Trimmings'!$E$65+'Yard Trimmings'!$AF$54*(1-'Yard Trimmings'!$E$65)*EXP(-LYTInputs!$H$5*(BS$5-$AE$5))</f>
        <v>2.4875080534788339</v>
      </c>
      <c r="BT37" s="266">
        <f>'Yard Trimmings'!$AF$54*'Yard Trimmings'!$E$65+'Yard Trimmings'!$AF$54*(1-'Yard Trimmings'!$E$65)*EXP(-LYTInputs!$H$5*(BT$5-$AE$5))</f>
        <v>2.4864184916808467</v>
      </c>
      <c r="BU37" s="266">
        <f>'Yard Trimmings'!$AF$54*'Yard Trimmings'!$E$65+'Yard Trimmings'!$AF$54*(1-'Yard Trimmings'!$E$65)*EXP(-LYTInputs!$H$5*(BU$5-$AE$5))</f>
        <v>2.4854699730438625</v>
      </c>
      <c r="BV37" s="266">
        <f>'Yard Trimmings'!$AF$54*'Yard Trimmings'!$E$65+'Yard Trimmings'!$AF$54*(1-'Yard Trimmings'!$E$65)*EXP(-LYTInputs!$H$5*(BV$5-$AE$5))</f>
        <v>2.4846442396101396</v>
      </c>
      <c r="BW37" s="266">
        <f>'Yard Trimmings'!$AF$54*'Yard Trimmings'!$E$65+'Yard Trimmings'!$AF$54*(1-'Yard Trimmings'!$E$65)*EXP(-LYTInputs!$H$5*(BW$5-$AE$5))</f>
        <v>2.4839253969042794</v>
      </c>
      <c r="BX37" s="266">
        <f>'Yard Trimmings'!$AF$54*'Yard Trimmings'!$E$65+'Yard Trimmings'!$AF$54*(1-'Yard Trimmings'!$E$65)*EXP(-LYTInputs!$H$5*(BX$5-$AE$5))</f>
        <v>2.4832996079817713</v>
      </c>
      <c r="BY37" s="266">
        <f>'Yard Trimmings'!$AF$54*'Yard Trimmings'!$E$65+'Yard Trimmings'!$AF$54*(1-'Yard Trimmings'!$E$65)*EXP(-LYTInputs!$H$5*(BY$5-$AE$5))</f>
        <v>2.4827548270827777</v>
      </c>
      <c r="BZ37" s="266">
        <f>'Yard Trimmings'!$AF$54*'Yard Trimmings'!$E$65+'Yard Trimmings'!$AF$54*(1-'Yard Trimmings'!$E$65)*EXP(-LYTInputs!$H$5*(BZ$5-$AE$5))</f>
        <v>2.4822805677642856</v>
      </c>
      <c r="CA37" s="266">
        <f>'Yard Trimmings'!$AF$54*'Yard Trimmings'!$E$65+'Yard Trimmings'!$AF$54*(1-'Yard Trimmings'!$E$65)*EXP(-LYTInputs!$H$5*(CA$5-$AE$5))</f>
        <v>2.4818677010474239</v>
      </c>
      <c r="CB37" s="266">
        <f>'Yard Trimmings'!$AF$54*'Yard Trimmings'!$E$65+'Yard Trimmings'!$AF$54*(1-'Yard Trimmings'!$E$65)*EXP(-LYTInputs!$H$5*(CB$5-$AE$5))</f>
        <v>2.4815082796944941</v>
      </c>
      <c r="CC37" s="266">
        <f>'Yard Trimmings'!$AF$54*'Yard Trimmings'!$E$65+'Yard Trimmings'!$AF$54*(1-'Yard Trimmings'!$E$65)*EXP(-LYTInputs!$H$5*(CC$5-$AE$5))</f>
        <v>2.48119538523324</v>
      </c>
      <c r="CD37" s="266">
        <f>'Yard Trimmings'!$AF$54*'Yard Trimmings'!$E$65+'Yard Trimmings'!$AF$54*(1-'Yard Trimmings'!$E$65)*EXP(-LYTInputs!$H$5*(CD$5-$AE$5))</f>
        <v>2.480922994783743</v>
      </c>
      <c r="CE37" s="266">
        <f>'Yard Trimmings'!$AF$54*'Yard Trimmings'!$E$65+'Yard Trimmings'!$AF$54*(1-'Yard Trimmings'!$E$65)*EXP(-LYTInputs!$H$5*(CE$5-$AE$5))</f>
        <v>2.4806858651244972</v>
      </c>
      <c r="CF37" s="266">
        <f>'Yard Trimmings'!$AF$54*'Yard Trimmings'!$E$65+'Yard Trimmings'!$AF$54*(1-'Yard Trimmings'!$E$65)*EXP(-LYTInputs!$H$5*(CF$5-$AE$5))</f>
        <v>2.4804794317660663</v>
      </c>
      <c r="CG37" s="266">
        <f>'Yard Trimmings'!$AF$54*'Yard Trimmings'!$E$65+'Yard Trimmings'!$AF$54*(1-'Yard Trimmings'!$E$65)*EXP(-LYTInputs!$H$5*(CG$5-$AE$5))</f>
        <v>2.4802997210896014</v>
      </c>
      <c r="CH37" s="266">
        <f>'Yard Trimmings'!$AF$54*'Yard Trimmings'!$E$65+'Yard Trimmings'!$AF$54*(1-'Yard Trimmings'!$E$65)*EXP(-LYTInputs!$H$5*(CH$5-$AE$5))</f>
        <v>2.4801432738589746</v>
      </c>
      <c r="CI37" s="266">
        <f>'Yard Trimmings'!$AF$54*'Yard Trimmings'!$E$65+'Yard Trimmings'!$AF$54*(1-'Yard Trimmings'!$E$65)*EXP(-LYTInputs!$H$5*(CI$5-$AE$5))</f>
        <v>2.4800070786342259</v>
      </c>
    </row>
    <row r="38" spans="1:87">
      <c r="A38" s="20">
        <f t="shared" si="1"/>
        <v>1990</v>
      </c>
      <c r="AF38" s="22">
        <f>'Yard Trimmings'!$AG$54*'Yard Trimmings'!$E$65+'Yard Trimmings'!$AG$54*(1-'Yard Trimmings'!$E$65)*EXP(-LYTInputs!$H$5*(AF$5-$AF$5))</f>
        <v>4.6784688792900448</v>
      </c>
      <c r="AG38" s="22">
        <f>'Yard Trimmings'!$AG$54*'Yard Trimmings'!$E$65+'Yard Trimmings'!$AG$54*(1-'Yard Trimmings'!$E$65)*EXP(-LYTInputs!$H$5*(AG$5-$AF$5))</f>
        <v>4.3968531793968149</v>
      </c>
      <c r="AH38" s="22">
        <f>'Yard Trimmings'!$AG$54*'Yard Trimmings'!$E$65+'Yard Trimmings'!$AG$54*(1-'Yard Trimmings'!$E$65)*EXP(-LYTInputs!$H$5*(AH$5-$AF$5))</f>
        <v>4.1516924732217317</v>
      </c>
      <c r="AI38" s="22">
        <f>'Yard Trimmings'!$AG$54*'Yard Trimmings'!$E$65+'Yard Trimmings'!$AG$54*(1-'Yard Trimmings'!$E$65)*EXP(-LYTInputs!$H$5*(AI$5-$AF$5))</f>
        <v>3.9382676823629366</v>
      </c>
      <c r="AJ38" s="22">
        <f>'Yard Trimmings'!$AG$54*'Yard Trimmings'!$E$65+'Yard Trimmings'!$AG$54*(1-'Yard Trimmings'!$E$65)*EXP(-LYTInputs!$H$5*(AJ$5-$AF$5))</f>
        <v>3.7524706104594556</v>
      </c>
      <c r="AK38" s="22">
        <f>'Yard Trimmings'!$AG$54*'Yard Trimmings'!$E$65+'Yard Trimmings'!$AG$54*(1-'Yard Trimmings'!$E$65)*EXP(-LYTInputs!$H$5*(AK$5-$AF$5))</f>
        <v>3.5907248648551096</v>
      </c>
      <c r="AL38" s="22">
        <f>'Yard Trimmings'!$AG$54*'Yard Trimmings'!$E$65+'Yard Trimmings'!$AG$54*(1-'Yard Trimmings'!$E$65)*EXP(-LYTInputs!$H$5*(AL$5-$AF$5))</f>
        <v>3.4499170149084946</v>
      </c>
      <c r="AM38" s="22">
        <f>'Yard Trimmings'!$AG$54*'Yard Trimmings'!$E$65+'Yard Trimmings'!$AG$54*(1-'Yard Trimmings'!$E$65)*EXP(-LYTInputs!$H$5*(AM$5-$AF$5))</f>
        <v>3.327336661820953</v>
      </c>
      <c r="AN38" s="22">
        <f>'Yard Trimmings'!$AG$54*'Yard Trimmings'!$E$65+'Yard Trimmings'!$AG$54*(1-'Yard Trimmings'!$E$65)*EXP(-LYTInputs!$H$5*(AN$5-$AF$5))</f>
        <v>3.2206242663915554</v>
      </c>
      <c r="AO38" s="22">
        <f>'Yard Trimmings'!$AG$54*'Yard Trimmings'!$E$65+'Yard Trimmings'!$AG$54*(1-'Yard Trimmings'!$E$65)*EXP(-LYTInputs!$H$5*(AO$5-$AF$5))</f>
        <v>3.1277257304398152</v>
      </c>
      <c r="AP38" s="22">
        <f>'Yard Trimmings'!$AG$54*'Yard Trimmings'!$E$65+'Yard Trimmings'!$AG$54*(1-'Yard Trimmings'!$E$65)*EXP(-LYTInputs!$H$5*(AP$5-$AF$5))</f>
        <v>3.0468528576376421</v>
      </c>
      <c r="AQ38" s="22">
        <f>'Yard Trimmings'!$AG$54*'Yard Trimmings'!$E$65+'Yard Trimmings'!$AG$54*(1-'Yard Trimmings'!$E$65)*EXP(-LYTInputs!$H$5*(AQ$5-$AF$5))</f>
        <v>2.9764489326643346</v>
      </c>
      <c r="AR38" s="22">
        <f>'Yard Trimmings'!$AG$54*'Yard Trimmings'!$E$65+'Yard Trimmings'!$AG$54*(1-'Yard Trimmings'!$E$65)*EXP(-LYTInputs!$H$5*(AR$5-$AF$5))</f>
        <v>2.9151587561205634</v>
      </c>
      <c r="AS38" s="22">
        <f>'Yard Trimmings'!$AG$54*'Yard Trimmings'!$E$65+'Yard Trimmings'!$AG$54*(1-'Yard Trimmings'!$E$65)*EXP(-LYTInputs!$H$5*(AS$5-$AF$5))</f>
        <v>2.8618025584058651</v>
      </c>
      <c r="AT38" s="22">
        <f>'Yard Trimmings'!$AG$54*'Yard Trimmings'!$E$65+'Yard Trimmings'!$AG$54*(1-'Yard Trimmings'!$E$65)*EXP(-LYTInputs!$H$5*(AT$5-$AF$5))</f>
        <v>2.8153532904299947</v>
      </c>
      <c r="AU38" s="22">
        <f>'Yard Trimmings'!$AG$54*'Yard Trimmings'!$E$65+'Yard Trimmings'!$AG$54*(1-'Yard Trimmings'!$E$65)*EXP(-LYTInputs!$H$5*(AU$5-$AF$5))</f>
        <v>2.7749168540289082</v>
      </c>
      <c r="AV38" s="22">
        <f>'Yard Trimmings'!$AG$54*'Yard Trimmings'!$E$65+'Yard Trimmings'!$AG$54*(1-'Yard Trimmings'!$E$65)*EXP(-LYTInputs!$H$5*(AV$5-$AF$5))</f>
        <v>2.7397148915422544</v>
      </c>
      <c r="AW38" s="22">
        <f>'Yard Trimmings'!$AG$54*'Yard Trimmings'!$E$65+'Yard Trimmings'!$AG$54*(1-'Yard Trimmings'!$E$65)*EXP(-LYTInputs!$H$5*(AW$5-$AF$5))</f>
        <v>2.7090698032703688</v>
      </c>
      <c r="AX38" s="22">
        <f>'Yard Trimmings'!$AG$54*'Yard Trimmings'!$E$65+'Yard Trimmings'!$AG$54*(1-'Yard Trimmings'!$E$65)*EXP(-LYTInputs!$H$5*(AX$5-$AF$5))</f>
        <v>2.6823917044130194</v>
      </c>
      <c r="AY38" s="22">
        <f>'Yard Trimmings'!$AG$54*'Yard Trimmings'!$E$65+'Yard Trimmings'!$AG$54*(1-'Yard Trimmings'!$E$65)*EXP(-LYTInputs!$H$5*(AY$5-$AF$5))</f>
        <v>2.6591670704250845</v>
      </c>
      <c r="AZ38" s="22">
        <f>'Yard Trimmings'!$AG$54*'Yard Trimmings'!$E$65+'Yard Trimmings'!$AG$54*(1-'Yard Trimmings'!$E$65)*EXP(-LYTInputs!$H$5*(AZ$5-$AF$5))</f>
        <v>2.6389488522245412</v>
      </c>
      <c r="BA38" s="22">
        <f>'Yard Trimmings'!$AG$54*'Yard Trimmings'!$E$65+'Yard Trimmings'!$AG$54*(1-'Yard Trimmings'!$E$65)*EXP(-LYTInputs!$H$5*(BA$5-$AF$5))</f>
        <v>2.6213478709812144</v>
      </c>
      <c r="BB38" s="22">
        <f>'Yard Trimmings'!$AG$54*'Yard Trimmings'!$E$65+'Yard Trimmings'!$AG$54*(1-'Yard Trimmings'!$E$65)*EXP(-LYTInputs!$H$5*(BB$5-$AF$5))</f>
        <v>2.6060253268452716</v>
      </c>
      <c r="BC38" s="22">
        <f>'Yard Trimmings'!$AG$54*'Yard Trimmings'!$E$65+'Yard Trimmings'!$AG$54*(1-'Yard Trimmings'!$E$65)*EXP(-LYTInputs!$H$5*(BC$5-$AF$5))</f>
        <v>2.5926862774165969</v>
      </c>
      <c r="BD38" s="22">
        <f>'Yard Trimmings'!$AG$54*'Yard Trimmings'!$E$65+'Yard Trimmings'!$AG$54*(1-'Yard Trimmings'!$E$65)*EXP(-LYTInputs!$H$5*(BD$5-$AF$5))</f>
        <v>2.5810739604226294</v>
      </c>
      <c r="BE38" s="22">
        <f>'Yard Trimmings'!$AG$54*'Yard Trimmings'!$E$65+'Yard Trimmings'!$AG$54*(1-'Yard Trimmings'!$E$65)*EXP(-LYTInputs!$H$5*(BE$5-$AF$5))</f>
        <v>2.5709648513223575</v>
      </c>
      <c r="BF38" s="22">
        <f>'Yard Trimmings'!$AG$54*'Yard Trimmings'!$E$65+'Yard Trimmings'!$AG$54*(1-'Yard Trimmings'!$E$65)*EXP(-LYTInputs!$H$5*(BF$5-$AF$5))</f>
        <v>2.5621643607006943</v>
      </c>
      <c r="BG38" s="22">
        <f>'Yard Trimmings'!$AG$54*'Yard Trimmings'!$E$65+'Yard Trimmings'!$AG$54*(1-'Yard Trimmings'!$E$65)*EXP(-LYTInputs!$H$5*(BG$5-$AF$5))</f>
        <v>2.5545030886327229</v>
      </c>
      <c r="BH38" s="22">
        <f>'Yard Trimmings'!$AG$54*'Yard Trimmings'!$E$65+'Yard Trimmings'!$AG$54*(1-'Yard Trimmings'!$E$65)*EXP(-LYTInputs!$H$5*(BH$5-$AF$5))</f>
        <v>2.5478335639183856</v>
      </c>
      <c r="BI38" s="22">
        <f>'Yard Trimmings'!$AG$54*'Yard Trimmings'!$E$65+'Yard Trimmings'!$AG$54*(1-'Yard Trimmings'!$E$65)*EXP(-LYTInputs!$H$5*(BI$5-$AF$5))</f>
        <v>2.5420274054214018</v>
      </c>
      <c r="BJ38" s="22">
        <f>'Yard Trimmings'!$AG$54*'Yard Trimmings'!$E$65+'Yard Trimmings'!$AG$54*(1-'Yard Trimmings'!$E$65)*EXP(-LYTInputs!$H$5*(BJ$5-$AF$5))</f>
        <v>2.5369728508712659</v>
      </c>
      <c r="BK38" s="22">
        <f>'Yard Trimmings'!$AG$54*'Yard Trimmings'!$E$65+'Yard Trimmings'!$AG$54*(1-'Yard Trimmings'!$E$65)*EXP(-LYTInputs!$H$5*(BK$5-$AF$5))</f>
        <v>2.5325726055604343</v>
      </c>
      <c r="BL38" s="22">
        <f>'Yard Trimmings'!$AG$54*'Yard Trimmings'!$E$65+'Yard Trimmings'!$AG$54*(1-'Yard Trimmings'!$E$65)*EXP(-LYTInputs!$H$5*(BL$5-$AF$5))</f>
        <v>2.5287419695264486</v>
      </c>
      <c r="BM38" s="266">
        <f>'Yard Trimmings'!$AG$54*'Yard Trimmings'!$E$65+'Yard Trimmings'!$AG$54*(1-'Yard Trimmings'!$E$65)*EXP(-LYTInputs!$H$5*(BM$5-$AF$5))</f>
        <v>2.5254072071692799</v>
      </c>
      <c r="BN38" s="266">
        <f>'Yard Trimmings'!$AG$54*'Yard Trimmings'!$E$65+'Yard Trimmings'!$AG$54*(1-'Yard Trimmings'!$E$65)*EXP(-LYTInputs!$H$5*(BN$5-$AF$5))</f>
        <v>2.5225041279207878</v>
      </c>
      <c r="BO38" s="266">
        <f>'Yard Trimmings'!$AG$54*'Yard Trimmings'!$E$65+'Yard Trimmings'!$AG$54*(1-'Yard Trimmings'!$E$65)*EXP(-LYTInputs!$H$5*(BO$5-$AF$5))</f>
        <v>2.5199768506457203</v>
      </c>
      <c r="BP38" s="266">
        <f>'Yard Trimmings'!$AG$54*'Yard Trimmings'!$E$65+'Yard Trimmings'!$AG$54*(1-'Yard Trimmings'!$E$65)*EXP(-LYTInputs!$H$5*(BP$5-$AF$5))</f>
        <v>2.5177767279903041</v>
      </c>
      <c r="BQ38" s="266">
        <f>'Yard Trimmings'!$AG$54*'Yard Trimmings'!$E$65+'Yard Trimmings'!$AG$54*(1-'Yard Trimmings'!$E$65)*EXP(-LYTInputs!$H$5*(BQ$5-$AF$5))</f>
        <v>2.5158614099733114</v>
      </c>
      <c r="BR38" s="266">
        <f>'Yard Trimmings'!$AG$54*'Yard Trimmings'!$E$65+'Yard Trimmings'!$AG$54*(1-'Yard Trimmings'!$E$65)*EXP(-LYTInputs!$H$5*(BR$5-$AF$5))</f>
        <v>2.5141940287947273</v>
      </c>
      <c r="BS38" s="266">
        <f>'Yard Trimmings'!$AG$54*'Yard Trimmings'!$E$65+'Yard Trimmings'!$AG$54*(1-'Yard Trimmings'!$E$65)*EXP(-LYTInputs!$H$5*(BS$5-$AF$5))</f>
        <v>2.5127424891704813</v>
      </c>
      <c r="BT38" s="266">
        <f>'Yard Trimmings'!$AG$54*'Yard Trimmings'!$E$65+'Yard Trimmings'!$AG$54*(1-'Yard Trimmings'!$E$65)*EXP(-LYTInputs!$H$5*(BT$5-$AF$5))</f>
        <v>2.5114788505329471</v>
      </c>
      <c r="BU38" s="266">
        <f>'Yard Trimmings'!$AG$54*'Yard Trimmings'!$E$65+'Yard Trimmings'!$AG$54*(1-'Yard Trimmings'!$E$65)*EXP(-LYTInputs!$H$5*(BU$5-$AF$5))</f>
        <v>2.5103787892052392</v>
      </c>
      <c r="BV38" s="266">
        <f>'Yard Trimmings'!$AG$54*'Yard Trimmings'!$E$65+'Yard Trimmings'!$AG$54*(1-'Yard Trimmings'!$E$65)*EXP(-LYTInputs!$H$5*(BV$5-$AF$5))</f>
        <v>2.5094211301967428</v>
      </c>
      <c r="BW38" s="266">
        <f>'Yard Trimmings'!$AG$54*'Yard Trimmings'!$E$65+'Yard Trimmings'!$AG$54*(1-'Yard Trimmings'!$E$65)*EXP(-LYTInputs!$H$5*(BW$5-$AF$5))</f>
        <v>2.5085874396074508</v>
      </c>
      <c r="BX38" s="266">
        <f>'Yard Trimmings'!$AG$54*'Yard Trimmings'!$E$65+'Yard Trimmings'!$AG$54*(1-'Yard Trimmings'!$E$65)*EXP(-LYTInputs!$H$5*(BX$5-$AF$5))</f>
        <v>2.5078616697953278</v>
      </c>
      <c r="BY38" s="266">
        <f>'Yard Trimmings'!$AG$54*'Yard Trimmings'!$E$65+'Yard Trimmings'!$AG$54*(1-'Yard Trimmings'!$E$65)*EXP(-LYTInputs!$H$5*(BY$5-$AF$5))</f>
        <v>2.5072298504765609</v>
      </c>
      <c r="BZ38" s="266">
        <f>'Yard Trimmings'!$AG$54*'Yard Trimmings'!$E$65+'Yard Trimmings'!$AG$54*(1-'Yard Trimmings'!$E$65)*EXP(-LYTInputs!$H$5*(BZ$5-$AF$5))</f>
        <v>2.5066798198127067</v>
      </c>
      <c r="CA38" s="266">
        <f>'Yard Trimmings'!$AG$54*'Yard Trimmings'!$E$65+'Yard Trimmings'!$AG$54*(1-'Yard Trimmings'!$E$65)*EXP(-LYTInputs!$H$5*(CA$5-$AF$5))</f>
        <v>2.5062009903084586</v>
      </c>
      <c r="CB38" s="266">
        <f>'Yard Trimmings'!$AG$54*'Yard Trimmings'!$E$65+'Yard Trimmings'!$AG$54*(1-'Yard Trimmings'!$E$65)*EXP(-LYTInputs!$H$5*(CB$5-$AF$5))</f>
        <v>2.5057841450138123</v>
      </c>
      <c r="CC38" s="266">
        <f>'Yard Trimmings'!$AG$54*'Yard Trimmings'!$E$65+'Yard Trimmings'!$AG$54*(1-'Yard Trimmings'!$E$65)*EXP(-LYTInputs!$H$5*(CC$5-$AF$5))</f>
        <v>2.505421260107751</v>
      </c>
      <c r="CD38" s="266">
        <f>'Yard Trimmings'!$AG$54*'Yard Trimmings'!$E$65+'Yard Trimmings'!$AG$54*(1-'Yard Trimmings'!$E$65)*EXP(-LYTInputs!$H$5*(CD$5-$AF$5))</f>
        <v>2.5051053504483676</v>
      </c>
      <c r="CE38" s="266">
        <f>'Yard Trimmings'!$AG$54*'Yard Trimmings'!$E$65+'Yard Trimmings'!$AG$54*(1-'Yard Trimmings'!$E$65)*EXP(-LYTInputs!$H$5*(CE$5-$AF$5))</f>
        <v>2.5048303351164405</v>
      </c>
      <c r="CF38" s="266">
        <f>'Yard Trimmings'!$AG$54*'Yard Trimmings'!$E$65+'Yard Trimmings'!$AG$54*(1-'Yard Trimmings'!$E$65)*EXP(-LYTInputs!$H$5*(CF$5-$AF$5))</f>
        <v>2.5045909203643166</v>
      </c>
      <c r="CG38" s="266">
        <f>'Yard Trimmings'!$AG$54*'Yard Trimmings'!$E$65+'Yard Trimmings'!$AG$54*(1-'Yard Trimmings'!$E$65)*EXP(-LYTInputs!$H$5*(CG$5-$AF$5))</f>
        <v>2.5043824977169935</v>
      </c>
      <c r="CH38" s="266">
        <f>'Yard Trimmings'!$AG$54*'Yard Trimmings'!$E$65+'Yard Trimmings'!$AG$54*(1-'Yard Trimmings'!$E$65)*EXP(-LYTInputs!$H$5*(CH$5-$AF$5))</f>
        <v>2.5042010552639624</v>
      </c>
      <c r="CI38" s="266">
        <f>'Yard Trimmings'!$AG$54*'Yard Trimmings'!$E$65+'Yard Trimmings'!$AG$54*(1-'Yard Trimmings'!$E$65)*EXP(-LYTInputs!$H$5*(CI$5-$AF$5))</f>
        <v>2.5040431004342709</v>
      </c>
    </row>
    <row r="39" spans="1:87">
      <c r="A39" s="20">
        <f t="shared" si="1"/>
        <v>1991</v>
      </c>
      <c r="AG39" s="22">
        <f>'Yard Trimmings'!$AH$54*'Yard Trimmings'!$E$65+'Yard Trimmings'!$AH$54*(1-'Yard Trimmings'!$E$65)*EXP(-LYTInputs!$H$5*(AG$5-$AG$5))</f>
        <v>4.44505714103276</v>
      </c>
      <c r="AH39" s="22">
        <f>'Yard Trimmings'!$AH$54*'Yard Trimmings'!$E$65+'Yard Trimmings'!$AH$54*(1-'Yard Trimmings'!$E$65)*EXP(-LYTInputs!$H$5*(AH$5-$AG$5))</f>
        <v>4.1774914245269574</v>
      </c>
      <c r="AI39" s="22">
        <f>'Yard Trimmings'!$AH$54*'Yard Trimmings'!$E$65+'Yard Trimmings'!$AH$54*(1-'Yard Trimmings'!$E$65)*EXP(-LYTInputs!$H$5*(AI$5-$AG$5))</f>
        <v>3.9445619393040996</v>
      </c>
      <c r="AJ39" s="22">
        <f>'Yard Trimmings'!$AH$54*'Yard Trimmings'!$E$65+'Yard Trimmings'!$AH$54*(1-'Yard Trimmings'!$E$65)*EXP(-LYTInputs!$H$5*(AJ$5-$AG$5))</f>
        <v>3.7417850447350647</v>
      </c>
      <c r="AK39" s="22">
        <f>'Yard Trimmings'!$AH$54*'Yard Trimmings'!$E$65+'Yard Trimmings'!$AH$54*(1-'Yard Trimmings'!$E$65)*EXP(-LYTInputs!$H$5*(AK$5-$AG$5))</f>
        <v>3.5652575049445527</v>
      </c>
      <c r="AL39" s="22">
        <f>'Yard Trimmings'!$AH$54*'Yard Trimmings'!$E$65+'Yard Trimmings'!$AH$54*(1-'Yard Trimmings'!$E$65)*EXP(-LYTInputs!$H$5*(AL$5-$AG$5))</f>
        <v>3.4115813557426433</v>
      </c>
      <c r="AM39" s="22">
        <f>'Yard Trimmings'!$AH$54*'Yard Trimmings'!$E$65+'Yard Trimmings'!$AH$54*(1-'Yard Trimmings'!$E$65)*EXP(-LYTInputs!$H$5*(AM$5-$AG$5))</f>
        <v>3.2777984974897421</v>
      </c>
      <c r="AN39" s="22">
        <f>'Yard Trimmings'!$AH$54*'Yard Trimmings'!$E$65+'Yard Trimmings'!$AH$54*(1-'Yard Trimmings'!$E$65)*EXP(-LYTInputs!$H$5*(AN$5-$AG$5))</f>
        <v>3.1613337548783131</v>
      </c>
      <c r="AO39" s="22">
        <f>'Yard Trimmings'!$AH$54*'Yard Trimmings'!$E$65+'Yard Trimmings'!$AH$54*(1-'Yard Trimmings'!$E$65)*EXP(-LYTInputs!$H$5*(AO$5-$AG$5))</f>
        <v>3.0599453075937957</v>
      </c>
      <c r="AP39" s="22">
        <f>'Yard Trimmings'!$AH$54*'Yard Trimmings'!$E$65+'Yard Trimmings'!$AH$54*(1-'Yard Trimmings'!$E$65)*EXP(-LYTInputs!$H$5*(AP$5-$AG$5))</f>
        <v>2.9716815376985397</v>
      </c>
      <c r="AQ39" s="22">
        <f>'Yard Trimmings'!$AH$54*'Yard Trimmings'!$E$65+'Yard Trimmings'!$AH$54*(1-'Yard Trimmings'!$E$65)*EXP(-LYTInputs!$H$5*(AQ$5-$AG$5))</f>
        <v>2.894843463097585</v>
      </c>
      <c r="AR39" s="22">
        <f>'Yard Trimmings'!$AH$54*'Yard Trimmings'!$E$65+'Yard Trimmings'!$AH$54*(1-'Yard Trimmings'!$E$65)*EXP(-LYTInputs!$H$5*(AR$5-$AG$5))</f>
        <v>2.8279520339711341</v>
      </c>
      <c r="AS39" s="22">
        <f>'Yard Trimmings'!$AH$54*'Yard Trimmings'!$E$65+'Yard Trimmings'!$AH$54*(1-'Yard Trimmings'!$E$65)*EXP(-LYTInputs!$H$5*(AS$5-$AG$5))</f>
        <v>2.7697196626654201</v>
      </c>
      <c r="AT39" s="22">
        <f>'Yard Trimmings'!$AH$54*'Yard Trimmings'!$E$65+'Yard Trimmings'!$AH$54*(1-'Yard Trimmings'!$E$65)*EXP(-LYTInputs!$H$5*(AT$5-$AG$5))</f>
        <v>2.7190254390231612</v>
      </c>
      <c r="AU39" s="22">
        <f>'Yard Trimmings'!$AH$54*'Yard Trimmings'!$E$65+'Yard Trimmings'!$AH$54*(1-'Yard Trimmings'!$E$65)*EXP(-LYTInputs!$H$5*(AU$5-$AG$5))</f>
        <v>2.6748935540755334</v>
      </c>
      <c r="AV39" s="22">
        <f>'Yard Trimmings'!$AH$54*'Yard Trimmings'!$E$65+'Yard Trimmings'!$AH$54*(1-'Yard Trimmings'!$E$65)*EXP(-LYTInputs!$H$5*(AV$5-$AG$5))</f>
        <v>2.6364745167750558</v>
      </c>
      <c r="AW39" s="22">
        <f>'Yard Trimmings'!$AH$54*'Yard Trimmings'!$E$65+'Yard Trimmings'!$AH$54*(1-'Yard Trimmings'!$E$65)*EXP(-LYTInputs!$H$5*(AW$5-$AG$5))</f>
        <v>2.6030288022118304</v>
      </c>
      <c r="AX39" s="22">
        <f>'Yard Trimmings'!$AH$54*'Yard Trimmings'!$E$65+'Yard Trimmings'!$AH$54*(1-'Yard Trimmings'!$E$65)*EXP(-LYTInputs!$H$5*(AX$5-$AG$5))</f>
        <v>2.5739126165589732</v>
      </c>
      <c r="AY39" s="22">
        <f>'Yard Trimmings'!$AH$54*'Yard Trimmings'!$E$65+'Yard Trimmings'!$AH$54*(1-'Yard Trimmings'!$E$65)*EXP(-LYTInputs!$H$5*(AY$5-$AG$5))</f>
        <v>2.5485655047378439</v>
      </c>
      <c r="AZ39" s="22">
        <f>'Yard Trimmings'!$AH$54*'Yard Trimmings'!$E$65+'Yard Trimmings'!$AH$54*(1-'Yard Trimmings'!$E$65)*EXP(-LYTInputs!$H$5*(AZ$5-$AG$5))</f>
        <v>2.5264995622640298</v>
      </c>
      <c r="BA39" s="22">
        <f>'Yard Trimmings'!$AH$54*'Yard Trimmings'!$E$65+'Yard Trimmings'!$AH$54*(1-'Yard Trimmings'!$E$65)*EXP(-LYTInputs!$H$5*(BA$5-$AG$5))</f>
        <v>2.507290043613791</v>
      </c>
      <c r="BB39" s="22">
        <f>'Yard Trimmings'!$AH$54*'Yard Trimmings'!$E$65+'Yard Trimmings'!$AH$54*(1-'Yard Trimmings'!$E$65)*EXP(-LYTInputs!$H$5*(BB$5-$AG$5))</f>
        <v>2.4905671863321786</v>
      </c>
      <c r="BC39" s="22">
        <f>'Yard Trimmings'!$AH$54*'Yard Trimmings'!$E$65+'Yard Trimmings'!$AH$54*(1-'Yard Trimmings'!$E$65)*EXP(-LYTInputs!$H$5*(BC$5-$AG$5))</f>
        <v>2.4760090935057502</v>
      </c>
      <c r="BD39" s="22">
        <f>'Yard Trimmings'!$AH$54*'Yard Trimmings'!$E$65+'Yard Trimmings'!$AH$54*(1-'Yard Trimmings'!$E$65)*EXP(-LYTInputs!$H$5*(BD$5-$AG$5))</f>
        <v>2.4633355375951855</v>
      </c>
      <c r="BE39" s="22">
        <f>'Yard Trimmings'!$AH$54*'Yard Trimmings'!$E$65+'Yard Trimmings'!$AH$54*(1-'Yard Trimmings'!$E$65)*EXP(-LYTInputs!$H$5*(BE$5-$AG$5))</f>
        <v>2.4523025663582785</v>
      </c>
      <c r="BF39" s="22">
        <f>'Yard Trimmings'!$AH$54*'Yard Trimmings'!$E$65+'Yard Trimmings'!$AH$54*(1-'Yard Trimmings'!$E$65)*EXP(-LYTInputs!$H$5*(BF$5-$AG$5))</f>
        <v>2.4426978070331589</v>
      </c>
      <c r="BG39" s="22">
        <f>'Yard Trimmings'!$AH$54*'Yard Trimmings'!$E$65+'Yard Trimmings'!$AH$54*(1-'Yard Trimmings'!$E$65)*EXP(-LYTInputs!$H$5*(BG$5-$AG$5))</f>
        <v>2.4343363783923526</v>
      </c>
      <c r="BH39" s="22">
        <f>'Yard Trimmings'!$AH$54*'Yard Trimmings'!$E$65+'Yard Trimmings'!$AH$54*(1-'Yard Trimmings'!$E$65)*EXP(-LYTInputs!$H$5*(BH$5-$AG$5))</f>
        <v>2.4270573319791384</v>
      </c>
      <c r="BI39" s="22">
        <f>'Yard Trimmings'!$AH$54*'Yard Trimmings'!$E$65+'Yard Trimmings'!$AH$54*(1-'Yard Trimmings'!$E$65)*EXP(-LYTInputs!$H$5*(BI$5-$AG$5))</f>
        <v>2.4207205540238559</v>
      </c>
      <c r="BJ39" s="22">
        <f>'Yard Trimmings'!$AH$54*'Yard Trimmings'!$E$65+'Yard Trimmings'!$AH$54*(1-'Yard Trimmings'!$E$65)*EXP(-LYTInputs!$H$5*(BJ$5-$AG$5))</f>
        <v>2.4152040684054024</v>
      </c>
      <c r="BK39" s="22">
        <f>'Yard Trimmings'!$AH$54*'Yard Trimmings'!$E$65+'Yard Trimmings'!$AH$54*(1-'Yard Trimmings'!$E$65)*EXP(-LYTInputs!$H$5*(BK$5-$AG$5))</f>
        <v>2.410401688742843</v>
      </c>
      <c r="BL39" s="22">
        <f>'Yard Trimmings'!$AH$54*'Yard Trimmings'!$E$65+'Yard Trimmings'!$AH$54*(1-'Yard Trimmings'!$E$65)*EXP(-LYTInputs!$H$5*(BL$5-$AG$5))</f>
        <v>2.4062209744224399</v>
      </c>
      <c r="BM39" s="266">
        <f>'Yard Trimmings'!$AH$54*'Yard Trimmings'!$E$65+'Yard Trimmings'!$AH$54*(1-'Yard Trimmings'!$E$65)*EXP(-LYTInputs!$H$5*(BM$5-$AG$5))</f>
        <v>2.4025814512158323</v>
      </c>
      <c r="BN39" s="266">
        <f>'Yard Trimmings'!$AH$54*'Yard Trimmings'!$E$65+'Yard Trimmings'!$AH$54*(1-'Yard Trimmings'!$E$65)*EXP(-LYTInputs!$H$5*(BN$5-$AG$5))</f>
        <v>2.3994130622381915</v>
      </c>
      <c r="BO39" s="266">
        <f>'Yard Trimmings'!$AH$54*'Yard Trimmings'!$E$65+'Yard Trimmings'!$AH$54*(1-'Yard Trimmings'!$E$65)*EXP(-LYTInputs!$H$5*(BO$5-$AG$5))</f>
        <v>2.3966548194289645</v>
      </c>
      <c r="BP39" s="266">
        <f>'Yard Trimmings'!$AH$54*'Yard Trimmings'!$E$65+'Yard Trimmings'!$AH$54*(1-'Yard Trimmings'!$E$65)*EXP(-LYTInputs!$H$5*(BP$5-$AG$5))</f>
        <v>2.3942536295976846</v>
      </c>
      <c r="BQ39" s="266">
        <f>'Yard Trimmings'!$AH$54*'Yard Trimmings'!$E$65+'Yard Trimmings'!$AH$54*(1-'Yard Trimmings'!$E$65)*EXP(-LYTInputs!$H$5*(BQ$5-$AG$5))</f>
        <v>2.3921632724374833</v>
      </c>
      <c r="BR39" s="266">
        <f>'Yard Trimmings'!$AH$54*'Yard Trimmings'!$E$65+'Yard Trimmings'!$AH$54*(1-'Yard Trimmings'!$E$65)*EXP(-LYTInputs!$H$5*(BR$5-$AG$5))</f>
        <v>2.3903435108341795</v>
      </c>
      <c r="BS39" s="266">
        <f>'Yard Trimmings'!$AH$54*'Yard Trimmings'!$E$65+'Yard Trimmings'!$AH$54*(1-'Yard Trimmings'!$E$65)*EXP(-LYTInputs!$H$5*(BS$5-$AG$5))</f>
        <v>2.3887593163453591</v>
      </c>
      <c r="BT39" s="266">
        <f>'Yard Trimmings'!$AH$54*'Yard Trimmings'!$E$65+'Yard Trimmings'!$AH$54*(1-'Yard Trimmings'!$E$65)*EXP(-LYTInputs!$H$5*(BT$5-$AG$5))</f>
        <v>2.3873801949407456</v>
      </c>
      <c r="BU39" s="266">
        <f>'Yard Trimmings'!$AH$54*'Yard Trimmings'!$E$65+'Yard Trimmings'!$AH$54*(1-'Yard Trimmings'!$E$65)*EXP(-LYTInputs!$H$5*(BU$5-$AG$5))</f>
        <v>2.3861796000251059</v>
      </c>
      <c r="BV39" s="266">
        <f>'Yard Trimmings'!$AH$54*'Yard Trimmings'!$E$65+'Yard Trimmings'!$AH$54*(1-'Yard Trimmings'!$E$65)*EXP(-LYTInputs!$H$5*(BV$5-$AG$5))</f>
        <v>2.385134421445005</v>
      </c>
      <c r="BW39" s="266">
        <f>'Yard Trimmings'!$AH$54*'Yard Trimmings'!$E$65+'Yard Trimmings'!$AH$54*(1-'Yard Trimmings'!$E$65)*EXP(-LYTInputs!$H$5*(BW$5-$AG$5))</f>
        <v>2.3842245406433533</v>
      </c>
      <c r="BX39" s="266">
        <f>'Yard Trimmings'!$AH$54*'Yard Trimmings'!$E$65+'Yard Trimmings'!$AH$54*(1-'Yard Trimmings'!$E$65)*EXP(-LYTInputs!$H$5*(BX$5-$AG$5))</f>
        <v>2.3834324433989429</v>
      </c>
      <c r="BY39" s="266">
        <f>'Yard Trimmings'!$AH$54*'Yard Trimmings'!$E$65+'Yard Trimmings'!$AH$54*(1-'Yard Trimmings'!$E$65)*EXP(-LYTInputs!$H$5*(BY$5-$AG$5))</f>
        <v>2.3827428826966361</v>
      </c>
      <c r="BZ39" s="266">
        <f>'Yard Trimmings'!$AH$54*'Yard Trimmings'!$E$65+'Yard Trimmings'!$AH$54*(1-'Yard Trimmings'!$E$65)*EXP(-LYTInputs!$H$5*(BZ$5-$AG$5))</f>
        <v>2.3821425852388161</v>
      </c>
      <c r="CA39" s="266">
        <f>'Yard Trimmings'!$AH$54*'Yard Trimmings'!$E$65+'Yard Trimmings'!$AH$54*(1-'Yard Trimmings'!$E$65)*EXP(-LYTInputs!$H$5*(CA$5-$AG$5))</f>
        <v>2.3816199959487658</v>
      </c>
      <c r="CB39" s="266">
        <f>'Yard Trimmings'!$AH$54*'Yard Trimmings'!$E$65+'Yard Trimmings'!$AH$54*(1-'Yard Trimmings'!$E$65)*EXP(-LYTInputs!$H$5*(CB$5-$AG$5))</f>
        <v>2.3811650555479398</v>
      </c>
      <c r="CC39" s="266">
        <f>'Yard Trimmings'!$AH$54*'Yard Trimmings'!$E$65+'Yard Trimmings'!$AH$54*(1-'Yard Trimmings'!$E$65)*EXP(-LYTInputs!$H$5*(CC$5-$AG$5))</f>
        <v>2.3807690069257346</v>
      </c>
      <c r="CD39" s="266">
        <f>'Yard Trimmings'!$AH$54*'Yard Trimmings'!$E$65+'Yard Trimmings'!$AH$54*(1-'Yard Trimmings'!$E$65)*EXP(-LYTInputs!$H$5*(CD$5-$AG$5))</f>
        <v>2.3804242265745814</v>
      </c>
      <c r="CE39" s="266">
        <f>'Yard Trimmings'!$AH$54*'Yard Trimmings'!$E$65+'Yard Trimmings'!$AH$54*(1-'Yard Trimmings'!$E$65)*EXP(-LYTInputs!$H$5*(CE$5-$AG$5))</f>
        <v>2.3801240778456716</v>
      </c>
      <c r="CF39" s="266">
        <f>'Yard Trimmings'!$AH$54*'Yard Trimmings'!$E$65+'Yard Trimmings'!$AH$54*(1-'Yard Trimmings'!$E$65)*EXP(-LYTInputs!$H$5*(CF$5-$AG$5))</f>
        <v>2.3798627832006463</v>
      </c>
      <c r="CG39" s="266">
        <f>'Yard Trimmings'!$AH$54*'Yard Trimmings'!$E$65+'Yard Trimmings'!$AH$54*(1-'Yard Trimmings'!$E$65)*EXP(-LYTInputs!$H$5*(CG$5-$AG$5))</f>
        <v>2.3796353130002332</v>
      </c>
      <c r="CH39" s="266">
        <f>'Yard Trimmings'!$AH$54*'Yard Trimmings'!$E$65+'Yard Trimmings'!$AH$54*(1-'Yard Trimmings'!$E$65)*EXP(-LYTInputs!$H$5*(CH$5-$AG$5))</f>
        <v>2.3794372886891306</v>
      </c>
      <c r="CI39" s="266">
        <f>'Yard Trimmings'!$AH$54*'Yard Trimmings'!$E$65+'Yard Trimmings'!$AH$54*(1-'Yard Trimmings'!$E$65)*EXP(-LYTInputs!$H$5*(CI$5-$AG$5))</f>
        <v>2.3792648985135543</v>
      </c>
    </row>
    <row r="40" spans="1:87">
      <c r="A40" s="20">
        <f t="shared" si="1"/>
        <v>1992</v>
      </c>
      <c r="AH40" s="22">
        <f>'Yard Trimmings'!$AI$54*'Yard Trimmings'!$E$65+'Yard Trimmings'!$AI$54*(1-'Yard Trimmings'!$E$65)*EXP(-LYTInputs!$H$5*(AH$5-$AH$5))</f>
        <v>4.4140103539835875</v>
      </c>
      <c r="AI40" s="22">
        <f>'Yard Trimmings'!$AI$54*'Yard Trimmings'!$E$65+'Yard Trimmings'!$AI$54*(1-'Yard Trimmings'!$E$65)*EXP(-LYTInputs!$H$5*(AI$5-$AH$5))</f>
        <v>4.1483134674069504</v>
      </c>
      <c r="AJ40" s="22">
        <f>'Yard Trimmings'!$AI$54*'Yard Trimmings'!$E$65+'Yard Trimmings'!$AI$54*(1-'Yard Trimmings'!$E$65)*EXP(-LYTInputs!$H$5*(AJ$5-$AH$5))</f>
        <v>3.9170108931316334</v>
      </c>
      <c r="AK40" s="22">
        <f>'Yard Trimmings'!$AI$54*'Yard Trimmings'!$E$65+'Yard Trimmings'!$AI$54*(1-'Yard Trimmings'!$E$65)*EXP(-LYTInputs!$H$5*(AK$5-$AH$5))</f>
        <v>3.7156503068044122</v>
      </c>
      <c r="AL40" s="22">
        <f>'Yard Trimmings'!$AI$54*'Yard Trimmings'!$E$65+'Yard Trimmings'!$AI$54*(1-'Yard Trimmings'!$E$65)*EXP(-LYTInputs!$H$5*(AL$5-$AH$5))</f>
        <v>3.5403557349516115</v>
      </c>
      <c r="AM40" s="22">
        <f>'Yard Trimmings'!$AI$54*'Yard Trimmings'!$E$65+'Yard Trimmings'!$AI$54*(1-'Yard Trimmings'!$E$65)*EXP(-LYTInputs!$H$5*(AM$5-$AH$5))</f>
        <v>3.3877529466824035</v>
      </c>
      <c r="AN40" s="22">
        <f>'Yard Trimmings'!$AI$54*'Yard Trimmings'!$E$65+'Yard Trimmings'!$AI$54*(1-'Yard Trimmings'!$E$65)*EXP(-LYTInputs!$H$5*(AN$5-$AH$5))</f>
        <v>3.2549045033940853</v>
      </c>
      <c r="AO40" s="22">
        <f>'Yard Trimmings'!$AI$54*'Yard Trimmings'!$E$65+'Yard Trimmings'!$AI$54*(1-'Yard Trimmings'!$E$65)*EXP(-LYTInputs!$H$5*(AO$5-$AH$5))</f>
        <v>3.1392532162564262</v>
      </c>
      <c r="AP40" s="22">
        <f>'Yard Trimmings'!$AI$54*'Yard Trimmings'!$E$65+'Yard Trimmings'!$AI$54*(1-'Yard Trimmings'!$E$65)*EXP(-LYTInputs!$H$5*(AP$5-$AH$5))</f>
        <v>3.0385729230928158</v>
      </c>
      <c r="AQ40" s="22">
        <f>'Yard Trimmings'!$AI$54*'Yard Trimmings'!$E$65+'Yard Trimmings'!$AI$54*(1-'Yard Trimmings'!$E$65)*EXP(-LYTInputs!$H$5*(AQ$5-$AH$5))</f>
        <v>2.9509256371664154</v>
      </c>
      <c r="AR40" s="22">
        <f>'Yard Trimmings'!$AI$54*'Yard Trimmings'!$E$65+'Yard Trimmings'!$AI$54*(1-'Yard Trimmings'!$E$65)*EXP(-LYTInputs!$H$5*(AR$5-$AH$5))</f>
        <v>2.8746242430318114</v>
      </c>
      <c r="AS40" s="22">
        <f>'Yard Trimmings'!$AI$54*'Yard Trimmings'!$E$65+'Yard Trimmings'!$AI$54*(1-'Yard Trimmings'!$E$65)*EXP(-LYTInputs!$H$5*(AS$5-$AH$5))</f>
        <v>2.8082000213876523</v>
      </c>
      <c r="AT40" s="22">
        <f>'Yard Trimmings'!$AI$54*'Yard Trimmings'!$E$65+'Yard Trimmings'!$AI$54*(1-'Yard Trimmings'!$E$65)*EXP(-LYTInputs!$H$5*(AT$5-$AH$5))</f>
        <v>2.7503743778188228</v>
      </c>
      <c r="AU40" s="22">
        <f>'Yard Trimmings'!$AI$54*'Yard Trimmings'!$E$65+'Yard Trimmings'!$AI$54*(1-'Yard Trimmings'!$E$65)*EXP(-LYTInputs!$H$5*(AU$5-$AH$5))</f>
        <v>2.7000342312370176</v>
      </c>
      <c r="AV40" s="22">
        <f>'Yard Trimmings'!$AI$54*'Yard Trimmings'!$E$65+'Yard Trimmings'!$AI$54*(1-'Yard Trimmings'!$E$65)*EXP(-LYTInputs!$H$5*(AV$5-$AH$5))</f>
        <v>2.6562105882738174</v>
      </c>
      <c r="AW40" s="22">
        <f>'Yard Trimmings'!$AI$54*'Yard Trimmings'!$E$65+'Yard Trimmings'!$AI$54*(1-'Yard Trimmings'!$E$65)*EXP(-LYTInputs!$H$5*(AW$5-$AH$5))</f>
        <v>2.6180598912065154</v>
      </c>
      <c r="AX40" s="22">
        <f>'Yard Trimmings'!$AI$54*'Yard Trimmings'!$E$65+'Yard Trimmings'!$AI$54*(1-'Yard Trimmings'!$E$65)*EXP(-LYTInputs!$H$5*(AX$5-$AH$5))</f>
        <v>2.5848477803844356</v>
      </c>
      <c r="AY40" s="22">
        <f>'Yard Trimmings'!$AI$54*'Yard Trimmings'!$E$65+'Yard Trimmings'!$AI$54*(1-'Yard Trimmings'!$E$65)*EXP(-LYTInputs!$H$5*(AY$5-$AH$5))</f>
        <v>2.5559349586000213</v>
      </c>
      <c r="AZ40" s="22">
        <f>'Yard Trimmings'!$AI$54*'Yard Trimmings'!$E$65+'Yard Trimmings'!$AI$54*(1-'Yard Trimmings'!$E$65)*EXP(-LYTInputs!$H$5*(AZ$5-$AH$5))</f>
        <v>2.5307648853091185</v>
      </c>
      <c r="BA40" s="22">
        <f>'Yard Trimmings'!$AI$54*'Yard Trimmings'!$E$65+'Yard Trimmings'!$AI$54*(1-'Yard Trimmings'!$E$65)*EXP(-LYTInputs!$H$5*(BA$5-$AH$5))</f>
        <v>2.5088530638275186</v>
      </c>
      <c r="BB40" s="22">
        <f>'Yard Trimmings'!$AI$54*'Yard Trimmings'!$E$65+'Yard Trimmings'!$AI$54*(1-'Yard Trimmings'!$E$65)*EXP(-LYTInputs!$H$5*(BB$5-$AH$5))</f>
        <v>2.4897777152938674</v>
      </c>
      <c r="BC40" s="22">
        <f>'Yard Trimmings'!$AI$54*'Yard Trimmings'!$E$65+'Yard Trimmings'!$AI$54*(1-'Yard Trimmings'!$E$65)*EXP(-LYTInputs!$H$5*(BC$5-$AH$5))</f>
        <v>2.4731716598828277</v>
      </c>
      <c r="BD40" s="22">
        <f>'Yard Trimmings'!$AI$54*'Yard Trimmings'!$E$65+'Yard Trimmings'!$AI$54*(1-'Yard Trimmings'!$E$65)*EXP(-LYTInputs!$H$5*(BD$5-$AH$5))</f>
        <v>2.4587152489906203</v>
      </c>
      <c r="BE40" s="22">
        <f>'Yard Trimmings'!$AI$54*'Yard Trimmings'!$E$65+'Yard Trimmings'!$AI$54*(1-'Yard Trimmings'!$E$65)*EXP(-LYTInputs!$H$5*(BE$5-$AH$5))</f>
        <v>2.4461302123451691</v>
      </c>
      <c r="BF40" s="22">
        <f>'Yard Trimmings'!$AI$54*'Yard Trimmings'!$E$65+'Yard Trimmings'!$AI$54*(1-'Yard Trimmings'!$E$65)*EXP(-LYTInputs!$H$5*(BF$5-$AH$5))</f>
        <v>2.435174301604369</v>
      </c>
      <c r="BG40" s="22">
        <f>'Yard Trimmings'!$AI$54*'Yard Trimmings'!$E$65+'Yard Trimmings'!$AI$54*(1-'Yard Trimmings'!$E$65)*EXP(-LYTInputs!$H$5*(BG$5-$AH$5))</f>
        <v>2.4256366273375436</v>
      </c>
      <c r="BH40" s="22">
        <f>'Yard Trimmings'!$AI$54*'Yard Trimmings'!$E$65+'Yard Trimmings'!$AI$54*(1-'Yard Trimmings'!$E$65)*EXP(-LYTInputs!$H$5*(BH$5-$AH$5))</f>
        <v>2.4173335996320233</v>
      </c>
      <c r="BI40" s="22">
        <f>'Yard Trimmings'!$AI$54*'Yard Trimmings'!$E$65+'Yard Trimmings'!$AI$54*(1-'Yard Trimmings'!$E$65)*EXP(-LYTInputs!$H$5*(BI$5-$AH$5))</f>
        <v>2.4101053941859196</v>
      </c>
      <c r="BJ40" s="22">
        <f>'Yard Trimmings'!$AI$54*'Yard Trimmings'!$E$65+'Yard Trimmings'!$AI$54*(1-'Yard Trimmings'!$E$65)*EXP(-LYTInputs!$H$5*(BJ$5-$AH$5))</f>
        <v>2.4038128758631943</v>
      </c>
      <c r="BK40" s="22">
        <f>'Yard Trimmings'!$AI$54*'Yard Trimmings'!$E$65+'Yard Trimmings'!$AI$54*(1-'Yard Trimmings'!$E$65)*EXP(-LYTInputs!$H$5*(BK$5-$AH$5))</f>
        <v>2.3983349204927942</v>
      </c>
      <c r="BL40" s="22">
        <f>'Yard Trimmings'!$AI$54*'Yard Trimmings'!$E$65+'Yard Trimmings'!$AI$54*(1-'Yard Trimmings'!$E$65)*EXP(-LYTInputs!$H$5*(BL$5-$AH$5))</f>
        <v>2.3935660833593815</v>
      </c>
      <c r="BM40" s="266">
        <f>'Yard Trimmings'!$AI$54*'Yard Trimmings'!$E$65+'Yard Trimmings'!$AI$54*(1-'Yard Trimmings'!$E$65)*EXP(-LYTInputs!$H$5*(BM$5-$AH$5))</f>
        <v>2.3894145695066213</v>
      </c>
      <c r="BN40" s="266">
        <f>'Yard Trimmings'!$AI$54*'Yard Trimmings'!$E$65+'Yard Trimmings'!$AI$54*(1-'Yard Trimmings'!$E$65)*EXP(-LYTInputs!$H$5*(BN$5-$AH$5))</f>
        <v>2.3858004667835697</v>
      </c>
      <c r="BO40" s="266">
        <f>'Yard Trimmings'!$AI$54*'Yard Trimmings'!$E$65+'Yard Trimmings'!$AI$54*(1-'Yard Trimmings'!$E$65)*EXP(-LYTInputs!$H$5*(BO$5-$AH$5))</f>
        <v>2.3826542076222066</v>
      </c>
      <c r="BP40" s="266">
        <f>'Yard Trimmings'!$AI$54*'Yard Trimmings'!$E$65+'Yard Trimmings'!$AI$54*(1-'Yard Trimmings'!$E$65)*EXP(-LYTInputs!$H$5*(BP$5-$AH$5))</f>
        <v>2.3799152299370068</v>
      </c>
      <c r="BQ40" s="266">
        <f>'Yard Trimmings'!$AI$54*'Yard Trimmings'!$E$65+'Yard Trimmings'!$AI$54*(1-'Yard Trimmings'!$E$65)*EXP(-LYTInputs!$H$5*(BQ$5-$AH$5))</f>
        <v>2.3775308113703004</v>
      </c>
      <c r="BR40" s="266">
        <f>'Yard Trimmings'!$AI$54*'Yard Trimmings'!$E$65+'Yard Trimmings'!$AI$54*(1-'Yard Trimmings'!$E$65)*EXP(-LYTInputs!$H$5*(BR$5-$AH$5))</f>
        <v>2.3754550544439206</v>
      </c>
      <c r="BS40" s="266">
        <f>'Yard Trimmings'!$AI$54*'Yard Trimmings'!$E$65+'Yard Trimmings'!$AI$54*(1-'Yard Trimmings'!$E$65)*EXP(-LYTInputs!$H$5*(BS$5-$AH$5))</f>
        <v>2.3736480030823945</v>
      </c>
      <c r="BT40" s="266">
        <f>'Yard Trimmings'!$AI$54*'Yard Trimmings'!$E$65+'Yard Trimmings'!$AI$54*(1-'Yard Trimmings'!$E$65)*EXP(-LYTInputs!$H$5*(BT$5-$AH$5))</f>
        <v>2.3720748735017132</v>
      </c>
      <c r="BU40" s="266">
        <f>'Yard Trimmings'!$AI$54*'Yard Trimmings'!$E$65+'Yard Trimmings'!$AI$54*(1-'Yard Trimmings'!$E$65)*EXP(-LYTInputs!$H$5*(BU$5-$AH$5))</f>
        <v>2.3707053846591131</v>
      </c>
      <c r="BV40" s="266">
        <f>'Yard Trimmings'!$AI$54*'Yard Trimmings'!$E$65+'Yard Trimmings'!$AI$54*(1-'Yard Trimmings'!$E$65)*EXP(-LYTInputs!$H$5*(BV$5-$AH$5))</f>
        <v>2.3695131753757597</v>
      </c>
      <c r="BW40" s="266">
        <f>'Yard Trimmings'!$AI$54*'Yard Trimmings'!$E$65+'Yard Trimmings'!$AI$54*(1-'Yard Trimmings'!$E$65)*EXP(-LYTInputs!$H$5*(BW$5-$AH$5))</f>
        <v>2.3684752969125697</v>
      </c>
      <c r="BX40" s="266">
        <f>'Yard Trimmings'!$AI$54*'Yard Trimmings'!$E$65+'Yard Trimmings'!$AI$54*(1-'Yard Trimmings'!$E$65)*EXP(-LYTInputs!$H$5*(BX$5-$AH$5))</f>
        <v>2.3675717712318067</v>
      </c>
      <c r="BY40" s="266">
        <f>'Yard Trimmings'!$AI$54*'Yard Trimmings'!$E$65+'Yard Trimmings'!$AI$54*(1-'Yard Trimmings'!$E$65)*EXP(-LYTInputs!$H$5*(BY$5-$AH$5))</f>
        <v>2.3667852064414663</v>
      </c>
      <c r="BZ40" s="266">
        <f>'Yard Trimmings'!$AI$54*'Yard Trimmings'!$E$65+'Yard Trimmings'!$AI$54*(1-'Yard Trimmings'!$E$65)*EXP(-LYTInputs!$H$5*(BZ$5-$AH$5))</f>
        <v>2.366100462020166</v>
      </c>
      <c r="CA40" s="266">
        <f>'Yard Trimmings'!$AI$54*'Yard Trimmings'!$E$65+'Yard Trimmings'!$AI$54*(1-'Yard Trimmings'!$E$65)*EXP(-LYTInputs!$H$5*(CA$5-$AH$5))</f>
        <v>2.3655043573784895</v>
      </c>
      <c r="CB40" s="266">
        <f>'Yard Trimmings'!$AI$54*'Yard Trimmings'!$E$65+'Yard Trimmings'!$AI$54*(1-'Yard Trimmings'!$E$65)*EXP(-LYTInputs!$H$5*(CB$5-$AH$5))</f>
        <v>2.3649854181468948</v>
      </c>
      <c r="CC40" s="266">
        <f>'Yard Trimmings'!$AI$54*'Yard Trimmings'!$E$65+'Yard Trimmings'!$AI$54*(1-'Yard Trimmings'!$E$65)*EXP(-LYTInputs!$H$5*(CC$5-$AH$5))</f>
        <v>2.3645336553065133</v>
      </c>
      <c r="CD40" s="266">
        <f>'Yard Trimmings'!$AI$54*'Yard Trimmings'!$E$65+'Yard Trimmings'!$AI$54*(1-'Yard Trimmings'!$E$65)*EXP(-LYTInputs!$H$5*(CD$5-$AH$5))</f>
        <v>2.3641403729113426</v>
      </c>
      <c r="CE40" s="266">
        <f>'Yard Trimmings'!$AI$54*'Yard Trimmings'!$E$65+'Yard Trimmings'!$AI$54*(1-'Yard Trimmings'!$E$65)*EXP(-LYTInputs!$H$5*(CE$5-$AH$5))</f>
        <v>2.3637980007006929</v>
      </c>
      <c r="CF40" s="266">
        <f>'Yard Trimmings'!$AI$54*'Yard Trimmings'!$E$65+'Yard Trimmings'!$AI$54*(1-'Yard Trimmings'!$E$65)*EXP(-LYTInputs!$H$5*(CF$5-$AH$5))</f>
        <v>2.3634999483798547</v>
      </c>
      <c r="CG40" s="266">
        <f>'Yard Trimmings'!$AI$54*'Yard Trimmings'!$E$65+'Yard Trimmings'!$AI$54*(1-'Yard Trimmings'!$E$65)*EXP(-LYTInputs!$H$5*(CG$5-$AH$5))</f>
        <v>2.3632404787640571</v>
      </c>
      <c r="CH40" s="266">
        <f>'Yard Trimmings'!$AI$54*'Yard Trimmings'!$E$65+'Yard Trimmings'!$AI$54*(1-'Yard Trimmings'!$E$65)*EXP(-LYTInputs!$H$5*(CH$5-$AH$5))</f>
        <v>2.3630145973438661</v>
      </c>
      <c r="CI40" s="266">
        <f>'Yard Trimmings'!$AI$54*'Yard Trimmings'!$E$65+'Yard Trimmings'!$AI$54*(1-'Yard Trimmings'!$E$65)*EXP(-LYTInputs!$H$5*(CI$5-$AH$5))</f>
        <v>2.362817956146281</v>
      </c>
    </row>
    <row r="41" spans="1:87">
      <c r="A41" s="20">
        <f t="shared" si="1"/>
        <v>1993</v>
      </c>
      <c r="AI41" s="22">
        <f>'Yard Trimmings'!$AJ$54*'Yard Trimmings'!$E$65+'Yard Trimmings'!$AJ$54*(1-'Yard Trimmings'!$E$65)*EXP(-LYTInputs!$H$5*(AI$5-$AI$5))</f>
        <v>3.8675871195353269</v>
      </c>
      <c r="AJ41" s="22">
        <f>'Yard Trimmings'!$AJ$54*'Yard Trimmings'!$E$65+'Yard Trimmings'!$AJ$54*(1-'Yard Trimmings'!$E$65)*EXP(-LYTInputs!$H$5*(AJ$5-$AI$5))</f>
        <v>3.6347816266127655</v>
      </c>
      <c r="AK41" s="22">
        <f>'Yard Trimmings'!$AJ$54*'Yard Trimmings'!$E$65+'Yard Trimmings'!$AJ$54*(1-'Yard Trimmings'!$E$65)*EXP(-LYTInputs!$H$5*(AK$5-$AI$5))</f>
        <v>3.4321126736105976</v>
      </c>
      <c r="AL41" s="22">
        <f>'Yard Trimmings'!$AJ$54*'Yard Trimmings'!$E$65+'Yard Trimmings'!$AJ$54*(1-'Yard Trimmings'!$E$65)*EXP(-LYTInputs!$H$5*(AL$5-$AI$5))</f>
        <v>3.2556791024119249</v>
      </c>
      <c r="AM41" s="22">
        <f>'Yard Trimmings'!$AJ$54*'Yard Trimmings'!$E$65+'Yard Trimmings'!$AJ$54*(1-'Yard Trimmings'!$E$65)*EXP(-LYTInputs!$H$5*(AM$5-$AI$5))</f>
        <v>3.1020847576205735</v>
      </c>
      <c r="AN41" s="22">
        <f>'Yard Trimmings'!$AJ$54*'Yard Trimmings'!$E$65+'Yard Trimmings'!$AJ$54*(1-'Yard Trimmings'!$E$65)*EXP(-LYTInputs!$H$5*(AN$5-$AI$5))</f>
        <v>2.9683731142433634</v>
      </c>
      <c r="AO41" s="22">
        <f>'Yard Trimmings'!$AJ$54*'Yard Trimmings'!$E$65+'Yard Trimmings'!$AJ$54*(1-'Yard Trimmings'!$E$65)*EXP(-LYTInputs!$H$5*(AO$5-$AI$5))</f>
        <v>2.8519703677820827</v>
      </c>
      <c r="AP41" s="22">
        <f>'Yard Trimmings'!$AJ$54*'Yard Trimmings'!$E$65+'Yard Trimmings'!$AJ$54*(1-'Yard Trimmings'!$E$65)*EXP(-LYTInputs!$H$5*(AP$5-$AI$5))</f>
        <v>2.7506358912809987</v>
      </c>
      <c r="AQ41" s="22">
        <f>'Yard Trimmings'!$AJ$54*'Yard Trimmings'!$E$65+'Yard Trimmings'!$AJ$54*(1-'Yard Trimmings'!$E$65)*EXP(-LYTInputs!$H$5*(AQ$5-$AI$5))</f>
        <v>2.6624191056816624</v>
      </c>
      <c r="AR41" s="22">
        <f>'Yard Trimmings'!$AJ$54*'Yard Trimmings'!$E$65+'Yard Trimmings'!$AJ$54*(1-'Yard Trimmings'!$E$65)*EXP(-LYTInputs!$H$5*(AR$5-$AI$5))</f>
        <v>2.5856219332859869</v>
      </c>
      <c r="AS41" s="22">
        <f>'Yard Trimmings'!$AJ$54*'Yard Trimmings'!$E$65+'Yard Trimmings'!$AJ$54*(1-'Yard Trimmings'!$E$65)*EXP(-LYTInputs!$H$5*(AS$5-$AI$5))</f>
        <v>2.5187661115973814</v>
      </c>
      <c r="AT41" s="22">
        <f>'Yard Trimmings'!$AJ$54*'Yard Trimmings'!$E$65+'Yard Trimmings'!$AJ$54*(1-'Yard Trimmings'!$E$65)*EXP(-LYTInputs!$H$5*(AT$5-$AI$5))</f>
        <v>2.4605647383667413</v>
      </c>
      <c r="AU41" s="22">
        <f>'Yard Trimmings'!$AJ$54*'Yard Trimmings'!$E$65+'Yard Trimmings'!$AJ$54*(1-'Yard Trimmings'!$E$65)*EXP(-LYTInputs!$H$5*(AU$5-$AI$5))</f>
        <v>2.4098975001161995</v>
      </c>
      <c r="AV41" s="22">
        <f>'Yard Trimmings'!$AJ$54*'Yard Trimmings'!$E$65+'Yard Trimmings'!$AJ$54*(1-'Yard Trimmings'!$E$65)*EXP(-LYTInputs!$H$5*(AV$5-$AI$5))</f>
        <v>2.3657891073165311</v>
      </c>
      <c r="AW41" s="22">
        <f>'Yard Trimmings'!$AJ$54*'Yard Trimmings'!$E$65+'Yard Trimmings'!$AJ$54*(1-'Yard Trimmings'!$E$65)*EXP(-LYTInputs!$H$5*(AW$5-$AI$5))</f>
        <v>2.3273905211186934</v>
      </c>
      <c r="AX41" s="22">
        <f>'Yard Trimmings'!$AJ$54*'Yard Trimmings'!$E$65+'Yard Trimmings'!$AJ$54*(1-'Yard Trimmings'!$E$65)*EXP(-LYTInputs!$H$5*(AX$5-$AI$5))</f>
        <v>2.2939626102743906</v>
      </c>
      <c r="AY41" s="22">
        <f>'Yard Trimmings'!$AJ$54*'Yard Trimmings'!$E$65+'Yard Trimmings'!$AJ$54*(1-'Yard Trimmings'!$E$65)*EXP(-LYTInputs!$H$5*(AY$5-$AI$5))</f>
        <v>2.2648619236590708</v>
      </c>
      <c r="AZ41" s="22">
        <f>'Yard Trimmings'!$AJ$54*'Yard Trimmings'!$E$65+'Yard Trimmings'!$AJ$54*(1-'Yard Trimmings'!$E$65)*EXP(-LYTInputs!$H$5*(AZ$5-$AI$5))</f>
        <v>2.2395283045337995</v>
      </c>
      <c r="BA41" s="22">
        <f>'Yard Trimmings'!$AJ$54*'Yard Trimmings'!$E$65+'Yard Trimmings'!$AJ$54*(1-'Yard Trimmings'!$E$65)*EXP(-LYTInputs!$H$5*(BA$5-$AI$5))</f>
        <v>2.2174741081339655</v>
      </c>
      <c r="BB41" s="22">
        <f>'Yard Trimmings'!$AJ$54*'Yard Trimmings'!$E$65+'Yard Trimmings'!$AJ$54*(1-'Yard Trimmings'!$E$65)*EXP(-LYTInputs!$H$5*(BB$5-$AI$5))</f>
        <v>2.1982748150350466</v>
      </c>
      <c r="BC41" s="22">
        <f>'Yard Trimmings'!$AJ$54*'Yard Trimmings'!$E$65+'Yard Trimmings'!$AJ$54*(1-'Yard Trimmings'!$E$65)*EXP(-LYTInputs!$H$5*(BC$5-$AI$5))</f>
        <v>2.1815608596128953</v>
      </c>
      <c r="BD41" s="22">
        <f>'Yard Trimmings'!$AJ$54*'Yard Trimmings'!$E$65+'Yard Trimmings'!$AJ$54*(1-'Yard Trimmings'!$E$65)*EXP(-LYTInputs!$H$5*(BD$5-$AI$5))</f>
        <v>2.1670105163052353</v>
      </c>
      <c r="BE41" s="22">
        <f>'Yard Trimmings'!$AJ$54*'Yard Trimmings'!$E$65+'Yard Trimmings'!$AJ$54*(1-'Yard Trimmings'!$E$65)*EXP(-LYTInputs!$H$5*(BE$5-$AI$5))</f>
        <v>2.1543437067425999</v>
      </c>
      <c r="BF41" s="22">
        <f>'Yard Trimmings'!$AJ$54*'Yard Trimmings'!$E$65+'Yard Trimmings'!$AJ$54*(1-'Yard Trimmings'!$E$65)*EXP(-LYTInputs!$H$5*(BF$5-$AI$5))</f>
        <v>2.1433166085426825</v>
      </c>
      <c r="BG41" s="22">
        <f>'Yard Trimmings'!$AJ$54*'Yard Trimmings'!$E$65+'Yard Trimmings'!$AJ$54*(1-'Yard Trimmings'!$E$65)*EXP(-LYTInputs!$H$5*(BG$5-$AI$5))</f>
        <v>2.1337169619932235</v>
      </c>
      <c r="BH41" s="22">
        <f>'Yard Trimmings'!$AJ$54*'Yard Trimmings'!$E$65+'Yard Trimmings'!$AJ$54*(1-'Yard Trimmings'!$E$65)*EXP(-LYTInputs!$H$5*(BH$5-$AI$5))</f>
        <v>2.1253599842821478</v>
      </c>
      <c r="BI41" s="22">
        <f>'Yard Trimmings'!$AJ$54*'Yard Trimmings'!$E$65+'Yard Trimmings'!$AJ$54*(1-'Yard Trimmings'!$E$65)*EXP(-LYTInputs!$H$5*(BI$5-$AI$5))</f>
        <v>2.1180848126283176</v>
      </c>
      <c r="BJ41" s="22">
        <f>'Yard Trimmings'!$AJ$54*'Yard Trimmings'!$E$65+'Yard Trimmings'!$AJ$54*(1-'Yard Trimmings'!$E$65)*EXP(-LYTInputs!$H$5*(BJ$5-$AI$5))</f>
        <v>2.1117514078469997</v>
      </c>
      <c r="BK41" s="22">
        <f>'Yard Trimmings'!$AJ$54*'Yard Trimmings'!$E$65+'Yard Trimmings'!$AJ$54*(1-'Yard Trimmings'!$E$65)*EXP(-LYTInputs!$H$5*(BK$5-$AI$5))</f>
        <v>2.1062378587470412</v>
      </c>
      <c r="BL41" s="22">
        <f>'Yard Trimmings'!$AJ$54*'Yard Trimmings'!$E$65+'Yard Trimmings'!$AJ$54*(1-'Yard Trimmings'!$E$65)*EXP(-LYTInputs!$H$5*(BL$5-$AI$5))</f>
        <v>2.1014380354723117</v>
      </c>
      <c r="BM41" s="266">
        <f>'Yard Trimmings'!$AJ$54*'Yard Trimmings'!$E$65+'Yard Trimmings'!$AJ$54*(1-'Yard Trimmings'!$E$65)*EXP(-LYTInputs!$H$5*(BM$5-$AI$5))</f>
        <v>2.0972595466167738</v>
      </c>
      <c r="BN41" s="266">
        <f>'Yard Trimmings'!$AJ$54*'Yard Trimmings'!$E$65+'Yard Trimmings'!$AJ$54*(1-'Yard Trimmings'!$E$65)*EXP(-LYTInputs!$H$5*(BN$5-$AI$5))</f>
        <v>2.0936219607898585</v>
      </c>
      <c r="BO41" s="266">
        <f>'Yard Trimmings'!$AJ$54*'Yard Trimmings'!$E$65+'Yard Trimmings'!$AJ$54*(1-'Yard Trimmings'!$E$65)*EXP(-LYTInputs!$H$5*(BO$5-$AI$5))</f>
        <v>2.0904552583991998</v>
      </c>
      <c r="BP41" s="266">
        <f>'Yard Trimmings'!$AJ$54*'Yard Trimmings'!$E$65+'Yard Trimmings'!$AJ$54*(1-'Yard Trimmings'!$E$65)*EXP(-LYTInputs!$H$5*(BP$5-$AI$5))</f>
        <v>2.0876984838492207</v>
      </c>
      <c r="BQ41" s="266">
        <f>'Yard Trimmings'!$AJ$54*'Yard Trimmings'!$E$65+'Yard Trimmings'!$AJ$54*(1-'Yard Trimmings'!$E$65)*EXP(-LYTInputs!$H$5*(BQ$5-$AI$5))</f>
        <v>2.0852985722118556</v>
      </c>
      <c r="BR41" s="266">
        <f>'Yard Trimmings'!$AJ$54*'Yard Trimmings'!$E$65+'Yard Trimmings'!$AJ$54*(1-'Yard Trimmings'!$E$65)*EXP(-LYTInputs!$H$5*(BR$5-$AI$5))</f>
        <v>2.0832093277840866</v>
      </c>
      <c r="BS41" s="266">
        <f>'Yard Trimmings'!$AJ$54*'Yard Trimmings'!$E$65+'Yard Trimmings'!$AJ$54*(1-'Yard Trimmings'!$E$65)*EXP(-LYTInputs!$H$5*(BS$5-$AI$5))</f>
        <v>2.0813905348706294</v>
      </c>
      <c r="BT41" s="266">
        <f>'Yard Trimmings'!$AJ$54*'Yard Trimmings'!$E$65+'Yard Trimmings'!$AJ$54*(1-'Yard Trimmings'!$E$65)*EXP(-LYTInputs!$H$5*(BT$5-$AI$5))</f>
        <v>2.0798071836753</v>
      </c>
      <c r="BU41" s="266">
        <f>'Yard Trimmings'!$AJ$54*'Yard Trimmings'!$E$65+'Yard Trimmings'!$AJ$54*(1-'Yard Trimmings'!$E$65)*EXP(-LYTInputs!$H$5*(BU$5-$AI$5))</f>
        <v>2.0784287964003103</v>
      </c>
      <c r="BV41" s="266">
        <f>'Yard Trimmings'!$AJ$54*'Yard Trimmings'!$E$65+'Yard Trimmings'!$AJ$54*(1-'Yard Trimmings'!$E$65)*EXP(-LYTInputs!$H$5*(BV$5-$AI$5))</f>
        <v>2.0772288405816277</v>
      </c>
      <c r="BW41" s="266">
        <f>'Yard Trimmings'!$AJ$54*'Yard Trimmings'!$E$65+'Yard Trimmings'!$AJ$54*(1-'Yard Trimmings'!$E$65)*EXP(-LYTInputs!$H$5*(BW$5-$AI$5))</f>
        <v>2.0761842183677435</v>
      </c>
      <c r="BX41" s="266">
        <f>'Yard Trimmings'!$AJ$54*'Yard Trimmings'!$E$65+'Yard Trimmings'!$AJ$54*(1-'Yard Trimmings'!$E$65)*EXP(-LYTInputs!$H$5*(BX$5-$AI$5))</f>
        <v>2.0752748219110146</v>
      </c>
      <c r="BY41" s="266">
        <f>'Yard Trimmings'!$AJ$54*'Yard Trimmings'!$E$65+'Yard Trimmings'!$AJ$54*(1-'Yard Trimmings'!$E$65)*EXP(-LYTInputs!$H$5*(BY$5-$AI$5))</f>
        <v>2.0744831463133497</v>
      </c>
      <c r="BZ41" s="266">
        <f>'Yard Trimmings'!$AJ$54*'Yard Trimmings'!$E$65+'Yard Trimmings'!$AJ$54*(1-'Yard Trimmings'!$E$65)*EXP(-LYTInputs!$H$5*(BZ$5-$AI$5))</f>
        <v>2.0737939526758549</v>
      </c>
      <c r="CA41" s="266">
        <f>'Yard Trimmings'!$AJ$54*'Yard Trimmings'!$E$65+'Yard Trimmings'!$AJ$54*(1-'Yard Trimmings'!$E$65)*EXP(-LYTInputs!$H$5*(CA$5-$AI$5))</f>
        <v>2.073193974766514</v>
      </c>
      <c r="CB41" s="266">
        <f>'Yard Trimmings'!$AJ$54*'Yard Trimmings'!$E$65+'Yard Trimmings'!$AJ$54*(1-'Yard Trimmings'!$E$65)*EXP(-LYTInputs!$H$5*(CB$5-$AI$5))</f>
        <v>2.0726716636595715</v>
      </c>
      <c r="CC41" s="266">
        <f>'Yard Trimmings'!$AJ$54*'Yard Trimmings'!$E$65+'Yard Trimmings'!$AJ$54*(1-'Yard Trimmings'!$E$65)*EXP(-LYTInputs!$H$5*(CC$5-$AI$5))</f>
        <v>2.072216965431207</v>
      </c>
      <c r="CD41" s="266">
        <f>'Yard Trimmings'!$AJ$54*'Yard Trimmings'!$E$65+'Yard Trimmings'!$AJ$54*(1-'Yard Trimmings'!$E$65)*EXP(-LYTInputs!$H$5*(CD$5-$AI$5))</f>
        <v>2.0718211276323748</v>
      </c>
      <c r="CE41" s="266">
        <f>'Yard Trimmings'!$AJ$54*'Yard Trimmings'!$E$65+'Yard Trimmings'!$AJ$54*(1-'Yard Trimmings'!$E$65)*EXP(-LYTInputs!$H$5*(CE$5-$AI$5))</f>
        <v>2.0714765308136274</v>
      </c>
      <c r="CF41" s="266">
        <f>'Yard Trimmings'!$AJ$54*'Yard Trimmings'!$E$65+'Yard Trimmings'!$AJ$54*(1-'Yard Trimmings'!$E$65)*EXP(-LYTInputs!$H$5*(CF$5-$AI$5))</f>
        <v>2.0711765418589567</v>
      </c>
      <c r="CG41" s="266">
        <f>'Yard Trimmings'!$AJ$54*'Yard Trimmings'!$E$65+'Yard Trimmings'!$AJ$54*(1-'Yard Trimmings'!$E$65)*EXP(-LYTInputs!$H$5*(CG$5-$AI$5))</f>
        <v>2.0709153863054857</v>
      </c>
      <c r="CH41" s="266">
        <f>'Yard Trimmings'!$AJ$54*'Yard Trimmings'!$E$65+'Yard Trimmings'!$AJ$54*(1-'Yard Trimmings'!$E$65)*EXP(-LYTInputs!$H$5*(CH$5-$AI$5))</f>
        <v>2.0706880371913035</v>
      </c>
      <c r="CI41" s="266">
        <f>'Yard Trimmings'!$AJ$54*'Yard Trimmings'!$E$65+'Yard Trimmings'!$AJ$54*(1-'Yard Trimmings'!$E$65)*EXP(-LYTInputs!$H$5*(CI$5-$AI$5))</f>
        <v>2.0704901182918873</v>
      </c>
    </row>
    <row r="42" spans="1:87">
      <c r="A42" s="20">
        <f t="shared" si="1"/>
        <v>1994</v>
      </c>
      <c r="AJ42" s="22">
        <f>'Yard Trimmings'!$AK$54*'Yard Trimmings'!$E$65+'Yard Trimmings'!$AK$54*(1-'Yard Trimmings'!$E$65)*EXP(-LYTInputs!$H$5*(AJ$5-$AJ$5))</f>
        <v>3.5128983002187697</v>
      </c>
      <c r="AK42" s="22">
        <f>'Yard Trimmings'!$AK$54*'Yard Trimmings'!$E$65+'Yard Trimmings'!$AK$54*(1-'Yard Trimmings'!$E$65)*EXP(-LYTInputs!$H$5*(AK$5-$AJ$5))</f>
        <v>3.3014429418537548</v>
      </c>
      <c r="AL42" s="22">
        <f>'Yard Trimmings'!$AK$54*'Yard Trimmings'!$E$65+'Yard Trimmings'!$AK$54*(1-'Yard Trimmings'!$E$65)*EXP(-LYTInputs!$H$5*(AL$5-$AJ$5))</f>
        <v>3.1173603605171074</v>
      </c>
      <c r="AM42" s="22">
        <f>'Yard Trimmings'!$AK$54*'Yard Trimmings'!$E$65+'Yard Trimmings'!$AK$54*(1-'Yard Trimmings'!$E$65)*EXP(-LYTInputs!$H$5*(AM$5-$AJ$5))</f>
        <v>2.9571071656414842</v>
      </c>
      <c r="AN42" s="22">
        <f>'Yard Trimmings'!$AK$54*'Yard Trimmings'!$E$65+'Yard Trimmings'!$AK$54*(1-'Yard Trimmings'!$E$65)*EXP(-LYTInputs!$H$5*(AN$5-$AJ$5))</f>
        <v>2.8175986565725064</v>
      </c>
      <c r="AO42" s="22">
        <f>'Yard Trimmings'!$AK$54*'Yard Trimmings'!$E$65+'Yard Trimmings'!$AK$54*(1-'Yard Trimmings'!$E$65)*EXP(-LYTInputs!$H$5*(AO$5-$AJ$5))</f>
        <v>2.6961494454179058</v>
      </c>
      <c r="AP42" s="22">
        <f>'Yard Trimmings'!$AK$54*'Yard Trimmings'!$E$65+'Yard Trimmings'!$AK$54*(1-'Yard Trimmings'!$E$65)*EXP(-LYTInputs!$H$5*(AP$5-$AJ$5))</f>
        <v>2.5904217662353983</v>
      </c>
      <c r="AQ42" s="22">
        <f>'Yard Trimmings'!$AK$54*'Yard Trimmings'!$E$65+'Yard Trimmings'!$AK$54*(1-'Yard Trimmings'!$E$65)*EXP(-LYTInputs!$H$5*(AQ$5-$AJ$5))</f>
        <v>2.4983804755670747</v>
      </c>
      <c r="AR42" s="22">
        <f>'Yard Trimmings'!$AK$54*'Yard Trimmings'!$E$65+'Yard Trimmings'!$AK$54*(1-'Yard Trimmings'!$E$65)*EXP(-LYTInputs!$H$5*(AR$5-$AJ$5))</f>
        <v>2.4182538781292631</v>
      </c>
      <c r="AS42" s="22">
        <f>'Yard Trimmings'!$AK$54*'Yard Trimmings'!$E$65+'Yard Trimmings'!$AK$54*(1-'Yard Trimmings'!$E$65)*EXP(-LYTInputs!$H$5*(AS$5-$AJ$5))</f>
        <v>2.3484996235947744</v>
      </c>
      <c r="AT42" s="22">
        <f>'Yard Trimmings'!$AK$54*'Yard Trimmings'!$E$65+'Yard Trimmings'!$AK$54*(1-'Yard Trimmings'!$E$65)*EXP(-LYTInputs!$H$5*(AT$5-$AJ$5))</f>
        <v>2.2877750180174736</v>
      </c>
      <c r="AU42" s="22">
        <f>'Yard Trimmings'!$AK$54*'Yard Trimmings'!$E$65+'Yard Trimmings'!$AK$54*(1-'Yard Trimmings'!$E$65)*EXP(-LYTInputs!$H$5*(AU$5-$AJ$5))</f>
        <v>2.2349111784262199</v>
      </c>
      <c r="AV42" s="22">
        <f>'Yard Trimmings'!$AK$54*'Yard Trimmings'!$E$65+'Yard Trimmings'!$AK$54*(1-'Yard Trimmings'!$E$65)*EXP(-LYTInputs!$H$5*(AV$5-$AJ$5))</f>
        <v>2.1888905330920583</v>
      </c>
      <c r="AW42" s="22">
        <f>'Yard Trimmings'!$AK$54*'Yard Trimmings'!$E$65+'Yard Trimmings'!$AK$54*(1-'Yard Trimmings'!$E$65)*EXP(-LYTInputs!$H$5*(AW$5-$AJ$5))</f>
        <v>2.1488272343731523</v>
      </c>
      <c r="AX42" s="22">
        <f>'Yard Trimmings'!$AK$54*'Yard Trimmings'!$E$65+'Yard Trimmings'!$AK$54*(1-'Yard Trimmings'!$E$65)*EXP(-LYTInputs!$H$5*(AX$5-$AJ$5))</f>
        <v>2.1139501071059081</v>
      </c>
      <c r="AY42" s="22">
        <f>'Yard Trimmings'!$AK$54*'Yard Trimmings'!$E$65+'Yard Trimmings'!$AK$54*(1-'Yard Trimmings'!$E$65)*EXP(-LYTInputs!$H$5*(AY$5-$AJ$5))</f>
        <v>2.0835878043172578</v>
      </c>
      <c r="AZ42" s="22">
        <f>'Yard Trimmings'!$AK$54*'Yard Trimmings'!$E$65+'Yard Trimmings'!$AK$54*(1-'Yard Trimmings'!$E$65)*EXP(-LYTInputs!$H$5*(AZ$5-$AJ$5))</f>
        <v>2.0571558845216309</v>
      </c>
      <c r="BA42" s="22">
        <f>'Yard Trimmings'!$AK$54*'Yard Trimmings'!$E$65+'Yard Trimmings'!$AK$54*(1-'Yard Trimmings'!$E$65)*EXP(-LYTInputs!$H$5*(BA$5-$AJ$5))</f>
        <v>2.0341455618545501</v>
      </c>
      <c r="BB42" s="22">
        <f>'Yard Trimmings'!$AK$54*'Yard Trimmings'!$E$65+'Yard Trimmings'!$AK$54*(1-'Yard Trimmings'!$E$65)*EXP(-LYTInputs!$H$5*(BB$5-$AJ$5))</f>
        <v>2.0141139124950973</v>
      </c>
      <c r="BC42" s="22">
        <f>'Yard Trimmings'!$AK$54*'Yard Trimmings'!$E$65+'Yard Trimmings'!$AK$54*(1-'Yard Trimmings'!$E$65)*EXP(-LYTInputs!$H$5*(BC$5-$AJ$5))</f>
        <v>1.996675348861475</v>
      </c>
      <c r="BD42" s="22">
        <f>'Yard Trimmings'!$AK$54*'Yard Trimmings'!$E$65+'Yard Trimmings'!$AK$54*(1-'Yard Trimmings'!$E$65)*EXP(-LYTInputs!$H$5*(BD$5-$AJ$5))</f>
        <v>1.9814941974671498</v>
      </c>
      <c r="BE42" s="22">
        <f>'Yard Trimmings'!$AK$54*'Yard Trimmings'!$E$65+'Yard Trimmings'!$AK$54*(1-'Yard Trimmings'!$E$65)*EXP(-LYTInputs!$H$5*(BE$5-$AJ$5))</f>
        <v>1.9682782375693364</v>
      </c>
      <c r="BF42" s="22">
        <f>'Yard Trimmings'!$AK$54*'Yard Trimmings'!$E$65+'Yard Trimmings'!$AK$54*(1-'Yard Trimmings'!$E$65)*EXP(-LYTInputs!$H$5*(BF$5-$AJ$5))</f>
        <v>1.956773076235796</v>
      </c>
      <c r="BG42" s="22">
        <f>'Yard Trimmings'!$AK$54*'Yard Trimmings'!$E$65+'Yard Trimmings'!$AK$54*(1-'Yard Trimmings'!$E$65)*EXP(-LYTInputs!$H$5*(BG$5-$AJ$5))</f>
        <v>1.9467572515560696</v>
      </c>
      <c r="BH42" s="22">
        <f>'Yard Trimmings'!$AK$54*'Yard Trimmings'!$E$65+'Yard Trimmings'!$AK$54*(1-'Yard Trimmings'!$E$65)*EXP(-LYTInputs!$H$5*(BH$5-$AJ$5))</f>
        <v>1.9380379697392585</v>
      </c>
      <c r="BI42" s="22">
        <f>'Yard Trimmings'!$AK$54*'Yard Trimmings'!$E$65+'Yard Trimmings'!$AK$54*(1-'Yard Trimmings'!$E$65)*EXP(-LYTInputs!$H$5*(BI$5-$AJ$5))</f>
        <v>1.9304473940420959</v>
      </c>
      <c r="BJ42" s="22">
        <f>'Yard Trimmings'!$AK$54*'Yard Trimmings'!$E$65+'Yard Trimmings'!$AK$54*(1-'Yard Trimmings'!$E$65)*EXP(-LYTInputs!$H$5*(BJ$5-$AJ$5))</f>
        <v>1.9238394140931891</v>
      </c>
      <c r="BK42" s="22">
        <f>'Yard Trimmings'!$AK$54*'Yard Trimmings'!$E$65+'Yard Trimmings'!$AK$54*(1-'Yard Trimmings'!$E$65)*EXP(-LYTInputs!$H$5*(BK$5-$AJ$5))</f>
        <v>1.9180868334264189</v>
      </c>
      <c r="BL42" s="22">
        <f>'Yard Trimmings'!$AK$54*'Yard Trimmings'!$E$65+'Yard Trimmings'!$AK$54*(1-'Yard Trimmings'!$E$65)*EXP(-LYTInputs!$H$5*(BL$5-$AJ$5))</f>
        <v>1.9130789210865558</v>
      </c>
      <c r="BM42" s="266">
        <f>'Yard Trimmings'!$AK$54*'Yard Trimmings'!$E$65+'Yard Trimmings'!$AK$54*(1-'Yard Trimmings'!$E$65)*EXP(-LYTInputs!$H$5*(BM$5-$AJ$5))</f>
        <v>1.9087192801781501</v>
      </c>
      <c r="BN42" s="266">
        <f>'Yard Trimmings'!$AK$54*'Yard Trimmings'!$E$65+'Yard Trimmings'!$AK$54*(1-'Yard Trimmings'!$E$65)*EXP(-LYTInputs!$H$5*(BN$5-$AJ$5))</f>
        <v>1.9049239923295689</v>
      </c>
      <c r="BO42" s="266">
        <f>'Yard Trimmings'!$AK$54*'Yard Trimmings'!$E$65+'Yard Trimmings'!$AK$54*(1-'Yard Trimmings'!$E$65)*EXP(-LYTInputs!$H$5*(BO$5-$AJ$5))</f>
        <v>1.9016200023551155</v>
      </c>
      <c r="BP42" s="266">
        <f>'Yard Trimmings'!$AK$54*'Yard Trimmings'!$E$65+'Yard Trimmings'!$AK$54*(1-'Yard Trimmings'!$E$65)*EXP(-LYTInputs!$H$5*(BP$5-$AJ$5))</f>
        <v>1.8987437120217305</v>
      </c>
      <c r="BQ42" s="266">
        <f>'Yard Trimmings'!$AK$54*'Yard Trimmings'!$E$65+'Yard Trimmings'!$AK$54*(1-'Yard Trimmings'!$E$65)*EXP(-LYTInputs!$H$5*(BQ$5-$AJ$5))</f>
        <v>1.8962397558517987</v>
      </c>
      <c r="BR42" s="266">
        <f>'Yard Trimmings'!$AK$54*'Yard Trimmings'!$E$65+'Yard Trimmings'!$AK$54*(1-'Yard Trimmings'!$E$65)*EXP(-LYTInputs!$H$5*(BR$5-$AJ$5))</f>
        <v>1.894059935397596</v>
      </c>
      <c r="BS42" s="266">
        <f>'Yard Trimmings'!$AK$54*'Yard Trimmings'!$E$65+'Yard Trimmings'!$AK$54*(1-'Yard Trimmings'!$E$65)*EXP(-LYTInputs!$H$5*(BS$5-$AJ$5))</f>
        <v>1.8921622914733054</v>
      </c>
      <c r="BT42" s="266">
        <f>'Yard Trimmings'!$AK$54*'Yard Trimmings'!$E$65+'Yard Trimmings'!$AK$54*(1-'Yard Trimmings'!$E$65)*EXP(-LYTInputs!$H$5*(BT$5-$AJ$5))</f>
        <v>1.8905102964860787</v>
      </c>
      <c r="BU42" s="266">
        <f>'Yard Trimmings'!$AK$54*'Yard Trimmings'!$E$65+'Yard Trimmings'!$AK$54*(1-'Yard Trimmings'!$E$65)*EXP(-LYTInputs!$H$5*(BU$5-$AJ$5))</f>
        <v>1.8890721513193862</v>
      </c>
      <c r="BV42" s="266">
        <f>'Yard Trimmings'!$AK$54*'Yard Trimmings'!$E$65+'Yard Trimmings'!$AK$54*(1-'Yard Trimmings'!$E$65)*EXP(-LYTInputs!$H$5*(BV$5-$AJ$5))</f>
        <v>1.8878201732344204</v>
      </c>
      <c r="BW42" s="266">
        <f>'Yard Trimmings'!$AK$54*'Yard Trimmings'!$E$65+'Yard Trimmings'!$AK$54*(1-'Yard Trimmings'!$E$65)*EXP(-LYTInputs!$H$5*(BW$5-$AJ$5))</f>
        <v>1.8867302630073191</v>
      </c>
      <c r="BX42" s="266">
        <f>'Yard Trimmings'!$AK$54*'Yard Trimmings'!$E$65+'Yard Trimmings'!$AK$54*(1-'Yard Trimmings'!$E$65)*EXP(-LYTInputs!$H$5*(BX$5-$AJ$5))</f>
        <v>1.8857814410451736</v>
      </c>
      <c r="BY42" s="266">
        <f>'Yard Trimmings'!$AK$54*'Yard Trimmings'!$E$65+'Yard Trimmings'!$AK$54*(1-'Yard Trimmings'!$E$65)*EXP(-LYTInputs!$H$5*(BY$5-$AJ$5))</f>
        <v>1.8849554435515603</v>
      </c>
      <c r="BZ42" s="266">
        <f>'Yard Trimmings'!$AK$54*'Yard Trimmings'!$E$65+'Yard Trimmings'!$AK$54*(1-'Yard Trimmings'!$E$65)*EXP(-LYTInputs!$H$5*(BZ$5-$AJ$5))</f>
        <v>1.8842363709682139</v>
      </c>
      <c r="CA42" s="266">
        <f>'Yard Trimmings'!$AK$54*'Yard Trimmings'!$E$65+'Yard Trimmings'!$AK$54*(1-'Yard Trimmings'!$E$65)*EXP(-LYTInputs!$H$5*(CA$5-$AJ$5))</f>
        <v>1.883610381925731</v>
      </c>
      <c r="CB42" s="266">
        <f>'Yard Trimmings'!$AK$54*'Yard Trimmings'!$E$65+'Yard Trimmings'!$AK$54*(1-'Yard Trimmings'!$E$65)*EXP(-LYTInputs!$H$5*(CB$5-$AJ$5))</f>
        <v>1.8830654268121805</v>
      </c>
      <c r="CC42" s="266">
        <f>'Yard Trimmings'!$AK$54*'Yard Trimmings'!$E$65+'Yard Trimmings'!$AK$54*(1-'Yard Trimmings'!$E$65)*EXP(-LYTInputs!$H$5*(CC$5-$AJ$5))</f>
        <v>1.8825910158311079</v>
      </c>
      <c r="CD42" s="266">
        <f>'Yard Trimmings'!$AK$54*'Yard Trimmings'!$E$65+'Yard Trimmings'!$AK$54*(1-'Yard Trimmings'!$E$65)*EXP(-LYTInputs!$H$5*(CD$5-$AJ$5))</f>
        <v>1.8821780170843012</v>
      </c>
      <c r="CE42" s="266">
        <f>'Yard Trimmings'!$AK$54*'Yard Trimmings'!$E$65+'Yard Trimmings'!$AK$54*(1-'Yard Trimmings'!$E$65)*EXP(-LYTInputs!$H$5*(CE$5-$AJ$5))</f>
        <v>1.8818184807926279</v>
      </c>
      <c r="CF42" s="266">
        <f>'Yard Trimmings'!$AK$54*'Yard Trimmings'!$E$65+'Yard Trimmings'!$AK$54*(1-'Yard Trimmings'!$E$65)*EXP(-LYTInputs!$H$5*(CF$5-$AJ$5))</f>
        <v>1.8815054862713865</v>
      </c>
      <c r="CG42" s="266">
        <f>'Yard Trimmings'!$AK$54*'Yard Trimmings'!$E$65+'Yard Trimmings'!$AK$54*(1-'Yard Trimmings'!$E$65)*EXP(-LYTInputs!$H$5*(CG$5-$AJ$5))</f>
        <v>1.8812330087146112</v>
      </c>
      <c r="CH42" s="266">
        <f>'Yard Trimmings'!$AK$54*'Yard Trimmings'!$E$65+'Yard Trimmings'!$AK$54*(1-'Yard Trimmings'!$E$65)*EXP(-LYTInputs!$H$5*(CH$5-$AJ$5))</f>
        <v>1.8809958032240748</v>
      </c>
      <c r="CI42" s="266">
        <f>'Yard Trimmings'!$AK$54*'Yard Trimmings'!$E$65+'Yard Trimmings'!$AK$54*(1-'Yard Trimmings'!$E$65)*EXP(-LYTInputs!$H$5*(CI$5-$AJ$5))</f>
        <v>1.8807893038506716</v>
      </c>
    </row>
    <row r="43" spans="1:87">
      <c r="A43" s="20">
        <f t="shared" si="1"/>
        <v>1995</v>
      </c>
      <c r="AK43" s="22">
        <f>'Yard Trimmings'!$AL$54*'Yard Trimmings'!$E$65+'Yard Trimmings'!$AL$54*(1-'Yard Trimmings'!$E$65)*EXP(-LYTInputs!$H$5*(AK$5-$AK$5))</f>
        <v>3.0131772472739939</v>
      </c>
      <c r="AL43" s="22">
        <f>'Yard Trimmings'!$AL$54*'Yard Trimmings'!$E$65+'Yard Trimmings'!$AL$54*(1-'Yard Trimmings'!$E$65)*EXP(-LYTInputs!$H$5*(AL$5-$AK$5))</f>
        <v>2.8318020920069165</v>
      </c>
      <c r="AM43" s="22">
        <f>'Yard Trimmings'!$AL$54*'Yard Trimmings'!$E$65+'Yard Trimmings'!$AL$54*(1-'Yard Trimmings'!$E$65)*EXP(-LYTInputs!$H$5*(AM$5-$AK$5))</f>
        <v>2.6739058484212403</v>
      </c>
      <c r="AN43" s="22">
        <f>'Yard Trimmings'!$AL$54*'Yard Trimmings'!$E$65+'Yard Trimmings'!$AL$54*(1-'Yard Trimmings'!$E$65)*EXP(-LYTInputs!$H$5*(AN$5-$AK$5))</f>
        <v>2.5364491846253876</v>
      </c>
      <c r="AO43" s="22">
        <f>'Yard Trimmings'!$AL$54*'Yard Trimmings'!$E$65+'Yard Trimmings'!$AL$54*(1-'Yard Trimmings'!$E$65)*EXP(-LYTInputs!$H$5*(AO$5-$AK$5))</f>
        <v>2.4167862085291025</v>
      </c>
      <c r="AP43" s="22">
        <f>'Yard Trimmings'!$AL$54*'Yard Trimmings'!$E$65+'Yard Trimmings'!$AL$54*(1-'Yard Trimmings'!$E$65)*EXP(-LYTInputs!$H$5*(AP$5-$AK$5))</f>
        <v>2.3126135372827905</v>
      </c>
      <c r="AQ43" s="22">
        <f>'Yard Trimmings'!$AL$54*'Yard Trimmings'!$E$65+'Yard Trimmings'!$AL$54*(1-'Yard Trimmings'!$E$65)*EXP(-LYTInputs!$H$5*(AQ$5-$AK$5))</f>
        <v>2.2219259596492518</v>
      </c>
      <c r="AR43" s="22">
        <f>'Yard Trimmings'!$AL$54*'Yard Trimmings'!$E$65+'Yard Trimmings'!$AL$54*(1-'Yard Trimmings'!$E$65)*EXP(-LYTInputs!$H$5*(AR$5-$AK$5))</f>
        <v>2.1429778378564137</v>
      </c>
      <c r="AS43" s="22">
        <f>'Yard Trimmings'!$AL$54*'Yard Trimmings'!$E$65+'Yard Trimmings'!$AL$54*(1-'Yard Trimmings'!$E$65)*EXP(-LYTInputs!$H$5*(AS$5-$AK$5))</f>
        <v>2.0742495059584871</v>
      </c>
      <c r="AT43" s="22">
        <f>'Yard Trimmings'!$AL$54*'Yard Trimmings'!$E$65+'Yard Trimmings'!$AL$54*(1-'Yard Trimmings'!$E$65)*EXP(-LYTInputs!$H$5*(AT$5-$AK$5))</f>
        <v>2.0144180179103444</v>
      </c>
      <c r="AU43" s="22">
        <f>'Yard Trimmings'!$AL$54*'Yard Trimmings'!$E$65+'Yard Trimmings'!$AL$54*(1-'Yard Trimmings'!$E$65)*EXP(-LYTInputs!$H$5*(AU$5-$AK$5))</f>
        <v>1.9623316822871886</v>
      </c>
      <c r="AV43" s="22">
        <f>'Yard Trimmings'!$AL$54*'Yard Trimmings'!$E$65+'Yard Trimmings'!$AL$54*(1-'Yard Trimmings'!$E$65)*EXP(-LYTInputs!$H$5*(AV$5-$AK$5))</f>
        <v>1.9169878934704192</v>
      </c>
      <c r="AW43" s="22">
        <f>'Yard Trimmings'!$AL$54*'Yard Trimmings'!$E$65+'Yard Trimmings'!$AL$54*(1-'Yard Trimmings'!$E$65)*EXP(-LYTInputs!$H$5*(AW$5-$AK$5))</f>
        <v>1.8775138325740002</v>
      </c>
      <c r="AX43" s="22">
        <f>'Yard Trimmings'!$AL$54*'Yard Trimmings'!$E$65+'Yard Trimmings'!$AL$54*(1-'Yard Trimmings'!$E$65)*EXP(-LYTInputs!$H$5*(AX$5-$AK$5))</f>
        <v>1.8431496666250371</v>
      </c>
      <c r="AY43" s="22">
        <f>'Yard Trimmings'!$AL$54*'Yard Trimmings'!$E$65+'Yard Trimmings'!$AL$54*(1-'Yard Trimmings'!$E$65)*EXP(-LYTInputs!$H$5*(AY$5-$AK$5))</f>
        <v>1.8132339226009657</v>
      </c>
      <c r="AZ43" s="22">
        <f>'Yard Trimmings'!$AL$54*'Yard Trimmings'!$E$65+'Yard Trimmings'!$AL$54*(1-'Yard Trimmings'!$E$65)*EXP(-LYTInputs!$H$5*(AZ$5-$AK$5))</f>
        <v>1.7871907547893877</v>
      </c>
      <c r="BA43" s="22">
        <f>'Yard Trimmings'!$AL$54*'Yard Trimmings'!$E$65+'Yard Trimmings'!$AL$54*(1-'Yard Trimmings'!$E$65)*EXP(-LYTInputs!$H$5*(BA$5-$AK$5))</f>
        <v>1.7645188603810031</v>
      </c>
      <c r="BB43" s="22">
        <f>'Yard Trimmings'!$AL$54*'Yard Trimmings'!$E$65+'Yard Trimmings'!$AL$54*(1-'Yard Trimmings'!$E$65)*EXP(-LYTInputs!$H$5*(BB$5-$AK$5))</f>
        <v>1.7447818299327935</v>
      </c>
      <c r="BC43" s="22">
        <f>'Yard Trimmings'!$AL$54*'Yard Trimmings'!$E$65+'Yard Trimmings'!$AL$54*(1-'Yard Trimmings'!$E$65)*EXP(-LYTInputs!$H$5*(BC$5-$AK$5))</f>
        <v>1.727599746958312</v>
      </c>
      <c r="BD43" s="22">
        <f>'Yard Trimmings'!$AL$54*'Yard Trimmings'!$E$65+'Yard Trimmings'!$AL$54*(1-'Yard Trimmings'!$E$65)*EXP(-LYTInputs!$H$5*(BD$5-$AK$5))</f>
        <v>1.7126418749462764</v>
      </c>
      <c r="BE43" s="22">
        <f>'Yard Trimmings'!$AL$54*'Yard Trimmings'!$E$65+'Yard Trimmings'!$AL$54*(1-'Yard Trimmings'!$E$65)*EXP(-LYTInputs!$H$5*(BE$5-$AK$5))</f>
        <v>1.6996202910404874</v>
      </c>
      <c r="BF43" s="22">
        <f>'Yard Trimmings'!$AL$54*'Yard Trimmings'!$E$65+'Yard Trimmings'!$AL$54*(1-'Yard Trimmings'!$E$65)*EXP(-LYTInputs!$H$5*(BF$5-$AK$5))</f>
        <v>1.6882843438362949</v>
      </c>
      <c r="BG43" s="22">
        <f>'Yard Trimmings'!$AL$54*'Yard Trimmings'!$E$65+'Yard Trimmings'!$AL$54*(1-'Yard Trimmings'!$E$65)*EXP(-LYTInputs!$H$5*(BG$5-$AK$5))</f>
        <v>1.6784158286121902</v>
      </c>
      <c r="BH43" s="22">
        <f>'Yard Trimmings'!$AL$54*'Yard Trimmings'!$E$65+'Yard Trimmings'!$AL$54*(1-'Yard Trimmings'!$E$65)*EXP(-LYTInputs!$H$5*(BH$5-$AK$5))</f>
        <v>1.6698247871249494</v>
      </c>
      <c r="BI43" s="22">
        <f>'Yard Trimmings'!$AL$54*'Yard Trimmings'!$E$65+'Yard Trimmings'!$AL$54*(1-'Yard Trimmings'!$E$65)*EXP(-LYTInputs!$H$5*(BI$5-$AK$5))</f>
        <v>1.6623458511189315</v>
      </c>
      <c r="BJ43" s="22">
        <f>'Yard Trimmings'!$AL$54*'Yard Trimmings'!$E$65+'Yard Trimmings'!$AL$54*(1-'Yard Trimmings'!$E$65)*EXP(-LYTInputs!$H$5*(BJ$5-$AK$5))</f>
        <v>1.6558350591660371</v>
      </c>
      <c r="BK43" s="22">
        <f>'Yard Trimmings'!$AL$54*'Yard Trimmings'!$E$65+'Yard Trimmings'!$AL$54*(1-'Yard Trimmings'!$E$65)*EXP(-LYTInputs!$H$5*(BK$5-$AK$5))</f>
        <v>1.650167085563941</v>
      </c>
      <c r="BL43" s="22">
        <f>'Yard Trimmings'!$AL$54*'Yard Trimmings'!$E$65+'Yard Trimmings'!$AL$54*(1-'Yard Trimmings'!$E$65)*EXP(-LYTInputs!$H$5*(BL$5-$AK$5))</f>
        <v>1.6452328279518886</v>
      </c>
      <c r="BM43" s="266">
        <f>'Yard Trimmings'!$AL$54*'Yard Trimmings'!$E$65+'Yard Trimmings'!$AL$54*(1-'Yard Trimmings'!$E$65)*EXP(-LYTInputs!$H$5*(BM$5-$AK$5))</f>
        <v>1.6409373072082682</v>
      </c>
      <c r="BN43" s="266">
        <f>'Yard Trimmings'!$AL$54*'Yard Trimmings'!$E$65+'Yard Trimmings'!$AL$54*(1-'Yard Trimmings'!$E$65)*EXP(-LYTInputs!$H$5*(BN$5-$AK$5))</f>
        <v>1.6371978392052593</v>
      </c>
      <c r="BO43" s="266">
        <f>'Yard Trimmings'!$AL$54*'Yard Trimmings'!$E$65+'Yard Trimmings'!$AL$54*(1-'Yard Trimmings'!$E$65)*EXP(-LYTInputs!$H$5*(BO$5-$AK$5))</f>
        <v>1.6339424432288119</v>
      </c>
      <c r="BP43" s="266">
        <f>'Yard Trimmings'!$AL$54*'Yard Trimmings'!$E$65+'Yard Trimmings'!$AL$54*(1-'Yard Trimmings'!$E$65)*EXP(-LYTInputs!$H$5*(BP$5-$AK$5))</f>
        <v>1.6311084564277638</v>
      </c>
      <c r="BQ43" s="266">
        <f>'Yard Trimmings'!$AL$54*'Yard Trimmings'!$E$65+'Yard Trimmings'!$AL$54*(1-'Yard Trimmings'!$E$65)*EXP(-LYTInputs!$H$5*(BQ$5-$AK$5))</f>
        <v>1.6286413276217377</v>
      </c>
      <c r="BR43" s="266">
        <f>'Yard Trimmings'!$AL$54*'Yard Trimmings'!$E$65+'Yard Trimmings'!$AL$54*(1-'Yard Trimmings'!$E$65)*EXP(-LYTInputs!$H$5*(BR$5-$AK$5))</f>
        <v>1.6264935672499274</v>
      </c>
      <c r="BS43" s="266">
        <f>'Yard Trimmings'!$AL$54*'Yard Trimmings'!$E$65+'Yard Trimmings'!$AL$54*(1-'Yard Trimmings'!$E$65)*EXP(-LYTInputs!$H$5*(BS$5-$AK$5))</f>
        <v>1.6246238332484231</v>
      </c>
      <c r="BT43" s="266">
        <f>'Yard Trimmings'!$AL$54*'Yard Trimmings'!$E$65+'Yard Trimmings'!$AL$54*(1-'Yard Trimmings'!$E$65)*EXP(-LYTInputs!$H$5*(BT$5-$AK$5))</f>
        <v>1.6229961352601994</v>
      </c>
      <c r="BU43" s="266">
        <f>'Yard Trimmings'!$AL$54*'Yard Trimmings'!$E$65+'Yard Trimmings'!$AL$54*(1-'Yard Trimmings'!$E$65)*EXP(-LYTInputs!$H$5*(BU$5-$AK$5))</f>
        <v>1.6215791418596754</v>
      </c>
      <c r="BV43" s="266">
        <f>'Yard Trimmings'!$AL$54*'Yard Trimmings'!$E$65+'Yard Trimmings'!$AL$54*(1-'Yard Trimmings'!$E$65)*EXP(-LYTInputs!$H$5*(BV$5-$AK$5))</f>
        <v>1.6203455774566622</v>
      </c>
      <c r="BW43" s="266">
        <f>'Yard Trimmings'!$AL$54*'Yard Trimmings'!$E$65+'Yard Trimmings'!$AL$54*(1-'Yard Trimmings'!$E$65)*EXP(-LYTInputs!$H$5*(BW$5-$AK$5))</f>
        <v>1.6192716972707573</v>
      </c>
      <c r="BX43" s="266">
        <f>'Yard Trimmings'!$AL$54*'Yard Trimmings'!$E$65+'Yard Trimmings'!$AL$54*(1-'Yard Trimmings'!$E$65)*EXP(-LYTInputs!$H$5*(BX$5-$AK$5))</f>
        <v>1.618336830270005</v>
      </c>
      <c r="BY43" s="266">
        <f>'Yard Trimmings'!$AL$54*'Yard Trimmings'!$E$65+'Yard Trimmings'!$AL$54*(1-'Yard Trimmings'!$E$65)*EXP(-LYTInputs!$H$5*(BY$5-$AK$5))</f>
        <v>1.6175229812758931</v>
      </c>
      <c r="BZ43" s="266">
        <f>'Yard Trimmings'!$AL$54*'Yard Trimmings'!$E$65+'Yard Trimmings'!$AL$54*(1-'Yard Trimmings'!$E$65)*EXP(-LYTInputs!$H$5*(BZ$5-$AK$5))</f>
        <v>1.6168144845756312</v>
      </c>
      <c r="CA43" s="266">
        <f>'Yard Trimmings'!$AL$54*'Yard Trimmings'!$E$65+'Yard Trimmings'!$AL$54*(1-'Yard Trimmings'!$E$65)*EXP(-LYTInputs!$H$5*(CA$5-$AK$5))</f>
        <v>1.6161977023741245</v>
      </c>
      <c r="CB43" s="266">
        <f>'Yard Trimmings'!$AL$54*'Yard Trimmings'!$E$65+'Yard Trimmings'!$AL$54*(1-'Yard Trimmings'!$E$65)*EXP(-LYTInputs!$H$5*(CB$5-$AK$5))</f>
        <v>1.6156607622811721</v>
      </c>
      <c r="CC43" s="266">
        <f>'Yard Trimmings'!$AL$54*'Yard Trimmings'!$E$65+'Yard Trimmings'!$AL$54*(1-'Yard Trimmings'!$E$65)*EXP(-LYTInputs!$H$5*(CC$5-$AK$5))</f>
        <v>1.6151933287807958</v>
      </c>
      <c r="CD43" s="266">
        <f>'Yard Trimmings'!$AL$54*'Yard Trimmings'!$E$65+'Yard Trimmings'!$AL$54*(1-'Yard Trimmings'!$E$65)*EXP(-LYTInputs!$H$5*(CD$5-$AK$5))</f>
        <v>1.6147864042837401</v>
      </c>
      <c r="CE43" s="266">
        <f>'Yard Trimmings'!$AL$54*'Yard Trimmings'!$E$65+'Yard Trimmings'!$AL$54*(1-'Yard Trimmings'!$E$65)*EXP(-LYTInputs!$H$5*(CE$5-$AK$5))</f>
        <v>1.614432155933609</v>
      </c>
      <c r="CF43" s="266">
        <f>'Yard Trimmings'!$AL$54*'Yard Trimmings'!$E$65+'Yard Trimmings'!$AL$54*(1-'Yard Trimmings'!$E$65)*EXP(-LYTInputs!$H$5*(CF$5-$AK$5))</f>
        <v>1.6141237648328557</v>
      </c>
      <c r="CG43" s="266">
        <f>'Yard Trimmings'!$AL$54*'Yard Trimmings'!$E$65+'Yard Trimmings'!$AL$54*(1-'Yard Trimmings'!$E$65)*EXP(-LYTInputs!$H$5*(CG$5-$AK$5))</f>
        <v>1.6138552947863793</v>
      </c>
      <c r="CH43" s="266">
        <f>'Yard Trimmings'!$AL$54*'Yard Trimmings'!$E$65+'Yard Trimmings'!$AL$54*(1-'Yard Trimmings'!$E$65)*EXP(-LYTInputs!$H$5*(CH$5-$AK$5))</f>
        <v>1.6136215780361913</v>
      </c>
      <c r="CI43" s="266">
        <f>'Yard Trimmings'!$AL$54*'Yard Trimmings'!$E$65+'Yard Trimmings'!$AL$54*(1-'Yard Trimmings'!$E$65)*EXP(-LYTInputs!$H$5*(CI$5-$AK$5))</f>
        <v>1.6134181157876635</v>
      </c>
    </row>
    <row r="44" spans="1:87">
      <c r="A44" s="20">
        <f t="shared" si="1"/>
        <v>1996</v>
      </c>
      <c r="AL44" s="22">
        <f>'Yard Trimmings'!$AM$54*'Yard Trimmings'!$E$65+'Yard Trimmings'!$AM$54*(1-'Yard Trimmings'!$E$65)*EXP(-LYTInputs!$H$5*(AL$5-$AL$5))</f>
        <v>2.5483433794466097</v>
      </c>
      <c r="AM44" s="22">
        <f>'Yard Trimmings'!$AM$54*'Yard Trimmings'!$E$65+'Yard Trimmings'!$AM$54*(1-'Yard Trimmings'!$E$65)*EXP(-LYTInputs!$H$5*(AM$5-$AL$5))</f>
        <v>2.3949484284728118</v>
      </c>
      <c r="AN44" s="22">
        <f>'Yard Trimmings'!$AM$54*'Yard Trimmings'!$E$65+'Yard Trimmings'!$AM$54*(1-'Yard Trimmings'!$E$65)*EXP(-LYTInputs!$H$5*(AN$5-$AL$5))</f>
        <v>2.2614103674957908</v>
      </c>
      <c r="AO44" s="22">
        <f>'Yard Trimmings'!$AM$54*'Yard Trimmings'!$E$65+'Yard Trimmings'!$AM$54*(1-'Yard Trimmings'!$E$65)*EXP(-LYTInputs!$H$5*(AO$5-$AL$5))</f>
        <v>2.1451587332907724</v>
      </c>
      <c r="AP44" s="22">
        <f>'Yard Trimmings'!$AM$54*'Yard Trimmings'!$E$65+'Yard Trimmings'!$AM$54*(1-'Yard Trimmings'!$E$65)*EXP(-LYTInputs!$H$5*(AP$5-$AL$5))</f>
        <v>2.0439558076494992</v>
      </c>
      <c r="AQ44" s="22">
        <f>'Yard Trimmings'!$AM$54*'Yard Trimmings'!$E$65+'Yard Trimmings'!$AM$54*(1-'Yard Trimmings'!$E$65)*EXP(-LYTInputs!$H$5*(AQ$5-$AL$5))</f>
        <v>1.9558535437252731</v>
      </c>
      <c r="AR44" s="22">
        <f>'Yard Trimmings'!$AM$54*'Yard Trimmings'!$E$65+'Yard Trimmings'!$AM$54*(1-'Yard Trimmings'!$E$65)*EXP(-LYTInputs!$H$5*(AR$5-$AL$5))</f>
        <v>1.8791560682383741</v>
      </c>
      <c r="AS44" s="22">
        <f>'Yard Trimmings'!$AM$54*'Yard Trimmings'!$E$65+'Yard Trimmings'!$AM$54*(1-'Yard Trimmings'!$E$65)*EXP(-LYTInputs!$H$5*(AS$5-$AL$5))</f>
        <v>1.8123870377498634</v>
      </c>
      <c r="AT44" s="22">
        <f>'Yard Trimmings'!$AM$54*'Yard Trimmings'!$E$65+'Yard Trimmings'!$AM$54*(1-'Yard Trimmings'!$E$65)*EXP(-LYTInputs!$H$5*(AT$5-$AL$5))</f>
        <v>1.7542612206473545</v>
      </c>
      <c r="AU44" s="22">
        <f>'Yard Trimmings'!$AM$54*'Yard Trimmings'!$E$65+'Yard Trimmings'!$AM$54*(1-'Yard Trimmings'!$E$65)*EXP(-LYTInputs!$H$5*(AU$5-$AL$5))</f>
        <v>1.7036597578267179</v>
      </c>
      <c r="AV44" s="22">
        <f>'Yard Trimmings'!$AM$54*'Yard Trimmings'!$E$65+'Yard Trimmings'!$AM$54*(1-'Yard Trimmings'!$E$65)*EXP(-LYTInputs!$H$5*(AV$5-$AL$5))</f>
        <v>1.6596086258646046</v>
      </c>
      <c r="AW44" s="22">
        <f>'Yard Trimmings'!$AM$54*'Yard Trimmings'!$E$65+'Yard Trimmings'!$AM$54*(1-'Yard Trimmings'!$E$65)*EXP(-LYTInputs!$H$5*(AW$5-$AL$5))</f>
        <v>1.6212598881211551</v>
      </c>
      <c r="AX44" s="22">
        <f>'Yard Trimmings'!$AM$54*'Yard Trimmings'!$E$65+'Yard Trimmings'!$AM$54*(1-'Yard Trimmings'!$E$65)*EXP(-LYTInputs!$H$5*(AX$5-$AL$5))</f>
        <v>1.5878753728768999</v>
      </c>
      <c r="AY44" s="22">
        <f>'Yard Trimmings'!$AM$54*'Yard Trimmings'!$E$65+'Yard Trimmings'!$AM$54*(1-'Yard Trimmings'!$E$65)*EXP(-LYTInputs!$H$5*(AY$5-$AL$5))</f>
        <v>1.5588124643256454</v>
      </c>
      <c r="AZ44" s="22">
        <f>'Yard Trimmings'!$AM$54*'Yard Trimmings'!$E$65+'Yard Trimmings'!$AM$54*(1-'Yard Trimmings'!$E$65)*EXP(-LYTInputs!$H$5*(AZ$5-$AL$5))</f>
        <v>1.5335117329153269</v>
      </c>
      <c r="BA44" s="22">
        <f>'Yard Trimmings'!$AM$54*'Yard Trimmings'!$E$65+'Yard Trimmings'!$AM$54*(1-'Yard Trimmings'!$E$65)*EXP(-LYTInputs!$H$5*(BA$5-$AL$5))</f>
        <v>1.5114861669342705</v>
      </c>
      <c r="BB44" s="22">
        <f>'Yard Trimmings'!$AM$54*'Yard Trimmings'!$E$65+'Yard Trimmings'!$AM$54*(1-'Yard Trimmings'!$E$65)*EXP(-LYTInputs!$H$5*(BB$5-$AL$5))</f>
        <v>1.4923117980625458</v>
      </c>
      <c r="BC44" s="22">
        <f>'Yard Trimmings'!$AM$54*'Yard Trimmings'!$E$65+'Yard Trimmings'!$AM$54*(1-'Yard Trimmings'!$E$65)*EXP(-LYTInputs!$H$5*(BC$5-$AL$5))</f>
        <v>1.475619540440418</v>
      </c>
      <c r="BD44" s="22">
        <f>'Yard Trimmings'!$AM$54*'Yard Trimmings'!$E$65+'Yard Trimmings'!$AM$54*(1-'Yard Trimmings'!$E$65)*EXP(-LYTInputs!$H$5*(BD$5-$AL$5))</f>
        <v>1.4610880861647908</v>
      </c>
      <c r="BE44" s="22">
        <f>'Yard Trimmings'!$AM$54*'Yard Trimmings'!$E$65+'Yard Trimmings'!$AM$54*(1-'Yard Trimmings'!$E$65)*EXP(-LYTInputs!$H$5*(BE$5-$AL$5))</f>
        <v>1.4484377204596317</v>
      </c>
      <c r="BF44" s="22">
        <f>'Yard Trimmings'!$AM$54*'Yard Trimmings'!$E$65+'Yard Trimmings'!$AM$54*(1-'Yard Trimmings'!$E$65)*EXP(-LYTInputs!$H$5*(BF$5-$AL$5))</f>
        <v>1.4374249374691033</v>
      </c>
      <c r="BG44" s="22">
        <f>'Yard Trimmings'!$AM$54*'Yard Trimmings'!$E$65+'Yard Trimmings'!$AM$54*(1-'Yard Trimmings'!$E$65)*EXP(-LYTInputs!$H$5*(BG$5-$AL$5))</f>
        <v>1.4278377530332409</v>
      </c>
      <c r="BH44" s="22">
        <f>'Yard Trimmings'!$AM$54*'Yard Trimmings'!$E$65+'Yard Trimmings'!$AM$54*(1-'Yard Trimmings'!$E$65)*EXP(-LYTInputs!$H$5*(BH$5-$AL$5))</f>
        <v>1.4194916242221771</v>
      </c>
      <c r="BI44" s="22">
        <f>'Yard Trimmings'!$AM$54*'Yard Trimmings'!$E$65+'Yard Trimmings'!$AM$54*(1-'Yard Trimmings'!$E$65)*EXP(-LYTInputs!$H$5*(BI$5-$AL$5))</f>
        <v>1.4122258970843635</v>
      </c>
      <c r="BJ44" s="22">
        <f>'Yard Trimmings'!$AM$54*'Yard Trimmings'!$E$65+'Yard Trimmings'!$AM$54*(1-'Yard Trimmings'!$E$65)*EXP(-LYTInputs!$H$5*(BJ$5-$AL$5))</f>
        <v>1.4059007142317839</v>
      </c>
      <c r="BK44" s="22">
        <f>'Yard Trimmings'!$AM$54*'Yard Trimmings'!$E$65+'Yard Trimmings'!$AM$54*(1-'Yard Trimmings'!$E$65)*EXP(-LYTInputs!$H$5*(BK$5-$AL$5))</f>
        <v>1.4003943227365199</v>
      </c>
      <c r="BL44" s="22">
        <f>'Yard Trimmings'!$AM$54*'Yard Trimmings'!$E$65+'Yard Trimmings'!$AM$54*(1-'Yard Trimmings'!$E$65)*EXP(-LYTInputs!$H$5*(BL$5-$AL$5))</f>
        <v>1.3956007305185887</v>
      </c>
      <c r="BM44" s="266">
        <f>'Yard Trimmings'!$AM$54*'Yard Trimmings'!$E$65+'Yard Trimmings'!$AM$54*(1-'Yard Trimmings'!$E$65)*EXP(-LYTInputs!$H$5*(BM$5-$AL$5))</f>
        <v>1.3914276661130567</v>
      </c>
      <c r="BN44" s="266">
        <f>'Yard Trimmings'!$AM$54*'Yard Trimmings'!$E$65+'Yard Trimmings'!$AM$54*(1-'Yard Trimmings'!$E$65)*EXP(-LYTInputs!$H$5*(BN$5-$AL$5))</f>
        <v>1.38779480254415</v>
      </c>
      <c r="BO44" s="266">
        <f>'Yard Trimmings'!$AM$54*'Yard Trimmings'!$E$65+'Yard Trimmings'!$AM$54*(1-'Yard Trimmings'!$E$65)*EXP(-LYTInputs!$H$5*(BO$5-$AL$5))</f>
        <v>1.3846322111178602</v>
      </c>
      <c r="BP44" s="266">
        <f>'Yard Trimmings'!$AM$54*'Yard Trimmings'!$E$65+'Yard Trimmings'!$AM$54*(1-'Yard Trimmings'!$E$65)*EXP(-LYTInputs!$H$5*(BP$5-$AL$5))</f>
        <v>1.3818790153702281</v>
      </c>
      <c r="BQ44" s="266">
        <f>'Yard Trimmings'!$AM$54*'Yard Trimmings'!$E$65+'Yard Trimmings'!$AM$54*(1-'Yard Trimmings'!$E$65)*EXP(-LYTInputs!$H$5*(BQ$5-$AL$5))</f>
        <v>1.3794822192612624</v>
      </c>
      <c r="BR44" s="266">
        <f>'Yard Trimmings'!$AM$54*'Yard Trimmings'!$E$65+'Yard Trimmings'!$AM$54*(1-'Yard Trimmings'!$E$65)*EXP(-LYTInputs!$H$5*(BR$5-$AL$5))</f>
        <v>1.3773956870584965</v>
      </c>
      <c r="BS44" s="266">
        <f>'Yard Trimmings'!$AM$54*'Yard Trimmings'!$E$65+'Yard Trimmings'!$AM$54*(1-'Yard Trimmings'!$E$65)*EXP(-LYTInputs!$H$5*(BS$5-$AL$5))</f>
        <v>1.3755792552740431</v>
      </c>
      <c r="BT44" s="266">
        <f>'Yard Trimmings'!$AM$54*'Yard Trimmings'!$E$65+'Yard Trimmings'!$AM$54*(1-'Yard Trimmings'!$E$65)*EXP(-LYTInputs!$H$5*(BT$5-$AL$5))</f>
        <v>1.3739979595608982</v>
      </c>
      <c r="BU44" s="266">
        <f>'Yard Trimmings'!$AM$54*'Yard Trimmings'!$E$65+'Yard Trimmings'!$AM$54*(1-'Yard Trimmings'!$E$65)*EXP(-LYTInputs!$H$5*(BU$5-$AL$5))</f>
        <v>1.3726213616870822</v>
      </c>
      <c r="BV44" s="266">
        <f>'Yard Trimmings'!$AM$54*'Yard Trimmings'!$E$65+'Yard Trimmings'!$AM$54*(1-'Yard Trimmings'!$E$65)*EXP(-LYTInputs!$H$5*(BV$5-$AL$5))</f>
        <v>1.3714229636325994</v>
      </c>
      <c r="BW44" s="266">
        <f>'Yard Trimmings'!$AM$54*'Yard Trimmings'!$E$65+'Yard Trimmings'!$AM$54*(1-'Yard Trimmings'!$E$65)*EXP(-LYTInputs!$H$5*(BW$5-$AL$5))</f>
        <v>1.3703796975312164</v>
      </c>
      <c r="BX44" s="266">
        <f>'Yard Trimmings'!$AM$54*'Yard Trimmings'!$E$65+'Yard Trimmings'!$AM$54*(1-'Yard Trimmings'!$E$65)*EXP(-LYTInputs!$H$5*(BX$5-$AL$5))</f>
        <v>1.3694714816389897</v>
      </c>
      <c r="BY44" s="266">
        <f>'Yard Trimmings'!$AM$54*'Yard Trimmings'!$E$65+'Yard Trimmings'!$AM$54*(1-'Yard Trimmings'!$E$65)*EXP(-LYTInputs!$H$5*(BY$5-$AL$5))</f>
        <v>1.3686808337824172</v>
      </c>
      <c r="BZ44" s="266">
        <f>'Yard Trimmings'!$AM$54*'Yard Trimmings'!$E$65+'Yard Trimmings'!$AM$54*(1-'Yard Trimmings'!$E$65)*EXP(-LYTInputs!$H$5*(BZ$5-$AL$5))</f>
        <v>1.3679925348455091</v>
      </c>
      <c r="CA44" s="266">
        <f>'Yard Trimmings'!$AM$54*'Yard Trimmings'!$E$65+'Yard Trimmings'!$AM$54*(1-'Yard Trimmings'!$E$65)*EXP(-LYTInputs!$H$5*(CA$5-$AL$5))</f>
        <v>1.3673933358182677</v>
      </c>
      <c r="CB44" s="266">
        <f>'Yard Trimmings'!$AM$54*'Yard Trimmings'!$E$65+'Yard Trimmings'!$AM$54*(1-'Yard Trimmings'!$E$65)*EXP(-LYTInputs!$H$5*(CB$5-$AL$5))</f>
        <v>1.3668717027675763</v>
      </c>
      <c r="CC44" s="266">
        <f>'Yard Trimmings'!$AM$54*'Yard Trimmings'!$E$65+'Yard Trimmings'!$AM$54*(1-'Yard Trimmings'!$E$65)*EXP(-LYTInputs!$H$5*(CC$5-$AL$5))</f>
        <v>1.366417594821463</v>
      </c>
      <c r="CD44" s="266">
        <f>'Yard Trimmings'!$AM$54*'Yard Trimmings'!$E$65+'Yard Trimmings'!$AM$54*(1-'Yard Trimmings'!$E$65)*EXP(-LYTInputs!$H$5*(CD$5-$AL$5))</f>
        <v>1.3660222708931766</v>
      </c>
      <c r="CE44" s="266">
        <f>'Yard Trimmings'!$AM$54*'Yard Trimmings'!$E$65+'Yard Trimmings'!$AM$54*(1-'Yard Trimmings'!$E$65)*EXP(-LYTInputs!$H$5*(CE$5-$AL$5))</f>
        <v>1.3656781214247227</v>
      </c>
      <c r="CF44" s="266">
        <f>'Yard Trimmings'!$AM$54*'Yard Trimmings'!$E$65+'Yard Trimmings'!$AM$54*(1-'Yard Trimmings'!$E$65)*EXP(-LYTInputs!$H$5*(CF$5-$AL$5))</f>
        <v>1.3653785219111021</v>
      </c>
      <c r="CG44" s="266">
        <f>'Yard Trimmings'!$AM$54*'Yard Trimmings'!$E$65+'Yard Trimmings'!$AM$54*(1-'Yard Trimmings'!$E$65)*EXP(-LYTInputs!$H$5*(CG$5-$AL$5))</f>
        <v>1.3651177053857564</v>
      </c>
      <c r="CH44" s="266">
        <f>'Yard Trimmings'!$AM$54*'Yard Trimmings'!$E$65+'Yard Trimmings'!$AM$54*(1-'Yard Trimmings'!$E$65)*EXP(-LYTInputs!$H$5*(CH$5-$AL$5))</f>
        <v>1.3648906514126995</v>
      </c>
      <c r="CI44" s="266">
        <f>'Yard Trimmings'!$AM$54*'Yard Trimmings'!$E$65+'Yard Trimmings'!$AM$54*(1-'Yard Trimmings'!$E$65)*EXP(-LYTInputs!$H$5*(CI$5-$AL$5))</f>
        <v>1.3646929894485564</v>
      </c>
    </row>
    <row r="45" spans="1:87">
      <c r="A45" s="20">
        <f t="shared" si="1"/>
        <v>1997</v>
      </c>
      <c r="AM45" s="22">
        <f>'Yard Trimmings'!$AN$54*'Yard Trimmings'!$E$65+'Yard Trimmings'!$AN$54*(1-'Yard Trimmings'!$E$65)*EXP(-LYTInputs!$H$5*(AM$5-$AM$5))</f>
        <v>2.4824835185681442</v>
      </c>
      <c r="AN45" s="22">
        <f>'Yard Trimmings'!$AN$54*'Yard Trimmings'!$E$65+'Yard Trimmings'!$AN$54*(1-'Yard Trimmings'!$E$65)*EXP(-LYTInputs!$H$5*(AN$5-$AM$5))</f>
        <v>2.3330529352741785</v>
      </c>
      <c r="AO45" s="22">
        <f>'Yard Trimmings'!$AN$54*'Yard Trimmings'!$E$65+'Yard Trimmings'!$AN$54*(1-'Yard Trimmings'!$E$65)*EXP(-LYTInputs!$H$5*(AO$5-$AM$5))</f>
        <v>2.2029660568139491</v>
      </c>
      <c r="AP45" s="22">
        <f>'Yard Trimmings'!$AN$54*'Yard Trimmings'!$E$65+'Yard Trimmings'!$AN$54*(1-'Yard Trimmings'!$E$65)*EXP(-LYTInputs!$H$5*(AP$5-$AM$5))</f>
        <v>2.089718851492961</v>
      </c>
      <c r="AQ45" s="22">
        <f>'Yard Trimmings'!$AN$54*'Yard Trimmings'!$E$65+'Yard Trimmings'!$AN$54*(1-'Yard Trimmings'!$E$65)*EXP(-LYTInputs!$H$5*(AQ$5-$AM$5))</f>
        <v>1.9911314331090635</v>
      </c>
      <c r="AR45" s="22">
        <f>'Yard Trimmings'!$AN$54*'Yard Trimmings'!$E$65+'Yard Trimmings'!$AN$54*(1-'Yard Trimmings'!$E$65)*EXP(-LYTInputs!$H$5*(AR$5-$AM$5))</f>
        <v>1.9053061005010508</v>
      </c>
      <c r="AS45" s="22">
        <f>'Yard Trimmings'!$AN$54*'Yard Trimmings'!$E$65+'Yard Trimmings'!$AN$54*(1-'Yard Trimmings'!$E$65)*EXP(-LYTInputs!$H$5*(AS$5-$AM$5))</f>
        <v>1.8305908088540681</v>
      </c>
      <c r="AT45" s="22">
        <f>'Yard Trimmings'!$AN$54*'Yard Trimmings'!$E$65+'Yard Trimmings'!$AN$54*(1-'Yard Trimmings'!$E$65)*EXP(-LYTInputs!$H$5*(AT$5-$AM$5))</f>
        <v>1.765547369623953</v>
      </c>
      <c r="AU45" s="22">
        <f>'Yard Trimmings'!$AN$54*'Yard Trimmings'!$E$65+'Yard Trimmings'!$AN$54*(1-'Yard Trimmings'!$E$65)*EXP(-LYTInputs!$H$5*(AU$5-$AM$5))</f>
        <v>1.7089237669634594</v>
      </c>
      <c r="AV45" s="22">
        <f>'Yard Trimmings'!$AN$54*'Yard Trimmings'!$E$65+'Yard Trimmings'!$AN$54*(1-'Yard Trimmings'!$E$65)*EXP(-LYTInputs!$H$5*(AV$5-$AM$5))</f>
        <v>1.6596300577715104</v>
      </c>
      <c r="AW45" s="22">
        <f>'Yard Trimmings'!$AN$54*'Yard Trimmings'!$E$65+'Yard Trimmings'!$AN$54*(1-'Yard Trimmings'!$E$65)*EXP(-LYTInputs!$H$5*(AW$5-$AM$5))</f>
        <v>1.6167173914675042</v>
      </c>
      <c r="AX45" s="22">
        <f>'Yard Trimmings'!$AN$54*'Yard Trimmings'!$E$65+'Yard Trimmings'!$AN$54*(1-'Yard Trimmings'!$E$65)*EXP(-LYTInputs!$H$5*(AX$5-$AM$5))</f>
        <v>1.5793597456440127</v>
      </c>
      <c r="AY45" s="22">
        <f>'Yard Trimmings'!$AN$54*'Yard Trimmings'!$E$65+'Yard Trimmings'!$AN$54*(1-'Yard Trimmings'!$E$65)*EXP(-LYTInputs!$H$5*(AY$5-$AM$5))</f>
        <v>1.5468380260289551</v>
      </c>
      <c r="AZ45" s="22">
        <f>'Yard Trimmings'!$AN$54*'Yard Trimmings'!$E$65+'Yard Trimmings'!$AN$54*(1-'Yard Trimmings'!$E$65)*EXP(-LYTInputs!$H$5*(AZ$5-$AM$5))</f>
        <v>1.5185262246987083</v>
      </c>
      <c r="BA45" s="22">
        <f>'Yard Trimmings'!$AN$54*'Yard Trimmings'!$E$65+'Yard Trimmings'!$AN$54*(1-'Yard Trimmings'!$E$65)*EXP(-LYTInputs!$H$5*(BA$5-$AM$5))</f>
        <v>1.493879370102734</v>
      </c>
      <c r="BB45" s="22">
        <f>'Yard Trimmings'!$AN$54*'Yard Trimmings'!$E$65+'Yard Trimmings'!$AN$54*(1-'Yard Trimmings'!$E$65)*EXP(-LYTInputs!$H$5*(BB$5-$AM$5))</f>
        <v>1.4724230369507307</v>
      </c>
      <c r="BC45" s="22">
        <f>'Yard Trimmings'!$AN$54*'Yard Trimmings'!$E$65+'Yard Trimmings'!$AN$54*(1-'Yard Trimmings'!$E$65)*EXP(-LYTInputs!$H$5*(BC$5-$AM$5))</f>
        <v>1.4537442140389851</v>
      </c>
      <c r="BD45" s="22">
        <f>'Yard Trimmings'!$AN$54*'Yard Trimmings'!$E$65+'Yard Trimmings'!$AN$54*(1-'Yard Trimmings'!$E$65)*EXP(-LYTInputs!$H$5*(BD$5-$AM$5))</f>
        <v>1.4374833542314562</v>
      </c>
      <c r="BE45" s="22">
        <f>'Yard Trimmings'!$AN$54*'Yard Trimmings'!$E$65+'Yard Trimmings'!$AN$54*(1-'Yard Trimmings'!$E$65)*EXP(-LYTInputs!$H$5*(BE$5-$AM$5))</f>
        <v>1.4233274535663327</v>
      </c>
      <c r="BF45" s="22">
        <f>'Yard Trimmings'!$AN$54*'Yard Trimmings'!$E$65+'Yard Trimmings'!$AN$54*(1-'Yard Trimmings'!$E$65)*EXP(-LYTInputs!$H$5*(BF$5-$AM$5))</f>
        <v>1.4110040262683456</v>
      </c>
      <c r="BG45" s="22">
        <f>'Yard Trimmings'!$AN$54*'Yard Trimmings'!$E$65+'Yard Trimmings'!$AN$54*(1-'Yard Trimmings'!$E$65)*EXP(-LYTInputs!$H$5*(BG$5-$AM$5))</f>
        <v>1.4002758596923439</v>
      </c>
      <c r="BH45" s="22">
        <f>'Yard Trimmings'!$AN$54*'Yard Trimmings'!$E$65+'Yard Trimmings'!$AN$54*(1-'Yard Trimmings'!$E$65)*EXP(-LYTInputs!$H$5*(BH$5-$AM$5))</f>
        <v>1.3909364482364712</v>
      </c>
      <c r="BI45" s="22">
        <f>'Yard Trimmings'!$AN$54*'Yard Trimmings'!$E$65+'Yard Trimmings'!$AN$54*(1-'Yard Trimmings'!$E$65)*EXP(-LYTInputs!$H$5*(BI$5-$AM$5))</f>
        <v>1.3828060183327069</v>
      </c>
      <c r="BJ45" s="22">
        <f>'Yard Trimmings'!$AN$54*'Yard Trimmings'!$E$65+'Yard Trimmings'!$AN$54*(1-'Yard Trimmings'!$E$65)*EXP(-LYTInputs!$H$5*(BJ$5-$AM$5))</f>
        <v>1.3757280680001451</v>
      </c>
      <c r="BK45" s="22">
        <f>'Yard Trimmings'!$AN$54*'Yard Trimmings'!$E$65+'Yard Trimmings'!$AN$54*(1-'Yard Trimmings'!$E$65)*EXP(-LYTInputs!$H$5*(BK$5-$AM$5))</f>
        <v>1.3695663543511514</v>
      </c>
      <c r="BL45" s="22">
        <f>'Yard Trimmings'!$AN$54*'Yard Trimmings'!$E$65+'Yard Trimmings'!$AN$54*(1-'Yard Trimmings'!$E$65)*EXP(-LYTInputs!$H$5*(BL$5-$AM$5))</f>
        <v>1.3642022710631507</v>
      </c>
      <c r="BM45" s="266">
        <f>'Yard Trimmings'!$AN$54*'Yard Trimmings'!$E$65+'Yard Trimmings'!$AN$54*(1-'Yard Trimmings'!$E$65)*EXP(-LYTInputs!$H$5*(BM$5-$AM$5))</f>
        <v>1.3595325653352142</v>
      </c>
      <c r="BN45" s="266">
        <f>'Yard Trimmings'!$AN$54*'Yard Trimmings'!$E$65+'Yard Trimmings'!$AN$54*(1-'Yard Trimmings'!$E$65)*EXP(-LYTInputs!$H$5*(BN$5-$AM$5))</f>
        <v>1.3554673503833321</v>
      </c>
      <c r="BO45" s="266">
        <f>'Yard Trimmings'!$AN$54*'Yard Trimmings'!$E$65+'Yard Trimmings'!$AN$54*(1-'Yard Trimmings'!$E$65)*EXP(-LYTInputs!$H$5*(BO$5-$AM$5))</f>
        <v>1.3519283752170512</v>
      </c>
      <c r="BP45" s="266">
        <f>'Yard Trimmings'!$AN$54*'Yard Trimmings'!$E$65+'Yard Trimmings'!$AN$54*(1-'Yard Trimmings'!$E$65)*EXP(-LYTInputs!$H$5*(BP$5-$AM$5))</f>
        <v>1.3488475183925543</v>
      </c>
      <c r="BQ45" s="266">
        <f>'Yard Trimmings'!$AN$54*'Yard Trimmings'!$E$65+'Yard Trimmings'!$AN$54*(1-'Yard Trimmings'!$E$65)*EXP(-LYTInputs!$H$5*(BQ$5-$AM$5))</f>
        <v>1.346165476748554</v>
      </c>
      <c r="BR45" s="266">
        <f>'Yard Trimmings'!$AN$54*'Yard Trimmings'!$E$65+'Yard Trimmings'!$AN$54*(1-'Yard Trimmings'!$E$65)*EXP(-LYTInputs!$H$5*(BR$5-$AM$5))</f>
        <v>1.3438306238845859</v>
      </c>
      <c r="BS45" s="266">
        <f>'Yard Trimmings'!$AN$54*'Yard Trimmings'!$E$65+'Yard Trimmings'!$AN$54*(1-'Yard Trimmings'!$E$65)*EXP(-LYTInputs!$H$5*(BS$5-$AM$5))</f>
        <v>1.3417980164086447</v>
      </c>
      <c r="BT45" s="266">
        <f>'Yard Trimmings'!$AN$54*'Yard Trimmings'!$E$65+'Yard Trimmings'!$AN$54*(1-'Yard Trimmings'!$E$65)*EXP(-LYTInputs!$H$5*(BT$5-$AM$5))</f>
        <v>1.3400285288255043</v>
      </c>
      <c r="BU45" s="266">
        <f>'Yard Trimmings'!$AN$54*'Yard Trimmings'!$E$65+'Yard Trimmings'!$AN$54*(1-'Yard Trimmings'!$E$65)*EXP(-LYTInputs!$H$5*(BU$5-$AM$5))</f>
        <v>1.3384881004132558</v>
      </c>
      <c r="BV45" s="266">
        <f>'Yard Trimmings'!$AN$54*'Yard Trimmings'!$E$65+'Yard Trimmings'!$AN$54*(1-'Yard Trimmings'!$E$65)*EXP(-LYTInputs!$H$5*(BV$5-$AM$5))</f>
        <v>1.3371470795912557</v>
      </c>
      <c r="BW45" s="266">
        <f>'Yard Trimmings'!$AN$54*'Yard Trimmings'!$E$65+'Yard Trimmings'!$AN$54*(1-'Yard Trimmings'!$E$65)*EXP(-LYTInputs!$H$5*(BW$5-$AM$5))</f>
        <v>1.3359796531592716</v>
      </c>
      <c r="BX45" s="266">
        <f>'Yard Trimmings'!$AN$54*'Yard Trimmings'!$E$65+'Yard Trimmings'!$AN$54*(1-'Yard Trimmings'!$E$65)*EXP(-LYTInputs!$H$5*(BX$5-$AM$5))</f>
        <v>1.3349633494213009</v>
      </c>
      <c r="BY45" s="266">
        <f>'Yard Trimmings'!$AN$54*'Yard Trimmings'!$E$65+'Yard Trimmings'!$AN$54*(1-'Yard Trimmings'!$E$65)*EXP(-LYTInputs!$H$5*(BY$5-$AM$5))</f>
        <v>1.3340786056297307</v>
      </c>
      <c r="BZ45" s="266">
        <f>'Yard Trimmings'!$AN$54*'Yard Trimmings'!$E$65+'Yard Trimmings'!$AN$54*(1-'Yard Trimmings'!$E$65)*EXP(-LYTInputs!$H$5*(BZ$5-$AM$5))</f>
        <v>1.3333083914236066</v>
      </c>
      <c r="CA45" s="266">
        <f>'Yard Trimmings'!$AN$54*'Yard Trimmings'!$E$65+'Yard Trimmings'!$AN$54*(1-'Yard Trimmings'!$E$65)*EXP(-LYTInputs!$H$5*(CA$5-$AM$5))</f>
        <v>1.3326378810126065</v>
      </c>
      <c r="CB45" s="266">
        <f>'Yard Trimmings'!$AN$54*'Yard Trimmings'!$E$65+'Yard Trimmings'!$AN$54*(1-'Yard Trimmings'!$E$65)*EXP(-LYTInputs!$H$5*(CB$5-$AM$5))</f>
        <v>1.3320541677966145</v>
      </c>
      <c r="CC45" s="266">
        <f>'Yard Trimmings'!$AN$54*'Yard Trimmings'!$E$65+'Yard Trimmings'!$AN$54*(1-'Yard Trimmings'!$E$65)*EXP(-LYTInputs!$H$5*(CC$5-$AM$5))</f>
        <v>1.3315460159276291</v>
      </c>
      <c r="CD45" s="266">
        <f>'Yard Trimmings'!$AN$54*'Yard Trimmings'!$E$65+'Yard Trimmings'!$AN$54*(1-'Yard Trimmings'!$E$65)*EXP(-LYTInputs!$H$5*(CD$5-$AM$5))</f>
        <v>1.331103644031844</v>
      </c>
      <c r="CE45" s="266">
        <f>'Yard Trimmings'!$AN$54*'Yard Trimmings'!$E$65+'Yard Trimmings'!$AN$54*(1-'Yard Trimmings'!$E$65)*EXP(-LYTInputs!$H$5*(CE$5-$AM$5))</f>
        <v>1.3307185369287819</v>
      </c>
      <c r="CF45" s="266">
        <f>'Yard Trimmings'!$AN$54*'Yard Trimmings'!$E$65+'Yard Trimmings'!$AN$54*(1-'Yard Trimmings'!$E$65)*EXP(-LYTInputs!$H$5*(CF$5-$AM$5))</f>
        <v>1.3303832817232819</v>
      </c>
      <c r="CG45" s="266">
        <f>'Yard Trimmings'!$AN$54*'Yard Trimmings'!$E$65+'Yard Trimmings'!$AN$54*(1-'Yard Trimmings'!$E$65)*EXP(-LYTInputs!$H$5*(CG$5-$AM$5))</f>
        <v>1.3300914251152858</v>
      </c>
      <c r="CH45" s="266">
        <f>'Yard Trimmings'!$AN$54*'Yard Trimmings'!$E$65+'Yard Trimmings'!$AN$54*(1-'Yard Trimmings'!$E$65)*EXP(-LYTInputs!$H$5*(CH$5-$AM$5))</f>
        <v>1.3298373491807933</v>
      </c>
      <c r="CI45" s="266">
        <f>'Yard Trimmings'!$AN$54*'Yard Trimmings'!$E$65+'Yard Trimmings'!$AN$54*(1-'Yard Trimmings'!$E$65)*EXP(-LYTInputs!$H$5*(CI$5-$AM$5))</f>
        <v>1.3296161632329007</v>
      </c>
    </row>
    <row r="46" spans="1:87">
      <c r="A46" s="20">
        <f t="shared" si="1"/>
        <v>1998</v>
      </c>
      <c r="AN46" s="22">
        <f>'Yard Trimmings'!$AO$54*'Yard Trimmings'!$E$65+'Yard Trimmings'!$AO$54*(1-'Yard Trimmings'!$E$65)*EXP(-LYTInputs!$H$5*(AN$5-$AN$5))</f>
        <v>2.4060952326070639</v>
      </c>
      <c r="AO46" s="22">
        <f>'Yard Trimmings'!$AO$54*'Yard Trimmings'!$E$65+'Yard Trimmings'!$AO$54*(1-'Yard Trimmings'!$E$65)*EXP(-LYTInputs!$H$5*(AO$5-$AN$5))</f>
        <v>2.2612627648867214</v>
      </c>
      <c r="AP46" s="22">
        <f>'Yard Trimmings'!$AO$54*'Yard Trimmings'!$E$65+'Yard Trimmings'!$AO$54*(1-'Yard Trimmings'!$E$65)*EXP(-LYTInputs!$H$5*(AP$5-$AN$5))</f>
        <v>2.1351787785292098</v>
      </c>
      <c r="AQ46" s="22">
        <f>'Yard Trimmings'!$AO$54*'Yard Trimmings'!$E$65+'Yard Trimmings'!$AO$54*(1-'Yard Trimmings'!$E$65)*EXP(-LYTInputs!$H$5*(AQ$5-$AN$5))</f>
        <v>2.0254162931830568</v>
      </c>
      <c r="AR46" s="22">
        <f>'Yard Trimmings'!$AO$54*'Yard Trimmings'!$E$65+'Yard Trimmings'!$AO$54*(1-'Yard Trimmings'!$E$65)*EXP(-LYTInputs!$H$5*(AR$5-$AN$5))</f>
        <v>1.9298624997361808</v>
      </c>
      <c r="AS46" s="22">
        <f>'Yard Trimmings'!$AO$54*'Yard Trimmings'!$E$65+'Yard Trimmings'!$AO$54*(1-'Yard Trimmings'!$E$65)*EXP(-LYTInputs!$H$5*(AS$5-$AN$5))</f>
        <v>1.8466780910259217</v>
      </c>
      <c r="AT46" s="22">
        <f>'Yard Trimmings'!$AO$54*'Yard Trimmings'!$E$65+'Yard Trimmings'!$AO$54*(1-'Yard Trimmings'!$E$65)*EXP(-LYTInputs!$H$5*(AT$5-$AN$5))</f>
        <v>1.7742618571657505</v>
      </c>
      <c r="AU46" s="22">
        <f>'Yard Trimmings'!$AO$54*'Yard Trimmings'!$E$65+'Yard Trimmings'!$AO$54*(1-'Yard Trimmings'!$E$65)*EXP(-LYTInputs!$H$5*(AU$5-$AN$5))</f>
        <v>1.7112198639869944</v>
      </c>
      <c r="AV46" s="22">
        <f>'Yard Trimmings'!$AO$54*'Yard Trimmings'!$E$65+'Yard Trimmings'!$AO$54*(1-'Yard Trimmings'!$E$65)*EXP(-LYTInputs!$H$5*(AV$5-$AN$5))</f>
        <v>1.6563386213139182</v>
      </c>
      <c r="AW46" s="22">
        <f>'Yard Trimmings'!$AO$54*'Yard Trimmings'!$E$65+'Yard Trimmings'!$AO$54*(1-'Yard Trimmings'!$E$65)*EXP(-LYTInputs!$H$5*(AW$5-$AN$5))</f>
        <v>1.6085617245904802</v>
      </c>
      <c r="AX46" s="22">
        <f>'Yard Trimmings'!$AO$54*'Yard Trimmings'!$E$65+'Yard Trimmings'!$AO$54*(1-'Yard Trimmings'!$E$65)*EXP(-LYTInputs!$H$5*(AX$5-$AN$5))</f>
        <v>1.5669695202353504</v>
      </c>
      <c r="AY46" s="22">
        <f>'Yard Trimmings'!$AO$54*'Yard Trimmings'!$E$65+'Yard Trimmings'!$AO$54*(1-'Yard Trimmings'!$E$65)*EXP(-LYTInputs!$H$5*(AY$5-$AN$5))</f>
        <v>1.5307614033052648</v>
      </c>
      <c r="AZ46" s="22">
        <f>'Yard Trimmings'!$AO$54*'Yard Trimmings'!$E$65+'Yard Trimmings'!$AO$54*(1-'Yard Trimmings'!$E$65)*EXP(-LYTInputs!$H$5*(AZ$5-$AN$5))</f>
        <v>1.4992404067158869</v>
      </c>
      <c r="BA46" s="22">
        <f>'Yard Trimmings'!$AO$54*'Yard Trimmings'!$E$65+'Yard Trimmings'!$AO$54*(1-'Yard Trimmings'!$E$65)*EXP(-LYTInputs!$H$5*(BA$5-$AN$5))</f>
        <v>1.4717997853793487</v>
      </c>
      <c r="BB46" s="22">
        <f>'Yard Trimmings'!$AO$54*'Yard Trimmings'!$E$65+'Yard Trimmings'!$AO$54*(1-'Yard Trimmings'!$E$65)*EXP(-LYTInputs!$H$5*(BB$5-$AN$5))</f>
        <v>1.4479113370176298</v>
      </c>
      <c r="BC46" s="22">
        <f>'Yard Trimmings'!$AO$54*'Yard Trimmings'!$E$65+'Yard Trimmings'!$AO$54*(1-'Yard Trimmings'!$E$65)*EXP(-LYTInputs!$H$5*(BC$5-$AN$5))</f>
        <v>1.4271152348400649</v>
      </c>
      <c r="BD46" s="22">
        <f>'Yard Trimmings'!$AO$54*'Yard Trimmings'!$E$65+'Yard Trimmings'!$AO$54*(1-'Yard Trimmings'!$E$65)*EXP(-LYTInputs!$H$5*(BD$5-$AN$5))</f>
        <v>1.4090111763750222</v>
      </c>
      <c r="BE46" s="22">
        <f>'Yard Trimmings'!$AO$54*'Yard Trimmings'!$E$65+'Yard Trimmings'!$AO$54*(1-'Yard Trimmings'!$E$65)*EXP(-LYTInputs!$H$5*(BE$5-$AN$5))</f>
        <v>1.3932506780803331</v>
      </c>
      <c r="BF46" s="22">
        <f>'Yard Trimmings'!$AO$54*'Yard Trimmings'!$E$65+'Yard Trimmings'!$AO$54*(1-'Yard Trimmings'!$E$65)*EXP(-LYTInputs!$H$5*(BF$5-$AN$5))</f>
        <v>1.379530367412064</v>
      </c>
      <c r="BG46" s="22">
        <f>'Yard Trimmings'!$AO$54*'Yard Trimmings'!$E$65+'Yard Trimmings'!$AO$54*(1-'Yard Trimmings'!$E$65)*EXP(-LYTInputs!$H$5*(BG$5-$AN$5))</f>
        <v>1.3675861432312044</v>
      </c>
      <c r="BH46" s="22">
        <f>'Yard Trimmings'!$AO$54*'Yard Trimmings'!$E$65+'Yard Trimmings'!$AO$54*(1-'Yard Trimmings'!$E$65)*EXP(-LYTInputs!$H$5*(BH$5-$AN$5))</f>
        <v>1.3571880921424222</v>
      </c>
      <c r="BI46" s="22">
        <f>'Yard Trimmings'!$AO$54*'Yard Trimmings'!$E$65+'Yard Trimmings'!$AO$54*(1-'Yard Trimmings'!$E$65)*EXP(-LYTInputs!$H$5*(BI$5-$AN$5))</f>
        <v>1.3481360629099006</v>
      </c>
      <c r="BJ46" s="22">
        <f>'Yard Trimmings'!$AO$54*'Yard Trimmings'!$E$65+'Yard Trimmings'!$AO$54*(1-'Yard Trimmings'!$E$65)*EXP(-LYTInputs!$H$5*(BJ$5-$AN$5))</f>
        <v>1.3402558137625562</v>
      </c>
      <c r="BK46" s="22">
        <f>'Yard Trimmings'!$AO$54*'Yard Trimmings'!$E$65+'Yard Trimmings'!$AO$54*(1-'Yard Trimmings'!$E$65)*EXP(-LYTInputs!$H$5*(BK$5-$AN$5))</f>
        <v>1.3333956584284217</v>
      </c>
      <c r="BL46" s="22">
        <f>'Yard Trimmings'!$AO$54*'Yard Trimmings'!$E$65+'Yard Trimmings'!$AO$54*(1-'Yard Trimmings'!$E$65)*EXP(-LYTInputs!$H$5*(BL$5-$AN$5))</f>
        <v>1.327423546337992</v>
      </c>
      <c r="BM46" s="266">
        <f>'Yard Trimmings'!$AO$54*'Yard Trimmings'!$E$65+'Yard Trimmings'!$AO$54*(1-'Yard Trimmings'!$E$65)*EXP(-LYTInputs!$H$5*(BM$5-$AN$5))</f>
        <v>1.3222245207936008</v>
      </c>
      <c r="BN46" s="266">
        <f>'Yard Trimmings'!$AO$54*'Yard Trimmings'!$E$65+'Yard Trimmings'!$AO$54*(1-'Yard Trimmings'!$E$65)*EXP(-LYTInputs!$H$5*(BN$5-$AN$5))</f>
        <v>1.3176985061773401</v>
      </c>
      <c r="BO46" s="266">
        <f>'Yard Trimmings'!$AO$54*'Yard Trimmings'!$E$65+'Yard Trimmings'!$AO$54*(1-'Yard Trimmings'!$E$65)*EXP(-LYTInputs!$H$5*(BO$5-$AN$5))</f>
        <v>1.3137583816036678</v>
      </c>
      <c r="BP46" s="266">
        <f>'Yard Trimmings'!$AO$54*'Yard Trimmings'!$E$65+'Yard Trimmings'!$AO$54*(1-'Yard Trimmings'!$E$65)*EXP(-LYTInputs!$H$5*(BP$5-$AN$5))</f>
        <v>1.3103283039366005</v>
      </c>
      <c r="BQ46" s="266">
        <f>'Yard Trimmings'!$AO$54*'Yard Trimmings'!$E$65+'Yard Trimmings'!$AO$54*(1-'Yard Trimmings'!$E$65)*EXP(-LYTInputs!$H$5*(BQ$5-$AN$5))</f>
        <v>1.3073422478913856</v>
      </c>
      <c r="BR46" s="266">
        <f>'Yard Trimmings'!$AO$54*'Yard Trimmings'!$E$65+'Yard Trimmings'!$AO$54*(1-'Yard Trimmings'!$E$65)*EXP(-LYTInputs!$H$5*(BR$5-$AN$5))</f>
        <v>1.30474273511919</v>
      </c>
      <c r="BS46" s="266">
        <f>'Yard Trimmings'!$AO$54*'Yard Trimmings'!$E$65+'Yard Trimmings'!$AO$54*(1-'Yard Trimmings'!$E$65)*EXP(-LYTInputs!$H$5*(BS$5-$AN$5))</f>
        <v>1.3024797278110596</v>
      </c>
      <c r="BT46" s="266">
        <f>'Yard Trimmings'!$AO$54*'Yard Trimmings'!$E$65+'Yard Trimmings'!$AO$54*(1-'Yard Trimmings'!$E$65)*EXP(-LYTInputs!$H$5*(BT$5-$AN$5))</f>
        <v>1.3005096655242236</v>
      </c>
      <c r="BU46" s="266">
        <f>'Yard Trimmings'!$AO$54*'Yard Trimmings'!$E$65+'Yard Trimmings'!$AO$54*(1-'Yard Trimmings'!$E$65)*EXP(-LYTInputs!$H$5*(BU$5-$AN$5))</f>
        <v>1.29879462669069</v>
      </c>
      <c r="BV46" s="266">
        <f>'Yard Trimmings'!$AO$54*'Yard Trimmings'!$E$65+'Yard Trimmings'!$AO$54*(1-'Yard Trimmings'!$E$65)*EXP(-LYTInputs!$H$5*(BV$5-$AN$5))</f>
        <v>1.2973015986680825</v>
      </c>
      <c r="BW46" s="266">
        <f>'Yard Trimmings'!$AO$54*'Yard Trimmings'!$E$65+'Yard Trimmings'!$AO$54*(1-'Yard Trimmings'!$E$65)*EXP(-LYTInputs!$H$5*(BW$5-$AN$5))</f>
        <v>1.2960018422819846</v>
      </c>
      <c r="BX46" s="266">
        <f>'Yard Trimmings'!$AO$54*'Yard Trimmings'!$E$65+'Yard Trimmings'!$AO$54*(1-'Yard Trimmings'!$E$65)*EXP(-LYTInputs!$H$5*(BX$5-$AN$5))</f>
        <v>1.2948703386279194</v>
      </c>
      <c r="BY46" s="266">
        <f>'Yard Trimmings'!$AO$54*'Yard Trimmings'!$E$65+'Yard Trimmings'!$AO$54*(1-'Yard Trimmings'!$E$65)*EXP(-LYTInputs!$H$5*(BY$5-$AN$5))</f>
        <v>1.2938853074845014</v>
      </c>
      <c r="BZ46" s="266">
        <f>'Yard Trimmings'!$AO$54*'Yard Trimmings'!$E$65+'Yard Trimmings'!$AO$54*(1-'Yard Trimmings'!$E$65)*EXP(-LYTInputs!$H$5*(BZ$5-$AN$5))</f>
        <v>1.2930277880677346</v>
      </c>
      <c r="CA46" s="266">
        <f>'Yard Trimmings'!$AO$54*'Yard Trimmings'!$E$65+'Yard Trimmings'!$AO$54*(1-'Yard Trimmings'!$E$65)*EXP(-LYTInputs!$H$5*(CA$5-$AN$5))</f>
        <v>1.2922812740564309</v>
      </c>
      <c r="CB46" s="266">
        <f>'Yard Trimmings'!$AO$54*'Yard Trimmings'!$E$65+'Yard Trimmings'!$AO$54*(1-'Yard Trimmings'!$E$65)*EXP(-LYTInputs!$H$5*(CB$5-$AN$5))</f>
        <v>1.291631395863382</v>
      </c>
      <c r="CC46" s="266">
        <f>'Yard Trimmings'!$AO$54*'Yard Trimmings'!$E$65+'Yard Trimmings'!$AO$54*(1-'Yard Trimmings'!$E$65)*EXP(-LYTInputs!$H$5*(CC$5-$AN$5))</f>
        <v>1.2910656440363495</v>
      </c>
      <c r="CD46" s="266">
        <f>'Yard Trimmings'!$AO$54*'Yard Trimmings'!$E$65+'Yard Trimmings'!$AO$54*(1-'Yard Trimmings'!$E$65)*EXP(-LYTInputs!$H$5*(CD$5-$AN$5))</f>
        <v>1.2905731284646405</v>
      </c>
      <c r="CE46" s="266">
        <f>'Yard Trimmings'!$AO$54*'Yard Trimmings'!$E$65+'Yard Trimmings'!$AO$54*(1-'Yard Trimmings'!$E$65)*EXP(-LYTInputs!$H$5*(CE$5-$AN$5))</f>
        <v>1.290144368756257</v>
      </c>
      <c r="CF46" s="266">
        <f>'Yard Trimmings'!$AO$54*'Yard Trimmings'!$E$65+'Yard Trimmings'!$AO$54*(1-'Yard Trimmings'!$E$65)*EXP(-LYTInputs!$H$5*(CF$5-$AN$5))</f>
        <v>1.289771111750605</v>
      </c>
      <c r="CG46" s="266">
        <f>'Yard Trimmings'!$AO$54*'Yard Trimmings'!$E$65+'Yard Trimmings'!$AO$54*(1-'Yard Trimmings'!$E$65)*EXP(-LYTInputs!$H$5*(CG$5-$AN$5))</f>
        <v>1.2894461726540807</v>
      </c>
      <c r="CH46" s="266">
        <f>'Yard Trimmings'!$AO$54*'Yard Trimmings'!$E$65+'Yard Trimmings'!$AO$54*(1-'Yard Trimmings'!$E$65)*EXP(-LYTInputs!$H$5*(CH$5-$AN$5))</f>
        <v>1.2891632967405644</v>
      </c>
      <c r="CI46" s="266">
        <f>'Yard Trimmings'!$AO$54*'Yard Trimmings'!$E$65+'Yard Trimmings'!$AO$54*(1-'Yard Trimmings'!$E$65)*EXP(-LYTInputs!$H$5*(CI$5-$AN$5))</f>
        <v>1.2889170389547098</v>
      </c>
    </row>
    <row r="47" spans="1:87">
      <c r="A47" s="20">
        <f t="shared" si="1"/>
        <v>1999</v>
      </c>
      <c r="AO47" s="22">
        <f>'Yard Trimmings'!$AP$54*'Yard Trimmings'!$E$65+'Yard Trimmings'!$AP$54*(1-'Yard Trimmings'!$E$65)*EXP(-LYTInputs!$H$5*(AO$5-$AO$5))</f>
        <v>2.2089102196887063</v>
      </c>
      <c r="AP47" s="22">
        <f>'Yard Trimmings'!$AP$54*'Yard Trimmings'!$E$65+'Yard Trimmings'!$AP$54*(1-'Yard Trimmings'!$E$65)*EXP(-LYTInputs!$H$5*(AP$5-$AO$5))</f>
        <v>2.0759471042830224</v>
      </c>
      <c r="AQ47" s="22">
        <f>'Yard Trimmings'!$AP$54*'Yard Trimmings'!$E$65+'Yard Trimmings'!$AP$54*(1-'Yard Trimmings'!$E$65)*EXP(-LYTInputs!$H$5*(AQ$5-$AO$5))</f>
        <v>1.9601959892689966</v>
      </c>
      <c r="AR47" s="22">
        <f>'Yard Trimmings'!$AP$54*'Yard Trimmings'!$E$65+'Yard Trimmings'!$AP$54*(1-'Yard Trimmings'!$E$65)*EXP(-LYTInputs!$H$5*(AR$5-$AO$5))</f>
        <v>1.859428790891382</v>
      </c>
      <c r="AS47" s="22">
        <f>'Yard Trimmings'!$AP$54*'Yard Trimmings'!$E$65+'Yard Trimmings'!$AP$54*(1-'Yard Trimmings'!$E$65)*EXP(-LYTInputs!$H$5*(AS$5-$AO$5))</f>
        <v>1.7717058495819771</v>
      </c>
      <c r="AT47" s="22">
        <f>'Yard Trimmings'!$AP$54*'Yard Trimmings'!$E$65+'Yard Trimmings'!$AP$54*(1-'Yard Trimmings'!$E$65)*EXP(-LYTInputs!$H$5*(AT$5-$AO$5))</f>
        <v>1.6953385936110821</v>
      </c>
      <c r="AU47" s="22">
        <f>'Yard Trimmings'!$AP$54*'Yard Trimmings'!$E$65+'Yard Trimmings'!$AP$54*(1-'Yard Trimmings'!$E$65)*EXP(-LYTInputs!$H$5*(AU$5-$AO$5))</f>
        <v>1.6288570359082402</v>
      </c>
      <c r="AV47" s="22">
        <f>'Yard Trimmings'!$AP$54*'Yard Trimmings'!$E$65+'Yard Trimmings'!$AP$54*(1-'Yard Trimmings'!$E$65)*EXP(-LYTInputs!$H$5*(AV$5-$AO$5))</f>
        <v>1.5709814784012273</v>
      </c>
      <c r="AW47" s="22">
        <f>'Yard Trimmings'!$AP$54*'Yard Trimmings'!$E$65+'Yard Trimmings'!$AP$54*(1-'Yard Trimmings'!$E$65)*EXP(-LYTInputs!$H$5*(AW$5-$AO$5))</f>
        <v>1.52059787921242</v>
      </c>
      <c r="AX47" s="22">
        <f>'Yard Trimmings'!$AP$54*'Yard Trimmings'!$E$65+'Yard Trimmings'!$AP$54*(1-'Yard Trimmings'!$E$65)*EXP(-LYTInputs!$H$5*(AX$5-$AO$5))</f>
        <v>1.4767364085577175</v>
      </c>
      <c r="AY47" s="22">
        <f>'Yard Trimmings'!$AP$54*'Yard Trimmings'!$E$65+'Yard Trimmings'!$AP$54*(1-'Yard Trimmings'!$E$65)*EXP(-LYTInputs!$H$5*(AY$5-$AO$5))</f>
        <v>1.43855278057227</v>
      </c>
      <c r="AZ47" s="22">
        <f>'Yard Trimmings'!$AP$54*'Yard Trimmings'!$E$65+'Yard Trimmings'!$AP$54*(1-'Yard Trimmings'!$E$65)*EXP(-LYTInputs!$H$5*(AZ$5-$AO$5))</f>
        <v>1.4053120017208489</v>
      </c>
      <c r="BA47" s="22">
        <f>'Yard Trimmings'!$AP$54*'Yard Trimmings'!$E$65+'Yard Trimmings'!$AP$54*(1-'Yard Trimmings'!$E$65)*EXP(-LYTInputs!$H$5*(BA$5-$AO$5))</f>
        <v>1.3763742229673426</v>
      </c>
      <c r="BB47" s="22">
        <f>'Yard Trimmings'!$AP$54*'Yard Trimmings'!$E$65+'Yard Trimmings'!$AP$54*(1-'Yard Trimmings'!$E$65)*EXP(-LYTInputs!$H$5*(BB$5-$AO$5))</f>
        <v>1.351182423372939</v>
      </c>
      <c r="BC47" s="22">
        <f>'Yard Trimmings'!$AP$54*'Yard Trimmings'!$E$65+'Yard Trimmings'!$AP$54*(1-'Yard Trimmings'!$E$65)*EXP(-LYTInputs!$H$5*(BC$5-$AO$5))</f>
        <v>1.3292516880455878</v>
      </c>
      <c r="BD47" s="22">
        <f>'Yard Trimmings'!$AP$54*'Yard Trimmings'!$E$65+'Yard Trimmings'!$AP$54*(1-'Yard Trimmings'!$E$65)*EXP(-LYTInputs!$H$5*(BD$5-$AO$5))</f>
        <v>1.3101598740528639</v>
      </c>
      <c r="BE47" s="22">
        <f>'Yard Trimmings'!$AP$54*'Yard Trimmings'!$E$65+'Yard Trimmings'!$AP$54*(1-'Yard Trimmings'!$E$65)*EXP(-LYTInputs!$H$5*(BE$5-$AO$5))</f>
        <v>1.2935394846271535</v>
      </c>
      <c r="BF47" s="22">
        <f>'Yard Trimmings'!$AP$54*'Yard Trimmings'!$E$65+'Yard Trimmings'!$AP$54*(1-'Yard Trimmings'!$E$65)*EXP(-LYTInputs!$H$5*(BF$5-$AO$5))</f>
        <v>1.2790705952504002</v>
      </c>
      <c r="BG47" s="22">
        <f>'Yard Trimmings'!$AP$54*'Yard Trimmings'!$E$65+'Yard Trimmings'!$AP$54*(1-'Yard Trimmings'!$E$65)*EXP(-LYTInputs!$H$5*(BG$5-$AO$5))</f>
        <v>1.2664746954531985</v>
      </c>
      <c r="BH47" s="22">
        <f>'Yard Trimmings'!$AP$54*'Yard Trimmings'!$E$65+'Yard Trimmings'!$AP$54*(1-'Yard Trimmings'!$E$65)*EXP(-LYTInputs!$H$5*(BH$5-$AO$5))</f>
        <v>1.2555093277895228</v>
      </c>
      <c r="BI47" s="22">
        <f>'Yard Trimmings'!$AP$54*'Yard Trimmings'!$E$65+'Yard Trimmings'!$AP$54*(1-'Yard Trimmings'!$E$65)*EXP(-LYTInputs!$H$5*(BI$5-$AO$5))</f>
        <v>1.2459634207931609</v>
      </c>
      <c r="BJ47" s="22">
        <f>'Yard Trimmings'!$AP$54*'Yard Trimmings'!$E$65+'Yard Trimmings'!$AP$54*(1-'Yard Trimmings'!$E$65)*EXP(-LYTInputs!$H$5*(BJ$5-$AO$5))</f>
        <v>1.2376532260803057</v>
      </c>
      <c r="BK47" s="22">
        <f>'Yard Trimmings'!$AP$54*'Yard Trimmings'!$E$65+'Yard Trimmings'!$AP$54*(1-'Yard Trimmings'!$E$65)*EXP(-LYTInputs!$H$5*(BK$5-$AO$5))</f>
        <v>1.230418781391929</v>
      </c>
      <c r="BL47" s="22">
        <f>'Yard Trimmings'!$AP$54*'Yard Trimmings'!$E$65+'Yard Trimmings'!$AP$54*(1-'Yard Trimmings'!$E$65)*EXP(-LYTInputs!$H$5*(BL$5-$AO$5))</f>
        <v>1.2241208314933281</v>
      </c>
      <c r="BM47" s="266">
        <f>'Yard Trimmings'!$AP$54*'Yard Trimmings'!$E$65+'Yard Trimmings'!$AP$54*(1-'Yard Trimmings'!$E$65)*EXP(-LYTInputs!$H$5*(BM$5-$AO$5))</f>
        <v>1.2186381476614903</v>
      </c>
      <c r="BN47" s="266">
        <f>'Yard Trimmings'!$AP$54*'Yard Trimmings'!$E$65+'Yard Trimmings'!$AP$54*(1-'Yard Trimmings'!$E$65)*EXP(-LYTInputs!$H$5*(BN$5-$AO$5))</f>
        <v>1.2138651941633094</v>
      </c>
      <c r="BO47" s="266">
        <f>'Yard Trimmings'!$AP$54*'Yard Trimmings'!$E$65+'Yard Trimmings'!$AP$54*(1-'Yard Trimmings'!$E$65)*EXP(-LYTInputs!$H$5*(BO$5-$AO$5))</f>
        <v>1.2097100968068817</v>
      </c>
      <c r="BP47" s="266">
        <f>'Yard Trimmings'!$AP$54*'Yard Trimmings'!$E$65+'Yard Trimmings'!$AP$54*(1-'Yard Trimmings'!$E$65)*EXP(-LYTInputs!$H$5*(BP$5-$AO$5))</f>
        <v>1.2060928744626935</v>
      </c>
      <c r="BQ47" s="266">
        <f>'Yard Trimmings'!$AP$54*'Yard Trimmings'!$E$65+'Yard Trimmings'!$AP$54*(1-'Yard Trimmings'!$E$65)*EXP(-LYTInputs!$H$5*(BQ$5-$AO$5))</f>
        <v>1.202943899513393</v>
      </c>
      <c r="BR47" s="266">
        <f>'Yard Trimmings'!$AP$54*'Yard Trimmings'!$E$65+'Yard Trimmings'!$AP$54*(1-'Yard Trimmings'!$E$65)*EXP(-LYTInputs!$H$5*(BR$5-$AO$5))</f>
        <v>1.2002025575974742</v>
      </c>
      <c r="BS47" s="266">
        <f>'Yard Trimmings'!$AP$54*'Yard Trimmings'!$E$65+'Yard Trimmings'!$AP$54*(1-'Yard Trimmings'!$E$65)*EXP(-LYTInputs!$H$5*(BS$5-$AO$5))</f>
        <v>1.1978160808483838</v>
      </c>
      <c r="BT47" s="266">
        <f>'Yard Trimmings'!$AP$54*'Yard Trimmings'!$E$65+'Yard Trimmings'!$AP$54*(1-'Yard Trimmings'!$E$65)*EXP(-LYTInputs!$H$5*(BT$5-$AO$5))</f>
        <v>1.1957385321701699</v>
      </c>
      <c r="BU47" s="266">
        <f>'Yard Trimmings'!$AP$54*'Yard Trimmings'!$E$65+'Yard Trimmings'!$AP$54*(1-'Yard Trimmings'!$E$65)*EXP(-LYTInputs!$H$5*(BU$5-$AO$5))</f>
        <v>1.1939299209980756</v>
      </c>
      <c r="BV47" s="266">
        <f>'Yard Trimmings'!$AP$54*'Yard Trimmings'!$E$65+'Yard Trimmings'!$AP$54*(1-'Yard Trimmings'!$E$65)*EXP(-LYTInputs!$H$5*(BV$5-$AO$5))</f>
        <v>1.1923554335234254</v>
      </c>
      <c r="BW47" s="266">
        <f>'Yard Trimmings'!$AP$54*'Yard Trimmings'!$E$65+'Yard Trimmings'!$AP$54*(1-'Yard Trimmings'!$E$65)*EXP(-LYTInputs!$H$5*(BW$5-$AO$5))</f>
        <v>1.1909847625654659</v>
      </c>
      <c r="BX47" s="266">
        <f>'Yard Trimmings'!$AP$54*'Yard Trimmings'!$E$65+'Yard Trimmings'!$AP$54*(1-'Yard Trimmings'!$E$65)*EXP(-LYTInputs!$H$5*(BX$5-$AO$5))</f>
        <v>1.1897915241909207</v>
      </c>
      <c r="BY47" s="266">
        <f>'Yard Trimmings'!$AP$54*'Yard Trimmings'!$E$65+'Yard Trimmings'!$AP$54*(1-'Yard Trimmings'!$E$65)*EXP(-LYTInputs!$H$5*(BY$5-$AO$5))</f>
        <v>1.1887527498518138</v>
      </c>
      <c r="BZ47" s="266">
        <f>'Yard Trimmings'!$AP$54*'Yard Trimmings'!$E$65+'Yard Trimmings'!$AP$54*(1-'Yard Trimmings'!$E$65)*EXP(-LYTInputs!$H$5*(BZ$5-$AO$5))</f>
        <v>1.1878484442657669</v>
      </c>
      <c r="CA47" s="266">
        <f>'Yard Trimmings'!$AP$54*'Yard Trimmings'!$E$65+'Yard Trimmings'!$AP$54*(1-'Yard Trimmings'!$E$65)*EXP(-LYTInputs!$H$5*(CA$5-$AO$5))</f>
        <v>1.1870612005284418</v>
      </c>
      <c r="CB47" s="266">
        <f>'Yard Trimmings'!$AP$54*'Yard Trimmings'!$E$65+'Yard Trimmings'!$AP$54*(1-'Yard Trimmings'!$E$65)*EXP(-LYTInputs!$H$5*(CB$5-$AO$5))</f>
        <v>1.186375865049462</v>
      </c>
      <c r="CC47" s="266">
        <f>'Yard Trimmings'!$AP$54*'Yard Trimmings'!$E$65+'Yard Trimmings'!$AP$54*(1-'Yard Trimmings'!$E$65)*EXP(-LYTInputs!$H$5*(CC$5-$AO$5))</f>
        <v>1.1857792458621894</v>
      </c>
      <c r="CD47" s="266">
        <f>'Yard Trimmings'!$AP$54*'Yard Trimmings'!$E$65+'Yard Trimmings'!$AP$54*(1-'Yard Trimmings'!$E$65)*EXP(-LYTInputs!$H$5*(CD$5-$AO$5))</f>
        <v>1.1852598586926359</v>
      </c>
      <c r="CE47" s="266">
        <f>'Yard Trimmings'!$AP$54*'Yard Trimmings'!$E$65+'Yard Trimmings'!$AP$54*(1-'Yard Trimmings'!$E$65)*EXP(-LYTInputs!$H$5*(CE$5-$AO$5))</f>
        <v>1.1848077058996123</v>
      </c>
      <c r="CF47" s="266">
        <f>'Yard Trimmings'!$AP$54*'Yard Trimmings'!$E$65+'Yard Trimmings'!$AP$54*(1-'Yard Trimmings'!$E$65)*EXP(-LYTInputs!$H$5*(CF$5-$AO$5))</f>
        <v>1.1844140840309498</v>
      </c>
      <c r="CG47" s="266">
        <f>'Yard Trimmings'!$AP$54*'Yard Trimmings'!$E$65+'Yard Trimmings'!$AP$54*(1-'Yard Trimmings'!$E$65)*EXP(-LYTInputs!$H$5*(CG$5-$AO$5))</f>
        <v>1.1840714162914598</v>
      </c>
      <c r="CH47" s="266">
        <f>'Yard Trimmings'!$AP$54*'Yard Trimmings'!$E$65+'Yard Trimmings'!$AP$54*(1-'Yard Trimmings'!$E$65)*EXP(-LYTInputs!$H$5*(CH$5-$AO$5))</f>
        <v>1.1837731066978237</v>
      </c>
      <c r="CI47" s="266">
        <f>'Yard Trimmings'!$AP$54*'Yard Trimmings'!$E$65+'Yard Trimmings'!$AP$54*(1-'Yard Trimmings'!$E$65)*EXP(-LYTInputs!$H$5*(CI$5-$AO$5))</f>
        <v>1.1835134131130469</v>
      </c>
    </row>
    <row r="48" spans="1:87">
      <c r="A48" s="20">
        <f t="shared" si="1"/>
        <v>2000</v>
      </c>
      <c r="AP48" s="22">
        <f>'Yard Trimmings'!$AQ$54*'Yard Trimmings'!$E$65+'Yard Trimmings'!$AQ$54*(1-'Yard Trimmings'!$E$65)*EXP(-LYTInputs!$H$5*(AP$5-$AP$5))</f>
        <v>2.0720118190745089</v>
      </c>
      <c r="AQ48" s="22">
        <f>'Yard Trimmings'!$AQ$54*'Yard Trimmings'!$E$65+'Yard Trimmings'!$AQ$54*(1-'Yard Trimmings'!$E$65)*EXP(-LYTInputs!$H$5*(AQ$5-$AP$5))</f>
        <v>1.9472891643618286</v>
      </c>
      <c r="AR48" s="22">
        <f>'Yard Trimmings'!$AQ$54*'Yard Trimmings'!$E$65+'Yard Trimmings'!$AQ$54*(1-'Yard Trimmings'!$E$65)*EXP(-LYTInputs!$H$5*(AR$5-$AP$5))</f>
        <v>1.8387117870459169</v>
      </c>
      <c r="AS48" s="22">
        <f>'Yard Trimmings'!$AQ$54*'Yard Trimmings'!$E$65+'Yard Trimmings'!$AQ$54*(1-'Yard Trimmings'!$E$65)*EXP(-LYTInputs!$H$5*(AS$5-$AP$5))</f>
        <v>1.7441896900623342</v>
      </c>
      <c r="AT48" s="22">
        <f>'Yard Trimmings'!$AQ$54*'Yard Trimmings'!$E$65+'Yard Trimmings'!$AQ$54*(1-'Yard Trimmings'!$E$65)*EXP(-LYTInputs!$H$5*(AT$5-$AP$5))</f>
        <v>1.6619034252893452</v>
      </c>
      <c r="AU48" s="22">
        <f>'Yard Trimmings'!$AQ$54*'Yard Trimmings'!$E$65+'Yard Trimmings'!$AQ$54*(1-'Yard Trimmings'!$E$65)*EXP(-LYTInputs!$H$5*(AU$5-$AP$5))</f>
        <v>1.5902690711396856</v>
      </c>
      <c r="AV48" s="22">
        <f>'Yard Trimmings'!$AQ$54*'Yard Trimmings'!$E$65+'Yard Trimmings'!$AQ$54*(1-'Yard Trimmings'!$E$65)*EXP(-LYTInputs!$H$5*(AV$5-$AP$5))</f>
        <v>1.5279077437833455</v>
      </c>
      <c r="AW48" s="22">
        <f>'Yard Trimmings'!$AQ$54*'Yard Trimmings'!$E$65+'Yard Trimmings'!$AQ$54*(1-'Yard Trimmings'!$E$65)*EXP(-LYTInputs!$H$5*(AW$5-$AP$5))</f>
        <v>1.4736190551253896</v>
      </c>
      <c r="AX48" s="22">
        <f>'Yard Trimmings'!$AQ$54*'Yard Trimmings'!$E$65+'Yard Trimmings'!$AQ$54*(1-'Yard Trimmings'!$E$65)*EXP(-LYTInputs!$H$5*(AX$5-$AP$5))</f>
        <v>1.4263580066335981</v>
      </c>
      <c r="AY48" s="22">
        <f>'Yard Trimmings'!$AQ$54*'Yard Trimmings'!$E$65+'Yard Trimmings'!$AQ$54*(1-'Yard Trimmings'!$E$65)*EXP(-LYTInputs!$H$5*(AY$5-$AP$5))</f>
        <v>1.3852148742471038</v>
      </c>
      <c r="AZ48" s="22">
        <f>'Yard Trimmings'!$AQ$54*'Yard Trimmings'!$E$65+'Yard Trimmings'!$AQ$54*(1-'Yard Trimmings'!$E$65)*EXP(-LYTInputs!$H$5*(AZ$5-$AP$5))</f>
        <v>1.3493976971722739</v>
      </c>
      <c r="BA48" s="22">
        <f>'Yard Trimmings'!$AQ$54*'Yard Trimmings'!$E$65+'Yard Trimmings'!$AQ$54*(1-'Yard Trimmings'!$E$65)*EXP(-LYTInputs!$H$5*(BA$5-$AP$5))</f>
        <v>1.3182170334941039</v>
      </c>
      <c r="BB48" s="22">
        <f>'Yard Trimmings'!$AQ$54*'Yard Trimmings'!$E$65+'Yard Trimmings'!$AQ$54*(1-'Yard Trimmings'!$E$65)*EXP(-LYTInputs!$H$5*(BB$5-$AP$5))</f>
        <v>1.2910726891651261</v>
      </c>
      <c r="BC48" s="22">
        <f>'Yard Trimmings'!$AQ$54*'Yard Trimmings'!$E$65+'Yard Trimmings'!$AQ$54*(1-'Yard Trimmings'!$E$65)*EXP(-LYTInputs!$H$5*(BC$5-$AP$5))</f>
        <v>1.2674421649192302</v>
      </c>
      <c r="BD48" s="22">
        <f>'Yard Trimmings'!$AQ$54*'Yard Trimmings'!$E$65+'Yard Trimmings'!$AQ$54*(1-'Yard Trimmings'!$E$65)*EXP(-LYTInputs!$H$5*(BD$5-$AP$5))</f>
        <v>1.2468705987259832</v>
      </c>
      <c r="BE48" s="22">
        <f>'Yard Trimmings'!$AQ$54*'Yard Trimmings'!$E$65+'Yard Trimmings'!$AQ$54*(1-'Yard Trimmings'!$E$65)*EXP(-LYTInputs!$H$5*(BE$5-$AP$5))</f>
        <v>1.2289620101885681</v>
      </c>
      <c r="BF48" s="22">
        <f>'Yard Trimmings'!$AQ$54*'Yard Trimmings'!$E$65+'Yard Trimmings'!$AQ$54*(1-'Yard Trimmings'!$E$65)*EXP(-LYTInputs!$H$5*(BF$5-$AP$5))</f>
        <v>1.2133716783494832</v>
      </c>
      <c r="BG48" s="22">
        <f>'Yard Trimmings'!$AQ$54*'Yard Trimmings'!$E$65+'Yard Trimmings'!$AQ$54*(1-'Yard Trimmings'!$E$65)*EXP(-LYTInputs!$H$5*(BG$5-$AP$5))</f>
        <v>1.1997995061849942</v>
      </c>
      <c r="BH48" s="22">
        <f>'Yard Trimmings'!$AQ$54*'Yard Trimmings'!$E$65+'Yard Trimmings'!$AQ$54*(1-'Yard Trimmings'!$E$65)*EXP(-LYTInputs!$H$5*(BH$5-$AP$5))</f>
        <v>1.1879842440620463</v>
      </c>
      <c r="BI48" s="22">
        <f>'Yard Trimmings'!$AQ$54*'Yard Trimmings'!$E$65+'Yard Trimmings'!$AQ$54*(1-'Yard Trimmings'!$E$65)*EXP(-LYTInputs!$H$5*(BI$5-$AP$5))</f>
        <v>1.1776984609654226</v>
      </c>
      <c r="BJ48" s="22">
        <f>'Yard Trimmings'!$AQ$54*'Yard Trimmings'!$E$65+'Yard Trimmings'!$AQ$54*(1-'Yard Trimmings'!$E$65)*EXP(-LYTInputs!$H$5*(BJ$5-$AP$5))</f>
        <v>1.1687441666967153</v>
      </c>
      <c r="BK48" s="22">
        <f>'Yard Trimmings'!$AQ$54*'Yard Trimmings'!$E$65+'Yard Trimmings'!$AQ$54*(1-'Yard Trimmings'!$E$65)*EXP(-LYTInputs!$H$5*(BK$5-$AP$5))</f>
        <v>1.1609490007771728</v>
      </c>
      <c r="BL48" s="22">
        <f>'Yard Trimmings'!$AQ$54*'Yard Trimmings'!$E$65+'Yard Trimmings'!$AQ$54*(1-'Yard Trimmings'!$E$65)*EXP(-LYTInputs!$H$5*(BL$5-$AP$5))</f>
        <v>1.1541629146949282</v>
      </c>
      <c r="BM48" s="266">
        <f>'Yard Trimmings'!$AQ$54*'Yard Trimmings'!$E$65+'Yard Trimmings'!$AQ$54*(1-'Yard Trimmings'!$E$65)*EXP(-LYTInputs!$H$5*(BM$5-$AP$5))</f>
        <v>1.1482552836334543</v>
      </c>
      <c r="BN48" s="266">
        <f>'Yard Trimmings'!$AQ$54*'Yard Trimmings'!$E$65+'Yard Trimmings'!$AQ$54*(1-'Yard Trimmings'!$E$65)*EXP(-LYTInputs!$H$5*(BN$5-$AP$5))</f>
        <v>1.1431123920851425</v>
      </c>
      <c r="BO48" s="266">
        <f>'Yard Trimmings'!$AQ$54*'Yard Trimmings'!$E$65+'Yard Trimmings'!$AQ$54*(1-'Yard Trimmings'!$E$65)*EXP(-LYTInputs!$H$5*(BO$5-$AP$5))</f>
        <v>1.1386352449507888</v>
      </c>
      <c r="BP48" s="266">
        <f>'Yard Trimmings'!$AQ$54*'Yard Trimmings'!$E$65+'Yard Trimmings'!$AQ$54*(1-'Yard Trimmings'!$E$65)*EXP(-LYTInputs!$H$5*(BP$5-$AP$5))</f>
        <v>1.1347376619910174</v>
      </c>
      <c r="BQ48" s="266">
        <f>'Yard Trimmings'!$AQ$54*'Yard Trimmings'!$E$65+'Yard Trimmings'!$AQ$54*(1-'Yard Trimmings'!$E$65)*EXP(-LYTInputs!$H$5*(BQ$5-$AP$5))</f>
        <v>1.1313446189498952</v>
      </c>
      <c r="BR48" s="266">
        <f>'Yard Trimmings'!$AQ$54*'Yard Trimmings'!$E$65+'Yard Trimmings'!$AQ$54*(1-'Yard Trimmings'!$E$65)*EXP(-LYTInputs!$H$5*(BR$5-$AP$5))</f>
        <v>1.1283908034191583</v>
      </c>
      <c r="BS48" s="266">
        <f>'Yard Trimmings'!$AQ$54*'Yard Trimmings'!$E$65+'Yard Trimmings'!$AQ$54*(1-'Yard Trimmings'!$E$65)*EXP(-LYTInputs!$H$5*(BS$5-$AP$5))</f>
        <v>1.1258193576450024</v>
      </c>
      <c r="BT48" s="266">
        <f>'Yard Trimmings'!$AQ$54*'Yard Trimmings'!$E$65+'Yard Trimmings'!$AQ$54*(1-'Yard Trimmings'!$E$65)*EXP(-LYTInputs!$H$5*(BT$5-$AP$5))</f>
        <v>1.1235807840778256</v>
      </c>
      <c r="BU48" s="266">
        <f>'Yard Trimmings'!$AQ$54*'Yard Trimmings'!$E$65+'Yard Trimmings'!$AQ$54*(1-'Yard Trimmings'!$E$65)*EXP(-LYTInputs!$H$5*(BU$5-$AP$5))</f>
        <v>1.1216319925979399</v>
      </c>
      <c r="BV48" s="266">
        <f>'Yard Trimmings'!$AQ$54*'Yard Trimmings'!$E$65+'Yard Trimmings'!$AQ$54*(1-'Yard Trimmings'!$E$65)*EXP(-LYTInputs!$H$5*(BV$5-$AP$5))</f>
        <v>1.1199354710773788</v>
      </c>
      <c r="BW48" s="266">
        <f>'Yard Trimmings'!$AQ$54*'Yard Trimmings'!$E$65+'Yard Trimmings'!$AQ$54*(1-'Yard Trimmings'!$E$65)*EXP(-LYTInputs!$H$5*(BW$5-$AP$5))</f>
        <v>1.1184585633120103</v>
      </c>
      <c r="BX48" s="266">
        <f>'Yard Trimmings'!$AQ$54*'Yard Trimmings'!$E$65+'Yard Trimmings'!$AQ$54*(1-'Yard Trimmings'!$E$65)*EXP(-LYTInputs!$H$5*(BX$5-$AP$5))</f>
        <v>1.1171728404249324</v>
      </c>
      <c r="BY48" s="266">
        <f>'Yard Trimmings'!$AQ$54*'Yard Trimmings'!$E$65+'Yard Trimmings'!$AQ$54*(1-'Yard Trimmings'!$E$65)*EXP(-LYTInputs!$H$5*(BY$5-$AP$5))</f>
        <v>1.1160535536413438</v>
      </c>
      <c r="BZ48" s="266">
        <f>'Yard Trimmings'!$AQ$54*'Yard Trimmings'!$E$65+'Yard Trimmings'!$AQ$54*(1-'Yard Trimmings'!$E$65)*EXP(-LYTInputs!$H$5*(BZ$5-$AP$5))</f>
        <v>1.1150791579014012</v>
      </c>
      <c r="CA48" s="266">
        <f>'Yard Trimmings'!$AQ$54*'Yard Trimmings'!$E$65+'Yard Trimmings'!$AQ$54*(1-'Yard Trimmings'!$E$65)*EXP(-LYTInputs!$H$5*(CA$5-$AP$5))</f>
        <v>1.1142308971411206</v>
      </c>
      <c r="CB48" s="266">
        <f>'Yard Trimmings'!$AQ$54*'Yard Trimmings'!$E$65+'Yard Trimmings'!$AQ$54*(1-'Yard Trimmings'!$E$65)*EXP(-LYTInputs!$H$5*(CB$5-$AP$5))</f>
        <v>1.1134924432584363</v>
      </c>
      <c r="CC48" s="266">
        <f>'Yard Trimmings'!$AQ$54*'Yard Trimmings'!$E$65+'Yard Trimmings'!$AQ$54*(1-'Yard Trimmings'!$E$65)*EXP(-LYTInputs!$H$5*(CC$5-$AP$5))</f>
        <v>1.1128495818148973</v>
      </c>
      <c r="CD48" s="266">
        <f>'Yard Trimmings'!$AQ$54*'Yard Trimmings'!$E$65+'Yard Trimmings'!$AQ$54*(1-'Yard Trimmings'!$E$65)*EXP(-LYTInputs!$H$5*(CD$5-$AP$5))</f>
        <v>1.1122899384231031</v>
      </c>
      <c r="CE48" s="266">
        <f>'Yard Trimmings'!$AQ$54*'Yard Trimmings'!$E$65+'Yard Trimmings'!$AQ$54*(1-'Yard Trimmings'!$E$65)*EXP(-LYTInputs!$H$5*(CE$5-$AP$5))</f>
        <v>1.1118027405531317</v>
      </c>
      <c r="CF48" s="266">
        <f>'Yard Trimmings'!$AQ$54*'Yard Trimmings'!$E$65+'Yard Trimmings'!$AQ$54*(1-'Yard Trimmings'!$E$65)*EXP(-LYTInputs!$H$5*(CF$5-$AP$5))</f>
        <v>1.1113786101729914</v>
      </c>
      <c r="CG48" s="266">
        <f>'Yard Trimmings'!$AQ$54*'Yard Trimmings'!$E$65+'Yard Trimmings'!$AQ$54*(1-'Yard Trimmings'!$E$65)*EXP(-LYTInputs!$H$5*(CG$5-$AP$5))</f>
        <v>1.1110093832316494</v>
      </c>
      <c r="CH48" s="266">
        <f>'Yard Trimmings'!$AQ$54*'Yard Trimmings'!$E$65+'Yard Trimmings'!$AQ$54*(1-'Yard Trimmings'!$E$65)*EXP(-LYTInputs!$H$5*(CH$5-$AP$5))</f>
        <v>1.1106879525098798</v>
      </c>
      <c r="CI48" s="266">
        <f>'Yard Trimmings'!$AQ$54*'Yard Trimmings'!$E$65+'Yard Trimmings'!$AQ$54*(1-'Yard Trimmings'!$E$65)*EXP(-LYTInputs!$H$5*(CI$5-$AP$5))</f>
        <v>1.1104081308139828</v>
      </c>
    </row>
    <row r="49" spans="1:87">
      <c r="A49" s="20">
        <f t="shared" si="1"/>
        <v>2001</v>
      </c>
      <c r="AQ49" s="22">
        <f>'Yard Trimmings'!$AR$54*'Yard Trimmings'!$E$65+'Yard Trimmings'!$AR$54*(1-'Yard Trimmings'!$E$65)*EXP(-LYTInputs!$H$5*(AQ$5-$AQ$5))</f>
        <v>2.0911065775947248</v>
      </c>
      <c r="AR49" s="22">
        <f>'Yard Trimmings'!$AR$54*'Yard Trimmings'!$E$65+'Yard Trimmings'!$AR$54*(1-'Yard Trimmings'!$E$65)*EXP(-LYTInputs!$H$5*(AR$5-$AQ$5))</f>
        <v>1.9652345332155305</v>
      </c>
      <c r="AS49" s="22">
        <f>'Yard Trimmings'!$AR$54*'Yard Trimmings'!$E$65+'Yard Trimmings'!$AR$54*(1-'Yard Trimmings'!$E$65)*EXP(-LYTInputs!$H$5*(AS$5-$AQ$5))</f>
        <v>1.8556565540779886</v>
      </c>
      <c r="AT49" s="22">
        <f>'Yard Trimmings'!$AR$54*'Yard Trimmings'!$E$65+'Yard Trimmings'!$AR$54*(1-'Yard Trimmings'!$E$65)*EXP(-LYTInputs!$H$5*(AT$5-$AQ$5))</f>
        <v>1.7602633826149501</v>
      </c>
      <c r="AU49" s="22">
        <f>'Yard Trimmings'!$AR$54*'Yard Trimmings'!$E$65+'Yard Trimmings'!$AR$54*(1-'Yard Trimmings'!$E$65)*EXP(-LYTInputs!$H$5*(AU$5-$AQ$5))</f>
        <v>1.6772188034631985</v>
      </c>
      <c r="AV49" s="22">
        <f>'Yard Trimmings'!$AR$54*'Yard Trimmings'!$E$65+'Yard Trimmings'!$AR$54*(1-'Yard Trimmings'!$E$65)*EXP(-LYTInputs!$H$5*(AV$5-$AQ$5))</f>
        <v>1.6049242983039513</v>
      </c>
      <c r="AW49" s="22">
        <f>'Yard Trimmings'!$AR$54*'Yard Trimmings'!$E$65+'Yard Trimmings'!$AR$54*(1-'Yard Trimmings'!$E$65)*EXP(-LYTInputs!$H$5*(AW$5-$AQ$5))</f>
        <v>1.5419882761143544</v>
      </c>
      <c r="AX49" s="22">
        <f>'Yard Trimmings'!$AR$54*'Yard Trimmings'!$E$65+'Yard Trimmings'!$AR$54*(1-'Yard Trimmings'!$E$65)*EXP(-LYTInputs!$H$5*(AX$5-$AQ$5))</f>
        <v>1.4871992865455832</v>
      </c>
      <c r="AY49" s="22">
        <f>'Yard Trimmings'!$AR$54*'Yard Trimmings'!$E$65+'Yard Trimmings'!$AR$54*(1-'Yard Trimmings'!$E$65)*EXP(-LYTInputs!$H$5*(AY$5-$AQ$5))</f>
        <v>1.439502700814064</v>
      </c>
      <c r="AZ49" s="22">
        <f>'Yard Trimmings'!$AR$54*'Yard Trimmings'!$E$65+'Yard Trimmings'!$AR$54*(1-'Yard Trimmings'!$E$65)*EXP(-LYTInputs!$H$5*(AZ$5-$AQ$5))</f>
        <v>1.3979804112381882</v>
      </c>
      <c r="BA49" s="22">
        <f>'Yard Trimmings'!$AR$54*'Yard Trimmings'!$E$65+'Yard Trimmings'!$AR$54*(1-'Yard Trimmings'!$E$65)*EXP(-LYTInputs!$H$5*(BA$5-$AQ$5))</f>
        <v>1.3618331586585646</v>
      </c>
      <c r="BB49" s="22">
        <f>'Yard Trimmings'!$AR$54*'Yard Trimmings'!$E$65+'Yard Trimmings'!$AR$54*(1-'Yard Trimmings'!$E$65)*EXP(-LYTInputs!$H$5*(BB$5-$AQ$5))</f>
        <v>1.3303651475637661</v>
      </c>
      <c r="BC49" s="22">
        <f>'Yard Trimmings'!$AR$54*'Yard Trimmings'!$E$65+'Yard Trimmings'!$AR$54*(1-'Yard Trimmings'!$E$65)*EXP(-LYTInputs!$H$5*(BC$5-$AQ$5))</f>
        <v>1.3029706527793805</v>
      </c>
      <c r="BD49" s="22">
        <f>'Yard Trimmings'!$AR$54*'Yard Trimmings'!$E$65+'Yard Trimmings'!$AR$54*(1-'Yard Trimmings'!$E$65)*EXP(-LYTInputs!$H$5*(BD$5-$AQ$5))</f>
        <v>1.279122359913621</v>
      </c>
      <c r="BE49" s="22">
        <f>'Yard Trimmings'!$AR$54*'Yard Trimmings'!$E$65+'Yard Trimmings'!$AR$54*(1-'Yard Trimmings'!$E$65)*EXP(-LYTInputs!$H$5*(BE$5-$AQ$5))</f>
        <v>1.2583612151256829</v>
      </c>
      <c r="BF49" s="22">
        <f>'Yard Trimmings'!$AR$54*'Yard Trimmings'!$E$65+'Yard Trimmings'!$AR$54*(1-'Yard Trimmings'!$E$65)*EXP(-LYTInputs!$H$5*(BF$5-$AQ$5))</f>
        <v>1.2402875888358713</v>
      </c>
      <c r="BG49" s="22">
        <f>'Yard Trimmings'!$AR$54*'Yard Trimmings'!$E$65+'Yard Trimmings'!$AR$54*(1-'Yard Trimmings'!$E$65)*EXP(-LYTInputs!$H$5*(BG$5-$AQ$5))</f>
        <v>1.224553583288472</v>
      </c>
      <c r="BH49" s="22">
        <f>'Yard Trimmings'!$AR$54*'Yard Trimmings'!$E$65+'Yard Trimmings'!$AR$54*(1-'Yard Trimmings'!$E$65)*EXP(-LYTInputs!$H$5*(BH$5-$AQ$5))</f>
        <v>1.2108563358962792</v>
      </c>
      <c r="BI49" s="22">
        <f>'Yard Trimmings'!$AR$54*'Yard Trimmings'!$E$65+'Yard Trimmings'!$AR$54*(1-'Yard Trimmings'!$E$65)*EXP(-LYTInputs!$H$5*(BI$5-$AQ$5))</f>
        <v>1.1989321894633993</v>
      </c>
      <c r="BJ49" s="22">
        <f>'Yard Trimmings'!$AR$54*'Yard Trimmings'!$E$65+'Yard Trimmings'!$AR$54*(1-'Yard Trimmings'!$E$65)*EXP(-LYTInputs!$H$5*(BJ$5-$AQ$5))</f>
        <v>1.1885516170694304</v>
      </c>
      <c r="BK49" s="22">
        <f>'Yard Trimmings'!$AR$54*'Yard Trimmings'!$E$65+'Yard Trimmings'!$AR$54*(1-'Yard Trimmings'!$E$65)*EXP(-LYTInputs!$H$5*(BK$5-$AQ$5))</f>
        <v>1.1795148039245245</v>
      </c>
      <c r="BL49" s="22">
        <f>'Yard Trimmings'!$AR$54*'Yard Trimmings'!$E$65+'Yard Trimmings'!$AR$54*(1-'Yard Trimmings'!$E$65)*EXP(-LYTInputs!$H$5*(BL$5-$AQ$5))</f>
        <v>1.1716478011508249</v>
      </c>
      <c r="BM49" s="266">
        <f>'Yard Trimmings'!$AR$54*'Yard Trimmings'!$E$65+'Yard Trimmings'!$AR$54*(1-'Yard Trimmings'!$E$65)*EXP(-LYTInputs!$H$5*(BM$5-$AQ$5))</f>
        <v>1.1647991774547286</v>
      </c>
      <c r="BN49" s="266">
        <f>'Yard Trimmings'!$AR$54*'Yard Trimmings'!$E$65+'Yard Trimmings'!$AR$54*(1-'Yard Trimmings'!$E$65)*EXP(-LYTInputs!$H$5*(BN$5-$AQ$5))</f>
        <v>1.1588371042382886</v>
      </c>
      <c r="BO49" s="266">
        <f>'Yard Trimmings'!$AR$54*'Yard Trimmings'!$E$65+'Yard Trimmings'!$AR$54*(1-'Yard Trimmings'!$E$65)*EXP(-LYTInputs!$H$5*(BO$5-$AQ$5))</f>
        <v>1.1536468180413042</v>
      </c>
      <c r="BP49" s="266">
        <f>'Yard Trimmings'!$AR$54*'Yard Trimmings'!$E$65+'Yard Trimmings'!$AR$54*(1-'Yard Trimmings'!$E$65)*EXP(-LYTInputs!$H$5*(BP$5-$AQ$5))</f>
        <v>1.1491284114688511</v>
      </c>
      <c r="BQ49" s="266">
        <f>'Yard Trimmings'!$AR$54*'Yard Trimmings'!$E$65+'Yard Trimmings'!$AR$54*(1-'Yard Trimmings'!$E$65)*EXP(-LYTInputs!$H$5*(BQ$5-$AQ$5))</f>
        <v>1.1451949100820014</v>
      </c>
      <c r="BR49" s="266">
        <f>'Yard Trimmings'!$AR$54*'Yard Trimmings'!$E$65+'Yard Trimmings'!$AR$54*(1-'Yard Trimmings'!$E$65)*EXP(-LYTInputs!$H$5*(BR$5-$AQ$5))</f>
        <v>1.1417705982339532</v>
      </c>
      <c r="BS49" s="266">
        <f>'Yard Trimmings'!$AR$54*'Yard Trimmings'!$E$65+'Yard Trimmings'!$AR$54*(1-'Yard Trimmings'!$E$65)*EXP(-LYTInputs!$H$5*(BS$5-$AQ$5))</f>
        <v>1.1387895616257333</v>
      </c>
      <c r="BT49" s="266">
        <f>'Yard Trimmings'!$AR$54*'Yard Trimmings'!$E$65+'Yard Trimmings'!$AR$54*(1-'Yard Trimmings'!$E$65)*EXP(-LYTInputs!$H$5*(BT$5-$AQ$5))</f>
        <v>1.136194418527241</v>
      </c>
      <c r="BU49" s="266">
        <f>'Yard Trimmings'!$AR$54*'Yard Trimmings'!$E$65+'Yard Trimmings'!$AR$54*(1-'Yard Trimmings'!$E$65)*EXP(-LYTInputs!$H$5*(BU$5-$AQ$5))</f>
        <v>1.1339352152410145</v>
      </c>
      <c r="BV49" s="266">
        <f>'Yard Trimmings'!$AR$54*'Yard Trimmings'!$E$65+'Yard Trimmings'!$AR$54*(1-'Yard Trimmings'!$E$65)*EXP(-LYTInputs!$H$5*(BV$5-$AQ$5))</f>
        <v>1.1319684645475896</v>
      </c>
      <c r="BW49" s="266">
        <f>'Yard Trimmings'!$AR$54*'Yard Trimmings'!$E$65+'Yard Trimmings'!$AR$54*(1-'Yard Trimmings'!$E$65)*EXP(-LYTInputs!$H$5*(BW$5-$AQ$5))</f>
        <v>1.1302563086235655</v>
      </c>
      <c r="BX49" s="266">
        <f>'Yard Trimmings'!$AR$54*'Yard Trimmings'!$E$65+'Yard Trimmings'!$AR$54*(1-'Yard Trimmings'!$E$65)*EXP(-LYTInputs!$H$5*(BX$5-$AQ$5))</f>
        <v>1.1287657903194555</v>
      </c>
      <c r="BY49" s="266">
        <f>'Yard Trimmings'!$AR$54*'Yard Trimmings'!$E$65+'Yard Trimmings'!$AR$54*(1-'Yard Trimmings'!$E$65)*EXP(-LYTInputs!$H$5*(BY$5-$AQ$5))</f>
        <v>1.1274682187702094</v>
      </c>
      <c r="BZ49" s="266">
        <f>'Yard Trimmings'!$AR$54*'Yard Trimmings'!$E$65+'Yard Trimmings'!$AR$54*(1-'Yard Trimmings'!$E$65)*EXP(-LYTInputs!$H$5*(BZ$5-$AQ$5))</f>
        <v>1.1263386171270962</v>
      </c>
      <c r="CA49" s="266">
        <f>'Yard Trimmings'!$AR$54*'Yard Trimmings'!$E$65+'Yard Trimmings'!$AR$54*(1-'Yard Trimmings'!$E$65)*EXP(-LYTInputs!$H$5*(CA$5-$AQ$5))</f>
        <v>1.1253552417803836</v>
      </c>
      <c r="CB49" s="266">
        <f>'Yard Trimmings'!$AR$54*'Yard Trimmings'!$E$65+'Yard Trimmings'!$AR$54*(1-'Yard Trimmings'!$E$65)*EXP(-LYTInputs!$H$5*(CB$5-$AQ$5))</f>
        <v>1.1244991638183717</v>
      </c>
      <c r="CC49" s="266">
        <f>'Yard Trimmings'!$AR$54*'Yard Trimmings'!$E$65+'Yard Trimmings'!$AR$54*(1-'Yard Trimmings'!$E$65)*EXP(-LYTInputs!$H$5*(CC$5-$AQ$5))</f>
        <v>1.1237539046663167</v>
      </c>
      <c r="CD49" s="266">
        <f>'Yard Trimmings'!$AR$54*'Yard Trimmings'!$E$65+'Yard Trimmings'!$AR$54*(1-'Yard Trimmings'!$E$65)*EXP(-LYTInputs!$H$5*(CD$5-$AQ$5))</f>
        <v>1.1231051188916936</v>
      </c>
      <c r="CE49" s="266">
        <f>'Yard Trimmings'!$AR$54*'Yard Trimmings'!$E$65+'Yard Trimmings'!$AR$54*(1-'Yard Trimmings'!$E$65)*EXP(-LYTInputs!$H$5*(CE$5-$AQ$5))</f>
        <v>1.122540318070137</v>
      </c>
      <c r="CF49" s="266">
        <f>'Yard Trimmings'!$AR$54*'Yard Trimmings'!$E$65+'Yard Trimmings'!$AR$54*(1-'Yard Trimmings'!$E$65)*EXP(-LYTInputs!$H$5*(CF$5-$AQ$5))</f>
        <v>1.1220486303967807</v>
      </c>
      <c r="CG49" s="266">
        <f>'Yard Trimmings'!$AR$54*'Yard Trimmings'!$E$65+'Yard Trimmings'!$AR$54*(1-'Yard Trimmings'!$E$65)*EXP(-LYTInputs!$H$5*(CG$5-$AQ$5))</f>
        <v>1.1216205914157746</v>
      </c>
      <c r="CH49" s="266">
        <f>'Yard Trimmings'!$AR$54*'Yard Trimmings'!$E$65+'Yard Trimmings'!$AR$54*(1-'Yard Trimmings'!$E$65)*EXP(-LYTInputs!$H$5*(CH$5-$AQ$5))</f>
        <v>1.1212479618397473</v>
      </c>
      <c r="CI49" s="266">
        <f>'Yard Trimmings'!$AR$54*'Yard Trimmings'!$E$65+'Yard Trimmings'!$AR$54*(1-'Yard Trimmings'!$E$65)*EXP(-LYTInputs!$H$5*(CI$5-$AQ$5))</f>
        <v>1.1209235689524357</v>
      </c>
    </row>
    <row r="50" spans="1:87">
      <c r="A50" s="20">
        <v>2002</v>
      </c>
      <c r="AQ50" s="22"/>
      <c r="AR50" s="22">
        <f>'Yard Trimmings'!$AS$54*'Yard Trimmings'!$E$65+'Yard Trimmings'!$AS$54*(1-'Yard Trimmings'!$E$65)*EXP(-LYTInputs!$H$5*(AR$5-$AR$5))</f>
        <v>2.1175564986793227</v>
      </c>
      <c r="AS50" s="22">
        <f>'Yard Trimmings'!$AS$54*'Yard Trimmings'!$E$65+'Yard Trimmings'!$AS$54*(1-'Yard Trimmings'!$E$65)*EXP(-LYTInputs!$H$5*(AS$5-$AR$5))</f>
        <v>1.9900923280659812</v>
      </c>
      <c r="AT50" s="22">
        <f>'Yard Trimmings'!$AS$54*'Yard Trimmings'!$E$65+'Yard Trimmings'!$AS$54*(1-'Yard Trimmings'!$E$65)*EXP(-LYTInputs!$H$5*(AT$5-$AR$5))</f>
        <v>1.8791283225384636</v>
      </c>
      <c r="AU50" s="22">
        <f>'Yard Trimmings'!$AS$54*'Yard Trimmings'!$E$65+'Yard Trimmings'!$AS$54*(1-'Yard Trimmings'!$E$65)*EXP(-LYTInputs!$H$5*(AU$5-$AR$5))</f>
        <v>1.7825285450208888</v>
      </c>
      <c r="AV50" s="22">
        <f>'Yard Trimmings'!$AS$54*'Yard Trimmings'!$E$65+'Yard Trimmings'!$AS$54*(1-'Yard Trimmings'!$E$65)*EXP(-LYTInputs!$H$5*(AV$5-$AR$5))</f>
        <v>1.6984335542886837</v>
      </c>
      <c r="AW50" s="22">
        <f>'Yard Trimmings'!$AS$54*'Yard Trimmings'!$E$65+'Yard Trimmings'!$AS$54*(1-'Yard Trimmings'!$E$65)*EXP(-LYTInputs!$H$5*(AW$5-$AR$5))</f>
        <v>1.6252246127363801</v>
      </c>
      <c r="AX50" s="22">
        <f>'Yard Trimmings'!$AS$54*'Yard Trimmings'!$E$65+'Yard Trimmings'!$AS$54*(1-'Yard Trimmings'!$E$65)*EXP(-LYTInputs!$H$5*(AX$5-$AR$5))</f>
        <v>1.5614925274297096</v>
      </c>
      <c r="AY50" s="22">
        <f>'Yard Trimmings'!$AS$54*'Yard Trimmings'!$E$65+'Yard Trimmings'!$AS$54*(1-'Yard Trimmings'!$E$65)*EXP(-LYTInputs!$H$5*(AY$5-$AR$5))</f>
        <v>1.5060105246659505</v>
      </c>
      <c r="AZ50" s="22">
        <f>'Yard Trimmings'!$AS$54*'Yard Trimmings'!$E$65+'Yard Trimmings'!$AS$54*(1-'Yard Trimmings'!$E$65)*EXP(-LYTInputs!$H$5*(AZ$5-$AR$5))</f>
        <v>1.4577106359071632</v>
      </c>
      <c r="BA50" s="22">
        <f>'Yard Trimmings'!$AS$54*'Yard Trimmings'!$E$65+'Yard Trimmings'!$AS$54*(1-'Yard Trimmings'!$E$65)*EXP(-LYTInputs!$H$5*(BA$5-$AR$5))</f>
        <v>1.4156631405410607</v>
      </c>
      <c r="BB50" s="22">
        <f>'Yard Trimmings'!$AS$54*'Yard Trimmings'!$E$65+'Yard Trimmings'!$AS$54*(1-'Yard Trimmings'!$E$65)*EXP(-LYTInputs!$H$5*(BB$5-$AR$5))</f>
        <v>1.379058669764909</v>
      </c>
      <c r="BC50" s="22">
        <f>'Yard Trimmings'!$AS$54*'Yard Trimmings'!$E$65+'Yard Trimmings'!$AS$54*(1-'Yard Trimmings'!$E$65)*EXP(-LYTInputs!$H$5*(BC$5-$AR$5))</f>
        <v>1.3471926271115735</v>
      </c>
      <c r="BD50" s="22">
        <f>'Yard Trimmings'!$AS$54*'Yard Trimmings'!$E$65+'Yard Trimmings'!$AS$54*(1-'Yard Trimmings'!$E$65)*EXP(-LYTInputs!$H$5*(BD$5-$AR$5))</f>
        <v>1.3194516257296942</v>
      </c>
      <c r="BE50" s="22">
        <f>'Yard Trimmings'!$AS$54*'Yard Trimmings'!$E$65+'Yard Trimmings'!$AS$54*(1-'Yard Trimmings'!$E$65)*EXP(-LYTInputs!$H$5*(BE$5-$AR$5))</f>
        <v>1.2953016813503004</v>
      </c>
      <c r="BF50" s="22">
        <f>'Yard Trimmings'!$AS$54*'Yard Trimmings'!$E$65+'Yard Trimmings'!$AS$54*(1-'Yard Trimmings'!$E$65)*EXP(-LYTInputs!$H$5*(BF$5-$AR$5))</f>
        <v>1.2742779336672492</v>
      </c>
      <c r="BG50" s="22">
        <f>'Yard Trimmings'!$AS$54*'Yard Trimmings'!$E$65+'Yard Trimmings'!$AS$54*(1-'Yard Trimmings'!$E$65)*EXP(-LYTInputs!$H$5*(BG$5-$AR$5))</f>
        <v>1.2559756982791734</v>
      </c>
      <c r="BH50" s="22">
        <f>'Yard Trimmings'!$AS$54*'Yard Trimmings'!$E$65+'Yard Trimmings'!$AS$54*(1-'Yard Trimmings'!$E$65)*EXP(-LYTInputs!$H$5*(BH$5-$AR$5))</f>
        <v>1.2400426769525057</v>
      </c>
      <c r="BI50" s="22">
        <f>'Yard Trimmings'!$AS$54*'Yard Trimmings'!$E$65+'Yard Trimmings'!$AS$54*(1-'Yard Trimmings'!$E$65)*EXP(-LYTInputs!$H$5*(BI$5-$AR$5))</f>
        <v>1.2261721762615658</v>
      </c>
      <c r="BJ50" s="22">
        <f>'Yard Trimmings'!$AS$54*'Yard Trimmings'!$E$65+'Yard Trimmings'!$AS$54*(1-'Yard Trimmings'!$E$65)*EXP(-LYTInputs!$H$5*(BJ$5-$AR$5))</f>
        <v>1.2140972040718689</v>
      </c>
      <c r="BK50" s="22">
        <f>'Yard Trimmings'!$AS$54*'Yard Trimmings'!$E$65+'Yard Trimmings'!$AS$54*(1-'Yard Trimmings'!$E$65)*EXP(-LYTInputs!$H$5*(BK$5-$AR$5))</f>
        <v>1.2035853302303434</v>
      </c>
      <c r="BL50" s="22">
        <f>'Yard Trimmings'!$AS$54*'Yard Trimmings'!$E$65+'Yard Trimmings'!$AS$54*(1-'Yard Trimmings'!$E$65)*EXP(-LYTInputs!$H$5*(BL$5-$AR$5))</f>
        <v>1.1944342125363054</v>
      </c>
      <c r="BM50" s="266">
        <f>'Yard Trimmings'!$AS$54*'Yard Trimmings'!$E$65+'Yard Trimmings'!$AS$54*(1-'Yard Trimmings'!$E$65)*EXP(-LYTInputs!$H$5*(BM$5-$AR$5))</f>
        <v>1.1864677018729717</v>
      </c>
      <c r="BN50" s="266">
        <f>'Yard Trimmings'!$AS$54*'Yard Trimmings'!$E$65+'Yard Trimmings'!$AS$54*(1-'Yard Trimmings'!$E$65)*EXP(-LYTInputs!$H$5*(BN$5-$AR$5))</f>
        <v>1.1795324515275019</v>
      </c>
      <c r="BO50" s="266">
        <f>'Yard Trimmings'!$AS$54*'Yard Trimmings'!$E$65+'Yard Trimmings'!$AS$54*(1-'Yard Trimmings'!$E$65)*EXP(-LYTInputs!$H$5*(BO$5-$AR$5))</f>
        <v>1.1734949654326534</v>
      </c>
      <c r="BP50" s="266">
        <f>'Yard Trimmings'!$AS$54*'Yard Trimmings'!$E$65+'Yard Trimmings'!$AS$54*(1-'Yard Trimmings'!$E$65)*EXP(-LYTInputs!$H$5*(BP$5-$AR$5))</f>
        <v>1.1682390285118907</v>
      </c>
      <c r="BQ50" s="266">
        <f>'Yard Trimmings'!$AS$54*'Yard Trimmings'!$E$65+'Yard Trimmings'!$AS$54*(1-'Yard Trimmings'!$E$65)*EXP(-LYTInputs!$H$5*(BQ$5-$AR$5))</f>
        <v>1.1636634696648716</v>
      </c>
      <c r="BR50" s="266">
        <f>'Yard Trimmings'!$AS$54*'Yard Trimmings'!$E$65+'Yard Trimmings'!$AS$54*(1-'Yard Trimmings'!$E$65)*EXP(-LYTInputs!$H$5*(BR$5-$AR$5))</f>
        <v>1.1596802143332046</v>
      </c>
      <c r="BS50" s="266">
        <f>'Yard Trimmings'!$AS$54*'Yard Trimmings'!$E$65+'Yard Trimmings'!$AS$54*(1-'Yard Trimmings'!$E$65)*EXP(-LYTInputs!$H$5*(BS$5-$AR$5))</f>
        <v>1.1562125891604698</v>
      </c>
      <c r="BT50" s="266">
        <f>'Yard Trimmings'!$AS$54*'Yard Trimmings'!$E$65+'Yard Trimmings'!$AS$54*(1-'Yard Trimmings'!$E$65)*EXP(-LYTInputs!$H$5*(BT$5-$AR$5))</f>
        <v>1.1531938461130455</v>
      </c>
      <c r="BU50" s="266">
        <f>'Yard Trimmings'!$AS$54*'Yard Trimmings'!$E$65+'Yard Trimmings'!$AS$54*(1-'Yard Trimmings'!$E$65)*EXP(-LYTInputs!$H$5*(BU$5-$AR$5))</f>
        <v>1.1505658776526642</v>
      </c>
      <c r="BV50" s="266">
        <f>'Yard Trimmings'!$AS$54*'Yard Trimmings'!$E$65+'Yard Trimmings'!$AS$54*(1-'Yard Trimmings'!$E$65)*EXP(-LYTInputs!$H$5*(BV$5-$AR$5))</f>
        <v>1.1482780982291547</v>
      </c>
      <c r="BW50" s="266">
        <f>'Yard Trimmings'!$AS$54*'Yard Trimmings'!$E$65+'Yard Trimmings'!$AS$54*(1-'Yard Trimmings'!$E$65)*EXP(-LYTInputs!$H$5*(BW$5-$AR$5))</f>
        <v>1.1462864705633211</v>
      </c>
      <c r="BX50" s="266">
        <f>'Yard Trimmings'!$AS$54*'Yard Trimmings'!$E$65+'Yard Trimmings'!$AS$54*(1-'Yard Trimmings'!$E$65)*EXP(-LYTInputs!$H$5*(BX$5-$AR$5))</f>
        <v>1.1445526579769536</v>
      </c>
      <c r="BY50" s="266">
        <f>'Yard Trimmings'!$AS$54*'Yard Trimmings'!$E$65+'Yard Trimmings'!$AS$54*(1-'Yard Trimmings'!$E$65)*EXP(-LYTInputs!$H$5*(BY$5-$AR$5))</f>
        <v>1.1430432864532416</v>
      </c>
      <c r="BZ50" s="266">
        <f>'Yard Trimmings'!$AS$54*'Yard Trimmings'!$E$65+'Yard Trimmings'!$AS$54*(1-'Yard Trimmings'!$E$65)*EXP(-LYTInputs!$H$5*(BZ$5-$AR$5))</f>
        <v>1.1417293022230508</v>
      </c>
      <c r="CA50" s="266">
        <f>'Yard Trimmings'!$AS$54*'Yard Trimmings'!$E$65+'Yard Trimmings'!$AS$54*(1-'Yard Trimmings'!$E$65)*EXP(-LYTInputs!$H$5*(CA$5-$AR$5))</f>
        <v>1.1405854125112962</v>
      </c>
      <c r="CB50" s="266">
        <f>'Yard Trimmings'!$AS$54*'Yard Trimmings'!$E$65+'Yard Trimmings'!$AS$54*(1-'Yard Trimmings'!$E$65)*EXP(-LYTInputs!$H$5*(CB$5-$AR$5))</f>
        <v>1.1395895986783795</v>
      </c>
      <c r="CC50" s="266">
        <f>'Yard Trimmings'!$AS$54*'Yard Trimmings'!$E$65+'Yard Trimmings'!$AS$54*(1-'Yard Trimmings'!$E$65)*EXP(-LYTInputs!$H$5*(CC$5-$AR$5))</f>
        <v>1.1387226923851956</v>
      </c>
      <c r="CD50" s="266">
        <f>'Yard Trimmings'!$AS$54*'Yard Trimmings'!$E$65+'Yard Trimmings'!$AS$54*(1-'Yard Trimmings'!$E$65)*EXP(-LYTInputs!$H$5*(CD$5-$AR$5))</f>
        <v>1.1379680066233395</v>
      </c>
      <c r="CE50" s="266">
        <f>'Yard Trimmings'!$AS$54*'Yard Trimmings'!$E$65+'Yard Trimmings'!$AS$54*(1-'Yard Trimmings'!$E$65)*EXP(-LYTInputs!$H$5*(CE$5-$AR$5))</f>
        <v>1.1373110145082443</v>
      </c>
      <c r="CF50" s="266">
        <f>'Yard Trimmings'!$AS$54*'Yard Trimmings'!$E$65+'Yard Trimmings'!$AS$54*(1-'Yard Trimmings'!$E$65)*EXP(-LYTInputs!$H$5*(CF$5-$AR$5))</f>
        <v>1.1367390696523669</v>
      </c>
      <c r="CG50" s="266">
        <f>'Yard Trimmings'!$AS$54*'Yard Trimmings'!$E$65+'Yard Trimmings'!$AS$54*(1-'Yard Trimmings'!$E$65)*EXP(-LYTInputs!$H$5*(CG$5-$AR$5))</f>
        <v>1.1362411627359086</v>
      </c>
      <c r="CH50" s="266">
        <f>'Yard Trimmings'!$AS$54*'Yard Trimmings'!$E$65+'Yard Trimmings'!$AS$54*(1-'Yard Trimmings'!$E$65)*EXP(-LYTInputs!$H$5*(CH$5-$AR$5))</f>
        <v>1.1358077095893166</v>
      </c>
      <c r="CI50" s="266">
        <f>'Yard Trimmings'!$AS$54*'Yard Trimmings'!$E$65+'Yard Trimmings'!$AS$54*(1-'Yard Trimmings'!$E$65)*EXP(-LYTInputs!$H$5*(CI$5-$AR$5))</f>
        <v>1.1354303667083887</v>
      </c>
    </row>
    <row r="51" spans="1:87">
      <c r="A51" s="20">
        <v>2003</v>
      </c>
      <c r="AQ51" s="22"/>
      <c r="AR51" s="22"/>
      <c r="AS51" s="22">
        <f>'Yard Trimmings'!$AT$54*'Yard Trimmings'!$E$65+'Yard Trimmings'!$AT$54*(1-'Yard Trimmings'!$E$65)*EXP(-LYTInputs!$H$5*(AS$5-$AS$5))</f>
        <v>1.8304636002888239</v>
      </c>
      <c r="AT51" s="22">
        <f>'Yard Trimmings'!$AT$54*'Yard Trimmings'!$E$65+'Yard Trimmings'!$AT$54*(1-'Yard Trimmings'!$E$65)*EXP(-LYTInputs!$H$5*(AT$5-$AS$5))</f>
        <v>1.7202806961754074</v>
      </c>
      <c r="AU51" s="22">
        <f>'Yard Trimmings'!$AT$54*'Yard Trimmings'!$E$65+'Yard Trimmings'!$AT$54*(1-'Yard Trimmings'!$E$65)*EXP(-LYTInputs!$H$5*(AU$5-$AS$5))</f>
        <v>1.6243609069338696</v>
      </c>
      <c r="AV51" s="22">
        <f>'Yard Trimmings'!$AT$54*'Yard Trimmings'!$E$65+'Yard Trimmings'!$AT$54*(1-'Yard Trimmings'!$E$65)*EXP(-LYTInputs!$H$5*(AV$5-$AS$5))</f>
        <v>1.5408578803784034</v>
      </c>
      <c r="AW51" s="22">
        <f>'Yard Trimmings'!$AT$54*'Yard Trimmings'!$E$65+'Yard Trimmings'!$AT$54*(1-'Yard Trimmings'!$E$65)*EXP(-LYTInputs!$H$5*(AW$5-$AS$5))</f>
        <v>1.4681642735736113</v>
      </c>
      <c r="AX51" s="22">
        <f>'Yard Trimmings'!$AT$54*'Yard Trimmings'!$E$65+'Yard Trimmings'!$AT$54*(1-'Yard Trimmings'!$E$65)*EXP(-LYTInputs!$H$5*(AX$5-$AS$5))</f>
        <v>1.4048808132216724</v>
      </c>
      <c r="AY51" s="22">
        <f>'Yard Trimmings'!$AT$54*'Yard Trimmings'!$E$65+'Yard Trimmings'!$AT$54*(1-'Yard Trimmings'!$E$65)*EXP(-LYTInputs!$H$5*(AY$5-$AS$5))</f>
        <v>1.3497893611649641</v>
      </c>
      <c r="AZ51" s="22">
        <f>'Yard Trimmings'!$AT$54*'Yard Trimmings'!$E$65+'Yard Trimmings'!$AT$54*(1-'Yard Trimmings'!$E$65)*EXP(-LYTInputs!$H$5*(AZ$5-$AS$5))</f>
        <v>1.3018294665441954</v>
      </c>
      <c r="BA51" s="22">
        <f>'Yard Trimmings'!$AT$54*'Yard Trimmings'!$E$65+'Yard Trimmings'!$AT$54*(1-'Yard Trimmings'!$E$65)*EXP(-LYTInputs!$H$5*(BA$5-$AS$5))</f>
        <v>1.2600779532664621</v>
      </c>
      <c r="BB51" s="22">
        <f>'Yard Trimmings'!$AT$54*'Yard Trimmings'!$E$65+'Yard Trimmings'!$AT$54*(1-'Yard Trimmings'!$E$65)*EXP(-LYTInputs!$H$5*(BB$5-$AS$5))</f>
        <v>1.2237311498640662</v>
      </c>
      <c r="BC51" s="22">
        <f>'Yard Trimmings'!$AT$54*'Yard Trimmings'!$E$65+'Yard Trimmings'!$AT$54*(1-'Yard Trimmings'!$E$65)*EXP(-LYTInputs!$H$5*(BC$5-$AS$5))</f>
        <v>1.1920894196880967</v>
      </c>
      <c r="BD51" s="22">
        <f>'Yard Trimmings'!$AT$54*'Yard Trimmings'!$E$65+'Yard Trimmings'!$AT$54*(1-'Yard Trimmings'!$E$65)*EXP(-LYTInputs!$H$5*(BD$5-$AS$5))</f>
        <v>1.1645436936597424</v>
      </c>
      <c r="BE51" s="22">
        <f>'Yard Trimmings'!$AT$54*'Yard Trimmings'!$E$65+'Yard Trimmings'!$AT$54*(1-'Yard Trimmings'!$E$65)*EXP(-LYTInputs!$H$5*(BE$5-$AS$5))</f>
        <v>1.1405637463493581</v>
      </c>
      <c r="BF51" s="22">
        <f>'Yard Trimmings'!$AT$54*'Yard Trimmings'!$E$65+'Yard Trimmings'!$AT$54*(1-'Yard Trimmings'!$E$65)*EXP(-LYTInputs!$H$5*(BF$5-$AS$5))</f>
        <v>1.1196879897104917</v>
      </c>
      <c r="BG51" s="22">
        <f>'Yard Trimmings'!$AT$54*'Yard Trimmings'!$E$65+'Yard Trimmings'!$AT$54*(1-'Yard Trimmings'!$E$65)*EXP(-LYTInputs!$H$5*(BG$5-$AS$5))</f>
        <v>1.1015145880092936</v>
      </c>
      <c r="BH51" s="22">
        <f>'Yard Trimmings'!$AT$54*'Yard Trimmings'!$E$65+'Yard Trimmings'!$AT$54*(1-'Yard Trimmings'!$E$65)*EXP(-LYTInputs!$H$5*(BH$5-$AS$5))</f>
        <v>1.0856937229213088</v>
      </c>
      <c r="BI51" s="22">
        <f>'Yard Trimmings'!$AT$54*'Yard Trimmings'!$E$65+'Yard Trimmings'!$AT$54*(1-'Yard Trimmings'!$E$65)*EXP(-LYTInputs!$H$5*(BI$5-$AS$5))</f>
        <v>1.0719208599071317</v>
      </c>
      <c r="BJ51" s="22">
        <f>'Yard Trimmings'!$AT$54*'Yard Trimmings'!$E$65+'Yard Trimmings'!$AT$54*(1-'Yard Trimmings'!$E$65)*EXP(-LYTInputs!$H$5*(BJ$5-$AS$5))</f>
        <v>1.0599308862519394</v>
      </c>
      <c r="BK51" s="22">
        <f>'Yard Trimmings'!$AT$54*'Yard Trimmings'!$E$65+'Yard Trimmings'!$AT$54*(1-'Yard Trimmings'!$E$65)*EXP(-LYTInputs!$H$5*(BK$5-$AS$5))</f>
        <v>1.0494930079325062</v>
      </c>
      <c r="BL51" s="22">
        <f>'Yard Trimmings'!$AT$54*'Yard Trimmings'!$E$65+'Yard Trimmings'!$AT$54*(1-'Yard Trimmings'!$E$65)*EXP(-LYTInputs!$H$5*(BL$5-$AS$5))</f>
        <v>1.0404063070819072</v>
      </c>
      <c r="BM51" s="266">
        <f>'Yard Trimmings'!$AT$54*'Yard Trimmings'!$E$65+'Yard Trimmings'!$AT$54*(1-'Yard Trimmings'!$E$65)*EXP(-LYTInputs!$H$5*(BM$5-$AS$5))</f>
        <v>1.0324958745379149</v>
      </c>
      <c r="BN51" s="266">
        <f>'Yard Trimmings'!$AT$54*'Yard Trimmings'!$E$65+'Yard Trimmings'!$AT$54*(1-'Yard Trimmings'!$E$65)*EXP(-LYTInputs!$H$5*(BN$5-$AS$5))</f>
        <v>1.0256094430308262</v>
      </c>
      <c r="BO51" s="266">
        <f>'Yard Trimmings'!$AT$54*'Yard Trimmings'!$E$65+'Yard Trimmings'!$AT$54*(1-'Yard Trimmings'!$E$65)*EXP(-LYTInputs!$H$5*(BO$5-$AS$5))</f>
        <v>1.0196144562032301</v>
      </c>
      <c r="BP51" s="266">
        <f>'Yard Trimmings'!$AT$54*'Yard Trimmings'!$E$65+'Yard Trimmings'!$AT$54*(1-'Yard Trimmings'!$E$65)*EXP(-LYTInputs!$H$5*(BP$5-$AS$5))</f>
        <v>1.0143955170435135</v>
      </c>
      <c r="BQ51" s="266">
        <f>'Yard Trimmings'!$AT$54*'Yard Trimmings'!$E$65+'Yard Trimmings'!$AT$54*(1-'Yard Trimmings'!$E$65)*EXP(-LYTInputs!$H$5*(BQ$5-$AS$5))</f>
        <v>1.0098521666182141</v>
      </c>
      <c r="BR51" s="266">
        <f>'Yard Trimmings'!$AT$54*'Yard Trimmings'!$E$65+'Yard Trimmings'!$AT$54*(1-'Yard Trimmings'!$E$65)*EXP(-LYTInputs!$H$5*(BR$5-$AS$5))</f>
        <v>1.0058969503462178</v>
      </c>
      <c r="BS51" s="266">
        <f>'Yard Trimmings'!$AT$54*'Yard Trimmings'!$E$65+'Yard Trimmings'!$AT$54*(1-'Yard Trimmings'!$E$65)*EXP(-LYTInputs!$H$5*(BS$5-$AS$5))</f>
        <v>1.0024537345926736</v>
      </c>
      <c r="BT51" s="266">
        <f>'Yard Trimmings'!$AT$54*'Yard Trimmings'!$E$65+'Yard Trimmings'!$AT$54*(1-'Yard Trimmings'!$E$65)*EXP(-LYTInputs!$H$5*(BT$5-$AS$5))</f>
        <v>0.99945624117887555</v>
      </c>
      <c r="BU51" s="266">
        <f>'Yard Trimmings'!$AT$54*'Yard Trimmings'!$E$65+'Yard Trimmings'!$AT$54*(1-'Yard Trimmings'!$E$65)*EXP(-LYTInputs!$H$5*(BU$5-$AS$5))</f>
        <v>0.99684677159901725</v>
      </c>
      <c r="BV51" s="266">
        <f>'Yard Trimmings'!$AT$54*'Yard Trimmings'!$E$65+'Yard Trimmings'!$AT$54*(1-'Yard Trimmings'!$E$65)*EXP(-LYTInputs!$H$5*(BV$5-$AS$5))</f>
        <v>0.99457509638636743</v>
      </c>
      <c r="BW51" s="266">
        <f>'Yard Trimmings'!$AT$54*'Yard Trimmings'!$E$65+'Yard Trimmings'!$AT$54*(1-'Yard Trimmings'!$E$65)*EXP(-LYTInputs!$H$5*(BW$5-$AS$5))</f>
        <v>0.99259748825036942</v>
      </c>
      <c r="BX51" s="266">
        <f>'Yard Trimmings'!$AT$54*'Yard Trimmings'!$E$65+'Yard Trimmings'!$AT$54*(1-'Yard Trimmings'!$E$65)*EXP(-LYTInputs!$H$5*(BX$5-$AS$5))</f>
        <v>0.9908758803735972</v>
      </c>
      <c r="BY51" s="266">
        <f>'Yard Trimmings'!$AT$54*'Yard Trimmings'!$E$65+'Yard Trimmings'!$AT$54*(1-'Yard Trimmings'!$E$65)*EXP(-LYTInputs!$H$5*(BY$5-$AS$5))</f>
        <v>0.98937713366669822</v>
      </c>
      <c r="BZ51" s="266">
        <f>'Yard Trimmings'!$AT$54*'Yard Trimmings'!$E$65+'Yard Trimmings'!$AT$54*(1-'Yard Trimmings'!$E$65)*EXP(-LYTInputs!$H$5*(BZ$5-$AS$5))</f>
        <v>0.98807239887676901</v>
      </c>
      <c r="CA51" s="266">
        <f>'Yard Trimmings'!$AT$54*'Yard Trimmings'!$E$65+'Yard Trimmings'!$AT$54*(1-'Yard Trimmings'!$E$65)*EXP(-LYTInputs!$H$5*(CA$5-$AS$5))</f>
        <v>0.98693656127044416</v>
      </c>
      <c r="CB51" s="266">
        <f>'Yard Trimmings'!$AT$54*'Yard Trimmings'!$E$65+'Yard Trimmings'!$AT$54*(1-'Yard Trimmings'!$E$65)*EXP(-LYTInputs!$H$5*(CB$5-$AS$5))</f>
        <v>0.9859477572024451</v>
      </c>
      <c r="CC51" s="266">
        <f>'Yard Trimmings'!$AT$54*'Yard Trimmings'!$E$65+'Yard Trimmings'!$AT$54*(1-'Yard Trimmings'!$E$65)*EXP(-LYTInputs!$H$5*(CC$5-$AS$5))</f>
        <v>0.98508695326405904</v>
      </c>
      <c r="CD51" s="266">
        <f>'Yard Trimmings'!$AT$54*'Yard Trimmings'!$E$65+'Yard Trimmings'!$AT$54*(1-'Yard Trimmings'!$E$65)*EXP(-LYTInputs!$H$5*(CD$5-$AS$5))</f>
        <v>0.98433757991060955</v>
      </c>
      <c r="CE51" s="266">
        <f>'Yard Trimmings'!$AT$54*'Yard Trimmings'!$E$65+'Yard Trimmings'!$AT$54*(1-'Yard Trimmings'!$E$65)*EXP(-LYTInputs!$H$5*(CE$5-$AS$5))</f>
        <v>0.983685212515645</v>
      </c>
      <c r="CF51" s="266">
        <f>'Yard Trimmings'!$AT$54*'Yard Trimmings'!$E$65+'Yard Trimmings'!$AT$54*(1-'Yard Trimmings'!$E$65)*EXP(-LYTInputs!$H$5*(CF$5-$AS$5))</f>
        <v>0.98311729371248258</v>
      </c>
      <c r="CG51" s="266">
        <f>'Yard Trimmings'!$AT$54*'Yard Trimmings'!$E$65+'Yard Trimmings'!$AT$54*(1-'Yard Trimmings'!$E$65)*EXP(-LYTInputs!$H$5*(CG$5-$AS$5))</f>
        <v>0.98262289167848305</v>
      </c>
      <c r="CH51" s="266">
        <f>'Yard Trimmings'!$AT$54*'Yard Trimmings'!$E$65+'Yard Trimmings'!$AT$54*(1-'Yard Trimmings'!$E$65)*EXP(-LYTInputs!$H$5*(CH$5-$AS$5))</f>
        <v>0.98219248970928996</v>
      </c>
      <c r="CI51" s="266">
        <f>'Yard Trimmings'!$AT$54*'Yard Trimmings'!$E$65+'Yard Trimmings'!$AT$54*(1-'Yard Trimmings'!$E$65)*EXP(-LYTInputs!$H$5*(CI$5-$AS$5))</f>
        <v>0.98181780303256516</v>
      </c>
    </row>
    <row r="52" spans="1:87">
      <c r="A52" s="20">
        <v>2004</v>
      </c>
      <c r="AQ52" s="22"/>
      <c r="AR52" s="22"/>
      <c r="AT52" s="22">
        <f>'Yard Trimmings'!$AU$54*'Yard Trimmings'!$E$65+'Yard Trimmings'!$AU$54*(1-'Yard Trimmings'!$E$65)*EXP(-LYTInputs!$H$5*(AT$5-$AT$5))</f>
        <v>1.7124886806220161</v>
      </c>
      <c r="AU52" s="22">
        <f>'Yard Trimmings'!$AU$54*'Yard Trimmings'!$E$65+'Yard Trimmings'!$AU$54*(1-'Yard Trimmings'!$E$65)*EXP(-LYTInputs!$H$5*(AU$5-$AT$5))</f>
        <v>1.6094071574152642</v>
      </c>
      <c r="AV52" s="22">
        <f>'Yard Trimmings'!$AU$54*'Yard Trimmings'!$E$65+'Yard Trimmings'!$AU$54*(1-'Yard Trimmings'!$E$65)*EXP(-LYTInputs!$H$5*(AV$5-$AT$5))</f>
        <v>1.5196694793222041</v>
      </c>
      <c r="AW52" s="22">
        <f>'Yard Trimmings'!$AU$54*'Yard Trimmings'!$E$65+'Yard Trimmings'!$AU$54*(1-'Yard Trimmings'!$E$65)*EXP(-LYTInputs!$H$5*(AW$5-$AT$5))</f>
        <v>1.4415482931094041</v>
      </c>
      <c r="AX52" s="22">
        <f>'Yard Trimmings'!$AU$54*'Yard Trimmings'!$E$65+'Yard Trimmings'!$AU$54*(1-'Yard Trimmings'!$E$65)*EXP(-LYTInputs!$H$5*(AX$5-$AT$5))</f>
        <v>1.3735398504464897</v>
      </c>
      <c r="AY52" s="22">
        <f>'Yard Trimmings'!$AU$54*'Yard Trimmings'!$E$65+'Yard Trimmings'!$AU$54*(1-'Yard Trimmings'!$E$65)*EXP(-LYTInputs!$H$5*(AY$5-$AT$5))</f>
        <v>1.3143350623773973</v>
      </c>
      <c r="AZ52" s="22">
        <f>'Yard Trimmings'!$AU$54*'Yard Trimmings'!$E$65+'Yard Trimmings'!$AU$54*(1-'Yard Trimmings'!$E$65)*EXP(-LYTInputs!$H$5*(AZ$5-$AT$5))</f>
        <v>1.2627943007740214</v>
      </c>
      <c r="BA52" s="22">
        <f>'Yard Trimmings'!$AU$54*'Yard Trimmings'!$E$65+'Yard Trimmings'!$AU$54*(1-'Yard Trimmings'!$E$65)*EXP(-LYTInputs!$H$5*(BA$5-$AT$5))</f>
        <v>1.2179254617274913</v>
      </c>
      <c r="BB52" s="22">
        <f>'Yard Trimmings'!$AU$54*'Yard Trimmings'!$E$65+'Yard Trimmings'!$AU$54*(1-'Yard Trimmings'!$E$65)*EXP(-LYTInputs!$H$5*(BB$5-$AT$5))</f>
        <v>1.1788648686210914</v>
      </c>
      <c r="BC52" s="22">
        <f>'Yard Trimmings'!$AU$54*'Yard Trimmings'!$E$65+'Yard Trimmings'!$AU$54*(1-'Yard Trimmings'!$E$65)*EXP(-LYTInputs!$H$5*(BC$5-$AT$5))</f>
        <v>1.1448606472896341</v>
      </c>
      <c r="BD52" s="22">
        <f>'Yard Trimmings'!$AU$54*'Yard Trimmings'!$E$65+'Yard Trimmings'!$AU$54*(1-'Yard Trimmings'!$E$65)*EXP(-LYTInputs!$H$5*(BD$5-$AT$5))</f>
        <v>1.1152582532550881</v>
      </c>
      <c r="BE52" s="22">
        <f>'Yard Trimmings'!$AU$54*'Yard Trimmings'!$E$65+'Yard Trimmings'!$AU$54*(1-'Yard Trimmings'!$E$65)*EXP(-LYTInputs!$H$5*(BE$5-$AT$5))</f>
        <v>1.0894878724534001</v>
      </c>
      <c r="BF52" s="22">
        <f>'Yard Trimmings'!$AU$54*'Yard Trimmings'!$E$65+'Yard Trimmings'!$AU$54*(1-'Yard Trimmings'!$E$65)*EXP(-LYTInputs!$H$5*(BF$5-$AT$5))</f>
        <v>1.067053452930135</v>
      </c>
      <c r="BG52" s="22">
        <f>'Yard Trimmings'!$AU$54*'Yard Trimmings'!$E$65+'Yard Trimmings'!$AU$54*(1-'Yard Trimmings'!$E$65)*EXP(-LYTInputs!$H$5*(BG$5-$AT$5))</f>
        <v>1.0475231563769349</v>
      </c>
      <c r="BH52" s="22">
        <f>'Yard Trimmings'!$AU$54*'Yard Trimmings'!$E$65+'Yard Trimmings'!$AU$54*(1-'Yard Trimmings'!$E$65)*EXP(-LYTInputs!$H$5*(BH$5-$AT$5))</f>
        <v>1.0305210457112064</v>
      </c>
      <c r="BI52" s="22">
        <f>'Yard Trimmings'!$AU$54*'Yard Trimmings'!$E$65+'Yard Trimmings'!$AU$54*(1-'Yard Trimmings'!$E$65)*EXP(-LYTInputs!$H$5*(BI$5-$AT$5))</f>
        <v>1.0157198486939334</v>
      </c>
      <c r="BJ52" s="22">
        <f>'Yard Trimmings'!$AU$54*'Yard Trimmings'!$E$65+'Yard Trimmings'!$AU$54*(1-'Yard Trimmings'!$E$65)*EXP(-LYTInputs!$H$5*(BJ$5-$AT$5))</f>
        <v>1.0028346582930894</v>
      </c>
      <c r="BK52" s="22">
        <f>'Yard Trimmings'!$AU$54*'Yard Trimmings'!$E$65+'Yard Trimmings'!$AU$54*(1-'Yard Trimmings'!$E$65)*EXP(-LYTInputs!$H$5*(BK$5-$AT$5))</f>
        <v>0.99161744853145684</v>
      </c>
      <c r="BL52" s="22">
        <f>'Yard Trimmings'!$AU$54*'Yard Trimmings'!$E$65+'Yard Trimmings'!$AU$54*(1-'Yard Trimmings'!$E$65)*EXP(-LYTInputs!$H$5*(BL$5-$AT$5))</f>
        <v>0.98185230025485692</v>
      </c>
      <c r="BM52" s="266">
        <f>'Yard Trimmings'!$AU$54*'Yard Trimmings'!$E$65+'Yard Trimmings'!$AU$54*(1-'Yard Trimmings'!$E$65)*EXP(-LYTInputs!$H$5*(BM$5-$AT$5))</f>
        <v>0.97335124492199254</v>
      </c>
      <c r="BN52" s="266">
        <f>'Yard Trimmings'!$AU$54*'Yard Trimmings'!$E$65+'Yard Trimmings'!$AU$54*(1-'Yard Trimmings'!$E$65)*EXP(-LYTInputs!$H$5*(BN$5-$AT$5))</f>
        <v>0.96595064641335604</v>
      </c>
      <c r="BO52" s="266">
        <f>'Yard Trimmings'!$AU$54*'Yard Trimmings'!$E$65+'Yard Trimmings'!$AU$54*(1-'Yard Trimmings'!$E$65)*EXP(-LYTInputs!$H$5*(BO$5-$AT$5))</f>
        <v>0.95950805121293403</v>
      </c>
      <c r="BP52" s="266">
        <f>'Yard Trimmings'!$AU$54*'Yard Trimmings'!$E$65+'Yard Trimmings'!$AU$54*(1-'Yard Trimmings'!$E$65)*EXP(-LYTInputs!$H$5*(BP$5-$AT$5))</f>
        <v>0.95389944633211776</v>
      </c>
      <c r="BQ52" s="266">
        <f>'Yard Trimmings'!$AU$54*'Yard Trimmings'!$E$65+'Yard Trimmings'!$AU$54*(1-'Yard Trimmings'!$E$65)*EXP(-LYTInputs!$H$5*(BQ$5-$AT$5))</f>
        <v>0.94901687219381781</v>
      </c>
      <c r="BR52" s="266">
        <f>'Yard Trimmings'!$AU$54*'Yard Trimmings'!$E$65+'Yard Trimmings'!$AU$54*(1-'Yard Trimmings'!$E$65)*EXP(-LYTInputs!$H$5*(BR$5-$AT$5))</f>
        <v>0.94476634452738562</v>
      </c>
      <c r="BS52" s="266">
        <f>'Yard Trimmings'!$AU$54*'Yard Trimmings'!$E$65+'Yard Trimmings'!$AU$54*(1-'Yard Trimmings'!$E$65)*EXP(-LYTInputs!$H$5*(BS$5-$AT$5))</f>
        <v>0.94106604527306736</v>
      </c>
      <c r="BT52" s="266">
        <f>'Yard Trimmings'!$AU$54*'Yard Trimmings'!$E$65+'Yard Trimmings'!$AU$54*(1-'Yard Trimmings'!$E$65)*EXP(-LYTInputs!$H$5*(BT$5-$AT$5))</f>
        <v>0.93784474767285642</v>
      </c>
      <c r="BU52" s="266">
        <f>'Yard Trimmings'!$AU$54*'Yard Trimmings'!$E$65+'Yard Trimmings'!$AU$54*(1-'Yard Trimmings'!$E$65)*EXP(-LYTInputs!$H$5*(BU$5-$AT$5))</f>
        <v>0.93504044523244823</v>
      </c>
      <c r="BV52" s="266">
        <f>'Yard Trimmings'!$AU$54*'Yard Trimmings'!$E$65+'Yard Trimmings'!$AU$54*(1-'Yard Trimmings'!$E$65)*EXP(-LYTInputs!$H$5*(BV$5-$AT$5))</f>
        <v>0.93259915816329819</v>
      </c>
      <c r="BW52" s="266">
        <f>'Yard Trimmings'!$AU$54*'Yard Trimmings'!$E$65+'Yard Trimmings'!$AU$54*(1-'Yard Trimmings'!$E$65)*EXP(-LYTInputs!$H$5*(BW$5-$AT$5))</f>
        <v>0.93047389433008221</v>
      </c>
      <c r="BX52" s="266">
        <f>'Yard Trimmings'!$AU$54*'Yard Trimmings'!$E$65+'Yard Trimmings'!$AU$54*(1-'Yard Trimmings'!$E$65)*EXP(-LYTInputs!$H$5*(BX$5-$AT$5))</f>
        <v>0.92862374470292308</v>
      </c>
      <c r="BY52" s="266">
        <f>'Yard Trimmings'!$AU$54*'Yard Trimmings'!$E$65+'Yard Trimmings'!$AU$54*(1-'Yard Trimmings'!$E$65)*EXP(-LYTInputs!$H$5*(BY$5-$AT$5))</f>
        <v>0.92701309590281755</v>
      </c>
      <c r="BZ52" s="266">
        <f>'Yard Trimmings'!$AU$54*'Yard Trimmings'!$E$65+'Yard Trimmings'!$AU$54*(1-'Yard Trimmings'!$E$65)*EXP(-LYTInputs!$H$5*(BZ$5-$AT$5))</f>
        <v>0.92561094468261351</v>
      </c>
      <c r="CA52" s="266">
        <f>'Yard Trimmings'!$AU$54*'Yard Trimmings'!$E$65+'Yard Trimmings'!$AU$54*(1-'Yard Trimmings'!$E$65)*EXP(-LYTInputs!$H$5*(CA$5-$AT$5))</f>
        <v>0.92439030114803844</v>
      </c>
      <c r="CB52" s="266">
        <f>'Yard Trimmings'!$AU$54*'Yard Trimmings'!$E$65+'Yard Trimmings'!$AU$54*(1-'Yard Trimmings'!$E$65)*EXP(-LYTInputs!$H$5*(CB$5-$AT$5))</f>
        <v>0.92332766923143039</v>
      </c>
      <c r="CC52" s="266">
        <f>'Yard Trimmings'!$AU$54*'Yard Trimmings'!$E$65+'Yard Trimmings'!$AU$54*(1-'Yard Trimmings'!$E$65)*EXP(-LYTInputs!$H$5*(CC$5-$AT$5))</f>
        <v>0.92240259441785089</v>
      </c>
      <c r="CD52" s="266">
        <f>'Yard Trimmings'!$AU$54*'Yard Trimmings'!$E$65+'Yard Trimmings'!$AU$54*(1-'Yard Trimmings'!$E$65)*EXP(-LYTInputs!$H$5*(CD$5-$AT$5))</f>
        <v>0.92159727001779812</v>
      </c>
      <c r="CE52" s="266">
        <f>'Yard Trimmings'!$AU$54*'Yard Trimmings'!$E$65+'Yard Trimmings'!$AU$54*(1-'Yard Trimmings'!$E$65)*EXP(-LYTInputs!$H$5*(CE$5-$AT$5))</f>
        <v>0.9208961944076961</v>
      </c>
      <c r="CF52" s="266">
        <f>'Yard Trimmings'!$AU$54*'Yard Trimmings'!$E$65+'Yard Trimmings'!$AU$54*(1-'Yard Trimmings'!$E$65)*EXP(-LYTInputs!$H$5*(CF$5-$AT$5))</f>
        <v>0.92028587264040862</v>
      </c>
      <c r="CG52" s="266">
        <f>'Yard Trimmings'!$AU$54*'Yard Trimmings'!$E$65+'Yard Trimmings'!$AU$54*(1-'Yard Trimmings'!$E$65)*EXP(-LYTInputs!$H$5*(CG$5-$AT$5))</f>
        <v>0.9197545566821046</v>
      </c>
      <c r="CH52" s="266">
        <f>'Yard Trimmings'!$AU$54*'Yard Trimmings'!$E$65+'Yard Trimmings'!$AU$54*(1-'Yard Trimmings'!$E$65)*EXP(-LYTInputs!$H$5*(CH$5-$AT$5))</f>
        <v>0.91929201927531479</v>
      </c>
      <c r="CI52" s="266">
        <f>'Yard Trimmings'!$AU$54*'Yard Trimmings'!$E$65+'Yard Trimmings'!$AU$54*(1-'Yard Trimmings'!$E$65)*EXP(-LYTInputs!$H$5*(CI$5-$AT$5))</f>
        <v>0.9188893570752884</v>
      </c>
    </row>
    <row r="53" spans="1:87">
      <c r="A53" s="20">
        <v>2005</v>
      </c>
      <c r="AQ53" s="22"/>
      <c r="AR53" s="22"/>
      <c r="AT53" s="22"/>
      <c r="AU53" s="22">
        <f>'Yard Trimmings'!$AV$54*'Yard Trimmings'!$E$65+'Yard Trimmings'!$AU$54*(1-'Yard Trimmings'!$E$65)*EXP(-LYTInputs!$H$5*(AU$5-$AU$5))</f>
        <v>1.7402248384995511</v>
      </c>
      <c r="AV53" s="22">
        <f>'Yard Trimmings'!$AV$54*'Yard Trimmings'!$E$65+'Yard Trimmings'!$AU$54*(1-'Yard Trimmings'!$E$65)*EXP(-LYTInputs!$H$5*(AV$5-$AU$5))</f>
        <v>1.637143315292799</v>
      </c>
      <c r="AW53" s="22">
        <f>'Yard Trimmings'!$AV$54*'Yard Trimmings'!$E$65+'Yard Trimmings'!$AU$54*(1-'Yard Trimmings'!$E$65)*EXP(-LYTInputs!$H$5*(AW$5-$AU$5))</f>
        <v>1.5474056371997389</v>
      </c>
      <c r="AX53" s="22">
        <f>'Yard Trimmings'!$AV$54*'Yard Trimmings'!$E$65+'Yard Trimmings'!$AU$54*(1-'Yard Trimmings'!$E$65)*EXP(-LYTInputs!$H$5*(AX$5-$AU$5))</f>
        <v>1.4692844509869389</v>
      </c>
      <c r="AY53" s="22">
        <f>'Yard Trimmings'!$AV$54*'Yard Trimmings'!$E$65+'Yard Trimmings'!$AU$54*(1-'Yard Trimmings'!$E$65)*EXP(-LYTInputs!$H$5*(AY$5-$AU$5))</f>
        <v>1.4012760083240245</v>
      </c>
      <c r="AZ53" s="22">
        <f>'Yard Trimmings'!$AV$54*'Yard Trimmings'!$E$65+'Yard Trimmings'!$AU$54*(1-'Yard Trimmings'!$E$65)*EXP(-LYTInputs!$H$5*(AZ$5-$AU$5))</f>
        <v>1.3420712202549323</v>
      </c>
      <c r="BA53" s="22">
        <f>'Yard Trimmings'!$AV$54*'Yard Trimmings'!$E$65+'Yard Trimmings'!$AU$54*(1-'Yard Trimmings'!$E$65)*EXP(-LYTInputs!$H$5*(BA$5-$AU$5))</f>
        <v>1.2905304586515565</v>
      </c>
      <c r="BB53" s="22">
        <f>'Yard Trimmings'!$AV$54*'Yard Trimmings'!$E$65+'Yard Trimmings'!$AU$54*(1-'Yard Trimmings'!$E$65)*EXP(-LYTInputs!$H$5*(BB$5-$AU$5))</f>
        <v>1.2456616196050263</v>
      </c>
      <c r="BC53" s="22">
        <f>'Yard Trimmings'!$AV$54*'Yard Trimmings'!$E$65+'Yard Trimmings'!$AU$54*(1-'Yard Trimmings'!$E$65)*EXP(-LYTInputs!$H$5*(BC$5-$AU$5))</f>
        <v>1.2066010264986264</v>
      </c>
      <c r="BD53" s="22">
        <f>'Yard Trimmings'!$AV$54*'Yard Trimmings'!$E$65+'Yard Trimmings'!$AU$54*(1-'Yard Trimmings'!$E$65)*EXP(-LYTInputs!$H$5*(BD$5-$AU$5))</f>
        <v>1.1725968051671691</v>
      </c>
      <c r="BE53" s="22">
        <f>'Yard Trimmings'!$AV$54*'Yard Trimmings'!$E$65+'Yard Trimmings'!$AU$54*(1-'Yard Trimmings'!$E$65)*EXP(-LYTInputs!$H$5*(BE$5-$AU$5))</f>
        <v>1.1429944111326229</v>
      </c>
      <c r="BF53" s="22">
        <f>'Yard Trimmings'!$AV$54*'Yard Trimmings'!$E$65+'Yard Trimmings'!$AU$54*(1-'Yard Trimmings'!$E$65)*EXP(-LYTInputs!$H$5*(BF$5-$AU$5))</f>
        <v>1.1172240303309349</v>
      </c>
      <c r="BG53" s="22">
        <f>'Yard Trimmings'!$AV$54*'Yard Trimmings'!$E$65+'Yard Trimmings'!$AU$54*(1-'Yard Trimmings'!$E$65)*EXP(-LYTInputs!$H$5*(BG$5-$AU$5))</f>
        <v>1.09478961080767</v>
      </c>
      <c r="BH53" s="22">
        <f>'Yard Trimmings'!$AV$54*'Yard Trimmings'!$E$65+'Yard Trimmings'!$AU$54*(1-'Yard Trimmings'!$E$65)*EXP(-LYTInputs!$H$5*(BH$5-$AU$5))</f>
        <v>1.07525931425447</v>
      </c>
      <c r="BI53" s="22">
        <f>'Yard Trimmings'!$AV$54*'Yard Trimmings'!$E$65+'Yard Trimmings'!$AU$54*(1-'Yard Trimmings'!$E$65)*EXP(-LYTInputs!$H$5*(BI$5-$AU$5))</f>
        <v>1.0582572035887414</v>
      </c>
      <c r="BJ53" s="22">
        <f>'Yard Trimmings'!$AV$54*'Yard Trimmings'!$E$65+'Yard Trimmings'!$AU$54*(1-'Yard Trimmings'!$E$65)*EXP(-LYTInputs!$H$5*(BJ$5-$AU$5))</f>
        <v>1.0434560065714682</v>
      </c>
      <c r="BK53" s="22">
        <f>'Yard Trimmings'!$AV$54*'Yard Trimmings'!$E$65+'Yard Trimmings'!$AU$54*(1-'Yard Trimmings'!$E$65)*EXP(-LYTInputs!$H$5*(BK$5-$AU$5))</f>
        <v>1.0305708161706244</v>
      </c>
      <c r="BL53" s="22">
        <f>'Yard Trimmings'!$AV$54*'Yard Trimmings'!$E$65+'Yard Trimmings'!$AU$54*(1-'Yard Trimmings'!$E$65)*EXP(-LYTInputs!$H$5*(BL$5-$AU$5))</f>
        <v>1.0193536064089919</v>
      </c>
      <c r="BM53" s="266">
        <f>'Yard Trimmings'!$AV$54*'Yard Trimmings'!$E$65+'Yard Trimmings'!$AU$54*(1-'Yard Trimmings'!$E$65)*EXP(-LYTInputs!$H$5*(BM$5-$AU$5))</f>
        <v>1.0095884581323917</v>
      </c>
      <c r="BN53" s="266">
        <f>'Yard Trimmings'!$AV$54*'Yard Trimmings'!$E$65+'Yard Trimmings'!$AU$54*(1-'Yard Trimmings'!$E$65)*EXP(-LYTInputs!$H$5*(BN$5-$AU$5))</f>
        <v>1.0010874027995276</v>
      </c>
      <c r="BO53" s="266">
        <f>'Yard Trimmings'!$AV$54*'Yard Trimmings'!$E$65+'Yard Trimmings'!$AU$54*(1-'Yard Trimmings'!$E$65)*EXP(-LYTInputs!$H$5*(BO$5-$AU$5))</f>
        <v>0.99368680429089096</v>
      </c>
      <c r="BP53" s="266">
        <f>'Yard Trimmings'!$AV$54*'Yard Trimmings'!$E$65+'Yard Trimmings'!$AU$54*(1-'Yard Trimmings'!$E$65)*EXP(-LYTInputs!$H$5*(BP$5-$AU$5))</f>
        <v>0.98724420909046895</v>
      </c>
      <c r="BQ53" s="266">
        <f>'Yard Trimmings'!$AV$54*'Yard Trimmings'!$E$65+'Yard Trimmings'!$AU$54*(1-'Yard Trimmings'!$E$65)*EXP(-LYTInputs!$H$5*(BQ$5-$AU$5))</f>
        <v>0.98163560420965268</v>
      </c>
      <c r="BR53" s="266">
        <f>'Yard Trimmings'!$AV$54*'Yard Trimmings'!$E$65+'Yard Trimmings'!$AU$54*(1-'Yard Trimmings'!$E$65)*EXP(-LYTInputs!$H$5*(BR$5-$AU$5))</f>
        <v>0.97675303007135272</v>
      </c>
      <c r="BS53" s="266">
        <f>'Yard Trimmings'!$AV$54*'Yard Trimmings'!$E$65+'Yard Trimmings'!$AU$54*(1-'Yard Trimmings'!$E$65)*EXP(-LYTInputs!$H$5*(BS$5-$AU$5))</f>
        <v>0.97250250240492053</v>
      </c>
      <c r="BT53" s="266">
        <f>'Yard Trimmings'!$AV$54*'Yard Trimmings'!$E$65+'Yard Trimmings'!$AU$54*(1-'Yard Trimmings'!$E$65)*EXP(-LYTInputs!$H$5*(BT$5-$AU$5))</f>
        <v>0.96880220315060228</v>
      </c>
      <c r="BU53" s="266">
        <f>'Yard Trimmings'!$AV$54*'Yard Trimmings'!$E$65+'Yard Trimmings'!$AU$54*(1-'Yard Trimmings'!$E$65)*EXP(-LYTInputs!$H$5*(BU$5-$AU$5))</f>
        <v>0.96558090555039133</v>
      </c>
      <c r="BV53" s="266">
        <f>'Yard Trimmings'!$AV$54*'Yard Trimmings'!$E$65+'Yard Trimmings'!$AU$54*(1-'Yard Trimmings'!$E$65)*EXP(-LYTInputs!$H$5*(BV$5-$AU$5))</f>
        <v>0.96277660310998314</v>
      </c>
      <c r="BW53" s="266">
        <f>'Yard Trimmings'!$AV$54*'Yard Trimmings'!$E$65+'Yard Trimmings'!$AU$54*(1-'Yard Trimmings'!$E$65)*EXP(-LYTInputs!$H$5*(BW$5-$AU$5))</f>
        <v>0.96033531604083311</v>
      </c>
      <c r="BX53" s="266">
        <f>'Yard Trimmings'!$AV$54*'Yard Trimmings'!$E$65+'Yard Trimmings'!$AU$54*(1-'Yard Trimmings'!$E$65)*EXP(-LYTInputs!$H$5*(BX$5-$AU$5))</f>
        <v>0.95821005220761712</v>
      </c>
      <c r="BY53" s="266">
        <f>'Yard Trimmings'!$AV$54*'Yard Trimmings'!$E$65+'Yard Trimmings'!$AU$54*(1-'Yard Trimmings'!$E$65)*EXP(-LYTInputs!$H$5*(BY$5-$AU$5))</f>
        <v>0.956359902580458</v>
      </c>
      <c r="BZ53" s="266">
        <f>'Yard Trimmings'!$AV$54*'Yard Trimmings'!$E$65+'Yard Trimmings'!$AU$54*(1-'Yard Trimmings'!$E$65)*EXP(-LYTInputs!$H$5*(BZ$5-$AU$5))</f>
        <v>0.95474925378035247</v>
      </c>
      <c r="CA53" s="266">
        <f>'Yard Trimmings'!$AV$54*'Yard Trimmings'!$E$65+'Yard Trimmings'!$AU$54*(1-'Yard Trimmings'!$E$65)*EXP(-LYTInputs!$H$5*(CA$5-$AU$5))</f>
        <v>0.95334710256014843</v>
      </c>
      <c r="CB53" s="266">
        <f>'Yard Trimmings'!$AV$54*'Yard Trimmings'!$E$65+'Yard Trimmings'!$AU$54*(1-'Yard Trimmings'!$E$65)*EXP(-LYTInputs!$H$5*(CB$5-$AU$5))</f>
        <v>0.95212645902557336</v>
      </c>
      <c r="CC53" s="266">
        <f>'Yard Trimmings'!$AV$54*'Yard Trimmings'!$E$65+'Yard Trimmings'!$AU$54*(1-'Yard Trimmings'!$E$65)*EXP(-LYTInputs!$H$5*(CC$5-$AU$5))</f>
        <v>0.95106382710896531</v>
      </c>
      <c r="CD53" s="266">
        <f>'Yard Trimmings'!$AV$54*'Yard Trimmings'!$E$65+'Yard Trimmings'!$AU$54*(1-'Yard Trimmings'!$E$65)*EXP(-LYTInputs!$H$5*(CD$5-$AU$5))</f>
        <v>0.9501387522953858</v>
      </c>
      <c r="CE53" s="266">
        <f>'Yard Trimmings'!$AV$54*'Yard Trimmings'!$E$65+'Yard Trimmings'!$AU$54*(1-'Yard Trimmings'!$E$65)*EXP(-LYTInputs!$H$5*(CE$5-$AU$5))</f>
        <v>0.94933342789533304</v>
      </c>
      <c r="CF53" s="266">
        <f>'Yard Trimmings'!$AV$54*'Yard Trimmings'!$E$65+'Yard Trimmings'!$AU$54*(1-'Yard Trimmings'!$E$65)*EXP(-LYTInputs!$H$5*(CF$5-$AU$5))</f>
        <v>0.94863235228523102</v>
      </c>
      <c r="CG53" s="266">
        <f>'Yard Trimmings'!$AV$54*'Yard Trimmings'!$E$65+'Yard Trimmings'!$AU$54*(1-'Yard Trimmings'!$E$65)*EXP(-LYTInputs!$H$5*(CG$5-$AU$5))</f>
        <v>0.94802203051794354</v>
      </c>
      <c r="CH53" s="266">
        <f>'Yard Trimmings'!$AV$54*'Yard Trimmings'!$E$65+'Yard Trimmings'!$AU$54*(1-'Yard Trimmings'!$E$65)*EXP(-LYTInputs!$H$5*(CH$5-$AU$5))</f>
        <v>0.94749071455963951</v>
      </c>
      <c r="CI53" s="266">
        <f>'Yard Trimmings'!$AV$54*'Yard Trimmings'!$E$65+'Yard Trimmings'!$AU$54*(1-'Yard Trimmings'!$E$65)*EXP(-LYTInputs!$H$5*(CI$5-$AU$5))</f>
        <v>0.9470281771528497</v>
      </c>
    </row>
    <row r="54" spans="1:87">
      <c r="A54" s="20">
        <v>2006</v>
      </c>
      <c r="AQ54" s="22"/>
      <c r="AR54" s="22"/>
      <c r="AT54" s="22"/>
      <c r="AU54" s="22"/>
      <c r="AV54" s="22">
        <f>'Yard Trimmings'!$AW$54*'Yard Trimmings'!$E$65+'Yard Trimmings'!$AU$54*(1-'Yard Trimmings'!$E$65)*EXP(-LYTInputs!$H$5*(AV$5-$AV$5))</f>
        <v>1.7468490179326692</v>
      </c>
      <c r="AW54" s="22">
        <f>'Yard Trimmings'!$AW$54*'Yard Trimmings'!$E$65+'Yard Trimmings'!$AU$54*(1-'Yard Trimmings'!$E$65)*EXP(-LYTInputs!$H$5*(AW$5-$AV$5))</f>
        <v>1.6437674947259173</v>
      </c>
      <c r="AX54" s="22">
        <f>'Yard Trimmings'!$AW$54*'Yard Trimmings'!$E$65+'Yard Trimmings'!$AU$54*(1-'Yard Trimmings'!$E$65)*EXP(-LYTInputs!$H$5*(AX$5-$AV$5))</f>
        <v>1.5540298166328572</v>
      </c>
      <c r="AY54" s="22">
        <f>'Yard Trimmings'!$AW$54*'Yard Trimmings'!$E$65+'Yard Trimmings'!$AU$54*(1-'Yard Trimmings'!$E$65)*EXP(-LYTInputs!$H$5*(AY$5-$AV$5))</f>
        <v>1.4759086304200573</v>
      </c>
      <c r="AZ54" s="22">
        <f>'Yard Trimmings'!$AW$54*'Yard Trimmings'!$E$65+'Yard Trimmings'!$AU$54*(1-'Yard Trimmings'!$E$65)*EXP(-LYTInputs!$H$5*(AZ$5-$AV$5))</f>
        <v>1.4079001877571429</v>
      </c>
      <c r="BA54" s="22">
        <f>'Yard Trimmings'!$AW$54*'Yard Trimmings'!$E$65+'Yard Trimmings'!$AU$54*(1-'Yard Trimmings'!$E$65)*EXP(-LYTInputs!$H$5*(BA$5-$AV$5))</f>
        <v>1.3486953996880504</v>
      </c>
      <c r="BB54" s="22">
        <f>'Yard Trimmings'!$AW$54*'Yard Trimmings'!$E$65+'Yard Trimmings'!$AU$54*(1-'Yard Trimmings'!$E$65)*EXP(-LYTInputs!$H$5*(BB$5-$AV$5))</f>
        <v>1.2971546380846746</v>
      </c>
      <c r="BC54" s="22">
        <f>'Yard Trimmings'!$AW$54*'Yard Trimmings'!$E$65+'Yard Trimmings'!$AU$54*(1-'Yard Trimmings'!$E$65)*EXP(-LYTInputs!$H$5*(BC$5-$AV$5))</f>
        <v>1.2522857990381444</v>
      </c>
      <c r="BD54" s="22">
        <f>'Yard Trimmings'!$AW$54*'Yard Trimmings'!$E$65+'Yard Trimmings'!$AU$54*(1-'Yard Trimmings'!$E$65)*EXP(-LYTInputs!$H$5*(BD$5-$AV$5))</f>
        <v>1.2132252059317445</v>
      </c>
      <c r="BE54" s="22">
        <f>'Yard Trimmings'!$AW$54*'Yard Trimmings'!$E$65+'Yard Trimmings'!$AU$54*(1-'Yard Trimmings'!$E$65)*EXP(-LYTInputs!$H$5*(BE$5-$AV$5))</f>
        <v>1.1792209846002872</v>
      </c>
      <c r="BF54" s="22">
        <f>'Yard Trimmings'!$AW$54*'Yard Trimmings'!$E$65+'Yard Trimmings'!$AU$54*(1-'Yard Trimmings'!$E$65)*EXP(-LYTInputs!$H$5*(BF$5-$AV$5))</f>
        <v>1.1496185905657412</v>
      </c>
      <c r="BG54" s="22">
        <f>'Yard Trimmings'!$AW$54*'Yard Trimmings'!$E$65+'Yard Trimmings'!$AU$54*(1-'Yard Trimmings'!$E$65)*EXP(-LYTInputs!$H$5*(BG$5-$AV$5))</f>
        <v>1.1238482097640532</v>
      </c>
      <c r="BH54" s="22">
        <f>'Yard Trimmings'!$AW$54*'Yard Trimmings'!$E$65+'Yard Trimmings'!$AU$54*(1-'Yard Trimmings'!$E$65)*EXP(-LYTInputs!$H$5*(BH$5-$AV$5))</f>
        <v>1.1014137902407881</v>
      </c>
      <c r="BI54" s="22">
        <f>'Yard Trimmings'!$AW$54*'Yard Trimmings'!$E$65+'Yard Trimmings'!$AU$54*(1-'Yard Trimmings'!$E$65)*EXP(-LYTInputs!$H$5*(BI$5-$AV$5))</f>
        <v>1.0818834936875881</v>
      </c>
      <c r="BJ54" s="22">
        <f>'Yard Trimmings'!$AW$54*'Yard Trimmings'!$E$65+'Yard Trimmings'!$AU$54*(1-'Yard Trimmings'!$E$65)*EXP(-LYTInputs!$H$5*(BJ$5-$AV$5))</f>
        <v>1.0648813830218595</v>
      </c>
      <c r="BK54" s="22">
        <f>'Yard Trimmings'!$AW$54*'Yard Trimmings'!$E$65+'Yard Trimmings'!$AU$54*(1-'Yard Trimmings'!$E$65)*EXP(-LYTInputs!$H$5*(BK$5-$AV$5))</f>
        <v>1.0500801860045865</v>
      </c>
      <c r="BL54" s="22">
        <f>'Yard Trimmings'!$AW$54*'Yard Trimmings'!$E$65+'Yard Trimmings'!$AU$54*(1-'Yard Trimmings'!$E$65)*EXP(-LYTInputs!$H$5*(BL$5-$AV$5))</f>
        <v>1.0371949956037425</v>
      </c>
      <c r="BM54" s="266">
        <f>'Yard Trimmings'!$AW$54*'Yard Trimmings'!$E$65+'Yard Trimmings'!$AU$54*(1-'Yard Trimmings'!$E$65)*EXP(-LYTInputs!$H$5*(BM$5-$AV$5))</f>
        <v>1.02597778584211</v>
      </c>
      <c r="BN54" s="266">
        <f>'Yard Trimmings'!$AW$54*'Yard Trimmings'!$E$65+'Yard Trimmings'!$AU$54*(1-'Yard Trimmings'!$E$65)*EXP(-LYTInputs!$H$5*(BN$5-$AV$5))</f>
        <v>1.0162126375655101</v>
      </c>
      <c r="BO54" s="266">
        <f>'Yard Trimmings'!$AW$54*'Yard Trimmings'!$E$65+'Yard Trimmings'!$AU$54*(1-'Yard Trimmings'!$E$65)*EXP(-LYTInputs!$H$5*(BO$5-$AV$5))</f>
        <v>1.0077115822326457</v>
      </c>
      <c r="BP54" s="266">
        <f>'Yard Trimmings'!$AW$54*'Yard Trimmings'!$E$65+'Yard Trimmings'!$AU$54*(1-'Yard Trimmings'!$E$65)*EXP(-LYTInputs!$H$5*(BP$5-$AV$5))</f>
        <v>1.0003109837240092</v>
      </c>
      <c r="BQ54" s="266">
        <f>'Yard Trimmings'!$AW$54*'Yard Trimmings'!$E$65+'Yard Trimmings'!$AU$54*(1-'Yard Trimmings'!$E$65)*EXP(-LYTInputs!$H$5*(BQ$5-$AV$5))</f>
        <v>0.99386838852358717</v>
      </c>
      <c r="BR54" s="266">
        <f>'Yard Trimmings'!$AW$54*'Yard Trimmings'!$E$65+'Yard Trimmings'!$AU$54*(1-'Yard Trimmings'!$E$65)*EXP(-LYTInputs!$H$5*(BR$5-$AV$5))</f>
        <v>0.98825978364277089</v>
      </c>
      <c r="BS54" s="266">
        <f>'Yard Trimmings'!$AW$54*'Yard Trimmings'!$E$65+'Yard Trimmings'!$AU$54*(1-'Yard Trimmings'!$E$65)*EXP(-LYTInputs!$H$5*(BS$5-$AV$5))</f>
        <v>0.98337720950447094</v>
      </c>
      <c r="BT54" s="266">
        <f>'Yard Trimmings'!$AW$54*'Yard Trimmings'!$E$65+'Yard Trimmings'!$AU$54*(1-'Yard Trimmings'!$E$65)*EXP(-LYTInputs!$H$5*(BT$5-$AV$5))</f>
        <v>0.97912668183803875</v>
      </c>
      <c r="BU54" s="266">
        <f>'Yard Trimmings'!$AW$54*'Yard Trimmings'!$E$65+'Yard Trimmings'!$AU$54*(1-'Yard Trimmings'!$E$65)*EXP(-LYTInputs!$H$5*(BU$5-$AV$5))</f>
        <v>0.9754263825837205</v>
      </c>
      <c r="BV54" s="266">
        <f>'Yard Trimmings'!$AW$54*'Yard Trimmings'!$E$65+'Yard Trimmings'!$AU$54*(1-'Yard Trimmings'!$E$65)*EXP(-LYTInputs!$H$5*(BV$5-$AV$5))</f>
        <v>0.97220508498350955</v>
      </c>
      <c r="BW54" s="266">
        <f>'Yard Trimmings'!$AW$54*'Yard Trimmings'!$E$65+'Yard Trimmings'!$AU$54*(1-'Yard Trimmings'!$E$65)*EXP(-LYTInputs!$H$5*(BW$5-$AV$5))</f>
        <v>0.96940078254310136</v>
      </c>
      <c r="BX54" s="266">
        <f>'Yard Trimmings'!$AW$54*'Yard Trimmings'!$E$65+'Yard Trimmings'!$AU$54*(1-'Yard Trimmings'!$E$65)*EXP(-LYTInputs!$H$5*(BX$5-$AV$5))</f>
        <v>0.96695949547395132</v>
      </c>
      <c r="BY54" s="266">
        <f>'Yard Trimmings'!$AW$54*'Yard Trimmings'!$E$65+'Yard Trimmings'!$AU$54*(1-'Yard Trimmings'!$E$65)*EXP(-LYTInputs!$H$5*(BY$5-$AV$5))</f>
        <v>0.96483423164073534</v>
      </c>
      <c r="BZ54" s="266">
        <f>'Yard Trimmings'!$AW$54*'Yard Trimmings'!$E$65+'Yard Trimmings'!$AU$54*(1-'Yard Trimmings'!$E$65)*EXP(-LYTInputs!$H$5*(BZ$5-$AV$5))</f>
        <v>0.96298408201357621</v>
      </c>
      <c r="CA54" s="266">
        <f>'Yard Trimmings'!$AW$54*'Yard Trimmings'!$E$65+'Yard Trimmings'!$AU$54*(1-'Yard Trimmings'!$E$65)*EXP(-LYTInputs!$H$5*(CA$5-$AV$5))</f>
        <v>0.96137343321347069</v>
      </c>
      <c r="CB54" s="266">
        <f>'Yard Trimmings'!$AW$54*'Yard Trimmings'!$E$65+'Yard Trimmings'!$AU$54*(1-'Yard Trimmings'!$E$65)*EXP(-LYTInputs!$H$5*(CB$5-$AV$5))</f>
        <v>0.95997128199326665</v>
      </c>
      <c r="CC54" s="266">
        <f>'Yard Trimmings'!$AW$54*'Yard Trimmings'!$E$65+'Yard Trimmings'!$AU$54*(1-'Yard Trimmings'!$E$65)*EXP(-LYTInputs!$H$5*(CC$5-$AV$5))</f>
        <v>0.95875063845869157</v>
      </c>
      <c r="CD54" s="266">
        <f>'Yard Trimmings'!$AW$54*'Yard Trimmings'!$E$65+'Yard Trimmings'!$AU$54*(1-'Yard Trimmings'!$E$65)*EXP(-LYTInputs!$H$5*(CD$5-$AV$5))</f>
        <v>0.95768800654208353</v>
      </c>
      <c r="CE54" s="266">
        <f>'Yard Trimmings'!$AW$54*'Yard Trimmings'!$E$65+'Yard Trimmings'!$AU$54*(1-'Yard Trimmings'!$E$65)*EXP(-LYTInputs!$H$5*(CE$5-$AV$5))</f>
        <v>0.95676293172850402</v>
      </c>
      <c r="CF54" s="266">
        <f>'Yard Trimmings'!$AW$54*'Yard Trimmings'!$E$65+'Yard Trimmings'!$AU$54*(1-'Yard Trimmings'!$E$65)*EXP(-LYTInputs!$H$5*(CF$5-$AV$5))</f>
        <v>0.95595760732845125</v>
      </c>
      <c r="CG54" s="266">
        <f>'Yard Trimmings'!$AW$54*'Yard Trimmings'!$E$65+'Yard Trimmings'!$AU$54*(1-'Yard Trimmings'!$E$65)*EXP(-LYTInputs!$H$5*(CG$5-$AV$5))</f>
        <v>0.95525653171834923</v>
      </c>
      <c r="CH54" s="266">
        <f>'Yard Trimmings'!$AW$54*'Yard Trimmings'!$E$65+'Yard Trimmings'!$AU$54*(1-'Yard Trimmings'!$E$65)*EXP(-LYTInputs!$H$5*(CH$5-$AV$5))</f>
        <v>0.95464620995106175</v>
      </c>
      <c r="CI54" s="266">
        <f>'Yard Trimmings'!$AW$54*'Yard Trimmings'!$E$65+'Yard Trimmings'!$AU$54*(1-'Yard Trimmings'!$E$65)*EXP(-LYTInputs!$H$5*(CI$5-$AV$5))</f>
        <v>0.95411489399275773</v>
      </c>
    </row>
    <row r="55" spans="1:87">
      <c r="A55" s="20">
        <v>2007</v>
      </c>
      <c r="AQ55" s="22"/>
      <c r="AR55" s="22"/>
      <c r="AT55" s="22"/>
      <c r="AU55" s="22"/>
      <c r="AW55" s="22">
        <f>'Yard Trimmings'!$AX$54*'Yard Trimmings'!$E$65+'Yard Trimmings'!$AU$54*(1-'Yard Trimmings'!$E$65)*EXP(-LYTInputs!$H$5*(AW$5-$AW$5))</f>
        <v>1.6941934203282303</v>
      </c>
      <c r="AX55" s="22">
        <f>'Yard Trimmings'!$AX$54*'Yard Trimmings'!$E$65+'Yard Trimmings'!$AU$54*(1-'Yard Trimmings'!$E$65)*EXP(-LYTInputs!$H$5*(AX$5-$AW$5))</f>
        <v>1.5911118971214782</v>
      </c>
      <c r="AY55" s="22">
        <f>'Yard Trimmings'!$AX$54*'Yard Trimmings'!$E$65+'Yard Trimmings'!$AU$54*(1-'Yard Trimmings'!$E$65)*EXP(-LYTInputs!$H$5*(AY$5-$AW$5))</f>
        <v>1.5013742190284181</v>
      </c>
      <c r="AZ55" s="22">
        <f>'Yard Trimmings'!$AX$54*'Yard Trimmings'!$E$65+'Yard Trimmings'!$AU$54*(1-'Yard Trimmings'!$E$65)*EXP(-LYTInputs!$H$5*(AZ$5-$AW$5))</f>
        <v>1.4232530328156181</v>
      </c>
      <c r="BA55" s="22">
        <f>'Yard Trimmings'!$AX$54*'Yard Trimmings'!$E$65+'Yard Trimmings'!$AU$54*(1-'Yard Trimmings'!$E$65)*EXP(-LYTInputs!$H$5*(BA$5-$AW$5))</f>
        <v>1.3552445901527037</v>
      </c>
      <c r="BB55" s="22">
        <f>'Yard Trimmings'!$AX$54*'Yard Trimmings'!$E$65+'Yard Trimmings'!$AU$54*(1-'Yard Trimmings'!$E$65)*EXP(-LYTInputs!$H$5*(BB$5-$AW$5))</f>
        <v>1.2960398020836115</v>
      </c>
      <c r="BC55" s="22">
        <f>'Yard Trimmings'!$AX$54*'Yard Trimmings'!$E$65+'Yard Trimmings'!$AU$54*(1-'Yard Trimmings'!$E$65)*EXP(-LYTInputs!$H$5*(BC$5-$AW$5))</f>
        <v>1.2444990404802356</v>
      </c>
      <c r="BD55" s="22">
        <f>'Yard Trimmings'!$AX$54*'Yard Trimmings'!$E$65+'Yard Trimmings'!$AU$54*(1-'Yard Trimmings'!$E$65)*EXP(-LYTInputs!$H$5*(BD$5-$AW$5))</f>
        <v>1.1996302014337055</v>
      </c>
      <c r="BE55" s="22">
        <f>'Yard Trimmings'!$AX$54*'Yard Trimmings'!$E$65+'Yard Trimmings'!$AU$54*(1-'Yard Trimmings'!$E$65)*EXP(-LYTInputs!$H$5*(BE$5-$AW$5))</f>
        <v>1.1605696083273056</v>
      </c>
      <c r="BF55" s="22">
        <f>'Yard Trimmings'!$AX$54*'Yard Trimmings'!$E$65+'Yard Trimmings'!$AU$54*(1-'Yard Trimmings'!$E$65)*EXP(-LYTInputs!$H$5*(BF$5-$AW$5))</f>
        <v>1.1265653869958483</v>
      </c>
      <c r="BG55" s="22">
        <f>'Yard Trimmings'!$AX$54*'Yard Trimmings'!$E$65+'Yard Trimmings'!$AU$54*(1-'Yard Trimmings'!$E$65)*EXP(-LYTInputs!$H$5*(BG$5-$AW$5))</f>
        <v>1.0969629929613021</v>
      </c>
      <c r="BH55" s="22">
        <f>'Yard Trimmings'!$AX$54*'Yard Trimmings'!$E$65+'Yard Trimmings'!$AU$54*(1-'Yard Trimmings'!$E$65)*EXP(-LYTInputs!$H$5*(BH$5-$AW$5))</f>
        <v>1.071192612159614</v>
      </c>
      <c r="BI55" s="22">
        <f>'Yard Trimmings'!$AX$54*'Yard Trimmings'!$E$65+'Yard Trimmings'!$AU$54*(1-'Yard Trimmings'!$E$65)*EXP(-LYTInputs!$H$5*(BI$5-$AW$5))</f>
        <v>1.0487581926363492</v>
      </c>
      <c r="BJ55" s="22">
        <f>'Yard Trimmings'!$AX$54*'Yard Trimmings'!$E$65+'Yard Trimmings'!$AU$54*(1-'Yard Trimmings'!$E$65)*EXP(-LYTInputs!$H$5*(BJ$5-$AW$5))</f>
        <v>1.0292278960831491</v>
      </c>
      <c r="BK55" s="22">
        <f>'Yard Trimmings'!$AX$54*'Yard Trimmings'!$E$65+'Yard Trimmings'!$AU$54*(1-'Yard Trimmings'!$E$65)*EXP(-LYTInputs!$H$5*(BK$5-$AW$5))</f>
        <v>1.0122257854174206</v>
      </c>
      <c r="BL55" s="22">
        <f>'Yard Trimmings'!$AX$54*'Yard Trimmings'!$E$65+'Yard Trimmings'!$AU$54*(1-'Yard Trimmings'!$E$65)*EXP(-LYTInputs!$H$5*(BL$5-$AW$5))</f>
        <v>0.99742458840014747</v>
      </c>
      <c r="BM55" s="266">
        <f>'Yard Trimmings'!$AX$54*'Yard Trimmings'!$E$65+'Yard Trimmings'!$AU$54*(1-'Yard Trimmings'!$E$65)*EXP(-LYTInputs!$H$5*(BM$5-$AW$5))</f>
        <v>0.98453939799930346</v>
      </c>
      <c r="BN55" s="266">
        <f>'Yard Trimmings'!$AX$54*'Yard Trimmings'!$E$65+'Yard Trimmings'!$AU$54*(1-'Yard Trimmings'!$E$65)*EXP(-LYTInputs!$H$5*(BN$5-$AW$5))</f>
        <v>0.97332218823767092</v>
      </c>
      <c r="BO55" s="266">
        <f>'Yard Trimmings'!$AX$54*'Yard Trimmings'!$E$65+'Yard Trimmings'!$AU$54*(1-'Yard Trimmings'!$E$65)*EXP(-LYTInputs!$H$5*(BO$5-$AW$5))</f>
        <v>0.96355703996107089</v>
      </c>
      <c r="BP55" s="266">
        <f>'Yard Trimmings'!$AX$54*'Yard Trimmings'!$E$65+'Yard Trimmings'!$AU$54*(1-'Yard Trimmings'!$E$65)*EXP(-LYTInputs!$H$5*(BP$5-$AW$5))</f>
        <v>0.95505598462820662</v>
      </c>
      <c r="BQ55" s="266">
        <f>'Yard Trimmings'!$AX$54*'Yard Trimmings'!$E$65+'Yard Trimmings'!$AU$54*(1-'Yard Trimmings'!$E$65)*EXP(-LYTInputs!$H$5*(BQ$5-$AW$5))</f>
        <v>0.94765538611957012</v>
      </c>
      <c r="BR55" s="266">
        <f>'Yard Trimmings'!$AX$54*'Yard Trimmings'!$E$65+'Yard Trimmings'!$AU$54*(1-'Yard Trimmings'!$E$65)*EXP(-LYTInputs!$H$5*(BR$5-$AW$5))</f>
        <v>0.94121279091914811</v>
      </c>
      <c r="BS55" s="266">
        <f>'Yard Trimmings'!$AX$54*'Yard Trimmings'!$E$65+'Yard Trimmings'!$AU$54*(1-'Yard Trimmings'!$E$65)*EXP(-LYTInputs!$H$5*(BS$5-$AW$5))</f>
        <v>0.93560418603833184</v>
      </c>
      <c r="BT55" s="266">
        <f>'Yard Trimmings'!$AX$54*'Yard Trimmings'!$E$65+'Yard Trimmings'!$AU$54*(1-'Yard Trimmings'!$E$65)*EXP(-LYTInputs!$H$5*(BT$5-$AW$5))</f>
        <v>0.93072161190003189</v>
      </c>
      <c r="BU55" s="266">
        <f>'Yard Trimmings'!$AX$54*'Yard Trimmings'!$E$65+'Yard Trimmings'!$AU$54*(1-'Yard Trimmings'!$E$65)*EXP(-LYTInputs!$H$5*(BU$5-$AW$5))</f>
        <v>0.9264710842335997</v>
      </c>
      <c r="BV55" s="266">
        <f>'Yard Trimmings'!$AX$54*'Yard Trimmings'!$E$65+'Yard Trimmings'!$AU$54*(1-'Yard Trimmings'!$E$65)*EXP(-LYTInputs!$H$5*(BV$5-$AW$5))</f>
        <v>0.92277078497928144</v>
      </c>
      <c r="BW55" s="266">
        <f>'Yard Trimmings'!$AX$54*'Yard Trimmings'!$E$65+'Yard Trimmings'!$AU$54*(1-'Yard Trimmings'!$E$65)*EXP(-LYTInputs!$H$5*(BW$5-$AW$5))</f>
        <v>0.9195494873790705</v>
      </c>
      <c r="BX55" s="266">
        <f>'Yard Trimmings'!$AX$54*'Yard Trimmings'!$E$65+'Yard Trimmings'!$AU$54*(1-'Yard Trimmings'!$E$65)*EXP(-LYTInputs!$H$5*(BX$5-$AW$5))</f>
        <v>0.91674518493866231</v>
      </c>
      <c r="BY55" s="266">
        <f>'Yard Trimmings'!$AX$54*'Yard Trimmings'!$E$65+'Yard Trimmings'!$AU$54*(1-'Yard Trimmings'!$E$65)*EXP(-LYTInputs!$H$5*(BY$5-$AW$5))</f>
        <v>0.91430389786951227</v>
      </c>
      <c r="BZ55" s="266">
        <f>'Yard Trimmings'!$AX$54*'Yard Trimmings'!$E$65+'Yard Trimmings'!$AU$54*(1-'Yard Trimmings'!$E$65)*EXP(-LYTInputs!$H$5*(BZ$5-$AW$5))</f>
        <v>0.91217863403629629</v>
      </c>
      <c r="CA55" s="266">
        <f>'Yard Trimmings'!$AX$54*'Yard Trimmings'!$E$65+'Yard Trimmings'!$AU$54*(1-'Yard Trimmings'!$E$65)*EXP(-LYTInputs!$H$5*(CA$5-$AW$5))</f>
        <v>0.91032848440913716</v>
      </c>
      <c r="CB55" s="266">
        <f>'Yard Trimmings'!$AX$54*'Yard Trimmings'!$E$65+'Yard Trimmings'!$AU$54*(1-'Yard Trimmings'!$E$65)*EXP(-LYTInputs!$H$5*(CB$5-$AW$5))</f>
        <v>0.90871783560903163</v>
      </c>
      <c r="CC55" s="266">
        <f>'Yard Trimmings'!$AX$54*'Yard Trimmings'!$E$65+'Yard Trimmings'!$AU$54*(1-'Yard Trimmings'!$E$65)*EXP(-LYTInputs!$H$5*(CC$5-$AW$5))</f>
        <v>0.90731568438882759</v>
      </c>
      <c r="CD55" s="266">
        <f>'Yard Trimmings'!$AX$54*'Yard Trimmings'!$E$65+'Yard Trimmings'!$AU$54*(1-'Yard Trimmings'!$E$65)*EXP(-LYTInputs!$H$5*(CD$5-$AW$5))</f>
        <v>0.90609504085425252</v>
      </c>
      <c r="CE55" s="266">
        <f>'Yard Trimmings'!$AX$54*'Yard Trimmings'!$E$65+'Yard Trimmings'!$AU$54*(1-'Yard Trimmings'!$E$65)*EXP(-LYTInputs!$H$5*(CE$5-$AW$5))</f>
        <v>0.90503240893764447</v>
      </c>
      <c r="CF55" s="266">
        <f>'Yard Trimmings'!$AX$54*'Yard Trimmings'!$E$65+'Yard Trimmings'!$AU$54*(1-'Yard Trimmings'!$E$65)*EXP(-LYTInputs!$H$5*(CF$5-$AW$5))</f>
        <v>0.90410733412406497</v>
      </c>
      <c r="CG55" s="266">
        <f>'Yard Trimmings'!$AX$54*'Yard Trimmings'!$E$65+'Yard Trimmings'!$AU$54*(1-'Yard Trimmings'!$E$65)*EXP(-LYTInputs!$H$5*(CG$5-$AW$5))</f>
        <v>0.9033020097240122</v>
      </c>
      <c r="CH55" s="266">
        <f>'Yard Trimmings'!$AX$54*'Yard Trimmings'!$E$65+'Yard Trimmings'!$AU$54*(1-'Yard Trimmings'!$E$65)*EXP(-LYTInputs!$H$5*(CH$5-$AW$5))</f>
        <v>0.90260093411391018</v>
      </c>
      <c r="CI55" s="266">
        <f>'Yard Trimmings'!$AX$54*'Yard Trimmings'!$E$65+'Yard Trimmings'!$AU$54*(1-'Yard Trimmings'!$E$65)*EXP(-LYTInputs!$H$5*(CI$5-$AW$5))</f>
        <v>0.9019906123466227</v>
      </c>
    </row>
    <row r="56" spans="1:87">
      <c r="A56" s="20">
        <v>2008</v>
      </c>
      <c r="AQ56" s="22"/>
      <c r="AR56" s="22"/>
      <c r="AT56" s="22"/>
      <c r="AU56" s="22"/>
      <c r="AX56" s="22">
        <f>'Yard Trimmings'!$AY$54*'Yard Trimmings'!$E$65+'Yard Trimmings'!$AU$54*(1-'Yard Trimmings'!$E$65)*EXP(-LYTInputs!$H$5*(AX$5-$AX$5))</f>
        <v>1.6744122066499987</v>
      </c>
      <c r="AY56" s="22">
        <f>'Yard Trimmings'!$AY$54*'Yard Trimmings'!$E$65+'Yard Trimmings'!$AU$54*(1-'Yard Trimmings'!$E$65)*EXP(-LYTInputs!$H$5*(AY$5-$AX$5))</f>
        <v>1.571330683443247</v>
      </c>
      <c r="AZ56" s="22">
        <f>'Yard Trimmings'!$AY$54*'Yard Trimmings'!$E$65+'Yard Trimmings'!$AU$54*(1-'Yard Trimmings'!$E$65)*EXP(-LYTInputs!$H$5*(AZ$5-$AX$5))</f>
        <v>1.4815930053501867</v>
      </c>
      <c r="BA56" s="22">
        <f>'Yard Trimmings'!$AY$54*'Yard Trimmings'!$E$65+'Yard Trimmings'!$AU$54*(1-'Yard Trimmings'!$E$65)*EXP(-LYTInputs!$H$5*(BA$5-$AX$5))</f>
        <v>1.4034718191373869</v>
      </c>
      <c r="BB56" s="22">
        <f>'Yard Trimmings'!$AY$54*'Yard Trimmings'!$E$65+'Yard Trimmings'!$AU$54*(1-'Yard Trimmings'!$E$65)*EXP(-LYTInputs!$H$5*(BB$5-$AX$5))</f>
        <v>1.3354633764744723</v>
      </c>
      <c r="BC56" s="22">
        <f>'Yard Trimmings'!$AY$54*'Yard Trimmings'!$E$65+'Yard Trimmings'!$AU$54*(1-'Yard Trimmings'!$E$65)*EXP(-LYTInputs!$H$5*(BC$5-$AX$5))</f>
        <v>1.2762585884053801</v>
      </c>
      <c r="BD56" s="22">
        <f>'Yard Trimmings'!$AY$54*'Yard Trimmings'!$E$65+'Yard Trimmings'!$AU$54*(1-'Yard Trimmings'!$E$65)*EXP(-LYTInputs!$H$5*(BD$5-$AX$5))</f>
        <v>1.2247178268020043</v>
      </c>
      <c r="BE56" s="22">
        <f>'Yard Trimmings'!$AY$54*'Yard Trimmings'!$E$65+'Yard Trimmings'!$AU$54*(1-'Yard Trimmings'!$E$65)*EXP(-LYTInputs!$H$5*(BE$5-$AX$5))</f>
        <v>1.1798489877554741</v>
      </c>
      <c r="BF56" s="22">
        <f>'Yard Trimmings'!$AY$54*'Yard Trimmings'!$E$65+'Yard Trimmings'!$AU$54*(1-'Yard Trimmings'!$E$65)*EXP(-LYTInputs!$H$5*(BF$5-$AX$5))</f>
        <v>1.140788394649074</v>
      </c>
      <c r="BG56" s="22">
        <f>'Yard Trimmings'!$AY$54*'Yard Trimmings'!$E$65+'Yard Trimmings'!$AU$54*(1-'Yard Trimmings'!$E$65)*EXP(-LYTInputs!$H$5*(BG$5-$AX$5))</f>
        <v>1.1067841733176169</v>
      </c>
      <c r="BH56" s="22">
        <f>'Yard Trimmings'!$AY$54*'Yard Trimmings'!$E$65+'Yard Trimmings'!$AU$54*(1-'Yard Trimmings'!$E$65)*EXP(-LYTInputs!$H$5*(BH$5-$AX$5))</f>
        <v>1.0771817792830707</v>
      </c>
      <c r="BI56" s="22">
        <f>'Yard Trimmings'!$AY$54*'Yard Trimmings'!$E$65+'Yard Trimmings'!$AU$54*(1-'Yard Trimmings'!$E$65)*EXP(-LYTInputs!$H$5*(BI$5-$AX$5))</f>
        <v>1.0514113984813829</v>
      </c>
      <c r="BJ56" s="22">
        <f>'Yard Trimmings'!$AY$54*'Yard Trimmings'!$E$65+'Yard Trimmings'!$AU$54*(1-'Yard Trimmings'!$E$65)*EXP(-LYTInputs!$H$5*(BJ$5-$AX$5))</f>
        <v>1.0289769789581178</v>
      </c>
      <c r="BK56" s="22">
        <f>'Yard Trimmings'!$AY$54*'Yard Trimmings'!$E$65+'Yard Trimmings'!$AU$54*(1-'Yard Trimmings'!$E$65)*EXP(-LYTInputs!$H$5*(BK$5-$AX$5))</f>
        <v>1.0094466824049178</v>
      </c>
      <c r="BL56" s="22">
        <f>'Yard Trimmings'!$AY$54*'Yard Trimmings'!$E$65+'Yard Trimmings'!$AU$54*(1-'Yard Trimmings'!$E$65)*EXP(-LYTInputs!$H$5*(BL$5-$AX$5))</f>
        <v>0.99244457173918921</v>
      </c>
      <c r="BM56" s="266">
        <f>'Yard Trimmings'!$AY$54*'Yard Trimmings'!$E$65+'Yard Trimmings'!$AU$54*(1-'Yard Trimmings'!$E$65)*EXP(-LYTInputs!$H$5*(BM$5-$AX$5))</f>
        <v>0.97764337472191609</v>
      </c>
      <c r="BN56" s="266">
        <f>'Yard Trimmings'!$AY$54*'Yard Trimmings'!$E$65+'Yard Trimmings'!$AU$54*(1-'Yard Trimmings'!$E$65)*EXP(-LYTInputs!$H$5*(BN$5-$AX$5))</f>
        <v>0.96475818432107208</v>
      </c>
      <c r="BO56" s="266">
        <f>'Yard Trimmings'!$AY$54*'Yard Trimmings'!$E$65+'Yard Trimmings'!$AU$54*(1-'Yard Trimmings'!$E$65)*EXP(-LYTInputs!$H$5*(BO$5-$AX$5))</f>
        <v>0.95354097455943954</v>
      </c>
      <c r="BP56" s="266">
        <f>'Yard Trimmings'!$AY$54*'Yard Trimmings'!$E$65+'Yard Trimmings'!$AU$54*(1-'Yard Trimmings'!$E$65)*EXP(-LYTInputs!$H$5*(BP$5-$AX$5))</f>
        <v>0.94377582628283951</v>
      </c>
      <c r="BQ56" s="266">
        <f>'Yard Trimmings'!$AY$54*'Yard Trimmings'!$E$65+'Yard Trimmings'!$AU$54*(1-'Yard Trimmings'!$E$65)*EXP(-LYTInputs!$H$5*(BQ$5-$AX$5))</f>
        <v>0.93527477094997524</v>
      </c>
      <c r="BR56" s="266">
        <f>'Yard Trimmings'!$AY$54*'Yard Trimmings'!$E$65+'Yard Trimmings'!$AU$54*(1-'Yard Trimmings'!$E$65)*EXP(-LYTInputs!$H$5*(BR$5-$AX$5))</f>
        <v>0.92787417244133874</v>
      </c>
      <c r="BS56" s="266">
        <f>'Yard Trimmings'!$AY$54*'Yard Trimmings'!$E$65+'Yard Trimmings'!$AU$54*(1-'Yard Trimmings'!$E$65)*EXP(-LYTInputs!$H$5*(BS$5-$AX$5))</f>
        <v>0.92143157724091673</v>
      </c>
      <c r="BT56" s="266">
        <f>'Yard Trimmings'!$AY$54*'Yard Trimmings'!$E$65+'Yard Trimmings'!$AU$54*(1-'Yard Trimmings'!$E$65)*EXP(-LYTInputs!$H$5*(BT$5-$AX$5))</f>
        <v>0.91582297236010046</v>
      </c>
      <c r="BU56" s="266">
        <f>'Yard Trimmings'!$AY$54*'Yard Trimmings'!$E$65+'Yard Trimmings'!$AU$54*(1-'Yard Trimmings'!$E$65)*EXP(-LYTInputs!$H$5*(BU$5-$AX$5))</f>
        <v>0.91094039822180051</v>
      </c>
      <c r="BV56" s="266">
        <f>'Yard Trimmings'!$AY$54*'Yard Trimmings'!$E$65+'Yard Trimmings'!$AU$54*(1-'Yard Trimmings'!$E$65)*EXP(-LYTInputs!$H$5*(BV$5-$AX$5))</f>
        <v>0.90668987055536832</v>
      </c>
      <c r="BW56" s="266">
        <f>'Yard Trimmings'!$AY$54*'Yard Trimmings'!$E$65+'Yard Trimmings'!$AU$54*(1-'Yard Trimmings'!$E$65)*EXP(-LYTInputs!$H$5*(BW$5-$AX$5))</f>
        <v>0.90298957130105006</v>
      </c>
      <c r="BX56" s="266">
        <f>'Yard Trimmings'!$AY$54*'Yard Trimmings'!$E$65+'Yard Trimmings'!$AU$54*(1-'Yard Trimmings'!$E$65)*EXP(-LYTInputs!$H$5*(BX$5-$AX$5))</f>
        <v>0.89976827370083912</v>
      </c>
      <c r="BY56" s="266">
        <f>'Yard Trimmings'!$AY$54*'Yard Trimmings'!$E$65+'Yard Trimmings'!$AU$54*(1-'Yard Trimmings'!$E$65)*EXP(-LYTInputs!$H$5*(BY$5-$AX$5))</f>
        <v>0.89696397126043093</v>
      </c>
      <c r="BZ56" s="266">
        <f>'Yard Trimmings'!$AY$54*'Yard Trimmings'!$E$65+'Yard Trimmings'!$AU$54*(1-'Yard Trimmings'!$E$65)*EXP(-LYTInputs!$H$5*(BZ$5-$AX$5))</f>
        <v>0.89452268419128089</v>
      </c>
      <c r="CA56" s="266">
        <f>'Yard Trimmings'!$AY$54*'Yard Trimmings'!$E$65+'Yard Trimmings'!$AU$54*(1-'Yard Trimmings'!$E$65)*EXP(-LYTInputs!$H$5*(CA$5-$AX$5))</f>
        <v>0.89239742035806491</v>
      </c>
      <c r="CB56" s="266">
        <f>'Yard Trimmings'!$AY$54*'Yard Trimmings'!$E$65+'Yard Trimmings'!$AU$54*(1-'Yard Trimmings'!$E$65)*EXP(-LYTInputs!$H$5*(CB$5-$AX$5))</f>
        <v>0.89054727073090578</v>
      </c>
      <c r="CC56" s="266">
        <f>'Yard Trimmings'!$AY$54*'Yard Trimmings'!$E$65+'Yard Trimmings'!$AU$54*(1-'Yard Trimmings'!$E$65)*EXP(-LYTInputs!$H$5*(CC$5-$AX$5))</f>
        <v>0.88893662193080025</v>
      </c>
      <c r="CD56" s="266">
        <f>'Yard Trimmings'!$AY$54*'Yard Trimmings'!$E$65+'Yard Trimmings'!$AU$54*(1-'Yard Trimmings'!$E$65)*EXP(-LYTInputs!$H$5*(CD$5-$AX$5))</f>
        <v>0.88753447071059621</v>
      </c>
      <c r="CE56" s="266">
        <f>'Yard Trimmings'!$AY$54*'Yard Trimmings'!$E$65+'Yard Trimmings'!$AU$54*(1-'Yard Trimmings'!$E$65)*EXP(-LYTInputs!$H$5*(CE$5-$AX$5))</f>
        <v>0.88631382717602114</v>
      </c>
      <c r="CF56" s="266">
        <f>'Yard Trimmings'!$AY$54*'Yard Trimmings'!$E$65+'Yard Trimmings'!$AU$54*(1-'Yard Trimmings'!$E$65)*EXP(-LYTInputs!$H$5*(CF$5-$AX$5))</f>
        <v>0.88525119525941309</v>
      </c>
      <c r="CG56" s="266">
        <f>'Yard Trimmings'!$AY$54*'Yard Trimmings'!$E$65+'Yard Trimmings'!$AU$54*(1-'Yard Trimmings'!$E$65)*EXP(-LYTInputs!$H$5*(CG$5-$AX$5))</f>
        <v>0.88432612044583359</v>
      </c>
      <c r="CH56" s="266">
        <f>'Yard Trimmings'!$AY$54*'Yard Trimmings'!$E$65+'Yard Trimmings'!$AU$54*(1-'Yard Trimmings'!$E$65)*EXP(-LYTInputs!$H$5*(CH$5-$AX$5))</f>
        <v>0.88352079604578082</v>
      </c>
      <c r="CI56" s="266">
        <f>'Yard Trimmings'!$AY$54*'Yard Trimmings'!$E$65+'Yard Trimmings'!$AU$54*(1-'Yard Trimmings'!$E$65)*EXP(-LYTInputs!$H$5*(CI$5-$AX$5))</f>
        <v>0.8828197204356788</v>
      </c>
    </row>
    <row r="57" spans="1:87">
      <c r="A57" s="20">
        <v>2009</v>
      </c>
      <c r="AQ57" s="22"/>
      <c r="AR57" s="22"/>
      <c r="AT57" s="22"/>
      <c r="AU57" s="22"/>
      <c r="AY57" s="22">
        <f>'Yard Trimmings'!$AZ$54*'Yard Trimmings'!$E$65+'Yard Trimmings'!$AU$54*(1-'Yard Trimmings'!$E$65)*EXP(-LYTInputs!$H$5*(AY$5-$AY$5))</f>
        <v>1.8118074225265759</v>
      </c>
      <c r="AZ57" s="22">
        <f>'Yard Trimmings'!$AZ$54*'Yard Trimmings'!$E$65+'Yard Trimmings'!$AU$54*(1-'Yard Trimmings'!$E$65)*EXP(-LYTInputs!$H$5*(AZ$5-$AY$5))</f>
        <v>1.708725899319824</v>
      </c>
      <c r="BA57" s="22">
        <f>'Yard Trimmings'!$AZ$54*'Yard Trimmings'!$E$65+'Yard Trimmings'!$AU$54*(1-'Yard Trimmings'!$E$65)*EXP(-LYTInputs!$H$5*(BA$5-$AY$5))</f>
        <v>1.6189882212267639</v>
      </c>
      <c r="BB57" s="22">
        <f>'Yard Trimmings'!$AZ$54*'Yard Trimmings'!$E$65+'Yard Trimmings'!$AU$54*(1-'Yard Trimmings'!$E$65)*EXP(-LYTInputs!$H$5*(BB$5-$AY$5))</f>
        <v>1.5408670350139639</v>
      </c>
      <c r="BC57" s="22">
        <f>'Yard Trimmings'!$AZ$54*'Yard Trimmings'!$E$65+'Yard Trimmings'!$AU$54*(1-'Yard Trimmings'!$E$65)*EXP(-LYTInputs!$H$5*(BC$5-$AY$5))</f>
        <v>1.4728585923510495</v>
      </c>
      <c r="BD57" s="22">
        <f>'Yard Trimmings'!$AZ$54*'Yard Trimmings'!$E$65+'Yard Trimmings'!$AU$54*(1-'Yard Trimmings'!$E$65)*EXP(-LYTInputs!$H$5*(BD$5-$AY$5))</f>
        <v>1.4136538042819571</v>
      </c>
      <c r="BE57" s="22">
        <f>'Yard Trimmings'!$AZ$54*'Yard Trimmings'!$E$65+'Yard Trimmings'!$AU$54*(1-'Yard Trimmings'!$E$65)*EXP(-LYTInputs!$H$5*(BE$5-$AY$5))</f>
        <v>1.3621130426785812</v>
      </c>
      <c r="BF57" s="22">
        <f>'Yard Trimmings'!$AZ$54*'Yard Trimmings'!$E$65+'Yard Trimmings'!$AU$54*(1-'Yard Trimmings'!$E$65)*EXP(-LYTInputs!$H$5*(BF$5-$AY$5))</f>
        <v>1.3172442036320511</v>
      </c>
      <c r="BG57" s="22">
        <f>'Yard Trimmings'!$AZ$54*'Yard Trimmings'!$E$65+'Yard Trimmings'!$AU$54*(1-'Yard Trimmings'!$E$65)*EXP(-LYTInputs!$H$5*(BG$5-$AY$5))</f>
        <v>1.2781836105256512</v>
      </c>
      <c r="BH57" s="22">
        <f>'Yard Trimmings'!$AZ$54*'Yard Trimmings'!$E$65+'Yard Trimmings'!$AU$54*(1-'Yard Trimmings'!$E$65)*EXP(-LYTInputs!$H$5*(BH$5-$AY$5))</f>
        <v>1.2441793891941939</v>
      </c>
      <c r="BI57" s="22">
        <f>'Yard Trimmings'!$AZ$54*'Yard Trimmings'!$E$65+'Yard Trimmings'!$AU$54*(1-'Yard Trimmings'!$E$65)*EXP(-LYTInputs!$H$5*(BI$5-$AY$5))</f>
        <v>1.2145769951596479</v>
      </c>
      <c r="BJ57" s="22">
        <f>'Yard Trimmings'!$AZ$54*'Yard Trimmings'!$E$65+'Yard Trimmings'!$AU$54*(1-'Yard Trimmings'!$E$65)*EXP(-LYTInputs!$H$5*(BJ$5-$AY$5))</f>
        <v>1.1888066143579599</v>
      </c>
      <c r="BK57" s="22">
        <f>'Yard Trimmings'!$AZ$54*'Yard Trimmings'!$E$65+'Yard Trimmings'!$AU$54*(1-'Yard Trimmings'!$E$65)*EXP(-LYTInputs!$H$5*(BK$5-$AY$5))</f>
        <v>1.1663721948346948</v>
      </c>
      <c r="BL57" s="22">
        <f>'Yard Trimmings'!$AZ$54*'Yard Trimmings'!$E$65+'Yard Trimmings'!$AU$54*(1-'Yard Trimmings'!$E$65)*EXP(-LYTInputs!$H$5*(BL$5-$AY$5))</f>
        <v>1.1468418982814947</v>
      </c>
      <c r="BM57" s="266">
        <f>'Yard Trimmings'!$AZ$54*'Yard Trimmings'!$E$65+'Yard Trimmings'!$AU$54*(1-'Yard Trimmings'!$E$65)*EXP(-LYTInputs!$H$5*(BM$5-$AY$5))</f>
        <v>1.1298397876157662</v>
      </c>
      <c r="BN57" s="266">
        <f>'Yard Trimmings'!$AZ$54*'Yard Trimmings'!$E$65+'Yard Trimmings'!$AU$54*(1-'Yard Trimmings'!$E$65)*EXP(-LYTInputs!$H$5*(BN$5-$AY$5))</f>
        <v>1.1150385905984932</v>
      </c>
      <c r="BO57" s="266">
        <f>'Yard Trimmings'!$AZ$54*'Yard Trimmings'!$E$65+'Yard Trimmings'!$AU$54*(1-'Yard Trimmings'!$E$65)*EXP(-LYTInputs!$H$5*(BO$5-$AY$5))</f>
        <v>1.1021534001976492</v>
      </c>
      <c r="BP57" s="266">
        <f>'Yard Trimmings'!$AZ$54*'Yard Trimmings'!$E$65+'Yard Trimmings'!$AU$54*(1-'Yard Trimmings'!$E$65)*EXP(-LYTInputs!$H$5*(BP$5-$AY$5))</f>
        <v>1.0909361904360166</v>
      </c>
      <c r="BQ57" s="266">
        <f>'Yard Trimmings'!$AZ$54*'Yard Trimmings'!$E$65+'Yard Trimmings'!$AU$54*(1-'Yard Trimmings'!$E$65)*EXP(-LYTInputs!$H$5*(BQ$5-$AY$5))</f>
        <v>1.0811710421594167</v>
      </c>
      <c r="BR57" s="266">
        <f>'Yard Trimmings'!$AZ$54*'Yard Trimmings'!$E$65+'Yard Trimmings'!$AU$54*(1-'Yard Trimmings'!$E$65)*EXP(-LYTInputs!$H$5*(BR$5-$AY$5))</f>
        <v>1.0726699868265523</v>
      </c>
      <c r="BS57" s="266">
        <f>'Yard Trimmings'!$AZ$54*'Yard Trimmings'!$E$65+'Yard Trimmings'!$AU$54*(1-'Yard Trimmings'!$E$65)*EXP(-LYTInputs!$H$5*(BS$5-$AY$5))</f>
        <v>1.0652693883179158</v>
      </c>
      <c r="BT57" s="266">
        <f>'Yard Trimmings'!$AZ$54*'Yard Trimmings'!$E$65+'Yard Trimmings'!$AU$54*(1-'Yard Trimmings'!$E$65)*EXP(-LYTInputs!$H$5*(BT$5-$AY$5))</f>
        <v>1.0588267931174939</v>
      </c>
      <c r="BU57" s="266">
        <f>'Yard Trimmings'!$AZ$54*'Yard Trimmings'!$E$65+'Yard Trimmings'!$AU$54*(1-'Yard Trimmings'!$E$65)*EXP(-LYTInputs!$H$5*(BU$5-$AY$5))</f>
        <v>1.0532181882366776</v>
      </c>
      <c r="BV57" s="266">
        <f>'Yard Trimmings'!$AZ$54*'Yard Trimmings'!$E$65+'Yard Trimmings'!$AU$54*(1-'Yard Trimmings'!$E$65)*EXP(-LYTInputs!$H$5*(BV$5-$AY$5))</f>
        <v>1.0483356140983775</v>
      </c>
      <c r="BW57" s="266">
        <f>'Yard Trimmings'!$AZ$54*'Yard Trimmings'!$E$65+'Yard Trimmings'!$AU$54*(1-'Yard Trimmings'!$E$65)*EXP(-LYTInputs!$H$5*(BW$5-$AY$5))</f>
        <v>1.0440850864319455</v>
      </c>
      <c r="BX57" s="266">
        <f>'Yard Trimmings'!$AZ$54*'Yard Trimmings'!$E$65+'Yard Trimmings'!$AU$54*(1-'Yard Trimmings'!$E$65)*EXP(-LYTInputs!$H$5*(BX$5-$AY$5))</f>
        <v>1.0403847871776273</v>
      </c>
      <c r="BY57" s="266">
        <f>'Yard Trimmings'!$AZ$54*'Yard Trimmings'!$E$65+'Yard Trimmings'!$AU$54*(1-'Yard Trimmings'!$E$65)*EXP(-LYTInputs!$H$5*(BY$5-$AY$5))</f>
        <v>1.0371634895774162</v>
      </c>
      <c r="BZ57" s="266">
        <f>'Yard Trimmings'!$AZ$54*'Yard Trimmings'!$E$65+'Yard Trimmings'!$AU$54*(1-'Yard Trimmings'!$E$65)*EXP(-LYTInputs!$H$5*(BZ$5-$AY$5))</f>
        <v>1.0343591871370081</v>
      </c>
      <c r="CA57" s="266">
        <f>'Yard Trimmings'!$AZ$54*'Yard Trimmings'!$E$65+'Yard Trimmings'!$AU$54*(1-'Yard Trimmings'!$E$65)*EXP(-LYTInputs!$H$5*(CA$5-$AY$5))</f>
        <v>1.031917900067858</v>
      </c>
      <c r="CB57" s="266">
        <f>'Yard Trimmings'!$AZ$54*'Yard Trimmings'!$E$65+'Yard Trimmings'!$AU$54*(1-'Yard Trimmings'!$E$65)*EXP(-LYTInputs!$H$5*(CB$5-$AY$5))</f>
        <v>1.0297926362346419</v>
      </c>
      <c r="CC57" s="266">
        <f>'Yard Trimmings'!$AZ$54*'Yard Trimmings'!$E$65+'Yard Trimmings'!$AU$54*(1-'Yard Trimmings'!$E$65)*EXP(-LYTInputs!$H$5*(CC$5-$AY$5))</f>
        <v>1.0279424866074829</v>
      </c>
      <c r="CD57" s="266">
        <f>'Yard Trimmings'!$AZ$54*'Yard Trimmings'!$E$65+'Yard Trimmings'!$AU$54*(1-'Yard Trimmings'!$E$65)*EXP(-LYTInputs!$H$5*(CD$5-$AY$5))</f>
        <v>1.0263318378073774</v>
      </c>
      <c r="CE57" s="266">
        <f>'Yard Trimmings'!$AZ$54*'Yard Trimmings'!$E$65+'Yard Trimmings'!$AU$54*(1-'Yard Trimmings'!$E$65)*EXP(-LYTInputs!$H$5*(CE$5-$AY$5))</f>
        <v>1.0249296865871733</v>
      </c>
      <c r="CF57" s="266">
        <f>'Yard Trimmings'!$AZ$54*'Yard Trimmings'!$E$65+'Yard Trimmings'!$AU$54*(1-'Yard Trimmings'!$E$65)*EXP(-LYTInputs!$H$5*(CF$5-$AY$5))</f>
        <v>1.0237090430525984</v>
      </c>
      <c r="CG57" s="266">
        <f>'Yard Trimmings'!$AZ$54*'Yard Trimmings'!$E$65+'Yard Trimmings'!$AU$54*(1-'Yard Trimmings'!$E$65)*EXP(-LYTInputs!$H$5*(CG$5-$AY$5))</f>
        <v>1.0226464111359903</v>
      </c>
      <c r="CH57" s="266">
        <f>'Yard Trimmings'!$AZ$54*'Yard Trimmings'!$E$65+'Yard Trimmings'!$AU$54*(1-'Yard Trimmings'!$E$65)*EXP(-LYTInputs!$H$5*(CH$5-$AY$5))</f>
        <v>1.0217213363224107</v>
      </c>
      <c r="CI57" s="266">
        <f>'Yard Trimmings'!$AZ$54*'Yard Trimmings'!$E$65+'Yard Trimmings'!$AU$54*(1-'Yard Trimmings'!$E$65)*EXP(-LYTInputs!$H$5*(CI$5-$AY$5))</f>
        <v>1.0209160119223579</v>
      </c>
    </row>
    <row r="58" spans="1:87">
      <c r="A58" s="20">
        <v>2010</v>
      </c>
      <c r="AQ58" s="22"/>
      <c r="AR58" s="22"/>
      <c r="AT58" s="22"/>
      <c r="AU58" s="22"/>
      <c r="AZ58" s="22">
        <f>'Yard Trimmings'!$BA$54*'Yard Trimmings'!$E$65+'Yard Trimmings'!$AU$54*(1-'Yard Trimmings'!$E$65)*EXP(-LYTInputs!$H$5*(AZ$5-$AZ$5))</f>
        <v>1.8948411213933738</v>
      </c>
      <c r="BA58" s="22">
        <f>'Yard Trimmings'!$BA$54*'Yard Trimmings'!$E$65+'Yard Trimmings'!$AU$54*(1-'Yard Trimmings'!$E$65)*EXP(-LYTInputs!$H$5*(BA$5-$AZ$5))</f>
        <v>1.7917595981866219</v>
      </c>
      <c r="BB58" s="22">
        <f>'Yard Trimmings'!$BA$54*'Yard Trimmings'!$E$65+'Yard Trimmings'!$AU$54*(1-'Yard Trimmings'!$E$65)*EXP(-LYTInputs!$H$5*(BB$5-$AZ$5))</f>
        <v>1.7020219200935616</v>
      </c>
      <c r="BC58" s="22">
        <f>'Yard Trimmings'!$BA$54*'Yard Trimmings'!$E$65+'Yard Trimmings'!$AU$54*(1-'Yard Trimmings'!$E$65)*EXP(-LYTInputs!$H$5*(BC$5-$AZ$5))</f>
        <v>1.6239007338807618</v>
      </c>
      <c r="BD58" s="22">
        <f>'Yard Trimmings'!$BA$54*'Yard Trimmings'!$E$65+'Yard Trimmings'!$AU$54*(1-'Yard Trimmings'!$E$65)*EXP(-LYTInputs!$H$5*(BD$5-$AZ$5))</f>
        <v>1.5558922912178474</v>
      </c>
      <c r="BE58" s="22">
        <f>'Yard Trimmings'!$BA$54*'Yard Trimmings'!$E$65+'Yard Trimmings'!$AU$54*(1-'Yard Trimmings'!$E$65)*EXP(-LYTInputs!$H$5*(BE$5-$AZ$5))</f>
        <v>1.4966875031487552</v>
      </c>
      <c r="BF58" s="22">
        <f>'Yard Trimmings'!$BA$54*'Yard Trimmings'!$E$65+'Yard Trimmings'!$AU$54*(1-'Yard Trimmings'!$E$65)*EXP(-LYTInputs!$H$5*(BF$5-$AZ$5))</f>
        <v>1.4451467415453791</v>
      </c>
      <c r="BG58" s="22">
        <f>'Yard Trimmings'!$BA$54*'Yard Trimmings'!$E$65+'Yard Trimmings'!$AU$54*(1-'Yard Trimmings'!$E$65)*EXP(-LYTInputs!$H$5*(BG$5-$AZ$5))</f>
        <v>1.400277902498849</v>
      </c>
      <c r="BH58" s="22">
        <f>'Yard Trimmings'!$BA$54*'Yard Trimmings'!$E$65+'Yard Trimmings'!$AU$54*(1-'Yard Trimmings'!$E$65)*EXP(-LYTInputs!$H$5*(BH$5-$AZ$5))</f>
        <v>1.3612173093924491</v>
      </c>
      <c r="BI58" s="22">
        <f>'Yard Trimmings'!$BA$54*'Yard Trimmings'!$E$65+'Yard Trimmings'!$AU$54*(1-'Yard Trimmings'!$E$65)*EXP(-LYTInputs!$H$5*(BI$5-$AZ$5))</f>
        <v>1.3272130880609918</v>
      </c>
      <c r="BJ58" s="22">
        <f>'Yard Trimmings'!$BA$54*'Yard Trimmings'!$E$65+'Yard Trimmings'!$AU$54*(1-'Yard Trimmings'!$E$65)*EXP(-LYTInputs!$H$5*(BJ$5-$AZ$5))</f>
        <v>1.2976106940264458</v>
      </c>
      <c r="BK58" s="22">
        <f>'Yard Trimmings'!$BA$54*'Yard Trimmings'!$E$65+'Yard Trimmings'!$AU$54*(1-'Yard Trimmings'!$E$65)*EXP(-LYTInputs!$H$5*(BK$5-$AZ$5))</f>
        <v>1.2718403132247578</v>
      </c>
      <c r="BL58" s="22">
        <f>'Yard Trimmings'!$BA$54*'Yard Trimmings'!$E$65+'Yard Trimmings'!$AU$54*(1-'Yard Trimmings'!$E$65)*EXP(-LYTInputs!$H$5*(BL$5-$AZ$5))</f>
        <v>1.2494058937014927</v>
      </c>
      <c r="BM58" s="266">
        <f>'Yard Trimmings'!$BA$54*'Yard Trimmings'!$E$65+'Yard Trimmings'!$AU$54*(1-'Yard Trimmings'!$E$65)*EXP(-LYTInputs!$H$5*(BM$5-$AZ$5))</f>
        <v>1.2298755971482929</v>
      </c>
      <c r="BN58" s="266">
        <f>'Yard Trimmings'!$BA$54*'Yard Trimmings'!$E$65+'Yard Trimmings'!$AU$54*(1-'Yard Trimmings'!$E$65)*EXP(-LYTInputs!$H$5*(BN$5-$AZ$5))</f>
        <v>1.2128734864825641</v>
      </c>
      <c r="BO58" s="266">
        <f>'Yard Trimmings'!$BA$54*'Yard Trimmings'!$E$65+'Yard Trimmings'!$AU$54*(1-'Yard Trimmings'!$E$65)*EXP(-LYTInputs!$H$5*(BO$5-$AZ$5))</f>
        <v>1.1980722894652911</v>
      </c>
      <c r="BP58" s="266">
        <f>'Yard Trimmings'!$BA$54*'Yard Trimmings'!$E$65+'Yard Trimmings'!$AU$54*(1-'Yard Trimmings'!$E$65)*EXP(-LYTInputs!$H$5*(BP$5-$AZ$5))</f>
        <v>1.1851870990644471</v>
      </c>
      <c r="BQ58" s="266">
        <f>'Yard Trimmings'!$BA$54*'Yard Trimmings'!$E$65+'Yard Trimmings'!$AU$54*(1-'Yard Trimmings'!$E$65)*EXP(-LYTInputs!$H$5*(BQ$5-$AZ$5))</f>
        <v>1.1739698893028145</v>
      </c>
      <c r="BR58" s="266">
        <f>'Yard Trimmings'!$BA$54*'Yard Trimmings'!$E$65+'Yard Trimmings'!$AU$54*(1-'Yard Trimmings'!$E$65)*EXP(-LYTInputs!$H$5*(BR$5-$AZ$5))</f>
        <v>1.1642047410262146</v>
      </c>
      <c r="BS58" s="266">
        <f>'Yard Trimmings'!$BA$54*'Yard Trimmings'!$E$65+'Yard Trimmings'!$AU$54*(1-'Yard Trimmings'!$E$65)*EXP(-LYTInputs!$H$5*(BS$5-$AZ$5))</f>
        <v>1.1557036856933502</v>
      </c>
      <c r="BT58" s="266">
        <f>'Yard Trimmings'!$BA$54*'Yard Trimmings'!$E$65+'Yard Trimmings'!$AU$54*(1-'Yard Trimmings'!$E$65)*EXP(-LYTInputs!$H$5*(BT$5-$AZ$5))</f>
        <v>1.1483030871847137</v>
      </c>
      <c r="BU58" s="266">
        <f>'Yard Trimmings'!$BA$54*'Yard Trimmings'!$E$65+'Yard Trimmings'!$AU$54*(1-'Yard Trimmings'!$E$65)*EXP(-LYTInputs!$H$5*(BU$5-$AZ$5))</f>
        <v>1.1418604919842918</v>
      </c>
      <c r="BV58" s="266">
        <f>'Yard Trimmings'!$BA$54*'Yard Trimmings'!$E$65+'Yard Trimmings'!$AU$54*(1-'Yard Trimmings'!$E$65)*EXP(-LYTInputs!$H$5*(BV$5-$AZ$5))</f>
        <v>1.1362518871034755</v>
      </c>
      <c r="BW58" s="266">
        <f>'Yard Trimmings'!$BA$54*'Yard Trimmings'!$E$65+'Yard Trimmings'!$AU$54*(1-'Yard Trimmings'!$E$65)*EXP(-LYTInputs!$H$5*(BW$5-$AZ$5))</f>
        <v>1.1313693129651754</v>
      </c>
      <c r="BX58" s="266">
        <f>'Yard Trimmings'!$BA$54*'Yard Trimmings'!$E$65+'Yard Trimmings'!$AU$54*(1-'Yard Trimmings'!$E$65)*EXP(-LYTInputs!$H$5*(BX$5-$AZ$5))</f>
        <v>1.1271187852987434</v>
      </c>
      <c r="BY58" s="266">
        <f>'Yard Trimmings'!$BA$54*'Yard Trimmings'!$E$65+'Yard Trimmings'!$AU$54*(1-'Yard Trimmings'!$E$65)*EXP(-LYTInputs!$H$5*(BY$5-$AZ$5))</f>
        <v>1.1234184860444252</v>
      </c>
      <c r="BZ58" s="266">
        <f>'Yard Trimmings'!$BA$54*'Yard Trimmings'!$E$65+'Yard Trimmings'!$AU$54*(1-'Yard Trimmings'!$E$65)*EXP(-LYTInputs!$H$5*(BZ$5-$AZ$5))</f>
        <v>1.1201971884442141</v>
      </c>
      <c r="CA58" s="266">
        <f>'Yard Trimmings'!$BA$54*'Yard Trimmings'!$E$65+'Yard Trimmings'!$AU$54*(1-'Yard Trimmings'!$E$65)*EXP(-LYTInputs!$H$5*(CA$5-$AZ$5))</f>
        <v>1.117392886003806</v>
      </c>
      <c r="CB58" s="266">
        <f>'Yard Trimmings'!$BA$54*'Yard Trimmings'!$E$65+'Yard Trimmings'!$AU$54*(1-'Yard Trimmings'!$E$65)*EXP(-LYTInputs!$H$5*(CB$5-$AZ$5))</f>
        <v>1.1149515989346559</v>
      </c>
      <c r="CC58" s="266">
        <f>'Yard Trimmings'!$BA$54*'Yard Trimmings'!$E$65+'Yard Trimmings'!$AU$54*(1-'Yard Trimmings'!$E$65)*EXP(-LYTInputs!$H$5*(CC$5-$AZ$5))</f>
        <v>1.1128263351014398</v>
      </c>
      <c r="CD58" s="266">
        <f>'Yard Trimmings'!$BA$54*'Yard Trimmings'!$E$65+'Yard Trimmings'!$AU$54*(1-'Yard Trimmings'!$E$65)*EXP(-LYTInputs!$H$5*(CD$5-$AZ$5))</f>
        <v>1.1109761854742808</v>
      </c>
      <c r="CE58" s="266">
        <f>'Yard Trimmings'!$BA$54*'Yard Trimmings'!$E$65+'Yard Trimmings'!$AU$54*(1-'Yard Trimmings'!$E$65)*EXP(-LYTInputs!$H$5*(CE$5-$AZ$5))</f>
        <v>1.1093655366741753</v>
      </c>
      <c r="CF58" s="266">
        <f>'Yard Trimmings'!$BA$54*'Yard Trimmings'!$E$65+'Yard Trimmings'!$AU$54*(1-'Yard Trimmings'!$E$65)*EXP(-LYTInputs!$H$5*(CF$5-$AZ$5))</f>
        <v>1.1079633854539712</v>
      </c>
      <c r="CG58" s="266">
        <f>'Yard Trimmings'!$BA$54*'Yard Trimmings'!$E$65+'Yard Trimmings'!$AU$54*(1-'Yard Trimmings'!$E$65)*EXP(-LYTInputs!$H$5*(CG$5-$AZ$5))</f>
        <v>1.1067427419193963</v>
      </c>
      <c r="CH58" s="266">
        <f>'Yard Trimmings'!$BA$54*'Yard Trimmings'!$E$65+'Yard Trimmings'!$AU$54*(1-'Yard Trimmings'!$E$65)*EXP(-LYTInputs!$H$5*(CH$5-$AZ$5))</f>
        <v>1.1056801100027882</v>
      </c>
      <c r="CI58" s="266">
        <f>'Yard Trimmings'!$BA$54*'Yard Trimmings'!$E$65+'Yard Trimmings'!$AU$54*(1-'Yard Trimmings'!$E$65)*EXP(-LYTInputs!$H$5*(CI$5-$AZ$5))</f>
        <v>1.1047550351892086</v>
      </c>
    </row>
    <row r="59" spans="1:87">
      <c r="A59" s="20">
        <v>2011</v>
      </c>
      <c r="AQ59" s="22"/>
      <c r="AR59" s="22"/>
      <c r="AT59" s="22"/>
      <c r="AU59" s="22"/>
      <c r="BA59" s="22">
        <f>'Yard Trimmings'!$BB$54*'Yard Trimmings'!$E$65+'Yard Trimmings'!$AU$54*(1-'Yard Trimmings'!$E$65)*EXP(-LYTInputs!$H$5*(BA$5-$BA$5))</f>
        <v>1.8996150059910446</v>
      </c>
      <c r="BB59" s="22">
        <f>'Yard Trimmings'!$BB$54*'Yard Trimmings'!$E$65+'Yard Trimmings'!$AU$54*(1-'Yard Trimmings'!$E$65)*EXP(-LYTInputs!$H$5*(BB$5-$BA$5))</f>
        <v>1.7965334827842927</v>
      </c>
      <c r="BC59" s="22">
        <f>'Yard Trimmings'!$BB$54*'Yard Trimmings'!$E$65+'Yard Trimmings'!$AU$54*(1-'Yard Trimmings'!$E$65)*EXP(-LYTInputs!$H$5*(BC$5-$BA$5))</f>
        <v>1.7067958046912324</v>
      </c>
      <c r="BD59" s="22">
        <f>'Yard Trimmings'!$BB$54*'Yard Trimmings'!$E$65+'Yard Trimmings'!$AU$54*(1-'Yard Trimmings'!$E$65)*EXP(-LYTInputs!$H$5*(BD$5-$BA$5))</f>
        <v>1.6286746184784326</v>
      </c>
      <c r="BE59" s="22">
        <f>'Yard Trimmings'!$BB$54*'Yard Trimmings'!$E$65+'Yard Trimmings'!$AU$54*(1-'Yard Trimmings'!$E$65)*EXP(-LYTInputs!$H$5*(BE$5-$BA$5))</f>
        <v>1.5606661758155183</v>
      </c>
      <c r="BF59" s="22">
        <f>'Yard Trimmings'!$BB$54*'Yard Trimmings'!$E$65+'Yard Trimmings'!$AU$54*(1-'Yard Trimmings'!$E$65)*EXP(-LYTInputs!$H$5*(BF$5-$BA$5))</f>
        <v>1.501461387746426</v>
      </c>
      <c r="BG59" s="22">
        <f>'Yard Trimmings'!$BB$54*'Yard Trimmings'!$E$65+'Yard Trimmings'!$AU$54*(1-'Yard Trimmings'!$E$65)*EXP(-LYTInputs!$H$5*(BG$5-$BA$5))</f>
        <v>1.44992062614305</v>
      </c>
      <c r="BH59" s="22">
        <f>'Yard Trimmings'!$BB$54*'Yard Trimmings'!$E$65+'Yard Trimmings'!$AU$54*(1-'Yard Trimmings'!$E$65)*EXP(-LYTInputs!$H$5*(BH$5-$BA$5))</f>
        <v>1.4050517870965198</v>
      </c>
      <c r="BI59" s="22">
        <f>'Yard Trimmings'!$BB$54*'Yard Trimmings'!$E$65+'Yard Trimmings'!$AU$54*(1-'Yard Trimmings'!$E$65)*EXP(-LYTInputs!$H$5*(BI$5-$BA$5))</f>
        <v>1.3659911939901199</v>
      </c>
      <c r="BJ59" s="22">
        <f>'Yard Trimmings'!$BB$54*'Yard Trimmings'!$E$65+'Yard Trimmings'!$AU$54*(1-'Yard Trimmings'!$E$65)*EXP(-LYTInputs!$H$5*(BJ$5-$BA$5))</f>
        <v>1.3319869726586626</v>
      </c>
      <c r="BK59" s="22">
        <f>'Yard Trimmings'!$BB$54*'Yard Trimmings'!$E$65+'Yard Trimmings'!$AU$54*(1-'Yard Trimmings'!$E$65)*EXP(-LYTInputs!$H$5*(BK$5-$BA$5))</f>
        <v>1.3023845786241166</v>
      </c>
      <c r="BL59" s="22">
        <f>'Yard Trimmings'!$BB$54*'Yard Trimmings'!$E$65+'Yard Trimmings'!$AU$54*(1-'Yard Trimmings'!$E$65)*EXP(-LYTInputs!$H$5*(BL$5-$BA$5))</f>
        <v>1.2766141978224286</v>
      </c>
      <c r="BM59" s="266">
        <f>'Yard Trimmings'!$BB$54*'Yard Trimmings'!$E$65+'Yard Trimmings'!$AU$54*(1-'Yard Trimmings'!$E$65)*EXP(-LYTInputs!$H$5*(BM$5-$BA$5))</f>
        <v>1.2541797782991635</v>
      </c>
      <c r="BN59" s="266">
        <f>'Yard Trimmings'!$BB$54*'Yard Trimmings'!$E$65+'Yard Trimmings'!$AU$54*(1-'Yard Trimmings'!$E$65)*EXP(-LYTInputs!$H$5*(BN$5-$BA$5))</f>
        <v>1.2346494817459637</v>
      </c>
      <c r="BO59" s="266">
        <f>'Yard Trimmings'!$BB$54*'Yard Trimmings'!$E$65+'Yard Trimmings'!$AU$54*(1-'Yard Trimmings'!$E$65)*EXP(-LYTInputs!$H$5*(BO$5-$BA$5))</f>
        <v>1.2176473710802349</v>
      </c>
      <c r="BP59" s="266">
        <f>'Yard Trimmings'!$BB$54*'Yard Trimmings'!$E$65+'Yard Trimmings'!$AU$54*(1-'Yard Trimmings'!$E$65)*EXP(-LYTInputs!$H$5*(BP$5-$BA$5))</f>
        <v>1.2028461740629619</v>
      </c>
      <c r="BQ59" s="266">
        <f>'Yard Trimmings'!$BB$54*'Yard Trimmings'!$E$65+'Yard Trimmings'!$AU$54*(1-'Yard Trimmings'!$E$65)*EXP(-LYTInputs!$H$5*(BQ$5-$BA$5))</f>
        <v>1.1899609836621179</v>
      </c>
      <c r="BR59" s="266">
        <f>'Yard Trimmings'!$BB$54*'Yard Trimmings'!$E$65+'Yard Trimmings'!$AU$54*(1-'Yard Trimmings'!$E$65)*EXP(-LYTInputs!$H$5*(BR$5-$BA$5))</f>
        <v>1.1787437739004853</v>
      </c>
      <c r="BS59" s="266">
        <f>'Yard Trimmings'!$BB$54*'Yard Trimmings'!$E$65+'Yard Trimmings'!$AU$54*(1-'Yard Trimmings'!$E$65)*EXP(-LYTInputs!$H$5*(BS$5-$BA$5))</f>
        <v>1.1689786256238854</v>
      </c>
      <c r="BT59" s="266">
        <f>'Yard Trimmings'!$BB$54*'Yard Trimmings'!$E$65+'Yard Trimmings'!$AU$54*(1-'Yard Trimmings'!$E$65)*EXP(-LYTInputs!$H$5*(BT$5-$BA$5))</f>
        <v>1.1604775702910211</v>
      </c>
      <c r="BU59" s="266">
        <f>'Yard Trimmings'!$BB$54*'Yard Trimmings'!$E$65+'Yard Trimmings'!$AU$54*(1-'Yard Trimmings'!$E$65)*EXP(-LYTInputs!$H$5*(BU$5-$BA$5))</f>
        <v>1.1530769717823846</v>
      </c>
      <c r="BV59" s="266">
        <f>'Yard Trimmings'!$BB$54*'Yard Trimmings'!$E$65+'Yard Trimmings'!$AU$54*(1-'Yard Trimmings'!$E$65)*EXP(-LYTInputs!$H$5*(BV$5-$BA$5))</f>
        <v>1.1466343765819627</v>
      </c>
      <c r="BW59" s="266">
        <f>'Yard Trimmings'!$BB$54*'Yard Trimmings'!$E$65+'Yard Trimmings'!$AU$54*(1-'Yard Trimmings'!$E$65)*EXP(-LYTInputs!$H$5*(BW$5-$BA$5))</f>
        <v>1.1410257717011463</v>
      </c>
      <c r="BX59" s="266">
        <f>'Yard Trimmings'!$BB$54*'Yard Trimmings'!$E$65+'Yard Trimmings'!$AU$54*(1-'Yard Trimmings'!$E$65)*EXP(-LYTInputs!$H$5*(BX$5-$BA$5))</f>
        <v>1.1361431975628462</v>
      </c>
      <c r="BY59" s="266">
        <f>'Yard Trimmings'!$BB$54*'Yard Trimmings'!$E$65+'Yard Trimmings'!$AU$54*(1-'Yard Trimmings'!$E$65)*EXP(-LYTInputs!$H$5*(BY$5-$BA$5))</f>
        <v>1.1318926698964142</v>
      </c>
      <c r="BZ59" s="266">
        <f>'Yard Trimmings'!$BB$54*'Yard Trimmings'!$E$65+'Yard Trimmings'!$AU$54*(1-'Yard Trimmings'!$E$65)*EXP(-LYTInputs!$H$5*(BZ$5-$BA$5))</f>
        <v>1.128192370642096</v>
      </c>
      <c r="CA59" s="266">
        <f>'Yard Trimmings'!$BB$54*'Yard Trimmings'!$E$65+'Yard Trimmings'!$AU$54*(1-'Yard Trimmings'!$E$65)*EXP(-LYTInputs!$H$5*(CA$5-$BA$5))</f>
        <v>1.1249710730418849</v>
      </c>
      <c r="CB59" s="266">
        <f>'Yard Trimmings'!$BB$54*'Yard Trimmings'!$E$65+'Yard Trimmings'!$AU$54*(1-'Yard Trimmings'!$E$65)*EXP(-LYTInputs!$H$5*(CB$5-$BA$5))</f>
        <v>1.1221667706014768</v>
      </c>
      <c r="CC59" s="266">
        <f>'Yard Trimmings'!$BB$54*'Yard Trimmings'!$E$65+'Yard Trimmings'!$AU$54*(1-'Yard Trimmings'!$E$65)*EXP(-LYTInputs!$H$5*(CC$5-$BA$5))</f>
        <v>1.1197254835323267</v>
      </c>
      <c r="CD59" s="266">
        <f>'Yard Trimmings'!$BB$54*'Yard Trimmings'!$E$65+'Yard Trimmings'!$AU$54*(1-'Yard Trimmings'!$E$65)*EXP(-LYTInputs!$H$5*(CD$5-$BA$5))</f>
        <v>1.1176002196991106</v>
      </c>
      <c r="CE59" s="266">
        <f>'Yard Trimmings'!$BB$54*'Yard Trimmings'!$E$65+'Yard Trimmings'!$AU$54*(1-'Yard Trimmings'!$E$65)*EXP(-LYTInputs!$H$5*(CE$5-$BA$5))</f>
        <v>1.1157500700719516</v>
      </c>
      <c r="CF59" s="266">
        <f>'Yard Trimmings'!$BB$54*'Yard Trimmings'!$E$65+'Yard Trimmings'!$AU$54*(1-'Yard Trimmings'!$E$65)*EXP(-LYTInputs!$H$5*(CF$5-$BA$5))</f>
        <v>1.1141394212718461</v>
      </c>
      <c r="CG59" s="266">
        <f>'Yard Trimmings'!$BB$54*'Yard Trimmings'!$E$65+'Yard Trimmings'!$AU$54*(1-'Yard Trimmings'!$E$65)*EXP(-LYTInputs!$H$5*(CG$5-$BA$5))</f>
        <v>1.112737270051642</v>
      </c>
      <c r="CH59" s="266">
        <f>'Yard Trimmings'!$BB$54*'Yard Trimmings'!$E$65+'Yard Trimmings'!$AU$54*(1-'Yard Trimmings'!$E$65)*EXP(-LYTInputs!$H$5*(CH$5-$BA$5))</f>
        <v>1.1115166265170671</v>
      </c>
      <c r="CI59" s="266">
        <f>'Yard Trimmings'!$BB$54*'Yard Trimmings'!$E$65+'Yard Trimmings'!$AU$54*(1-'Yard Trimmings'!$E$65)*EXP(-LYTInputs!$H$5*(CI$5-$BA$5))</f>
        <v>1.110453994600459</v>
      </c>
    </row>
    <row r="60" spans="1:87">
      <c r="A60" s="20">
        <v>2012</v>
      </c>
      <c r="AQ60" s="22"/>
      <c r="AR60" s="22"/>
      <c r="AT60" s="22"/>
      <c r="AU60" s="22"/>
      <c r="BB60" s="22">
        <f>'Yard Trimmings'!$BC$54*'Yard Trimmings'!$E$65+'Yard Trimmings'!$AU$54*(1-'Yard Trimmings'!$E$65)*EXP(-LYTInputs!$H$5*(BB$5-$BB$5))</f>
        <v>1.9117373587504873</v>
      </c>
      <c r="BC60" s="22">
        <f>'Yard Trimmings'!$BC$54*'Yard Trimmings'!$E$65+'Yard Trimmings'!$AU$54*(1-'Yard Trimmings'!$E$65)*EXP(-LYTInputs!$H$5*(BC$5-$BB$5))</f>
        <v>1.8086558355437354</v>
      </c>
      <c r="BD60" s="22">
        <f>'Yard Trimmings'!$BC$54*'Yard Trimmings'!$E$65+'Yard Trimmings'!$AU$54*(1-'Yard Trimmings'!$E$65)*EXP(-LYTInputs!$H$5*(BD$5-$BB$5))</f>
        <v>1.7189181574506751</v>
      </c>
      <c r="BE60" s="22">
        <f>'Yard Trimmings'!$BC$54*'Yard Trimmings'!$E$65+'Yard Trimmings'!$AU$54*(1-'Yard Trimmings'!$E$65)*EXP(-LYTInputs!$H$5*(BE$5-$BB$5))</f>
        <v>1.6407969712378754</v>
      </c>
      <c r="BF60" s="22">
        <f>'Yard Trimmings'!$BC$54*'Yard Trimmings'!$E$65+'Yard Trimmings'!$AU$54*(1-'Yard Trimmings'!$E$65)*EXP(-LYTInputs!$H$5*(BF$5-$BB$5))</f>
        <v>1.572788528574961</v>
      </c>
      <c r="BG60" s="22">
        <f>'Yard Trimmings'!$BC$54*'Yard Trimmings'!$E$65+'Yard Trimmings'!$AU$54*(1-'Yard Trimmings'!$E$65)*EXP(-LYTInputs!$H$5*(BG$5-$BB$5))</f>
        <v>1.5135837405058687</v>
      </c>
      <c r="BH60" s="22">
        <f>'Yard Trimmings'!$BC$54*'Yard Trimmings'!$E$65+'Yard Trimmings'!$AU$54*(1-'Yard Trimmings'!$E$65)*EXP(-LYTInputs!$H$5*(BH$5-$BB$5))</f>
        <v>1.4620429789024927</v>
      </c>
      <c r="BI60" s="22">
        <f>'Yard Trimmings'!$BC$54*'Yard Trimmings'!$E$65+'Yard Trimmings'!$AU$54*(1-'Yard Trimmings'!$E$65)*EXP(-LYTInputs!$H$5*(BI$5-$BB$5))</f>
        <v>1.4171741398559625</v>
      </c>
      <c r="BJ60" s="22">
        <f>'Yard Trimmings'!$BC$54*'Yard Trimmings'!$E$65+'Yard Trimmings'!$AU$54*(1-'Yard Trimmings'!$E$65)*EXP(-LYTInputs!$H$5*(BJ$5-$BB$5))</f>
        <v>1.3781135467495627</v>
      </c>
      <c r="BK60" s="22">
        <f>'Yard Trimmings'!$BC$54*'Yard Trimmings'!$E$65+'Yard Trimmings'!$AU$54*(1-'Yard Trimmings'!$E$65)*EXP(-LYTInputs!$H$5*(BK$5-$BB$5))</f>
        <v>1.3441093254181053</v>
      </c>
      <c r="BL60" s="22">
        <f>'Yard Trimmings'!$BC$54*'Yard Trimmings'!$E$65+'Yard Trimmings'!$AU$54*(1-'Yard Trimmings'!$E$65)*EXP(-LYTInputs!$H$5*(BL$5-$BB$5))</f>
        <v>1.3145069313835593</v>
      </c>
      <c r="BM60" s="266">
        <f>'Yard Trimmings'!$BC$54*'Yard Trimmings'!$E$65+'Yard Trimmings'!$AU$54*(1-'Yard Trimmings'!$E$65)*EXP(-LYTInputs!$H$5*(BM$5-$BB$5))</f>
        <v>1.2887365505818713</v>
      </c>
      <c r="BN60" s="266">
        <f>'Yard Trimmings'!$BC$54*'Yard Trimmings'!$E$65+'Yard Trimmings'!$AU$54*(1-'Yard Trimmings'!$E$65)*EXP(-LYTInputs!$H$5*(BN$5-$BB$5))</f>
        <v>1.2663021310586062</v>
      </c>
      <c r="BO60" s="266">
        <f>'Yard Trimmings'!$BC$54*'Yard Trimmings'!$E$65+'Yard Trimmings'!$AU$54*(1-'Yard Trimmings'!$E$65)*EXP(-LYTInputs!$H$5*(BO$5-$BB$5))</f>
        <v>1.2467718345054064</v>
      </c>
      <c r="BP60" s="266">
        <f>'Yard Trimmings'!$BC$54*'Yard Trimmings'!$E$65+'Yard Trimmings'!$AU$54*(1-'Yard Trimmings'!$E$65)*EXP(-LYTInputs!$H$5*(BP$5-$BB$5))</f>
        <v>1.2297697238396776</v>
      </c>
      <c r="BQ60" s="266">
        <f>'Yard Trimmings'!$BC$54*'Yard Trimmings'!$E$65+'Yard Trimmings'!$AU$54*(1-'Yard Trimmings'!$E$65)*EXP(-LYTInputs!$H$5*(BQ$5-$BB$5))</f>
        <v>1.2149685268224046</v>
      </c>
      <c r="BR60" s="266">
        <f>'Yard Trimmings'!$BC$54*'Yard Trimmings'!$E$65+'Yard Trimmings'!$AU$54*(1-'Yard Trimmings'!$E$65)*EXP(-LYTInputs!$H$5*(BR$5-$BB$5))</f>
        <v>1.2020833364215606</v>
      </c>
      <c r="BS60" s="266">
        <f>'Yard Trimmings'!$BC$54*'Yard Trimmings'!$E$65+'Yard Trimmings'!$AU$54*(1-'Yard Trimmings'!$E$65)*EXP(-LYTInputs!$H$5*(BS$5-$BB$5))</f>
        <v>1.1908661266599281</v>
      </c>
      <c r="BT60" s="266">
        <f>'Yard Trimmings'!$BC$54*'Yard Trimmings'!$E$65+'Yard Trimmings'!$AU$54*(1-'Yard Trimmings'!$E$65)*EXP(-LYTInputs!$H$5*(BT$5-$BB$5))</f>
        <v>1.1811009783833282</v>
      </c>
      <c r="BU60" s="266">
        <f>'Yard Trimmings'!$BC$54*'Yard Trimmings'!$E$65+'Yard Trimmings'!$AU$54*(1-'Yard Trimmings'!$E$65)*EXP(-LYTInputs!$H$5*(BU$5-$BB$5))</f>
        <v>1.1725999230504638</v>
      </c>
      <c r="BV60" s="266">
        <f>'Yard Trimmings'!$BC$54*'Yard Trimmings'!$E$65+'Yard Trimmings'!$AU$54*(1-'Yard Trimmings'!$E$65)*EXP(-LYTInputs!$H$5*(BV$5-$BB$5))</f>
        <v>1.1651993245418273</v>
      </c>
      <c r="BW60" s="266">
        <f>'Yard Trimmings'!$BC$54*'Yard Trimmings'!$E$65+'Yard Trimmings'!$AU$54*(1-'Yard Trimmings'!$E$65)*EXP(-LYTInputs!$H$5*(BW$5-$BB$5))</f>
        <v>1.1587567293414054</v>
      </c>
      <c r="BX60" s="266">
        <f>'Yard Trimmings'!$BC$54*'Yard Trimmings'!$E$65+'Yard Trimmings'!$AU$54*(1-'Yard Trimmings'!$E$65)*EXP(-LYTInputs!$H$5*(BX$5-$BB$5))</f>
        <v>1.153148124460589</v>
      </c>
      <c r="BY60" s="266">
        <f>'Yard Trimmings'!$BC$54*'Yard Trimmings'!$E$65+'Yard Trimmings'!$AU$54*(1-'Yard Trimmings'!$E$65)*EXP(-LYTInputs!$H$5*(BY$5-$BB$5))</f>
        <v>1.1482655503222889</v>
      </c>
      <c r="BZ60" s="266">
        <f>'Yard Trimmings'!$BC$54*'Yard Trimmings'!$E$65+'Yard Trimmings'!$AU$54*(1-'Yard Trimmings'!$E$65)*EXP(-LYTInputs!$H$5*(BZ$5-$BB$5))</f>
        <v>1.144015022655857</v>
      </c>
      <c r="CA60" s="266">
        <f>'Yard Trimmings'!$BC$54*'Yard Trimmings'!$E$65+'Yard Trimmings'!$AU$54*(1-'Yard Trimmings'!$E$65)*EXP(-LYTInputs!$H$5*(CA$5-$BB$5))</f>
        <v>1.1403147234015387</v>
      </c>
      <c r="CB60" s="266">
        <f>'Yard Trimmings'!$BC$54*'Yard Trimmings'!$E$65+'Yard Trimmings'!$AU$54*(1-'Yard Trimmings'!$E$65)*EXP(-LYTInputs!$H$5*(CB$5-$BB$5))</f>
        <v>1.1370934258013277</v>
      </c>
      <c r="CC60" s="266">
        <f>'Yard Trimmings'!$BC$54*'Yard Trimmings'!$E$65+'Yard Trimmings'!$AU$54*(1-'Yard Trimmings'!$E$65)*EXP(-LYTInputs!$H$5*(CC$5-$BB$5))</f>
        <v>1.1342891233609196</v>
      </c>
      <c r="CD60" s="266">
        <f>'Yard Trimmings'!$BC$54*'Yard Trimmings'!$E$65+'Yard Trimmings'!$AU$54*(1-'Yard Trimmings'!$E$65)*EXP(-LYTInputs!$H$5*(CD$5-$BB$5))</f>
        <v>1.1318478362917694</v>
      </c>
      <c r="CE60" s="266">
        <f>'Yard Trimmings'!$BC$54*'Yard Trimmings'!$E$65+'Yard Trimmings'!$AU$54*(1-'Yard Trimmings'!$E$65)*EXP(-LYTInputs!$H$5*(CE$5-$BB$5))</f>
        <v>1.1297225724585533</v>
      </c>
      <c r="CF60" s="266">
        <f>'Yard Trimmings'!$BC$54*'Yard Trimmings'!$E$65+'Yard Trimmings'!$AU$54*(1-'Yard Trimmings'!$E$65)*EXP(-LYTInputs!$H$5*(CF$5-$BB$5))</f>
        <v>1.1278724228313943</v>
      </c>
      <c r="CG60" s="266">
        <f>'Yard Trimmings'!$BC$54*'Yard Trimmings'!$E$65+'Yard Trimmings'!$AU$54*(1-'Yard Trimmings'!$E$65)*EXP(-LYTInputs!$H$5*(CG$5-$BB$5))</f>
        <v>1.1262617740312888</v>
      </c>
      <c r="CH60" s="266">
        <f>'Yard Trimmings'!$BC$54*'Yard Trimmings'!$E$65+'Yard Trimmings'!$AU$54*(1-'Yard Trimmings'!$E$65)*EXP(-LYTInputs!$H$5*(CH$5-$BB$5))</f>
        <v>1.1248596228110848</v>
      </c>
      <c r="CI60" s="266">
        <f>'Yard Trimmings'!$BC$54*'Yard Trimmings'!$E$65+'Yard Trimmings'!$AU$54*(1-'Yard Trimmings'!$E$65)*EXP(-LYTInputs!$H$5*(CI$5-$BB$5))</f>
        <v>1.1236389792765098</v>
      </c>
    </row>
    <row r="61" spans="1:87">
      <c r="A61" s="20">
        <v>2013</v>
      </c>
      <c r="AQ61" s="22"/>
      <c r="AR61" s="22"/>
      <c r="AT61" s="22"/>
      <c r="AU61" s="22"/>
      <c r="BC61" s="22">
        <f>'Yard Trimmings'!$BD$54*'Yard Trimmings'!$E$65+'Yard Trimmings'!$AU$54*(1-'Yard Trimmings'!$E$65)*EXP(-LYTInputs!$H$5*(BC$5-$BC$5))</f>
        <v>1.8621222333287961</v>
      </c>
      <c r="BD61" s="22">
        <f>'Yard Trimmings'!$BD$54*'Yard Trimmings'!$E$65+'Yard Trimmings'!$AU$54*(1-'Yard Trimmings'!$E$65)*EXP(-LYTInputs!$H$5*(BD$5-$BC$5))</f>
        <v>1.7590407101220442</v>
      </c>
      <c r="BE61" s="22">
        <f>'Yard Trimmings'!$BD$54*'Yard Trimmings'!$E$65+'Yard Trimmings'!$AU$54*(1-'Yard Trimmings'!$E$65)*EXP(-LYTInputs!$H$5*(BE$5-$BC$5))</f>
        <v>1.6693030320289841</v>
      </c>
      <c r="BF61" s="22">
        <f>'Yard Trimmings'!$BD$54*'Yard Trimmings'!$E$65+'Yard Trimmings'!$AU$54*(1-'Yard Trimmings'!$E$65)*EXP(-LYTInputs!$H$5*(BF$5-$BC$5))</f>
        <v>1.5911818458161842</v>
      </c>
      <c r="BG61" s="22">
        <f>'Yard Trimmings'!$BD$54*'Yard Trimmings'!$E$65+'Yard Trimmings'!$AU$54*(1-'Yard Trimmings'!$E$65)*EXP(-LYTInputs!$H$5*(BG$5-$BC$5))</f>
        <v>1.5231734031532698</v>
      </c>
      <c r="BH61" s="22">
        <f>'Yard Trimmings'!$BD$54*'Yard Trimmings'!$E$65+'Yard Trimmings'!$AU$54*(1-'Yard Trimmings'!$E$65)*EXP(-LYTInputs!$H$5*(BH$5-$BC$5))</f>
        <v>1.4639686150841773</v>
      </c>
      <c r="BI61" s="22">
        <f>'Yard Trimmings'!$BD$54*'Yard Trimmings'!$E$65+'Yard Trimmings'!$AU$54*(1-'Yard Trimmings'!$E$65)*EXP(-LYTInputs!$H$5*(BI$5-$BC$5))</f>
        <v>1.4124278534808015</v>
      </c>
      <c r="BJ61" s="22">
        <f>'Yard Trimmings'!$BD$54*'Yard Trimmings'!$E$65+'Yard Trimmings'!$AU$54*(1-'Yard Trimmings'!$E$65)*EXP(-LYTInputs!$H$5*(BJ$5-$BC$5))</f>
        <v>1.3675590144342713</v>
      </c>
      <c r="BK61" s="22">
        <f>'Yard Trimmings'!$BD$54*'Yard Trimmings'!$E$65+'Yard Trimmings'!$AU$54*(1-'Yard Trimmings'!$E$65)*EXP(-LYTInputs!$H$5*(BK$5-$BC$5))</f>
        <v>1.3284984213278714</v>
      </c>
      <c r="BL61" s="22">
        <f>'Yard Trimmings'!$BD$54*'Yard Trimmings'!$E$65+'Yard Trimmings'!$AU$54*(1-'Yard Trimmings'!$E$65)*EXP(-LYTInputs!$H$5*(BL$5-$BC$5))</f>
        <v>1.2944941999964141</v>
      </c>
      <c r="BM61" s="266">
        <f>'Yard Trimmings'!$BD$54*'Yard Trimmings'!$E$65+'Yard Trimmings'!$AU$54*(1-'Yard Trimmings'!$E$65)*EXP(-LYTInputs!$H$5*(BM$5-$BC$5))</f>
        <v>1.2648918059618681</v>
      </c>
      <c r="BN61" s="266">
        <f>'Yard Trimmings'!$BD$54*'Yard Trimmings'!$E$65+'Yard Trimmings'!$AU$54*(1-'Yard Trimmings'!$E$65)*EXP(-LYTInputs!$H$5*(BN$5-$BC$5))</f>
        <v>1.2391214251601801</v>
      </c>
      <c r="BO61" s="266">
        <f>'Yard Trimmings'!$BD$54*'Yard Trimmings'!$E$65+'Yard Trimmings'!$AU$54*(1-'Yard Trimmings'!$E$65)*EXP(-LYTInputs!$H$5*(BO$5-$BC$5))</f>
        <v>1.216687005636915</v>
      </c>
      <c r="BP61" s="266">
        <f>'Yard Trimmings'!$BD$54*'Yard Trimmings'!$E$65+'Yard Trimmings'!$AU$54*(1-'Yard Trimmings'!$E$65)*EXP(-LYTInputs!$H$5*(BP$5-$BC$5))</f>
        <v>1.197156709083715</v>
      </c>
      <c r="BQ61" s="266">
        <f>'Yard Trimmings'!$BD$54*'Yard Trimmings'!$E$65+'Yard Trimmings'!$AU$54*(1-'Yard Trimmings'!$E$65)*EXP(-LYTInputs!$H$5*(BQ$5-$BC$5))</f>
        <v>1.1801545984179864</v>
      </c>
      <c r="BR61" s="266">
        <f>'Yard Trimmings'!$BD$54*'Yard Trimmings'!$E$65+'Yard Trimmings'!$AU$54*(1-'Yard Trimmings'!$E$65)*EXP(-LYTInputs!$H$5*(BR$5-$BC$5))</f>
        <v>1.1653534014007134</v>
      </c>
      <c r="BS61" s="266">
        <f>'Yard Trimmings'!$BD$54*'Yard Trimmings'!$E$65+'Yard Trimmings'!$AU$54*(1-'Yard Trimmings'!$E$65)*EXP(-LYTInputs!$H$5*(BS$5-$BC$5))</f>
        <v>1.1524682109998694</v>
      </c>
      <c r="BT61" s="266">
        <f>'Yard Trimmings'!$BD$54*'Yard Trimmings'!$E$65+'Yard Trimmings'!$AU$54*(1-'Yard Trimmings'!$E$65)*EXP(-LYTInputs!$H$5*(BT$5-$BC$5))</f>
        <v>1.1412510012382369</v>
      </c>
      <c r="BU61" s="266">
        <f>'Yard Trimmings'!$BD$54*'Yard Trimmings'!$E$65+'Yard Trimmings'!$AU$54*(1-'Yard Trimmings'!$E$65)*EXP(-LYTInputs!$H$5*(BU$5-$BC$5))</f>
        <v>1.131485852961637</v>
      </c>
      <c r="BV61" s="266">
        <f>'Yard Trimmings'!$BD$54*'Yard Trimmings'!$E$65+'Yard Trimmings'!$AU$54*(1-'Yard Trimmings'!$E$65)*EXP(-LYTInputs!$H$5*(BV$5-$BC$5))</f>
        <v>1.1229847976287726</v>
      </c>
      <c r="BW61" s="266">
        <f>'Yard Trimmings'!$BD$54*'Yard Trimmings'!$E$65+'Yard Trimmings'!$AU$54*(1-'Yard Trimmings'!$E$65)*EXP(-LYTInputs!$H$5*(BW$5-$BC$5))</f>
        <v>1.1155841991201361</v>
      </c>
      <c r="BX61" s="266">
        <f>'Yard Trimmings'!$BD$54*'Yard Trimmings'!$E$65+'Yard Trimmings'!$AU$54*(1-'Yard Trimmings'!$E$65)*EXP(-LYTInputs!$H$5*(BX$5-$BC$5))</f>
        <v>1.1091416039197142</v>
      </c>
      <c r="BY61" s="266">
        <f>'Yard Trimmings'!$BD$54*'Yard Trimmings'!$E$65+'Yard Trimmings'!$AU$54*(1-'Yard Trimmings'!$E$65)*EXP(-LYTInputs!$H$5*(BY$5-$BC$5))</f>
        <v>1.1035329990388978</v>
      </c>
      <c r="BZ61" s="266">
        <f>'Yard Trimmings'!$BD$54*'Yard Trimmings'!$E$65+'Yard Trimmings'!$AU$54*(1-'Yard Trimmings'!$E$65)*EXP(-LYTInputs!$H$5*(BZ$5-$BC$5))</f>
        <v>1.0986504249005977</v>
      </c>
      <c r="CA61" s="266">
        <f>'Yard Trimmings'!$BD$54*'Yard Trimmings'!$E$65+'Yard Trimmings'!$AU$54*(1-'Yard Trimmings'!$E$65)*EXP(-LYTInputs!$H$5*(CA$5-$BC$5))</f>
        <v>1.0943998972341658</v>
      </c>
      <c r="CB61" s="266">
        <f>'Yard Trimmings'!$BD$54*'Yard Trimmings'!$E$65+'Yard Trimmings'!$AU$54*(1-'Yard Trimmings'!$E$65)*EXP(-LYTInputs!$H$5*(CB$5-$BC$5))</f>
        <v>1.0906995979798475</v>
      </c>
      <c r="CC61" s="266">
        <f>'Yard Trimmings'!$BD$54*'Yard Trimmings'!$E$65+'Yard Trimmings'!$AU$54*(1-'Yard Trimmings'!$E$65)*EXP(-LYTInputs!$H$5*(CC$5-$BC$5))</f>
        <v>1.0874783003796364</v>
      </c>
      <c r="CD61" s="266">
        <f>'Yard Trimmings'!$BD$54*'Yard Trimmings'!$E$65+'Yard Trimmings'!$AU$54*(1-'Yard Trimmings'!$E$65)*EXP(-LYTInputs!$H$5*(CD$5-$BC$5))</f>
        <v>1.0846739979392284</v>
      </c>
      <c r="CE61" s="266">
        <f>'Yard Trimmings'!$BD$54*'Yard Trimmings'!$E$65+'Yard Trimmings'!$AU$54*(1-'Yard Trimmings'!$E$65)*EXP(-LYTInputs!$H$5*(CE$5-$BC$5))</f>
        <v>1.0822327108700782</v>
      </c>
      <c r="CF61" s="266">
        <f>'Yard Trimmings'!$BD$54*'Yard Trimmings'!$E$65+'Yard Trimmings'!$AU$54*(1-'Yard Trimmings'!$E$65)*EXP(-LYTInputs!$H$5*(CF$5-$BC$5))</f>
        <v>1.0801074470368621</v>
      </c>
      <c r="CG61" s="266">
        <f>'Yard Trimmings'!$BD$54*'Yard Trimmings'!$E$65+'Yard Trimmings'!$AU$54*(1-'Yard Trimmings'!$E$65)*EXP(-LYTInputs!$H$5*(CG$5-$BC$5))</f>
        <v>1.0782572974097031</v>
      </c>
      <c r="CH61" s="266">
        <f>'Yard Trimmings'!$BD$54*'Yard Trimmings'!$E$65+'Yard Trimmings'!$AU$54*(1-'Yard Trimmings'!$E$65)*EXP(-LYTInputs!$H$5*(CH$5-$BC$5))</f>
        <v>1.0766466486095976</v>
      </c>
      <c r="CI61" s="266">
        <f>'Yard Trimmings'!$BD$54*'Yard Trimmings'!$E$65+'Yard Trimmings'!$AU$54*(1-'Yard Trimmings'!$E$65)*EXP(-LYTInputs!$H$5*(CI$5-$BC$5))</f>
        <v>1.0752444973893935</v>
      </c>
    </row>
    <row r="62" spans="1:87">
      <c r="A62" s="20">
        <v>2014</v>
      </c>
      <c r="AQ62" s="22"/>
      <c r="AR62" s="22"/>
      <c r="AT62" s="22"/>
      <c r="AU62" s="22"/>
      <c r="BD62" s="22">
        <f>'Yard Trimmings'!$BE$54*'Yard Trimmings'!$E$65+'Yard Trimmings'!$AU$54*(1-'Yard Trimmings'!$E$65)*EXP(-LYTInputs!$H$5*(BD$5-$BD$5))</f>
        <v>1.8530132871670104</v>
      </c>
      <c r="BE62" s="22">
        <f>'Yard Trimmings'!$BE$54*'Yard Trimmings'!$E$65+'Yard Trimmings'!$AU$54*(1-'Yard Trimmings'!$E$65)*EXP(-LYTInputs!$H$5*(BE$5-$BD$5))</f>
        <v>1.7499317639602585</v>
      </c>
      <c r="BF62" s="22">
        <f>'Yard Trimmings'!$BE$54*'Yard Trimmings'!$E$65+'Yard Trimmings'!$AU$54*(1-'Yard Trimmings'!$E$65)*EXP(-LYTInputs!$H$5*(BF$5-$BD$5))</f>
        <v>1.6601940858671984</v>
      </c>
      <c r="BG62" s="22">
        <f>'Yard Trimmings'!$BE$54*'Yard Trimmings'!$E$65+'Yard Trimmings'!$AU$54*(1-'Yard Trimmings'!$E$65)*EXP(-LYTInputs!$H$5*(BG$5-$BD$5))</f>
        <v>1.5820728996543985</v>
      </c>
      <c r="BH62" s="22">
        <f>'Yard Trimmings'!$BE$54*'Yard Trimmings'!$E$65+'Yard Trimmings'!$AU$54*(1-'Yard Trimmings'!$E$65)*EXP(-LYTInputs!$H$5*(BH$5-$BD$5))</f>
        <v>1.5140644569914841</v>
      </c>
      <c r="BI62" s="22">
        <f>'Yard Trimmings'!$BE$54*'Yard Trimmings'!$E$65+'Yard Trimmings'!$AU$54*(1-'Yard Trimmings'!$E$65)*EXP(-LYTInputs!$H$5*(BI$5-$BD$5))</f>
        <v>1.4548596689223916</v>
      </c>
      <c r="BJ62" s="22">
        <f>'Yard Trimmings'!$BE$54*'Yard Trimmings'!$E$65+'Yard Trimmings'!$AU$54*(1-'Yard Trimmings'!$E$65)*EXP(-LYTInputs!$H$5*(BJ$5-$BD$5))</f>
        <v>1.4033189073190158</v>
      </c>
      <c r="BK62" s="22">
        <f>'Yard Trimmings'!$BE$54*'Yard Trimmings'!$E$65+'Yard Trimmings'!$AU$54*(1-'Yard Trimmings'!$E$65)*EXP(-LYTInputs!$H$5*(BK$5-$BD$5))</f>
        <v>1.3584500682724856</v>
      </c>
      <c r="BL62" s="22">
        <f>'Yard Trimmings'!$BE$54*'Yard Trimmings'!$E$65+'Yard Trimmings'!$AU$54*(1-'Yard Trimmings'!$E$65)*EXP(-LYTInputs!$H$5*(BL$5-$BD$5))</f>
        <v>1.3193894751660857</v>
      </c>
      <c r="BM62" s="266">
        <f>'Yard Trimmings'!$BE$54*'Yard Trimmings'!$E$65+'Yard Trimmings'!$AU$54*(1-'Yard Trimmings'!$E$65)*EXP(-LYTInputs!$H$5*(BM$5-$BD$5))</f>
        <v>1.2853852538346284</v>
      </c>
      <c r="BN62" s="266">
        <f>'Yard Trimmings'!$BE$54*'Yard Trimmings'!$E$65+'Yard Trimmings'!$AU$54*(1-'Yard Trimmings'!$E$65)*EXP(-LYTInputs!$H$5*(BN$5-$BD$5))</f>
        <v>1.2557828598000824</v>
      </c>
      <c r="BO62" s="266">
        <f>'Yard Trimmings'!$BE$54*'Yard Trimmings'!$E$65+'Yard Trimmings'!$AU$54*(1-'Yard Trimmings'!$E$65)*EXP(-LYTInputs!$H$5*(BO$5-$BD$5))</f>
        <v>1.2300124789983944</v>
      </c>
      <c r="BP62" s="266">
        <f>'Yard Trimmings'!$BE$54*'Yard Trimmings'!$E$65+'Yard Trimmings'!$AU$54*(1-'Yard Trimmings'!$E$65)*EXP(-LYTInputs!$H$5*(BP$5-$BD$5))</f>
        <v>1.2075780594751293</v>
      </c>
      <c r="BQ62" s="266">
        <f>'Yard Trimmings'!$BE$54*'Yard Trimmings'!$E$65+'Yard Trimmings'!$AU$54*(1-'Yard Trimmings'!$E$65)*EXP(-LYTInputs!$H$5*(BQ$5-$BD$5))</f>
        <v>1.1880477629219293</v>
      </c>
      <c r="BR62" s="266">
        <f>'Yard Trimmings'!$BE$54*'Yard Trimmings'!$E$65+'Yard Trimmings'!$AU$54*(1-'Yard Trimmings'!$E$65)*EXP(-LYTInputs!$H$5*(BR$5-$BD$5))</f>
        <v>1.1710456522562007</v>
      </c>
      <c r="BS62" s="266">
        <f>'Yard Trimmings'!$BE$54*'Yard Trimmings'!$E$65+'Yard Trimmings'!$AU$54*(1-'Yard Trimmings'!$E$65)*EXP(-LYTInputs!$H$5*(BS$5-$BD$5))</f>
        <v>1.1562444552389277</v>
      </c>
      <c r="BT62" s="266">
        <f>'Yard Trimmings'!$BE$54*'Yard Trimmings'!$E$65+'Yard Trimmings'!$AU$54*(1-'Yard Trimmings'!$E$65)*EXP(-LYTInputs!$H$5*(BT$5-$BD$5))</f>
        <v>1.1433592648380837</v>
      </c>
      <c r="BU62" s="266">
        <f>'Yard Trimmings'!$BE$54*'Yard Trimmings'!$E$65+'Yard Trimmings'!$AU$54*(1-'Yard Trimmings'!$E$65)*EXP(-LYTInputs!$H$5*(BU$5-$BD$5))</f>
        <v>1.1321420550764512</v>
      </c>
      <c r="BV62" s="266">
        <f>'Yard Trimmings'!$BE$54*'Yard Trimmings'!$E$65+'Yard Trimmings'!$AU$54*(1-'Yard Trimmings'!$E$65)*EXP(-LYTInputs!$H$5*(BV$5-$BD$5))</f>
        <v>1.1223769067998512</v>
      </c>
      <c r="BW62" s="266">
        <f>'Yard Trimmings'!$BE$54*'Yard Trimmings'!$E$65+'Yard Trimmings'!$AU$54*(1-'Yard Trimmings'!$E$65)*EXP(-LYTInputs!$H$5*(BW$5-$BD$5))</f>
        <v>1.1138758514669869</v>
      </c>
      <c r="BX62" s="266">
        <f>'Yard Trimmings'!$BE$54*'Yard Trimmings'!$E$65+'Yard Trimmings'!$AU$54*(1-'Yard Trimmings'!$E$65)*EXP(-LYTInputs!$H$5*(BX$5-$BD$5))</f>
        <v>1.1064752529583504</v>
      </c>
      <c r="BY62" s="266">
        <f>'Yard Trimmings'!$BE$54*'Yard Trimmings'!$E$65+'Yard Trimmings'!$AU$54*(1-'Yard Trimmings'!$E$65)*EXP(-LYTInputs!$H$5*(BY$5-$BD$5))</f>
        <v>1.1000326577579285</v>
      </c>
      <c r="BZ62" s="266">
        <f>'Yard Trimmings'!$BE$54*'Yard Trimmings'!$E$65+'Yard Trimmings'!$AU$54*(1-'Yard Trimmings'!$E$65)*EXP(-LYTInputs!$H$5*(BZ$5-$BD$5))</f>
        <v>1.0944240528771121</v>
      </c>
      <c r="CA62" s="266">
        <f>'Yard Trimmings'!$BE$54*'Yard Trimmings'!$E$65+'Yard Trimmings'!$AU$54*(1-'Yard Trimmings'!$E$65)*EXP(-LYTInputs!$H$5*(CA$5-$BD$5))</f>
        <v>1.089541478738812</v>
      </c>
      <c r="CB62" s="266">
        <f>'Yard Trimmings'!$BE$54*'Yard Trimmings'!$E$65+'Yard Trimmings'!$AU$54*(1-'Yard Trimmings'!$E$65)*EXP(-LYTInputs!$H$5*(CB$5-$BD$5))</f>
        <v>1.0852909510723801</v>
      </c>
      <c r="CC62" s="266">
        <f>'Yard Trimmings'!$BE$54*'Yard Trimmings'!$E$65+'Yard Trimmings'!$AU$54*(1-'Yard Trimmings'!$E$65)*EXP(-LYTInputs!$H$5*(CC$5-$BD$5))</f>
        <v>1.0815906518180618</v>
      </c>
      <c r="CD62" s="266">
        <f>'Yard Trimmings'!$BE$54*'Yard Trimmings'!$E$65+'Yard Trimmings'!$AU$54*(1-'Yard Trimmings'!$E$65)*EXP(-LYTInputs!$H$5*(CD$5-$BD$5))</f>
        <v>1.0783693542178507</v>
      </c>
      <c r="CE62" s="266">
        <f>'Yard Trimmings'!$BE$54*'Yard Trimmings'!$E$65+'Yard Trimmings'!$AU$54*(1-'Yard Trimmings'!$E$65)*EXP(-LYTInputs!$H$5*(CE$5-$BD$5))</f>
        <v>1.0755650517774427</v>
      </c>
      <c r="CF62" s="266">
        <f>'Yard Trimmings'!$BE$54*'Yard Trimmings'!$E$65+'Yard Trimmings'!$AU$54*(1-'Yard Trimmings'!$E$65)*EXP(-LYTInputs!$H$5*(CF$5-$BD$5))</f>
        <v>1.0731237647082925</v>
      </c>
      <c r="CG62" s="266">
        <f>'Yard Trimmings'!$BE$54*'Yard Trimmings'!$E$65+'Yard Trimmings'!$AU$54*(1-'Yard Trimmings'!$E$65)*EXP(-LYTInputs!$H$5*(CG$5-$BD$5))</f>
        <v>1.0709985008750764</v>
      </c>
      <c r="CH62" s="266">
        <f>'Yard Trimmings'!$BE$54*'Yard Trimmings'!$E$65+'Yard Trimmings'!$AU$54*(1-'Yard Trimmings'!$E$65)*EXP(-LYTInputs!$H$5*(CH$5-$BD$5))</f>
        <v>1.0691483512479174</v>
      </c>
      <c r="CI62" s="266">
        <f>'Yard Trimmings'!$BE$54*'Yard Trimmings'!$E$65+'Yard Trimmings'!$AU$54*(1-'Yard Trimmings'!$E$65)*EXP(-LYTInputs!$H$5*(CI$5-$BD$5))</f>
        <v>1.0675377024478119</v>
      </c>
    </row>
    <row r="63" spans="1:87">
      <c r="A63" s="20">
        <v>2015</v>
      </c>
      <c r="AQ63" s="22"/>
      <c r="AR63" s="22"/>
      <c r="AT63" s="22"/>
      <c r="AU63" s="22"/>
      <c r="BE63" s="22">
        <f>'Yard Trimmings'!$BF$54*'Yard Trimmings'!$E$65+'Yard Trimmings'!$AU$54*(1-'Yard Trimmings'!$E$65)*EXP(-LYTInputs!$H$5*(BE$5-$BE$5))</f>
        <v>1.8612263732332273</v>
      </c>
      <c r="BF63" s="22">
        <f>'Yard Trimmings'!$BF$54*'Yard Trimmings'!$E$65+'Yard Trimmings'!$AU$54*(1-'Yard Trimmings'!$E$65)*EXP(-LYTInputs!$H$5*(BF$5-$BE$5))</f>
        <v>1.7581448500264754</v>
      </c>
      <c r="BG63" s="22">
        <f>'Yard Trimmings'!$BF$54*'Yard Trimmings'!$E$65+'Yard Trimmings'!$AU$54*(1-'Yard Trimmings'!$E$65)*EXP(-LYTInputs!$H$5*(BG$5-$BE$5))</f>
        <v>1.6684071719334153</v>
      </c>
      <c r="BH63" s="22">
        <f>'Yard Trimmings'!$BF$54*'Yard Trimmings'!$E$65+'Yard Trimmings'!$AU$54*(1-'Yard Trimmings'!$E$65)*EXP(-LYTInputs!$H$5*(BH$5-$BE$5))</f>
        <v>1.5902859857206153</v>
      </c>
      <c r="BI63" s="22">
        <f>'Yard Trimmings'!$BF$54*'Yard Trimmings'!$E$65+'Yard Trimmings'!$AU$54*(1-'Yard Trimmings'!$E$65)*EXP(-LYTInputs!$H$5*(BI$5-$BE$5))</f>
        <v>1.5222775430577009</v>
      </c>
      <c r="BJ63" s="22">
        <f>'Yard Trimmings'!$BF$54*'Yard Trimmings'!$E$65+'Yard Trimmings'!$AU$54*(1-'Yard Trimmings'!$E$65)*EXP(-LYTInputs!$H$5*(BJ$5-$BE$5))</f>
        <v>1.4630727549886084</v>
      </c>
      <c r="BK63" s="22">
        <f>'Yard Trimmings'!$BF$54*'Yard Trimmings'!$E$65+'Yard Trimmings'!$AU$54*(1-'Yard Trimmings'!$E$65)*EXP(-LYTInputs!$H$5*(BK$5-$BE$5))</f>
        <v>1.4115319933852326</v>
      </c>
      <c r="BL63" s="22">
        <f>'Yard Trimmings'!$BF$54*'Yard Trimmings'!$E$65+'Yard Trimmings'!$AU$54*(1-'Yard Trimmings'!$E$65)*EXP(-LYTInputs!$H$5*(BL$5-$BE$5))</f>
        <v>1.3666631543387024</v>
      </c>
      <c r="BM63" s="266">
        <f>'Yard Trimmings'!$BF$54*'Yard Trimmings'!$E$65+'Yard Trimmings'!$AU$54*(1-'Yard Trimmings'!$E$65)*EXP(-LYTInputs!$H$5*(BM$5-$BE$5))</f>
        <v>1.3276025612323026</v>
      </c>
      <c r="BN63" s="266">
        <f>'Yard Trimmings'!$BF$54*'Yard Trimmings'!$E$65+'Yard Trimmings'!$AU$54*(1-'Yard Trimmings'!$E$65)*EXP(-LYTInputs!$H$5*(BN$5-$BE$5))</f>
        <v>1.2935983399008453</v>
      </c>
      <c r="BO63" s="266">
        <f>'Yard Trimmings'!$BF$54*'Yard Trimmings'!$E$65+'Yard Trimmings'!$AU$54*(1-'Yard Trimmings'!$E$65)*EXP(-LYTInputs!$H$5*(BO$5-$BE$5))</f>
        <v>1.2639959458662993</v>
      </c>
      <c r="BP63" s="266">
        <f>'Yard Trimmings'!$BF$54*'Yard Trimmings'!$E$65+'Yard Trimmings'!$AU$54*(1-'Yard Trimmings'!$E$65)*EXP(-LYTInputs!$H$5*(BP$5-$BE$5))</f>
        <v>1.2382255650646112</v>
      </c>
      <c r="BQ63" s="266">
        <f>'Yard Trimmings'!$BF$54*'Yard Trimmings'!$E$65+'Yard Trimmings'!$AU$54*(1-'Yard Trimmings'!$E$65)*EXP(-LYTInputs!$H$5*(BQ$5-$BE$5))</f>
        <v>1.2157911455413462</v>
      </c>
      <c r="BR63" s="266">
        <f>'Yard Trimmings'!$BF$54*'Yard Trimmings'!$E$65+'Yard Trimmings'!$AU$54*(1-'Yard Trimmings'!$E$65)*EXP(-LYTInputs!$H$5*(BR$5-$BE$5))</f>
        <v>1.1962608489881461</v>
      </c>
      <c r="BS63" s="266">
        <f>'Yard Trimmings'!$BF$54*'Yard Trimmings'!$E$65+'Yard Trimmings'!$AU$54*(1-'Yard Trimmings'!$E$65)*EXP(-LYTInputs!$H$5*(BS$5-$BE$5))</f>
        <v>1.1792587383224176</v>
      </c>
      <c r="BT63" s="266">
        <f>'Yard Trimmings'!$BF$54*'Yard Trimmings'!$E$65+'Yard Trimmings'!$AU$54*(1-'Yard Trimmings'!$E$65)*EXP(-LYTInputs!$H$5*(BT$5-$BE$5))</f>
        <v>1.1644575413051446</v>
      </c>
      <c r="BU63" s="266">
        <f>'Yard Trimmings'!$BF$54*'Yard Trimmings'!$E$65+'Yard Trimmings'!$AU$54*(1-'Yard Trimmings'!$E$65)*EXP(-LYTInputs!$H$5*(BU$5-$BE$5))</f>
        <v>1.1515723509043005</v>
      </c>
      <c r="BV63" s="266">
        <f>'Yard Trimmings'!$BF$54*'Yard Trimmings'!$E$65+'Yard Trimmings'!$AU$54*(1-'Yard Trimmings'!$E$65)*EXP(-LYTInputs!$H$5*(BV$5-$BE$5))</f>
        <v>1.140355141142668</v>
      </c>
      <c r="BW63" s="266">
        <f>'Yard Trimmings'!$BF$54*'Yard Trimmings'!$E$65+'Yard Trimmings'!$AU$54*(1-'Yard Trimmings'!$E$65)*EXP(-LYTInputs!$H$5*(BW$5-$BE$5))</f>
        <v>1.1305899928660681</v>
      </c>
      <c r="BX63" s="266">
        <f>'Yard Trimmings'!$BF$54*'Yard Trimmings'!$E$65+'Yard Trimmings'!$AU$54*(1-'Yard Trimmings'!$E$65)*EXP(-LYTInputs!$H$5*(BX$5-$BE$5))</f>
        <v>1.1220889375332037</v>
      </c>
      <c r="BY63" s="266">
        <f>'Yard Trimmings'!$BF$54*'Yard Trimmings'!$E$65+'Yard Trimmings'!$AU$54*(1-'Yard Trimmings'!$E$65)*EXP(-LYTInputs!$H$5*(BY$5-$BE$5))</f>
        <v>1.1146883390245672</v>
      </c>
      <c r="BZ63" s="266">
        <f>'Yard Trimmings'!$BF$54*'Yard Trimmings'!$E$65+'Yard Trimmings'!$AU$54*(1-'Yard Trimmings'!$E$65)*EXP(-LYTInputs!$H$5*(BZ$5-$BE$5))</f>
        <v>1.1082457438241453</v>
      </c>
      <c r="CA63" s="266">
        <f>'Yard Trimmings'!$BF$54*'Yard Trimmings'!$E$65+'Yard Trimmings'!$AU$54*(1-'Yard Trimmings'!$E$65)*EXP(-LYTInputs!$H$5*(CA$5-$BE$5))</f>
        <v>1.1026371389433289</v>
      </c>
      <c r="CB63" s="266">
        <f>'Yard Trimmings'!$BF$54*'Yard Trimmings'!$E$65+'Yard Trimmings'!$AU$54*(1-'Yard Trimmings'!$E$65)*EXP(-LYTInputs!$H$5*(CB$5-$BE$5))</f>
        <v>1.0977545648050289</v>
      </c>
      <c r="CC63" s="266">
        <f>'Yard Trimmings'!$BF$54*'Yard Trimmings'!$E$65+'Yard Trimmings'!$AU$54*(1-'Yard Trimmings'!$E$65)*EXP(-LYTInputs!$H$5*(CC$5-$BE$5))</f>
        <v>1.0935040371385969</v>
      </c>
      <c r="CD63" s="266">
        <f>'Yard Trimmings'!$BF$54*'Yard Trimmings'!$E$65+'Yard Trimmings'!$AU$54*(1-'Yard Trimmings'!$E$65)*EXP(-LYTInputs!$H$5*(CD$5-$BE$5))</f>
        <v>1.0898037378842786</v>
      </c>
      <c r="CE63" s="266">
        <f>'Yard Trimmings'!$BF$54*'Yard Trimmings'!$E$65+'Yard Trimmings'!$AU$54*(1-'Yard Trimmings'!$E$65)*EXP(-LYTInputs!$H$5*(CE$5-$BE$5))</f>
        <v>1.0865824402840676</v>
      </c>
      <c r="CF63" s="266">
        <f>'Yard Trimmings'!$BF$54*'Yard Trimmings'!$E$65+'Yard Trimmings'!$AU$54*(1-'Yard Trimmings'!$E$65)*EXP(-LYTInputs!$H$5*(CF$5-$BE$5))</f>
        <v>1.0837781378436595</v>
      </c>
      <c r="CG63" s="266">
        <f>'Yard Trimmings'!$BF$54*'Yard Trimmings'!$E$65+'Yard Trimmings'!$AU$54*(1-'Yard Trimmings'!$E$65)*EXP(-LYTInputs!$H$5*(CG$5-$BE$5))</f>
        <v>1.0813368507745094</v>
      </c>
      <c r="CH63" s="266">
        <f>'Yard Trimmings'!$BF$54*'Yard Trimmings'!$E$65+'Yard Trimmings'!$AU$54*(1-'Yard Trimmings'!$E$65)*EXP(-LYTInputs!$H$5*(CH$5-$BE$5))</f>
        <v>1.0792115869412933</v>
      </c>
      <c r="CI63" s="266">
        <f>'Yard Trimmings'!$BF$54*'Yard Trimmings'!$E$65+'Yard Trimmings'!$AU$54*(1-'Yard Trimmings'!$E$65)*EXP(-LYTInputs!$H$5*(CI$5-$BE$5))</f>
        <v>1.0773614373141343</v>
      </c>
    </row>
    <row r="64" spans="1:87">
      <c r="A64" s="20">
        <v>2016</v>
      </c>
      <c r="AQ64" s="22"/>
      <c r="AR64" s="22"/>
      <c r="AT64" s="22"/>
      <c r="AU64" s="22"/>
      <c r="BF64" s="22">
        <f>'Yard Trimmings'!$BG$54*'Yard Trimmings'!$E$65+'Yard Trimmings'!$AU$54*(1-'Yard Trimmings'!$E$65)*EXP(-LYTInputs!$H$5*(BF$5-$BF$5))</f>
        <v>1.7484708692722726</v>
      </c>
      <c r="BG64" s="22">
        <f>'Yard Trimmings'!$BG$54*'Yard Trimmings'!$E$65+'Yard Trimmings'!$AU$54*(1-'Yard Trimmings'!$E$65)*EXP(-LYTInputs!$H$5*(BG$5-$BF$5))</f>
        <v>1.6453893460655209</v>
      </c>
      <c r="BH64" s="22">
        <f>'Yard Trimmings'!$BG$54*'Yard Trimmings'!$E$65+'Yard Trimmings'!$AU$54*(1-'Yard Trimmings'!$E$65)*EXP(-LYTInputs!$H$5*(BH$5-$BF$5))</f>
        <v>1.5556516679724606</v>
      </c>
      <c r="BI64" s="22">
        <f>'Yard Trimmings'!$BG$54*'Yard Trimmings'!$E$65+'Yard Trimmings'!$AU$54*(1-'Yard Trimmings'!$E$65)*EXP(-LYTInputs!$H$5*(BI$5-$BF$5))</f>
        <v>1.4775304817596608</v>
      </c>
      <c r="BJ64" s="22">
        <f>'Yard Trimmings'!$BG$54*'Yard Trimmings'!$E$65+'Yard Trimmings'!$AU$54*(1-'Yard Trimmings'!$E$65)*EXP(-LYTInputs!$H$5*(BJ$5-$BF$5))</f>
        <v>1.4095220390967462</v>
      </c>
      <c r="BK64" s="22">
        <f>'Yard Trimmings'!$BG$54*'Yard Trimmings'!$E$65+'Yard Trimmings'!$AU$54*(1-'Yard Trimmings'!$E$65)*EXP(-LYTInputs!$H$5*(BK$5-$BF$5))</f>
        <v>1.350317251027654</v>
      </c>
      <c r="BL64" s="22">
        <f>'Yard Trimmings'!$BG$54*'Yard Trimmings'!$E$65+'Yard Trimmings'!$AU$54*(1-'Yard Trimmings'!$E$65)*EXP(-LYTInputs!$H$5*(BL$5-$BF$5))</f>
        <v>1.2987764894242781</v>
      </c>
      <c r="BM64" s="266">
        <f>'Yard Trimmings'!$BG$54*'Yard Trimmings'!$E$65+'Yard Trimmings'!$AU$54*(1-'Yard Trimmings'!$E$65)*EXP(-LYTInputs!$H$5*(BM$5-$BF$5))</f>
        <v>1.253907650377748</v>
      </c>
      <c r="BN64" s="266">
        <f>'Yard Trimmings'!$BG$54*'Yard Trimmings'!$E$65+'Yard Trimmings'!$AU$54*(1-'Yard Trimmings'!$E$65)*EXP(-LYTInputs!$H$5*(BN$5-$BF$5))</f>
        <v>1.2148470572713479</v>
      </c>
      <c r="BO64" s="266">
        <f>'Yard Trimmings'!$BG$54*'Yard Trimmings'!$E$65+'Yard Trimmings'!$AU$54*(1-'Yard Trimmings'!$E$65)*EXP(-LYTInputs!$H$5*(BO$5-$BF$5))</f>
        <v>1.1808428359398908</v>
      </c>
      <c r="BP64" s="266">
        <f>'Yard Trimmings'!$BG$54*'Yard Trimmings'!$E$65+'Yard Trimmings'!$AU$54*(1-'Yard Trimmings'!$E$65)*EXP(-LYTInputs!$H$5*(BP$5-$BF$5))</f>
        <v>1.1512404419053446</v>
      </c>
      <c r="BQ64" s="266">
        <f>'Yard Trimmings'!$BG$54*'Yard Trimmings'!$E$65+'Yard Trimmings'!$AU$54*(1-'Yard Trimmings'!$E$65)*EXP(-LYTInputs!$H$5*(BQ$5-$BF$5))</f>
        <v>1.1254700611036568</v>
      </c>
      <c r="BR64" s="266">
        <f>'Yard Trimmings'!$BG$54*'Yard Trimmings'!$E$65+'Yard Trimmings'!$AU$54*(1-'Yard Trimmings'!$E$65)*EXP(-LYTInputs!$H$5*(BR$5-$BF$5))</f>
        <v>1.1030356415803917</v>
      </c>
      <c r="BS64" s="266">
        <f>'Yard Trimmings'!$BG$54*'Yard Trimmings'!$E$65+'Yard Trimmings'!$AU$54*(1-'Yard Trimmings'!$E$65)*EXP(-LYTInputs!$H$5*(BS$5-$BF$5))</f>
        <v>1.0835053450271916</v>
      </c>
      <c r="BT64" s="266">
        <f>'Yard Trimmings'!$BG$54*'Yard Trimmings'!$E$65+'Yard Trimmings'!$AU$54*(1-'Yard Trimmings'!$E$65)*EXP(-LYTInputs!$H$5*(BT$5-$BF$5))</f>
        <v>1.0665032343614631</v>
      </c>
      <c r="BU64" s="266">
        <f>'Yard Trimmings'!$BG$54*'Yard Trimmings'!$E$65+'Yard Trimmings'!$AU$54*(1-'Yard Trimmings'!$E$65)*EXP(-LYTInputs!$H$5*(BU$5-$BF$5))</f>
        <v>1.0517020373441901</v>
      </c>
      <c r="BV64" s="266">
        <f>'Yard Trimmings'!$BG$54*'Yard Trimmings'!$E$65+'Yard Trimmings'!$AU$54*(1-'Yard Trimmings'!$E$65)*EXP(-LYTInputs!$H$5*(BV$5-$BF$5))</f>
        <v>1.0388168469433461</v>
      </c>
      <c r="BW64" s="266">
        <f>'Yard Trimmings'!$BG$54*'Yard Trimmings'!$E$65+'Yard Trimmings'!$AU$54*(1-'Yard Trimmings'!$E$65)*EXP(-LYTInputs!$H$5*(BW$5-$BF$5))</f>
        <v>1.0275996371817135</v>
      </c>
      <c r="BX64" s="266">
        <f>'Yard Trimmings'!$BG$54*'Yard Trimmings'!$E$65+'Yard Trimmings'!$AU$54*(1-'Yard Trimmings'!$E$65)*EXP(-LYTInputs!$H$5*(BX$5-$BF$5))</f>
        <v>1.0178344889051134</v>
      </c>
      <c r="BY64" s="266">
        <f>'Yard Trimmings'!$BG$54*'Yard Trimmings'!$E$65+'Yard Trimmings'!$AU$54*(1-'Yard Trimmings'!$E$65)*EXP(-LYTInputs!$H$5*(BY$5-$BF$5))</f>
        <v>1.0093334335722493</v>
      </c>
      <c r="BZ64" s="266">
        <f>'Yard Trimmings'!$BG$54*'Yard Trimmings'!$E$65+'Yard Trimmings'!$AU$54*(1-'Yard Trimmings'!$E$65)*EXP(-LYTInputs!$H$5*(BZ$5-$BF$5))</f>
        <v>1.0019328350636125</v>
      </c>
      <c r="CA64" s="266">
        <f>'Yard Trimmings'!$BG$54*'Yard Trimmings'!$E$65+'Yard Trimmings'!$AU$54*(1-'Yard Trimmings'!$E$65)*EXP(-LYTInputs!$H$5*(CA$5-$BF$5))</f>
        <v>0.99549023986319063</v>
      </c>
      <c r="CB64" s="266">
        <f>'Yard Trimmings'!$BG$54*'Yard Trimmings'!$E$65+'Yard Trimmings'!$AU$54*(1-'Yard Trimmings'!$E$65)*EXP(-LYTInputs!$H$5*(CB$5-$BF$5))</f>
        <v>0.98988163498237436</v>
      </c>
      <c r="CC64" s="266">
        <f>'Yard Trimmings'!$BG$54*'Yard Trimmings'!$E$65+'Yard Trimmings'!$AU$54*(1-'Yard Trimmings'!$E$65)*EXP(-LYTInputs!$H$5*(CC$5-$BF$5))</f>
        <v>0.9849990608440744</v>
      </c>
      <c r="CD64" s="266">
        <f>'Yard Trimmings'!$BG$54*'Yard Trimmings'!$E$65+'Yard Trimmings'!$AU$54*(1-'Yard Trimmings'!$E$65)*EXP(-LYTInputs!$H$5*(CD$5-$BF$5))</f>
        <v>0.98074853317764221</v>
      </c>
      <c r="CE64" s="266">
        <f>'Yard Trimmings'!$BG$54*'Yard Trimmings'!$E$65+'Yard Trimmings'!$AU$54*(1-'Yard Trimmings'!$E$65)*EXP(-LYTInputs!$H$5*(CE$5-$BF$5))</f>
        <v>0.97704823392332396</v>
      </c>
      <c r="CF64" s="266">
        <f>'Yard Trimmings'!$BG$54*'Yard Trimmings'!$E$65+'Yard Trimmings'!$AU$54*(1-'Yard Trimmings'!$E$65)*EXP(-LYTInputs!$H$5*(CF$5-$BF$5))</f>
        <v>0.97382693632311301</v>
      </c>
      <c r="CG64" s="266">
        <f>'Yard Trimmings'!$BG$54*'Yard Trimmings'!$E$65+'Yard Trimmings'!$AU$54*(1-'Yard Trimmings'!$E$65)*EXP(-LYTInputs!$H$5*(CG$5-$BF$5))</f>
        <v>0.97102263388270482</v>
      </c>
      <c r="CH64" s="266">
        <f>'Yard Trimmings'!$BG$54*'Yard Trimmings'!$E$65+'Yard Trimmings'!$AU$54*(1-'Yard Trimmings'!$E$65)*EXP(-LYTInputs!$H$5*(CH$5-$BF$5))</f>
        <v>0.96858134681355479</v>
      </c>
      <c r="CI64" s="266">
        <f>'Yard Trimmings'!$BG$54*'Yard Trimmings'!$E$65+'Yard Trimmings'!$AU$54*(1-'Yard Trimmings'!$E$65)*EXP(-LYTInputs!$H$5*(CI$5-$BF$5))</f>
        <v>0.9664560829803388</v>
      </c>
    </row>
    <row r="65" spans="1:87">
      <c r="A65" s="20">
        <v>2017</v>
      </c>
      <c r="AQ65" s="22"/>
      <c r="AR65" s="22"/>
      <c r="AT65" s="22"/>
      <c r="AU65" s="22"/>
      <c r="BG65" s="22">
        <f>'Yard Trimmings'!$BH$54*'Yard Trimmings'!$E$65+'Yard Trimmings'!$AU$54*(1-'Yard Trimmings'!$E$65)*EXP(-LYTInputs!$H$5*(BG$5-$BG$5))</f>
        <v>1.6521799471377423</v>
      </c>
      <c r="BH65" s="22">
        <f>'Yard Trimmings'!$BH$54*'Yard Trimmings'!$E$65+'Yard Trimmings'!$AU$54*(1-'Yard Trimmings'!$E$65)*EXP(-LYTInputs!$H$5*(BH$5-$BG$5))</f>
        <v>1.5490984239309904</v>
      </c>
      <c r="BI65" s="22">
        <f>'Yard Trimmings'!$BH$54*'Yard Trimmings'!$E$65+'Yard Trimmings'!$AU$54*(1-'Yard Trimmings'!$E$65)*EXP(-LYTInputs!$H$5*(BI$5-$BG$5))</f>
        <v>1.4593607458379303</v>
      </c>
      <c r="BJ65" s="22">
        <f>'Yard Trimmings'!$BH$54*'Yard Trimmings'!$E$65+'Yard Trimmings'!$AU$54*(1-'Yard Trimmings'!$E$65)*EXP(-LYTInputs!$H$5*(BJ$5-$BG$5))</f>
        <v>1.3812395596251303</v>
      </c>
      <c r="BK65" s="22">
        <f>'Yard Trimmings'!$BH$54*'Yard Trimmings'!$E$65+'Yard Trimmings'!$AU$54*(1-'Yard Trimmings'!$E$65)*EXP(-LYTInputs!$H$5*(BK$5-$BG$5))</f>
        <v>1.3132311169622159</v>
      </c>
      <c r="BL65" s="22">
        <f>'Yard Trimmings'!$BH$54*'Yard Trimmings'!$E$65+'Yard Trimmings'!$AU$54*(1-'Yard Trimmings'!$E$65)*EXP(-LYTInputs!$H$5*(BL$5-$BG$5))</f>
        <v>1.2540263288931235</v>
      </c>
      <c r="BM65" s="266">
        <f>'Yard Trimmings'!$BH$54*'Yard Trimmings'!$E$65+'Yard Trimmings'!$AU$54*(1-'Yard Trimmings'!$E$65)*EXP(-LYTInputs!$H$5*(BM$5-$BG$5))</f>
        <v>1.2024855672897476</v>
      </c>
      <c r="BN65" s="266">
        <f>'Yard Trimmings'!$BH$54*'Yard Trimmings'!$E$65+'Yard Trimmings'!$AU$54*(1-'Yard Trimmings'!$E$65)*EXP(-LYTInputs!$H$5*(BN$5-$BG$5))</f>
        <v>1.1576167282432175</v>
      </c>
      <c r="BO65" s="266">
        <f>'Yard Trimmings'!$BH$54*'Yard Trimmings'!$E$65+'Yard Trimmings'!$AU$54*(1-'Yard Trimmings'!$E$65)*EXP(-LYTInputs!$H$5*(BO$5-$BG$5))</f>
        <v>1.1185561351368176</v>
      </c>
      <c r="BP65" s="266">
        <f>'Yard Trimmings'!$BH$54*'Yard Trimmings'!$E$65+'Yard Trimmings'!$AU$54*(1-'Yard Trimmings'!$E$65)*EXP(-LYTInputs!$H$5*(BP$5-$BG$5))</f>
        <v>1.0845519138053603</v>
      </c>
      <c r="BQ65" s="266">
        <f>'Yard Trimmings'!$BH$54*'Yard Trimmings'!$E$65+'Yard Trimmings'!$AU$54*(1-'Yard Trimmings'!$E$65)*EXP(-LYTInputs!$H$5*(BQ$5-$BG$5))</f>
        <v>1.0549495197708143</v>
      </c>
      <c r="BR65" s="266">
        <f>'Yard Trimmings'!$BH$54*'Yard Trimmings'!$E$65+'Yard Trimmings'!$AU$54*(1-'Yard Trimmings'!$E$65)*EXP(-LYTInputs!$H$5*(BR$5-$BG$5))</f>
        <v>1.0291791389691263</v>
      </c>
      <c r="BS65" s="266">
        <f>'Yard Trimmings'!$BH$54*'Yard Trimmings'!$E$65+'Yard Trimmings'!$AU$54*(1-'Yard Trimmings'!$E$65)*EXP(-LYTInputs!$H$5*(BS$5-$BG$5))</f>
        <v>1.0067447194458612</v>
      </c>
      <c r="BT65" s="266">
        <f>'Yard Trimmings'!$BH$54*'Yard Trimmings'!$E$65+'Yard Trimmings'!$AU$54*(1-'Yard Trimmings'!$E$65)*EXP(-LYTInputs!$H$5*(BT$5-$BG$5))</f>
        <v>0.98721442289266126</v>
      </c>
      <c r="BU65" s="266">
        <f>'Yard Trimmings'!$BH$54*'Yard Trimmings'!$E$65+'Yard Trimmings'!$AU$54*(1-'Yard Trimmings'!$E$65)*EXP(-LYTInputs!$H$5*(BU$5-$BG$5))</f>
        <v>0.97021231222693272</v>
      </c>
      <c r="BV65" s="266">
        <f>'Yard Trimmings'!$BH$54*'Yard Trimmings'!$E$65+'Yard Trimmings'!$AU$54*(1-'Yard Trimmings'!$E$65)*EXP(-LYTInputs!$H$5*(BV$5-$BG$5))</f>
        <v>0.9554111152096596</v>
      </c>
      <c r="BW65" s="266">
        <f>'Yard Trimmings'!$BH$54*'Yard Trimmings'!$E$65+'Yard Trimmings'!$AU$54*(1-'Yard Trimmings'!$E$65)*EXP(-LYTInputs!$H$5*(BW$5-$BG$5))</f>
        <v>0.94252592480881559</v>
      </c>
      <c r="BX65" s="266">
        <f>'Yard Trimmings'!$BH$54*'Yard Trimmings'!$E$65+'Yard Trimmings'!$AU$54*(1-'Yard Trimmings'!$E$65)*EXP(-LYTInputs!$H$5*(BX$5-$BG$5))</f>
        <v>0.93130871504718304</v>
      </c>
      <c r="BY65" s="266">
        <f>'Yard Trimmings'!$BH$54*'Yard Trimmings'!$E$65+'Yard Trimmings'!$AU$54*(1-'Yard Trimmings'!$E$65)*EXP(-LYTInputs!$H$5*(BY$5-$BG$5))</f>
        <v>0.92154356677058313</v>
      </c>
      <c r="BZ65" s="266">
        <f>'Yard Trimmings'!$BH$54*'Yard Trimmings'!$E$65+'Yard Trimmings'!$AU$54*(1-'Yard Trimmings'!$E$65)*EXP(-LYTInputs!$H$5*(BZ$5-$BG$5))</f>
        <v>0.91304251143771875</v>
      </c>
      <c r="CA65" s="266">
        <f>'Yard Trimmings'!$BH$54*'Yard Trimmings'!$E$65+'Yard Trimmings'!$AU$54*(1-'Yard Trimmings'!$E$65)*EXP(-LYTInputs!$H$5*(CA$5-$BG$5))</f>
        <v>0.90564191292908225</v>
      </c>
      <c r="CB65" s="266">
        <f>'Yard Trimmings'!$BH$54*'Yard Trimmings'!$E$65+'Yard Trimmings'!$AU$54*(1-'Yard Trimmings'!$E$65)*EXP(-LYTInputs!$H$5*(CB$5-$BG$5))</f>
        <v>0.89919931772866024</v>
      </c>
      <c r="CC65" s="266">
        <f>'Yard Trimmings'!$BH$54*'Yard Trimmings'!$E$65+'Yard Trimmings'!$AU$54*(1-'Yard Trimmings'!$E$65)*EXP(-LYTInputs!$H$5*(CC$5-$BG$5))</f>
        <v>0.89359071284784397</v>
      </c>
      <c r="CD65" s="266">
        <f>'Yard Trimmings'!$BH$54*'Yard Trimmings'!$E$65+'Yard Trimmings'!$AU$54*(1-'Yard Trimmings'!$E$65)*EXP(-LYTInputs!$H$5*(CD$5-$BG$5))</f>
        <v>0.88870813870954402</v>
      </c>
      <c r="CE65" s="266">
        <f>'Yard Trimmings'!$BH$54*'Yard Trimmings'!$E$65+'Yard Trimmings'!$AU$54*(1-'Yard Trimmings'!$E$65)*EXP(-LYTInputs!$H$5*(CE$5-$BG$5))</f>
        <v>0.88445761104311182</v>
      </c>
      <c r="CF65" s="266">
        <f>'Yard Trimmings'!$BH$54*'Yard Trimmings'!$E$65+'Yard Trimmings'!$AU$54*(1-'Yard Trimmings'!$E$65)*EXP(-LYTInputs!$H$5*(CF$5-$BG$5))</f>
        <v>0.88075731178879357</v>
      </c>
      <c r="CG65" s="266">
        <f>'Yard Trimmings'!$BH$54*'Yard Trimmings'!$E$65+'Yard Trimmings'!$AU$54*(1-'Yard Trimmings'!$E$65)*EXP(-LYTInputs!$H$5*(CG$5-$BG$5))</f>
        <v>0.87753601418858262</v>
      </c>
      <c r="CH65" s="266">
        <f>'Yard Trimmings'!$BH$54*'Yard Trimmings'!$E$65+'Yard Trimmings'!$AU$54*(1-'Yard Trimmings'!$E$65)*EXP(-LYTInputs!$H$5*(CH$5-$BG$5))</f>
        <v>0.87473171174817443</v>
      </c>
      <c r="CI65" s="266">
        <f>'Yard Trimmings'!$BH$54*'Yard Trimmings'!$E$65+'Yard Trimmings'!$AU$54*(1-'Yard Trimmings'!$E$65)*EXP(-LYTInputs!$H$5*(CI$5-$BG$5))</f>
        <v>0.8722904246790244</v>
      </c>
    </row>
    <row r="66" spans="1:87">
      <c r="A66" s="20">
        <v>2018</v>
      </c>
      <c r="AQ66" s="22"/>
      <c r="AR66" s="22"/>
      <c r="AT66" s="22"/>
      <c r="AU66" s="22"/>
      <c r="BH66" s="22">
        <f>'Yard Trimmings'!$BI$54*'Yard Trimmings'!$E$65+'Yard Trimmings'!$AU$54*(1-'Yard Trimmings'!$E$65)*EXP(-LYTInputs!$H$5*(BH$5-$BH$5))</f>
        <v>1.8390751702385808</v>
      </c>
      <c r="BI66" s="22">
        <f>'Yard Trimmings'!$BI$54*'Yard Trimmings'!$E$65+'Yard Trimmings'!$AU$54*(1-'Yard Trimmings'!$E$65)*EXP(-LYTInputs!$H$5*(BI$5-$BH$5))</f>
        <v>1.7359936470318289</v>
      </c>
      <c r="BJ66" s="22">
        <f>'Yard Trimmings'!$BI$54*'Yard Trimmings'!$E$65+'Yard Trimmings'!$AU$54*(1-'Yard Trimmings'!$E$65)*EXP(-LYTInputs!$H$5*(BJ$5-$BH$5))</f>
        <v>1.6462559689387688</v>
      </c>
      <c r="BK66" s="22">
        <f>'Yard Trimmings'!$BI$54*'Yard Trimmings'!$E$65+'Yard Trimmings'!$AU$54*(1-'Yard Trimmings'!$E$65)*EXP(-LYTInputs!$H$5*(BK$5-$BH$5))</f>
        <v>1.5681347827259688</v>
      </c>
      <c r="BL66" s="22">
        <f>'Yard Trimmings'!$BI$54*'Yard Trimmings'!$E$65+'Yard Trimmings'!$AU$54*(1-'Yard Trimmings'!$E$65)*EXP(-LYTInputs!$H$5*(BL$5-$BH$5))</f>
        <v>1.5001263400630545</v>
      </c>
      <c r="BM66" s="266">
        <f>'Yard Trimmings'!$BI$54*'Yard Trimmings'!$E$65+'Yard Trimmings'!$AU$54*(1-'Yard Trimmings'!$E$65)*EXP(-LYTInputs!$H$5*(BM$5-$BH$5))</f>
        <v>1.440921551993962</v>
      </c>
      <c r="BN66" s="266">
        <f>'Yard Trimmings'!$BI$54*'Yard Trimmings'!$E$65+'Yard Trimmings'!$AU$54*(1-'Yard Trimmings'!$E$65)*EXP(-LYTInputs!$H$5*(BN$5-$BH$5))</f>
        <v>1.3893807903905862</v>
      </c>
      <c r="BO66" s="266">
        <f>'Yard Trimmings'!$BI$54*'Yard Trimmings'!$E$65+'Yard Trimmings'!$AU$54*(1-'Yard Trimmings'!$E$65)*EXP(-LYTInputs!$H$5*(BO$5-$BH$5))</f>
        <v>1.344511951344056</v>
      </c>
      <c r="BP66" s="266">
        <f>'Yard Trimmings'!$BI$54*'Yard Trimmings'!$E$65+'Yard Trimmings'!$AU$54*(1-'Yard Trimmings'!$E$65)*EXP(-LYTInputs!$H$5*(BP$5-$BH$5))</f>
        <v>1.3054513582376561</v>
      </c>
      <c r="BQ66" s="266">
        <f>'Yard Trimmings'!$BI$54*'Yard Trimmings'!$E$65+'Yard Trimmings'!$AU$54*(1-'Yard Trimmings'!$E$65)*EXP(-LYTInputs!$H$5*(BQ$5-$BH$5))</f>
        <v>1.2714471369061988</v>
      </c>
      <c r="BR66" s="266">
        <f>'Yard Trimmings'!$BI$54*'Yard Trimmings'!$E$65+'Yard Trimmings'!$AU$54*(1-'Yard Trimmings'!$E$65)*EXP(-LYTInputs!$H$5*(BR$5-$BH$5))</f>
        <v>1.2418447428716528</v>
      </c>
      <c r="BS66" s="266">
        <f>'Yard Trimmings'!$BI$54*'Yard Trimmings'!$E$65+'Yard Trimmings'!$AU$54*(1-'Yard Trimmings'!$E$65)*EXP(-LYTInputs!$H$5*(BS$5-$BH$5))</f>
        <v>1.2160743620699648</v>
      </c>
      <c r="BT66" s="266">
        <f>'Yard Trimmings'!$BI$54*'Yard Trimmings'!$E$65+'Yard Trimmings'!$AU$54*(1-'Yard Trimmings'!$E$65)*EXP(-LYTInputs!$H$5*(BT$5-$BH$5))</f>
        <v>1.1936399425466997</v>
      </c>
      <c r="BU66" s="266">
        <f>'Yard Trimmings'!$BI$54*'Yard Trimmings'!$E$65+'Yard Trimmings'!$AU$54*(1-'Yard Trimmings'!$E$65)*EXP(-LYTInputs!$H$5*(BU$5-$BH$5))</f>
        <v>1.1741096459934997</v>
      </c>
      <c r="BV66" s="266">
        <f>'Yard Trimmings'!$BI$54*'Yard Trimmings'!$E$65+'Yard Trimmings'!$AU$54*(1-'Yard Trimmings'!$E$65)*EXP(-LYTInputs!$H$5*(BV$5-$BH$5))</f>
        <v>1.1571075353277711</v>
      </c>
      <c r="BW66" s="266">
        <f>'Yard Trimmings'!$BI$54*'Yard Trimmings'!$E$65+'Yard Trimmings'!$AU$54*(1-'Yard Trimmings'!$E$65)*EXP(-LYTInputs!$H$5*(BW$5-$BH$5))</f>
        <v>1.1423063383104981</v>
      </c>
      <c r="BX66" s="266">
        <f>'Yard Trimmings'!$BI$54*'Yard Trimmings'!$E$65+'Yard Trimmings'!$AU$54*(1-'Yard Trimmings'!$E$65)*EXP(-LYTInputs!$H$5*(BX$5-$BH$5))</f>
        <v>1.1294211479096541</v>
      </c>
      <c r="BY66" s="266">
        <f>'Yard Trimmings'!$BI$54*'Yard Trimmings'!$E$65+'Yard Trimmings'!$AU$54*(1-'Yard Trimmings'!$E$65)*EXP(-LYTInputs!$H$5*(BY$5-$BH$5))</f>
        <v>1.1182039381480215</v>
      </c>
      <c r="BZ66" s="266">
        <f>'Yard Trimmings'!$BI$54*'Yard Trimmings'!$E$65+'Yard Trimmings'!$AU$54*(1-'Yard Trimmings'!$E$65)*EXP(-LYTInputs!$H$5*(BZ$5-$BH$5))</f>
        <v>1.1084387898714216</v>
      </c>
      <c r="CA66" s="266">
        <f>'Yard Trimmings'!$BI$54*'Yard Trimmings'!$E$65+'Yard Trimmings'!$AU$54*(1-'Yard Trimmings'!$E$65)*EXP(-LYTInputs!$H$5*(CA$5-$BH$5))</f>
        <v>1.0999377345385573</v>
      </c>
      <c r="CB66" s="266">
        <f>'Yard Trimmings'!$BI$54*'Yard Trimmings'!$E$65+'Yard Trimmings'!$AU$54*(1-'Yard Trimmings'!$E$65)*EXP(-LYTInputs!$H$5*(CB$5-$BH$5))</f>
        <v>1.0925371360299208</v>
      </c>
      <c r="CC66" s="266">
        <f>'Yard Trimmings'!$BI$54*'Yard Trimmings'!$E$65+'Yard Trimmings'!$AU$54*(1-'Yard Trimmings'!$E$65)*EXP(-LYTInputs!$H$5*(CC$5-$BH$5))</f>
        <v>1.0860945408294989</v>
      </c>
      <c r="CD66" s="266">
        <f>'Yard Trimmings'!$BI$54*'Yard Trimmings'!$E$65+'Yard Trimmings'!$AU$54*(1-'Yard Trimmings'!$E$65)*EXP(-LYTInputs!$H$5*(CD$5-$BH$5))</f>
        <v>1.0804859359486825</v>
      </c>
      <c r="CE66" s="266">
        <f>'Yard Trimmings'!$BI$54*'Yard Trimmings'!$E$65+'Yard Trimmings'!$AU$54*(1-'Yard Trimmings'!$E$65)*EXP(-LYTInputs!$H$5*(CE$5-$BH$5))</f>
        <v>1.0756033618103824</v>
      </c>
      <c r="CF66" s="266">
        <f>'Yard Trimmings'!$BI$54*'Yard Trimmings'!$E$65+'Yard Trimmings'!$AU$54*(1-'Yard Trimmings'!$E$65)*EXP(-LYTInputs!$H$5*(CF$5-$BH$5))</f>
        <v>1.0713528341439504</v>
      </c>
      <c r="CG66" s="266">
        <f>'Yard Trimmings'!$BI$54*'Yard Trimmings'!$E$65+'Yard Trimmings'!$AU$54*(1-'Yard Trimmings'!$E$65)*EXP(-LYTInputs!$H$5*(CG$5-$BH$5))</f>
        <v>1.0676525348896322</v>
      </c>
      <c r="CH66" s="266">
        <f>'Yard Trimmings'!$BI$54*'Yard Trimmings'!$E$65+'Yard Trimmings'!$AU$54*(1-'Yard Trimmings'!$E$65)*EXP(-LYTInputs!$H$5*(CH$5-$BH$5))</f>
        <v>1.0644312372894211</v>
      </c>
      <c r="CI66" s="266">
        <f>'Yard Trimmings'!$BI$54*'Yard Trimmings'!$E$65+'Yard Trimmings'!$AU$54*(1-'Yard Trimmings'!$E$65)*EXP(-LYTInputs!$H$5*(CI$5-$BH$5))</f>
        <v>1.061626934849013</v>
      </c>
    </row>
    <row r="67" spans="1:87">
      <c r="A67" s="20">
        <v>2019</v>
      </c>
      <c r="AQ67" s="22"/>
      <c r="AR67" s="22"/>
      <c r="AT67" s="22"/>
      <c r="AU67" s="22"/>
      <c r="BI67" s="22">
        <f>'Yard Trimmings'!$BJ$54*'Yard Trimmings'!$E$65+'Yard Trimmings'!$AU$54*(1-'Yard Trimmings'!$E$65)*EXP(-LYTInputs!$H$5*(BI$5-$BI$5))</f>
        <v>1.7088500069142836</v>
      </c>
      <c r="BJ67" s="22">
        <f>'Yard Trimmings'!$BJ$54*'Yard Trimmings'!$E$65+'Yard Trimmings'!$AU$54*(1-'Yard Trimmings'!$E$65)*EXP(-LYTInputs!$H$5*(BJ$5-$BI$5))</f>
        <v>1.6057684837075317</v>
      </c>
      <c r="BK67" s="22">
        <f>'Yard Trimmings'!$BJ$54*'Yard Trimmings'!$E$65+'Yard Trimmings'!$AU$54*(1-'Yard Trimmings'!$E$65)*EXP(-LYTInputs!$H$5*(BK$5-$BI$5))</f>
        <v>1.5160308056144713</v>
      </c>
      <c r="BL67" s="22">
        <f>'Yard Trimmings'!$BJ$54*'Yard Trimmings'!$E$65+'Yard Trimmings'!$AU$54*(1-'Yard Trimmings'!$E$65)*EXP(-LYTInputs!$H$5*(BL$5-$BI$5))</f>
        <v>1.4379096194016716</v>
      </c>
      <c r="BM67" s="266">
        <f>'Yard Trimmings'!$BJ$54*'Yard Trimmings'!$E$65+'Yard Trimmings'!$AU$54*(1-'Yard Trimmings'!$E$65)*EXP(-LYTInputs!$H$5*(BM$5-$BI$5))</f>
        <v>1.3699011767387572</v>
      </c>
      <c r="BN67" s="266">
        <f>'Yard Trimmings'!$BJ$54*'Yard Trimmings'!$E$65+'Yard Trimmings'!$AU$54*(1-'Yard Trimmings'!$E$65)*EXP(-LYTInputs!$H$5*(BN$5-$BI$5))</f>
        <v>1.310696388669665</v>
      </c>
      <c r="BO67" s="266">
        <f>'Yard Trimmings'!$BJ$54*'Yard Trimmings'!$E$65+'Yard Trimmings'!$AU$54*(1-'Yard Trimmings'!$E$65)*EXP(-LYTInputs!$H$5*(BO$5-$BI$5))</f>
        <v>1.2591556270662889</v>
      </c>
      <c r="BP67" s="266">
        <f>'Yard Trimmings'!$BJ$54*'Yard Trimmings'!$E$65+'Yard Trimmings'!$AU$54*(1-'Yard Trimmings'!$E$65)*EXP(-LYTInputs!$H$5*(BP$5-$BI$5))</f>
        <v>1.2142867880197588</v>
      </c>
      <c r="BQ67" s="266">
        <f>'Yard Trimmings'!$BJ$54*'Yard Trimmings'!$E$65+'Yard Trimmings'!$AU$54*(1-'Yard Trimmings'!$E$65)*EXP(-LYTInputs!$H$5*(BQ$5-$BI$5))</f>
        <v>1.1752261949133589</v>
      </c>
      <c r="BR67" s="266">
        <f>'Yard Trimmings'!$BJ$54*'Yard Trimmings'!$E$65+'Yard Trimmings'!$AU$54*(1-'Yard Trimmings'!$E$65)*EXP(-LYTInputs!$H$5*(BR$5-$BI$5))</f>
        <v>1.1412219735819016</v>
      </c>
      <c r="BS67" s="266">
        <f>'Yard Trimmings'!$BJ$54*'Yard Trimmings'!$E$65+'Yard Trimmings'!$AU$54*(1-'Yard Trimmings'!$E$65)*EXP(-LYTInputs!$H$5*(BS$5-$BI$5))</f>
        <v>1.1116195795473556</v>
      </c>
      <c r="BT67" s="266">
        <f>'Yard Trimmings'!$BJ$54*'Yard Trimmings'!$E$65+'Yard Trimmings'!$AU$54*(1-'Yard Trimmings'!$E$65)*EXP(-LYTInputs!$H$5*(BT$5-$BI$5))</f>
        <v>1.0858491987456675</v>
      </c>
      <c r="BU67" s="266">
        <f>'Yard Trimmings'!$BJ$54*'Yard Trimmings'!$E$65+'Yard Trimmings'!$AU$54*(1-'Yard Trimmings'!$E$65)*EXP(-LYTInputs!$H$5*(BU$5-$BI$5))</f>
        <v>1.0634147792224025</v>
      </c>
      <c r="BV67" s="266">
        <f>'Yard Trimmings'!$BJ$54*'Yard Trimmings'!$E$65+'Yard Trimmings'!$AU$54*(1-'Yard Trimmings'!$E$65)*EXP(-LYTInputs!$H$5*(BV$5-$BI$5))</f>
        <v>1.0438844826692026</v>
      </c>
      <c r="BW67" s="266">
        <f>'Yard Trimmings'!$BJ$54*'Yard Trimmings'!$E$65+'Yard Trimmings'!$AU$54*(1-'Yard Trimmings'!$E$65)*EXP(-LYTInputs!$H$5*(BW$5-$BI$5))</f>
        <v>1.0268823720034739</v>
      </c>
      <c r="BX67" s="266">
        <f>'Yard Trimmings'!$BJ$54*'Yard Trimmings'!$E$65+'Yard Trimmings'!$AU$54*(1-'Yard Trimmings'!$E$65)*EXP(-LYTInputs!$H$5*(BX$5-$BI$5))</f>
        <v>1.0120811749862009</v>
      </c>
      <c r="BY67" s="266">
        <f>'Yard Trimmings'!$BJ$54*'Yard Trimmings'!$E$65+'Yard Trimmings'!$AU$54*(1-'Yard Trimmings'!$E$65)*EXP(-LYTInputs!$H$5*(BY$5-$BI$5))</f>
        <v>0.99919598458535686</v>
      </c>
      <c r="BZ67" s="266">
        <f>'Yard Trimmings'!$BJ$54*'Yard Trimmings'!$E$65+'Yard Trimmings'!$AU$54*(1-'Yard Trimmings'!$E$65)*EXP(-LYTInputs!$H$5*(BZ$5-$BI$5))</f>
        <v>0.98797877482372432</v>
      </c>
      <c r="CA67" s="266">
        <f>'Yard Trimmings'!$BJ$54*'Yard Trimmings'!$E$65+'Yard Trimmings'!$AU$54*(1-'Yard Trimmings'!$E$65)*EXP(-LYTInputs!$H$5*(CA$5-$BI$5))</f>
        <v>0.9782136265471244</v>
      </c>
      <c r="CB67" s="266">
        <f>'Yard Trimmings'!$BJ$54*'Yard Trimmings'!$E$65+'Yard Trimmings'!$AU$54*(1-'Yard Trimmings'!$E$65)*EXP(-LYTInputs!$H$5*(CB$5-$BI$5))</f>
        <v>0.96971257121426002</v>
      </c>
      <c r="CC67" s="266">
        <f>'Yard Trimmings'!$BJ$54*'Yard Trimmings'!$E$65+'Yard Trimmings'!$AU$54*(1-'Yard Trimmings'!$E$65)*EXP(-LYTInputs!$H$5*(CC$5-$BI$5))</f>
        <v>0.96231197270562352</v>
      </c>
      <c r="CD67" s="266">
        <f>'Yard Trimmings'!$BJ$54*'Yard Trimmings'!$E$65+'Yard Trimmings'!$AU$54*(1-'Yard Trimmings'!$E$65)*EXP(-LYTInputs!$H$5*(CD$5-$BI$5))</f>
        <v>0.95586937750520151</v>
      </c>
      <c r="CE67" s="266">
        <f>'Yard Trimmings'!$BJ$54*'Yard Trimmings'!$E$65+'Yard Trimmings'!$AU$54*(1-'Yard Trimmings'!$E$65)*EXP(-LYTInputs!$H$5*(CE$5-$BI$5))</f>
        <v>0.95026077262438524</v>
      </c>
      <c r="CF67" s="266">
        <f>'Yard Trimmings'!$BJ$54*'Yard Trimmings'!$E$65+'Yard Trimmings'!$AU$54*(1-'Yard Trimmings'!$E$65)*EXP(-LYTInputs!$H$5*(CF$5-$BI$5))</f>
        <v>0.94537819848608529</v>
      </c>
      <c r="CG67" s="266">
        <f>'Yard Trimmings'!$BJ$54*'Yard Trimmings'!$E$65+'Yard Trimmings'!$AU$54*(1-'Yard Trimmings'!$E$65)*EXP(-LYTInputs!$H$5*(CG$5-$BI$5))</f>
        <v>0.94112767081965309</v>
      </c>
      <c r="CH67" s="266">
        <f>'Yard Trimmings'!$BJ$54*'Yard Trimmings'!$E$65+'Yard Trimmings'!$AU$54*(1-'Yard Trimmings'!$E$65)*EXP(-LYTInputs!$H$5*(CH$5-$BI$5))</f>
        <v>0.93742737156533484</v>
      </c>
      <c r="CI67" s="266">
        <f>'Yard Trimmings'!$BJ$54*'Yard Trimmings'!$E$65+'Yard Trimmings'!$AU$54*(1-'Yard Trimmings'!$E$65)*EXP(-LYTInputs!$H$5*(CI$5-$BI$5))</f>
        <v>0.9342060739651239</v>
      </c>
    </row>
    <row r="68" spans="1:87">
      <c r="A68" s="20">
        <v>2020</v>
      </c>
      <c r="AQ68" s="22"/>
      <c r="AR68" s="22"/>
      <c r="AT68" s="22"/>
      <c r="AU68" s="22"/>
      <c r="BJ68" s="22">
        <f>'Yard Trimmings'!$BK$54*'Yard Trimmings'!$E$65+'Yard Trimmings'!$AU$54*(1-'Yard Trimmings'!$E$65)*EXP(-LYTInputs!$H$5*(BJ$5-$BJ$5))</f>
        <v>1.5918608215121197</v>
      </c>
      <c r="BK68" s="22">
        <f>'Yard Trimmings'!$BK$54*'Yard Trimmings'!$E$65+'Yard Trimmings'!$AU$54*(1-'Yard Trimmings'!$E$65)*EXP(-LYTInputs!$H$5*(BK$5-$BJ$5))</f>
        <v>1.4887792983053676</v>
      </c>
      <c r="BL68" s="22">
        <f>'Yard Trimmings'!$BK$54*'Yard Trimmings'!$E$65+'Yard Trimmings'!$AU$54*(1-'Yard Trimmings'!$E$65)*EXP(-LYTInputs!$H$5*(BL$5-$BJ$5))</f>
        <v>1.3990416202123075</v>
      </c>
      <c r="BM68" s="266">
        <f>'Yard Trimmings'!$BK$54*'Yard Trimmings'!$E$65+'Yard Trimmings'!$AU$54*(1-'Yard Trimmings'!$E$65)*EXP(-LYTInputs!$H$5*(BM$5-$BJ$5))</f>
        <v>1.3209204339995075</v>
      </c>
      <c r="BN68" s="266">
        <f>'Yard Trimmings'!$BK$54*'Yard Trimmings'!$E$65+'Yard Trimmings'!$AU$54*(1-'Yard Trimmings'!$E$65)*EXP(-LYTInputs!$H$5*(BN$5-$BJ$5))</f>
        <v>1.2529119913365931</v>
      </c>
      <c r="BO68" s="266">
        <f>'Yard Trimmings'!$BK$54*'Yard Trimmings'!$E$65+'Yard Trimmings'!$AU$54*(1-'Yard Trimmings'!$E$65)*EXP(-LYTInputs!$H$5*(BO$5-$BJ$5))</f>
        <v>1.1937072032675009</v>
      </c>
      <c r="BP68" s="266">
        <f>'Yard Trimmings'!$BK$54*'Yard Trimmings'!$E$65+'Yard Trimmings'!$AU$54*(1-'Yard Trimmings'!$E$65)*EXP(-LYTInputs!$H$5*(BP$5-$BJ$5))</f>
        <v>1.1421664416641251</v>
      </c>
      <c r="BQ68" s="266">
        <f>'Yard Trimmings'!$BK$54*'Yard Trimmings'!$E$65+'Yard Trimmings'!$AU$54*(1-'Yard Trimmings'!$E$65)*EXP(-LYTInputs!$H$5*(BQ$5-$BJ$5))</f>
        <v>1.0972976026175949</v>
      </c>
      <c r="BR68" s="266">
        <f>'Yard Trimmings'!$BK$54*'Yard Trimmings'!$E$65+'Yard Trimmings'!$AU$54*(1-'Yard Trimmings'!$E$65)*EXP(-LYTInputs!$H$5*(BR$5-$BJ$5))</f>
        <v>1.058237009511195</v>
      </c>
      <c r="BS68" s="266">
        <f>'Yard Trimmings'!$BK$54*'Yard Trimmings'!$E$65+'Yard Trimmings'!$AU$54*(1-'Yard Trimmings'!$E$65)*EXP(-LYTInputs!$H$5*(BS$5-$BJ$5))</f>
        <v>1.0242327881797377</v>
      </c>
      <c r="BT68" s="266">
        <f>'Yard Trimmings'!$BK$54*'Yard Trimmings'!$E$65+'Yard Trimmings'!$AU$54*(1-'Yard Trimmings'!$E$65)*EXP(-LYTInputs!$H$5*(BT$5-$BJ$5))</f>
        <v>0.9946303941451915</v>
      </c>
      <c r="BU68" s="266">
        <f>'Yard Trimmings'!$BK$54*'Yard Trimmings'!$E$65+'Yard Trimmings'!$AU$54*(1-'Yard Trimmings'!$E$65)*EXP(-LYTInputs!$H$5*(BU$5-$BJ$5))</f>
        <v>0.96886001334350358</v>
      </c>
      <c r="BV68" s="266">
        <f>'Yard Trimmings'!$BK$54*'Yard Trimmings'!$E$65+'Yard Trimmings'!$AU$54*(1-'Yard Trimmings'!$E$65)*EXP(-LYTInputs!$H$5*(BV$5-$BJ$5))</f>
        <v>0.94642559382023861</v>
      </c>
      <c r="BW68" s="266">
        <f>'Yard Trimmings'!$BK$54*'Yard Trimmings'!$E$65+'Yard Trimmings'!$AU$54*(1-'Yard Trimmings'!$E$65)*EXP(-LYTInputs!$H$5*(BW$5-$BJ$5))</f>
        <v>0.92689529726703856</v>
      </c>
      <c r="BX68" s="266">
        <f>'Yard Trimmings'!$BK$54*'Yard Trimmings'!$E$65+'Yard Trimmings'!$AU$54*(1-'Yard Trimmings'!$E$65)*EXP(-LYTInputs!$H$5*(BX$5-$BJ$5))</f>
        <v>0.90989318660131002</v>
      </c>
      <c r="BY68" s="266">
        <f>'Yard Trimmings'!$BK$54*'Yard Trimmings'!$E$65+'Yard Trimmings'!$AU$54*(1-'Yard Trimmings'!$E$65)*EXP(-LYTInputs!$H$5*(BY$5-$BJ$5))</f>
        <v>0.89509198958403691</v>
      </c>
      <c r="BZ68" s="266">
        <f>'Yard Trimmings'!$BK$54*'Yard Trimmings'!$E$65+'Yard Trimmings'!$AU$54*(1-'Yard Trimmings'!$E$65)*EXP(-LYTInputs!$H$5*(BZ$5-$BJ$5))</f>
        <v>0.88220679918319289</v>
      </c>
      <c r="CA68" s="266">
        <f>'Yard Trimmings'!$BK$54*'Yard Trimmings'!$E$65+'Yard Trimmings'!$AU$54*(1-'Yard Trimmings'!$E$65)*EXP(-LYTInputs!$H$5*(CA$5-$BJ$5))</f>
        <v>0.87098958942156035</v>
      </c>
      <c r="CB68" s="266">
        <f>'Yard Trimmings'!$BK$54*'Yard Trimmings'!$E$65+'Yard Trimmings'!$AU$54*(1-'Yard Trimmings'!$E$65)*EXP(-LYTInputs!$H$5*(CB$5-$BJ$5))</f>
        <v>0.86122444114496033</v>
      </c>
      <c r="CC68" s="266">
        <f>'Yard Trimmings'!$BK$54*'Yard Trimmings'!$E$65+'Yard Trimmings'!$AU$54*(1-'Yard Trimmings'!$E$65)*EXP(-LYTInputs!$H$5*(CC$5-$BJ$5))</f>
        <v>0.85272338581209606</v>
      </c>
      <c r="CD68" s="266">
        <f>'Yard Trimmings'!$BK$54*'Yard Trimmings'!$E$65+'Yard Trimmings'!$AU$54*(1-'Yard Trimmings'!$E$65)*EXP(-LYTInputs!$H$5*(CD$5-$BJ$5))</f>
        <v>0.84532278730345956</v>
      </c>
      <c r="CE68" s="266">
        <f>'Yard Trimmings'!$BK$54*'Yard Trimmings'!$E$65+'Yard Trimmings'!$AU$54*(1-'Yard Trimmings'!$E$65)*EXP(-LYTInputs!$H$5*(CE$5-$BJ$5))</f>
        <v>0.83888019210303755</v>
      </c>
      <c r="CF68" s="266">
        <f>'Yard Trimmings'!$BK$54*'Yard Trimmings'!$E$65+'Yard Trimmings'!$AU$54*(1-'Yard Trimmings'!$E$65)*EXP(-LYTInputs!$H$5*(CF$5-$BJ$5))</f>
        <v>0.83327158722222128</v>
      </c>
      <c r="CG68" s="266">
        <f>'Yard Trimmings'!$BK$54*'Yard Trimmings'!$E$65+'Yard Trimmings'!$AU$54*(1-'Yard Trimmings'!$E$65)*EXP(-LYTInputs!$H$5*(CG$5-$BJ$5))</f>
        <v>0.82838901308392132</v>
      </c>
      <c r="CH68" s="266">
        <f>'Yard Trimmings'!$BK$54*'Yard Trimmings'!$E$65+'Yard Trimmings'!$AU$54*(1-'Yard Trimmings'!$E$65)*EXP(-LYTInputs!$H$5*(CH$5-$BJ$5))</f>
        <v>0.82413848541748913</v>
      </c>
      <c r="CI68" s="266">
        <f>'Yard Trimmings'!$BK$54*'Yard Trimmings'!$E$65+'Yard Trimmings'!$AU$54*(1-'Yard Trimmings'!$E$65)*EXP(-LYTInputs!$H$5*(CI$5-$BJ$5))</f>
        <v>0.82043818616317088</v>
      </c>
    </row>
    <row r="69" spans="1:87">
      <c r="A69" s="20">
        <v>2021</v>
      </c>
      <c r="AQ69" s="22"/>
      <c r="AR69" s="22"/>
      <c r="AT69" s="22"/>
      <c r="AU69" s="22"/>
      <c r="BJ69" s="22"/>
      <c r="BK69" s="22">
        <f>'Yard Trimmings'!$BL$54*'Yard Trimmings'!$E$65+'Yard Trimmings'!$AU$54*(1-'Yard Trimmings'!$E$65)*EXP(-LYTInputs!$H$5*(BK$5-$BK$5))</f>
        <v>1.6083127960648309</v>
      </c>
      <c r="BL69" s="22">
        <f>'Yard Trimmings'!$BL$54*'Yard Trimmings'!$E$65+'Yard Trimmings'!$AU$54*(1-'Yard Trimmings'!$E$65)*EXP(-LYTInputs!$H$5*(BL$5-$BK$5))</f>
        <v>1.505231272858079</v>
      </c>
      <c r="BM69" s="266">
        <f>'Yard Trimmings'!$BL$54*'Yard Trimmings'!$E$65+'Yard Trimmings'!$AU$54*(1-'Yard Trimmings'!$E$65)*EXP(-LYTInputs!$H$5*(BM$5-$BK$5))</f>
        <v>1.4154935947650187</v>
      </c>
      <c r="BN69" s="266">
        <f>'Yard Trimmings'!$BL$54*'Yard Trimmings'!$E$65+'Yard Trimmings'!$AU$54*(1-'Yard Trimmings'!$E$65)*EXP(-LYTInputs!$H$5*(BN$5-$BK$5))</f>
        <v>1.3373724085522189</v>
      </c>
      <c r="BO69" s="266">
        <f>'Yard Trimmings'!$BL$54*'Yard Trimmings'!$E$65+'Yard Trimmings'!$AU$54*(1-'Yard Trimmings'!$E$65)*EXP(-LYTInputs!$H$5*(BO$5-$BK$5))</f>
        <v>1.2693639658893046</v>
      </c>
      <c r="BP69" s="266">
        <f>'Yard Trimmings'!$BL$54*'Yard Trimmings'!$E$65+'Yard Trimmings'!$AU$54*(1-'Yard Trimmings'!$E$65)*EXP(-LYTInputs!$H$5*(BP$5-$BK$5))</f>
        <v>1.2101591778202123</v>
      </c>
      <c r="BQ69" s="266">
        <f>'Yard Trimmings'!$BL$54*'Yard Trimmings'!$E$65+'Yard Trimmings'!$AU$54*(1-'Yard Trimmings'!$E$65)*EXP(-LYTInputs!$H$5*(BQ$5-$BK$5))</f>
        <v>1.1586184162168363</v>
      </c>
      <c r="BR69" s="266">
        <f>'Yard Trimmings'!$BL$54*'Yard Trimmings'!$E$65+'Yard Trimmings'!$AU$54*(1-'Yard Trimmings'!$E$65)*EXP(-LYTInputs!$H$5*(BR$5-$BK$5))</f>
        <v>1.1137495771703061</v>
      </c>
      <c r="BS69" s="266">
        <f>'Yard Trimmings'!$BL$54*'Yard Trimmings'!$E$65+'Yard Trimmings'!$AU$54*(1-'Yard Trimmings'!$E$65)*EXP(-LYTInputs!$H$5*(BS$5-$BK$5))</f>
        <v>1.0746889840639062</v>
      </c>
      <c r="BT69" s="266">
        <f>'Yard Trimmings'!$BL$54*'Yard Trimmings'!$E$65+'Yard Trimmings'!$AU$54*(1-'Yard Trimmings'!$E$65)*EXP(-LYTInputs!$H$5*(BT$5-$BK$5))</f>
        <v>1.0406847627324489</v>
      </c>
      <c r="BU69" s="266">
        <f>'Yard Trimmings'!$BL$54*'Yard Trimmings'!$E$65+'Yard Trimmings'!$AU$54*(1-'Yard Trimmings'!$E$65)*EXP(-LYTInputs!$H$5*(BU$5-$BK$5))</f>
        <v>1.0110823686979029</v>
      </c>
      <c r="BV69" s="266">
        <f>'Yard Trimmings'!$BL$54*'Yard Trimmings'!$E$65+'Yard Trimmings'!$AU$54*(1-'Yard Trimmings'!$E$65)*EXP(-LYTInputs!$H$5*(BV$5-$BK$5))</f>
        <v>0.98531198789621488</v>
      </c>
      <c r="BW69" s="266">
        <f>'Yard Trimmings'!$BL$54*'Yard Trimmings'!$E$65+'Yard Trimmings'!$AU$54*(1-'Yard Trimmings'!$E$65)*EXP(-LYTInputs!$H$5*(BW$5-$BK$5))</f>
        <v>0.9628775683729498</v>
      </c>
      <c r="BX69" s="266">
        <f>'Yard Trimmings'!$BL$54*'Yard Trimmings'!$E$65+'Yard Trimmings'!$AU$54*(1-'Yard Trimmings'!$E$65)*EXP(-LYTInputs!$H$5*(BX$5-$BK$5))</f>
        <v>0.94334727181974987</v>
      </c>
      <c r="BY69" s="266">
        <f>'Yard Trimmings'!$BL$54*'Yard Trimmings'!$E$65+'Yard Trimmings'!$AU$54*(1-'Yard Trimmings'!$E$65)*EXP(-LYTInputs!$H$5*(BY$5-$BK$5))</f>
        <v>0.92634516115402132</v>
      </c>
      <c r="BZ69" s="266">
        <f>'Yard Trimmings'!$BL$54*'Yard Trimmings'!$E$65+'Yard Trimmings'!$AU$54*(1-'Yard Trimmings'!$E$65)*EXP(-LYTInputs!$H$5*(BZ$5-$BK$5))</f>
        <v>0.91154396413674821</v>
      </c>
      <c r="CA69" s="266">
        <f>'Yard Trimmings'!$BL$54*'Yard Trimmings'!$E$65+'Yard Trimmings'!$AU$54*(1-'Yard Trimmings'!$E$65)*EXP(-LYTInputs!$H$5*(CA$5-$BK$5))</f>
        <v>0.89865877373590419</v>
      </c>
      <c r="CB69" s="266">
        <f>'Yard Trimmings'!$BL$54*'Yard Trimmings'!$E$65+'Yard Trimmings'!$AU$54*(1-'Yard Trimmings'!$E$65)*EXP(-LYTInputs!$H$5*(CB$5-$BK$5))</f>
        <v>0.88744156397427165</v>
      </c>
      <c r="CC69" s="266">
        <f>'Yard Trimmings'!$BL$54*'Yard Trimmings'!$E$65+'Yard Trimmings'!$AU$54*(1-'Yard Trimmings'!$E$65)*EXP(-LYTInputs!$H$5*(CC$5-$BK$5))</f>
        <v>0.87767641569767174</v>
      </c>
      <c r="CD69" s="266">
        <f>'Yard Trimmings'!$BL$54*'Yard Trimmings'!$E$65+'Yard Trimmings'!$AU$54*(1-'Yard Trimmings'!$E$65)*EXP(-LYTInputs!$H$5*(CD$5-$BK$5))</f>
        <v>0.86917536036480736</v>
      </c>
      <c r="CE69" s="266">
        <f>'Yard Trimmings'!$BL$54*'Yard Trimmings'!$E$65+'Yard Trimmings'!$AU$54*(1-'Yard Trimmings'!$E$65)*EXP(-LYTInputs!$H$5*(CE$5-$BK$5))</f>
        <v>0.86177476185617086</v>
      </c>
      <c r="CF69" s="266">
        <f>'Yard Trimmings'!$BL$54*'Yard Trimmings'!$E$65+'Yard Trimmings'!$AU$54*(1-'Yard Trimmings'!$E$65)*EXP(-LYTInputs!$H$5*(CF$5-$BK$5))</f>
        <v>0.85533216665574885</v>
      </c>
      <c r="CG69" s="266">
        <f>'Yard Trimmings'!$BL$54*'Yard Trimmings'!$E$65+'Yard Trimmings'!$AU$54*(1-'Yard Trimmings'!$E$65)*EXP(-LYTInputs!$H$5*(CG$5-$BK$5))</f>
        <v>0.84972356177493258</v>
      </c>
      <c r="CH69" s="266">
        <f>'Yard Trimmings'!$BL$54*'Yard Trimmings'!$E$65+'Yard Trimmings'!$AU$54*(1-'Yard Trimmings'!$E$65)*EXP(-LYTInputs!$H$5*(CH$5-$BK$5))</f>
        <v>0.84484098763663262</v>
      </c>
      <c r="CI69" s="266">
        <f>'Yard Trimmings'!$BL$54*'Yard Trimmings'!$E$65+'Yard Trimmings'!$AU$54*(1-'Yard Trimmings'!$E$65)*EXP(-LYTInputs!$H$5*(CI$5-$BK$5))</f>
        <v>0.84059045997020043</v>
      </c>
    </row>
    <row r="70" spans="1:87">
      <c r="A70" s="20">
        <v>2022</v>
      </c>
      <c r="AQ70" s="22"/>
      <c r="AR70" s="22"/>
      <c r="AT70" s="22"/>
      <c r="AU70" s="22"/>
      <c r="BJ70" s="22"/>
      <c r="BL70" s="22">
        <f>'Yard Trimmings'!$BM$54*'Yard Trimmings'!$E$65+'Yard Trimmings'!$AU$54*(1-'Yard Trimmings'!$E$65)*EXP(-LYTInputs!$H$5*(BL$5-$BL$5))</f>
        <v>1.5953239124423764</v>
      </c>
      <c r="BM70" s="266">
        <f>'Yard Trimmings'!$BM$54*'Yard Trimmings'!$E$65+'Yard Trimmings'!$AU$54*(1-'Yard Trimmings'!$E$65)*EXP(-LYTInputs!$H$5*(BM$5-$BL$5))</f>
        <v>1.4922423892356247</v>
      </c>
      <c r="BN70" s="266">
        <f>'Yard Trimmings'!$BM$54*'Yard Trimmings'!$E$65+'Yard Trimmings'!$AU$54*(1-'Yard Trimmings'!$E$65)*EXP(-LYTInputs!$H$5*(BN$5-$BL$5))</f>
        <v>1.4025047111425644</v>
      </c>
      <c r="BO70" s="266">
        <f>'Yard Trimmings'!$BM$54*'Yard Trimmings'!$E$65+'Yard Trimmings'!$AU$54*(1-'Yard Trimmings'!$E$65)*EXP(-LYTInputs!$H$5*(BO$5-$BL$5))</f>
        <v>1.3243835249297646</v>
      </c>
      <c r="BP70" s="266">
        <f>'Yard Trimmings'!$BM$54*'Yard Trimmings'!$E$65+'Yard Trimmings'!$AU$54*(1-'Yard Trimmings'!$E$65)*EXP(-LYTInputs!$H$5*(BP$5-$BL$5))</f>
        <v>1.25637508226685</v>
      </c>
      <c r="BQ70" s="266">
        <f>'Yard Trimmings'!$BM$54*'Yard Trimmings'!$E$65+'Yard Trimmings'!$AU$54*(1-'Yard Trimmings'!$E$65)*EXP(-LYTInputs!$H$5*(BQ$5-$BL$5))</f>
        <v>1.1971702941977578</v>
      </c>
      <c r="BR70" s="266">
        <f>'Yard Trimmings'!$BM$54*'Yard Trimmings'!$E$65+'Yard Trimmings'!$AU$54*(1-'Yard Trimmings'!$E$65)*EXP(-LYTInputs!$H$5*(BR$5-$BL$5))</f>
        <v>1.1456295325943819</v>
      </c>
      <c r="BS70" s="266">
        <f>'Yard Trimmings'!$BM$54*'Yard Trimmings'!$E$65+'Yard Trimmings'!$AU$54*(1-'Yard Trimmings'!$E$65)*EXP(-LYTInputs!$H$5*(BS$5-$BL$5))</f>
        <v>1.1007606935478518</v>
      </c>
      <c r="BT70" s="266">
        <f>'Yard Trimmings'!$BM$54*'Yard Trimmings'!$E$65+'Yard Trimmings'!$AU$54*(1-'Yard Trimmings'!$E$65)*EXP(-LYTInputs!$H$5*(BT$5-$BL$5))</f>
        <v>1.0617001004414517</v>
      </c>
      <c r="BU70" s="266">
        <f>'Yard Trimmings'!$BM$54*'Yard Trimmings'!$E$65+'Yard Trimmings'!$AU$54*(1-'Yard Trimmings'!$E$65)*EXP(-LYTInputs!$H$5*(BU$5-$BL$5))</f>
        <v>1.0276958791099946</v>
      </c>
      <c r="BV70" s="266">
        <f>'Yard Trimmings'!$BM$54*'Yard Trimmings'!$E$65+'Yard Trimmings'!$AU$54*(1-'Yard Trimmings'!$E$65)*EXP(-LYTInputs!$H$5*(BV$5-$BL$5))</f>
        <v>0.99809348507544837</v>
      </c>
      <c r="BW70" s="266">
        <f>'Yard Trimmings'!$BM$54*'Yard Trimmings'!$E$65+'Yard Trimmings'!$AU$54*(1-'Yard Trimmings'!$E$65)*EXP(-LYTInputs!$H$5*(BW$5-$BL$5))</f>
        <v>0.97232310427376045</v>
      </c>
      <c r="BX70" s="266">
        <f>'Yard Trimmings'!$BM$54*'Yard Trimmings'!$E$65+'Yard Trimmings'!$AU$54*(1-'Yard Trimmings'!$E$65)*EXP(-LYTInputs!$H$5*(BX$5-$BL$5))</f>
        <v>0.94988868475049548</v>
      </c>
      <c r="BY70" s="266">
        <f>'Yard Trimmings'!$BM$54*'Yard Trimmings'!$E$65+'Yard Trimmings'!$AU$54*(1-'Yard Trimmings'!$E$65)*EXP(-LYTInputs!$H$5*(BY$5-$BL$5))</f>
        <v>0.93035838819729544</v>
      </c>
      <c r="BZ70" s="266">
        <f>'Yard Trimmings'!$BM$54*'Yard Trimmings'!$E$65+'Yard Trimmings'!$AU$54*(1-'Yard Trimmings'!$E$65)*EXP(-LYTInputs!$H$5*(BZ$5-$BL$5))</f>
        <v>0.9133562775315669</v>
      </c>
      <c r="CA70" s="266">
        <f>'Yard Trimmings'!$BM$54*'Yard Trimmings'!$E$65+'Yard Trimmings'!$AU$54*(1-'Yard Trimmings'!$E$65)*EXP(-LYTInputs!$H$5*(CA$5-$BL$5))</f>
        <v>0.89855508051429378</v>
      </c>
      <c r="CB70" s="266">
        <f>'Yard Trimmings'!$BM$54*'Yard Trimmings'!$E$65+'Yard Trimmings'!$AU$54*(1-'Yard Trimmings'!$E$65)*EXP(-LYTInputs!$H$5*(CB$5-$BL$5))</f>
        <v>0.88566989011344976</v>
      </c>
      <c r="CC70" s="266">
        <f>'Yard Trimmings'!$BM$54*'Yard Trimmings'!$E$65+'Yard Trimmings'!$AU$54*(1-'Yard Trimmings'!$E$65)*EXP(-LYTInputs!$H$5*(CC$5-$BL$5))</f>
        <v>0.87445268035181722</v>
      </c>
      <c r="CD70" s="266">
        <f>'Yard Trimmings'!$BM$54*'Yard Trimmings'!$E$65+'Yard Trimmings'!$AU$54*(1-'Yard Trimmings'!$E$65)*EXP(-LYTInputs!$H$5*(CD$5-$BL$5))</f>
        <v>0.8646875320752172</v>
      </c>
      <c r="CE70" s="266">
        <f>'Yard Trimmings'!$BM$54*'Yard Trimmings'!$E$65+'Yard Trimmings'!$AU$54*(1-'Yard Trimmings'!$E$65)*EXP(-LYTInputs!$H$5*(CE$5-$BL$5))</f>
        <v>0.85618647674235293</v>
      </c>
      <c r="CF70" s="266">
        <f>'Yard Trimmings'!$BM$54*'Yard Trimmings'!$E$65+'Yard Trimmings'!$AU$54*(1-'Yard Trimmings'!$E$65)*EXP(-LYTInputs!$H$5*(CF$5-$BL$5))</f>
        <v>0.84878587823371643</v>
      </c>
      <c r="CG70" s="266">
        <f>'Yard Trimmings'!$BM$54*'Yard Trimmings'!$E$65+'Yard Trimmings'!$AU$54*(1-'Yard Trimmings'!$E$65)*EXP(-LYTInputs!$H$5*(CG$5-$BL$5))</f>
        <v>0.84234328303329442</v>
      </c>
      <c r="CH70" s="266">
        <f>'Yard Trimmings'!$BM$54*'Yard Trimmings'!$E$65+'Yard Trimmings'!$AU$54*(1-'Yard Trimmings'!$E$65)*EXP(-LYTInputs!$H$5*(CH$5-$BL$5))</f>
        <v>0.83673467815247815</v>
      </c>
      <c r="CI70" s="266">
        <f>'Yard Trimmings'!$BM$54*'Yard Trimmings'!$E$65+'Yard Trimmings'!$AU$54*(1-'Yard Trimmings'!$E$65)*EXP(-LYTInputs!$H$5*(CI$5-$BL$5))</f>
        <v>0.8318521040141782</v>
      </c>
    </row>
    <row r="71" spans="1:87">
      <c r="A71" s="20">
        <v>2023</v>
      </c>
      <c r="AQ71" s="22"/>
      <c r="AR71" s="22"/>
      <c r="AT71" s="22"/>
      <c r="AU71" s="22"/>
      <c r="BJ71" s="266"/>
      <c r="BK71" s="267"/>
      <c r="BL71" s="267"/>
      <c r="BM71" s="266">
        <f>'Yard Trimmings'!$BN$54*'Yard Trimmings'!$E$65+'Yard Trimmings'!$AU$54*(1-'Yard Trimmings'!$E$65)*EXP(-LYTInputs!$H$5*(BM$5-$BM$5))</f>
        <v>1.5699429050026936</v>
      </c>
      <c r="BN71" s="266">
        <f>'Yard Trimmings'!$BN$54*'Yard Trimmings'!$E$65+'Yard Trimmings'!$AU$54*(1-'Yard Trimmings'!$E$65)*EXP(-LYTInputs!$H$5*(BN$5-$BM$5))</f>
        <v>1.4668613817959417</v>
      </c>
      <c r="BO71" s="266">
        <f>'Yard Trimmings'!$BN$54*'Yard Trimmings'!$E$65+'Yard Trimmings'!$AU$54*(1-'Yard Trimmings'!$E$65)*EXP(-LYTInputs!$H$5*(BO$5-$BM$5))</f>
        <v>1.3771237037028814</v>
      </c>
      <c r="BP71" s="266">
        <f>'Yard Trimmings'!$BN$54*'Yard Trimmings'!$E$65+'Yard Trimmings'!$AU$54*(1-'Yard Trimmings'!$E$65)*EXP(-LYTInputs!$H$5*(BP$5-$BM$5))</f>
        <v>1.2990025174900817</v>
      </c>
      <c r="BQ71" s="266">
        <f>'Yard Trimmings'!$BN$54*'Yard Trimmings'!$E$65+'Yard Trimmings'!$AU$54*(1-'Yard Trimmings'!$E$65)*EXP(-LYTInputs!$H$5*(BQ$5-$BM$5))</f>
        <v>1.2309940748271673</v>
      </c>
      <c r="BR71" s="266">
        <f>'Yard Trimmings'!$BN$54*'Yard Trimmings'!$E$65+'Yard Trimmings'!$AU$54*(1-'Yard Trimmings'!$E$65)*EXP(-LYTInputs!$H$5*(BR$5-$BM$5))</f>
        <v>1.171789286758075</v>
      </c>
      <c r="BS71" s="266">
        <f>'Yard Trimmings'!$BN$54*'Yard Trimmings'!$E$65+'Yard Trimmings'!$AU$54*(1-'Yard Trimmings'!$E$65)*EXP(-LYTInputs!$H$5*(BS$5-$BM$5))</f>
        <v>1.120248525154699</v>
      </c>
      <c r="BT71" s="266">
        <f>'Yard Trimmings'!$BN$54*'Yard Trimmings'!$E$65+'Yard Trimmings'!$AU$54*(1-'Yard Trimmings'!$E$65)*EXP(-LYTInputs!$H$5*(BT$5-$BM$5))</f>
        <v>1.0753796861081688</v>
      </c>
      <c r="BU71" s="266">
        <f>'Yard Trimmings'!$BN$54*'Yard Trimmings'!$E$65+'Yard Trimmings'!$AU$54*(1-'Yard Trimmings'!$E$65)*EXP(-LYTInputs!$H$5*(BU$5-$BM$5))</f>
        <v>1.0363190930017689</v>
      </c>
      <c r="BV71" s="266">
        <f>'Yard Trimmings'!$BN$54*'Yard Trimmings'!$E$65+'Yard Trimmings'!$AU$54*(1-'Yard Trimmings'!$E$65)*EXP(-LYTInputs!$H$5*(BV$5-$BM$5))</f>
        <v>1.0023148716703116</v>
      </c>
      <c r="BW71" s="266">
        <f>'Yard Trimmings'!$BN$54*'Yard Trimmings'!$E$65+'Yard Trimmings'!$AU$54*(1-'Yard Trimmings'!$E$65)*EXP(-LYTInputs!$H$5*(BW$5-$BM$5))</f>
        <v>0.97271247763576563</v>
      </c>
      <c r="BX71" s="266">
        <f>'Yard Trimmings'!$BN$54*'Yard Trimmings'!$E$65+'Yard Trimmings'!$AU$54*(1-'Yard Trimmings'!$E$65)*EXP(-LYTInputs!$H$5*(BX$5-$BM$5))</f>
        <v>0.9469420968340776</v>
      </c>
      <c r="BY71" s="266">
        <f>'Yard Trimmings'!$BN$54*'Yard Trimmings'!$E$65+'Yard Trimmings'!$AU$54*(1-'Yard Trimmings'!$E$65)*EXP(-LYTInputs!$H$5*(BY$5-$BM$5))</f>
        <v>0.92450767731081251</v>
      </c>
      <c r="BZ71" s="266">
        <f>'Yard Trimmings'!$BN$54*'Yard Trimmings'!$E$65+'Yard Trimmings'!$AU$54*(1-'Yard Trimmings'!$E$65)*EXP(-LYTInputs!$H$5*(BZ$5-$BM$5))</f>
        <v>0.90497738075761258</v>
      </c>
      <c r="CA71" s="266">
        <f>'Yard Trimmings'!$BN$54*'Yard Trimmings'!$E$65+'Yard Trimmings'!$AU$54*(1-'Yard Trimmings'!$E$65)*EXP(-LYTInputs!$H$5*(CA$5-$BM$5))</f>
        <v>0.88797527009188404</v>
      </c>
      <c r="CB71" s="266">
        <f>'Yard Trimmings'!$BN$54*'Yard Trimmings'!$E$65+'Yard Trimmings'!$AU$54*(1-'Yard Trimmings'!$E$65)*EXP(-LYTInputs!$H$5*(CB$5-$BM$5))</f>
        <v>0.87317407307461092</v>
      </c>
      <c r="CC71" s="266">
        <f>'Yard Trimmings'!$BN$54*'Yard Trimmings'!$E$65+'Yard Trimmings'!$AU$54*(1-'Yard Trimmings'!$E$65)*EXP(-LYTInputs!$H$5*(CC$5-$BM$5))</f>
        <v>0.86028888267376691</v>
      </c>
      <c r="CD71" s="266">
        <f>'Yard Trimmings'!$BN$54*'Yard Trimmings'!$E$65+'Yard Trimmings'!$AU$54*(1-'Yard Trimmings'!$E$65)*EXP(-LYTInputs!$H$5*(CD$5-$BM$5))</f>
        <v>0.84907167291213437</v>
      </c>
      <c r="CE71" s="266">
        <f>'Yard Trimmings'!$BN$54*'Yard Trimmings'!$E$65+'Yard Trimmings'!$AU$54*(1-'Yard Trimmings'!$E$65)*EXP(-LYTInputs!$H$5*(CE$5-$BM$5))</f>
        <v>0.83930652463553446</v>
      </c>
      <c r="CF71" s="266">
        <f>'Yard Trimmings'!$BN$54*'Yard Trimmings'!$E$65+'Yard Trimmings'!$AU$54*(1-'Yard Trimmings'!$E$65)*EXP(-LYTInputs!$H$5*(CF$5-$BM$5))</f>
        <v>0.83080546930267007</v>
      </c>
      <c r="CG71" s="266">
        <f>'Yard Trimmings'!$BN$54*'Yard Trimmings'!$E$65+'Yard Trimmings'!$AU$54*(1-'Yard Trimmings'!$E$65)*EXP(-LYTInputs!$H$5*(CG$5-$BM$5))</f>
        <v>0.82340487079403357</v>
      </c>
      <c r="CH71" s="266">
        <f>'Yard Trimmings'!$BN$54*'Yard Trimmings'!$E$65+'Yard Trimmings'!$AU$54*(1-'Yard Trimmings'!$E$65)*EXP(-LYTInputs!$H$5*(CH$5-$BM$5))</f>
        <v>0.81696227559361156</v>
      </c>
      <c r="CI71" s="266">
        <f>'Yard Trimmings'!$BN$54*'Yard Trimmings'!$E$65+'Yard Trimmings'!$AU$54*(1-'Yard Trimmings'!$E$65)*EXP(-LYTInputs!$H$5*(CI$5-$BM$5))</f>
        <v>0.81135367071279529</v>
      </c>
    </row>
    <row r="72" spans="1:87">
      <c r="A72" s="20">
        <v>2024</v>
      </c>
      <c r="AQ72" s="22"/>
      <c r="AR72" s="22"/>
      <c r="AT72" s="22"/>
      <c r="AU72" s="22"/>
      <c r="BJ72" s="266"/>
      <c r="BK72" s="267"/>
      <c r="BL72" s="267"/>
      <c r="BM72" s="267"/>
      <c r="BN72" s="266">
        <f>'Yard Trimmings'!$BO$54*'Yard Trimmings'!$E$65+'Yard Trimmings'!$AU$54*(1-'Yard Trimmings'!$E$65)*EXP(-LYTInputs!$H$5*(BN$5-$BN$5))</f>
        <v>1.5433199164692293</v>
      </c>
      <c r="BO72" s="266">
        <f>'Yard Trimmings'!$BO$54*'Yard Trimmings'!$E$65+'Yard Trimmings'!$AU$54*(1-'Yard Trimmings'!$E$65)*EXP(-LYTInputs!$H$5*(BO$5-$BN$5))</f>
        <v>1.4402383932624772</v>
      </c>
      <c r="BP72" s="266">
        <f>'Yard Trimmings'!$BO$54*'Yard Trimmings'!$E$65+'Yard Trimmings'!$AU$54*(1-'Yard Trimmings'!$E$65)*EXP(-LYTInputs!$H$5*(BP$5-$BN$5))</f>
        <v>1.3505007151694171</v>
      </c>
      <c r="BQ72" s="266">
        <f>'Yard Trimmings'!$BO$54*'Yard Trimmings'!$E$65+'Yard Trimmings'!$AU$54*(1-'Yard Trimmings'!$E$65)*EXP(-LYTInputs!$H$5*(BQ$5-$BN$5))</f>
        <v>1.2723795289566171</v>
      </c>
      <c r="BR72" s="266">
        <f>'Yard Trimmings'!$BO$54*'Yard Trimmings'!$E$65+'Yard Trimmings'!$AU$54*(1-'Yard Trimmings'!$E$65)*EXP(-LYTInputs!$H$5*(BR$5-$BN$5))</f>
        <v>1.2043710862937027</v>
      </c>
      <c r="BS72" s="266">
        <f>'Yard Trimmings'!$BO$54*'Yard Trimmings'!$E$65+'Yard Trimmings'!$AU$54*(1-'Yard Trimmings'!$E$65)*EXP(-LYTInputs!$H$5*(BS$5-$BN$5))</f>
        <v>1.1451662982246105</v>
      </c>
      <c r="BT72" s="266">
        <f>'Yard Trimmings'!$BO$54*'Yard Trimmings'!$E$65+'Yard Trimmings'!$AU$54*(1-'Yard Trimmings'!$E$65)*EXP(-LYTInputs!$H$5*(BT$5-$BN$5))</f>
        <v>1.0936255366212346</v>
      </c>
      <c r="BU72" s="266">
        <f>'Yard Trimmings'!$BO$54*'Yard Trimmings'!$E$65+'Yard Trimmings'!$AU$54*(1-'Yard Trimmings'!$E$65)*EXP(-LYTInputs!$H$5*(BU$5-$BN$5))</f>
        <v>1.0487566975747045</v>
      </c>
      <c r="BV72" s="266">
        <f>'Yard Trimmings'!$BO$54*'Yard Trimmings'!$E$65+'Yard Trimmings'!$AU$54*(1-'Yard Trimmings'!$E$65)*EXP(-LYTInputs!$H$5*(BV$5-$BN$5))</f>
        <v>1.0096961044683046</v>
      </c>
      <c r="BW72" s="266">
        <f>'Yard Trimmings'!$BO$54*'Yard Trimmings'!$E$65+'Yard Trimmings'!$AU$54*(1-'Yard Trimmings'!$E$65)*EXP(-LYTInputs!$H$5*(BW$5-$BN$5))</f>
        <v>0.97569188313684729</v>
      </c>
      <c r="BX72" s="266">
        <f>'Yard Trimmings'!$BO$54*'Yard Trimmings'!$E$65+'Yard Trimmings'!$AU$54*(1-'Yard Trimmings'!$E$65)*EXP(-LYTInputs!$H$5*(BX$5-$BN$5))</f>
        <v>0.94608948910230106</v>
      </c>
      <c r="BY72" s="266">
        <f>'Yard Trimmings'!$BO$54*'Yard Trimmings'!$E$65+'Yard Trimmings'!$AU$54*(1-'Yard Trimmings'!$E$65)*EXP(-LYTInputs!$H$5*(BY$5-$BN$5))</f>
        <v>0.92031910830061314</v>
      </c>
      <c r="BZ72" s="266">
        <f>'Yard Trimmings'!$BO$54*'Yard Trimmings'!$E$65+'Yard Trimmings'!$AU$54*(1-'Yard Trimmings'!$E$65)*EXP(-LYTInputs!$H$5*(BZ$5-$BN$5))</f>
        <v>0.89788468877734817</v>
      </c>
      <c r="CA72" s="266">
        <f>'Yard Trimmings'!$BO$54*'Yard Trimmings'!$E$65+'Yard Trimmings'!$AU$54*(1-'Yard Trimmings'!$E$65)*EXP(-LYTInputs!$H$5*(CA$5-$BN$5))</f>
        <v>0.87835439222414813</v>
      </c>
      <c r="CB72" s="266">
        <f>'Yard Trimmings'!$BO$54*'Yard Trimmings'!$E$65+'Yard Trimmings'!$AU$54*(1-'Yard Trimmings'!$E$65)*EXP(-LYTInputs!$H$5*(CB$5-$BN$5))</f>
        <v>0.86135228155841959</v>
      </c>
      <c r="CC72" s="266">
        <f>'Yard Trimmings'!$BO$54*'Yard Trimmings'!$E$65+'Yard Trimmings'!$AU$54*(1-'Yard Trimmings'!$E$65)*EXP(-LYTInputs!$H$5*(CC$5-$BN$5))</f>
        <v>0.84655108454114647</v>
      </c>
      <c r="CD72" s="266">
        <f>'Yard Trimmings'!$BO$54*'Yard Trimmings'!$E$65+'Yard Trimmings'!$AU$54*(1-'Yard Trimmings'!$E$65)*EXP(-LYTInputs!$H$5*(CD$5-$BN$5))</f>
        <v>0.83366589414030245</v>
      </c>
      <c r="CE72" s="266">
        <f>'Yard Trimmings'!$BO$54*'Yard Trimmings'!$E$65+'Yard Trimmings'!$AU$54*(1-'Yard Trimmings'!$E$65)*EXP(-LYTInputs!$H$5*(CE$5-$BN$5))</f>
        <v>0.82244868437866991</v>
      </c>
      <c r="CF72" s="266">
        <f>'Yard Trimmings'!$BO$54*'Yard Trimmings'!$E$65+'Yard Trimmings'!$AU$54*(1-'Yard Trimmings'!$E$65)*EXP(-LYTInputs!$H$5*(CF$5-$BN$5))</f>
        <v>0.81268353610206989</v>
      </c>
      <c r="CG72" s="266">
        <f>'Yard Trimmings'!$BO$54*'Yard Trimmings'!$E$65+'Yard Trimmings'!$AU$54*(1-'Yard Trimmings'!$E$65)*EXP(-LYTInputs!$H$5*(CG$5-$BN$5))</f>
        <v>0.80418248076920562</v>
      </c>
      <c r="CH72" s="266">
        <f>'Yard Trimmings'!$BO$54*'Yard Trimmings'!$E$65+'Yard Trimmings'!$AU$54*(1-'Yard Trimmings'!$E$65)*EXP(-LYTInputs!$H$5*(CH$5-$BN$5))</f>
        <v>0.79678188226056912</v>
      </c>
      <c r="CI72" s="266">
        <f>'Yard Trimmings'!$BO$54*'Yard Trimmings'!$E$65+'Yard Trimmings'!$AU$54*(1-'Yard Trimmings'!$E$65)*EXP(-LYTInputs!$H$5*(CI$5-$BN$5))</f>
        <v>0.79033928706014711</v>
      </c>
    </row>
    <row r="73" spans="1:87">
      <c r="A73" s="20">
        <v>2025</v>
      </c>
      <c r="AQ73" s="22"/>
      <c r="AR73" s="22"/>
      <c r="AT73" s="22"/>
      <c r="AU73" s="22"/>
      <c r="BJ73" s="266"/>
      <c r="BK73" s="267"/>
      <c r="BL73" s="267"/>
      <c r="BM73" s="267"/>
      <c r="BN73" s="267"/>
      <c r="BO73" s="266">
        <f>'Yard Trimmings'!$BP$54*'Yard Trimmings'!$E$65+'Yard Trimmings'!$AU$54*(1-'Yard Trimmings'!$E$65)*EXP(-LYTInputs!$H$5*(BO$5-$BO$5))</f>
        <v>1.5168512709301354</v>
      </c>
      <c r="BP73" s="266">
        <f>'Yard Trimmings'!$BP$54*'Yard Trimmings'!$E$65+'Yard Trimmings'!$AU$54*(1-'Yard Trimmings'!$E$65)*EXP(-LYTInputs!$H$5*(BP$5-$BO$5))</f>
        <v>1.4137697477233835</v>
      </c>
      <c r="BQ73" s="266">
        <f>'Yard Trimmings'!$BP$54*'Yard Trimmings'!$E$65+'Yard Trimmings'!$AU$54*(1-'Yard Trimmings'!$E$65)*EXP(-LYTInputs!$H$5*(BQ$5-$BO$5))</f>
        <v>1.3240320696303232</v>
      </c>
      <c r="BR73" s="266">
        <f>'Yard Trimmings'!$BP$54*'Yard Trimmings'!$E$65+'Yard Trimmings'!$AU$54*(1-'Yard Trimmings'!$E$65)*EXP(-LYTInputs!$H$5*(BR$5-$BO$5))</f>
        <v>1.2459108834175234</v>
      </c>
      <c r="BS73" s="266">
        <f>'Yard Trimmings'!$BP$54*'Yard Trimmings'!$E$65+'Yard Trimmings'!$AU$54*(1-'Yard Trimmings'!$E$65)*EXP(-LYTInputs!$H$5*(BS$5-$BO$5))</f>
        <v>1.177902440754609</v>
      </c>
      <c r="BT73" s="266">
        <f>'Yard Trimmings'!$BP$54*'Yard Trimmings'!$E$65+'Yard Trimmings'!$AU$54*(1-'Yard Trimmings'!$E$65)*EXP(-LYTInputs!$H$5*(BT$5-$BO$5))</f>
        <v>1.1186976526855168</v>
      </c>
      <c r="BU73" s="266">
        <f>'Yard Trimmings'!$BP$54*'Yard Trimmings'!$E$65+'Yard Trimmings'!$AU$54*(1-'Yard Trimmings'!$E$65)*EXP(-LYTInputs!$H$5*(BU$5-$BO$5))</f>
        <v>1.0671568910821407</v>
      </c>
      <c r="BV73" s="266">
        <f>'Yard Trimmings'!$BP$54*'Yard Trimmings'!$E$65+'Yard Trimmings'!$AU$54*(1-'Yard Trimmings'!$E$65)*EXP(-LYTInputs!$H$5*(BV$5-$BO$5))</f>
        <v>1.0222880520356106</v>
      </c>
      <c r="BW73" s="266">
        <f>'Yard Trimmings'!$BP$54*'Yard Trimmings'!$E$65+'Yard Trimmings'!$AU$54*(1-'Yard Trimmings'!$E$65)*EXP(-LYTInputs!$H$5*(BW$5-$BO$5))</f>
        <v>0.98322745892921071</v>
      </c>
      <c r="BX73" s="266">
        <f>'Yard Trimmings'!$BP$54*'Yard Trimmings'!$E$65+'Yard Trimmings'!$AU$54*(1-'Yard Trimmings'!$E$65)*EXP(-LYTInputs!$H$5*(BX$5-$BO$5))</f>
        <v>0.94922323759775351</v>
      </c>
      <c r="BY73" s="266">
        <f>'Yard Trimmings'!$BP$54*'Yard Trimmings'!$E$65+'Yard Trimmings'!$AU$54*(1-'Yard Trimmings'!$E$65)*EXP(-LYTInputs!$H$5*(BY$5-$BO$5))</f>
        <v>0.91962084356320739</v>
      </c>
      <c r="BZ73" s="266">
        <f>'Yard Trimmings'!$BP$54*'Yard Trimmings'!$E$65+'Yard Trimmings'!$AU$54*(1-'Yard Trimmings'!$E$65)*EXP(-LYTInputs!$H$5*(BZ$5-$BO$5))</f>
        <v>0.89385046276151936</v>
      </c>
      <c r="CA73" s="266">
        <f>'Yard Trimmings'!$BP$54*'Yard Trimmings'!$E$65+'Yard Trimmings'!$AU$54*(1-'Yard Trimmings'!$E$65)*EXP(-LYTInputs!$H$5*(CA$5-$BO$5))</f>
        <v>0.87141604323825428</v>
      </c>
      <c r="CB73" s="266">
        <f>'Yard Trimmings'!$BP$54*'Yard Trimmings'!$E$65+'Yard Trimmings'!$AU$54*(1-'Yard Trimmings'!$E$65)*EXP(-LYTInputs!$H$5*(CB$5-$BO$5))</f>
        <v>0.85188574668505435</v>
      </c>
      <c r="CC73" s="266">
        <f>'Yard Trimmings'!$BP$54*'Yard Trimmings'!$E$65+'Yard Trimmings'!$AU$54*(1-'Yard Trimmings'!$E$65)*EXP(-LYTInputs!$H$5*(CC$5-$BO$5))</f>
        <v>0.8348836360193258</v>
      </c>
      <c r="CD73" s="266">
        <f>'Yard Trimmings'!$BP$54*'Yard Trimmings'!$E$65+'Yard Trimmings'!$AU$54*(1-'Yard Trimmings'!$E$65)*EXP(-LYTInputs!$H$5*(CD$5-$BO$5))</f>
        <v>0.82008243900205269</v>
      </c>
      <c r="CE73" s="266">
        <f>'Yard Trimmings'!$BP$54*'Yard Trimmings'!$E$65+'Yard Trimmings'!$AU$54*(1-'Yard Trimmings'!$E$65)*EXP(-LYTInputs!$H$5*(CE$5-$BO$5))</f>
        <v>0.80719724860120867</v>
      </c>
      <c r="CF73" s="266">
        <f>'Yard Trimmings'!$BP$54*'Yard Trimmings'!$E$65+'Yard Trimmings'!$AU$54*(1-'Yard Trimmings'!$E$65)*EXP(-LYTInputs!$H$5*(CF$5-$BO$5))</f>
        <v>0.79598003883957613</v>
      </c>
      <c r="CG73" s="266">
        <f>'Yard Trimmings'!$BP$54*'Yard Trimmings'!$E$65+'Yard Trimmings'!$AU$54*(1-'Yard Trimmings'!$E$65)*EXP(-LYTInputs!$H$5*(CG$5-$BO$5))</f>
        <v>0.78621489056297622</v>
      </c>
      <c r="CH73" s="266">
        <f>'Yard Trimmings'!$BP$54*'Yard Trimmings'!$E$65+'Yard Trimmings'!$AU$54*(1-'Yard Trimmings'!$E$65)*EXP(-LYTInputs!$H$5*(CH$5-$BO$5))</f>
        <v>0.77771383523011184</v>
      </c>
      <c r="CI73" s="266">
        <f>'Yard Trimmings'!$BP$54*'Yard Trimmings'!$E$65+'Yard Trimmings'!$AU$54*(1-'Yard Trimmings'!$E$65)*EXP(-LYTInputs!$H$5*(CI$5-$BO$5))</f>
        <v>0.77031323672147534</v>
      </c>
    </row>
    <row r="74" spans="1:87">
      <c r="A74" s="20">
        <v>2026</v>
      </c>
      <c r="AQ74" s="22"/>
      <c r="AR74" s="22"/>
      <c r="AT74" s="22"/>
      <c r="AU74" s="22"/>
      <c r="BJ74" s="266"/>
      <c r="BK74" s="267"/>
      <c r="BL74" s="267"/>
      <c r="BM74" s="267"/>
      <c r="BN74" s="267"/>
      <c r="BO74" s="266"/>
      <c r="BP74" s="266">
        <f>'Yard Trimmings'!$BQ$54*'Yard Trimmings'!$E$65+'Yard Trimmings'!$AU$54*(1-'Yard Trimmings'!$E$65)*EXP(-LYTInputs!$H$5*(BP$5-$BP$5))</f>
        <v>1.4899700106458351</v>
      </c>
      <c r="BQ74" s="266">
        <f>'Yard Trimmings'!$BQ$54*'Yard Trimmings'!$E$65+'Yard Trimmings'!$AU$54*(1-'Yard Trimmings'!$E$65)*EXP(-LYTInputs!$H$5*(BQ$5-$BP$5))</f>
        <v>1.3868884874390832</v>
      </c>
      <c r="BR74" s="266">
        <f>'Yard Trimmings'!$BQ$54*'Yard Trimmings'!$E$65+'Yard Trimmings'!$AU$54*(1-'Yard Trimmings'!$E$65)*EXP(-LYTInputs!$H$5*(BR$5-$BP$5))</f>
        <v>1.2971508093460229</v>
      </c>
      <c r="BS74" s="266">
        <f>'Yard Trimmings'!$BQ$54*'Yard Trimmings'!$E$65+'Yard Trimmings'!$AU$54*(1-'Yard Trimmings'!$E$65)*EXP(-LYTInputs!$H$5*(BS$5-$BP$5))</f>
        <v>1.2190296231332232</v>
      </c>
      <c r="BT74" s="266">
        <f>'Yard Trimmings'!$BQ$54*'Yard Trimmings'!$E$65+'Yard Trimmings'!$AU$54*(1-'Yard Trimmings'!$E$65)*EXP(-LYTInputs!$H$5*(BT$5-$BP$5))</f>
        <v>1.1510211804703088</v>
      </c>
      <c r="BU74" s="266">
        <f>'Yard Trimmings'!$BQ$54*'Yard Trimmings'!$E$65+'Yard Trimmings'!$AU$54*(1-'Yard Trimmings'!$E$65)*EXP(-LYTInputs!$H$5*(BU$5-$BP$5))</f>
        <v>1.0918163924012165</v>
      </c>
      <c r="BV74" s="266">
        <f>'Yard Trimmings'!$BQ$54*'Yard Trimmings'!$E$65+'Yard Trimmings'!$AU$54*(1-'Yard Trimmings'!$E$65)*EXP(-LYTInputs!$H$5*(BV$5-$BP$5))</f>
        <v>1.0402756307978405</v>
      </c>
      <c r="BW74" s="266">
        <f>'Yard Trimmings'!$BQ$54*'Yard Trimmings'!$E$65+'Yard Trimmings'!$AU$54*(1-'Yard Trimmings'!$E$65)*EXP(-LYTInputs!$H$5*(BW$5-$BP$5))</f>
        <v>0.9954067917513103</v>
      </c>
      <c r="BX74" s="266">
        <f>'Yard Trimmings'!$BQ$54*'Yard Trimmings'!$E$65+'Yard Trimmings'!$AU$54*(1-'Yard Trimmings'!$E$65)*EXP(-LYTInputs!$H$5*(BX$5-$BP$5))</f>
        <v>0.95634619864491044</v>
      </c>
      <c r="BY74" s="266">
        <f>'Yard Trimmings'!$BQ$54*'Yard Trimmings'!$E$65+'Yard Trimmings'!$AU$54*(1-'Yard Trimmings'!$E$65)*EXP(-LYTInputs!$H$5*(BY$5-$BP$5))</f>
        <v>0.92234197731345324</v>
      </c>
      <c r="BZ74" s="266">
        <f>'Yard Trimmings'!$BQ$54*'Yard Trimmings'!$E$65+'Yard Trimmings'!$AU$54*(1-'Yard Trimmings'!$E$65)*EXP(-LYTInputs!$H$5*(BZ$5-$BP$5))</f>
        <v>0.89273958327890712</v>
      </c>
      <c r="CA74" s="266">
        <f>'Yard Trimmings'!$BQ$54*'Yard Trimmings'!$E$65+'Yard Trimmings'!$AU$54*(1-'Yard Trimmings'!$E$65)*EXP(-LYTInputs!$H$5*(CA$5-$BP$5))</f>
        <v>0.86696920247721909</v>
      </c>
      <c r="CB74" s="266">
        <f>'Yard Trimmings'!$BQ$54*'Yard Trimmings'!$E$65+'Yard Trimmings'!$AU$54*(1-'Yard Trimmings'!$E$65)*EXP(-LYTInputs!$H$5*(CB$5-$BP$5))</f>
        <v>0.84453478295395401</v>
      </c>
      <c r="CC74" s="266">
        <f>'Yard Trimmings'!$BQ$54*'Yard Trimmings'!$E$65+'Yard Trimmings'!$AU$54*(1-'Yard Trimmings'!$E$65)*EXP(-LYTInputs!$H$5*(CC$5-$BP$5))</f>
        <v>0.82500448640075408</v>
      </c>
      <c r="CD74" s="266">
        <f>'Yard Trimmings'!$BQ$54*'Yard Trimmings'!$E$65+'Yard Trimmings'!$AU$54*(1-'Yard Trimmings'!$E$65)*EXP(-LYTInputs!$H$5*(CD$5-$BP$5))</f>
        <v>0.80800237573502554</v>
      </c>
      <c r="CE74" s="266">
        <f>'Yard Trimmings'!$BQ$54*'Yard Trimmings'!$E$65+'Yard Trimmings'!$AU$54*(1-'Yard Trimmings'!$E$65)*EXP(-LYTInputs!$H$5*(CE$5-$BP$5))</f>
        <v>0.79320117871775242</v>
      </c>
      <c r="CF74" s="266">
        <f>'Yard Trimmings'!$BQ$54*'Yard Trimmings'!$E$65+'Yard Trimmings'!$AU$54*(1-'Yard Trimmings'!$E$65)*EXP(-LYTInputs!$H$5*(CF$5-$BP$5))</f>
        <v>0.7803159883169084</v>
      </c>
      <c r="CG74" s="266">
        <f>'Yard Trimmings'!$BQ$54*'Yard Trimmings'!$E$65+'Yard Trimmings'!$AU$54*(1-'Yard Trimmings'!$E$65)*EXP(-LYTInputs!$H$5*(CG$5-$BP$5))</f>
        <v>0.76909877855527586</v>
      </c>
      <c r="CH74" s="266">
        <f>'Yard Trimmings'!$BQ$54*'Yard Trimmings'!$E$65+'Yard Trimmings'!$AU$54*(1-'Yard Trimmings'!$E$65)*EXP(-LYTInputs!$H$5*(CH$5-$BP$5))</f>
        <v>0.75933363027867595</v>
      </c>
      <c r="CI74" s="266">
        <f>'Yard Trimmings'!$BQ$54*'Yard Trimmings'!$E$65+'Yard Trimmings'!$AU$54*(1-'Yard Trimmings'!$E$65)*EXP(-LYTInputs!$H$5*(CI$5-$BP$5))</f>
        <v>0.75083257494581157</v>
      </c>
    </row>
    <row r="75" spans="1:87">
      <c r="A75" s="20">
        <v>2027</v>
      </c>
      <c r="AQ75" s="22"/>
      <c r="AR75" s="22"/>
      <c r="AT75" s="22"/>
      <c r="AU75" s="22"/>
      <c r="BJ75" s="266"/>
      <c r="BK75" s="267"/>
      <c r="BL75" s="267"/>
      <c r="BM75" s="267"/>
      <c r="BN75" s="267"/>
      <c r="BO75" s="266"/>
      <c r="BQ75" s="266">
        <f>'Yard Trimmings'!$BR$54*'Yard Trimmings'!$E$65+'Yard Trimmings'!$AU$54*(1-'Yard Trimmings'!$E$65)*EXP(-LYTInputs!$H$5*(BQ$5-$BQ$5))</f>
        <v>1.4632757182357143</v>
      </c>
      <c r="BR75" s="266">
        <f>'Yard Trimmings'!$BR$54*'Yard Trimmings'!$E$65+'Yard Trimmings'!$AU$54*(1-'Yard Trimmings'!$E$65)*EXP(-LYTInputs!$H$5*(BR$5-$BQ$5))</f>
        <v>1.3601941950289627</v>
      </c>
      <c r="BS75" s="266">
        <f>'Yard Trimmings'!$BR$54*'Yard Trimmings'!$E$65+'Yard Trimmings'!$AU$54*(1-'Yard Trimmings'!$E$65)*EXP(-LYTInputs!$H$5*(BS$5-$BQ$5))</f>
        <v>1.2704565169359023</v>
      </c>
      <c r="BT75" s="266">
        <f>'Yard Trimmings'!$BR$54*'Yard Trimmings'!$E$65+'Yard Trimmings'!$AU$54*(1-'Yard Trimmings'!$E$65)*EXP(-LYTInputs!$H$5*(BT$5-$BQ$5))</f>
        <v>1.1923353307231026</v>
      </c>
      <c r="BU75" s="266">
        <f>'Yard Trimmings'!$BR$54*'Yard Trimmings'!$E$65+'Yard Trimmings'!$AU$54*(1-'Yard Trimmings'!$E$65)*EXP(-LYTInputs!$H$5*(BU$5-$BQ$5))</f>
        <v>1.124326888060188</v>
      </c>
      <c r="BV75" s="266">
        <f>'Yard Trimmings'!$BR$54*'Yard Trimmings'!$E$65+'Yard Trimmings'!$AU$54*(1-'Yard Trimmings'!$E$65)*EXP(-LYTInputs!$H$5*(BV$5-$BQ$5))</f>
        <v>1.0651220999910957</v>
      </c>
      <c r="BW75" s="266">
        <f>'Yard Trimmings'!$BR$54*'Yard Trimmings'!$E$65+'Yard Trimmings'!$AU$54*(1-'Yard Trimmings'!$E$65)*EXP(-LYTInputs!$H$5*(BW$5-$BQ$5))</f>
        <v>1.0135813383877199</v>
      </c>
      <c r="BX75" s="266">
        <f>'Yard Trimmings'!$BR$54*'Yard Trimmings'!$E$65+'Yard Trimmings'!$AU$54*(1-'Yard Trimmings'!$E$65)*EXP(-LYTInputs!$H$5*(BX$5-$BQ$5))</f>
        <v>0.96871249934118975</v>
      </c>
      <c r="BY75" s="266">
        <f>'Yard Trimmings'!$BR$54*'Yard Trimmings'!$E$65+'Yard Trimmings'!$AU$54*(1-'Yard Trimmings'!$E$65)*EXP(-LYTInputs!$H$5*(BY$5-$BQ$5))</f>
        <v>0.92965190623478977</v>
      </c>
      <c r="BZ75" s="266">
        <f>'Yard Trimmings'!$BR$54*'Yard Trimmings'!$E$65+'Yard Trimmings'!$AU$54*(1-'Yard Trimmings'!$E$65)*EXP(-LYTInputs!$H$5*(BZ$5-$BQ$5))</f>
        <v>0.89564768490333257</v>
      </c>
      <c r="CA75" s="266">
        <f>'Yard Trimmings'!$BR$54*'Yard Trimmings'!$E$65+'Yard Trimmings'!$AU$54*(1-'Yard Trimmings'!$E$65)*EXP(-LYTInputs!$H$5*(CA$5-$BQ$5))</f>
        <v>0.86604529086878634</v>
      </c>
      <c r="CB75" s="266">
        <f>'Yard Trimmings'!$BR$54*'Yard Trimmings'!$E$65+'Yard Trimmings'!$AU$54*(1-'Yard Trimmings'!$E$65)*EXP(-LYTInputs!$H$5*(CB$5-$BQ$5))</f>
        <v>0.84027491006709842</v>
      </c>
      <c r="CC75" s="266">
        <f>'Yard Trimmings'!$BR$54*'Yard Trimmings'!$E$65+'Yard Trimmings'!$AU$54*(1-'Yard Trimmings'!$E$65)*EXP(-LYTInputs!$H$5*(CC$5-$BQ$5))</f>
        <v>0.81784049054383345</v>
      </c>
      <c r="CD75" s="266">
        <f>'Yard Trimmings'!$BR$54*'Yard Trimmings'!$E$65+'Yard Trimmings'!$AU$54*(1-'Yard Trimmings'!$E$65)*EXP(-LYTInputs!$H$5*(CD$5-$BQ$5))</f>
        <v>0.79831019399063341</v>
      </c>
      <c r="CE75" s="266">
        <f>'Yard Trimmings'!$BR$54*'Yard Trimmings'!$E$65+'Yard Trimmings'!$AU$54*(1-'Yard Trimmings'!$E$65)*EXP(-LYTInputs!$H$5*(CE$5-$BQ$5))</f>
        <v>0.78130808332490487</v>
      </c>
      <c r="CF75" s="266">
        <f>'Yard Trimmings'!$BR$54*'Yard Trimmings'!$E$65+'Yard Trimmings'!$AU$54*(1-'Yard Trimmings'!$E$65)*EXP(-LYTInputs!$H$5*(CF$5-$BQ$5))</f>
        <v>0.76650688630763175</v>
      </c>
      <c r="CG75" s="266">
        <f>'Yard Trimmings'!$BR$54*'Yard Trimmings'!$E$65+'Yard Trimmings'!$AU$54*(1-'Yard Trimmings'!$E$65)*EXP(-LYTInputs!$H$5*(CG$5-$BQ$5))</f>
        <v>0.75362169590678774</v>
      </c>
      <c r="CH75" s="266">
        <f>'Yard Trimmings'!$BR$54*'Yard Trimmings'!$E$65+'Yard Trimmings'!$AU$54*(1-'Yard Trimmings'!$E$65)*EXP(-LYTInputs!$H$5*(CH$5-$BQ$5))</f>
        <v>0.7424044861451552</v>
      </c>
      <c r="CI75" s="266">
        <f>'Yard Trimmings'!$BR$54*'Yard Trimmings'!$E$65+'Yard Trimmings'!$AU$54*(1-'Yard Trimmings'!$E$65)*EXP(-LYTInputs!$H$5*(CI$5-$BQ$5))</f>
        <v>0.73263933786855517</v>
      </c>
    </row>
    <row r="76" spans="1:87">
      <c r="A76" s="20">
        <v>2028</v>
      </c>
      <c r="AQ76" s="22"/>
      <c r="AR76" s="22"/>
      <c r="AT76" s="22"/>
      <c r="AU76" s="22"/>
      <c r="BJ76" s="266"/>
      <c r="BK76" s="267"/>
      <c r="BL76" s="267"/>
      <c r="BM76" s="267"/>
      <c r="BN76" s="267"/>
      <c r="BO76" s="266"/>
      <c r="BR76" s="266">
        <f>'Yard Trimmings'!$BS$54*'Yard Trimmings'!$E$65+'Yard Trimmings'!$AU$54*(1-'Yard Trimmings'!$E$65)*EXP(-LYTInputs!$H$5*(BR$5-$BR$5))</f>
        <v>1.4367636041993836</v>
      </c>
      <c r="BS76" s="266">
        <f>'Yard Trimmings'!$BS$54*'Yard Trimmings'!$E$65+'Yard Trimmings'!$AU$54*(1-'Yard Trimmings'!$E$65)*EXP(-LYTInputs!$H$5*(BS$5-$BR$5))</f>
        <v>1.3336820809926317</v>
      </c>
      <c r="BT76" s="266">
        <f>'Yard Trimmings'!$BS$54*'Yard Trimmings'!$E$65+'Yard Trimmings'!$AU$54*(1-'Yard Trimmings'!$E$65)*EXP(-LYTInputs!$H$5*(BT$5-$BR$5))</f>
        <v>1.2439444028995714</v>
      </c>
      <c r="BU76" s="266">
        <f>'Yard Trimmings'!$BS$54*'Yard Trimmings'!$E$65+'Yard Trimmings'!$AU$54*(1-'Yard Trimmings'!$E$65)*EXP(-LYTInputs!$H$5*(BU$5-$BR$5))</f>
        <v>1.1658232166867717</v>
      </c>
      <c r="BV76" s="266">
        <f>'Yard Trimmings'!$BS$54*'Yard Trimmings'!$E$65+'Yard Trimmings'!$AU$54*(1-'Yard Trimmings'!$E$65)*EXP(-LYTInputs!$H$5*(BV$5-$BR$5))</f>
        <v>1.0978147740238573</v>
      </c>
      <c r="BW76" s="266">
        <f>'Yard Trimmings'!$BS$54*'Yard Trimmings'!$E$65+'Yard Trimmings'!$AU$54*(1-'Yard Trimmings'!$E$65)*EXP(-LYTInputs!$H$5*(BW$5-$BR$5))</f>
        <v>1.0386099859547651</v>
      </c>
      <c r="BX76" s="266">
        <f>'Yard Trimmings'!$BS$54*'Yard Trimmings'!$E$65+'Yard Trimmings'!$AU$54*(1-'Yard Trimmings'!$E$65)*EXP(-LYTInputs!$H$5*(BX$5-$BR$5))</f>
        <v>0.987069224351389</v>
      </c>
      <c r="BY76" s="266">
        <f>'Yard Trimmings'!$BS$54*'Yard Trimmings'!$E$65+'Yard Trimmings'!$AU$54*(1-'Yard Trimmings'!$E$65)*EXP(-LYTInputs!$H$5*(BY$5-$BR$5))</f>
        <v>0.94220038530485883</v>
      </c>
      <c r="BZ76" s="266">
        <f>'Yard Trimmings'!$BS$54*'Yard Trimmings'!$E$65+'Yard Trimmings'!$AU$54*(1-'Yard Trimmings'!$E$65)*EXP(-LYTInputs!$H$5*(BZ$5-$BR$5))</f>
        <v>0.90313979219845897</v>
      </c>
      <c r="CA76" s="266">
        <f>'Yard Trimmings'!$BS$54*'Yard Trimmings'!$E$65+'Yard Trimmings'!$AU$54*(1-'Yard Trimmings'!$E$65)*EXP(-LYTInputs!$H$5*(CA$5-$BR$5))</f>
        <v>0.86913557086700177</v>
      </c>
      <c r="CB76" s="266">
        <f>'Yard Trimmings'!$BS$54*'Yard Trimmings'!$E$65+'Yard Trimmings'!$AU$54*(1-'Yard Trimmings'!$E$65)*EXP(-LYTInputs!$H$5*(CB$5-$BR$5))</f>
        <v>0.83953317683245565</v>
      </c>
      <c r="CC76" s="266">
        <f>'Yard Trimmings'!$BS$54*'Yard Trimmings'!$E$65+'Yard Trimmings'!$AU$54*(1-'Yard Trimmings'!$E$65)*EXP(-LYTInputs!$H$5*(CC$5-$BR$5))</f>
        <v>0.81376279603076762</v>
      </c>
      <c r="CD76" s="266">
        <f>'Yard Trimmings'!$BS$54*'Yard Trimmings'!$E$65+'Yard Trimmings'!$AU$54*(1-'Yard Trimmings'!$E$65)*EXP(-LYTInputs!$H$5*(CD$5-$BR$5))</f>
        <v>0.79132837650750254</v>
      </c>
      <c r="CE76" s="266">
        <f>'Yard Trimmings'!$BS$54*'Yard Trimmings'!$E$65+'Yard Trimmings'!$AU$54*(1-'Yard Trimmings'!$E$65)*EXP(-LYTInputs!$H$5*(CE$5-$BR$5))</f>
        <v>0.77179807995430261</v>
      </c>
      <c r="CF76" s="266">
        <f>'Yard Trimmings'!$BS$54*'Yard Trimmings'!$E$65+'Yard Trimmings'!$AU$54*(1-'Yard Trimmings'!$E$65)*EXP(-LYTInputs!$H$5*(CF$5-$BR$5))</f>
        <v>0.75479596928857406</v>
      </c>
      <c r="CG76" s="266">
        <f>'Yard Trimmings'!$BS$54*'Yard Trimmings'!$E$65+'Yard Trimmings'!$AU$54*(1-'Yard Trimmings'!$E$65)*EXP(-LYTInputs!$H$5*(CG$5-$BR$5))</f>
        <v>0.73999477227130095</v>
      </c>
      <c r="CH76" s="266">
        <f>'Yard Trimmings'!$BS$54*'Yard Trimmings'!$E$65+'Yard Trimmings'!$AU$54*(1-'Yard Trimmings'!$E$65)*EXP(-LYTInputs!$H$5*(CH$5-$BR$5))</f>
        <v>0.72710958187045693</v>
      </c>
      <c r="CI76" s="266">
        <f>'Yard Trimmings'!$BS$54*'Yard Trimmings'!$E$65+'Yard Trimmings'!$AU$54*(1-'Yard Trimmings'!$E$65)*EXP(-LYTInputs!$H$5*(CI$5-$BR$5))</f>
        <v>0.71589237210882439</v>
      </c>
    </row>
    <row r="77" spans="1:87">
      <c r="A77" s="20">
        <v>2029</v>
      </c>
      <c r="AQ77" s="22"/>
      <c r="AR77" s="22"/>
      <c r="AT77" s="22"/>
      <c r="AU77" s="22"/>
      <c r="BJ77" s="266"/>
      <c r="BK77" s="267"/>
      <c r="BL77" s="267"/>
      <c r="BM77" s="267"/>
      <c r="BN77" s="267"/>
      <c r="BO77" s="266"/>
      <c r="BS77" s="266">
        <f>'Yard Trimmings'!$BT$54*'Yard Trimmings'!$E$65+'Yard Trimmings'!$AU$54*(1-'Yard Trimmings'!$E$65)*EXP(-LYTInputs!$H$5*(BS$5-$BS$5))</f>
        <v>1.4104279105774173</v>
      </c>
      <c r="BT77" s="266">
        <f>'Yard Trimmings'!$BT$54*'Yard Trimmings'!$E$65+'Yard Trimmings'!$AU$54*(1-'Yard Trimmings'!$E$65)*EXP(-LYTInputs!$H$5*(BT$5-$BS$5))</f>
        <v>1.3073463873706652</v>
      </c>
      <c r="BU77" s="266">
        <f>'Yard Trimmings'!$BT$54*'Yard Trimmings'!$E$65+'Yard Trimmings'!$AU$54*(1-'Yard Trimmings'!$E$65)*EXP(-LYTInputs!$H$5*(BU$5-$BS$5))</f>
        <v>1.2176087092776051</v>
      </c>
      <c r="BV77" s="266">
        <f>'Yard Trimmings'!$BT$54*'Yard Trimmings'!$E$65+'Yard Trimmings'!$AU$54*(1-'Yard Trimmings'!$E$65)*EXP(-LYTInputs!$H$5*(BV$5-$BS$5))</f>
        <v>1.1394875230648052</v>
      </c>
      <c r="BW77" s="266">
        <f>'Yard Trimmings'!$BT$54*'Yard Trimmings'!$E$65+'Yard Trimmings'!$AU$54*(1-'Yard Trimmings'!$E$65)*EXP(-LYTInputs!$H$5*(BW$5-$BS$5))</f>
        <v>1.0714790804018908</v>
      </c>
      <c r="BX77" s="266">
        <f>'Yard Trimmings'!$BT$54*'Yard Trimmings'!$E$65+'Yard Trimmings'!$AU$54*(1-'Yard Trimmings'!$E$65)*EXP(-LYTInputs!$H$5*(BX$5-$BS$5))</f>
        <v>1.0122742923327985</v>
      </c>
      <c r="BY77" s="266">
        <f>'Yard Trimmings'!$BT$54*'Yard Trimmings'!$E$65+'Yard Trimmings'!$AU$54*(1-'Yard Trimmings'!$E$65)*EXP(-LYTInputs!$H$5*(BY$5-$BS$5))</f>
        <v>0.96073353072942269</v>
      </c>
      <c r="BZ77" s="266">
        <f>'Yard Trimmings'!$BT$54*'Yard Trimmings'!$E$65+'Yard Trimmings'!$AU$54*(1-'Yard Trimmings'!$E$65)*EXP(-LYTInputs!$H$5*(BZ$5-$BS$5))</f>
        <v>0.91586469168289253</v>
      </c>
      <c r="CA77" s="266">
        <f>'Yard Trimmings'!$BT$54*'Yard Trimmings'!$E$65+'Yard Trimmings'!$AU$54*(1-'Yard Trimmings'!$E$65)*EXP(-LYTInputs!$H$5*(CA$5-$BS$5))</f>
        <v>0.87680409857649255</v>
      </c>
      <c r="CB77" s="266">
        <f>'Yard Trimmings'!$BT$54*'Yard Trimmings'!$E$65+'Yard Trimmings'!$AU$54*(1-'Yard Trimmings'!$E$65)*EXP(-LYTInputs!$H$5*(CB$5-$BS$5))</f>
        <v>0.84279987724503536</v>
      </c>
      <c r="CC77" s="266">
        <f>'Yard Trimmings'!$BT$54*'Yard Trimmings'!$E$65+'Yard Trimmings'!$AU$54*(1-'Yard Trimmings'!$E$65)*EXP(-LYTInputs!$H$5*(CC$5-$BS$5))</f>
        <v>0.81319748321048912</v>
      </c>
      <c r="CD77" s="266">
        <f>'Yard Trimmings'!$BT$54*'Yard Trimmings'!$E$65+'Yard Trimmings'!$AU$54*(1-'Yard Trimmings'!$E$65)*EXP(-LYTInputs!$H$5*(CD$5-$BS$5))</f>
        <v>0.7874271024088012</v>
      </c>
      <c r="CE77" s="266">
        <f>'Yard Trimmings'!$BT$54*'Yard Trimmings'!$E$65+'Yard Trimmings'!$AU$54*(1-'Yard Trimmings'!$E$65)*EXP(-LYTInputs!$H$5*(CE$5-$BS$5))</f>
        <v>0.76499268288553623</v>
      </c>
      <c r="CF77" s="266">
        <f>'Yard Trimmings'!$BT$54*'Yard Trimmings'!$E$65+'Yard Trimmings'!$AU$54*(1-'Yard Trimmings'!$E$65)*EXP(-LYTInputs!$H$5*(CF$5-$BS$5))</f>
        <v>0.74546238633233619</v>
      </c>
      <c r="CG77" s="266">
        <f>'Yard Trimmings'!$BT$54*'Yard Trimmings'!$E$65+'Yard Trimmings'!$AU$54*(1-'Yard Trimmings'!$E$65)*EXP(-LYTInputs!$H$5*(CG$5-$BS$5))</f>
        <v>0.72846027566660765</v>
      </c>
      <c r="CH77" s="266">
        <f>'Yard Trimmings'!$BT$54*'Yard Trimmings'!$E$65+'Yard Trimmings'!$AU$54*(1-'Yard Trimmings'!$E$65)*EXP(-LYTInputs!$H$5*(CH$5-$BS$5))</f>
        <v>0.71365907864933453</v>
      </c>
      <c r="CI77" s="266">
        <f>'Yard Trimmings'!$BT$54*'Yard Trimmings'!$E$65+'Yard Trimmings'!$AU$54*(1-'Yard Trimmings'!$E$65)*EXP(-LYTInputs!$H$5*(CI$5-$BS$5))</f>
        <v>0.70077388824849052</v>
      </c>
    </row>
    <row r="78" spans="1:87">
      <c r="A78" s="20">
        <v>2030</v>
      </c>
      <c r="AQ78" s="22"/>
      <c r="AR78" s="22"/>
      <c r="AT78" s="22"/>
      <c r="AU78" s="22"/>
      <c r="BJ78" s="266"/>
      <c r="BK78" s="267"/>
      <c r="BL78" s="267"/>
      <c r="BM78" s="267"/>
      <c r="BN78" s="267"/>
      <c r="BO78" s="266"/>
      <c r="BT78" s="266">
        <f>'Yard Trimmings'!$BU$54*'Yard Trimmings'!$E$65+'Yard Trimmings'!$AU$54*(1-'Yard Trimmings'!$E$65)*EXP(-LYTInputs!$H$5*(BT$5-$BT$5))</f>
        <v>1.3842586430925556</v>
      </c>
      <c r="BU78" s="266">
        <f>'Yard Trimmings'!$BU$54*'Yard Trimmings'!$E$65+'Yard Trimmings'!$AU$54*(1-'Yard Trimmings'!$E$65)*EXP(-LYTInputs!$H$5*(BU$5-$BT$5))</f>
        <v>1.2811771198858035</v>
      </c>
      <c r="BV78" s="266">
        <f>'Yard Trimmings'!$BU$54*'Yard Trimmings'!$E$65+'Yard Trimmings'!$AU$54*(1-'Yard Trimmings'!$E$65)*EXP(-LYTInputs!$H$5*(BV$5-$BT$5))</f>
        <v>1.1914394417927434</v>
      </c>
      <c r="BW78" s="266">
        <f>'Yard Trimmings'!$BU$54*'Yard Trimmings'!$E$65+'Yard Trimmings'!$AU$54*(1-'Yard Trimmings'!$E$65)*EXP(-LYTInputs!$H$5*(BW$5-$BT$5))</f>
        <v>1.1133182555799435</v>
      </c>
      <c r="BX78" s="266">
        <f>'Yard Trimmings'!$BU$54*'Yard Trimmings'!$E$65+'Yard Trimmings'!$AU$54*(1-'Yard Trimmings'!$E$65)*EXP(-LYTInputs!$H$5*(BX$5-$BT$5))</f>
        <v>1.0453098129170291</v>
      </c>
      <c r="BY78" s="266">
        <f>'Yard Trimmings'!$BU$54*'Yard Trimmings'!$E$65+'Yard Trimmings'!$AU$54*(1-'Yard Trimmings'!$E$65)*EXP(-LYTInputs!$H$5*(BY$5-$BT$5))</f>
        <v>0.98610502484793683</v>
      </c>
      <c r="BZ78" s="266">
        <f>'Yard Trimmings'!$BU$54*'Yard Trimmings'!$E$65+'Yard Trimmings'!$AU$54*(1-'Yard Trimmings'!$E$65)*EXP(-LYTInputs!$H$5*(BZ$5-$BT$5))</f>
        <v>0.93456426324456099</v>
      </c>
      <c r="CA78" s="266">
        <f>'Yard Trimmings'!$BU$54*'Yard Trimmings'!$E$65+'Yard Trimmings'!$AU$54*(1-'Yard Trimmings'!$E$65)*EXP(-LYTInputs!$H$5*(CA$5-$BT$5))</f>
        <v>0.88969542419803083</v>
      </c>
      <c r="CB78" s="266">
        <f>'Yard Trimmings'!$BU$54*'Yard Trimmings'!$E$65+'Yard Trimmings'!$AU$54*(1-'Yard Trimmings'!$E$65)*EXP(-LYTInputs!$H$5*(CB$5-$BT$5))</f>
        <v>0.85063483109163085</v>
      </c>
      <c r="CC78" s="266">
        <f>'Yard Trimmings'!$BU$54*'Yard Trimmings'!$E$65+'Yard Trimmings'!$AU$54*(1-'Yard Trimmings'!$E$65)*EXP(-LYTInputs!$H$5*(CC$5-$BT$5))</f>
        <v>0.81663060976017365</v>
      </c>
      <c r="CD78" s="266">
        <f>'Yard Trimmings'!$BU$54*'Yard Trimmings'!$E$65+'Yard Trimmings'!$AU$54*(1-'Yard Trimmings'!$E$65)*EXP(-LYTInputs!$H$5*(CD$5-$BT$5))</f>
        <v>0.78702821572562742</v>
      </c>
      <c r="CE78" s="266">
        <f>'Yard Trimmings'!$BU$54*'Yard Trimmings'!$E$65+'Yard Trimmings'!$AU$54*(1-'Yard Trimmings'!$E$65)*EXP(-LYTInputs!$H$5*(CE$5-$BT$5))</f>
        <v>0.7612578349239395</v>
      </c>
      <c r="CF78" s="266">
        <f>'Yard Trimmings'!$BU$54*'Yard Trimmings'!$E$65+'Yard Trimmings'!$AU$54*(1-'Yard Trimmings'!$E$65)*EXP(-LYTInputs!$H$5*(CF$5-$BT$5))</f>
        <v>0.73882341540067453</v>
      </c>
      <c r="CG78" s="266">
        <f>'Yard Trimmings'!$BU$54*'Yard Trimmings'!$E$65+'Yard Trimmings'!$AU$54*(1-'Yard Trimmings'!$E$65)*EXP(-LYTInputs!$H$5*(CG$5-$BT$5))</f>
        <v>0.71929311884747449</v>
      </c>
      <c r="CH78" s="266">
        <f>'Yard Trimmings'!$BU$54*'Yard Trimmings'!$E$65+'Yard Trimmings'!$AU$54*(1-'Yard Trimmings'!$E$65)*EXP(-LYTInputs!$H$5*(CH$5-$BT$5))</f>
        <v>0.70229100818174595</v>
      </c>
      <c r="CI78" s="266">
        <f>'Yard Trimmings'!$BU$54*'Yard Trimmings'!$E$65+'Yard Trimmings'!$AU$54*(1-'Yard Trimmings'!$E$65)*EXP(-LYTInputs!$H$5*(CI$5-$BT$5))</f>
        <v>0.68748981116447283</v>
      </c>
    </row>
    <row r="79" spans="1:87">
      <c r="A79" s="20">
        <v>2031</v>
      </c>
      <c r="AQ79" s="22"/>
      <c r="AR79" s="22"/>
      <c r="AT79" s="22"/>
      <c r="AU79" s="22"/>
      <c r="BJ79" s="266"/>
      <c r="BK79" s="267"/>
      <c r="BL79" s="267"/>
      <c r="BM79" s="267"/>
      <c r="BN79" s="267"/>
      <c r="BO79" s="266"/>
      <c r="BT79" s="266"/>
      <c r="BU79" s="266">
        <f>'Yard Trimmings'!$BU$54*'Yard Trimmings'!$E$65+'Yard Trimmings'!$AU$54*(1-'Yard Trimmings'!$E$65)*EXP(-LYTInputs!$H$5*(BU$5-$BT$5))</f>
        <v>1.2811771198858035</v>
      </c>
      <c r="BV79" s="266">
        <f>'Yard Trimmings'!$BU$54*'Yard Trimmings'!$E$65+'Yard Trimmings'!$AU$54*(1-'Yard Trimmings'!$E$65)*EXP(-LYTInputs!$H$5*(BV$5-$BT$5))</f>
        <v>1.1914394417927434</v>
      </c>
      <c r="BW79" s="266">
        <f>'Yard Trimmings'!$BU$54*'Yard Trimmings'!$E$65+'Yard Trimmings'!$AU$54*(1-'Yard Trimmings'!$E$65)*EXP(-LYTInputs!$H$5*(BW$5-$BT$5))</f>
        <v>1.1133182555799435</v>
      </c>
      <c r="BX79" s="266">
        <f>'Yard Trimmings'!$BU$54*'Yard Trimmings'!$E$65+'Yard Trimmings'!$AU$54*(1-'Yard Trimmings'!$E$65)*EXP(-LYTInputs!$H$5*(BX$5-$BT$5))</f>
        <v>1.0453098129170291</v>
      </c>
      <c r="BY79" s="266">
        <f>'Yard Trimmings'!$BU$54*'Yard Trimmings'!$E$65+'Yard Trimmings'!$AU$54*(1-'Yard Trimmings'!$E$65)*EXP(-LYTInputs!$H$5*(BY$5-$BT$5))</f>
        <v>0.98610502484793683</v>
      </c>
      <c r="BZ79" s="266">
        <f>'Yard Trimmings'!$BU$54*'Yard Trimmings'!$E$65+'Yard Trimmings'!$AU$54*(1-'Yard Trimmings'!$E$65)*EXP(-LYTInputs!$H$5*(BZ$5-$BT$5))</f>
        <v>0.93456426324456099</v>
      </c>
      <c r="CA79" s="266">
        <f>'Yard Trimmings'!$BU$54*'Yard Trimmings'!$E$65+'Yard Trimmings'!$AU$54*(1-'Yard Trimmings'!$E$65)*EXP(-LYTInputs!$H$5*(CA$5-$BT$5))</f>
        <v>0.88969542419803083</v>
      </c>
      <c r="CB79" s="266">
        <f>'Yard Trimmings'!$BU$54*'Yard Trimmings'!$E$65+'Yard Trimmings'!$AU$54*(1-'Yard Trimmings'!$E$65)*EXP(-LYTInputs!$H$5*(CB$5-$BT$5))</f>
        <v>0.85063483109163085</v>
      </c>
      <c r="CC79" s="266">
        <f>'Yard Trimmings'!$BU$54*'Yard Trimmings'!$E$65+'Yard Trimmings'!$AU$54*(1-'Yard Trimmings'!$E$65)*EXP(-LYTInputs!$H$5*(CC$5-$BT$5))</f>
        <v>0.81663060976017365</v>
      </c>
      <c r="CD79" s="266">
        <f>'Yard Trimmings'!$BU$54*'Yard Trimmings'!$E$65+'Yard Trimmings'!$AU$54*(1-'Yard Trimmings'!$E$65)*EXP(-LYTInputs!$H$5*(CD$5-$BT$5))</f>
        <v>0.78702821572562742</v>
      </c>
      <c r="CE79" s="266">
        <f>'Yard Trimmings'!$BU$54*'Yard Trimmings'!$E$65+'Yard Trimmings'!$AU$54*(1-'Yard Trimmings'!$E$65)*EXP(-LYTInputs!$H$5*(CE$5-$BT$5))</f>
        <v>0.7612578349239395</v>
      </c>
      <c r="CF79" s="266">
        <f>'Yard Trimmings'!$BU$54*'Yard Trimmings'!$E$65+'Yard Trimmings'!$AU$54*(1-'Yard Trimmings'!$E$65)*EXP(-LYTInputs!$H$5*(CF$5-$BT$5))</f>
        <v>0.73882341540067453</v>
      </c>
      <c r="CG79" s="266">
        <f>'Yard Trimmings'!$BU$54*'Yard Trimmings'!$E$65+'Yard Trimmings'!$AU$54*(1-'Yard Trimmings'!$E$65)*EXP(-LYTInputs!$H$5*(CG$5-$BT$5))</f>
        <v>0.71929311884747449</v>
      </c>
      <c r="CH79" s="266">
        <f>'Yard Trimmings'!$BU$54*'Yard Trimmings'!$E$65+'Yard Trimmings'!$AU$54*(1-'Yard Trimmings'!$E$65)*EXP(-LYTInputs!$H$5*(CH$5-$BT$5))</f>
        <v>0.70229100818174595</v>
      </c>
      <c r="CI79" s="266">
        <f>'Yard Trimmings'!$BU$54*'Yard Trimmings'!$E$65+'Yard Trimmings'!$AU$54*(1-'Yard Trimmings'!$E$65)*EXP(-LYTInputs!$H$5*(CI$5-$BT$5))</f>
        <v>0.68748981116447283</v>
      </c>
    </row>
    <row r="80" spans="1:87">
      <c r="A80" s="20">
        <v>2032</v>
      </c>
      <c r="AQ80" s="22"/>
      <c r="AR80" s="22"/>
      <c r="AT80" s="22"/>
      <c r="AU80" s="22"/>
      <c r="BJ80" s="266"/>
      <c r="BK80" s="267"/>
      <c r="BL80" s="267"/>
      <c r="BM80" s="267"/>
      <c r="BN80" s="267"/>
      <c r="BO80" s="266"/>
      <c r="BT80" s="266"/>
      <c r="BU80" s="266"/>
      <c r="BV80" s="266">
        <f>'Yard Trimmings'!$BU$54*'Yard Trimmings'!$E$65+'Yard Trimmings'!$AU$54*(1-'Yard Trimmings'!$E$65)*EXP(-LYTInputs!$H$5*(BV$5-$BT$5))</f>
        <v>1.1914394417927434</v>
      </c>
      <c r="BW80" s="266">
        <f>'Yard Trimmings'!$BU$54*'Yard Trimmings'!$E$65+'Yard Trimmings'!$AU$54*(1-'Yard Trimmings'!$E$65)*EXP(-LYTInputs!$H$5*(BW$5-$BT$5))</f>
        <v>1.1133182555799435</v>
      </c>
      <c r="BX80" s="266">
        <f>'Yard Trimmings'!$BU$54*'Yard Trimmings'!$E$65+'Yard Trimmings'!$AU$54*(1-'Yard Trimmings'!$E$65)*EXP(-LYTInputs!$H$5*(BX$5-$BT$5))</f>
        <v>1.0453098129170291</v>
      </c>
      <c r="BY80" s="266">
        <f>'Yard Trimmings'!$BU$54*'Yard Trimmings'!$E$65+'Yard Trimmings'!$AU$54*(1-'Yard Trimmings'!$E$65)*EXP(-LYTInputs!$H$5*(BY$5-$BT$5))</f>
        <v>0.98610502484793683</v>
      </c>
      <c r="BZ80" s="266">
        <f>'Yard Trimmings'!$BU$54*'Yard Trimmings'!$E$65+'Yard Trimmings'!$AU$54*(1-'Yard Trimmings'!$E$65)*EXP(-LYTInputs!$H$5*(BZ$5-$BT$5))</f>
        <v>0.93456426324456099</v>
      </c>
      <c r="CA80" s="266">
        <f>'Yard Trimmings'!$BU$54*'Yard Trimmings'!$E$65+'Yard Trimmings'!$AU$54*(1-'Yard Trimmings'!$E$65)*EXP(-LYTInputs!$H$5*(CA$5-$BT$5))</f>
        <v>0.88969542419803083</v>
      </c>
      <c r="CB80" s="266">
        <f>'Yard Trimmings'!$BU$54*'Yard Trimmings'!$E$65+'Yard Trimmings'!$AU$54*(1-'Yard Trimmings'!$E$65)*EXP(-LYTInputs!$H$5*(CB$5-$BT$5))</f>
        <v>0.85063483109163085</v>
      </c>
      <c r="CC80" s="266">
        <f>'Yard Trimmings'!$BU$54*'Yard Trimmings'!$E$65+'Yard Trimmings'!$AU$54*(1-'Yard Trimmings'!$E$65)*EXP(-LYTInputs!$H$5*(CC$5-$BT$5))</f>
        <v>0.81663060976017365</v>
      </c>
      <c r="CD80" s="266">
        <f>'Yard Trimmings'!$BU$54*'Yard Trimmings'!$E$65+'Yard Trimmings'!$AU$54*(1-'Yard Trimmings'!$E$65)*EXP(-LYTInputs!$H$5*(CD$5-$BT$5))</f>
        <v>0.78702821572562742</v>
      </c>
      <c r="CE80" s="266">
        <f>'Yard Trimmings'!$BU$54*'Yard Trimmings'!$E$65+'Yard Trimmings'!$AU$54*(1-'Yard Trimmings'!$E$65)*EXP(-LYTInputs!$H$5*(CE$5-$BT$5))</f>
        <v>0.7612578349239395</v>
      </c>
      <c r="CF80" s="266">
        <f>'Yard Trimmings'!$BU$54*'Yard Trimmings'!$E$65+'Yard Trimmings'!$AU$54*(1-'Yard Trimmings'!$E$65)*EXP(-LYTInputs!$H$5*(CF$5-$BT$5))</f>
        <v>0.73882341540067453</v>
      </c>
      <c r="CG80" s="266">
        <f>'Yard Trimmings'!$BU$54*'Yard Trimmings'!$E$65+'Yard Trimmings'!$AU$54*(1-'Yard Trimmings'!$E$65)*EXP(-LYTInputs!$H$5*(CG$5-$BT$5))</f>
        <v>0.71929311884747449</v>
      </c>
      <c r="CH80" s="266">
        <f>'Yard Trimmings'!$BU$54*'Yard Trimmings'!$E$65+'Yard Trimmings'!$AU$54*(1-'Yard Trimmings'!$E$65)*EXP(-LYTInputs!$H$5*(CH$5-$BT$5))</f>
        <v>0.70229100818174595</v>
      </c>
      <c r="CI80" s="266">
        <f>'Yard Trimmings'!$BU$54*'Yard Trimmings'!$E$65+'Yard Trimmings'!$AU$54*(1-'Yard Trimmings'!$E$65)*EXP(-LYTInputs!$H$5*(CI$5-$BT$5))</f>
        <v>0.68748981116447283</v>
      </c>
    </row>
    <row r="81" spans="1:87">
      <c r="A81" s="20">
        <v>2033</v>
      </c>
      <c r="AQ81" s="22"/>
      <c r="AR81" s="22"/>
      <c r="AT81" s="22"/>
      <c r="AU81" s="22"/>
      <c r="BJ81" s="266"/>
      <c r="BK81" s="267"/>
      <c r="BL81" s="267"/>
      <c r="BM81" s="267"/>
      <c r="BN81" s="267"/>
      <c r="BO81" s="266"/>
      <c r="BT81" s="266"/>
      <c r="BU81" s="266"/>
      <c r="BV81" s="266"/>
      <c r="BW81" s="266">
        <f>'Yard Trimmings'!$BU$54*'Yard Trimmings'!$E$65+'Yard Trimmings'!$AU$54*(1-'Yard Trimmings'!$E$65)*EXP(-LYTInputs!$H$5*(BW$5-$BT$5))</f>
        <v>1.1133182555799435</v>
      </c>
      <c r="BX81" s="266">
        <f>'Yard Trimmings'!$BU$54*'Yard Trimmings'!$E$65+'Yard Trimmings'!$AU$54*(1-'Yard Trimmings'!$E$65)*EXP(-LYTInputs!$H$5*(BX$5-$BT$5))</f>
        <v>1.0453098129170291</v>
      </c>
      <c r="BY81" s="266">
        <f>'Yard Trimmings'!$BU$54*'Yard Trimmings'!$E$65+'Yard Trimmings'!$AU$54*(1-'Yard Trimmings'!$E$65)*EXP(-LYTInputs!$H$5*(BY$5-$BT$5))</f>
        <v>0.98610502484793683</v>
      </c>
      <c r="BZ81" s="266">
        <f>'Yard Trimmings'!$BU$54*'Yard Trimmings'!$E$65+'Yard Trimmings'!$AU$54*(1-'Yard Trimmings'!$E$65)*EXP(-LYTInputs!$H$5*(BZ$5-$BT$5))</f>
        <v>0.93456426324456099</v>
      </c>
      <c r="CA81" s="266">
        <f>'Yard Trimmings'!$BU$54*'Yard Trimmings'!$E$65+'Yard Trimmings'!$AU$54*(1-'Yard Trimmings'!$E$65)*EXP(-LYTInputs!$H$5*(CA$5-$BT$5))</f>
        <v>0.88969542419803083</v>
      </c>
      <c r="CB81" s="266">
        <f>'Yard Trimmings'!$BU$54*'Yard Trimmings'!$E$65+'Yard Trimmings'!$AU$54*(1-'Yard Trimmings'!$E$65)*EXP(-LYTInputs!$H$5*(CB$5-$BT$5))</f>
        <v>0.85063483109163085</v>
      </c>
      <c r="CC81" s="266">
        <f>'Yard Trimmings'!$BU$54*'Yard Trimmings'!$E$65+'Yard Trimmings'!$AU$54*(1-'Yard Trimmings'!$E$65)*EXP(-LYTInputs!$H$5*(CC$5-$BT$5))</f>
        <v>0.81663060976017365</v>
      </c>
      <c r="CD81" s="266">
        <f>'Yard Trimmings'!$BU$54*'Yard Trimmings'!$E$65+'Yard Trimmings'!$AU$54*(1-'Yard Trimmings'!$E$65)*EXP(-LYTInputs!$H$5*(CD$5-$BT$5))</f>
        <v>0.78702821572562742</v>
      </c>
      <c r="CE81" s="266">
        <f>'Yard Trimmings'!$BU$54*'Yard Trimmings'!$E$65+'Yard Trimmings'!$AU$54*(1-'Yard Trimmings'!$E$65)*EXP(-LYTInputs!$H$5*(CE$5-$BT$5))</f>
        <v>0.7612578349239395</v>
      </c>
      <c r="CF81" s="266">
        <f>'Yard Trimmings'!$BU$54*'Yard Trimmings'!$E$65+'Yard Trimmings'!$AU$54*(1-'Yard Trimmings'!$E$65)*EXP(-LYTInputs!$H$5*(CF$5-$BT$5))</f>
        <v>0.73882341540067453</v>
      </c>
      <c r="CG81" s="266">
        <f>'Yard Trimmings'!$BU$54*'Yard Trimmings'!$E$65+'Yard Trimmings'!$AU$54*(1-'Yard Trimmings'!$E$65)*EXP(-LYTInputs!$H$5*(CG$5-$BT$5))</f>
        <v>0.71929311884747449</v>
      </c>
      <c r="CH81" s="266">
        <f>'Yard Trimmings'!$BU$54*'Yard Trimmings'!$E$65+'Yard Trimmings'!$AU$54*(1-'Yard Trimmings'!$E$65)*EXP(-LYTInputs!$H$5*(CH$5-$BT$5))</f>
        <v>0.70229100818174595</v>
      </c>
      <c r="CI81" s="266">
        <f>'Yard Trimmings'!$BU$54*'Yard Trimmings'!$E$65+'Yard Trimmings'!$AU$54*(1-'Yard Trimmings'!$E$65)*EXP(-LYTInputs!$H$5*(CI$5-$BT$5))</f>
        <v>0.68748981116447283</v>
      </c>
    </row>
    <row r="82" spans="1:87">
      <c r="A82" s="20">
        <v>2034</v>
      </c>
      <c r="AQ82" s="22"/>
      <c r="AR82" s="22"/>
      <c r="AT82" s="22"/>
      <c r="AU82" s="22"/>
      <c r="BJ82" s="266"/>
      <c r="BK82" s="267"/>
      <c r="BL82" s="267"/>
      <c r="BM82" s="267"/>
      <c r="BN82" s="267"/>
      <c r="BO82" s="266"/>
      <c r="BT82" s="266"/>
      <c r="BU82" s="266"/>
      <c r="BV82" s="266"/>
      <c r="BW82" s="266"/>
      <c r="BX82" s="266">
        <f>'Yard Trimmings'!$BU$54*'Yard Trimmings'!$E$65+'Yard Trimmings'!$AU$54*(1-'Yard Trimmings'!$E$65)*EXP(-LYTInputs!$H$5*(BX$5-$BT$5))</f>
        <v>1.0453098129170291</v>
      </c>
      <c r="BY82" s="266">
        <f>'Yard Trimmings'!$BU$54*'Yard Trimmings'!$E$65+'Yard Trimmings'!$AU$54*(1-'Yard Trimmings'!$E$65)*EXP(-LYTInputs!$H$5*(BY$5-$BT$5))</f>
        <v>0.98610502484793683</v>
      </c>
      <c r="BZ82" s="266">
        <f>'Yard Trimmings'!$BU$54*'Yard Trimmings'!$E$65+'Yard Trimmings'!$AU$54*(1-'Yard Trimmings'!$E$65)*EXP(-LYTInputs!$H$5*(BZ$5-$BT$5))</f>
        <v>0.93456426324456099</v>
      </c>
      <c r="CA82" s="266">
        <f>'Yard Trimmings'!$BU$54*'Yard Trimmings'!$E$65+'Yard Trimmings'!$AU$54*(1-'Yard Trimmings'!$E$65)*EXP(-LYTInputs!$H$5*(CA$5-$BT$5))</f>
        <v>0.88969542419803083</v>
      </c>
      <c r="CB82" s="266">
        <f>'Yard Trimmings'!$BU$54*'Yard Trimmings'!$E$65+'Yard Trimmings'!$AU$54*(1-'Yard Trimmings'!$E$65)*EXP(-LYTInputs!$H$5*(CB$5-$BT$5))</f>
        <v>0.85063483109163085</v>
      </c>
      <c r="CC82" s="266">
        <f>'Yard Trimmings'!$BU$54*'Yard Trimmings'!$E$65+'Yard Trimmings'!$AU$54*(1-'Yard Trimmings'!$E$65)*EXP(-LYTInputs!$H$5*(CC$5-$BT$5))</f>
        <v>0.81663060976017365</v>
      </c>
      <c r="CD82" s="266">
        <f>'Yard Trimmings'!$BU$54*'Yard Trimmings'!$E$65+'Yard Trimmings'!$AU$54*(1-'Yard Trimmings'!$E$65)*EXP(-LYTInputs!$H$5*(CD$5-$BT$5))</f>
        <v>0.78702821572562742</v>
      </c>
      <c r="CE82" s="266">
        <f>'Yard Trimmings'!$BU$54*'Yard Trimmings'!$E$65+'Yard Trimmings'!$AU$54*(1-'Yard Trimmings'!$E$65)*EXP(-LYTInputs!$H$5*(CE$5-$BT$5))</f>
        <v>0.7612578349239395</v>
      </c>
      <c r="CF82" s="266">
        <f>'Yard Trimmings'!$BU$54*'Yard Trimmings'!$E$65+'Yard Trimmings'!$AU$54*(1-'Yard Trimmings'!$E$65)*EXP(-LYTInputs!$H$5*(CF$5-$BT$5))</f>
        <v>0.73882341540067453</v>
      </c>
      <c r="CG82" s="266">
        <f>'Yard Trimmings'!$BU$54*'Yard Trimmings'!$E$65+'Yard Trimmings'!$AU$54*(1-'Yard Trimmings'!$E$65)*EXP(-LYTInputs!$H$5*(CG$5-$BT$5))</f>
        <v>0.71929311884747449</v>
      </c>
      <c r="CH82" s="266">
        <f>'Yard Trimmings'!$BU$54*'Yard Trimmings'!$E$65+'Yard Trimmings'!$AU$54*(1-'Yard Trimmings'!$E$65)*EXP(-LYTInputs!$H$5*(CH$5-$BT$5))</f>
        <v>0.70229100818174595</v>
      </c>
      <c r="CI82" s="266">
        <f>'Yard Trimmings'!$BU$54*'Yard Trimmings'!$E$65+'Yard Trimmings'!$AU$54*(1-'Yard Trimmings'!$E$65)*EXP(-LYTInputs!$H$5*(CI$5-$BT$5))</f>
        <v>0.68748981116447283</v>
      </c>
    </row>
    <row r="83" spans="1:87">
      <c r="A83" s="20">
        <v>2035</v>
      </c>
      <c r="AQ83" s="22"/>
      <c r="AR83" s="22"/>
      <c r="AT83" s="22"/>
      <c r="AU83" s="22"/>
      <c r="BJ83" s="266"/>
      <c r="BK83" s="267"/>
      <c r="BL83" s="267"/>
      <c r="BM83" s="267"/>
      <c r="BN83" s="267"/>
      <c r="BO83" s="266"/>
      <c r="BT83" s="266"/>
      <c r="BU83" s="266"/>
      <c r="BV83" s="266"/>
      <c r="BW83" s="266"/>
      <c r="BX83" s="266"/>
      <c r="BY83" s="266">
        <f>'Yard Trimmings'!$BU$54*'Yard Trimmings'!$E$65+'Yard Trimmings'!$AU$54*(1-'Yard Trimmings'!$E$65)*EXP(-LYTInputs!$H$5*(BY$5-$BT$5))</f>
        <v>0.98610502484793683</v>
      </c>
      <c r="BZ83" s="266">
        <f>'Yard Trimmings'!$BU$54*'Yard Trimmings'!$E$65+'Yard Trimmings'!$AU$54*(1-'Yard Trimmings'!$E$65)*EXP(-LYTInputs!$H$5*(BZ$5-$BT$5))</f>
        <v>0.93456426324456099</v>
      </c>
      <c r="CA83" s="266">
        <f>'Yard Trimmings'!$BU$54*'Yard Trimmings'!$E$65+'Yard Trimmings'!$AU$54*(1-'Yard Trimmings'!$E$65)*EXP(-LYTInputs!$H$5*(CA$5-$BT$5))</f>
        <v>0.88969542419803083</v>
      </c>
      <c r="CB83" s="266">
        <f>'Yard Trimmings'!$BU$54*'Yard Trimmings'!$E$65+'Yard Trimmings'!$AU$54*(1-'Yard Trimmings'!$E$65)*EXP(-LYTInputs!$H$5*(CB$5-$BT$5))</f>
        <v>0.85063483109163085</v>
      </c>
      <c r="CC83" s="266">
        <f>'Yard Trimmings'!$BU$54*'Yard Trimmings'!$E$65+'Yard Trimmings'!$AU$54*(1-'Yard Trimmings'!$E$65)*EXP(-LYTInputs!$H$5*(CC$5-$BT$5))</f>
        <v>0.81663060976017365</v>
      </c>
      <c r="CD83" s="266">
        <f>'Yard Trimmings'!$BU$54*'Yard Trimmings'!$E$65+'Yard Trimmings'!$AU$54*(1-'Yard Trimmings'!$E$65)*EXP(-LYTInputs!$H$5*(CD$5-$BT$5))</f>
        <v>0.78702821572562742</v>
      </c>
      <c r="CE83" s="266">
        <f>'Yard Trimmings'!$BU$54*'Yard Trimmings'!$E$65+'Yard Trimmings'!$AU$54*(1-'Yard Trimmings'!$E$65)*EXP(-LYTInputs!$H$5*(CE$5-$BT$5))</f>
        <v>0.7612578349239395</v>
      </c>
      <c r="CF83" s="266">
        <f>'Yard Trimmings'!$BU$54*'Yard Trimmings'!$E$65+'Yard Trimmings'!$AU$54*(1-'Yard Trimmings'!$E$65)*EXP(-LYTInputs!$H$5*(CF$5-$BT$5))</f>
        <v>0.73882341540067453</v>
      </c>
      <c r="CG83" s="266">
        <f>'Yard Trimmings'!$BU$54*'Yard Trimmings'!$E$65+'Yard Trimmings'!$AU$54*(1-'Yard Trimmings'!$E$65)*EXP(-LYTInputs!$H$5*(CG$5-$BT$5))</f>
        <v>0.71929311884747449</v>
      </c>
      <c r="CH83" s="266">
        <f>'Yard Trimmings'!$BU$54*'Yard Trimmings'!$E$65+'Yard Trimmings'!$AU$54*(1-'Yard Trimmings'!$E$65)*EXP(-LYTInputs!$H$5*(CH$5-$BT$5))</f>
        <v>0.70229100818174595</v>
      </c>
      <c r="CI83" s="266">
        <f>'Yard Trimmings'!$BU$54*'Yard Trimmings'!$E$65+'Yard Trimmings'!$AU$54*(1-'Yard Trimmings'!$E$65)*EXP(-LYTInputs!$H$5*(CI$5-$BT$5))</f>
        <v>0.68748981116447283</v>
      </c>
    </row>
    <row r="84" spans="1:87">
      <c r="A84" s="20">
        <v>2036</v>
      </c>
      <c r="AQ84" s="22"/>
      <c r="AR84" s="22"/>
      <c r="AT84" s="22"/>
      <c r="AU84" s="22"/>
      <c r="BJ84" s="266"/>
      <c r="BK84" s="267"/>
      <c r="BL84" s="267"/>
      <c r="BM84" s="267"/>
      <c r="BN84" s="267"/>
      <c r="BO84" s="266"/>
      <c r="BT84" s="266"/>
      <c r="BU84" s="266"/>
      <c r="BV84" s="266"/>
      <c r="BW84" s="266"/>
      <c r="BX84" s="266"/>
      <c r="BY84" s="266"/>
      <c r="BZ84" s="266">
        <f>'Yard Trimmings'!$BU$54*'Yard Trimmings'!$E$65+'Yard Trimmings'!$AU$54*(1-'Yard Trimmings'!$E$65)*EXP(-LYTInputs!$H$5*(BZ$5-$BT$5))</f>
        <v>0.93456426324456099</v>
      </c>
      <c r="CA84" s="266">
        <f>'Yard Trimmings'!$BU$54*'Yard Trimmings'!$E$65+'Yard Trimmings'!$AU$54*(1-'Yard Trimmings'!$E$65)*EXP(-LYTInputs!$H$5*(CA$5-$BT$5))</f>
        <v>0.88969542419803083</v>
      </c>
      <c r="CB84" s="266">
        <f>'Yard Trimmings'!$BU$54*'Yard Trimmings'!$E$65+'Yard Trimmings'!$AU$54*(1-'Yard Trimmings'!$E$65)*EXP(-LYTInputs!$H$5*(CB$5-$BT$5))</f>
        <v>0.85063483109163085</v>
      </c>
      <c r="CC84" s="266">
        <f>'Yard Trimmings'!$BU$54*'Yard Trimmings'!$E$65+'Yard Trimmings'!$AU$54*(1-'Yard Trimmings'!$E$65)*EXP(-LYTInputs!$H$5*(CC$5-$BT$5))</f>
        <v>0.81663060976017365</v>
      </c>
      <c r="CD84" s="266">
        <f>'Yard Trimmings'!$BU$54*'Yard Trimmings'!$E$65+'Yard Trimmings'!$AU$54*(1-'Yard Trimmings'!$E$65)*EXP(-LYTInputs!$H$5*(CD$5-$BT$5))</f>
        <v>0.78702821572562742</v>
      </c>
      <c r="CE84" s="266">
        <f>'Yard Trimmings'!$BU$54*'Yard Trimmings'!$E$65+'Yard Trimmings'!$AU$54*(1-'Yard Trimmings'!$E$65)*EXP(-LYTInputs!$H$5*(CE$5-$BT$5))</f>
        <v>0.7612578349239395</v>
      </c>
      <c r="CF84" s="266">
        <f>'Yard Trimmings'!$BU$54*'Yard Trimmings'!$E$65+'Yard Trimmings'!$AU$54*(1-'Yard Trimmings'!$E$65)*EXP(-LYTInputs!$H$5*(CF$5-$BT$5))</f>
        <v>0.73882341540067453</v>
      </c>
      <c r="CG84" s="266">
        <f>'Yard Trimmings'!$BU$54*'Yard Trimmings'!$E$65+'Yard Trimmings'!$AU$54*(1-'Yard Trimmings'!$E$65)*EXP(-LYTInputs!$H$5*(CG$5-$BT$5))</f>
        <v>0.71929311884747449</v>
      </c>
      <c r="CH84" s="266">
        <f>'Yard Trimmings'!$BU$54*'Yard Trimmings'!$E$65+'Yard Trimmings'!$AU$54*(1-'Yard Trimmings'!$E$65)*EXP(-LYTInputs!$H$5*(CH$5-$BT$5))</f>
        <v>0.70229100818174595</v>
      </c>
      <c r="CI84" s="266">
        <f>'Yard Trimmings'!$BU$54*'Yard Trimmings'!$E$65+'Yard Trimmings'!$AU$54*(1-'Yard Trimmings'!$E$65)*EXP(-LYTInputs!$H$5*(CI$5-$BT$5))</f>
        <v>0.68748981116447283</v>
      </c>
    </row>
    <row r="85" spans="1:87">
      <c r="A85" s="20">
        <v>2037</v>
      </c>
      <c r="AQ85" s="22"/>
      <c r="AR85" s="22"/>
      <c r="AT85" s="22"/>
      <c r="AU85" s="22"/>
      <c r="BJ85" s="266"/>
      <c r="BK85" s="267"/>
      <c r="BL85" s="267"/>
      <c r="BM85" s="267"/>
      <c r="BN85" s="267"/>
      <c r="BO85" s="266"/>
      <c r="BT85" s="266"/>
      <c r="BU85" s="266"/>
      <c r="BV85" s="266"/>
      <c r="BW85" s="266"/>
      <c r="BX85" s="266"/>
      <c r="BY85" s="266"/>
      <c r="BZ85" s="266"/>
      <c r="CA85" s="266">
        <f>'Yard Trimmings'!$BU$54*'Yard Trimmings'!$E$65+'Yard Trimmings'!$AU$54*(1-'Yard Trimmings'!$E$65)*EXP(-LYTInputs!$H$5*(CA$5-$BT$5))</f>
        <v>0.88969542419803083</v>
      </c>
      <c r="CB85" s="266">
        <f>'Yard Trimmings'!$BU$54*'Yard Trimmings'!$E$65+'Yard Trimmings'!$AU$54*(1-'Yard Trimmings'!$E$65)*EXP(-LYTInputs!$H$5*(CB$5-$BT$5))</f>
        <v>0.85063483109163085</v>
      </c>
      <c r="CC85" s="266">
        <f>'Yard Trimmings'!$BU$54*'Yard Trimmings'!$E$65+'Yard Trimmings'!$AU$54*(1-'Yard Trimmings'!$E$65)*EXP(-LYTInputs!$H$5*(CC$5-$BT$5))</f>
        <v>0.81663060976017365</v>
      </c>
      <c r="CD85" s="266">
        <f>'Yard Trimmings'!$BU$54*'Yard Trimmings'!$E$65+'Yard Trimmings'!$AU$54*(1-'Yard Trimmings'!$E$65)*EXP(-LYTInputs!$H$5*(CD$5-$BT$5))</f>
        <v>0.78702821572562742</v>
      </c>
      <c r="CE85" s="266">
        <f>'Yard Trimmings'!$BU$54*'Yard Trimmings'!$E$65+'Yard Trimmings'!$AU$54*(1-'Yard Trimmings'!$E$65)*EXP(-LYTInputs!$H$5*(CE$5-$BT$5))</f>
        <v>0.7612578349239395</v>
      </c>
      <c r="CF85" s="266">
        <f>'Yard Trimmings'!$BU$54*'Yard Trimmings'!$E$65+'Yard Trimmings'!$AU$54*(1-'Yard Trimmings'!$E$65)*EXP(-LYTInputs!$H$5*(CF$5-$BT$5))</f>
        <v>0.73882341540067453</v>
      </c>
      <c r="CG85" s="266">
        <f>'Yard Trimmings'!$BU$54*'Yard Trimmings'!$E$65+'Yard Trimmings'!$AU$54*(1-'Yard Trimmings'!$E$65)*EXP(-LYTInputs!$H$5*(CG$5-$BT$5))</f>
        <v>0.71929311884747449</v>
      </c>
      <c r="CH85" s="266">
        <f>'Yard Trimmings'!$BU$54*'Yard Trimmings'!$E$65+'Yard Trimmings'!$AU$54*(1-'Yard Trimmings'!$E$65)*EXP(-LYTInputs!$H$5*(CH$5-$BT$5))</f>
        <v>0.70229100818174595</v>
      </c>
      <c r="CI85" s="266">
        <f>'Yard Trimmings'!$BU$54*'Yard Trimmings'!$E$65+'Yard Trimmings'!$AU$54*(1-'Yard Trimmings'!$E$65)*EXP(-LYTInputs!$H$5*(CI$5-$BT$5))</f>
        <v>0.68748981116447283</v>
      </c>
    </row>
    <row r="86" spans="1:87">
      <c r="A86" s="20">
        <v>2038</v>
      </c>
      <c r="AQ86" s="22"/>
      <c r="AR86" s="22"/>
      <c r="AT86" s="22"/>
      <c r="AU86" s="22"/>
      <c r="BJ86" s="266"/>
      <c r="BK86" s="267"/>
      <c r="BL86" s="267"/>
      <c r="BM86" s="267"/>
      <c r="BN86" s="267"/>
      <c r="BO86" s="266"/>
      <c r="BT86" s="266"/>
      <c r="BU86" s="266"/>
      <c r="BV86" s="266"/>
      <c r="BW86" s="266"/>
      <c r="BX86" s="266"/>
      <c r="BY86" s="266"/>
      <c r="BZ86" s="266"/>
      <c r="CA86" s="266"/>
      <c r="CB86" s="266"/>
      <c r="CC86" s="266">
        <f>'Yard Trimmings'!$BU$54*'Yard Trimmings'!$E$65+'Yard Trimmings'!$AU$54*(1-'Yard Trimmings'!$E$65)*EXP(-LYTInputs!$H$5*(CC$5-$BT$5))</f>
        <v>0.81663060976017365</v>
      </c>
      <c r="CD86" s="266">
        <f>'Yard Trimmings'!$BU$54*'Yard Trimmings'!$E$65+'Yard Trimmings'!$AU$54*(1-'Yard Trimmings'!$E$65)*EXP(-LYTInputs!$H$5*(CD$5-$BT$5))</f>
        <v>0.78702821572562742</v>
      </c>
      <c r="CE86" s="266">
        <f>'Yard Trimmings'!$BU$54*'Yard Trimmings'!$E$65+'Yard Trimmings'!$AU$54*(1-'Yard Trimmings'!$E$65)*EXP(-LYTInputs!$H$5*(CE$5-$BT$5))</f>
        <v>0.7612578349239395</v>
      </c>
      <c r="CF86" s="266">
        <f>'Yard Trimmings'!$BU$54*'Yard Trimmings'!$E$65+'Yard Trimmings'!$AU$54*(1-'Yard Trimmings'!$E$65)*EXP(-LYTInputs!$H$5*(CF$5-$BT$5))</f>
        <v>0.73882341540067453</v>
      </c>
      <c r="CG86" s="266">
        <f>'Yard Trimmings'!$BU$54*'Yard Trimmings'!$E$65+'Yard Trimmings'!$AU$54*(1-'Yard Trimmings'!$E$65)*EXP(-LYTInputs!$H$5*(CG$5-$BT$5))</f>
        <v>0.71929311884747449</v>
      </c>
      <c r="CH86" s="266">
        <f>'Yard Trimmings'!$BU$54*'Yard Trimmings'!$E$65+'Yard Trimmings'!$AU$54*(1-'Yard Trimmings'!$E$65)*EXP(-LYTInputs!$H$5*(CH$5-$BT$5))</f>
        <v>0.70229100818174595</v>
      </c>
      <c r="CI86" s="266">
        <f>'Yard Trimmings'!$BU$54*'Yard Trimmings'!$E$65+'Yard Trimmings'!$AU$54*(1-'Yard Trimmings'!$E$65)*EXP(-LYTInputs!$H$5*(CI$5-$BT$5))</f>
        <v>0.68748981116447283</v>
      </c>
    </row>
    <row r="87" spans="1:87">
      <c r="A87" s="20">
        <v>2039</v>
      </c>
      <c r="AQ87" s="22"/>
      <c r="AR87" s="22"/>
      <c r="AT87" s="22"/>
      <c r="AU87" s="22"/>
      <c r="BJ87" s="266"/>
      <c r="BK87" s="267"/>
      <c r="BL87" s="267"/>
      <c r="BM87" s="267"/>
      <c r="BN87" s="267"/>
      <c r="BO87" s="266"/>
      <c r="BT87" s="266"/>
      <c r="BU87" s="266"/>
      <c r="BV87" s="266"/>
      <c r="BW87" s="266"/>
      <c r="BX87" s="266"/>
      <c r="BY87" s="266"/>
      <c r="BZ87" s="266"/>
      <c r="CA87" s="266"/>
      <c r="CB87" s="266"/>
      <c r="CC87" s="266"/>
      <c r="CD87" s="266">
        <f>'Yard Trimmings'!$BU$54*'Yard Trimmings'!$E$65+'Yard Trimmings'!$AU$54*(1-'Yard Trimmings'!$E$65)*EXP(-LYTInputs!$H$5*(CD$5-$BT$5))</f>
        <v>0.78702821572562742</v>
      </c>
      <c r="CE87" s="266">
        <f>'Yard Trimmings'!$BU$54*'Yard Trimmings'!$E$65+'Yard Trimmings'!$AU$54*(1-'Yard Trimmings'!$E$65)*EXP(-LYTInputs!$H$5*(CE$5-$BT$5))</f>
        <v>0.7612578349239395</v>
      </c>
      <c r="CF87" s="266">
        <f>'Yard Trimmings'!$BU$54*'Yard Trimmings'!$E$65+'Yard Trimmings'!$AU$54*(1-'Yard Trimmings'!$E$65)*EXP(-LYTInputs!$H$5*(CF$5-$BT$5))</f>
        <v>0.73882341540067453</v>
      </c>
      <c r="CG87" s="266">
        <f>'Yard Trimmings'!$BU$54*'Yard Trimmings'!$E$65+'Yard Trimmings'!$AU$54*(1-'Yard Trimmings'!$E$65)*EXP(-LYTInputs!$H$5*(CG$5-$BT$5))</f>
        <v>0.71929311884747449</v>
      </c>
      <c r="CH87" s="266">
        <f>'Yard Trimmings'!$BU$54*'Yard Trimmings'!$E$65+'Yard Trimmings'!$AU$54*(1-'Yard Trimmings'!$E$65)*EXP(-LYTInputs!$H$5*(CH$5-$BT$5))</f>
        <v>0.70229100818174595</v>
      </c>
      <c r="CI87" s="266">
        <f>'Yard Trimmings'!$BU$54*'Yard Trimmings'!$E$65+'Yard Trimmings'!$AU$54*(1-'Yard Trimmings'!$E$65)*EXP(-LYTInputs!$H$5*(CI$5-$BT$5))</f>
        <v>0.68748981116447283</v>
      </c>
    </row>
    <row r="88" spans="1:87">
      <c r="A88" s="20">
        <v>2040</v>
      </c>
      <c r="AQ88" s="22"/>
      <c r="AR88" s="22"/>
      <c r="AT88" s="22"/>
      <c r="AU88" s="22"/>
      <c r="BJ88" s="266"/>
      <c r="BK88" s="267"/>
      <c r="BL88" s="267"/>
      <c r="BM88" s="267"/>
      <c r="BN88" s="267"/>
      <c r="BO88" s="266"/>
      <c r="BT88" s="266"/>
      <c r="BU88" s="266"/>
      <c r="BV88" s="266"/>
      <c r="BW88" s="266"/>
      <c r="BX88" s="266"/>
      <c r="BY88" s="266"/>
      <c r="BZ88" s="266"/>
      <c r="CA88" s="266"/>
      <c r="CB88" s="266"/>
      <c r="CC88" s="266"/>
      <c r="CD88" s="266"/>
      <c r="CE88" s="266">
        <f>'Yard Trimmings'!$BU$54*'Yard Trimmings'!$E$65+'Yard Trimmings'!$AU$54*(1-'Yard Trimmings'!$E$65)*EXP(-LYTInputs!$H$5*(CE$5-$BT$5))</f>
        <v>0.7612578349239395</v>
      </c>
      <c r="CF88" s="266">
        <f>'Yard Trimmings'!$BU$54*'Yard Trimmings'!$E$65+'Yard Trimmings'!$AU$54*(1-'Yard Trimmings'!$E$65)*EXP(-LYTInputs!$H$5*(CF$5-$BT$5))</f>
        <v>0.73882341540067453</v>
      </c>
      <c r="CG88" s="266">
        <f>'Yard Trimmings'!$BU$54*'Yard Trimmings'!$E$65+'Yard Trimmings'!$AU$54*(1-'Yard Trimmings'!$E$65)*EXP(-LYTInputs!$H$5*(CG$5-$BT$5))</f>
        <v>0.71929311884747449</v>
      </c>
      <c r="CH88" s="266">
        <f>'Yard Trimmings'!$BU$54*'Yard Trimmings'!$E$65+'Yard Trimmings'!$AU$54*(1-'Yard Trimmings'!$E$65)*EXP(-LYTInputs!$H$5*(CH$5-$BT$5))</f>
        <v>0.70229100818174595</v>
      </c>
      <c r="CI88" s="266">
        <f>'Yard Trimmings'!$BU$54*'Yard Trimmings'!$E$65+'Yard Trimmings'!$AU$54*(1-'Yard Trimmings'!$E$65)*EXP(-LYTInputs!$H$5*(CI$5-$BT$5))</f>
        <v>0.68748981116447283</v>
      </c>
    </row>
    <row r="89" spans="1:87">
      <c r="A89" s="20">
        <v>2041</v>
      </c>
      <c r="AQ89" s="22"/>
      <c r="AR89" s="22"/>
      <c r="AT89" s="22"/>
      <c r="AU89" s="22"/>
      <c r="BJ89" s="266"/>
      <c r="BK89" s="267"/>
      <c r="BL89" s="267"/>
      <c r="BM89" s="267"/>
      <c r="BN89" s="267"/>
      <c r="BO89" s="266"/>
      <c r="BT89" s="266"/>
      <c r="BU89" s="266"/>
      <c r="BV89" s="266"/>
      <c r="BW89" s="266"/>
      <c r="BX89" s="266"/>
      <c r="BY89" s="266"/>
      <c r="BZ89" s="266"/>
      <c r="CA89" s="266"/>
      <c r="CB89" s="266"/>
      <c r="CC89" s="266"/>
      <c r="CD89" s="266"/>
      <c r="CE89" s="266"/>
      <c r="CF89" s="266">
        <f>'Yard Trimmings'!$BU$54*'Yard Trimmings'!$E$65+'Yard Trimmings'!$AU$54*(1-'Yard Trimmings'!$E$65)*EXP(-LYTInputs!$H$5*(CF$5-$BT$5))</f>
        <v>0.73882341540067453</v>
      </c>
      <c r="CG89" s="266">
        <f>'Yard Trimmings'!$BU$54*'Yard Trimmings'!$E$65+'Yard Trimmings'!$AU$54*(1-'Yard Trimmings'!$E$65)*EXP(-LYTInputs!$H$5*(CG$5-$BT$5))</f>
        <v>0.71929311884747449</v>
      </c>
      <c r="CH89" s="266">
        <f>'Yard Trimmings'!$BU$54*'Yard Trimmings'!$E$65+'Yard Trimmings'!$AU$54*(1-'Yard Trimmings'!$E$65)*EXP(-LYTInputs!$H$5*(CH$5-$BT$5))</f>
        <v>0.70229100818174595</v>
      </c>
      <c r="CI89" s="266">
        <f>'Yard Trimmings'!$BU$54*'Yard Trimmings'!$E$65+'Yard Trimmings'!$AU$54*(1-'Yard Trimmings'!$E$65)*EXP(-LYTInputs!$H$5*(CI$5-$BT$5))</f>
        <v>0.68748981116447283</v>
      </c>
    </row>
    <row r="90" spans="1:87">
      <c r="A90" s="20">
        <v>2042</v>
      </c>
      <c r="AQ90" s="22"/>
      <c r="AR90" s="22"/>
      <c r="AT90" s="22"/>
      <c r="AU90" s="22"/>
      <c r="BJ90" s="266"/>
      <c r="BK90" s="267"/>
      <c r="BL90" s="267"/>
      <c r="BM90" s="267"/>
      <c r="BN90" s="267"/>
      <c r="BO90" s="266"/>
      <c r="BT90" s="266"/>
      <c r="BU90" s="266"/>
      <c r="BV90" s="266"/>
      <c r="BW90" s="266"/>
      <c r="BX90" s="266"/>
      <c r="BY90" s="266"/>
      <c r="BZ90" s="266"/>
      <c r="CA90" s="266"/>
      <c r="CB90" s="266"/>
      <c r="CC90" s="266"/>
      <c r="CD90" s="266"/>
      <c r="CE90" s="266"/>
      <c r="CF90" s="266"/>
      <c r="CG90" s="266">
        <f>'Yard Trimmings'!$BU$54*'Yard Trimmings'!$E$65+'Yard Trimmings'!$AU$54*(1-'Yard Trimmings'!$E$65)*EXP(-LYTInputs!$H$5*(CG$5-$BT$5))</f>
        <v>0.71929311884747449</v>
      </c>
      <c r="CH90" s="266">
        <f>'Yard Trimmings'!$BU$54*'Yard Trimmings'!$E$65+'Yard Trimmings'!$AU$54*(1-'Yard Trimmings'!$E$65)*EXP(-LYTInputs!$H$5*(CH$5-$BT$5))</f>
        <v>0.70229100818174595</v>
      </c>
      <c r="CI90" s="266">
        <f>'Yard Trimmings'!$BU$54*'Yard Trimmings'!$E$65+'Yard Trimmings'!$AU$54*(1-'Yard Trimmings'!$E$65)*EXP(-LYTInputs!$H$5*(CI$5-$BT$5))</f>
        <v>0.68748981116447283</v>
      </c>
    </row>
    <row r="91" spans="1:87">
      <c r="A91" s="20">
        <v>2043</v>
      </c>
      <c r="AQ91" s="22"/>
      <c r="AR91" s="22"/>
      <c r="AT91" s="22"/>
      <c r="AU91" s="22"/>
      <c r="BJ91" s="266"/>
      <c r="BK91" s="267"/>
      <c r="BL91" s="267"/>
      <c r="BM91" s="267"/>
      <c r="BN91" s="267"/>
      <c r="BO91" s="266"/>
      <c r="BT91" s="266"/>
      <c r="BU91" s="266"/>
      <c r="BV91" s="266"/>
      <c r="BW91" s="266"/>
      <c r="BX91" s="266"/>
      <c r="BY91" s="266"/>
      <c r="BZ91" s="266"/>
      <c r="CA91" s="266"/>
      <c r="CB91" s="266"/>
      <c r="CC91" s="266"/>
      <c r="CD91" s="266"/>
      <c r="CE91" s="266"/>
      <c r="CF91" s="266"/>
      <c r="CG91" s="266"/>
      <c r="CH91" s="266">
        <f>'Yard Trimmings'!$BU$54*'Yard Trimmings'!$E$65+'Yard Trimmings'!$AU$54*(1-'Yard Trimmings'!$E$65)*EXP(-LYTInputs!$H$5*(CH$5-$BT$5))</f>
        <v>0.70229100818174595</v>
      </c>
      <c r="CI91" s="266">
        <f>'Yard Trimmings'!$BU$54*'Yard Trimmings'!$E$65+'Yard Trimmings'!$AU$54*(1-'Yard Trimmings'!$E$65)*EXP(-LYTInputs!$H$5*(CI$5-$BT$5))</f>
        <v>0.68748981116447283</v>
      </c>
    </row>
    <row r="92" spans="1:87">
      <c r="A92" s="20">
        <v>2044</v>
      </c>
      <c r="AQ92" s="22"/>
      <c r="AR92" s="22"/>
      <c r="AT92" s="22"/>
      <c r="AU92" s="22"/>
      <c r="BJ92" s="266"/>
      <c r="BK92" s="267"/>
      <c r="BL92" s="267"/>
      <c r="BM92" s="267"/>
      <c r="BN92" s="267"/>
      <c r="BO92" s="266"/>
      <c r="BT92" s="266"/>
      <c r="BU92" s="266"/>
      <c r="BV92" s="266"/>
      <c r="BW92" s="266"/>
      <c r="BX92" s="266"/>
      <c r="BY92" s="266"/>
      <c r="BZ92" s="266"/>
      <c r="CA92" s="266"/>
      <c r="CB92" s="266"/>
      <c r="CC92" s="266"/>
      <c r="CD92" s="266"/>
      <c r="CE92" s="266"/>
      <c r="CF92" s="266"/>
      <c r="CG92" s="266"/>
      <c r="CH92" s="266">
        <f>'Yard Trimmings'!$BU$54*'Yard Trimmings'!$E$65+'Yard Trimmings'!$AU$54*(1-'Yard Trimmings'!$E$65)*EXP(-LYTInputs!$H$5*(CH$5-$BT$5))</f>
        <v>0.70229100818174595</v>
      </c>
      <c r="CI92" s="266">
        <f>'Yard Trimmings'!$BU$54*'Yard Trimmings'!$E$65+'Yard Trimmings'!$AU$54*(1-'Yard Trimmings'!$E$65)*EXP(-LYTInputs!$H$5*(CI$5-$BT$5))</f>
        <v>0.68748981116447283</v>
      </c>
    </row>
    <row r="93" spans="1:87">
      <c r="A93" s="20">
        <v>2045</v>
      </c>
      <c r="AQ93" s="22"/>
      <c r="AR93" s="22"/>
      <c r="AT93" s="22"/>
      <c r="AU93" s="22"/>
      <c r="BJ93" s="266"/>
      <c r="BK93" s="267"/>
      <c r="BL93" s="267"/>
      <c r="BM93" s="267"/>
      <c r="BN93" s="267"/>
      <c r="BO93" s="266"/>
      <c r="BT93" s="266"/>
      <c r="BU93" s="266"/>
      <c r="BV93" s="266"/>
      <c r="BW93" s="266"/>
      <c r="BX93" s="266"/>
      <c r="BY93" s="266"/>
      <c r="BZ93" s="266"/>
      <c r="CA93" s="266"/>
      <c r="CB93" s="266"/>
      <c r="CC93" s="266"/>
      <c r="CD93" s="266"/>
      <c r="CE93" s="266"/>
      <c r="CF93" s="266"/>
      <c r="CG93" s="266"/>
      <c r="CH93" s="266"/>
      <c r="CI93" s="266">
        <f>'Yard Trimmings'!$BU$54*'Yard Trimmings'!$E$65+'Yard Trimmings'!$AU$54*(1-'Yard Trimmings'!$E$65)*EXP(-LYTInputs!$H$5*(CI$5-$BT$5))</f>
        <v>0.68748981116447283</v>
      </c>
    </row>
    <row r="94" spans="1:87" ht="14.25">
      <c r="A94" s="23" t="s">
        <v>370</v>
      </c>
      <c r="B94" s="24">
        <f>SUM(B8:B93)</f>
        <v>1.8080000914485805</v>
      </c>
      <c r="C94" s="24">
        <f t="shared" ref="C94:BN94" si="2">SUM(C8:C93)</f>
        <v>3.5883462917336804</v>
      </c>
      <c r="D94" s="24">
        <f t="shared" si="2"/>
        <v>5.3761453577838774</v>
      </c>
      <c r="E94" s="24">
        <f t="shared" si="2"/>
        <v>7.1086721175778242</v>
      </c>
      <c r="F94" s="24">
        <f t="shared" si="2"/>
        <v>8.8428792607508111</v>
      </c>
      <c r="G94" s="24">
        <f t="shared" si="2"/>
        <v>10.548256489999794</v>
      </c>
      <c r="H94" s="24">
        <f t="shared" si="2"/>
        <v>12.247756634435264</v>
      </c>
      <c r="I94" s="24">
        <f t="shared" si="2"/>
        <v>13.975123651430227</v>
      </c>
      <c r="J94" s="24">
        <f t="shared" si="2"/>
        <v>15.729307566941387</v>
      </c>
      <c r="K94" s="24">
        <f t="shared" si="2"/>
        <v>17.526960438045801</v>
      </c>
      <c r="L94" s="24">
        <f t="shared" si="2"/>
        <v>19.370983977682528</v>
      </c>
      <c r="M94" s="24">
        <f t="shared" si="2"/>
        <v>21.334450422840895</v>
      </c>
      <c r="N94" s="24">
        <f t="shared" si="2"/>
        <v>23.426909380908057</v>
      </c>
      <c r="O94" s="24">
        <f t="shared" si="2"/>
        <v>25.632069357363704</v>
      </c>
      <c r="P94" s="24">
        <f t="shared" si="2"/>
        <v>27.919692352789482</v>
      </c>
      <c r="Q94" s="24">
        <f t="shared" si="2"/>
        <v>30.283270082563444</v>
      </c>
      <c r="R94" s="24">
        <f t="shared" si="2"/>
        <v>32.752021708286875</v>
      </c>
      <c r="S94" s="24">
        <f t="shared" si="2"/>
        <v>35.309974118789967</v>
      </c>
      <c r="T94" s="24">
        <f t="shared" si="2"/>
        <v>37.959821455283418</v>
      </c>
      <c r="U94" s="24">
        <f t="shared" si="2"/>
        <v>40.729529042858267</v>
      </c>
      <c r="V94" s="24">
        <f t="shared" si="2"/>
        <v>43.55276164115817</v>
      </c>
      <c r="W94" s="24">
        <f t="shared" si="2"/>
        <v>46.301326317784081</v>
      </c>
      <c r="X94" s="24">
        <f t="shared" si="2"/>
        <v>49.037236076689055</v>
      </c>
      <c r="Y94" s="24">
        <f t="shared" si="2"/>
        <v>51.782011550114873</v>
      </c>
      <c r="Z94" s="24">
        <f t="shared" si="2"/>
        <v>54.522780961409374</v>
      </c>
      <c r="AA94" s="24">
        <f t="shared" si="2"/>
        <v>57.20593846528601</v>
      </c>
      <c r="AB94" s="24">
        <f t="shared" si="2"/>
        <v>59.924851959126933</v>
      </c>
      <c r="AC94" s="24">
        <f t="shared" si="2"/>
        <v>62.639810893651493</v>
      </c>
      <c r="AD94" s="24">
        <f t="shared" si="2"/>
        <v>65.328700322308691</v>
      </c>
      <c r="AE94" s="24">
        <f t="shared" si="2"/>
        <v>68.080294357611663</v>
      </c>
      <c r="AF94" s="24">
        <f t="shared" si="2"/>
        <v>70.841266671837388</v>
      </c>
      <c r="AG94" s="24">
        <f t="shared" si="2"/>
        <v>73.33543039814181</v>
      </c>
      <c r="AH94" s="24">
        <f t="shared" si="2"/>
        <v>75.783523674497133</v>
      </c>
      <c r="AI94" s="24">
        <f t="shared" si="2"/>
        <v>77.673983688133049</v>
      </c>
      <c r="AJ94" s="24">
        <f t="shared" si="2"/>
        <v>79.232887379680506</v>
      </c>
      <c r="AK94" s="24">
        <f t="shared" si="2"/>
        <v>80.333558161333087</v>
      </c>
      <c r="AL94" s="24">
        <f t="shared" si="2"/>
        <v>81.035592804558391</v>
      </c>
      <c r="AM94" s="24">
        <f t="shared" si="2"/>
        <v>81.757376261816773</v>
      </c>
      <c r="AN94" s="24">
        <f t="shared" si="2"/>
        <v>82.481262480961078</v>
      </c>
      <c r="AO94" s="24">
        <f t="shared" si="2"/>
        <v>83.080892228677669</v>
      </c>
      <c r="AP94" s="24">
        <f t="shared" si="2"/>
        <v>83.618980910969682</v>
      </c>
      <c r="AQ94" s="24">
        <f t="shared" si="2"/>
        <v>84.250007183072825</v>
      </c>
      <c r="AR94" s="24">
        <f t="shared" si="2"/>
        <v>84.970617904969643</v>
      </c>
      <c r="AS94" s="24">
        <f t="shared" si="2"/>
        <v>85.457505401772963</v>
      </c>
      <c r="AT94" s="24">
        <f t="shared" si="2"/>
        <v>85.890160244561059</v>
      </c>
      <c r="AU94" s="24">
        <f t="shared" si="2"/>
        <v>86.41314349140211</v>
      </c>
      <c r="AV94" s="24">
        <f t="shared" si="2"/>
        <v>86.997240632842235</v>
      </c>
      <c r="AW94" s="24">
        <f t="shared" si="2"/>
        <v>87.576118228909479</v>
      </c>
      <c r="AX94" s="24">
        <f t="shared" si="2"/>
        <v>88.176510093289252</v>
      </c>
      <c r="AY94" s="24">
        <f t="shared" si="2"/>
        <v>88.950246978654235</v>
      </c>
      <c r="AZ94" s="24">
        <f t="shared" si="2"/>
        <v>89.838313685973802</v>
      </c>
      <c r="BA94" s="24">
        <f t="shared" si="2"/>
        <v>90.758399135473923</v>
      </c>
      <c r="BB94" s="24">
        <f t="shared" si="2"/>
        <v>91.714324963849279</v>
      </c>
      <c r="BC94" s="24">
        <f t="shared" si="2"/>
        <v>92.641283407798369</v>
      </c>
      <c r="BD94" s="24">
        <f t="shared" si="2"/>
        <v>93.577107808139985</v>
      </c>
      <c r="BE94" s="24">
        <f t="shared" si="2"/>
        <v>94.53679335609165</v>
      </c>
      <c r="BF94" s="24">
        <f t="shared" si="2"/>
        <v>95.397345828873839</v>
      </c>
      <c r="BG94" s="24">
        <f t="shared" si="2"/>
        <v>96.173466392579428</v>
      </c>
      <c r="BH94" s="24">
        <f t="shared" si="2"/>
        <v>97.146806049883523</v>
      </c>
      <c r="BI94" s="24">
        <f t="shared" si="2"/>
        <v>97.998907995140513</v>
      </c>
      <c r="BJ94" s="24">
        <f t="shared" si="2"/>
        <v>98.741844785767228</v>
      </c>
      <c r="BK94" s="24">
        <f t="shared" si="2"/>
        <v>99.508044765342376</v>
      </c>
      <c r="BL94" s="24">
        <f t="shared" si="2"/>
        <v>100.26718536782407</v>
      </c>
      <c r="BM94" s="24">
        <f t="shared" si="2"/>
        <v>101.00610689811489</v>
      </c>
      <c r="BN94" s="24">
        <f t="shared" si="2"/>
        <v>101.72289916551085</v>
      </c>
      <c r="BO94" s="24">
        <f t="shared" ref="BO94:CI94" si="3">SUM(BO8:BO93)</f>
        <v>102.41713480275369</v>
      </c>
      <c r="BP94" s="24">
        <f t="shared" si="3"/>
        <v>103.08789478691006</v>
      </c>
      <c r="BQ94" s="24">
        <f t="shared" si="3"/>
        <v>103.7349252319208</v>
      </c>
      <c r="BR94" s="24">
        <f t="shared" si="3"/>
        <v>104.35802453051961</v>
      </c>
      <c r="BS94" s="24">
        <f t="shared" si="3"/>
        <v>104.95703499831579</v>
      </c>
      <c r="BT94" s="24">
        <f t="shared" si="3"/>
        <v>105.53183220632002</v>
      </c>
      <c r="BU94" s="24">
        <f t="shared" si="3"/>
        <v>106.00525069471649</v>
      </c>
      <c r="BV94" s="24">
        <f t="shared" si="3"/>
        <v>106.40375772676583</v>
      </c>
      <c r="BW94" s="24">
        <f t="shared" si="3"/>
        <v>106.74866704017512</v>
      </c>
      <c r="BX94" s="24">
        <f t="shared" si="3"/>
        <v>107.05702957298077</v>
      </c>
      <c r="BY94" s="24">
        <f t="shared" si="3"/>
        <v>107.34237993993909</v>
      </c>
      <c r="BZ94" s="24">
        <f t="shared" si="3"/>
        <v>107.6153610794222</v>
      </c>
      <c r="CA94" s="24">
        <f t="shared" si="3"/>
        <v>107.88424610351574</v>
      </c>
      <c r="CB94" s="24">
        <f t="shared" si="3"/>
        <v>107.3047386668984</v>
      </c>
      <c r="CC94" s="24">
        <f t="shared" si="3"/>
        <v>107.61687875127708</v>
      </c>
      <c r="CD94" s="24">
        <f t="shared" si="3"/>
        <v>107.93512006191979</v>
      </c>
      <c r="CE94" s="24">
        <f t="shared" si="3"/>
        <v>108.26250481175616</v>
      </c>
      <c r="CF94" s="24">
        <f t="shared" si="3"/>
        <v>108.60118534901162</v>
      </c>
      <c r="CG94" s="24">
        <f t="shared" si="3"/>
        <v>108.95260356333766</v>
      </c>
      <c r="CH94" s="24">
        <f t="shared" si="3"/>
        <v>110.01992976368173</v>
      </c>
      <c r="CI94" s="24">
        <f t="shared" si="3"/>
        <v>110.38421894020098</v>
      </c>
    </row>
    <row r="95" spans="1:87" ht="14.25">
      <c r="A95" s="23" t="s">
        <v>371</v>
      </c>
      <c r="B95" s="24">
        <f>B94</f>
        <v>1.8080000914485805</v>
      </c>
      <c r="C95" s="24">
        <f t="shared" ref="C95:AH95" si="4">C94-B94</f>
        <v>1.7803462002850998</v>
      </c>
      <c r="D95" s="24">
        <f t="shared" si="4"/>
        <v>1.787799066050197</v>
      </c>
      <c r="E95" s="24">
        <f t="shared" si="4"/>
        <v>1.7325267597939469</v>
      </c>
      <c r="F95" s="24">
        <f t="shared" si="4"/>
        <v>1.7342071431729869</v>
      </c>
      <c r="G95" s="24">
        <f t="shared" si="4"/>
        <v>1.7053772292489828</v>
      </c>
      <c r="H95" s="24">
        <f t="shared" si="4"/>
        <v>1.6995001444354703</v>
      </c>
      <c r="I95" s="24">
        <f t="shared" si="4"/>
        <v>1.7273670169949629</v>
      </c>
      <c r="J95" s="24">
        <f t="shared" si="4"/>
        <v>1.7541839155111596</v>
      </c>
      <c r="K95" s="24">
        <f t="shared" si="4"/>
        <v>1.7976528711044146</v>
      </c>
      <c r="L95" s="24">
        <f t="shared" si="4"/>
        <v>1.8440235396367264</v>
      </c>
      <c r="M95" s="24">
        <f t="shared" si="4"/>
        <v>1.9634664451583674</v>
      </c>
      <c r="N95" s="24">
        <f t="shared" si="4"/>
        <v>2.0924589580671622</v>
      </c>
      <c r="O95" s="24">
        <f t="shared" si="4"/>
        <v>2.2051599764556471</v>
      </c>
      <c r="P95" s="24">
        <f t="shared" si="4"/>
        <v>2.2876229954257781</v>
      </c>
      <c r="Q95" s="24">
        <f t="shared" si="4"/>
        <v>2.3635777297739615</v>
      </c>
      <c r="R95" s="24">
        <f t="shared" si="4"/>
        <v>2.4687516257234314</v>
      </c>
      <c r="S95" s="24">
        <f t="shared" si="4"/>
        <v>2.5579524105030913</v>
      </c>
      <c r="T95" s="24">
        <f t="shared" si="4"/>
        <v>2.6498473364934512</v>
      </c>
      <c r="U95" s="24">
        <f t="shared" si="4"/>
        <v>2.7697075875748496</v>
      </c>
      <c r="V95" s="24">
        <f t="shared" si="4"/>
        <v>2.8232325982999029</v>
      </c>
      <c r="W95" s="24">
        <f t="shared" si="4"/>
        <v>2.7485646766259109</v>
      </c>
      <c r="X95" s="24">
        <f t="shared" si="4"/>
        <v>2.7359097589049739</v>
      </c>
      <c r="Y95" s="24">
        <f t="shared" si="4"/>
        <v>2.7447754734258183</v>
      </c>
      <c r="Z95" s="24">
        <f t="shared" si="4"/>
        <v>2.7407694112945009</v>
      </c>
      <c r="AA95" s="24">
        <f t="shared" si="4"/>
        <v>2.683157503876636</v>
      </c>
      <c r="AB95" s="24">
        <f t="shared" si="4"/>
        <v>2.7189134938409225</v>
      </c>
      <c r="AC95" s="24">
        <f t="shared" si="4"/>
        <v>2.7149589345245602</v>
      </c>
      <c r="AD95" s="24">
        <f t="shared" si="4"/>
        <v>2.6888894286571983</v>
      </c>
      <c r="AE95" s="24">
        <f t="shared" si="4"/>
        <v>2.751594035302972</v>
      </c>
      <c r="AF95" s="24">
        <f t="shared" si="4"/>
        <v>2.7609723142257252</v>
      </c>
      <c r="AG95" s="24">
        <f t="shared" si="4"/>
        <v>2.4941637263044214</v>
      </c>
      <c r="AH95" s="24">
        <f t="shared" si="4"/>
        <v>2.4480932763553227</v>
      </c>
      <c r="AI95" s="24">
        <f t="shared" ref="AI95:BN95" si="5">AI94-AH94</f>
        <v>1.8904600136359164</v>
      </c>
      <c r="AJ95" s="24">
        <f t="shared" si="5"/>
        <v>1.5589036915474566</v>
      </c>
      <c r="AK95" s="24">
        <f t="shared" si="5"/>
        <v>1.1006707816525818</v>
      </c>
      <c r="AL95" s="24">
        <f t="shared" si="5"/>
        <v>0.70203464322530351</v>
      </c>
      <c r="AM95" s="24">
        <f t="shared" si="5"/>
        <v>0.72178345725838255</v>
      </c>
      <c r="AN95" s="24">
        <f t="shared" si="5"/>
        <v>0.72388621914430473</v>
      </c>
      <c r="AO95" s="24">
        <f t="shared" si="5"/>
        <v>0.59962974771659105</v>
      </c>
      <c r="AP95" s="24">
        <f t="shared" si="5"/>
        <v>0.53808868229201323</v>
      </c>
      <c r="AQ95" s="24">
        <f t="shared" si="5"/>
        <v>0.63102627210314211</v>
      </c>
      <c r="AR95" s="24">
        <f t="shared" si="5"/>
        <v>0.72061072189681852</v>
      </c>
      <c r="AS95" s="24">
        <f t="shared" si="5"/>
        <v>0.48688749680331966</v>
      </c>
      <c r="AT95" s="24">
        <f t="shared" si="5"/>
        <v>0.43265484278809652</v>
      </c>
      <c r="AU95" s="24">
        <f t="shared" si="5"/>
        <v>0.52298324684105069</v>
      </c>
      <c r="AV95" s="24">
        <f t="shared" si="5"/>
        <v>0.58409714144012526</v>
      </c>
      <c r="AW95" s="24">
        <f t="shared" si="5"/>
        <v>0.57887759606724387</v>
      </c>
      <c r="AX95" s="24">
        <f t="shared" si="5"/>
        <v>0.60039186437977321</v>
      </c>
      <c r="AY95" s="24">
        <f t="shared" si="5"/>
        <v>0.77373688536498264</v>
      </c>
      <c r="AZ95" s="24">
        <f t="shared" si="5"/>
        <v>0.88806670731956672</v>
      </c>
      <c r="BA95" s="24">
        <f t="shared" si="5"/>
        <v>0.92008544950012094</v>
      </c>
      <c r="BB95" s="24">
        <f t="shared" si="5"/>
        <v>0.95592582837535645</v>
      </c>
      <c r="BC95" s="24">
        <f t="shared" si="5"/>
        <v>0.92695844394908988</v>
      </c>
      <c r="BD95" s="24">
        <f t="shared" si="5"/>
        <v>0.93582440034161607</v>
      </c>
      <c r="BE95" s="24">
        <f t="shared" si="5"/>
        <v>0.95968554795166483</v>
      </c>
      <c r="BF95" s="24">
        <f t="shared" si="5"/>
        <v>0.86055247278218872</v>
      </c>
      <c r="BG95" s="24">
        <f t="shared" si="5"/>
        <v>0.77612056370558946</v>
      </c>
      <c r="BH95" s="24">
        <f t="shared" si="5"/>
        <v>0.97333965730409489</v>
      </c>
      <c r="BI95" s="24">
        <f t="shared" si="5"/>
        <v>0.85210194525699023</v>
      </c>
      <c r="BJ95" s="24">
        <f t="shared" si="5"/>
        <v>0.74293679062671458</v>
      </c>
      <c r="BK95" s="24">
        <f t="shared" si="5"/>
        <v>0.7661999795751484</v>
      </c>
      <c r="BL95" s="24">
        <f t="shared" si="5"/>
        <v>0.75914060248169335</v>
      </c>
      <c r="BM95" s="268">
        <f t="shared" si="5"/>
        <v>0.73892153029082408</v>
      </c>
      <c r="BN95" s="268">
        <f t="shared" si="5"/>
        <v>0.71679226739595947</v>
      </c>
      <c r="BO95" s="268">
        <f t="shared" ref="BO95" si="6">BO94-BN94</f>
        <v>0.69423563724284065</v>
      </c>
      <c r="BP95" s="268">
        <f>BP94-BO94</f>
        <v>0.67075998415636207</v>
      </c>
      <c r="BQ95" s="268">
        <f t="shared" ref="BQ95" si="7">BQ94-BP94</f>
        <v>0.64703044501074203</v>
      </c>
      <c r="BR95" s="268">
        <f t="shared" ref="BR95" si="8">BR94-BQ94</f>
        <v>0.62309929859881663</v>
      </c>
      <c r="BS95" s="268">
        <f t="shared" ref="BS95" si="9">BS94-BR94</f>
        <v>0.59901046779617673</v>
      </c>
      <c r="BT95" s="268">
        <f t="shared" ref="BT95" si="10">BT94-BS94</f>
        <v>0.5747972080042274</v>
      </c>
      <c r="BU95" s="268">
        <f t="shared" ref="BU95" si="11">BU94-BT94</f>
        <v>0.47341848839647582</v>
      </c>
      <c r="BV95" s="268">
        <f t="shared" ref="BV95" si="12">BV94-BU94</f>
        <v>0.39850703204933779</v>
      </c>
      <c r="BW95" s="268">
        <f t="shared" ref="BW95" si="13">BW94-BV94</f>
        <v>0.3449093134092891</v>
      </c>
      <c r="BX95" s="268">
        <f t="shared" ref="BX95" si="14">BX94-BW94</f>
        <v>0.30836253280564563</v>
      </c>
      <c r="BY95" s="268">
        <f t="shared" ref="BY95" si="15">BY94-BX94</f>
        <v>0.28535036695832616</v>
      </c>
      <c r="BZ95" s="268">
        <f t="shared" ref="BZ95" si="16">BZ94-BY94</f>
        <v>0.27298113948310743</v>
      </c>
      <c r="CA95" s="268">
        <f t="shared" ref="CA95" si="17">CA94-BZ94</f>
        <v>0.26888502409353521</v>
      </c>
      <c r="CB95" s="268">
        <f t="shared" ref="CB95" si="18">CB94-CA94</f>
        <v>-0.57950743661733384</v>
      </c>
      <c r="CC95" s="268">
        <f t="shared" ref="CC95" si="19">CC94-CB94</f>
        <v>0.31214008437868301</v>
      </c>
      <c r="CD95" s="268">
        <f t="shared" ref="CD95" si="20">CD94-CC94</f>
        <v>0.31824131064270489</v>
      </c>
      <c r="CE95" s="268">
        <f t="shared" ref="CE95" si="21">CE94-CD94</f>
        <v>0.32738474983636934</v>
      </c>
      <c r="CF95" s="268">
        <f t="shared" ref="CF95" si="22">CF94-CE94</f>
        <v>0.33868053725545622</v>
      </c>
      <c r="CG95" s="268">
        <f t="shared" ref="CG95" si="23">CG94-CF94</f>
        <v>0.35141821432604559</v>
      </c>
      <c r="CH95" s="268">
        <f t="shared" ref="CH95" si="24">CH94-CG94</f>
        <v>1.0673262003440698</v>
      </c>
      <c r="CI95" s="268">
        <f t="shared" ref="CI95" si="25">CI94-CH94</f>
        <v>0.36428917651925019</v>
      </c>
    </row>
    <row r="96" spans="1:87" ht="14.25">
      <c r="A96" s="23"/>
      <c r="AW96" s="26"/>
      <c r="BM96" s="267"/>
      <c r="BN96" s="267"/>
      <c r="BO96" s="267"/>
    </row>
    <row r="97" spans="1:87">
      <c r="B97" s="25"/>
      <c r="C97" s="25"/>
      <c r="D97" s="25"/>
      <c r="E97" s="25"/>
      <c r="F97" s="25"/>
      <c r="G97" s="25"/>
      <c r="H97" s="25"/>
      <c r="I97" s="25"/>
      <c r="J97" s="25"/>
      <c r="K97" s="25"/>
      <c r="L97" s="25"/>
      <c r="BM97" s="267"/>
      <c r="BN97" s="267"/>
      <c r="BO97" s="267"/>
    </row>
    <row r="98" spans="1:87">
      <c r="BM98" s="267"/>
      <c r="BN98" s="267"/>
      <c r="BO98" s="267"/>
    </row>
    <row r="99" spans="1:87" ht="14.25">
      <c r="A99" s="23" t="s">
        <v>372</v>
      </c>
      <c r="B99" s="19" t="s">
        <v>369</v>
      </c>
      <c r="BM99" s="267"/>
      <c r="BN99" s="267"/>
      <c r="BO99" s="267"/>
    </row>
    <row r="100" spans="1:87">
      <c r="A100" s="20">
        <v>1960</v>
      </c>
      <c r="B100" s="22">
        <f>'Yard Trimmings'!$C$55*'Yard Trimmings'!$E$66+'Yard Trimmings'!$C$55*(1-'Yard Trimmings'!$E$66)*EXP(-LYTInputs!$H$6*(B5-$B$5))</f>
        <v>5.6615103375201148</v>
      </c>
      <c r="C100" s="22">
        <f>'Yard Trimmings'!$C$55*'Yard Trimmings'!$E$66+'Yard Trimmings'!$C$55*(1-'Yard Trimmings'!$E$66)*EXP(-LYTInputs!$H$6*(C5-$B$5))</f>
        <v>5.6318111563275313</v>
      </c>
      <c r="D100" s="22">
        <f>'Yard Trimmings'!$C$55*'Yard Trimmings'!$E$66+'Yard Trimmings'!$C$55*(1-'Yard Trimmings'!$E$66)*EXP(-LYTInputs!$H$6*(D5-$B$5))</f>
        <v>5.6031236382742922</v>
      </c>
      <c r="E100" s="22">
        <f>'Yard Trimmings'!$C$55*'Yard Trimmings'!$E$66+'Yard Trimmings'!$C$55*(1-'Yard Trimmings'!$E$66)*EXP(-LYTInputs!$H$6*(E5-$B$5))</f>
        <v>5.5754133223999816</v>
      </c>
      <c r="F100" s="22">
        <f>'Yard Trimmings'!$C$55*'Yard Trimmings'!$E$66+'Yard Trimmings'!$C$55*(1-'Yard Trimmings'!$E$66)*EXP(-LYTInputs!$H$6*(F5-$B$5))</f>
        <v>5.5486469216110024</v>
      </c>
      <c r="G100" s="22">
        <f>'Yard Trimmings'!$C$55*'Yard Trimmings'!$E$66+'Yard Trimmings'!$C$55*(1-'Yard Trimmings'!$E$66)*EXP(-LYTInputs!$H$6*(G5-$B$5))</f>
        <v>5.5227922826943647</v>
      </c>
      <c r="H100" s="22">
        <f>'Yard Trimmings'!$C$55*'Yard Trimmings'!$E$66+'Yard Trimmings'!$C$55*(1-'Yard Trimmings'!$E$66)*EXP(-LYTInputs!$H$6*(H5-$B$5))</f>
        <v>5.49781834769355</v>
      </c>
      <c r="I100" s="22">
        <f>'Yard Trimmings'!$C$55*'Yard Trimmings'!$E$66+'Yard Trimmings'!$C$55*(1-'Yard Trimmings'!$E$66)*EXP(-LYTInputs!$H$6*(I5-$B$5))</f>
        <v>5.4736951166000551</v>
      </c>
      <c r="J100" s="22">
        <f>'Yard Trimmings'!$C$55*'Yard Trimmings'!$E$66+'Yard Trimmings'!$C$55*(1-'Yard Trimmings'!$E$66)*EXP(-LYTInputs!$H$6*(J5-$B$5))</f>
        <v>5.4503936113157989</v>
      </c>
      <c r="K100" s="22">
        <f>'Yard Trimmings'!$C$55*'Yard Trimmings'!$E$66+'Yard Trimmings'!$C$55*(1-'Yard Trimmings'!$E$66)*EXP(-LYTInputs!$H$6*(K5-$B$5))</f>
        <v>5.4278858408431025</v>
      </c>
      <c r="L100" s="22">
        <f>'Yard Trimmings'!$C$55*'Yard Trimmings'!$E$66+'Yard Trimmings'!$C$55*(1-'Yard Trimmings'!$E$66)*EXP(-LYTInputs!$H$6*(L5-$B$5))</f>
        <v>5.4061447676604226</v>
      </c>
      <c r="M100" s="22">
        <f>'Yard Trimmings'!$C$55*'Yard Trimmings'!$E$66+'Yard Trimmings'!$C$55*(1-'Yard Trimmings'!$E$66)*EXP(-LYTInputs!$H$6*(M5-$B$5))</f>
        <v>5.3851442752434577</v>
      </c>
      <c r="N100" s="22">
        <f>'Yard Trimmings'!$C$55*'Yard Trimmings'!$E$66+'Yard Trimmings'!$C$55*(1-'Yard Trimmings'!$E$66)*EXP(-LYTInputs!$H$6*(N5-$B$5))</f>
        <v>5.3648591366926013</v>
      </c>
      <c r="O100" s="22">
        <f>'Yard Trimmings'!$C$55*'Yard Trimmings'!$E$66+'Yard Trimmings'!$C$55*(1-'Yard Trimmings'!$E$66)*EXP(-LYTInputs!$H$6*(O5-$B$5))</f>
        <v>5.345264984429055</v>
      </c>
      <c r="P100" s="22">
        <f>'Yard Trimmings'!$C$55*'Yard Trimmings'!$E$66+'Yard Trimmings'!$C$55*(1-'Yard Trimmings'!$E$66)*EXP(-LYTInputs!$H$6*(P5-$B$5))</f>
        <v>5.3263382809232107</v>
      </c>
      <c r="Q100" s="22">
        <f>'Yard Trimmings'!$C$55*'Yard Trimmings'!$E$66+'Yard Trimmings'!$C$55*(1-'Yard Trimmings'!$E$66)*EXP(-LYTInputs!$H$6*(Q5-$B$5))</f>
        <v>5.3080562904201267</v>
      </c>
      <c r="R100" s="22">
        <f>'Yard Trimmings'!$C$55*'Yard Trimmings'!$E$66+'Yard Trimmings'!$C$55*(1-'Yard Trimmings'!$E$66)*EXP(-LYTInputs!$H$6*(R5-$B$5))</f>
        <v>5.2903970516281387</v>
      </c>
      <c r="S100" s="22">
        <f>'Yard Trimmings'!$C$55*'Yard Trimmings'!$E$66+'Yard Trimmings'!$C$55*(1-'Yard Trimmings'!$E$66)*EXP(-LYTInputs!$H$6*(S5-$B$5))</f>
        <v>5.273339351337798</v>
      </c>
      <c r="T100" s="22">
        <f>'Yard Trimmings'!$C$55*'Yard Trimmings'!$E$66+'Yard Trimmings'!$C$55*(1-'Yard Trimmings'!$E$66)*EXP(-LYTInputs!$H$6*(T5-$B$5))</f>
        <v>5.2568626989394467</v>
      </c>
      <c r="U100" s="22">
        <f>'Yard Trimmings'!$C$55*'Yard Trimmings'!$E$66+'Yard Trimmings'!$C$55*(1-'Yard Trimmings'!$E$66)*EXP(-LYTInputs!$H$6*(U5-$B$5))</f>
        <v>5.240947301808812</v>
      </c>
      <c r="V100" s="22">
        <f>'Yard Trimmings'!$C$55*'Yard Trimmings'!$E$66+'Yard Trimmings'!$C$55*(1-'Yard Trimmings'!$E$66)*EXP(-LYTInputs!$H$6*(V5-$B$5))</f>
        <v>5.2255740415310665</v>
      </c>
      <c r="W100" s="22">
        <f>'Yard Trimmings'!$C$55*'Yard Trimmings'!$E$66+'Yard Trimmings'!$C$55*(1-'Yard Trimmings'!$E$66)*EXP(-LYTInputs!$H$6*(W5-$B$5))</f>
        <v>5.2107244509347739</v>
      </c>
      <c r="X100" s="22">
        <f>'Yard Trimmings'!$C$55*'Yard Trimmings'!$E$66+'Yard Trimmings'!$C$55*(1-'Yard Trimmings'!$E$66)*EXP(-LYTInputs!$H$6*(X5-$B$5))</f>
        <v>5.1963806919081552</v>
      </c>
      <c r="Y100" s="22">
        <f>'Yard Trimmings'!$C$55*'Yard Trimmings'!$E$66+'Yard Trimmings'!$C$55*(1-'Yard Trimmings'!$E$66)*EXP(-LYTInputs!$H$6*(Y5-$B$5))</f>
        <v>5.1825255339709999</v>
      </c>
      <c r="Z100" s="22">
        <f>'Yard Trimmings'!$C$55*'Yard Trimmings'!$E$66+'Yard Trimmings'!$C$55*(1-'Yard Trimmings'!$E$66)*EXP(-LYTInputs!$H$6*(Z5-$B$5))</f>
        <v>5.1691423335765094</v>
      </c>
      <c r="AA100" s="22">
        <f>'Yard Trimmings'!$C$55*'Yard Trimmings'!$E$66+'Yard Trimmings'!$C$55*(1-'Yard Trimmings'!$E$66)*EXP(-LYTInputs!$H$6*(AA5-$B$5))</f>
        <v>5.1562150141181906</v>
      </c>
      <c r="AB100" s="22">
        <f>'Yard Trimmings'!$C$55*'Yard Trimmings'!$E$66+'Yard Trimmings'!$C$55*(1-'Yard Trimmings'!$E$66)*EXP(-LYTInputs!$H$6*(AB5-$B$5))</f>
        <v>5.1437280466177837</v>
      </c>
      <c r="AC100" s="22">
        <f>'Yard Trimmings'!$C$55*'Yard Trimmings'!$E$66+'Yard Trimmings'!$C$55*(1-'Yard Trimmings'!$E$66)*EXP(-LYTInputs!$H$6*(AC5-$B$5))</f>
        <v>5.1316664310710358</v>
      </c>
      <c r="AD100" s="22">
        <f>'Yard Trimmings'!$C$55*'Yard Trimmings'!$E$66+'Yard Trimmings'!$C$55*(1-'Yard Trimmings'!$E$66)*EXP(-LYTInputs!$H$6*(AD5-$B$5))</f>
        <v>5.1200156784289081</v>
      </c>
      <c r="AE100" s="22">
        <f>'Yard Trimmings'!$C$55*'Yard Trimmings'!$E$66+'Yard Trimmings'!$C$55*(1-'Yard Trimmings'!$E$66)*EXP(-LYTInputs!$H$6*(AE5-$B$5))</f>
        <v>5.10876179319256</v>
      </c>
      <c r="AF100" s="22">
        <f>'Yard Trimmings'!$C$55*'Yard Trimmings'!$E$66+'Yard Trimmings'!$C$55*(1-'Yard Trimmings'!$E$66)*EXP(-LYTInputs!$H$6*(AF5-$B$5))</f>
        <v>5.09789125660122</v>
      </c>
      <c r="AG100" s="22">
        <f>'Yard Trimmings'!$C$55*'Yard Trimmings'!$E$66+'Yard Trimmings'!$C$55*(1-'Yard Trimmings'!$E$66)*EXP(-LYTInputs!$H$6*(AG5-$B$5))</f>
        <v>5.0873910103927376</v>
      </c>
      <c r="AH100" s="22">
        <f>'Yard Trimmings'!$C$55*'Yard Trimmings'!$E$66+'Yard Trimmings'!$C$55*(1-'Yard Trimmings'!$E$66)*EXP(-LYTInputs!$H$6*(AH5-$B$5))</f>
        <v>5.0772484411173098</v>
      </c>
      <c r="AI100" s="22">
        <f>'Yard Trimmings'!$C$55*'Yard Trimmings'!$E$66+'Yard Trimmings'!$C$55*(1-'Yard Trimmings'!$E$66)*EXP(-LYTInputs!$H$6*(AI5-$B$5))</f>
        <v>5.0674513649855362</v>
      </c>
      <c r="AJ100" s="22">
        <f>'Yard Trimmings'!$C$55*'Yard Trimmings'!$E$66+'Yard Trimmings'!$C$55*(1-'Yard Trimmings'!$E$66)*EXP(-LYTInputs!$H$6*(AJ5-$B$5))</f>
        <v>5.057988013232614</v>
      </c>
      <c r="AK100" s="22">
        <f>'Yard Trimmings'!$C$55*'Yard Trimmings'!$E$66+'Yard Trimmings'!$C$55*(1-'Yard Trimmings'!$E$66)*EXP(-LYTInputs!$H$6*(AK5-$B$5))</f>
        <v>5.048847017981072</v>
      </c>
      <c r="AL100" s="22">
        <f>'Yard Trimmings'!$C$55*'Yard Trimmings'!$E$66+'Yard Trimmings'!$C$55*(1-'Yard Trimmings'!$E$66)*EXP(-LYTInputs!$H$6*(AL5-$B$5))</f>
        <v>5.0400173985850776</v>
      </c>
      <c r="AM100" s="22">
        <f>'Yard Trimmings'!$C$55*'Yard Trimmings'!$E$66+'Yard Trimmings'!$C$55*(1-'Yard Trimmings'!$E$66)*EXP(-LYTInputs!$H$6*(AM5-$B$5))</f>
        <v>5.0314885484399081</v>
      </c>
      <c r="AN100" s="22">
        <f>'Yard Trimmings'!$C$55*'Yard Trimmings'!$E$66+'Yard Trimmings'!$C$55*(1-'Yard Trimmings'!$E$66)*EXP(-LYTInputs!$H$6*(AN5-$B$5))</f>
        <v>5.0232502222407316</v>
      </c>
      <c r="AO100" s="22">
        <f>'Yard Trimmings'!$C$55*'Yard Trimmings'!$E$66+'Yard Trimmings'!$C$55*(1-'Yard Trimmings'!$E$66)*EXP(-LYTInputs!$H$6*(AO5-$B$5))</f>
        <v>5.0152925236754147</v>
      </c>
      <c r="AP100" s="22">
        <f>'Yard Trimmings'!$C$55*'Yard Trimmings'!$E$66+'Yard Trimmings'!$C$55*(1-'Yard Trimmings'!$E$66)*EXP(-LYTInputs!$H$6*(AP5-$B$5))</f>
        <v>5.0076058935365415</v>
      </c>
      <c r="AQ100" s="22">
        <f>'Yard Trimmings'!$C$55*'Yard Trimmings'!$E$66+'Yard Trimmings'!$C$55*(1-'Yard Trimmings'!$E$66)*EXP(-LYTInputs!$H$6*(AQ5-$B$5))</f>
        <v>5.0001810982383956</v>
      </c>
      <c r="AR100" s="22">
        <f>'Yard Trimmings'!$C$55*'Yard Trimmings'!$E$66+'Yard Trimmings'!$C$55*(1-'Yard Trimmings'!$E$66)*EXP(-LYTInputs!$H$6*(AR5-$B$5))</f>
        <v>4.9930092187250859</v>
      </c>
      <c r="AS100" s="22">
        <f>'Yard Trimmings'!$C$55*'Yard Trimmings'!$E$66+'Yard Trimmings'!$C$55*(1-'Yard Trimmings'!$E$66)*EXP(-LYTInputs!$H$6*(AS5-$B$5))</f>
        <v>4.9860816397565086</v>
      </c>
      <c r="AT100" s="22">
        <f>'Yard Trimmings'!$C$55*'Yard Trimmings'!$E$66+'Yard Trimmings'!$C$55*(1-'Yard Trimmings'!$E$66)*EXP(-LYTInputs!$H$6*(AT5-$B$5))</f>
        <v>4.9793900395592638</v>
      </c>
      <c r="AU100" s="22">
        <f>'Yard Trimmings'!$C$55*'Yard Trimmings'!$E$66+'Yard Trimmings'!$C$55*(1-'Yard Trimmings'!$E$66)*EXP(-LYTInputs!$H$6*(AU5-$B$5))</f>
        <v>4.9729263798301044</v>
      </c>
      <c r="AV100" s="22">
        <f>'Yard Trimmings'!$C$55*'Yard Trimmings'!$E$66+'Yard Trimmings'!$C$55*(1-'Yard Trimmings'!$E$66)*EXP(-LYTInputs!$H$6*(AV5-$B$5))</f>
        <v>4.9666828960799005</v>
      </c>
      <c r="AW100" s="22">
        <f>'Yard Trimmings'!$C$55*'Yard Trimmings'!$E$66+'Yard Trimmings'!$C$55*(1-'Yard Trimmings'!$E$66)*EXP(-LYTInputs!$H$6*(AW5-$B$5))</f>
        <v>4.960652088306527</v>
      </c>
      <c r="AX100" s="22">
        <f>'Yard Trimmings'!$C$55*'Yard Trimmings'!$E$66+'Yard Trimmings'!$C$55*(1-'Yard Trimmings'!$E$66)*EXP(-LYTInputs!$H$6*(AX5-$B$5))</f>
        <v>4.9548267119854632</v>
      </c>
      <c r="AY100" s="22">
        <f>'Yard Trimmings'!$C$55*'Yard Trimmings'!$E$66+'Yard Trimmings'!$C$55*(1-'Yard Trimmings'!$E$66)*EXP(-LYTInputs!$H$6*(AY5-$B$5))</f>
        <v>4.9491997693672882</v>
      </c>
      <c r="AZ100" s="22">
        <f>'Yard Trimmings'!$C$55*'Yard Trimmings'!$E$66+'Yard Trimmings'!$C$55*(1-'Yard Trimmings'!$E$66)*EXP(-LYTInputs!$H$6*(AZ5-$B$5))</f>
        <v>4.9437645010716187</v>
      </c>
      <c r="BA100" s="22">
        <f>'Yard Trimmings'!$C$55*'Yard Trimmings'!$E$66+'Yard Trimmings'!$C$55*(1-'Yard Trimmings'!$E$66)*EXP(-LYTInputs!$H$6*(BA5-$B$5))</f>
        <v>4.9385143779673779</v>
      </c>
      <c r="BB100" s="22">
        <f>'Yard Trimmings'!$C$55*'Yard Trimmings'!$E$66+'Yard Trimmings'!$C$55*(1-'Yard Trimmings'!$E$66)*EXP(-LYTInputs!$H$6*(BB5-$B$5))</f>
        <v>4.9334430933296636</v>
      </c>
      <c r="BC100" s="22">
        <f>'Yard Trimmings'!$C$55*'Yard Trimmings'!$E$66+'Yard Trimmings'!$C$55*(1-'Yard Trimmings'!$E$66)*EXP(-LYTInputs!$H$6*(BC5-$B$5))</f>
        <v>4.9285445552637768</v>
      </c>
      <c r="BD100" s="22">
        <f>'Yard Trimmings'!$C$55*'Yard Trimmings'!$E$66+'Yard Trimmings'!$C$55*(1-'Yard Trimmings'!$E$66)*EXP(-LYTInputs!$H$6*(BD5-$B$5))</f>
        <v>4.9238128793873157</v>
      </c>
      <c r="BE100" s="22">
        <f>'Yard Trimmings'!$C$55*'Yard Trimmings'!$E$66+'Yard Trimmings'!$C$55*(1-'Yard Trimmings'!$E$66)*EXP(-LYTInputs!$H$6*(BE5-$B$5))</f>
        <v>4.9192423817615447</v>
      </c>
      <c r="BF100" s="22">
        <f>'Yard Trimmings'!$C$55*'Yard Trimmings'!$E$66+'Yard Trimmings'!$C$55*(1-'Yard Trimmings'!$E$66)*EXP(-LYTInputs!$H$6*(BF5-$B$5))</f>
        <v>4.9148275720635475</v>
      </c>
      <c r="BG100" s="22">
        <f>'Yard Trimmings'!$C$55*'Yard Trimmings'!$E$66+'Yard Trimmings'!$C$55*(1-'Yard Trimmings'!$E$66)*EXP(-LYTInputs!$H$6*(BG5-$B$5))</f>
        <v>4.9105631469909623</v>
      </c>
      <c r="BH100" s="22">
        <f>'Yard Trimmings'!$C$55*'Yard Trimmings'!$E$66+'Yard Trimmings'!$C$55*(1-'Yard Trimmings'!$E$66)*EXP(-LYTInputs!$H$6*(BH5-$B$5))</f>
        <v>4.9064439838913749</v>
      </c>
      <c r="BI100" s="22">
        <f>'Yard Trimmings'!$C$55*'Yard Trimmings'!$E$66+'Yard Trimmings'!$C$55*(1-'Yard Trimmings'!$E$66)*EXP(-LYTInputs!$H$6*(BI5-$B$5))</f>
        <v>4.9024651346087165</v>
      </c>
      <c r="BJ100" s="22">
        <f>'Yard Trimmings'!$C$55*'Yard Trimmings'!$E$66+'Yard Trimmings'!$C$55*(1-'Yard Trimmings'!$E$66)*EXP(-LYTInputs!$H$6*(BJ5-$B$5))</f>
        <v>4.8986218195392794</v>
      </c>
      <c r="BK100" s="22">
        <f>'Yard Trimmings'!$C$55*'Yard Trimmings'!$E$66+'Yard Trimmings'!$C$55*(1-'Yard Trimmings'!$E$66)*EXP(-LYTInputs!$H$6*(BK5-$B$5))</f>
        <v>4.8949094218902065</v>
      </c>
      <c r="BL100" s="22">
        <f>'Yard Trimmings'!$C$55*'Yard Trimmings'!$E$66+'Yard Trimmings'!$C$55*(1-'Yard Trimmings'!$E$66)*EXP(-LYTInputs!$H$6*(BL5-$B$5))</f>
        <v>4.8913234821335516</v>
      </c>
      <c r="BM100" s="266">
        <f>'Yard Trimmings'!$C$55*'Yard Trimmings'!$E$66+'Yard Trimmings'!$C$55*(1-'Yard Trimmings'!$E$66)*EXP(-LYTInputs!$H$6*(BM5-$B$5))</f>
        <v>4.887859692649263</v>
      </c>
      <c r="BN100" s="266">
        <f>'Yard Trimmings'!$C$55*'Yard Trimmings'!$E$66+'Yard Trimmings'!$C$55*(1-'Yard Trimmings'!$E$66)*EXP(-LYTInputs!$H$6*(BN5-$B$5))</f>
        <v>4.8845138925506406</v>
      </c>
      <c r="BO100" s="266">
        <f>'Yard Trimmings'!$C$55*'Yard Trimmings'!$E$66+'Yard Trimmings'!$C$55*(1-'Yard Trimmings'!$E$66)*EXP(-LYTInputs!$H$6*(BO5-$B$5))</f>
        <v>4.8812820626860605</v>
      </c>
      <c r="BP100" s="266">
        <f>'Yard Trimmings'!$C$55*'Yard Trimmings'!$E$66+'Yard Trimmings'!$C$55*(1-'Yard Trimmings'!$E$66)*EXP(-LYTInputs!$H$6*(BP5-$B$5))</f>
        <v>4.8781603208109585</v>
      </c>
      <c r="BQ100" s="266">
        <f>'Yard Trimmings'!$C$55*'Yard Trimmings'!$E$66+'Yard Trimmings'!$C$55*(1-'Yard Trimmings'!$E$66)*EXP(-LYTInputs!$H$6*(BQ5-$B$5))</f>
        <v>4.8751449169242722</v>
      </c>
      <c r="BR100" s="266">
        <f>'Yard Trimmings'!$C$55*'Yard Trimmings'!$E$66+'Yard Trimmings'!$C$55*(1-'Yard Trimmings'!$E$66)*EXP(-LYTInputs!$H$6*(BR5-$B$5))</f>
        <v>4.8722322287637398</v>
      </c>
      <c r="BS100" s="266">
        <f>'Yard Trimmings'!$C$55*'Yard Trimmings'!$E$66+'Yard Trimmings'!$C$55*(1-'Yard Trimmings'!$E$66)*EXP(-LYTInputs!$H$6*(BS5-$B$5))</f>
        <v>4.8694187574546532</v>
      </c>
      <c r="BT100" s="266">
        <f>'Yard Trimmings'!$C$55*'Yard Trimmings'!$E$66+'Yard Trimmings'!$C$55*(1-'Yard Trimmings'!$E$66)*EXP(-LYTInputs!$H$6*(BT5-$B$5))</f>
        <v>4.866701123306818</v>
      </c>
      <c r="BU100" s="266">
        <f>'Yard Trimmings'!$C$55*'Yard Trimmings'!$E$66+'Yard Trimmings'!$C$55*(1-'Yard Trimmings'!$E$66)*EXP(-LYTInputs!$H$6*(BU5-$B$5))</f>
        <v>4.8640760617546972</v>
      </c>
      <c r="BV100" s="266">
        <f>'Yard Trimmings'!$C$55*'Yard Trimmings'!$E$66+'Yard Trimmings'!$C$55*(1-'Yard Trimmings'!$E$66)*EXP(-LYTInputs!$H$6*(BV5-$B$5))</f>
        <v>4.8615404194358405</v>
      </c>
      <c r="BW100" s="266">
        <f>'Yard Trimmings'!$C$55*'Yard Trimmings'!$E$66+'Yard Trimmings'!$C$55*(1-'Yard Trimmings'!$E$66)*EXP(-LYTInputs!$H$6*(BW5-$B$5))</f>
        <v>4.8590911504028975</v>
      </c>
      <c r="BX100" s="266">
        <f>'Yard Trimmings'!$C$55*'Yard Trimmings'!$E$66+'Yard Trimmings'!$C$55*(1-'Yard Trimmings'!$E$66)*EXP(-LYTInputs!$H$6*(BX5-$B$5))</f>
        <v>4.8567253124646665</v>
      </c>
      <c r="BY100" s="266">
        <f>'Yard Trimmings'!$C$55*'Yard Trimmings'!$E$66+'Yard Trimmings'!$C$55*(1-'Yard Trimmings'!$E$66)*EXP(-LYTInputs!$H$6*(BY5-$B$5))</f>
        <v>4.854440063651781</v>
      </c>
      <c r="BZ100" s="266">
        <f>'Yard Trimmings'!$C$55*'Yard Trimmings'!$E$66+'Yard Trimmings'!$C$55*(1-'Yard Trimmings'!$E$66)*EXP(-LYTInputs!$H$6*(BZ5-$B$5))</f>
        <v>4.8522326588027829</v>
      </c>
      <c r="CA100" s="266">
        <f>'Yard Trimmings'!$C$55*'Yard Trimmings'!$E$66+'Yard Trimmings'!$C$55*(1-'Yard Trimmings'!$E$66)*EXP(-LYTInputs!$H$6*(CA5-$B$5))</f>
        <v>4.8501004462664898</v>
      </c>
      <c r="CB100" s="266">
        <f>'Yard Trimmings'!$C$55*'Yard Trimmings'!$E$66+'Yard Trimmings'!$C$55*(1-'Yard Trimmings'!$E$66)*EXP(-LYTInputs!$H$6*(CB5-$B$5))</f>
        <v>4.8480408647166957</v>
      </c>
      <c r="CC100" s="266">
        <f>'Yard Trimmings'!$C$55*'Yard Trimmings'!$E$66+'Yard Trimmings'!$C$55*(1-'Yard Trimmings'!$E$66)*EXP(-LYTInputs!$H$6*(CC5-$B$5))</f>
        <v>4.8460514400753665</v>
      </c>
      <c r="CD100" s="266">
        <f>'Yard Trimmings'!$C$55*'Yard Trimmings'!$E$66+'Yard Trimmings'!$C$55*(1-'Yard Trimmings'!$E$66)*EXP(-LYTInputs!$H$6*(CD5-$B$5))</f>
        <v>4.8441297825406489</v>
      </c>
      <c r="CE100" s="266">
        <f>'Yard Trimmings'!$C$55*'Yard Trimmings'!$E$66+'Yard Trimmings'!$C$55*(1-'Yard Trimmings'!$E$66)*EXP(-LYTInputs!$H$6*(CE5-$B$5))</f>
        <v>4.8422735837161124</v>
      </c>
      <c r="CF100" s="266">
        <f>'Yard Trimmings'!$C$55*'Yard Trimmings'!$E$66+'Yard Trimmings'!$C$55*(1-'Yard Trimmings'!$E$66)*EXP(-LYTInputs!$H$6*(CF5-$B$5))</f>
        <v>4.8404806138377845</v>
      </c>
      <c r="CG100" s="266">
        <f>'Yard Trimmings'!$C$55*'Yard Trimmings'!$E$66+'Yard Trimmings'!$C$55*(1-'Yard Trimmings'!$E$66)*EXP(-LYTInputs!$H$6*(CG5-$B$5))</f>
        <v>4.8387487190956397</v>
      </c>
      <c r="CH100" s="266">
        <f>'Yard Trimmings'!$C$55*'Yard Trimmings'!$E$66+'Yard Trimmings'!$C$55*(1-'Yard Trimmings'!$E$66)*EXP(-LYTInputs!$H$6*(CH5-$B$5))</f>
        <v>4.837075819046329</v>
      </c>
      <c r="CI100" s="266">
        <f>'Yard Trimmings'!$C$55*'Yard Trimmings'!$E$66+'Yard Trimmings'!$C$55*(1-'Yard Trimmings'!$E$66)*EXP(-LYTInputs!$H$6*(CI5-$B$5))</f>
        <v>4.8354599041140389</v>
      </c>
    </row>
    <row r="101" spans="1:87">
      <c r="A101" s="20">
        <f t="shared" ref="A101:A141" si="26">A100+1</f>
        <v>1961</v>
      </c>
      <c r="C101" s="22">
        <f>'Yard Trimmings'!$D$55*'Yard Trimmings'!$E$66+'Yard Trimmings'!$D$55*(1-'Yard Trimmings'!$E$66)*EXP(-LYTInputs!$H$6*(C$5-$C$5))</f>
        <v>5.915704763719841</v>
      </c>
      <c r="D101" s="22">
        <f>'Yard Trimmings'!$D$55*'Yard Trimmings'!$E$66+'Yard Trimmings'!$D$55*(1-'Yard Trimmings'!$E$66)*EXP(-LYTInputs!$H$6*(D$5-$C$5))</f>
        <v>5.884672128047483</v>
      </c>
      <c r="E101" s="22">
        <f>'Yard Trimmings'!$D$55*'Yard Trimmings'!$E$66+'Yard Trimmings'!$D$55*(1-'Yard Trimmings'!$E$66)*EXP(-LYTInputs!$H$6*(E$5-$C$5))</f>
        <v>5.8546965778692641</v>
      </c>
      <c r="F101" s="22">
        <f>'Yard Trimmings'!$D$55*'Yard Trimmings'!$E$66+'Yard Trimmings'!$D$55*(1-'Yard Trimmings'!$E$66)*EXP(-LYTInputs!$H$6*(F$5-$C$5))</f>
        <v>5.8257421049726119</v>
      </c>
      <c r="G101" s="22">
        <f>'Yard Trimmings'!$D$55*'Yard Trimmings'!$E$66+'Yard Trimmings'!$D$55*(1-'Yard Trimmings'!$E$66)*EXP(-LYTInputs!$H$6*(G$5-$C$5))</f>
        <v>5.7977739277168663</v>
      </c>
      <c r="H101" s="22">
        <f>'Yard Trimmings'!$D$55*'Yard Trimmings'!$E$66+'Yard Trimmings'!$D$55*(1-'Yard Trimmings'!$E$66)*EXP(-LYTInputs!$H$6*(H$5-$C$5))</f>
        <v>5.7707584492517316</v>
      </c>
      <c r="I101" s="22">
        <f>'Yard Trimmings'!$D$55*'Yard Trimmings'!$E$66+'Yard Trimmings'!$D$55*(1-'Yard Trimmings'!$E$66)*EXP(-LYTInputs!$H$6*(I$5-$C$5))</f>
        <v>5.7446632171589709</v>
      </c>
      <c r="J101" s="22">
        <f>'Yard Trimmings'!$D$55*'Yard Trimmings'!$E$66+'Yard Trimmings'!$D$55*(1-'Yard Trimmings'!$E$66)*EXP(-LYTInputs!$H$6*(J$5-$C$5))</f>
        <v>5.7194568844688485</v>
      </c>
      <c r="K101" s="22">
        <f>'Yard Trimmings'!$D$55*'Yard Trimmings'!$E$66+'Yard Trimmings'!$D$55*(1-'Yard Trimmings'!$E$66)*EXP(-LYTInputs!$H$6*(K$5-$C$5))</f>
        <v>5.6951091720044928</v>
      </c>
      <c r="L101" s="22">
        <f>'Yard Trimmings'!$D$55*'Yard Trimmings'!$E$66+'Yard Trimmings'!$D$55*(1-'Yard Trimmings'!$E$66)*EXP(-LYTInputs!$H$6*(L$5-$C$5))</f>
        <v>5.6715908320089561</v>
      </c>
      <c r="M101" s="22">
        <f>'Yard Trimmings'!$D$55*'Yard Trimmings'!$E$66+'Yard Trimmings'!$D$55*(1-'Yard Trimmings'!$E$66)*EXP(-LYTInputs!$H$6*(M$5-$C$5))</f>
        <v>5.6488736130112605</v>
      </c>
      <c r="N101" s="22">
        <f>'Yard Trimmings'!$D$55*'Yard Trimmings'!$E$66+'Yard Trimmings'!$D$55*(1-'Yard Trimmings'!$E$66)*EXP(-LYTInputs!$H$6*(N$5-$C$5))</f>
        <v>5.6269302258892449</v>
      </c>
      <c r="O101" s="22">
        <f>'Yard Trimmings'!$D$55*'Yard Trimmings'!$E$66+'Yard Trimmings'!$D$55*(1-'Yard Trimmings'!$E$66)*EXP(-LYTInputs!$H$6*(O$5-$C$5))</f>
        <v>5.6057343110884279</v>
      </c>
      <c r="P101" s="22">
        <f>'Yard Trimmings'!$D$55*'Yard Trimmings'!$E$66+'Yard Trimmings'!$D$55*(1-'Yard Trimmings'!$E$66)*EXP(-LYTInputs!$H$6*(P$5-$C$5))</f>
        <v>5.5852604069575236</v>
      </c>
      <c r="Q101" s="22">
        <f>'Yard Trimmings'!$D$55*'Yard Trimmings'!$E$66+'Yard Trimmings'!$D$55*(1-'Yard Trimmings'!$E$66)*EXP(-LYTInputs!$H$6*(Q$5-$C$5))</f>
        <v>5.565483919162558</v>
      </c>
      <c r="R101" s="22">
        <f>'Yard Trimmings'!$D$55*'Yard Trimmings'!$E$66+'Yard Trimmings'!$D$55*(1-'Yard Trimmings'!$E$66)*EXP(-LYTInputs!$H$6*(R$5-$C$5))</f>
        <v>5.5463810911428624</v>
      </c>
      <c r="S101" s="22">
        <f>'Yard Trimmings'!$D$55*'Yard Trimmings'!$E$66+'Yard Trimmings'!$D$55*(1-'Yard Trimmings'!$E$66)*EXP(-LYTInputs!$H$6*(S$5-$C$5))</f>
        <v>5.5279289755734347</v>
      </c>
      <c r="T101" s="22">
        <f>'Yard Trimmings'!$D$55*'Yard Trimmings'!$E$66+'Yard Trimmings'!$D$55*(1-'Yard Trimmings'!$E$66)*EXP(-LYTInputs!$H$6*(T$5-$C$5))</f>
        <v>5.5101054067994051</v>
      </c>
      <c r="U101" s="22">
        <f>'Yard Trimmings'!$D$55*'Yard Trimmings'!$E$66+'Yard Trimmings'!$D$55*(1-'Yard Trimmings'!$E$66)*EXP(-LYTInputs!$H$6*(U$5-$C$5))</f>
        <v>5.4928889742094791</v>
      </c>
      <c r="V101" s="22">
        <f>'Yard Trimmings'!$D$55*'Yard Trimmings'!$E$66+'Yard Trimmings'!$D$55*(1-'Yard Trimmings'!$E$66)*EXP(-LYTInputs!$H$6*(V$5-$C$5))</f>
        <v>5.4762589965163837</v>
      </c>
      <c r="W101" s="22">
        <f>'Yard Trimmings'!$D$55*'Yard Trimmings'!$E$66+'Yard Trimmings'!$D$55*(1-'Yard Trimmings'!$E$66)*EXP(-LYTInputs!$H$6*(W$5-$C$5))</f>
        <v>5.4601954969134132</v>
      </c>
      <c r="X101" s="22">
        <f>'Yard Trimmings'!$D$55*'Yard Trimmings'!$E$66+'Yard Trimmings'!$D$55*(1-'Yard Trimmings'!$E$66)*EXP(-LYTInputs!$H$6*(X$5-$C$5))</f>
        <v>5.4446791790772346</v>
      </c>
      <c r="Y101" s="22">
        <f>'Yard Trimmings'!$D$55*'Yard Trimmings'!$E$66+'Yard Trimmings'!$D$55*(1-'Yard Trimmings'!$E$66)*EXP(-LYTInputs!$H$6*(Y$5-$C$5))</f>
        <v>5.4296914039881248</v>
      </c>
      <c r="Z101" s="22">
        <f>'Yard Trimmings'!$D$55*'Yard Trimmings'!$E$66+'Yard Trimmings'!$D$55*(1-'Yard Trimmings'!$E$66)*EXP(-LYTInputs!$H$6*(Z$5-$C$5))</f>
        <v>5.4152141675397987</v>
      </c>
      <c r="AA101" s="22">
        <f>'Yard Trimmings'!$D$55*'Yard Trimmings'!$E$66+'Yard Trimmings'!$D$55*(1-'Yard Trimmings'!$E$66)*EXP(-LYTInputs!$H$6*(AA$5-$C$5))</f>
        <v>5.4012300789119259</v>
      </c>
      <c r="AB101" s="22">
        <f>'Yard Trimmings'!$D$55*'Yard Trimmings'!$E$66+'Yard Trimmings'!$D$55*(1-'Yard Trimmings'!$E$66)*EXP(-LYTInputs!$H$6*(AB$5-$C$5))</f>
        <v>5.3877223396793585</v>
      </c>
      <c r="AC101" s="22">
        <f>'Yard Trimmings'!$D$55*'Yard Trimmings'!$E$66+'Yard Trimmings'!$D$55*(1-'Yard Trimmings'!$E$66)*EXP(-LYTInputs!$H$6*(AC$5-$C$5))</f>
        <v>5.3746747236329782</v>
      </c>
      <c r="AD101" s="22">
        <f>'Yard Trimmings'!$D$55*'Yard Trimmings'!$E$66+'Yard Trimmings'!$D$55*(1-'Yard Trimmings'!$E$66)*EXP(-LYTInputs!$H$6*(AD$5-$C$5))</f>
        <v>5.3620715572879174</v>
      </c>
      <c r="AE101" s="22">
        <f>'Yard Trimmings'!$D$55*'Yard Trimmings'!$E$66+'Yard Trimmings'!$D$55*(1-'Yard Trimmings'!$E$66)*EXP(-LYTInputs!$H$6*(AE$5-$C$5))</f>
        <v>5.3498977010557391</v>
      </c>
      <c r="AF101" s="22">
        <f>'Yard Trimmings'!$D$55*'Yard Trimmings'!$E$66+'Yard Trimmings'!$D$55*(1-'Yard Trimmings'!$E$66)*EXP(-LYTInputs!$H$6*(AF$5-$C$5))</f>
        <v>5.3381385310579708</v>
      </c>
      <c r="AG101" s="22">
        <f>'Yard Trimmings'!$D$55*'Yard Trimmings'!$E$66+'Yard Trimmings'!$D$55*(1-'Yard Trimmings'!$E$66)*EXP(-LYTInputs!$H$6*(AG$5-$C$5))</f>
        <v>5.3267799215591225</v>
      </c>
      <c r="AH101" s="22">
        <f>'Yard Trimmings'!$D$55*'Yard Trimmings'!$E$66+'Yard Trimmings'!$D$55*(1-'Yard Trimmings'!$E$66)*EXP(-LYTInputs!$H$6*(AH$5-$C$5))</f>
        <v>5.3158082279981151</v>
      </c>
      <c r="AI101" s="22">
        <f>'Yard Trimmings'!$D$55*'Yard Trimmings'!$E$66+'Yard Trimmings'!$D$55*(1-'Yard Trimmings'!$E$66)*EXP(-LYTInputs!$H$6*(AI$5-$C$5))</f>
        <v>5.3052102705977067</v>
      </c>
      <c r="AJ101" s="22">
        <f>'Yard Trimmings'!$D$55*'Yard Trimmings'!$E$66+'Yard Trimmings'!$D$55*(1-'Yard Trimmings'!$E$66)*EXP(-LYTInputs!$H$6*(AJ$5-$C$5))</f>
        <v>5.2949733185322545</v>
      </c>
      <c r="AK101" s="22">
        <f>'Yard Trimmings'!$D$55*'Yard Trimmings'!$E$66+'Yard Trimmings'!$D$55*(1-'Yard Trimmings'!$E$66)*EXP(-LYTInputs!$H$6*(AK$5-$C$5))</f>
        <v>5.2850850746347717</v>
      </c>
      <c r="AL101" s="22">
        <f>'Yard Trimmings'!$D$55*'Yard Trimmings'!$E$66+'Yard Trimmings'!$D$55*(1-'Yard Trimmings'!$E$66)*EXP(-LYTInputs!$H$6*(AL$5-$C$5))</f>
        <v>5.2755336606249239</v>
      </c>
      <c r="AM101" s="22">
        <f>'Yard Trimmings'!$D$55*'Yard Trimmings'!$E$66+'Yard Trimmings'!$D$55*(1-'Yard Trimmings'!$E$66)*EXP(-LYTInputs!$H$6*(AM$5-$C$5))</f>
        <v>5.26630760284021</v>
      </c>
      <c r="AN101" s="22">
        <f>'Yard Trimmings'!$D$55*'Yard Trimmings'!$E$66+'Yard Trimmings'!$D$55*(1-'Yard Trimmings'!$E$66)*EXP(-LYTInputs!$H$6*(AN$5-$C$5))</f>
        <v>5.2573958184531948</v>
      </c>
      <c r="AO101" s="22">
        <f>'Yard Trimmings'!$D$55*'Yard Trimmings'!$E$66+'Yard Trimmings'!$D$55*(1-'Yard Trimmings'!$E$66)*EXP(-LYTInputs!$H$6*(AO$5-$C$5))</f>
        <v>5.2487876021582318</v>
      </c>
      <c r="AP101" s="22">
        <f>'Yard Trimmings'!$D$55*'Yard Trimmings'!$E$66+'Yard Trimmings'!$D$55*(1-'Yard Trimmings'!$E$66)*EXP(-LYTInputs!$H$6*(AP$5-$C$5))</f>
        <v>5.2404726133116846</v>
      </c>
      <c r="AQ101" s="22">
        <f>'Yard Trimmings'!$D$55*'Yard Trimmings'!$E$66+'Yard Trimmings'!$D$55*(1-'Yard Trimmings'!$E$66)*EXP(-LYTInputs!$H$6*(AQ$5-$C$5))</f>
        <v>5.2324408635101998</v>
      </c>
      <c r="AR101" s="22">
        <f>'Yard Trimmings'!$D$55*'Yard Trimmings'!$E$66+'Yard Trimmings'!$D$55*(1-'Yard Trimmings'!$E$66)*EXP(-LYTInputs!$H$6*(AR$5-$C$5))</f>
        <v>5.2246827045921096</v>
      </c>
      <c r="AS101" s="22">
        <f>'Yard Trimmings'!$D$55*'Yard Trimmings'!$E$66+'Yard Trimmings'!$D$55*(1-'Yard Trimmings'!$E$66)*EXP(-LYTInputs!$H$6*(AS$5-$C$5))</f>
        <v>5.2171888170475551</v>
      </c>
      <c r="AT101" s="22">
        <f>'Yard Trimmings'!$D$55*'Yard Trimmings'!$E$66+'Yard Trimmings'!$D$55*(1-'Yard Trimmings'!$E$66)*EXP(-LYTInputs!$H$6*(AT$5-$C$5))</f>
        <v>5.2099501988233925</v>
      </c>
      <c r="AU101" s="22">
        <f>'Yard Trimmings'!$D$55*'Yard Trimmings'!$E$66+'Yard Trimmings'!$D$55*(1-'Yard Trimmings'!$E$66)*EXP(-LYTInputs!$H$6*(AU$5-$C$5))</f>
        <v>5.2029581545094556</v>
      </c>
      <c r="AV101" s="22">
        <f>'Yard Trimmings'!$D$55*'Yard Trimmings'!$E$66+'Yard Trimmings'!$D$55*(1-'Yard Trimmings'!$E$66)*EXP(-LYTInputs!$H$6*(AV$5-$C$5))</f>
        <v>5.196204284893172</v>
      </c>
      <c r="AW101" s="22">
        <f>'Yard Trimmings'!$D$55*'Yard Trimmings'!$E$66+'Yard Trimmings'!$D$55*(1-'Yard Trimmings'!$E$66)*EXP(-LYTInputs!$H$6*(AW$5-$C$5))</f>
        <v>5.1896804768699818</v>
      </c>
      <c r="AX101" s="22">
        <f>'Yard Trimmings'!$D$55*'Yard Trimmings'!$E$66+'Yard Trimmings'!$D$55*(1-'Yard Trimmings'!$E$66)*EXP(-LYTInputs!$H$6*(AX$5-$C$5))</f>
        <v>5.1833788936974514</v>
      </c>
      <c r="AY101" s="22">
        <f>'Yard Trimmings'!$D$55*'Yard Trimmings'!$E$66+'Yard Trimmings'!$D$55*(1-'Yard Trimmings'!$E$66)*EXP(-LYTInputs!$H$6*(AY$5-$C$5))</f>
        <v>5.1772919655813627</v>
      </c>
      <c r="AZ101" s="22">
        <f>'Yard Trimmings'!$D$55*'Yard Trimmings'!$E$66+'Yard Trimmings'!$D$55*(1-'Yard Trimmings'!$E$66)*EXP(-LYTInputs!$H$6*(AZ$5-$C$5))</f>
        <v>5.1714123805824777</v>
      </c>
      <c r="BA101" s="22">
        <f>'Yard Trimmings'!$D$55*'Yard Trimmings'!$E$66+'Yard Trimmings'!$D$55*(1-'Yard Trimmings'!$E$66)*EXP(-LYTInputs!$H$6*(BA$5-$C$5))</f>
        <v>5.165733075833054</v>
      </c>
      <c r="BB101" s="22">
        <f>'Yard Trimmings'!$D$55*'Yard Trimmings'!$E$66+'Yard Trimmings'!$D$55*(1-'Yard Trimmings'!$E$66)*EXP(-LYTInputs!$H$6*(BB$5-$C$5))</f>
        <v>5.1602472290525503</v>
      </c>
      <c r="BC101" s="22">
        <f>'Yard Trimmings'!$D$55*'Yard Trimmings'!$E$66+'Yard Trimmings'!$D$55*(1-'Yard Trimmings'!$E$66)*EXP(-LYTInputs!$H$6*(BC$5-$C$5))</f>
        <v>5.1549482503523461</v>
      </c>
      <c r="BD101" s="22">
        <f>'Yard Trimmings'!$D$55*'Yard Trimmings'!$E$66+'Yard Trimmings'!$D$55*(1-'Yard Trimmings'!$E$66)*EXP(-LYTInputs!$H$6*(BD$5-$C$5))</f>
        <v>5.1498297743196195</v>
      </c>
      <c r="BE101" s="22">
        <f>'Yard Trimmings'!$D$55*'Yard Trimmings'!$E$66+'Yard Trimmings'!$D$55*(1-'Yard Trimmings'!$E$66)*EXP(-LYTInputs!$H$6*(BE$5-$C$5))</f>
        <v>5.1448856523708786</v>
      </c>
      <c r="BF101" s="22">
        <f>'Yard Trimmings'!$D$55*'Yard Trimmings'!$E$66+'Yard Trimmings'!$D$55*(1-'Yard Trimmings'!$E$66)*EXP(-LYTInputs!$H$6*(BF$5-$C$5))</f>
        <v>5.1401099453659542</v>
      </c>
      <c r="BG101" s="22">
        <f>'Yard Trimmings'!$D$55*'Yard Trimmings'!$E$66+'Yard Trimmings'!$D$55*(1-'Yard Trimmings'!$E$66)*EXP(-LYTInputs!$H$6*(BG$5-$C$5))</f>
        <v>5.1354969164735982</v>
      </c>
      <c r="BH101" s="22">
        <f>'Yard Trimmings'!$D$55*'Yard Trimmings'!$E$66+'Yard Trimmings'!$D$55*(1-'Yard Trimmings'!$E$66)*EXP(-LYTInputs!$H$6*(BH$5-$C$5))</f>
        <v>5.1310410242800906</v>
      </c>
      <c r="BI101" s="22">
        <f>'Yard Trimmings'!$D$55*'Yard Trimmings'!$E$66+'Yard Trimmings'!$D$55*(1-'Yard Trimmings'!$E$66)*EXP(-LYTInputs!$H$6*(BI$5-$C$5))</f>
        <v>5.1267369161326091</v>
      </c>
      <c r="BJ101" s="22">
        <f>'Yard Trimmings'!$D$55*'Yard Trimmings'!$E$66+'Yard Trimmings'!$D$55*(1-'Yard Trimmings'!$E$66)*EXP(-LYTInputs!$H$6*(BJ$5-$C$5))</f>
        <v>5.122579421709335</v>
      </c>
      <c r="BK101" s="22">
        <f>'Yard Trimmings'!$D$55*'Yard Trimmings'!$E$66+'Yard Trimmings'!$D$55*(1-'Yard Trimmings'!$E$66)*EXP(-LYTInputs!$H$6*(BK$5-$C$5))</f>
        <v>5.1185635468085922</v>
      </c>
      <c r="BL101" s="22">
        <f>'Yard Trimmings'!$D$55*'Yard Trimmings'!$E$66+'Yard Trimmings'!$D$55*(1-'Yard Trimmings'!$E$66)*EXP(-LYTInputs!$H$6*(BL$5-$C$5))</f>
        <v>5.114684467349548</v>
      </c>
      <c r="BM101" s="266">
        <f>'Yard Trimmings'!$D$55*'Yard Trimmings'!$E$66+'Yard Trimmings'!$D$55*(1-'Yard Trimmings'!$E$66)*EXP(-LYTInputs!$H$6*(BM$5-$C$5))</f>
        <v>5.1109375235772703</v>
      </c>
      <c r="BN101" s="266">
        <f>'Yard Trimmings'!$D$55*'Yard Trimmings'!$E$66+'Yard Trimmings'!$D$55*(1-'Yard Trimmings'!$E$66)*EXP(-LYTInputs!$H$6*(BN$5-$C$5))</f>
        <v>5.107318214465189</v>
      </c>
      <c r="BO101" s="266">
        <f>'Yard Trimmings'!$D$55*'Yard Trimmings'!$E$66+'Yard Trimmings'!$D$55*(1-'Yard Trimmings'!$E$66)*EXP(-LYTInputs!$H$6*(BO$5-$C$5))</f>
        <v>5.1038221923082201</v>
      </c>
      <c r="BP101" s="266">
        <f>'Yard Trimmings'!$D$55*'Yard Trimmings'!$E$66+'Yard Trimmings'!$D$55*(1-'Yard Trimmings'!$E$66)*EXP(-LYTInputs!$H$6*(BP$5-$C$5))</f>
        <v>5.1004452575000787</v>
      </c>
      <c r="BQ101" s="266">
        <f>'Yard Trimmings'!$D$55*'Yard Trimmings'!$E$66+'Yard Trimmings'!$D$55*(1-'Yard Trimmings'!$E$66)*EXP(-LYTInputs!$H$6*(BQ$5-$C$5))</f>
        <v>5.0971833534884841</v>
      </c>
      <c r="BR101" s="266">
        <f>'Yard Trimmings'!$D$55*'Yard Trimmings'!$E$66+'Yard Trimmings'!$D$55*(1-'Yard Trimmings'!$E$66)*EXP(-LYTInputs!$H$6*(BR$5-$C$5))</f>
        <v>5.0940325619022184</v>
      </c>
      <c r="BS101" s="266">
        <f>'Yard Trimmings'!$D$55*'Yard Trimmings'!$E$66+'Yard Trimmings'!$D$55*(1-'Yard Trimmings'!$E$66)*EXP(-LYTInputs!$H$6*(BS$5-$C$5))</f>
        <v>5.0909890978441741</v>
      </c>
      <c r="BT101" s="266">
        <f>'Yard Trimmings'!$D$55*'Yard Trimmings'!$E$66+'Yard Trimmings'!$D$55*(1-'Yard Trimmings'!$E$66)*EXP(-LYTInputs!$H$6*(BT$5-$C$5))</f>
        <v>5.0880493053447315</v>
      </c>
      <c r="BU101" s="266">
        <f>'Yard Trimmings'!$D$55*'Yard Trimmings'!$E$66+'Yard Trimmings'!$D$55*(1-'Yard Trimmings'!$E$66)*EXP(-LYTInputs!$H$6*(BU$5-$C$5))</f>
        <v>5.0852096529700201</v>
      </c>
      <c r="BV101" s="266">
        <f>'Yard Trimmings'!$D$55*'Yard Trimmings'!$E$66+'Yard Trimmings'!$D$55*(1-'Yard Trimmings'!$E$66)*EXP(-LYTInputs!$H$6*(BV$5-$C$5))</f>
        <v>5.0824667295797674</v>
      </c>
      <c r="BW101" s="266">
        <f>'Yard Trimmings'!$D$55*'Yard Trimmings'!$E$66+'Yard Trimmings'!$D$55*(1-'Yard Trimmings'!$E$66)*EXP(-LYTInputs!$H$6*(BW$5-$C$5))</f>
        <v>5.0798172402296657</v>
      </c>
      <c r="BX101" s="266">
        <f>'Yard Trimmings'!$D$55*'Yard Trimmings'!$E$66+'Yard Trimmings'!$D$55*(1-'Yard Trimmings'!$E$66)*EXP(-LYTInputs!$H$6*(BX$5-$C$5))</f>
        <v>5.0772580022133029</v>
      </c>
      <c r="BY101" s="266">
        <f>'Yard Trimmings'!$D$55*'Yard Trimmings'!$E$66+'Yard Trimmings'!$D$55*(1-'Yard Trimmings'!$E$66)*EXP(-LYTInputs!$H$6*(BY$5-$C$5))</f>
        <v>5.0747859412389325</v>
      </c>
      <c r="BZ101" s="266">
        <f>'Yard Trimmings'!$D$55*'Yard Trimmings'!$E$66+'Yard Trimmings'!$D$55*(1-'Yard Trimmings'!$E$66)*EXP(-LYTInputs!$H$6*(BZ$5-$C$5))</f>
        <v>5.0723980877364703</v>
      </c>
      <c r="CA101" s="266">
        <f>'Yard Trimmings'!$D$55*'Yard Trimmings'!$E$66+'Yard Trimmings'!$D$55*(1-'Yard Trimmings'!$E$66)*EXP(-LYTInputs!$H$6*(CA$5-$C$5))</f>
        <v>5.0700915732902914</v>
      </c>
      <c r="CB101" s="266">
        <f>'Yard Trimmings'!$D$55*'Yard Trimmings'!$E$66+'Yard Trimmings'!$D$55*(1-'Yard Trimmings'!$E$66)*EXP(-LYTInputs!$H$6*(CB$5-$C$5))</f>
        <v>5.067863627193538</v>
      </c>
      <c r="CC101" s="266">
        <f>'Yard Trimmings'!$D$55*'Yard Trimmings'!$E$66+'Yard Trimmings'!$D$55*(1-'Yard Trimmings'!$E$66)*EXP(-LYTInputs!$H$6*(CC$5-$C$5))</f>
        <v>5.0657115731197973</v>
      </c>
      <c r="CD101" s="266">
        <f>'Yard Trimmings'!$D$55*'Yard Trimmings'!$E$66+'Yard Trimmings'!$D$55*(1-'Yard Trimmings'!$E$66)*EXP(-LYTInputs!$H$6*(CD$5-$C$5))</f>
        <v>5.0636328259081598</v>
      </c>
      <c r="CE101" s="266">
        <f>'Yard Trimmings'!$D$55*'Yard Trimmings'!$E$66+'Yard Trimmings'!$D$55*(1-'Yard Trimmings'!$E$66)*EXP(-LYTInputs!$H$6*(CE$5-$C$5))</f>
        <v>5.0616248884577892</v>
      </c>
      <c r="CF101" s="266">
        <f>'Yard Trimmings'!$D$55*'Yard Trimmings'!$E$66+'Yard Trimmings'!$D$55*(1-'Yard Trimmings'!$E$66)*EXP(-LYTInputs!$H$6*(CF$5-$C$5))</f>
        <v>5.0596853487282667</v>
      </c>
      <c r="CG101" s="266">
        <f>'Yard Trimmings'!$D$55*'Yard Trimmings'!$E$66+'Yard Trimmings'!$D$55*(1-'Yard Trimmings'!$E$66)*EXP(-LYTInputs!$H$6*(CG$5-$C$5))</f>
        <v>5.0578118768421279</v>
      </c>
      <c r="CH101" s="266">
        <f>'Yard Trimmings'!$D$55*'Yard Trimmings'!$E$66+'Yard Trimmings'!$D$55*(1-'Yard Trimmings'!$E$66)*EXP(-LYTInputs!$H$6*(CH$5-$C$5))</f>
        <v>5.0560022222860868</v>
      </c>
      <c r="CI101" s="266">
        <f>'Yard Trimmings'!$D$55*'Yard Trimmings'!$E$66+'Yard Trimmings'!$D$55*(1-'Yard Trimmings'!$E$66)*EXP(-LYTInputs!$H$6*(CI$5-$C$5))</f>
        <v>5.0542542112076028</v>
      </c>
    </row>
    <row r="102" spans="1:87">
      <c r="A102" s="20">
        <f t="shared" si="26"/>
        <v>1962</v>
      </c>
      <c r="D102" s="22">
        <f>'Yard Trimmings'!$E$55*'Yard Trimmings'!$E$66+'Yard Trimmings'!$E$55*(1-'Yard Trimmings'!$E$66)*EXP(-LYTInputs!$H$6*(D$5-$D$5))</f>
        <v>6.2510173481796327</v>
      </c>
      <c r="E102" s="22">
        <f>'Yard Trimmings'!$E$55*'Yard Trimmings'!$E$66+'Yard Trimmings'!$E$55*(1-'Yard Trimmings'!$E$66)*EXP(-LYTInputs!$H$6*(E$5-$D$5))</f>
        <v>6.2182257279592772</v>
      </c>
      <c r="F102" s="22">
        <f>'Yard Trimmings'!$E$55*'Yard Trimmings'!$E$66+'Yard Trimmings'!$E$55*(1-'Yard Trimmings'!$E$66)*EXP(-LYTInputs!$H$6*(F$5-$D$5))</f>
        <v>6.18655111070413</v>
      </c>
      <c r="G102" s="22">
        <f>'Yard Trimmings'!$E$55*'Yard Trimmings'!$E$66+'Yard Trimmings'!$E$55*(1-'Yard Trimmings'!$E$66)*EXP(-LYTInputs!$H$6*(G$5-$D$5))</f>
        <v>6.1559554471925928</v>
      </c>
      <c r="H102" s="22">
        <f>'Yard Trimmings'!$E$55*'Yard Trimmings'!$E$66+'Yard Trimmings'!$E$55*(1-'Yard Trimmings'!$E$66)*EXP(-LYTInputs!$H$6*(H$5-$D$5))</f>
        <v>6.126401984299239</v>
      </c>
      <c r="I102" s="22">
        <f>'Yard Trimmings'!$E$55*'Yard Trimmings'!$E$66+'Yard Trimmings'!$E$55*(1-'Yard Trimmings'!$E$66)*EXP(-LYTInputs!$H$6*(I$5-$D$5))</f>
        <v>6.0978552208450161</v>
      </c>
      <c r="J102" s="22">
        <f>'Yard Trimmings'!$E$55*'Yard Trimmings'!$E$66+'Yard Trimmings'!$E$55*(1-'Yard Trimmings'!$E$66)*EXP(-LYTInputs!$H$6*(J$5-$D$5))</f>
        <v>6.0702808649513589</v>
      </c>
      <c r="K102" s="22">
        <f>'Yard Trimmings'!$E$55*'Yard Trimmings'!$E$66+'Yard Trimmings'!$E$55*(1-'Yard Trimmings'!$E$66)*EXP(-LYTInputs!$H$6*(K$5-$D$5))</f>
        <v>6.0436457928469718</v>
      </c>
      <c r="L102" s="22">
        <f>'Yard Trimmings'!$E$55*'Yard Trimmings'!$E$66+'Yard Trimmings'!$E$55*(1-'Yard Trimmings'!$E$66)*EXP(-LYTInputs!$H$6*(L$5-$D$5))</f>
        <v>6.0179180090778113</v>
      </c>
      <c r="M102" s="22">
        <f>'Yard Trimmings'!$E$55*'Yard Trimmings'!$E$66+'Yard Trimmings'!$E$55*(1-'Yard Trimmings'!$E$66)*EXP(-LYTInputs!$H$6*(M$5-$D$5))</f>
        <v>5.9930666080724562</v>
      </c>
      <c r="N102" s="22">
        <f>'Yard Trimmings'!$E$55*'Yard Trimmings'!$E$66+'Yard Trimmings'!$E$55*(1-'Yard Trimmings'!$E$66)*EXP(-LYTInputs!$H$6*(N$5-$D$5))</f>
        <v>5.9690617370167045</v>
      </c>
      <c r="O102" s="22">
        <f>'Yard Trimmings'!$E$55*'Yard Trimmings'!$E$66+'Yard Trimmings'!$E$55*(1-'Yard Trimmings'!$E$66)*EXP(-LYTInputs!$H$6*(O$5-$D$5))</f>
        <v>5.9458745599927969</v>
      </c>
      <c r="P102" s="22">
        <f>'Yard Trimmings'!$E$55*'Yard Trimmings'!$E$66+'Yard Trimmings'!$E$55*(1-'Yard Trimmings'!$E$66)*EXP(-LYTInputs!$H$6*(P$5-$D$5))</f>
        <v>5.9234772233401944</v>
      </c>
      <c r="Q102" s="22">
        <f>'Yard Trimmings'!$E$55*'Yard Trimmings'!$E$66+'Yard Trimmings'!$E$55*(1-'Yard Trimmings'!$E$66)*EXP(-LYTInputs!$H$6*(Q$5-$D$5))</f>
        <v>5.9018428221962846</v>
      </c>
      <c r="R102" s="22">
        <f>'Yard Trimmings'!$E$55*'Yard Trimmings'!$E$66+'Yard Trimmings'!$E$55*(1-'Yard Trimmings'!$E$66)*EXP(-LYTInputs!$H$6*(R$5-$D$5))</f>
        <v>5.8809453681768495</v>
      </c>
      <c r="S102" s="22">
        <f>'Yard Trimmings'!$E$55*'Yard Trimmings'!$E$66+'Yard Trimmings'!$E$55*(1-'Yard Trimmings'!$E$66)*EXP(-LYTInputs!$H$6*(S$5-$D$5))</f>
        <v>5.8607597581574398</v>
      </c>
      <c r="T102" s="22">
        <f>'Yard Trimmings'!$E$55*'Yard Trimmings'!$E$66+'Yard Trimmings'!$E$55*(1-'Yard Trimmings'!$E$66)*EXP(-LYTInputs!$H$6*(T$5-$D$5))</f>
        <v>5.8412617441181833</v>
      </c>
      <c r="U102" s="22">
        <f>'Yard Trimmings'!$E$55*'Yard Trimmings'!$E$66+'Yard Trimmings'!$E$55*(1-'Yard Trimmings'!$E$66)*EXP(-LYTInputs!$H$6*(U$5-$D$5))</f>
        <v>5.822427904015778</v>
      </c>
      <c r="V102" s="22">
        <f>'Yard Trimmings'!$E$55*'Yard Trimmings'!$E$66+'Yard Trimmings'!$E$55*(1-'Yard Trimmings'!$E$66)*EXP(-LYTInputs!$H$6*(V$5-$D$5))</f>
        <v>5.8042356136477036</v>
      </c>
      <c r="W102" s="22">
        <f>'Yard Trimmings'!$E$55*'Yard Trimmings'!$E$66+'Yard Trimmings'!$E$55*(1-'Yard Trimmings'!$E$66)*EXP(-LYTInputs!$H$6*(W$5-$D$5))</f>
        <v>5.7866630194748314</v>
      </c>
      <c r="X102" s="22">
        <f>'Yard Trimmings'!$E$55*'Yard Trimmings'!$E$66+'Yard Trimmings'!$E$55*(1-'Yard Trimmings'!$E$66)*EXP(-LYTInputs!$H$6*(X$5-$D$5))</f>
        <v>5.7696890123698008</v>
      </c>
      <c r="Y102" s="22">
        <f>'Yard Trimmings'!$E$55*'Yard Trimmings'!$E$66+'Yard Trimmings'!$E$55*(1-'Yard Trimmings'!$E$66)*EXP(-LYTInputs!$H$6*(Y$5-$D$5))</f>
        <v>5.7532932022596235</v>
      </c>
      <c r="Z102" s="22">
        <f>'Yard Trimmings'!$E$55*'Yard Trimmings'!$E$66+'Yard Trimmings'!$E$55*(1-'Yard Trimmings'!$E$66)*EXP(-LYTInputs!$H$6*(Z$5-$D$5))</f>
        <v>5.737455893632049</v>
      </c>
      <c r="AA102" s="22">
        <f>'Yard Trimmings'!$E$55*'Yard Trimmings'!$E$66+'Yard Trimmings'!$E$55*(1-'Yard Trimmings'!$E$66)*EXP(-LYTInputs!$H$6*(AA$5-$D$5))</f>
        <v>5.7221580618762813</v>
      </c>
      <c r="AB102" s="22">
        <f>'Yard Trimmings'!$E$55*'Yard Trimmings'!$E$66+'Yard Trimmings'!$E$55*(1-'Yard Trimmings'!$E$66)*EXP(-LYTInputs!$H$6*(AB$5-$D$5))</f>
        <v>5.7073813304296044</v>
      </c>
      <c r="AC102" s="22">
        <f>'Yard Trimmings'!$E$55*'Yard Trimmings'!$E$66+'Yard Trimmings'!$E$55*(1-'Yard Trimmings'!$E$66)*EXP(-LYTInputs!$H$6*(AC$5-$D$5))</f>
        <v>5.6931079487024929</v>
      </c>
      <c r="AD102" s="22">
        <f>'Yard Trimmings'!$E$55*'Yard Trimmings'!$E$66+'Yard Trimmings'!$E$55*(1-'Yard Trimmings'!$E$66)*EXP(-LYTInputs!$H$6*(AD$5-$D$5))</f>
        <v>5.6793207707556634</v>
      </c>
      <c r="AE102" s="22">
        <f>'Yard Trimmings'!$E$55*'Yard Trimmings'!$E$66+'Yard Trimmings'!$E$55*(1-'Yard Trimmings'!$E$66)*EXP(-LYTInputs!$H$6*(AE$5-$D$5))</f>
        <v>5.6660032347034699</v>
      </c>
      <c r="AF102" s="22">
        <f>'Yard Trimmings'!$E$55*'Yard Trimmings'!$E$66+'Yard Trimmings'!$E$55*(1-'Yard Trimmings'!$E$66)*EXP(-LYTInputs!$H$6*(AF$5-$D$5))</f>
        <v>5.6531393428188901</v>
      </c>
      <c r="AG102" s="22">
        <f>'Yard Trimmings'!$E$55*'Yard Trimmings'!$E$66+'Yard Trimmings'!$E$55*(1-'Yard Trimmings'!$E$66)*EXP(-LYTInputs!$H$6*(AG$5-$D$5))</f>
        <v>5.6407136423162125</v>
      </c>
      <c r="AH102" s="22">
        <f>'Yard Trimmings'!$E$55*'Yard Trimmings'!$E$66+'Yard Trimmings'!$E$55*(1-'Yard Trimmings'!$E$66)*EXP(-LYTInputs!$H$6*(AH$5-$D$5))</f>
        <v>5.6287112067883367</v>
      </c>
      <c r="AI102" s="22">
        <f>'Yard Trimmings'!$E$55*'Yard Trimmings'!$E$66+'Yard Trimmings'!$E$55*(1-'Yard Trimmings'!$E$66)*EXP(-LYTInputs!$H$6*(AI$5-$D$5))</f>
        <v>5.6171176182763833</v>
      </c>
      <c r="AJ102" s="22">
        <f>'Yard Trimmings'!$E$55*'Yard Trimmings'!$E$66+'Yard Trimmings'!$E$55*(1-'Yard Trimmings'!$E$66)*EXP(-LYTInputs!$H$6*(AJ$5-$D$5))</f>
        <v>5.6059189499500812</v>
      </c>
      <c r="AK102" s="22">
        <f>'Yard Trimmings'!$E$55*'Yard Trimmings'!$E$66+'Yard Trimmings'!$E$55*(1-'Yard Trimmings'!$E$66)*EXP(-LYTInputs!$H$6*(AK$5-$D$5))</f>
        <v>5.5951017493781272</v>
      </c>
      <c r="AL102" s="22">
        <f>'Yard Trimmings'!$E$55*'Yard Trimmings'!$E$66+'Yard Trimmings'!$E$55*(1-'Yard Trimmings'!$E$66)*EXP(-LYTInputs!$H$6*(AL$5-$D$5))</f>
        <v>5.5846530223684088</v>
      </c>
      <c r="AM102" s="22">
        <f>'Yard Trimmings'!$E$55*'Yard Trimmings'!$E$66+'Yard Trimmings'!$E$55*(1-'Yard Trimmings'!$E$66)*EXP(-LYTInputs!$H$6*(AM$5-$D$5))</f>
        <v>5.5745602173587043</v>
      </c>
      <c r="AN102" s="22">
        <f>'Yard Trimmings'!$E$55*'Yard Trimmings'!$E$66+'Yard Trimmings'!$E$55*(1-'Yard Trimmings'!$E$66)*EXP(-LYTInputs!$H$6*(AN$5-$D$5))</f>
        <v>5.5648112103390757</v>
      </c>
      <c r="AO102" s="22">
        <f>'Yard Trimmings'!$E$55*'Yard Trimmings'!$E$66+'Yard Trimmings'!$E$55*(1-'Yard Trimmings'!$E$66)*EXP(-LYTInputs!$H$6*(AO$5-$D$5))</f>
        <v>5.5553942902878735</v>
      </c>
      <c r="AP102" s="22">
        <f>'Yard Trimmings'!$E$55*'Yard Trimmings'!$E$66+'Yard Trimmings'!$E$55*(1-'Yard Trimmings'!$E$66)*EXP(-LYTInputs!$H$6*(AP$5-$D$5))</f>
        <v>5.5462981451038367</v>
      </c>
      <c r="AQ102" s="22">
        <f>'Yard Trimmings'!$E$55*'Yard Trimmings'!$E$66+'Yard Trimmings'!$E$55*(1-'Yard Trimmings'!$E$66)*EXP(-LYTInputs!$H$6*(AQ$5-$D$5))</f>
        <v>5.5375118480174006</v>
      </c>
      <c r="AR102" s="22">
        <f>'Yard Trimmings'!$E$55*'Yard Trimmings'!$E$66+'Yard Trimmings'!$E$55*(1-'Yard Trimmings'!$E$66)*EXP(-LYTInputs!$H$6*(AR$5-$D$5))</f>
        <v>5.5290248444648844</v>
      </c>
      <c r="AS102" s="22">
        <f>'Yard Trimmings'!$E$55*'Yard Trimmings'!$E$66+'Yard Trimmings'!$E$55*(1-'Yard Trimmings'!$E$66)*EXP(-LYTInputs!$H$6*(AS$5-$D$5))</f>
        <v>5.5208269394097957</v>
      </c>
      <c r="AT102" s="22">
        <f>'Yard Trimmings'!$E$55*'Yard Trimmings'!$E$66+'Yard Trimmings'!$E$55*(1-'Yard Trimmings'!$E$66)*EXP(-LYTInputs!$H$6*(AT$5-$D$5))</f>
        <v>5.5129082850960094</v>
      </c>
      <c r="AU102" s="22">
        <f>'Yard Trimmings'!$E$55*'Yard Trimmings'!$E$66+'Yard Trimmings'!$E$55*(1-'Yard Trimmings'!$E$66)*EXP(-LYTInputs!$H$6*(AU$5-$D$5))</f>
        <v>5.5052593692181251</v>
      </c>
      <c r="AV102" s="22">
        <f>'Yard Trimmings'!$E$55*'Yard Trimmings'!$E$66+'Yard Trimmings'!$E$55*(1-'Yard Trimmings'!$E$66)*EXP(-LYTInputs!$H$6*(AV$5-$D$5))</f>
        <v>5.4978710034947866</v>
      </c>
      <c r="AW102" s="22">
        <f>'Yard Trimmings'!$E$55*'Yard Trimmings'!$E$66+'Yard Trimmings'!$E$55*(1-'Yard Trimmings'!$E$66)*EXP(-LYTInputs!$H$6*(AW$5-$D$5))</f>
        <v>5.4907343126312309</v>
      </c>
      <c r="AX102" s="22">
        <f>'Yard Trimmings'!$E$55*'Yard Trimmings'!$E$66+'Yard Trimmings'!$E$55*(1-'Yard Trimmings'!$E$66)*EXP(-LYTInputs!$H$6*(AX$5-$D$5))</f>
        <v>5.4838407236578162</v>
      </c>
      <c r="AY102" s="22">
        <f>'Yard Trimmings'!$E$55*'Yard Trimmings'!$E$66+'Yard Trimmings'!$E$55*(1-'Yard Trimmings'!$E$66)*EXP(-LYTInputs!$H$6*(AY$5-$D$5))</f>
        <v>5.4771819556317194</v>
      </c>
      <c r="AZ102" s="22">
        <f>'Yard Trimmings'!$E$55*'Yard Trimmings'!$E$66+'Yard Trimmings'!$E$55*(1-'Yard Trimmings'!$E$66)*EXP(-LYTInputs!$H$6*(AZ$5-$D$5))</f>
        <v>5.4707500096894295</v>
      </c>
      <c r="BA102" s="22">
        <f>'Yard Trimmings'!$E$55*'Yard Trimmings'!$E$66+'Yard Trimmings'!$E$55*(1-'Yard Trimmings'!$E$66)*EXP(-LYTInputs!$H$6*(BA$5-$D$5))</f>
        <v>5.4645371594380912</v>
      </c>
      <c r="BB102" s="22">
        <f>'Yard Trimmings'!$E$55*'Yard Trimmings'!$E$66+'Yard Trimmings'!$E$55*(1-'Yard Trimmings'!$E$66)*EXP(-LYTInputs!$H$6*(BB$5-$D$5))</f>
        <v>5.4585359416741532</v>
      </c>
      <c r="BC102" s="22">
        <f>'Yard Trimmings'!$E$55*'Yard Trimmings'!$E$66+'Yard Trimmings'!$E$55*(1-'Yard Trimmings'!$E$66)*EXP(-LYTInputs!$H$6*(BC$5-$D$5))</f>
        <v>5.4527391474181757</v>
      </c>
      <c r="BD102" s="22">
        <f>'Yard Trimmings'!$E$55*'Yard Trimmings'!$E$66+'Yard Trimmings'!$E$55*(1-'Yard Trimmings'!$E$66)*EXP(-LYTInputs!$H$6*(BD$5-$D$5))</f>
        <v>5.4471398132550251</v>
      </c>
      <c r="BE102" s="22">
        <f>'Yard Trimmings'!$E$55*'Yard Trimmings'!$E$66+'Yard Trimmings'!$E$55*(1-'Yard Trimmings'!$E$66)*EXP(-LYTInputs!$H$6*(BE$5-$D$5))</f>
        <v>5.4417312129690476</v>
      </c>
      <c r="BF102" s="22">
        <f>'Yard Trimmings'!$E$55*'Yard Trimmings'!$E$66+'Yard Trimmings'!$E$55*(1-'Yard Trimmings'!$E$66)*EXP(-LYTInputs!$H$6*(BF$5-$D$5))</f>
        <v>5.4365068494641893</v>
      </c>
      <c r="BG102" s="22">
        <f>'Yard Trimmings'!$E$55*'Yard Trimmings'!$E$66+'Yard Trimmings'!$E$55*(1-'Yard Trimmings'!$E$66)*EXP(-LYTInputs!$H$6*(BG$5-$D$5))</f>
        <v>5.4314604469593366</v>
      </c>
      <c r="BH102" s="22">
        <f>'Yard Trimmings'!$E$55*'Yard Trimmings'!$E$66+'Yard Trimmings'!$E$55*(1-'Yard Trimmings'!$E$66)*EXP(-LYTInputs!$H$6*(BH$5-$D$5))</f>
        <v>5.4265859434495223</v>
      </c>
      <c r="BI102" s="22">
        <f>'Yard Trimmings'!$E$55*'Yard Trimmings'!$E$66+'Yard Trimmings'!$E$55*(1-'Yard Trimmings'!$E$66)*EXP(-LYTInputs!$H$6*(BI$5-$D$5))</f>
        <v>5.4218774834239216</v>
      </c>
      <c r="BJ102" s="22">
        <f>'Yard Trimmings'!$E$55*'Yard Trimmings'!$E$66+'Yard Trimmings'!$E$55*(1-'Yard Trimmings'!$E$66)*EXP(-LYTInputs!$H$6*(BJ$5-$D$5))</f>
        <v>5.4173294108319023</v>
      </c>
      <c r="BK102" s="22">
        <f>'Yard Trimmings'!$E$55*'Yard Trimmings'!$E$66+'Yard Trimmings'!$E$55*(1-'Yard Trimmings'!$E$66)*EXP(-LYTInputs!$H$6*(BK$5-$D$5))</f>
        <v>5.4129362622886843</v>
      </c>
      <c r="BL102" s="22">
        <f>'Yard Trimmings'!$E$55*'Yard Trimmings'!$E$66+'Yard Trimmings'!$E$55*(1-'Yard Trimmings'!$E$66)*EXP(-LYTInputs!$H$6*(BL$5-$D$5))</f>
        <v>5.4086927605124266</v>
      </c>
      <c r="BM102" s="266">
        <f>'Yard Trimmings'!$E$55*'Yard Trimmings'!$E$66+'Yard Trimmings'!$E$55*(1-'Yard Trimmings'!$E$66)*EXP(-LYTInputs!$H$6*(BM$5-$D$5))</f>
        <v>5.4045938079848828</v>
      </c>
      <c r="BN102" s="266">
        <f>'Yard Trimmings'!$E$55*'Yard Trimmings'!$E$66+'Yard Trimmings'!$E$55*(1-'Yard Trimmings'!$E$66)*EXP(-LYTInputs!$H$6*(BN$5-$D$5))</f>
        <v>5.4006344808279891</v>
      </c>
      <c r="BO102" s="266">
        <f>'Yard Trimmings'!$E$55*'Yard Trimmings'!$E$66+'Yard Trimmings'!$E$55*(1-'Yard Trimmings'!$E$66)*EXP(-LYTInputs!$H$6*(BO$5-$D$5))</f>
        <v>5.3968100228890465</v>
      </c>
      <c r="BP102" s="266">
        <f>'Yard Trimmings'!$E$55*'Yard Trimmings'!$E$66+'Yard Trimmings'!$E$55*(1-'Yard Trimmings'!$E$66)*EXP(-LYTInputs!$H$6*(BP$5-$D$5))</f>
        <v>5.3931158400273773</v>
      </c>
      <c r="BQ102" s="266">
        <f>'Yard Trimmings'!$E$55*'Yard Trimmings'!$E$66+'Yard Trimmings'!$E$55*(1-'Yard Trimmings'!$E$66)*EXP(-LYTInputs!$H$6*(BQ$5-$D$5))</f>
        <v>5.3895474945955995</v>
      </c>
      <c r="BR102" s="266">
        <f>'Yard Trimmings'!$E$55*'Yard Trimmings'!$E$66+'Yard Trimmings'!$E$55*(1-'Yard Trimmings'!$E$66)*EXP(-LYTInputs!$H$6*(BR$5-$D$5))</f>
        <v>5.3861007001088925</v>
      </c>
      <c r="BS102" s="266">
        <f>'Yard Trimmings'!$E$55*'Yard Trimmings'!$E$66+'Yard Trimmings'!$E$55*(1-'Yard Trimmings'!$E$66)*EXP(-LYTInputs!$H$6*(BS$5-$D$5))</f>
        <v>5.3827713160958446</v>
      </c>
      <c r="BT102" s="266">
        <f>'Yard Trimmings'!$E$55*'Yard Trimmings'!$E$66+'Yard Trimmings'!$E$55*(1-'Yard Trimmings'!$E$66)*EXP(-LYTInputs!$H$6*(BT$5-$D$5))</f>
        <v>5.3795553431246992</v>
      </c>
      <c r="BU102" s="266">
        <f>'Yard Trimmings'!$E$55*'Yard Trimmings'!$E$66+'Yard Trimmings'!$E$55*(1-'Yard Trimmings'!$E$66)*EXP(-LYTInputs!$H$6*(BU$5-$D$5))</f>
        <v>5.3764489179990296</v>
      </c>
      <c r="BV102" s="266">
        <f>'Yard Trimmings'!$E$55*'Yard Trimmings'!$E$66+'Yard Trimmings'!$E$55*(1-'Yard Trimmings'!$E$66)*EXP(-LYTInputs!$H$6*(BV$5-$D$5))</f>
        <v>5.3734483091170606</v>
      </c>
      <c r="BW102" s="266">
        <f>'Yard Trimmings'!$E$55*'Yard Trimmings'!$E$66+'Yard Trimmings'!$E$55*(1-'Yard Trimmings'!$E$66)*EXP(-LYTInputs!$H$6*(BW$5-$D$5))</f>
        <v>5.3705499119890723</v>
      </c>
      <c r="BX102" s="266">
        <f>'Yard Trimmings'!$E$55*'Yard Trimmings'!$E$66+'Yard Trimmings'!$E$55*(1-'Yard Trimmings'!$E$66)*EXP(-LYTInputs!$H$6*(BX$5-$D$5))</f>
        <v>5.367750244907497</v>
      </c>
      <c r="BY102" s="266">
        <f>'Yard Trimmings'!$E$55*'Yard Trimmings'!$E$66+'Yard Trimmings'!$E$55*(1-'Yard Trimmings'!$E$66)*EXP(-LYTInputs!$H$6*(BY$5-$D$5))</f>
        <v>5.3650459447645087</v>
      </c>
      <c r="BZ102" s="266">
        <f>'Yard Trimmings'!$E$55*'Yard Trimmings'!$E$66+'Yard Trimmings'!$E$55*(1-'Yard Trimmings'!$E$66)*EXP(-LYTInputs!$H$6*(BZ$5-$D$5))</f>
        <v>5.3624337630120786</v>
      </c>
      <c r="CA102" s="266">
        <f>'Yard Trimmings'!$E$55*'Yard Trimmings'!$E$66+'Yard Trimmings'!$E$55*(1-'Yard Trimmings'!$E$66)*EXP(-LYTInputs!$H$6*(CA$5-$D$5))</f>
        <v>5.3599105617596532</v>
      </c>
      <c r="CB102" s="266">
        <f>'Yard Trimmings'!$E$55*'Yard Trimmings'!$E$66+'Yard Trimmings'!$E$55*(1-'Yard Trimmings'!$E$66)*EXP(-LYTInputs!$H$6*(CB$5-$D$5))</f>
        <v>5.357473310004746</v>
      </c>
      <c r="CC102" s="266">
        <f>'Yard Trimmings'!$E$55*'Yard Trimmings'!$E$66+'Yard Trimmings'!$E$55*(1-'Yard Trimmings'!$E$66)*EXP(-LYTInputs!$H$6*(CC$5-$D$5))</f>
        <v>5.3551190799919448</v>
      </c>
      <c r="CD102" s="266">
        <f>'Yard Trimmings'!$E$55*'Yard Trimmings'!$E$66+'Yard Trimmings'!$E$55*(1-'Yard Trimmings'!$E$66)*EXP(-LYTInputs!$H$6*(CD$5-$D$5))</f>
        <v>5.3528450436959361</v>
      </c>
      <c r="CE102" s="266">
        <f>'Yard Trimmings'!$E$55*'Yard Trimmings'!$E$66+'Yard Trimmings'!$E$55*(1-'Yard Trimmings'!$E$66)*EXP(-LYTInputs!$H$6*(CE$5-$D$5))</f>
        <v>5.3506484694243266</v>
      </c>
      <c r="CF102" s="266">
        <f>'Yard Trimmings'!$E$55*'Yard Trimmings'!$E$66+'Yard Trimmings'!$E$55*(1-'Yard Trimmings'!$E$66)*EXP(-LYTInputs!$H$6*(CF$5-$D$5))</f>
        <v>5.3485267185361982</v>
      </c>
      <c r="CG102" s="266">
        <f>'Yard Trimmings'!$E$55*'Yard Trimmings'!$E$66+'Yard Trimmings'!$E$55*(1-'Yard Trimmings'!$E$66)*EXP(-LYTInputs!$H$6*(CG$5-$D$5))</f>
        <v>5.3464772422724254</v>
      </c>
      <c r="CH102" s="266">
        <f>'Yard Trimmings'!$E$55*'Yard Trimmings'!$E$66+'Yard Trimmings'!$E$55*(1-'Yard Trimmings'!$E$66)*EXP(-LYTInputs!$H$6*(CH$5-$D$5))</f>
        <v>5.3444975786939786</v>
      </c>
      <c r="CI102" s="266">
        <f>'Yard Trimmings'!$E$55*'Yard Trimmings'!$E$66+'Yard Trimmings'!$E$55*(1-'Yard Trimmings'!$E$66)*EXP(-LYTInputs!$H$6*(CI$5-$D$5))</f>
        <v>5.3425853497245077</v>
      </c>
    </row>
    <row r="103" spans="1:87">
      <c r="A103" s="20">
        <f t="shared" si="26"/>
        <v>1963</v>
      </c>
      <c r="E103" s="22">
        <f>'Yard Trimmings'!$F$55*'Yard Trimmings'!$E$66+'Yard Trimmings'!$F$55*(1-'Yard Trimmings'!$E$66)*EXP(-LYTInputs!$H$6*(E$5-$E$5))</f>
        <v>6.3697132728243071</v>
      </c>
      <c r="F103" s="22">
        <f>'Yard Trimmings'!$F$55*'Yard Trimmings'!$E$66+'Yard Trimmings'!$F$55*(1-'Yard Trimmings'!$E$66)*EXP(-LYTInputs!$H$6*(F$5-$E$5))</f>
        <v>6.3362989968879528</v>
      </c>
      <c r="G103" s="22">
        <f>'Yard Trimmings'!$F$55*'Yard Trimmings'!$E$66+'Yard Trimmings'!$F$55*(1-'Yard Trimmings'!$E$66)*EXP(-LYTInputs!$H$6*(G$5-$E$5))</f>
        <v>6.3040229338563094</v>
      </c>
      <c r="H103" s="22">
        <f>'Yard Trimmings'!$F$55*'Yard Trimmings'!$E$66+'Yard Trimmings'!$F$55*(1-'Yard Trimmings'!$E$66)*EXP(-LYTInputs!$H$6*(H$5-$E$5))</f>
        <v>6.272846312019376</v>
      </c>
      <c r="I103" s="22">
        <f>'Yard Trimmings'!$F$55*'Yard Trimmings'!$E$66+'Yard Trimmings'!$F$55*(1-'Yard Trimmings'!$E$66)*EXP(-LYTInputs!$H$6*(I$5-$E$5))</f>
        <v>6.2427316803739314</v>
      </c>
      <c r="J103" s="22">
        <f>'Yard Trimmings'!$F$55*'Yard Trimmings'!$E$66+'Yard Trimmings'!$F$55*(1-'Yard Trimmings'!$E$66)*EXP(-LYTInputs!$H$6*(J$5-$E$5))</f>
        <v>6.213642863635406</v>
      </c>
      <c r="K103" s="22">
        <f>'Yard Trimmings'!$F$55*'Yard Trimmings'!$E$66+'Yard Trimmings'!$F$55*(1-'Yard Trimmings'!$E$66)*EXP(-LYTInputs!$H$6*(K$5-$E$5))</f>
        <v>6.1855449187822273</v>
      </c>
      <c r="L103" s="22">
        <f>'Yard Trimmings'!$F$55*'Yard Trimmings'!$E$66+'Yard Trimmings'!$F$55*(1-'Yard Trimmings'!$E$66)*EXP(-LYTInputs!$H$6*(L$5-$E$5))</f>
        <v>6.1584040930804154</v>
      </c>
      <c r="M103" s="22">
        <f>'Yard Trimmings'!$F$55*'Yard Trimmings'!$E$66+'Yard Trimmings'!$F$55*(1-'Yard Trimmings'!$E$66)*EXP(-LYTInputs!$H$6*(M$5-$E$5))</f>
        <v>6.1321877835380185</v>
      </c>
      <c r="N103" s="22">
        <f>'Yard Trimmings'!$F$55*'Yard Trimmings'!$E$66+'Yard Trimmings'!$F$55*(1-'Yard Trimmings'!$E$66)*EXP(-LYTInputs!$H$6*(N$5-$E$5))</f>
        <v>6.106864497740677</v>
      </c>
      <c r="O103" s="22">
        <f>'Yard Trimmings'!$F$55*'Yard Trimmings'!$E$66+'Yard Trimmings'!$F$55*(1-'Yard Trimmings'!$E$66)*EXP(-LYTInputs!$H$6*(O$5-$E$5))</f>
        <v>6.0824038160212792</v>
      </c>
      <c r="P103" s="22">
        <f>'Yard Trimmings'!$F$55*'Yard Trimmings'!$E$66+'Yard Trimmings'!$F$55*(1-'Yard Trimmings'!$E$66)*EXP(-LYTInputs!$H$6*(P$5-$E$5))</f>
        <v>6.058776354918245</v>
      </c>
      <c r="Q103" s="22">
        <f>'Yard Trimmings'!$F$55*'Yard Trimmings'!$E$66+'Yard Trimmings'!$F$55*(1-'Yard Trimmings'!$E$66)*EXP(-LYTInputs!$H$6*(Q$5-$E$5))</f>
        <v>6.035953731878565</v>
      </c>
      <c r="R103" s="22">
        <f>'Yard Trimmings'!$F$55*'Yard Trimmings'!$E$66+'Yard Trimmings'!$F$55*(1-'Yard Trimmings'!$E$66)*EXP(-LYTInputs!$H$6*(R$5-$E$5))</f>
        <v>6.0139085311631817</v>
      </c>
      <c r="S103" s="22">
        <f>'Yard Trimmings'!$F$55*'Yard Trimmings'!$E$66+'Yard Trimmings'!$F$55*(1-'Yard Trimmings'!$E$66)*EXP(-LYTInputs!$H$6*(S$5-$E$5))</f>
        <v>5.9926142709137524</v>
      </c>
      <c r="T103" s="22">
        <f>'Yard Trimmings'!$F$55*'Yard Trimmings'!$E$66+'Yard Trimmings'!$F$55*(1-'Yard Trimmings'!$E$66)*EXP(-LYTInputs!$H$6*(T$5-$E$5))</f>
        <v>5.972045371341248</v>
      </c>
      <c r="U103" s="22">
        <f>'Yard Trimmings'!$F$55*'Yard Trimmings'!$E$66+'Yard Trimmings'!$F$55*(1-'Yard Trimmings'!$E$66)*EXP(-LYTInputs!$H$6*(U$5-$E$5))</f>
        <v>5.95217712399816</v>
      </c>
      <c r="V103" s="22">
        <f>'Yard Trimmings'!$F$55*'Yard Trimmings'!$E$66+'Yard Trimmings'!$F$55*(1-'Yard Trimmings'!$E$66)*EXP(-LYTInputs!$H$6*(V$5-$E$5))</f>
        <v>5.9329856620974066</v>
      </c>
      <c r="W103" s="22">
        <f>'Yard Trimmings'!$F$55*'Yard Trimmings'!$E$66+'Yard Trimmings'!$F$55*(1-'Yard Trimmings'!$E$66)*EXP(-LYTInputs!$H$6*(W$5-$E$5))</f>
        <v>5.9144479318422922</v>
      </c>
      <c r="X103" s="22">
        <f>'Yard Trimmings'!$F$55*'Yard Trimmings'!$E$66+'Yard Trimmings'!$F$55*(1-'Yard Trimmings'!$E$66)*EXP(-LYTInputs!$H$6*(X$5-$E$5))</f>
        <v>5.8965416647330677</v>
      </c>
      <c r="Y103" s="22">
        <f>'Yard Trimmings'!$F$55*'Yard Trimmings'!$E$66+'Yard Trimmings'!$F$55*(1-'Yard Trimmings'!$E$66)*EXP(-LYTInputs!$H$6*(Y$5-$E$5))</f>
        <v>5.8792453508168352</v>
      </c>
      <c r="Z103" s="22">
        <f>'Yard Trimmings'!$F$55*'Yard Trimmings'!$E$66+'Yard Trimmings'!$F$55*(1-'Yard Trimmings'!$E$66)*EXP(-LYTInputs!$H$6*(Z$5-$E$5))</f>
        <v>5.8625382128486576</v>
      </c>
      <c r="AA103" s="22">
        <f>'Yard Trimmings'!$F$55*'Yard Trimmings'!$E$66+'Yard Trimmings'!$F$55*(1-'Yard Trimmings'!$E$66)*EXP(-LYTInputs!$H$6*(AA$5-$E$5))</f>
        <v>5.8464001813328359</v>
      </c>
      <c r="AB103" s="22">
        <f>'Yard Trimmings'!$F$55*'Yard Trimmings'!$E$66+'Yard Trimmings'!$F$55*(1-'Yard Trimmings'!$E$66)*EXP(-LYTInputs!$H$6*(AB$5-$E$5))</f>
        <v>5.8308118704143697</v>
      </c>
      <c r="AC103" s="22">
        <f>'Yard Trimmings'!$F$55*'Yard Trimmings'!$E$66+'Yard Trimmings'!$F$55*(1-'Yard Trimmings'!$E$66)*EXP(-LYTInputs!$H$6*(AC$5-$E$5))</f>
        <v>5.8157545545916474</v>
      </c>
      <c r="AD103" s="22">
        <f>'Yard Trimmings'!$F$55*'Yard Trimmings'!$E$66+'Yard Trimmings'!$F$55*(1-'Yard Trimmings'!$E$66)*EXP(-LYTInputs!$H$6*(AD$5-$E$5))</f>
        <v>5.8012101462223846</v>
      </c>
      <c r="AE103" s="22">
        <f>'Yard Trimmings'!$F$55*'Yard Trimmings'!$E$66+'Yard Trimmings'!$F$55*(1-'Yard Trimmings'!$E$66)*EXP(-LYTInputs!$H$6*(AE$5-$E$5))</f>
        <v>5.7871611737957958</v>
      </c>
      <c r="AF103" s="22">
        <f>'Yard Trimmings'!$F$55*'Yard Trimmings'!$E$66+'Yard Trimmings'!$F$55*(1-'Yard Trimmings'!$E$66)*EXP(-LYTInputs!$H$6*(AF$5-$E$5))</f>
        <v>5.7735907609448898</v>
      </c>
      <c r="AG103" s="22">
        <f>'Yard Trimmings'!$F$55*'Yard Trimmings'!$E$66+'Yard Trimmings'!$F$55*(1-'Yard Trimmings'!$E$66)*EXP(-LYTInputs!$H$6*(AG$5-$E$5))</f>
        <v>5.7604826061736905</v>
      </c>
      <c r="AH103" s="22">
        <f>'Yard Trimmings'!$F$55*'Yard Trimmings'!$E$66+'Yard Trimmings'!$F$55*(1-'Yard Trimmings'!$E$66)*EXP(-LYTInputs!$H$6*(AH$5-$E$5))</f>
        <v>5.7478209632750206</v>
      </c>
      <c r="AI103" s="22">
        <f>'Yard Trimmings'!$F$55*'Yard Trimmings'!$E$66+'Yard Trimmings'!$F$55*(1-'Yard Trimmings'!$E$66)*EXP(-LYTInputs!$H$6*(AI$5-$E$5))</f>
        <v>5.7355906224153212</v>
      </c>
      <c r="AJ103" s="22">
        <f>'Yard Trimmings'!$F$55*'Yard Trimmings'!$E$66+'Yard Trimmings'!$F$55*(1-'Yard Trimmings'!$E$66)*EXP(-LYTInputs!$H$6*(AJ$5-$E$5))</f>
        <v>5.7237768918638041</v>
      </c>
      <c r="AK103" s="22">
        <f>'Yard Trimmings'!$F$55*'Yard Trimmings'!$E$66+'Yard Trimmings'!$F$55*(1-'Yard Trimmings'!$E$66)*EXP(-LYTInputs!$H$6*(AK$5-$E$5))</f>
        <v>5.7123655803439641</v>
      </c>
      <c r="AL103" s="22">
        <f>'Yard Trimmings'!$F$55*'Yard Trimmings'!$E$66+'Yard Trimmings'!$F$55*(1-'Yard Trimmings'!$E$66)*EXP(-LYTInputs!$H$6*(AL$5-$E$5))</f>
        <v>5.701342979986272</v>
      </c>
      <c r="AM103" s="22">
        <f>'Yard Trimmings'!$F$55*'Yard Trimmings'!$E$66+'Yard Trimmings'!$F$55*(1-'Yard Trimmings'!$E$66)*EXP(-LYTInputs!$H$6*(AM$5-$E$5))</f>
        <v>5.6906958498615579</v>
      </c>
      <c r="AN103" s="22">
        <f>'Yard Trimmings'!$F$55*'Yard Trimmings'!$E$66+'Yard Trimmings'!$F$55*(1-'Yard Trimmings'!$E$66)*EXP(-LYTInputs!$H$6*(AN$5-$E$5))</f>
        <v>5.6804114000753057</v>
      </c>
      <c r="AO103" s="22">
        <f>'Yard Trimmings'!$F$55*'Yard Trimmings'!$E$66+'Yard Trimmings'!$F$55*(1-'Yard Trimmings'!$E$66)*EXP(-LYTInputs!$H$6*(AO$5-$E$5))</f>
        <v>5.6704772764037621</v>
      </c>
      <c r="AP103" s="22">
        <f>'Yard Trimmings'!$F$55*'Yard Trimmings'!$E$66+'Yard Trimmings'!$F$55*(1-'Yard Trimmings'!$E$66)*EXP(-LYTInputs!$H$6*(AP$5-$E$5))</f>
        <v>5.6608815454533854</v>
      </c>
      <c r="AQ103" s="22">
        <f>'Yard Trimmings'!$F$55*'Yard Trimmings'!$E$66+'Yard Trimmings'!$F$55*(1-'Yard Trimmings'!$E$66)*EXP(-LYTInputs!$H$6*(AQ$5-$E$5))</f>
        <v>5.6516126803258278</v>
      </c>
      <c r="AR103" s="22">
        <f>'Yard Trimmings'!$F$55*'Yard Trimmings'!$E$66+'Yard Trimmings'!$F$55*(1-'Yard Trimmings'!$E$66)*EXP(-LYTInputs!$H$6*(AR$5-$E$5))</f>
        <v>5.6426595467712151</v>
      </c>
      <c r="AS103" s="22">
        <f>'Yard Trimmings'!$F$55*'Yard Trimmings'!$E$66+'Yard Trimmings'!$F$55*(1-'Yard Trimmings'!$E$66)*EXP(-LYTInputs!$H$6*(AS$5-$E$5))</f>
        <v>5.6340113898130992</v>
      </c>
      <c r="AT103" s="22">
        <f>'Yard Trimmings'!$F$55*'Yard Trimmings'!$E$66+'Yard Trimmings'!$F$55*(1-'Yard Trimmings'!$E$66)*EXP(-LYTInputs!$H$6*(AT$5-$E$5))</f>
        <v>5.6256578208290104</v>
      </c>
      <c r="AU103" s="22">
        <f>'Yard Trimmings'!$F$55*'Yard Trimmings'!$E$66+'Yard Trimmings'!$F$55*(1-'Yard Trimmings'!$E$66)*EXP(-LYTInputs!$H$6*(AU$5-$E$5))</f>
        <v>5.6175888050711</v>
      </c>
      <c r="AV103" s="22">
        <f>'Yard Trimmings'!$F$55*'Yard Trimmings'!$E$66+'Yard Trimmings'!$F$55*(1-'Yard Trimmings'!$E$66)*EXP(-LYTInputs!$H$6*(AV$5-$E$5))</f>
        <v>5.6097946496118665</v>
      </c>
      <c r="AW103" s="22">
        <f>'Yard Trimmings'!$F$55*'Yard Trimmings'!$E$66+'Yard Trimmings'!$F$55*(1-'Yard Trimmings'!$E$66)*EXP(-LYTInputs!$H$6*(AW$5-$E$5))</f>
        <v>5.6022659917005049</v>
      </c>
      <c r="AX103" s="22">
        <f>'Yard Trimmings'!$F$55*'Yard Trimmings'!$E$66+'Yard Trimmings'!$F$55*(1-'Yard Trimmings'!$E$66)*EXP(-LYTInputs!$H$6*(AX$5-$E$5))</f>
        <v>5.5949937875158744</v>
      </c>
      <c r="AY103" s="22">
        <f>'Yard Trimmings'!$F$55*'Yard Trimmings'!$E$66+'Yard Trimmings'!$F$55*(1-'Yard Trimmings'!$E$66)*EXP(-LYTInputs!$H$6*(AY$5-$E$5))</f>
        <v>5.5879693013025795</v>
      </c>
      <c r="AZ103" s="22">
        <f>'Yard Trimmings'!$F$55*'Yard Trimmings'!$E$66+'Yard Trimmings'!$F$55*(1-'Yard Trimmings'!$E$66)*EXP(-LYTInputs!$H$6*(AZ$5-$E$5))</f>
        <v>5.5811840948771261</v>
      </c>
      <c r="BA103" s="22">
        <f>'Yard Trimmings'!$F$55*'Yard Trimmings'!$E$66+'Yard Trimmings'!$F$55*(1-'Yard Trimmings'!$E$66)*EXP(-LYTInputs!$H$6*(BA$5-$E$5))</f>
        <v>5.5746300174915273</v>
      </c>
      <c r="BB103" s="22">
        <f>'Yard Trimmings'!$F$55*'Yard Trimmings'!$E$66+'Yard Trimmings'!$F$55*(1-'Yard Trimmings'!$E$66)*EXP(-LYTInputs!$H$6*(BB$5-$E$5))</f>
        <v>5.5682991960421919</v>
      </c>
      <c r="BC103" s="22">
        <f>'Yard Trimmings'!$F$55*'Yard Trimmings'!$E$66+'Yard Trimmings'!$F$55*(1-'Yard Trimmings'!$E$66)*EXP(-LYTInputs!$H$6*(BC$5-$E$5))</f>
        <v>5.5621840256123427</v>
      </c>
      <c r="BD103" s="22">
        <f>'Yard Trimmings'!$F$55*'Yard Trimmings'!$E$66+'Yard Trimmings'!$F$55*(1-'Yard Trimmings'!$E$66)*EXP(-LYTInputs!$H$6*(BD$5-$E$5))</f>
        <v>5.5562771603365837</v>
      </c>
      <c r="BE103" s="22">
        <f>'Yard Trimmings'!$F$55*'Yard Trimmings'!$E$66+'Yard Trimmings'!$F$55*(1-'Yard Trimmings'!$E$66)*EXP(-LYTInputs!$H$6*(BE$5-$E$5))</f>
        <v>5.5505715045766637</v>
      </c>
      <c r="BF103" s="22">
        <f>'Yard Trimmings'!$F$55*'Yard Trimmings'!$E$66+'Yard Trimmings'!$F$55*(1-'Yard Trimmings'!$E$66)*EXP(-LYTInputs!$H$6*(BF$5-$E$5))</f>
        <v>5.5450602043978181</v>
      </c>
      <c r="BG103" s="22">
        <f>'Yard Trimmings'!$F$55*'Yard Trimmings'!$E$66+'Yard Trimmings'!$F$55*(1-'Yard Trimmings'!$E$66)*EXP(-LYTInputs!$H$6*(BG$5-$E$5))</f>
        <v>5.5397366393354606</v>
      </c>
      <c r="BH103" s="22">
        <f>'Yard Trimmings'!$F$55*'Yard Trimmings'!$E$66+'Yard Trimmings'!$F$55*(1-'Yard Trimmings'!$E$66)*EXP(-LYTInputs!$H$6*(BH$5-$E$5))</f>
        <v>5.5345944144423349</v>
      </c>
      <c r="BI103" s="22">
        <f>'Yard Trimmings'!$F$55*'Yard Trimmings'!$E$66+'Yard Trimmings'!$F$55*(1-'Yard Trimmings'!$E$66)*EXP(-LYTInputs!$H$6*(BI$5-$E$5))</f>
        <v>5.5296273526065622</v>
      </c>
      <c r="BJ103" s="22">
        <f>'Yard Trimmings'!$F$55*'Yard Trimmings'!$E$66+'Yard Trimmings'!$F$55*(1-'Yard Trimmings'!$E$66)*EXP(-LYTInputs!$H$6*(BJ$5-$E$5))</f>
        <v>5.5248294871313739</v>
      </c>
      <c r="BK103" s="22">
        <f>'Yard Trimmings'!$F$55*'Yard Trimmings'!$E$66+'Yard Trimmings'!$F$55*(1-'Yard Trimmings'!$E$66)*EXP(-LYTInputs!$H$6*(BK$5-$E$5))</f>
        <v>5.5201950545675951</v>
      </c>
      <c r="BL103" s="22">
        <f>'Yard Trimmings'!$F$55*'Yard Trimmings'!$E$66+'Yard Trimmings'!$F$55*(1-'Yard Trimmings'!$E$66)*EXP(-LYTInputs!$H$6*(BL$5-$E$5))</f>
        <v>5.5157184877902896</v>
      </c>
      <c r="BM103" s="266">
        <f>'Yard Trimmings'!$F$55*'Yard Trimmings'!$E$66+'Yard Trimmings'!$F$55*(1-'Yard Trimmings'!$E$66)*EXP(-LYTInputs!$H$6*(BM$5-$E$5))</f>
        <v>5.5113944093112313</v>
      </c>
      <c r="BN103" s="266">
        <f>'Yard Trimmings'!$F$55*'Yard Trimmings'!$E$66+'Yard Trimmings'!$F$55*(1-'Yard Trimmings'!$E$66)*EXP(-LYTInputs!$H$6*(BN$5-$E$5))</f>
        <v>5.5072176248191873</v>
      </c>
      <c r="BO103" s="266">
        <f>'Yard Trimmings'!$F$55*'Yard Trimmings'!$E$66+'Yard Trimmings'!$F$55*(1-'Yard Trimmings'!$E$66)*EXP(-LYTInputs!$H$6*(BO$5-$E$5))</f>
        <v>5.5031831169402317</v>
      </c>
      <c r="BP103" s="266">
        <f>'Yard Trimmings'!$F$55*'Yard Trimmings'!$E$66+'Yard Trimmings'!$F$55*(1-'Yard Trimmings'!$E$66)*EXP(-LYTInputs!$H$6*(BP$5-$E$5))</f>
        <v>5.4992860392106149</v>
      </c>
      <c r="BQ103" s="266">
        <f>'Yard Trimmings'!$F$55*'Yard Trimmings'!$E$66+'Yard Trimmings'!$F$55*(1-'Yard Trimmings'!$E$66)*EXP(-LYTInputs!$H$6*(BQ$5-$E$5))</f>
        <v>5.4955217102549341</v>
      </c>
      <c r="BR103" s="266">
        <f>'Yard Trimmings'!$F$55*'Yard Trimmings'!$E$66+'Yard Trimmings'!$F$55*(1-'Yard Trimmings'!$E$66)*EXP(-LYTInputs!$H$6*(BR$5-$E$5))</f>
        <v>5.4918856081626188</v>
      </c>
      <c r="BS103" s="266">
        <f>'Yard Trimmings'!$F$55*'Yard Trimmings'!$E$66+'Yard Trimmings'!$F$55*(1-'Yard Trimmings'!$E$66)*EXP(-LYTInputs!$H$6*(BS$5-$E$5))</f>
        <v>5.4883733650559714</v>
      </c>
      <c r="BT103" s="266">
        <f>'Yard Trimmings'!$F$55*'Yard Trimmings'!$E$66+'Yard Trimmings'!$F$55*(1-'Yard Trimmings'!$E$66)*EXP(-LYTInputs!$H$6*(BT$5-$E$5))</f>
        <v>5.4849807618432447</v>
      </c>
      <c r="BU103" s="266">
        <f>'Yard Trimmings'!$F$55*'Yard Trimmings'!$E$66+'Yard Trimmings'!$F$55*(1-'Yard Trimmings'!$E$66)*EXP(-LYTInputs!$H$6*(BU$5-$E$5))</f>
        <v>5.4817037231504449</v>
      </c>
      <c r="BV103" s="266">
        <f>'Yard Trimmings'!$F$55*'Yard Trimmings'!$E$66+'Yard Trimmings'!$F$55*(1-'Yard Trimmings'!$E$66)*EXP(-LYTInputs!$H$6*(BV$5-$E$5))</f>
        <v>5.4785383124257772</v>
      </c>
      <c r="BW103" s="266">
        <f>'Yard Trimmings'!$F$55*'Yard Trimmings'!$E$66+'Yard Trimmings'!$F$55*(1-'Yard Trimmings'!$E$66)*EXP(-LYTInputs!$H$6*(BW$5-$E$5))</f>
        <v>5.4754807272108525</v>
      </c>
      <c r="BX103" s="266">
        <f>'Yard Trimmings'!$F$55*'Yard Trimmings'!$E$66+'Yard Trimmings'!$F$55*(1-'Yard Trimmings'!$E$66)*EXP(-LYTInputs!$H$6*(BX$5-$E$5))</f>
        <v>5.4725272945729735</v>
      </c>
      <c r="BY103" s="266">
        <f>'Yard Trimmings'!$F$55*'Yard Trimmings'!$E$66+'Yard Trimmings'!$F$55*(1-'Yard Trimmings'!$E$66)*EXP(-LYTInputs!$H$6*(BY$5-$E$5))</f>
        <v>5.4696744666930135</v>
      </c>
      <c r="BZ103" s="266">
        <f>'Yard Trimmings'!$F$55*'Yard Trimmings'!$E$66+'Yard Trimmings'!$F$55*(1-'Yard Trimmings'!$E$66)*EXP(-LYTInputs!$H$6*(BZ$5-$E$5))</f>
        <v>5.4669188166035907</v>
      </c>
      <c r="CA103" s="266">
        <f>'Yard Trimmings'!$F$55*'Yard Trimmings'!$E$66+'Yard Trimmings'!$F$55*(1-'Yard Trimmings'!$E$66)*EXP(-LYTInputs!$H$6*(CA$5-$E$5))</f>
        <v>5.4642570340724115</v>
      </c>
      <c r="CB103" s="266">
        <f>'Yard Trimmings'!$F$55*'Yard Trimmings'!$E$66+'Yard Trimmings'!$F$55*(1-'Yard Trimmings'!$E$66)*EXP(-LYTInputs!$H$6*(CB$5-$E$5))</f>
        <v>5.4616859216258486</v>
      </c>
      <c r="CC103" s="266">
        <f>'Yard Trimmings'!$F$55*'Yard Trimmings'!$E$66+'Yard Trimmings'!$F$55*(1-'Yard Trimmings'!$E$66)*EXP(-LYTInputs!$H$6*(CC$5-$E$5))</f>
        <v>5.4592023907079632</v>
      </c>
      <c r="CD103" s="266">
        <f>'Yard Trimmings'!$F$55*'Yard Trimmings'!$E$66+'Yard Trimmings'!$F$55*(1-'Yard Trimmings'!$E$66)*EXP(-LYTInputs!$H$6*(CD$5-$E$5))</f>
        <v>5.456803457970369</v>
      </c>
      <c r="CE103" s="266">
        <f>'Yard Trimmings'!$F$55*'Yard Trimmings'!$E$66+'Yard Trimmings'!$F$55*(1-'Yard Trimmings'!$E$66)*EXP(-LYTInputs!$H$6*(CE$5-$E$5))</f>
        <v>5.4544862416884792</v>
      </c>
      <c r="CF103" s="266">
        <f>'Yard Trimmings'!$F$55*'Yard Trimmings'!$E$66+'Yard Trimmings'!$F$55*(1-'Yard Trimmings'!$E$66)*EXP(-LYTInputs!$H$6*(CF$5-$E$5))</f>
        <v>5.452247958299826</v>
      </c>
      <c r="CG103" s="266">
        <f>'Yard Trimmings'!$F$55*'Yard Trimmings'!$E$66+'Yard Trimmings'!$F$55*(1-'Yard Trimmings'!$E$66)*EXP(-LYTInputs!$H$6*(CG$5-$E$5))</f>
        <v>5.4500859190602968</v>
      </c>
      <c r="CH103" s="266">
        <f>'Yard Trimmings'!$F$55*'Yard Trimmings'!$E$66+'Yard Trimmings'!$F$55*(1-'Yard Trimmings'!$E$66)*EXP(-LYTInputs!$H$6*(CH$5-$E$5))</f>
        <v>5.4479975268142748</v>
      </c>
      <c r="CI103" s="266">
        <f>'Yard Trimmings'!$F$55*'Yard Trimmings'!$E$66+'Yard Trimmings'!$F$55*(1-'Yard Trimmings'!$E$66)*EXP(-LYTInputs!$H$6*(CI$5-$E$5))</f>
        <v>5.445980272874797</v>
      </c>
    </row>
    <row r="104" spans="1:87">
      <c r="A104" s="20">
        <f t="shared" si="26"/>
        <v>1964</v>
      </c>
      <c r="F104" s="22">
        <f>'Yard Trimmings'!$G$55*'Yard Trimmings'!$E$66+'Yard Trimmings'!$G$55*(1-'Yard Trimmings'!$E$66)*EXP(-LYTInputs!$H$6*(F$5-$F$5))</f>
        <v>6.6361237564132605</v>
      </c>
      <c r="G104" s="22">
        <f>'Yard Trimmings'!$G$55*'Yard Trimmings'!$E$66+'Yard Trimmings'!$G$55*(1-'Yard Trimmings'!$E$66)*EXP(-LYTInputs!$H$6*(G$5-$F$5))</f>
        <v>6.6013119429379783</v>
      </c>
      <c r="H104" s="22">
        <f>'Yard Trimmings'!$G$55*'Yard Trimmings'!$E$66+'Yard Trimmings'!$G$55*(1-'Yard Trimmings'!$E$66)*EXP(-LYTInputs!$H$6*(H$5-$F$5))</f>
        <v>6.5676859476264475</v>
      </c>
      <c r="I104" s="22">
        <f>'Yard Trimmings'!$G$55*'Yard Trimmings'!$E$66+'Yard Trimmings'!$G$55*(1-'Yard Trimmings'!$E$66)*EXP(-LYTInputs!$H$6*(I$5-$F$5))</f>
        <v>6.5352053771587846</v>
      </c>
      <c r="J104" s="22">
        <f>'Yard Trimmings'!$G$55*'Yard Trimmings'!$E$66+'Yard Trimmings'!$G$55*(1-'Yard Trimmings'!$E$66)*EXP(-LYTInputs!$H$6*(J$5-$F$5))</f>
        <v>6.5038312141598649</v>
      </c>
      <c r="K104" s="22">
        <f>'Yard Trimmings'!$G$55*'Yard Trimmings'!$E$66+'Yard Trimmings'!$G$55*(1-'Yard Trimmings'!$E$66)*EXP(-LYTInputs!$H$6*(K$5-$F$5))</f>
        <v>6.4735257703295979</v>
      </c>
      <c r="L104" s="22">
        <f>'Yard Trimmings'!$G$55*'Yard Trimmings'!$E$66+'Yard Trimmings'!$G$55*(1-'Yard Trimmings'!$E$66)*EXP(-LYTInputs!$H$6*(L$5-$F$5))</f>
        <v>6.4442526411697525</v>
      </c>
      <c r="M104" s="22">
        <f>'Yard Trimmings'!$G$55*'Yard Trimmings'!$E$66+'Yard Trimmings'!$G$55*(1-'Yard Trimmings'!$E$66)*EXP(-LYTInputs!$H$6*(M$5-$F$5))</f>
        <v>6.415976662252949</v>
      </c>
      <c r="N104" s="22">
        <f>'Yard Trimmings'!$G$55*'Yard Trimmings'!$E$66+'Yard Trimmings'!$G$55*(1-'Yard Trimmings'!$E$66)*EXP(-LYTInputs!$H$6*(N$5-$F$5))</f>
        <v>6.388663866981295</v>
      </c>
      <c r="O104" s="22">
        <f>'Yard Trimmings'!$G$55*'Yard Trimmings'!$E$66+'Yard Trimmings'!$G$55*(1-'Yard Trimmings'!$E$66)*EXP(-LYTInputs!$H$6*(O$5-$F$5))</f>
        <v>6.3622814457839176</v>
      </c>
      <c r="P104" s="22">
        <f>'Yard Trimmings'!$G$55*'Yard Trimmings'!$E$66+'Yard Trimmings'!$G$55*(1-'Yard Trimmings'!$E$66)*EXP(-LYTInputs!$H$6*(P$5-$F$5))</f>
        <v>6.3367977067043739</v>
      </c>
      <c r="Q104" s="22">
        <f>'Yard Trimmings'!$G$55*'Yard Trimmings'!$E$66+'Yard Trimmings'!$G$55*(1-'Yard Trimmings'!$E$66)*EXP(-LYTInputs!$H$6*(Q$5-$F$5))</f>
        <v>6.3121820373306008</v>
      </c>
      <c r="R104" s="22">
        <f>'Yard Trimmings'!$G$55*'Yard Trimmings'!$E$66+'Yard Trimmings'!$G$55*(1-'Yard Trimmings'!$E$66)*EXP(-LYTInputs!$H$6*(R$5-$F$5))</f>
        <v>6.2884048680216704</v>
      </c>
      <c r="S104" s="22">
        <f>'Yard Trimmings'!$G$55*'Yard Trimmings'!$E$66+'Yard Trimmings'!$G$55*(1-'Yard Trimmings'!$E$66)*EXP(-LYTInputs!$H$6*(S$5-$F$5))</f>
        <v>6.265437636387178</v>
      </c>
      <c r="T104" s="22">
        <f>'Yard Trimmings'!$G$55*'Yard Trimmings'!$E$66+'Yard Trimmings'!$G$55*(1-'Yard Trimmings'!$E$66)*EXP(-LYTInputs!$H$6*(T$5-$F$5))</f>
        <v>6.2432527529765904</v>
      </c>
      <c r="U104" s="22">
        <f>'Yard Trimmings'!$G$55*'Yard Trimmings'!$E$66+'Yard Trimmings'!$G$55*(1-'Yard Trimmings'!$E$66)*EXP(-LYTInputs!$H$6*(U$5-$F$5))</f>
        <v>6.2218235681373404</v>
      </c>
      <c r="V104" s="22">
        <f>'Yard Trimmings'!$G$55*'Yard Trimmings'!$E$66+'Yard Trimmings'!$G$55*(1-'Yard Trimmings'!$E$66)*EXP(-LYTInputs!$H$6*(V$5-$F$5))</f>
        <v>6.201124340001865</v>
      </c>
      <c r="W104" s="22">
        <f>'Yard Trimmings'!$G$55*'Yard Trimmings'!$E$66+'Yard Trimmings'!$G$55*(1-'Yard Trimmings'!$E$66)*EXP(-LYTInputs!$H$6*(W$5-$F$5))</f>
        <v>6.1811302035651048</v>
      </c>
      <c r="X104" s="22">
        <f>'Yard Trimmings'!$G$55*'Yard Trimmings'!$E$66+'Yard Trimmings'!$G$55*(1-'Yard Trimmings'!$E$66)*EXP(-LYTInputs!$H$6*(X$5-$F$5))</f>
        <v>6.1618171408153577</v>
      </c>
      <c r="Y104" s="22">
        <f>'Yard Trimmings'!$G$55*'Yard Trimmings'!$E$66+'Yard Trimmings'!$G$55*(1-'Yard Trimmings'!$E$66)*EXP(-LYTInputs!$H$6*(Y$5-$F$5))</f>
        <v>6.1431619518825729</v>
      </c>
      <c r="Z104" s="22">
        <f>'Yard Trimmings'!$G$55*'Yard Trimmings'!$E$66+'Yard Trimmings'!$G$55*(1-'Yard Trimmings'!$E$66)*EXP(-LYTInputs!$H$6*(Z$5-$F$5))</f>
        <v>6.1251422271694391</v>
      </c>
      <c r="AA104" s="22">
        <f>'Yard Trimmings'!$G$55*'Yard Trimmings'!$E$66+'Yard Trimmings'!$G$55*(1-'Yard Trimmings'!$E$66)*EXP(-LYTInputs!$H$6*(AA$5-$F$5))</f>
        <v>6.1077363204317976</v>
      </c>
      <c r="AB104" s="22">
        <f>'Yard Trimmings'!$G$55*'Yard Trimmings'!$E$66+'Yard Trimmings'!$G$55*(1-'Yard Trimmings'!$E$66)*EXP(-LYTInputs!$H$6*(AB$5-$F$5))</f>
        <v>6.0909233227760327</v>
      </c>
      <c r="AC104" s="22">
        <f>'Yard Trimmings'!$G$55*'Yard Trimmings'!$E$66+'Yard Trimmings'!$G$55*(1-'Yard Trimmings'!$E$66)*EXP(-LYTInputs!$H$6*(AC$5-$F$5))</f>
        <v>6.0746830375422007</v>
      </c>
      <c r="AD104" s="22">
        <f>'Yard Trimmings'!$G$55*'Yard Trimmings'!$E$66+'Yard Trimmings'!$G$55*(1-'Yard Trimmings'!$E$66)*EXP(-LYTInputs!$H$6*(AD$5-$F$5))</f>
        <v>6.0589959560427413</v>
      </c>
      <c r="AE104" s="22">
        <f>'Yard Trimmings'!$G$55*'Yard Trimmings'!$E$66+'Yard Trimmings'!$G$55*(1-'Yard Trimmings'!$E$66)*EXP(-LYTInputs!$H$6*(AE$5-$F$5))</f>
        <v>6.0438432341276078</v>
      </c>
      <c r="AF104" s="22">
        <f>'Yard Trimmings'!$G$55*'Yard Trimmings'!$E$66+'Yard Trimmings'!$G$55*(1-'Yard Trimmings'!$E$66)*EXP(-LYTInputs!$H$6*(AF$5-$F$5))</f>
        <v>6.0292066695476851</v>
      </c>
      <c r="AG104" s="22">
        <f>'Yard Trimmings'!$G$55*'Yard Trimmings'!$E$66+'Yard Trimmings'!$G$55*(1-'Yard Trimmings'!$E$66)*EXP(-LYTInputs!$H$6*(AG$5-$F$5))</f>
        <v>6.015068680089283</v>
      </c>
      <c r="AH104" s="22">
        <f>'Yard Trimmings'!$G$55*'Yard Trimmings'!$E$66+'Yard Trimmings'!$G$55*(1-'Yard Trimmings'!$E$66)*EXP(-LYTInputs!$H$6*(AH$5-$F$5))</f>
        <v>6.0014122824534564</v>
      </c>
      <c r="AI104" s="22">
        <f>'Yard Trimmings'!$G$55*'Yard Trimmings'!$E$66+'Yard Trimmings'!$G$55*(1-'Yard Trimmings'!$E$66)*EXP(-LYTInputs!$H$6*(AI$5-$F$5))</f>
        <v>5.9882210718547677</v>
      </c>
      <c r="AJ104" s="22">
        <f>'Yard Trimmings'!$G$55*'Yard Trimmings'!$E$66+'Yard Trimmings'!$G$55*(1-'Yard Trimmings'!$E$66)*EXP(-LYTInputs!$H$6*(AJ$5-$F$5))</f>
        <v>5.9754792023149959</v>
      </c>
      <c r="AK104" s="22">
        <f>'Yard Trimmings'!$G$55*'Yard Trimmings'!$E$66+'Yard Trimmings'!$G$55*(1-'Yard Trimmings'!$E$66)*EXP(-LYTInputs!$H$6*(AK$5-$F$5))</f>
        <v>5.9631713676281093</v>
      </c>
      <c r="AL104" s="22">
        <f>'Yard Trimmings'!$G$55*'Yard Trimmings'!$E$66+'Yard Trimmings'!$G$55*(1-'Yard Trimmings'!$E$66)*EXP(-LYTInputs!$H$6*(AL$5-$F$5))</f>
        <v>5.9512827829736441</v>
      </c>
      <c r="AM104" s="22">
        <f>'Yard Trimmings'!$G$55*'Yard Trimmings'!$E$66+'Yard Trimmings'!$G$55*(1-'Yard Trimmings'!$E$66)*EXP(-LYTInputs!$H$6*(AM$5-$F$5))</f>
        <v>5.9397991671563979</v>
      </c>
      <c r="AN104" s="22">
        <f>'Yard Trimmings'!$G$55*'Yard Trimmings'!$E$66+'Yard Trimmings'!$G$55*(1-'Yard Trimmings'!$E$66)*EXP(-LYTInputs!$H$6*(AN$5-$F$5))</f>
        <v>5.9287067254511037</v>
      </c>
      <c r="AO104" s="22">
        <f>'Yard Trimmings'!$G$55*'Yard Trimmings'!$E$66+'Yard Trimmings'!$G$55*(1-'Yard Trimmings'!$E$66)*EXP(-LYTInputs!$H$6*(AO$5-$F$5))</f>
        <v>5.9179921330314791</v>
      </c>
      <c r="AP104" s="22">
        <f>'Yard Trimmings'!$G$55*'Yard Trimmings'!$E$66+'Yard Trimmings'!$G$55*(1-'Yard Trimmings'!$E$66)*EXP(-LYTInputs!$H$6*(AP$5-$F$5))</f>
        <v>5.9076425189637414</v>
      </c>
      <c r="AQ104" s="22">
        <f>'Yard Trimmings'!$G$55*'Yard Trimmings'!$E$66+'Yard Trimmings'!$G$55*(1-'Yard Trimmings'!$E$66)*EXP(-LYTInputs!$H$6*(AQ$5-$F$5))</f>
        <v>5.8976454507453608</v>
      </c>
      <c r="AR104" s="22">
        <f>'Yard Trimmings'!$G$55*'Yard Trimmings'!$E$66+'Yard Trimmings'!$G$55*(1-'Yard Trimmings'!$E$66)*EXP(-LYTInputs!$H$6*(AR$5-$F$5))</f>
        <v>5.8879889193704882</v>
      </c>
      <c r="AS104" s="22">
        <f>'Yard Trimmings'!$G$55*'Yard Trimmings'!$E$66+'Yard Trimmings'!$G$55*(1-'Yard Trimmings'!$E$66)*EXP(-LYTInputs!$H$6*(AS$5-$F$5))</f>
        <v>5.8786613249040958</v>
      </c>
      <c r="AT104" s="22">
        <f>'Yard Trimmings'!$G$55*'Yard Trimmings'!$E$66+'Yard Trimmings'!$G$55*(1-'Yard Trimmings'!$E$66)*EXP(-LYTInputs!$H$6*(AT$5-$F$5))</f>
        <v>5.8696514625475285</v>
      </c>
      <c r="AU104" s="22">
        <f>'Yard Trimmings'!$G$55*'Yard Trimmings'!$E$66+'Yard Trimmings'!$G$55*(1-'Yard Trimmings'!$E$66)*EXP(-LYTInputs!$H$6*(AU$5-$F$5))</f>
        <v>5.8609485091787077</v>
      </c>
      <c r="AV104" s="22">
        <f>'Yard Trimmings'!$G$55*'Yard Trimmings'!$E$66+'Yard Trimmings'!$G$55*(1-'Yard Trimmings'!$E$66)*EXP(-LYTInputs!$H$6*(AV$5-$F$5))</f>
        <v>5.8525420103508257</v>
      </c>
      <c r="AW104" s="22">
        <f>'Yard Trimmings'!$G$55*'Yard Trimmings'!$E$66+'Yard Trimmings'!$G$55*(1-'Yard Trimmings'!$E$66)*EXP(-LYTInputs!$H$6*(AW$5-$F$5))</f>
        <v>5.8444218677339093</v>
      </c>
      <c r="AX104" s="22">
        <f>'Yard Trimmings'!$G$55*'Yard Trimmings'!$E$66+'Yard Trimmings'!$G$55*(1-'Yard Trimmings'!$E$66)*EXP(-LYTInputs!$H$6*(AX$5-$F$5))</f>
        <v>5.8365783269841796</v>
      </c>
      <c r="AY104" s="22">
        <f>'Yard Trimmings'!$G$55*'Yard Trimmings'!$E$66+'Yard Trimmings'!$G$55*(1-'Yard Trimmings'!$E$66)*EXP(-LYTInputs!$H$6*(AY$5-$F$5))</f>
        <v>5.8290019660266132</v>
      </c>
      <c r="AZ104" s="22">
        <f>'Yard Trimmings'!$G$55*'Yard Trimmings'!$E$66+'Yard Trimmings'!$G$55*(1-'Yard Trimmings'!$E$66)*EXP(-LYTInputs!$H$6*(AZ$5-$F$5))</f>
        <v>5.8216836837366515</v>
      </c>
      <c r="BA104" s="22">
        <f>'Yard Trimmings'!$G$55*'Yard Trimmings'!$E$66+'Yard Trimmings'!$G$55*(1-'Yard Trimmings'!$E$66)*EXP(-LYTInputs!$H$6*(BA$5-$F$5))</f>
        <v>5.8146146890074508</v>
      </c>
      <c r="BB104" s="22">
        <f>'Yard Trimmings'!$G$55*'Yard Trimmings'!$E$66+'Yard Trimmings'!$G$55*(1-'Yard Trimmings'!$E$66)*EXP(-LYTInputs!$H$6*(BB$5-$F$5))</f>
        <v>5.8077864901895371</v>
      </c>
      <c r="BC104" s="22">
        <f>'Yard Trimmings'!$G$55*'Yard Trimmings'!$E$66+'Yard Trimmings'!$G$55*(1-'Yard Trimmings'!$E$66)*EXP(-LYTInputs!$H$6*(BC$5-$F$5))</f>
        <v>5.8011908848901932</v>
      </c>
      <c r="BD104" s="22">
        <f>'Yard Trimmings'!$G$55*'Yard Trimmings'!$E$66+'Yard Trimmings'!$G$55*(1-'Yard Trimmings'!$E$66)*EXP(-LYTInputs!$H$6*(BD$5-$F$5))</f>
        <v>5.7948199501203073</v>
      </c>
      <c r="BE104" s="22">
        <f>'Yard Trimmings'!$G$55*'Yard Trimmings'!$E$66+'Yard Trimmings'!$G$55*(1-'Yard Trimmings'!$E$66)*EXP(-LYTInputs!$H$6*(BE$5-$F$5))</f>
        <v>5.788666032776864</v>
      </c>
      <c r="BF104" s="22">
        <f>'Yard Trimmings'!$G$55*'Yard Trimmings'!$E$66+'Yard Trimmings'!$G$55*(1-'Yard Trimmings'!$E$66)*EXP(-LYTInputs!$H$6*(BF$5-$F$5))</f>
        <v>5.7827217404496309</v>
      </c>
      <c r="BG104" s="22">
        <f>'Yard Trimmings'!$G$55*'Yard Trimmings'!$E$66+'Yard Trimmings'!$G$55*(1-'Yard Trimmings'!$E$66)*EXP(-LYTInputs!$H$6*(BG$5-$F$5))</f>
        <v>5.7769799325410078</v>
      </c>
      <c r="BH104" s="22">
        <f>'Yard Trimmings'!$G$55*'Yard Trimmings'!$E$66+'Yard Trimmings'!$G$55*(1-'Yard Trimmings'!$E$66)*EXP(-LYTInputs!$H$6*(BH$5-$F$5))</f>
        <v>5.7714337116883607</v>
      </c>
      <c r="BI104" s="22">
        <f>'Yard Trimmings'!$G$55*'Yard Trimmings'!$E$66+'Yard Trimmings'!$G$55*(1-'Yard Trimmings'!$E$66)*EXP(-LYTInputs!$H$6*(BI$5-$F$5))</f>
        <v>5.7660764154785484</v>
      </c>
      <c r="BJ104" s="22">
        <f>'Yard Trimmings'!$G$55*'Yard Trimmings'!$E$66+'Yard Trimmings'!$G$55*(1-'Yard Trimmings'!$E$66)*EXP(-LYTInputs!$H$6*(BJ$5-$F$5))</f>
        <v>5.7609016084446791</v>
      </c>
      <c r="BK104" s="22">
        <f>'Yard Trimmings'!$G$55*'Yard Trimmings'!$E$66+'Yard Trimmings'!$G$55*(1-'Yard Trimmings'!$E$66)*EXP(-LYTInputs!$H$6*(BK$5-$F$5))</f>
        <v>5.7559030743354898</v>
      </c>
      <c r="BL104" s="22">
        <f>'Yard Trimmings'!$G$55*'Yard Trimmings'!$E$66+'Yard Trimmings'!$G$55*(1-'Yard Trimmings'!$E$66)*EXP(-LYTInputs!$H$6*(BL$5-$F$5))</f>
        <v>5.7510748086480525</v>
      </c>
      <c r="BM104" s="266">
        <f>'Yard Trimmings'!$G$55*'Yard Trimmings'!$E$66+'Yard Trimmings'!$G$55*(1-'Yard Trimmings'!$E$66)*EXP(-LYTInputs!$H$6*(BM$5-$F$5))</f>
        <v>5.7464110114148568</v>
      </c>
      <c r="BN104" s="266">
        <f>'Yard Trimmings'!$G$55*'Yard Trimmings'!$E$66+'Yard Trimmings'!$G$55*(1-'Yard Trimmings'!$E$66)*EXP(-LYTInputs!$H$6*(BN$5-$F$5))</f>
        <v>5.7419060802365731</v>
      </c>
      <c r="BO104" s="266">
        <f>'Yard Trimmings'!$G$55*'Yard Trimmings'!$E$66+'Yard Trimmings'!$G$55*(1-'Yard Trimmings'!$E$66)*EXP(-LYTInputs!$H$6*(BO$5-$F$5))</f>
        <v>5.7375546035521632</v>
      </c>
      <c r="BP104" s="266">
        <f>'Yard Trimmings'!$G$55*'Yard Trimmings'!$E$66+'Yard Trimmings'!$G$55*(1-'Yard Trimmings'!$E$66)*EXP(-LYTInputs!$H$6*(BP$5-$F$5))</f>
        <v>5.7333513541382217</v>
      </c>
      <c r="BQ104" s="266">
        <f>'Yard Trimmings'!$G$55*'Yard Trimmings'!$E$66+'Yard Trimmings'!$G$55*(1-'Yard Trimmings'!$E$66)*EXP(-LYTInputs!$H$6*(BQ$5-$F$5))</f>
        <v>5.729291282829764</v>
      </c>
      <c r="BR104" s="266">
        <f>'Yard Trimmings'!$G$55*'Yard Trimmings'!$E$66+'Yard Trimmings'!$G$55*(1-'Yard Trimmings'!$E$66)*EXP(-LYTInputs!$H$6*(BR$5-$F$5))</f>
        <v>5.7253695124548987</v>
      </c>
      <c r="BS104" s="266">
        <f>'Yard Trimmings'!$G$55*'Yard Trimmings'!$E$66+'Yard Trimmings'!$G$55*(1-'Yard Trimmings'!$E$66)*EXP(-LYTInputs!$H$6*(BS$5-$F$5))</f>
        <v>5.7215813319761155</v>
      </c>
      <c r="BT104" s="266">
        <f>'Yard Trimmings'!$G$55*'Yard Trimmings'!$E$66+'Yard Trimmings'!$G$55*(1-'Yard Trimmings'!$E$66)*EXP(-LYTInputs!$H$6*(BT$5-$F$5))</f>
        <v>5.7179221908311346</v>
      </c>
      <c r="BU104" s="266">
        <f>'Yard Trimmings'!$G$55*'Yard Trimmings'!$E$66+'Yard Trimmings'!$G$55*(1-'Yard Trimmings'!$E$66)*EXP(-LYTInputs!$H$6*(BU$5-$F$5))</f>
        <v>5.7143876934665343</v>
      </c>
      <c r="BV104" s="266">
        <f>'Yard Trimmings'!$G$55*'Yard Trimmings'!$E$66+'Yard Trimmings'!$G$55*(1-'Yard Trimmings'!$E$66)*EXP(-LYTInputs!$H$6*(BV$5-$F$5))</f>
        <v>5.7109735940575774</v>
      </c>
      <c r="BW104" s="266">
        <f>'Yard Trimmings'!$G$55*'Yard Trimmings'!$E$66+'Yard Trimmings'!$G$55*(1-'Yard Trimmings'!$E$66)*EXP(-LYTInputs!$H$6*(BW$5-$F$5))</f>
        <v>5.7076757914079055</v>
      </c>
      <c r="BX104" s="266">
        <f>'Yard Trimmings'!$G$55*'Yard Trimmings'!$E$66+'Yard Trimmings'!$G$55*(1-'Yard Trimmings'!$E$66)*EXP(-LYTInputs!$H$6*(BX$5-$F$5))</f>
        <v>5.7044903240229621</v>
      </c>
      <c r="BY104" s="266">
        <f>'Yard Trimmings'!$G$55*'Yard Trimmings'!$E$66+'Yard Trimmings'!$G$55*(1-'Yard Trimmings'!$E$66)*EXP(-LYTInputs!$H$6*(BY$5-$F$5))</f>
        <v>5.7014133653512404</v>
      </c>
      <c r="BZ104" s="266">
        <f>'Yard Trimmings'!$G$55*'Yard Trimmings'!$E$66+'Yard Trimmings'!$G$55*(1-'Yard Trimmings'!$E$66)*EXP(-LYTInputs!$H$6*(BZ$5-$F$5))</f>
        <v>5.6984412191876244</v>
      </c>
      <c r="CA104" s="266">
        <f>'Yard Trimmings'!$G$55*'Yard Trimmings'!$E$66+'Yard Trimmings'!$G$55*(1-'Yard Trimmings'!$E$66)*EXP(-LYTInputs!$H$6*(CA$5-$F$5))</f>
        <v>5.6955703152333133</v>
      </c>
      <c r="CB104" s="266">
        <f>'Yard Trimmings'!$G$55*'Yard Trimmings'!$E$66+'Yard Trimmings'!$G$55*(1-'Yard Trimmings'!$E$66)*EXP(-LYTInputs!$H$6*(CB$5-$F$5))</f>
        <v>5.6927972048069897</v>
      </c>
      <c r="CC104" s="266">
        <f>'Yard Trimmings'!$G$55*'Yard Trimmings'!$E$66+'Yard Trimmings'!$G$55*(1-'Yard Trimmings'!$E$66)*EXP(-LYTInputs!$H$6*(CC$5-$F$5))</f>
        <v>5.6901185567020836</v>
      </c>
      <c r="CD104" s="266">
        <f>'Yard Trimmings'!$G$55*'Yard Trimmings'!$E$66+'Yard Trimmings'!$G$55*(1-'Yard Trimmings'!$E$66)*EXP(-LYTInputs!$H$6*(CD$5-$F$5))</f>
        <v>5.6875311531851489</v>
      </c>
      <c r="CE104" s="266">
        <f>'Yard Trimmings'!$G$55*'Yard Trimmings'!$E$66+'Yard Trimmings'!$G$55*(1-'Yard Trimmings'!$E$66)*EXP(-LYTInputs!$H$6*(CE$5-$F$5))</f>
        <v>5.6850318861305533</v>
      </c>
      <c r="CF104" s="266">
        <f>'Yard Trimmings'!$G$55*'Yard Trimmings'!$E$66+'Yard Trimmings'!$G$55*(1-'Yard Trimmings'!$E$66)*EXP(-LYTInputs!$H$6*(CF$5-$F$5))</f>
        <v>5.6826177532868352</v>
      </c>
      <c r="CG104" s="266">
        <f>'Yard Trimmings'!$G$55*'Yard Trimmings'!$E$66+'Yard Trimmings'!$G$55*(1-'Yard Trimmings'!$E$66)*EXP(-LYTInputs!$H$6*(CG$5-$F$5))</f>
        <v>5.6802858546702373</v>
      </c>
      <c r="CH104" s="266">
        <f>'Yard Trimmings'!$G$55*'Yard Trimmings'!$E$66+'Yard Trimmings'!$G$55*(1-'Yard Trimmings'!$E$66)*EXP(-LYTInputs!$H$6*(CH$5-$F$5))</f>
        <v>5.6780333890810955</v>
      </c>
      <c r="CI104" s="266">
        <f>'Yard Trimmings'!$G$55*'Yard Trimmings'!$E$66+'Yard Trimmings'!$G$55*(1-'Yard Trimmings'!$E$66)*EXP(-LYTInputs!$H$6*(CI$5-$F$5))</f>
        <v>5.67585765073889</v>
      </c>
    </row>
    <row r="105" spans="1:87">
      <c r="A105" s="20">
        <f t="shared" si="26"/>
        <v>1965</v>
      </c>
      <c r="G105" s="22">
        <f>'Yard Trimmings'!$H$55*'Yard Trimmings'!$E$66+'Yard Trimmings'!$H$55*(1-'Yard Trimmings'!$E$66)*EXP(-LYTInputs!$H$6*(G$5-$G$5))</f>
        <v>6.7892260987935682</v>
      </c>
      <c r="H105" s="22">
        <f>'Yard Trimmings'!$H$55*'Yard Trimmings'!$E$66+'Yard Trimmings'!$H$55*(1-'Yard Trimmings'!$E$66)*EXP(-LYTInputs!$H$6*(H$5-$G$5))</f>
        <v>6.7536111402322083</v>
      </c>
      <c r="I105" s="22">
        <f>'Yard Trimmings'!$H$55*'Yard Trimmings'!$E$66+'Yard Trimmings'!$H$55*(1-'Yard Trimmings'!$E$66)*EXP(-LYTInputs!$H$6*(I$5-$G$5))</f>
        <v>6.7192093579046377</v>
      </c>
      <c r="J105" s="22">
        <f>'Yard Trimmings'!$H$55*'Yard Trimmings'!$E$66+'Yard Trimmings'!$H$55*(1-'Yard Trimmings'!$E$66)*EXP(-LYTInputs!$H$6*(J$5-$G$5))</f>
        <v>6.6859794265746721</v>
      </c>
      <c r="K105" s="22">
        <f>'Yard Trimmings'!$H$55*'Yard Trimmings'!$E$66+'Yard Trimmings'!$H$55*(1-'Yard Trimmings'!$E$66)*EXP(-LYTInputs!$H$6*(K$5-$G$5))</f>
        <v>6.6538814286953798</v>
      </c>
      <c r="L105" s="22">
        <f>'Yard Trimmings'!$H$55*'Yard Trimmings'!$E$66+'Yard Trimmings'!$H$55*(1-'Yard Trimmings'!$E$66)*EXP(-LYTInputs!$H$6*(L$5-$G$5))</f>
        <v>6.6228768064580201</v>
      </c>
      <c r="M105" s="22">
        <f>'Yard Trimmings'!$H$55*'Yard Trimmings'!$E$66+'Yard Trimmings'!$H$55*(1-'Yard Trimmings'!$E$66)*EXP(-LYTInputs!$H$6*(M$5-$G$5))</f>
        <v>6.5929283154743628</v>
      </c>
      <c r="N105" s="22">
        <f>'Yard Trimmings'!$H$55*'Yard Trimmings'!$E$66+'Yard Trimmings'!$H$55*(1-'Yard Trimmings'!$E$66)*EXP(-LYTInputs!$H$6*(N$5-$G$5))</f>
        <v>6.563999980036769</v>
      </c>
      <c r="O105" s="22">
        <f>'Yard Trimmings'!$H$55*'Yard Trimmings'!$E$66+'Yard Trimmings'!$H$55*(1-'Yard Trimmings'!$E$66)*EXP(-LYTInputs!$H$6*(O$5-$G$5))</f>
        <v>6.5360570499022748</v>
      </c>
      <c r="P105" s="22">
        <f>'Yard Trimmings'!$H$55*'Yard Trimmings'!$E$66+'Yard Trimmings'!$H$55*(1-'Yard Trimmings'!$E$66)*EXP(-LYTInputs!$H$6*(P$5-$G$5))</f>
        <v>6.5090659585487565</v>
      </c>
      <c r="Q105" s="22">
        <f>'Yard Trimmings'!$H$55*'Yard Trimmings'!$E$66+'Yard Trimmings'!$H$55*(1-'Yard Trimmings'!$E$66)*EXP(-LYTInputs!$H$6*(Q$5-$G$5))</f>
        <v>6.4829942828530651</v>
      </c>
      <c r="R105" s="22">
        <f>'Yard Trimmings'!$H$55*'Yard Trimmings'!$E$66+'Yard Trimmings'!$H$55*(1-'Yard Trimmings'!$E$66)*EXP(-LYTInputs!$H$6*(R$5-$G$5))</f>
        <v>6.4578107041426485</v>
      </c>
      <c r="S105" s="22">
        <f>'Yard Trimmings'!$H$55*'Yard Trimmings'!$E$66+'Yard Trimmings'!$H$55*(1-'Yard Trimmings'!$E$66)*EXP(-LYTInputs!$H$6*(S$5-$G$5))</f>
        <v>6.4334849705739199</v>
      </c>
      <c r="T105" s="22">
        <f>'Yard Trimmings'!$H$55*'Yard Trimmings'!$E$66+'Yard Trimmings'!$H$55*(1-'Yard Trimmings'!$E$66)*EXP(-LYTInputs!$H$6*(T$5-$G$5))</f>
        <v>6.4099878607921381</v>
      </c>
      <c r="U105" s="22">
        <f>'Yard Trimmings'!$H$55*'Yard Trimmings'!$E$66+'Yard Trimmings'!$H$55*(1-'Yard Trimmings'!$E$66)*EXP(-LYTInputs!$H$6*(U$5-$G$5))</f>
        <v>6.3872911488291795</v>
      </c>
      <c r="V105" s="22">
        <f>'Yard Trimmings'!$H$55*'Yard Trimmings'!$E$66+'Yard Trimmings'!$H$55*(1-'Yard Trimmings'!$E$66)*EXP(-LYTInputs!$H$6*(V$5-$G$5))</f>
        <v>6.3653675701970149</v>
      </c>
      <c r="W105" s="22">
        <f>'Yard Trimmings'!$H$55*'Yard Trimmings'!$E$66+'Yard Trimmings'!$H$55*(1-'Yard Trimmings'!$E$66)*EXP(-LYTInputs!$H$6*(W$5-$G$5))</f>
        <v>6.3441907891361664</v>
      </c>
      <c r="X105" s="22">
        <f>'Yard Trimmings'!$H$55*'Yard Trimmings'!$E$66+'Yard Trimmings'!$H$55*(1-'Yard Trimmings'!$E$66)*EXP(-LYTInputs!$H$6*(X$5-$G$5))</f>
        <v>6.3237353669798058</v>
      </c>
      <c r="Y105" s="22">
        <f>'Yard Trimmings'!$H$55*'Yard Trimmings'!$E$66+'Yard Trimmings'!$H$55*(1-'Yard Trimmings'!$E$66)*EXP(-LYTInputs!$H$6*(Y$5-$G$5))</f>
        <v>6.3039767315954816</v>
      </c>
      <c r="Z105" s="22">
        <f>'Yard Trimmings'!$H$55*'Yard Trimmings'!$E$66+'Yard Trimmings'!$H$55*(1-'Yard Trimmings'!$E$66)*EXP(-LYTInputs!$H$6*(Z$5-$G$5))</f>
        <v>6.2848911478677838</v>
      </c>
      <c r="AA105" s="22">
        <f>'Yard Trimmings'!$H$55*'Yard Trimmings'!$E$66+'Yard Trimmings'!$H$55*(1-'Yard Trimmings'!$E$66)*EXP(-LYTInputs!$H$6*(AA$5-$G$5))</f>
        <v>6.266455689186464</v>
      </c>
      <c r="AB105" s="22">
        <f>'Yard Trimmings'!$H$55*'Yard Trimmings'!$E$66+'Yard Trimmings'!$H$55*(1-'Yard Trimmings'!$E$66)*EXP(-LYTInputs!$H$6*(AB$5-$G$5))</f>
        <v>6.2486482099057836</v>
      </c>
      <c r="AC105" s="22">
        <f>'Yard Trimmings'!$H$55*'Yard Trimmings'!$E$66+'Yard Trimmings'!$H$55*(1-'Yard Trimmings'!$E$66)*EXP(-LYTInputs!$H$6*(AC$5-$G$5))</f>
        <v>6.2314473187419983</v>
      </c>
      <c r="AD105" s="22">
        <f>'Yard Trimmings'!$H$55*'Yard Trimmings'!$E$66+'Yard Trimmings'!$H$55*(1-'Yard Trimmings'!$E$66)*EXP(-LYTInputs!$H$6*(AD$5-$G$5))</f>
        <v>6.2148323530770151</v>
      </c>
      <c r="AE105" s="22">
        <f>'Yard Trimmings'!$H$55*'Yard Trimmings'!$E$66+'Yard Trimmings'!$H$55*(1-'Yard Trimmings'!$E$66)*EXP(-LYTInputs!$H$6*(AE$5-$G$5))</f>
        <v>6.1987833541373698</v>
      </c>
      <c r="AF105" s="22">
        <f>'Yard Trimmings'!$H$55*'Yard Trimmings'!$E$66+'Yard Trimmings'!$H$55*(1-'Yard Trimmings'!$E$66)*EXP(-LYTInputs!$H$6*(AF$5-$G$5))</f>
        <v>6.1832810430186891</v>
      </c>
      <c r="AG105" s="22">
        <f>'Yard Trimmings'!$H$55*'Yard Trimmings'!$E$66+'Yard Trimmings'!$H$55*(1-'Yard Trimmings'!$E$66)*EXP(-LYTInputs!$H$6*(AG$5-$G$5))</f>
        <v>6.1683067975268608</v>
      </c>
      <c r="AH105" s="22">
        <f>'Yard Trimmings'!$H$55*'Yard Trimmings'!$E$66+'Yard Trimmings'!$H$55*(1-'Yard Trimmings'!$E$66)*EXP(-LYTInputs!$H$6*(AH$5-$G$5))</f>
        <v>6.1538426298080644</v>
      </c>
      <c r="AI105" s="22">
        <f>'Yard Trimmings'!$H$55*'Yard Trimmings'!$E$66+'Yard Trimmings'!$H$55*(1-'Yard Trimmings'!$E$66)*EXP(-LYTInputs!$H$6*(AI$5-$G$5))</f>
        <v>6.1398711647408168</v>
      </c>
      <c r="AJ105" s="22">
        <f>'Yard Trimmings'!$H$55*'Yard Trimmings'!$E$66+'Yard Trimmings'!$H$55*(1-'Yard Trimmings'!$E$66)*EXP(-LYTInputs!$H$6*(AJ$5-$G$5))</f>
        <v>6.1263756190640581</v>
      </c>
      <c r="AK105" s="22">
        <f>'Yard Trimmings'!$H$55*'Yard Trimmings'!$E$66+'Yard Trimmings'!$H$55*(1-'Yard Trimmings'!$E$66)*EXP(-LYTInputs!$H$6*(AK$5-$G$5))</f>
        <v>6.1133397812162116</v>
      </c>
      <c r="AL105" s="22">
        <f>'Yard Trimmings'!$H$55*'Yard Trimmings'!$E$66+'Yard Trimmings'!$H$55*(1-'Yard Trimmings'!$E$66)*EXP(-LYTInputs!$H$6*(AL$5-$G$5))</f>
        <v>6.1007479918610041</v>
      </c>
      <c r="AM105" s="22">
        <f>'Yard Trimmings'!$H$55*'Yard Trimmings'!$E$66+'Yard Trimmings'!$H$55*(1-'Yard Trimmings'!$E$66)*EXP(-LYTInputs!$H$6*(AM$5-$G$5))</f>
        <v>6.0885851250766398</v>
      </c>
      <c r="AN105" s="22">
        <f>'Yard Trimmings'!$H$55*'Yard Trimmings'!$E$66+'Yard Trimmings'!$H$55*(1-'Yard Trimmings'!$E$66)*EXP(-LYTInputs!$H$6*(AN$5-$G$5))</f>
        <v>6.0768365701857485</v>
      </c>
      <c r="AO105" s="22">
        <f>'Yard Trimmings'!$H$55*'Yard Trimmings'!$E$66+'Yard Trimmings'!$H$55*(1-'Yard Trimmings'!$E$66)*EXP(-LYTInputs!$H$6*(AO$5-$G$5))</f>
        <v>6.0654882142042696</v>
      </c>
      <c r="AP105" s="22">
        <f>'Yard Trimmings'!$H$55*'Yard Trimmings'!$E$66+'Yard Trimmings'!$H$55*(1-'Yard Trimmings'!$E$66)*EXP(-LYTInputs!$H$6*(AP$5-$G$5))</f>
        <v>6.0545264248881869</v>
      </c>
      <c r="AQ105" s="22">
        <f>'Yard Trimmings'!$H$55*'Yard Trimmings'!$E$66+'Yard Trimmings'!$H$55*(1-'Yard Trimmings'!$E$66)*EXP(-LYTInputs!$H$6*(AQ$5-$G$5))</f>
        <v>6.0439380343577627</v>
      </c>
      <c r="AR105" s="22">
        <f>'Yard Trimmings'!$H$55*'Yard Trimmings'!$E$66+'Yard Trimmings'!$H$55*(1-'Yard Trimmings'!$E$66)*EXP(-LYTInputs!$H$6*(AR$5-$G$5))</f>
        <v>6.0337103232795819</v>
      </c>
      <c r="AS105" s="22">
        <f>'Yard Trimmings'!$H$55*'Yard Trimmings'!$E$66+'Yard Trimmings'!$H$55*(1-'Yard Trimmings'!$E$66)*EXP(-LYTInputs!$H$6*(AS$5-$G$5))</f>
        <v>6.0238310055874207</v>
      </c>
      <c r="AT105" s="22">
        <f>'Yard Trimmings'!$H$55*'Yard Trimmings'!$E$66+'Yard Trimmings'!$H$55*(1-'Yard Trimmings'!$E$66)*EXP(-LYTInputs!$H$6*(AT$5-$G$5))</f>
        <v>6.0142882137235718</v>
      </c>
      <c r="AU105" s="22">
        <f>'Yard Trimmings'!$H$55*'Yard Trimmings'!$E$66+'Yard Trimmings'!$H$55*(1-'Yard Trimmings'!$E$66)*EXP(-LYTInputs!$H$6*(AU$5-$G$5))</f>
        <v>6.0050704843829115</v>
      </c>
      <c r="AV105" s="22">
        <f>'Yard Trimmings'!$H$55*'Yard Trimmings'!$E$66+'Yard Trimmings'!$H$55*(1-'Yard Trimmings'!$E$66)*EXP(-LYTInputs!$H$6*(AV$5-$G$5))</f>
        <v>5.9961667447425713</v>
      </c>
      <c r="AW105" s="22">
        <f>'Yard Trimmings'!$H$55*'Yard Trimmings'!$E$66+'Yard Trimmings'!$H$55*(1-'Yard Trimmings'!$E$66)*EXP(-LYTInputs!$H$6*(AW$5-$G$5))</f>
        <v>5.9875662991606786</v>
      </c>
      <c r="AX105" s="22">
        <f>'Yard Trimmings'!$H$55*'Yard Trimmings'!$E$66+'Yard Trimmings'!$H$55*(1-'Yard Trimmings'!$E$66)*EXP(-LYTInputs!$H$6*(AX$5-$G$5))</f>
        <v>5.979258816328187</v>
      </c>
      <c r="AY105" s="22">
        <f>'Yard Trimmings'!$H$55*'Yard Trimmings'!$E$66+'Yard Trimmings'!$H$55*(1-'Yard Trimmings'!$E$66)*EXP(-LYTInputs!$H$6*(AY$5-$G$5))</f>
        <v>5.9712343168583644</v>
      </c>
      <c r="AZ105" s="22">
        <f>'Yard Trimmings'!$H$55*'Yard Trimmings'!$E$66+'Yard Trimmings'!$H$55*(1-'Yard Trimmings'!$E$66)*EXP(-LYTInputs!$H$6*(AZ$5-$G$5))</f>
        <v>5.963483161299024</v>
      </c>
      <c r="BA105" s="22">
        <f>'Yard Trimmings'!$H$55*'Yard Trimmings'!$E$66+'Yard Trimmings'!$H$55*(1-'Yard Trimmings'!$E$66)*EXP(-LYTInputs!$H$6*(BA$5-$G$5))</f>
        <v>5.9559960385531099</v>
      </c>
      <c r="BB105" s="22">
        <f>'Yard Trimmings'!$H$55*'Yard Trimmings'!$E$66+'Yard Trimmings'!$H$55*(1-'Yard Trimmings'!$E$66)*EXP(-LYTInputs!$H$6*(BB$5-$G$5))</f>
        <v>5.9487639546937112</v>
      </c>
      <c r="BC105" s="22">
        <f>'Yard Trimmings'!$H$55*'Yard Trimmings'!$E$66+'Yard Trimmings'!$H$55*(1-'Yard Trimmings'!$E$66)*EXP(-LYTInputs!$H$6*(BC$5-$G$5))</f>
        <v>5.9417782221600879</v>
      </c>
      <c r="BD105" s="22">
        <f>'Yard Trimmings'!$H$55*'Yard Trimmings'!$E$66+'Yard Trimmings'!$H$55*(1-'Yard Trimmings'!$E$66)*EXP(-LYTInputs!$H$6*(BD$5-$G$5))</f>
        <v>5.9350304493217081</v>
      </c>
      <c r="BE105" s="22">
        <f>'Yard Trimmings'!$H$55*'Yard Trimmings'!$E$66+'Yard Trimmings'!$H$55*(1-'Yard Trimmings'!$E$66)*EXP(-LYTInputs!$H$6*(BE$5-$G$5))</f>
        <v>5.9285125303977857</v>
      </c>
      <c r="BF105" s="22">
        <f>'Yard Trimmings'!$H$55*'Yard Trimmings'!$E$66+'Yard Trimmings'!$H$55*(1-'Yard Trimmings'!$E$66)*EXP(-LYTInputs!$H$6*(BF$5-$G$5))</f>
        <v>5.9222166357201811</v>
      </c>
      <c r="BG105" s="22">
        <f>'Yard Trimmings'!$H$55*'Yard Trimmings'!$E$66+'Yard Trimmings'!$H$55*(1-'Yard Trimmings'!$E$66)*EXP(-LYTInputs!$H$6*(BG$5-$G$5))</f>
        <v>5.9161352023279994</v>
      </c>
      <c r="BH105" s="22">
        <f>'Yard Trimmings'!$H$55*'Yard Trimmings'!$E$66+'Yard Trimmings'!$H$55*(1-'Yard Trimmings'!$E$66)*EXP(-LYTInputs!$H$6*(BH$5-$G$5))</f>
        <v>5.9102609248825537</v>
      </c>
      <c r="BI105" s="22">
        <f>'Yard Trimmings'!$H$55*'Yard Trimmings'!$E$66+'Yard Trimmings'!$H$55*(1-'Yard Trimmings'!$E$66)*EXP(-LYTInputs!$H$6*(BI$5-$G$5))</f>
        <v>5.9045867468918143</v>
      </c>
      <c r="BJ105" s="22">
        <f>'Yard Trimmings'!$H$55*'Yard Trimmings'!$E$66+'Yard Trimmings'!$H$55*(1-'Yard Trimmings'!$E$66)*EXP(-LYTInputs!$H$6*(BJ$5-$G$5))</f>
        <v>5.8991058522337729</v>
      </c>
      <c r="BK105" s="22">
        <f>'Yard Trimmings'!$H$55*'Yard Trimmings'!$E$66+'Yard Trimmings'!$H$55*(1-'Yard Trimmings'!$E$66)*EXP(-LYTInputs!$H$6*(BK$5-$G$5))</f>
        <v>5.8938116569685608</v>
      </c>
      <c r="BL105" s="22">
        <f>'Yard Trimmings'!$H$55*'Yard Trimmings'!$E$66+'Yard Trimmings'!$H$55*(1-'Yard Trimmings'!$E$66)*EXP(-LYTInputs!$H$6*(BL$5-$G$5))</f>
        <v>5.8886978014294709</v>
      </c>
      <c r="BM105" s="266">
        <f>'Yard Trimmings'!$H$55*'Yard Trimmings'!$E$66+'Yard Trimmings'!$H$55*(1-'Yard Trimmings'!$E$66)*EXP(-LYTInputs!$H$6*(BM$5-$G$5))</f>
        <v>5.8837581425833898</v>
      </c>
      <c r="BN105" s="266">
        <f>'Yard Trimmings'!$H$55*'Yard Trimmings'!$E$66+'Yard Trimmings'!$H$55*(1-'Yard Trimmings'!$E$66)*EXP(-LYTInputs!$H$6*(BN$5-$G$5))</f>
        <v>5.8789867466514654</v>
      </c>
      <c r="BO105" s="266">
        <f>'Yard Trimmings'!$H$55*'Yard Trimmings'!$E$66+'Yard Trimmings'!$H$55*(1-'Yard Trimmings'!$E$66)*EXP(-LYTInputs!$H$6*(BO$5-$G$5))</f>
        <v>5.8743778819811352</v>
      </c>
      <c r="BP105" s="266">
        <f>'Yard Trimmings'!$H$55*'Yard Trimmings'!$E$66+'Yard Trimmings'!$H$55*(1-'Yard Trimmings'!$E$66)*EXP(-LYTInputs!$H$6*(BP$5-$G$5))</f>
        <v>5.8699260121609651</v>
      </c>
      <c r="BQ105" s="266">
        <f>'Yard Trimmings'!$H$55*'Yard Trimmings'!$E$66+'Yard Trimmings'!$H$55*(1-'Yard Trimmings'!$E$66)*EXP(-LYTInputs!$H$6*(BQ$5-$G$5))</f>
        <v>5.8656257893700188</v>
      </c>
      <c r="BR105" s="266">
        <f>'Yard Trimmings'!$H$55*'Yard Trimmings'!$E$66+'Yard Trimmings'!$H$55*(1-'Yard Trimmings'!$E$66)*EXP(-LYTInputs!$H$6*(BR$5-$G$5))</f>
        <v>5.8614720479537734</v>
      </c>
      <c r="BS105" s="266">
        <f>'Yard Trimmings'!$H$55*'Yard Trimmings'!$E$66+'Yard Trimmings'!$H$55*(1-'Yard Trimmings'!$E$66)*EXP(-LYTInputs!$H$6*(BS$5-$G$5))</f>
        <v>5.8574597982188612</v>
      </c>
      <c r="BT105" s="266">
        <f>'Yard Trimmings'!$H$55*'Yard Trimmings'!$E$66+'Yard Trimmings'!$H$55*(1-'Yard Trimmings'!$E$66)*EXP(-LYTInputs!$H$6*(BT$5-$G$5))</f>
        <v>5.8535842204391919</v>
      </c>
      <c r="BU105" s="266">
        <f>'Yard Trimmings'!$H$55*'Yard Trimmings'!$E$66+'Yard Trimmings'!$H$55*(1-'Yard Trimmings'!$E$66)*EXP(-LYTInputs!$H$6*(BU$5-$G$5))</f>
        <v>5.849840659066234</v>
      </c>
      <c r="BV105" s="266">
        <f>'Yard Trimmings'!$H$55*'Yard Trimmings'!$E$66+'Yard Trimmings'!$H$55*(1-'Yard Trimmings'!$E$66)*EXP(-LYTInputs!$H$6*(BV$5-$G$5))</f>
        <v>5.8462246171365351</v>
      </c>
      <c r="BW105" s="266">
        <f>'Yard Trimmings'!$H$55*'Yard Trimmings'!$E$66+'Yard Trimmings'!$H$55*(1-'Yard Trimmings'!$E$66)*EXP(-LYTInputs!$H$6*(BW$5-$G$5))</f>
        <v>5.8427317508697234</v>
      </c>
      <c r="BX105" s="266">
        <f>'Yard Trimmings'!$H$55*'Yard Trimmings'!$E$66+'Yard Trimmings'!$H$55*(1-'Yard Trimmings'!$E$66)*EXP(-LYTInputs!$H$6*(BX$5-$G$5))</f>
        <v>5.839357864450534</v>
      </c>
      <c r="BY105" s="266">
        <f>'Yard Trimmings'!$H$55*'Yard Trimmings'!$E$66+'Yard Trimmings'!$H$55*(1-'Yard Trimmings'!$E$66)*EXP(-LYTInputs!$H$6*(BY$5-$G$5))</f>
        <v>5.8360989049885719</v>
      </c>
      <c r="BZ105" s="266">
        <f>'Yard Trimmings'!$H$55*'Yard Trimmings'!$E$66+'Yard Trimmings'!$H$55*(1-'Yard Trimmings'!$E$66)*EXP(-LYTInputs!$H$6*(BZ$5-$G$5))</f>
        <v>5.8329509576497705</v>
      </c>
      <c r="CA105" s="266">
        <f>'Yard Trimmings'!$H$55*'Yard Trimmings'!$E$66+'Yard Trimmings'!$H$55*(1-'Yard Trimmings'!$E$66)*EXP(-LYTInputs!$H$6*(CA$5-$G$5))</f>
        <v>5.8299102409536792</v>
      </c>
      <c r="CB105" s="266">
        <f>'Yard Trimmings'!$H$55*'Yard Trimmings'!$E$66+'Yard Trimmings'!$H$55*(1-'Yard Trimmings'!$E$66)*EXP(-LYTInputs!$H$6*(CB$5-$G$5))</f>
        <v>5.8269731022309568</v>
      </c>
      <c r="CC105" s="266">
        <f>'Yard Trimmings'!$H$55*'Yard Trimmings'!$E$66+'Yard Trimmings'!$H$55*(1-'Yard Trimmings'!$E$66)*EXP(-LYTInputs!$H$6*(CC$5-$G$5))</f>
        <v>5.8241360132355862</v>
      </c>
      <c r="CD105" s="266">
        <f>'Yard Trimmings'!$H$55*'Yard Trimmings'!$E$66+'Yard Trimmings'!$H$55*(1-'Yard Trimmings'!$E$66)*EXP(-LYTInputs!$H$6*(CD$5-$G$5))</f>
        <v>5.8213955659065659</v>
      </c>
      <c r="CE105" s="266">
        <f>'Yard Trimmings'!$H$55*'Yard Trimmings'!$E$66+'Yard Trimmings'!$H$55*(1-'Yard Trimmings'!$E$66)*EXP(-LYTInputs!$H$6*(CE$5-$G$5))</f>
        <v>5.8187484682739603</v>
      </c>
      <c r="CF105" s="266">
        <f>'Yard Trimmings'!$H$55*'Yard Trimmings'!$E$66+'Yard Trimmings'!$H$55*(1-'Yard Trimmings'!$E$66)*EXP(-LYTInputs!$H$6*(CF$5-$G$5))</f>
        <v>5.8161915405044144</v>
      </c>
      <c r="CG105" s="266">
        <f>'Yard Trimmings'!$H$55*'Yard Trimmings'!$E$66+'Yard Trimmings'!$H$55*(1-'Yard Trimmings'!$E$66)*EXP(-LYTInputs!$H$6*(CG$5-$G$5))</f>
        <v>5.8137217110813744</v>
      </c>
      <c r="CH105" s="266">
        <f>'Yard Trimmings'!$H$55*'Yard Trimmings'!$E$66+'Yard Trimmings'!$H$55*(1-'Yard Trimmings'!$E$66)*EXP(-LYTInputs!$H$6*(CH$5-$G$5))</f>
        <v>5.8113360131154117</v>
      </c>
      <c r="CI105" s="266">
        <f>'Yard Trimmings'!$H$55*'Yard Trimmings'!$E$66+'Yard Trimmings'!$H$55*(1-'Yard Trimmings'!$E$66)*EXP(-LYTInputs!$H$6*(CI$5-$G$5))</f>
        <v>5.8090315807802471</v>
      </c>
    </row>
    <row r="106" spans="1:87">
      <c r="A106" s="20">
        <f t="shared" si="26"/>
        <v>1966</v>
      </c>
      <c r="H106" s="22">
        <f>'Yard Trimmings'!$I$55*'Yard Trimmings'!$E$66+'Yard Trimmings'!$I$55*(1-'Yard Trimmings'!$E$66)*EXP(-LYTInputs!$H$6*(H$5-$H$5))</f>
        <v>6.9919126734985575</v>
      </c>
      <c r="I106" s="22">
        <f>'Yard Trimmings'!$I$55*'Yard Trimmings'!$E$66+'Yard Trimmings'!$I$55*(1-'Yard Trimmings'!$E$66)*EXP(-LYTInputs!$H$6*(I$5-$H$5))</f>
        <v>6.9552344606201331</v>
      </c>
      <c r="J106" s="22">
        <f>'Yard Trimmings'!$I$55*'Yard Trimmings'!$E$66+'Yard Trimmings'!$I$55*(1-'Yard Trimmings'!$E$66)*EXP(-LYTInputs!$H$6*(J$5-$H$5))</f>
        <v>6.9198056423208243</v>
      </c>
      <c r="K106" s="22">
        <f>'Yard Trimmings'!$I$55*'Yard Trimmings'!$E$66+'Yard Trimmings'!$I$55*(1-'Yard Trimmings'!$E$66)*EXP(-LYTInputs!$H$6*(K$5-$H$5))</f>
        <v>6.8855836596346451</v>
      </c>
      <c r="L106" s="22">
        <f>'Yard Trimmings'!$I$55*'Yard Trimmings'!$E$66+'Yard Trimmings'!$I$55*(1-'Yard Trimmings'!$E$66)*EXP(-LYTInputs!$H$6*(L$5-$H$5))</f>
        <v>6.8525274033102264</v>
      </c>
      <c r="M106" s="22">
        <f>'Yard Trimmings'!$I$55*'Yard Trimmings'!$E$66+'Yard Trimmings'!$I$55*(1-'Yard Trimmings'!$E$66)*EXP(-LYTInputs!$H$6*(M$5-$H$5))</f>
        <v>6.8205971644282197</v>
      </c>
      <c r="N106" s="22">
        <f>'Yard Trimmings'!$I$55*'Yard Trimmings'!$E$66+'Yard Trimmings'!$I$55*(1-'Yard Trimmings'!$E$66)*EXP(-LYTInputs!$H$6*(N$5-$H$5))</f>
        <v>6.7897545867008411</v>
      </c>
      <c r="O106" s="22">
        <f>'Yard Trimmings'!$I$55*'Yard Trimmings'!$E$66+'Yard Trimmings'!$I$55*(1-'Yard Trimmings'!$E$66)*EXP(-LYTInputs!$H$6*(O$5-$H$5))</f>
        <v>6.7599626203962764</v>
      </c>
      <c r="P106" s="22">
        <f>'Yard Trimmings'!$I$55*'Yard Trimmings'!$E$66+'Yard Trimmings'!$I$55*(1-'Yard Trimmings'!$E$66)*EXP(-LYTInputs!$H$6*(P$5-$H$5))</f>
        <v>6.7311854778325939</v>
      </c>
      <c r="Q106" s="22">
        <f>'Yard Trimmings'!$I$55*'Yard Trimmings'!$E$66+'Yard Trimmings'!$I$55*(1-'Yard Trimmings'!$E$66)*EXP(-LYTInputs!$H$6*(Q$5-$H$5))</f>
        <v>6.7033885903876822</v>
      </c>
      <c r="R106" s="22">
        <f>'Yard Trimmings'!$I$55*'Yard Trimmings'!$E$66+'Yard Trimmings'!$I$55*(1-'Yard Trimmings'!$E$66)*EXP(-LYTInputs!$H$6*(R$5-$H$5))</f>
        <v>6.6765385669736084</v>
      </c>
      <c r="S106" s="22">
        <f>'Yard Trimmings'!$I$55*'Yard Trimmings'!$E$66+'Yard Trimmings'!$I$55*(1-'Yard Trimmings'!$E$66)*EXP(-LYTInputs!$H$6*(S$5-$H$5))</f>
        <v>6.6506031539254709</v>
      </c>
      <c r="T106" s="22">
        <f>'Yard Trimmings'!$I$55*'Yard Trimmings'!$E$66+'Yard Trimmings'!$I$55*(1-'Yard Trimmings'!$E$66)*EXP(-LYTInputs!$H$6*(T$5-$H$5))</f>
        <v>6.6255511962566036</v>
      </c>
      <c r="U106" s="22">
        <f>'Yard Trimmings'!$I$55*'Yard Trimmings'!$E$66+'Yard Trimmings'!$I$55*(1-'Yard Trimmings'!$E$66)*EXP(-LYTInputs!$H$6*(U$5-$H$5))</f>
        <v>6.6013526002335574</v>
      </c>
      <c r="V106" s="22">
        <f>'Yard Trimmings'!$I$55*'Yard Trimmings'!$E$66+'Yard Trimmings'!$I$55*(1-'Yard Trimmings'!$E$66)*EXP(-LYTInputs!$H$6*(V$5-$H$5))</f>
        <v>6.5779782972259211</v>
      </c>
      <c r="W106" s="22">
        <f>'Yard Trimmings'!$I$55*'Yard Trimmings'!$E$66+'Yard Trimmings'!$I$55*(1-'Yard Trimmings'!$E$66)*EXP(-LYTInputs!$H$6*(W$5-$H$5))</f>
        <v>6.5554002087875469</v>
      </c>
      <c r="X106" s="22">
        <f>'Yard Trimmings'!$I$55*'Yard Trimmings'!$E$66+'Yard Trimmings'!$I$55*(1-'Yard Trimmings'!$E$66)*EXP(-LYTInputs!$H$6*(X$5-$H$5))</f>
        <v>6.5335912129272442</v>
      </c>
      <c r="Y106" s="22">
        <f>'Yard Trimmings'!$I$55*'Yard Trimmings'!$E$66+'Yard Trimmings'!$I$55*(1-'Yard Trimmings'!$E$66)*EXP(-LYTInputs!$H$6*(Y$5-$H$5))</f>
        <v>6.5125251115284062</v>
      </c>
      <c r="Z106" s="22">
        <f>'Yard Trimmings'!$I$55*'Yard Trimmings'!$E$66+'Yard Trimmings'!$I$55*(1-'Yard Trimmings'!$E$66)*EXP(-LYTInputs!$H$6*(Z$5-$H$5))</f>
        <v>6.4921765988784532</v>
      </c>
      <c r="AA106" s="22">
        <f>'Yard Trimmings'!$I$55*'Yard Trimmings'!$E$66+'Yard Trimmings'!$I$55*(1-'Yard Trimmings'!$E$66)*EXP(-LYTInputs!$H$6*(AA$5-$H$5))</f>
        <v>6.472521231270278</v>
      </c>
      <c r="AB106" s="22">
        <f>'Yard Trimmings'!$I$55*'Yard Trimmings'!$E$66+'Yard Trimmings'!$I$55*(1-'Yard Trimmings'!$E$66)*EXP(-LYTInputs!$H$6*(AB$5-$H$5))</f>
        <v>6.4535353976391683</v>
      </c>
      <c r="AC106" s="22">
        <f>'Yard Trimmings'!$I$55*'Yard Trimmings'!$E$66+'Yard Trimmings'!$I$55*(1-'Yard Trimmings'!$E$66)*EXP(-LYTInputs!$H$6*(AC$5-$H$5))</f>
        <v>6.4351962911999561</v>
      </c>
      <c r="AD106" s="22">
        <f>'Yard Trimmings'!$I$55*'Yard Trimmings'!$E$66+'Yard Trimmings'!$I$55*(1-'Yard Trimmings'!$E$66)*EXP(-LYTInputs!$H$6*(AD$5-$H$5))</f>
        <v>6.4174818820503017</v>
      </c>
      <c r="AE106" s="22">
        <f>'Yard Trimmings'!$I$55*'Yard Trimmings'!$E$66+'Yard Trimmings'!$I$55*(1-'Yard Trimmings'!$E$66)*EXP(-LYTInputs!$H$6*(AE$5-$H$5))</f>
        <v>6.4003708907072117</v>
      </c>
      <c r="AF106" s="22">
        <f>'Yard Trimmings'!$I$55*'Yard Trimmings'!$E$66+'Yard Trimmings'!$I$55*(1-'Yard Trimmings'!$E$66)*EXP(-LYTInputs!$H$6*(AF$5-$H$5))</f>
        <v>6.3838427625450027</v>
      </c>
      <c r="AG106" s="22">
        <f>'Yard Trimmings'!$I$55*'Yard Trimmings'!$E$66+'Yard Trimmings'!$I$55*(1-'Yard Trimmings'!$E$66)*EXP(-LYTInputs!$H$6*(AG$5-$H$5))</f>
        <v>6.3678776431039994</v>
      </c>
      <c r="AH106" s="22">
        <f>'Yard Trimmings'!$I$55*'Yard Trimmings'!$E$66+'Yard Trimmings'!$I$55*(1-'Yard Trimmings'!$E$66)*EXP(-LYTInputs!$H$6*(AH$5-$H$5))</f>
        <v>6.3524563542403101</v>
      </c>
      <c r="AI106" s="22">
        <f>'Yard Trimmings'!$I$55*'Yard Trimmings'!$E$66+'Yard Trimmings'!$I$55*(1-'Yard Trimmings'!$E$66)*EXP(-LYTInputs!$H$6*(AI$5-$H$5))</f>
        <v>6.3375603710880277</v>
      </c>
      <c r="AJ106" s="22">
        <f>'Yard Trimmings'!$I$55*'Yard Trimmings'!$E$66+'Yard Trimmings'!$I$55*(1-'Yard Trimmings'!$E$66)*EXP(-LYTInputs!$H$6*(AJ$5-$H$5))</f>
        <v>6.323171799806186</v>
      </c>
      <c r="AK106" s="22">
        <f>'Yard Trimmings'!$I$55*'Yard Trimmings'!$E$66+'Yard Trimmings'!$I$55*(1-'Yard Trimmings'!$E$66)*EXP(-LYTInputs!$H$6*(AK$5-$H$5))</f>
        <v>6.3092733560837306</v>
      </c>
      <c r="AL106" s="22">
        <f>'Yard Trimmings'!$I$55*'Yard Trimmings'!$E$66+'Yard Trimmings'!$I$55*(1-'Yard Trimmings'!$E$66)*EXP(-LYTInputs!$H$6*(AL$5-$H$5))</f>
        <v>6.2958483443766937</v>
      </c>
      <c r="AM106" s="22">
        <f>'Yard Trimmings'!$I$55*'Yard Trimmings'!$E$66+'Yard Trimmings'!$I$55*(1-'Yard Trimmings'!$E$66)*EXP(-LYTInputs!$H$6*(AM$5-$H$5))</f>
        <v>6.2828806378526245</v>
      </c>
      <c r="AN106" s="22">
        <f>'Yard Trimmings'!$I$55*'Yard Trimmings'!$E$66+'Yard Trimmings'!$I$55*(1-'Yard Trimmings'!$E$66)*EXP(-LYTInputs!$H$6*(AN$5-$H$5))</f>
        <v>6.2703546590181913</v>
      </c>
      <c r="AO106" s="22">
        <f>'Yard Trimmings'!$I$55*'Yard Trimmings'!$E$66+'Yard Trimmings'!$I$55*(1-'Yard Trimmings'!$E$66)*EXP(-LYTInputs!$H$6*(AO$5-$H$5))</f>
        <v>6.2582553610066682</v>
      </c>
      <c r="AP106" s="22">
        <f>'Yard Trimmings'!$I$55*'Yard Trimmings'!$E$66+'Yard Trimmings'!$I$55*(1-'Yard Trimmings'!$E$66)*EXP(-LYTInputs!$H$6*(AP$5-$H$5))</f>
        <v>6.2465682095028496</v>
      </c>
      <c r="AQ106" s="22">
        <f>'Yard Trimmings'!$I$55*'Yard Trimmings'!$E$66+'Yard Trimmings'!$I$55*(1-'Yard Trimmings'!$E$66)*EXP(-LYTInputs!$H$6*(AQ$5-$H$5))</f>
        <v>6.2352791652836634</v>
      </c>
      <c r="AR106" s="22">
        <f>'Yard Trimmings'!$I$55*'Yard Trimmings'!$E$66+'Yard Trimmings'!$I$55*(1-'Yard Trimmings'!$E$66)*EXP(-LYTInputs!$H$6*(AR$5-$H$5))</f>
        <v>6.2243746673535121</v>
      </c>
      <c r="AS106" s="22">
        <f>'Yard Trimmings'!$I$55*'Yard Trimmings'!$E$66+'Yard Trimmings'!$I$55*(1-'Yard Trimmings'!$E$66)*EXP(-LYTInputs!$H$6*(AS$5-$H$5))</f>
        <v>6.2138416166540926</v>
      </c>
      <c r="AT106" s="22">
        <f>'Yard Trimmings'!$I$55*'Yard Trimmings'!$E$66+'Yard Trimmings'!$I$55*(1-'Yard Trimmings'!$E$66)*EXP(-LYTInputs!$H$6*(AT$5-$H$5))</f>
        <v>6.2036673603291161</v>
      </c>
      <c r="AU106" s="22">
        <f>'Yard Trimmings'!$I$55*'Yard Trimmings'!$E$66+'Yard Trimmings'!$I$55*(1-'Yard Trimmings'!$E$66)*EXP(-LYTInputs!$H$6*(AU$5-$H$5))</f>
        <v>6.1938396765250285</v>
      </c>
      <c r="AV106" s="22">
        <f>'Yard Trimmings'!$I$55*'Yard Trimmings'!$E$66+'Yard Trimmings'!$I$55*(1-'Yard Trimmings'!$E$66)*EXP(-LYTInputs!$H$6*(AV$5-$H$5))</f>
        <v>6.1843467597094737</v>
      </c>
      <c r="AW106" s="22">
        <f>'Yard Trimmings'!$I$55*'Yard Trimmings'!$E$66+'Yard Trimmings'!$I$55*(1-'Yard Trimmings'!$E$66)*EXP(-LYTInputs!$H$6*(AW$5-$H$5))</f>
        <v>6.1751772064898676</v>
      </c>
      <c r="AX106" s="22">
        <f>'Yard Trimmings'!$I$55*'Yard Trimmings'!$E$66+'Yard Trimmings'!$I$55*(1-'Yard Trimmings'!$E$66)*EXP(-LYTInputs!$H$6*(AX$5-$H$5))</f>
        <v>6.1663200019150404</v>
      </c>
      <c r="AY106" s="22">
        <f>'Yard Trimmings'!$I$55*'Yard Trimmings'!$E$66+'Yard Trimmings'!$I$55*(1-'Yard Trimmings'!$E$66)*EXP(-LYTInputs!$H$6*(AY$5-$H$5))</f>
        <v>6.1577645062434954</v>
      </c>
      <c r="AZ106" s="22">
        <f>'Yard Trimmings'!$I$55*'Yard Trimmings'!$E$66+'Yard Trimmings'!$I$55*(1-'Yard Trimmings'!$E$66)*EXP(-LYTInputs!$H$6*(AZ$5-$H$5))</f>
        <v>6.1495004421623909</v>
      </c>
      <c r="BA106" s="22">
        <f>'Yard Trimmings'!$I$55*'Yard Trimmings'!$E$66+'Yard Trimmings'!$I$55*(1-'Yard Trimmings'!$E$66)*EXP(-LYTInputs!$H$6*(BA$5-$H$5))</f>
        <v>6.1415178824418897</v>
      </c>
      <c r="BB106" s="22">
        <f>'Yard Trimmings'!$I$55*'Yard Trimmings'!$E$66+'Yard Trimmings'!$I$55*(1-'Yard Trimmings'!$E$66)*EXP(-LYTInputs!$H$6*(BB$5-$H$5))</f>
        <v>6.1338072380100446</v>
      </c>
      <c r="BC106" s="22">
        <f>'Yard Trimmings'!$I$55*'Yard Trimmings'!$E$66+'Yard Trimmings'!$I$55*(1-'Yard Trimmings'!$E$66)*EXP(-LYTInputs!$H$6*(BC$5-$H$5))</f>
        <v>6.1263592464339034</v>
      </c>
      <c r="BD106" s="22">
        <f>'Yard Trimmings'!$I$55*'Yard Trimmings'!$E$66+'Yard Trimmings'!$I$55*(1-'Yard Trimmings'!$E$66)*EXP(-LYTInputs!$H$6*(BD$5-$H$5))</f>
        <v>6.1191649607929826</v>
      </c>
      <c r="BE106" s="22">
        <f>'Yard Trimmings'!$I$55*'Yard Trimmings'!$E$66+'Yard Trimmings'!$I$55*(1-'Yard Trimmings'!$E$66)*EXP(-LYTInputs!$H$6*(BE$5-$H$5))</f>
        <v>6.1122157389317548</v>
      </c>
      <c r="BF106" s="22">
        <f>'Yard Trimmings'!$I$55*'Yard Trimmings'!$E$66+'Yard Trimmings'!$I$55*(1-'Yard Trimmings'!$E$66)*EXP(-LYTInputs!$H$6*(BF$5-$H$5))</f>
        <v>6.1055032330782364</v>
      </c>
      <c r="BG106" s="22">
        <f>'Yard Trimmings'!$I$55*'Yard Trimmings'!$E$66+'Yard Trimmings'!$I$55*(1-'Yard Trimmings'!$E$66)*EXP(-LYTInputs!$H$6*(BG$5-$H$5))</f>
        <v>6.0990193798162018</v>
      </c>
      <c r="BH106" s="22">
        <f>'Yard Trimmings'!$I$55*'Yard Trimmings'!$E$66+'Yard Trimmings'!$I$55*(1-'Yard Trimmings'!$E$66)*EXP(-LYTInputs!$H$6*(BH$5-$H$5))</f>
        <v>6.0927563903989856</v>
      </c>
      <c r="BI106" s="22">
        <f>'Yard Trimmings'!$I$55*'Yard Trimmings'!$E$66+'Yard Trimmings'!$I$55*(1-'Yard Trimmings'!$E$66)*EXP(-LYTInputs!$H$6*(BI$5-$H$5))</f>
        <v>6.0867067413932237</v>
      </c>
      <c r="BJ106" s="22">
        <f>'Yard Trimmings'!$I$55*'Yard Trimmings'!$E$66+'Yard Trimmings'!$I$55*(1-'Yard Trimmings'!$E$66)*EXP(-LYTInputs!$H$6*(BJ$5-$H$5))</f>
        <v>6.0808631656413148</v>
      </c>
      <c r="BK106" s="22">
        <f>'Yard Trimmings'!$I$55*'Yard Trimmings'!$E$66+'Yard Trimmings'!$I$55*(1-'Yard Trimmings'!$E$66)*EXP(-LYTInputs!$H$6*(BK$5-$H$5))</f>
        <v>6.0752186435317208</v>
      </c>
      <c r="BL106" s="22">
        <f>'Yard Trimmings'!$I$55*'Yard Trimmings'!$E$66+'Yard Trimmings'!$I$55*(1-'Yard Trimmings'!$E$66)*EXP(-LYTInputs!$H$6*(BL$5-$H$5))</f>
        <v>6.0697663945666456</v>
      </c>
      <c r="BM106" s="266">
        <f>'Yard Trimmings'!$I$55*'Yard Trimmings'!$E$66+'Yard Trimmings'!$I$55*(1-'Yard Trimmings'!$E$66)*EXP(-LYTInputs!$H$6*(BM$5-$H$5))</f>
        <v>6.0644998692169354</v>
      </c>
      <c r="BN106" s="266">
        <f>'Yard Trimmings'!$I$55*'Yard Trimmings'!$E$66+'Yard Trimmings'!$I$55*(1-'Yard Trimmings'!$E$66)*EXP(-LYTInputs!$H$6*(BN$5-$H$5))</f>
        <v>6.059412741054448</v>
      </c>
      <c r="BO106" s="266">
        <f>'Yard Trimmings'!$I$55*'Yard Trimmings'!$E$66+'Yard Trimmings'!$I$55*(1-'Yard Trimmings'!$E$66)*EXP(-LYTInputs!$H$6*(BO$5-$H$5))</f>
        <v>6.0544988991524038</v>
      </c>
      <c r="BP106" s="266">
        <f>'Yard Trimmings'!$I$55*'Yard Trimmings'!$E$66+'Yard Trimmings'!$I$55*(1-'Yard Trimmings'!$E$66)*EXP(-LYTInputs!$H$6*(BP$5-$H$5))</f>
        <v>6.0497524407446264</v>
      </c>
      <c r="BQ106" s="266">
        <f>'Yard Trimmings'!$I$55*'Yard Trimmings'!$E$66+'Yard Trimmings'!$I$55*(1-'Yard Trimmings'!$E$66)*EXP(-LYTInputs!$H$6*(BQ$5-$H$5))</f>
        <v>6.0451676641348238</v>
      </c>
      <c r="BR106" s="266">
        <f>'Yard Trimmings'!$I$55*'Yard Trimmings'!$E$66+'Yard Trimmings'!$I$55*(1-'Yard Trimmings'!$E$66)*EXP(-LYTInputs!$H$6*(BR$5-$H$5))</f>
        <v>6.0407390618474102</v>
      </c>
      <c r="BS106" s="266">
        <f>'Yard Trimmings'!$I$55*'Yard Trimmings'!$E$66+'Yard Trimmings'!$I$55*(1-'Yard Trimmings'!$E$66)*EXP(-LYTInputs!$H$6*(BS$5-$H$5))</f>
        <v>6.0364613140116372</v>
      </c>
      <c r="BT106" s="266">
        <f>'Yard Trimmings'!$I$55*'Yard Trimmings'!$E$66+'Yard Trimmings'!$I$55*(1-'Yard Trimmings'!$E$66)*EXP(-LYTInputs!$H$6*(BT$5-$H$5))</f>
        <v>6.0323292819710854</v>
      </c>
      <c r="BU106" s="266">
        <f>'Yard Trimmings'!$I$55*'Yard Trimmings'!$E$66+'Yard Trimmings'!$I$55*(1-'Yard Trimmings'!$E$66)*EXP(-LYTInputs!$H$6*(BU$5-$H$5))</f>
        <v>6.0283380021108339</v>
      </c>
      <c r="BV106" s="266">
        <f>'Yard Trimmings'!$I$55*'Yard Trimmings'!$E$66+'Yard Trimmings'!$I$55*(1-'Yard Trimmings'!$E$66)*EXP(-LYTInputs!$H$6*(BV$5-$H$5))</f>
        <v>6.0244826798949118</v>
      </c>
      <c r="BW106" s="266">
        <f>'Yard Trimmings'!$I$55*'Yard Trimmings'!$E$66+'Yard Trimmings'!$I$55*(1-'Yard Trimmings'!$E$66)*EXP(-LYTInputs!$H$6*(BW$5-$H$5))</f>
        <v>6.0207586841068412</v>
      </c>
      <c r="BX106" s="266">
        <f>'Yard Trimmings'!$I$55*'Yard Trimmings'!$E$66+'Yard Trimmings'!$I$55*(1-'Yard Trimmings'!$E$66)*EXP(-LYTInputs!$H$6*(BX$5-$H$5))</f>
        <v>6.0171615412863808</v>
      </c>
      <c r="BY106" s="266">
        <f>'Yard Trimmings'!$I$55*'Yard Trimmings'!$E$66+'Yard Trimmings'!$I$55*(1-'Yard Trimmings'!$E$66)*EXP(-LYTInputs!$H$6*(BY$5-$H$5))</f>
        <v>6.0136869303557674</v>
      </c>
      <c r="BZ106" s="266">
        <f>'Yard Trimmings'!$I$55*'Yard Trimmings'!$E$66+'Yard Trimmings'!$I$55*(1-'Yard Trimmings'!$E$66)*EXP(-LYTInputs!$H$6*(BZ$5-$H$5))</f>
        <v>6.0103306774290077</v>
      </c>
      <c r="CA106" s="266">
        <f>'Yard Trimmings'!$I$55*'Yard Trimmings'!$E$66+'Yard Trimmings'!$I$55*(1-'Yard Trimmings'!$E$66)*EXP(-LYTInputs!$H$6*(CA$5-$H$5))</f>
        <v>6.0070887507979904</v>
      </c>
      <c r="CB106" s="266">
        <f>'Yard Trimmings'!$I$55*'Yard Trimmings'!$E$66+'Yard Trimmings'!$I$55*(1-'Yard Trimmings'!$E$66)*EXP(-LYTInputs!$H$6*(CB$5-$H$5))</f>
        <v>6.0039572560893824</v>
      </c>
      <c r="CC106" s="266">
        <f>'Yard Trimmings'!$I$55*'Yard Trimmings'!$E$66+'Yard Trimmings'!$I$55*(1-'Yard Trimmings'!$E$66)*EXP(-LYTInputs!$H$6*(CC$5-$H$5))</f>
        <v>6.0009324315865014</v>
      </c>
      <c r="CD106" s="266">
        <f>'Yard Trimmings'!$I$55*'Yard Trimmings'!$E$66+'Yard Trimmings'!$I$55*(1-'Yard Trimmings'!$E$66)*EXP(-LYTInputs!$H$6*(CD$5-$H$5))</f>
        <v>5.9980106437105469</v>
      </c>
      <c r="CE106" s="266">
        <f>'Yard Trimmings'!$I$55*'Yard Trimmings'!$E$66+'Yard Trimmings'!$I$55*(1-'Yard Trimmings'!$E$66)*EXP(-LYTInputs!$H$6*(CE$5-$H$5))</f>
        <v>5.9951883826557504</v>
      </c>
      <c r="CF106" s="266">
        <f>'Yard Trimmings'!$I$55*'Yard Trimmings'!$E$66+'Yard Trimmings'!$I$55*(1-'Yard Trimmings'!$E$66)*EXP(-LYTInputs!$H$6*(CF$5-$H$5))</f>
        <v>5.9924622581732123</v>
      </c>
      <c r="CG106" s="266">
        <f>'Yard Trimmings'!$I$55*'Yard Trimmings'!$E$66+'Yard Trimmings'!$I$55*(1-'Yard Trimmings'!$E$66)*EXP(-LYTInputs!$H$6*(CG$5-$H$5))</f>
        <v>5.9898289954983577</v>
      </c>
      <c r="CH106" s="266">
        <f>'Yard Trimmings'!$I$55*'Yard Trimmings'!$E$66+'Yard Trimmings'!$I$55*(1-'Yard Trimmings'!$E$66)*EXP(-LYTInputs!$H$6*(CH$5-$H$5))</f>
        <v>5.9872854314171136</v>
      </c>
      <c r="CI106" s="266">
        <f>'Yard Trimmings'!$I$55*'Yard Trimmings'!$E$66+'Yard Trimmings'!$I$55*(1-'Yard Trimmings'!$E$66)*EXP(-LYTInputs!$H$6*(CI$5-$H$5))</f>
        <v>5.984828510466091</v>
      </c>
    </row>
    <row r="107" spans="1:87">
      <c r="A107" s="20">
        <f t="shared" si="26"/>
        <v>1967</v>
      </c>
      <c r="I107" s="22">
        <f>'Yard Trimmings'!$J$55*'Yard Trimmings'!$E$66+'Yard Trimmings'!$J$55*(1-'Yard Trimmings'!$E$66)*EXP(-LYTInputs!$H$6*(I$5-$I$5))</f>
        <v>7.283844487978568</v>
      </c>
      <c r="J107" s="22">
        <f>'Yard Trimmings'!$J$55*'Yard Trimmings'!$E$66+'Yard Trimmings'!$J$55*(1-'Yard Trimmings'!$E$66)*EXP(-LYTInputs!$H$6*(J$5-$I$5))</f>
        <v>7.2456348576272012</v>
      </c>
      <c r="K107" s="22">
        <f>'Yard Trimmings'!$J$55*'Yard Trimmings'!$E$66+'Yard Trimmings'!$J$55*(1-'Yard Trimmings'!$E$66)*EXP(-LYTInputs!$H$6*(K$5-$I$5))</f>
        <v>7.2087267875560279</v>
      </c>
      <c r="L107" s="22">
        <f>'Yard Trimmings'!$J$55*'Yard Trimmings'!$E$66+'Yard Trimmings'!$J$55*(1-'Yard Trimmings'!$E$66)*EXP(-LYTInputs!$H$6*(L$5-$I$5))</f>
        <v>7.1730759418437771</v>
      </c>
      <c r="M107" s="22">
        <f>'Yard Trimmings'!$J$55*'Yard Trimmings'!$E$66+'Yard Trimmings'!$J$55*(1-'Yard Trimmings'!$E$66)*EXP(-LYTInputs!$H$6*(M$5-$I$5))</f>
        <v>7.1386394948134191</v>
      </c>
      <c r="N107" s="22">
        <f>'Yard Trimmings'!$J$55*'Yard Trimmings'!$E$66+'Yard Trimmings'!$J$55*(1-'Yard Trimmings'!$E$66)*EXP(-LYTInputs!$H$6*(N$5-$I$5))</f>
        <v>7.1053760795877006</v>
      </c>
      <c r="O107" s="22">
        <f>'Yard Trimmings'!$J$55*'Yard Trimmings'!$E$66+'Yard Trimmings'!$J$55*(1-'Yard Trimmings'!$E$66)*EXP(-LYTInputs!$H$6*(O$5-$I$5))</f>
        <v>7.0732457383970679</v>
      </c>
      <c r="P107" s="22">
        <f>'Yard Trimmings'!$J$55*'Yard Trimmings'!$E$66+'Yard Trimmings'!$J$55*(1-'Yard Trimmings'!$E$66)*EXP(-LYTInputs!$H$6*(P$5-$I$5))</f>
        <v>7.0422098745802844</v>
      </c>
      <c r="Q107" s="22">
        <f>'Yard Trimmings'!$J$55*'Yard Trimmings'!$E$66+'Yard Trimmings'!$J$55*(1-'Yard Trimmings'!$E$66)*EXP(-LYTInputs!$H$6*(Q$5-$I$5))</f>
        <v>7.0122312062200898</v>
      </c>
      <c r="R107" s="22">
        <f>'Yard Trimmings'!$J$55*'Yard Trimmings'!$E$66+'Yard Trimmings'!$J$55*(1-'Yard Trimmings'!$E$66)*EXP(-LYTInputs!$H$6*(R$5-$I$5))</f>
        <v>6.983273721358187</v>
      </c>
      <c r="S107" s="22">
        <f>'Yard Trimmings'!$J$55*'Yard Trimmings'!$E$66+'Yard Trimmings'!$J$55*(1-'Yard Trimmings'!$E$66)*EXP(-LYTInputs!$H$6*(S$5-$I$5))</f>
        <v>6.9553026347357854</v>
      </c>
      <c r="T107" s="22">
        <f>'Yard Trimmings'!$J$55*'Yard Trimmings'!$E$66+'Yard Trimmings'!$J$55*(1-'Yard Trimmings'!$E$66)*EXP(-LYTInputs!$H$6*(T$5-$I$5))</f>
        <v>6.9282843460077022</v>
      </c>
      <c r="U107" s="22">
        <f>'Yard Trimmings'!$J$55*'Yard Trimmings'!$E$66+'Yard Trimmings'!$J$55*(1-'Yard Trimmings'!$E$66)*EXP(-LYTInputs!$H$6*(U$5-$I$5))</f>
        <v>6.9021863993798673</v>
      </c>
      <c r="V107" s="22">
        <f>'Yard Trimmings'!$J$55*'Yard Trimmings'!$E$66+'Yard Trimmings'!$J$55*(1-'Yard Trimmings'!$E$66)*EXP(-LYTInputs!$H$6*(V$5-$I$5))</f>
        <v>6.8769774446216996</v>
      </c>
      <c r="W107" s="22">
        <f>'Yard Trimmings'!$J$55*'Yard Trimmings'!$E$66+'Yard Trimmings'!$J$55*(1-'Yard Trimmings'!$E$66)*EXP(-LYTInputs!$H$6*(W$5-$I$5))</f>
        <v>6.8526271994065624</v>
      </c>
      <c r="X107" s="22">
        <f>'Yard Trimmings'!$J$55*'Yard Trimmings'!$E$66+'Yard Trimmings'!$J$55*(1-'Yard Trimmings'!$E$66)*EXP(-LYTInputs!$H$6*(X$5-$I$5))</f>
        <v>6.8291064129350332</v>
      </c>
      <c r="Y107" s="22">
        <f>'Yard Trimmings'!$J$55*'Yard Trimmings'!$E$66+'Yard Trimmings'!$J$55*(1-'Yard Trimmings'!$E$66)*EXP(-LYTInputs!$H$6*(Y$5-$I$5))</f>
        <v>6.8063868307972983</v>
      </c>
      <c r="Z107" s="22">
        <f>'Yard Trimmings'!$J$55*'Yard Trimmings'!$E$66+'Yard Trimmings'!$J$55*(1-'Yard Trimmings'!$E$66)*EXP(-LYTInputs!$H$6*(Z$5-$I$5))</f>
        <v>6.7844411610324693</v>
      </c>
      <c r="AA107" s="22">
        <f>'Yard Trimmings'!$J$55*'Yard Trimmings'!$E$66+'Yard Trimmings'!$J$55*(1-'Yard Trimmings'!$E$66)*EXP(-LYTInputs!$H$6*(AA$5-$I$5))</f>
        <v>6.7632430413440323</v>
      </c>
      <c r="AB107" s="22">
        <f>'Yard Trimmings'!$J$55*'Yard Trimmings'!$E$66+'Yard Trimmings'!$J$55*(1-'Yard Trimmings'!$E$66)*EXP(-LYTInputs!$H$6*(AB$5-$I$5))</f>
        <v>6.7427670074320751</v>
      </c>
      <c r="AC107" s="22">
        <f>'Yard Trimmings'!$J$55*'Yard Trimmings'!$E$66+'Yard Trimmings'!$J$55*(1-'Yard Trimmings'!$E$66)*EXP(-LYTInputs!$H$6*(AC$5-$I$5))</f>
        <v>6.722988462404218</v>
      </c>
      <c r="AD107" s="22">
        <f>'Yard Trimmings'!$J$55*'Yard Trimmings'!$E$66+'Yard Trimmings'!$J$55*(1-'Yard Trimmings'!$E$66)*EXP(-LYTInputs!$H$6*(AD$5-$I$5))</f>
        <v>6.703883647228535</v>
      </c>
      <c r="AE107" s="22">
        <f>'Yard Trimmings'!$J$55*'Yard Trimmings'!$E$66+'Yard Trimmings'!$J$55*(1-'Yard Trimmings'!$E$66)*EXP(-LYTInputs!$H$6*(AE$5-$I$5))</f>
        <v>6.685429612192948</v>
      </c>
      <c r="AF107" s="22">
        <f>'Yard Trimmings'!$J$55*'Yard Trimmings'!$E$66+'Yard Trimmings'!$J$55*(1-'Yard Trimmings'!$E$66)*EXP(-LYTInputs!$H$6*(AF$5-$I$5))</f>
        <v>6.6676041893368225</v>
      </c>
      <c r="AG107" s="22">
        <f>'Yard Trimmings'!$J$55*'Yard Trimmings'!$E$66+'Yard Trimmings'!$J$55*(1-'Yard Trimmings'!$E$66)*EXP(-LYTInputs!$H$6*(AG$5-$I$5))</f>
        <v>6.650385965821644</v>
      </c>
      <c r="AH107" s="22">
        <f>'Yard Trimmings'!$J$55*'Yard Trimmings'!$E$66+'Yard Trimmings'!$J$55*(1-'Yard Trimmings'!$E$66)*EXP(-LYTInputs!$H$6*(AH$5-$I$5))</f>
        <v>6.6337542582087847</v>
      </c>
      <c r="AI107" s="22">
        <f>'Yard Trimmings'!$J$55*'Yard Trimmings'!$E$66+'Yard Trimmings'!$J$55*(1-'Yard Trimmings'!$E$66)*EXP(-LYTInputs!$H$6*(AI$5-$I$5))</f>
        <v>6.617689087613468</v>
      </c>
      <c r="AJ107" s="22">
        <f>'Yard Trimmings'!$J$55*'Yard Trimmings'!$E$66+'Yard Trimmings'!$J$55*(1-'Yard Trimmings'!$E$66)*EXP(-LYTInputs!$H$6*(AJ$5-$I$5))</f>
        <v>6.6021711557050757</v>
      </c>
      <c r="AK107" s="22">
        <f>'Yard Trimmings'!$J$55*'Yard Trimmings'!$E$66+'Yard Trimmings'!$J$55*(1-'Yard Trimmings'!$E$66)*EXP(-LYTInputs!$H$6*(AK$5-$I$5))</f>
        <v>6.5871818215249789</v>
      </c>
      <c r="AL107" s="22">
        <f>'Yard Trimmings'!$J$55*'Yard Trimmings'!$E$66+'Yard Trimmings'!$J$55*(1-'Yard Trimmings'!$E$66)*EXP(-LYTInputs!$H$6*(AL$5-$I$5))</f>
        <v>6.572703079094028</v>
      </c>
      <c r="AM107" s="22">
        <f>'Yard Trimmings'!$J$55*'Yard Trimmings'!$E$66+'Yard Trimmings'!$J$55*(1-'Yard Trimmings'!$E$66)*EXP(-LYTInputs!$H$6*(AM$5-$I$5))</f>
        <v>6.5587175357828267</v>
      </c>
      <c r="AN107" s="22">
        <f>'Yard Trimmings'!$J$55*'Yard Trimmings'!$E$66+'Yard Trimmings'!$J$55*(1-'Yard Trimmings'!$E$66)*EXP(-LYTInputs!$H$6*(AN$5-$I$5))</f>
        <v>6.5452083914187851</v>
      </c>
      <c r="AO107" s="22">
        <f>'Yard Trimmings'!$J$55*'Yard Trimmings'!$E$66+'Yard Trimmings'!$J$55*(1-'Yard Trimmings'!$E$66)*EXP(-LYTInputs!$H$6*(AO$5-$I$5))</f>
        <v>6.5321594181048681</v>
      </c>
      <c r="AP107" s="22">
        <f>'Yard Trimmings'!$J$55*'Yard Trimmings'!$E$66+'Yard Trimmings'!$J$55*(1-'Yard Trimmings'!$E$66)*EXP(-LYTInputs!$H$6*(AP$5-$I$5))</f>
        <v>6.5195549407257838</v>
      </c>
      <c r="AQ107" s="22">
        <f>'Yard Trimmings'!$J$55*'Yard Trimmings'!$E$66+'Yard Trimmings'!$J$55*(1-'Yard Trimmings'!$E$66)*EXP(-LYTInputs!$H$6*(AQ$5-$I$5))</f>
        <v>6.5073798181182152</v>
      </c>
      <c r="AR107" s="22">
        <f>'Yard Trimmings'!$J$55*'Yard Trimmings'!$E$66+'Yard Trimmings'!$J$55*(1-'Yard Trimmings'!$E$66)*EXP(-LYTInputs!$H$6*(AR$5-$I$5))</f>
        <v>6.4956194248824506</v>
      </c>
      <c r="AS107" s="22">
        <f>'Yard Trimmings'!$J$55*'Yard Trimmings'!$E$66+'Yard Trimmings'!$J$55*(1-'Yard Trimmings'!$E$66)*EXP(-LYTInputs!$H$6*(AS$5-$I$5))</f>
        <v>6.4842596338135836</v>
      </c>
      <c r="AT107" s="22">
        <f>'Yard Trimmings'!$J$55*'Yard Trimmings'!$E$66+'Yard Trimmings'!$J$55*(1-'Yard Trimmings'!$E$66)*EXP(-LYTInputs!$H$6*(AT$5-$I$5))</f>
        <v>6.4732867989311682</v>
      </c>
      <c r="AU107" s="22">
        <f>'Yard Trimmings'!$J$55*'Yard Trimmings'!$E$66+'Yard Trimmings'!$J$55*(1-'Yard Trimmings'!$E$66)*EXP(-LYTInputs!$H$6*(AU$5-$I$5))</f>
        <v>6.4626877390869506</v>
      </c>
      <c r="AV107" s="22">
        <f>'Yard Trimmings'!$J$55*'Yard Trimmings'!$E$66+'Yard Trimmings'!$J$55*(1-'Yard Trimmings'!$E$66)*EXP(-LYTInputs!$H$6*(AV$5-$I$5))</f>
        <v>6.4524497221309716</v>
      </c>
      <c r="AW107" s="22">
        <f>'Yard Trimmings'!$J$55*'Yard Trimmings'!$E$66+'Yard Trimmings'!$J$55*(1-'Yard Trimmings'!$E$66)*EXP(-LYTInputs!$H$6*(AW$5-$I$5))</f>
        <v>6.4425604496170426</v>
      </c>
      <c r="AX107" s="22">
        <f>'Yard Trimmings'!$J$55*'Yard Trimmings'!$E$66+'Yard Trimmings'!$J$55*(1-'Yard Trimmings'!$E$66)*EXP(-LYTInputs!$H$6*(AX$5-$I$5))</f>
        <v>6.4330080420292015</v>
      </c>
      <c r="AY107" s="22">
        <f>'Yard Trimmings'!$J$55*'Yard Trimmings'!$E$66+'Yard Trimmings'!$J$55*(1-'Yard Trimmings'!$E$66)*EXP(-LYTInputs!$H$6*(AY$5-$I$5))</f>
        <v>6.423781024511408</v>
      </c>
      <c r="AZ107" s="22">
        <f>'Yard Trimmings'!$J$55*'Yard Trimmings'!$E$66+'Yard Trimmings'!$J$55*(1-'Yard Trimmings'!$E$66)*EXP(-LYTInputs!$H$6*(AZ$5-$I$5))</f>
        <v>6.4148683130833453</v>
      </c>
      <c r="BA107" s="22">
        <f>'Yard Trimmings'!$J$55*'Yard Trimmings'!$E$66+'Yard Trimmings'!$J$55*(1-'Yard Trimmings'!$E$66)*EXP(-LYTInputs!$H$6*(BA$5-$I$5))</f>
        <v>6.4062592013257555</v>
      </c>
      <c r="BB107" s="22">
        <f>'Yard Trimmings'!$J$55*'Yard Trimmings'!$E$66+'Yard Trimmings'!$J$55*(1-'Yard Trimmings'!$E$66)*EXP(-LYTInputs!$H$6*(BB$5-$I$5))</f>
        <v>6.3979433475193259</v>
      </c>
      <c r="BC107" s="22">
        <f>'Yard Trimmings'!$J$55*'Yard Trimmings'!$E$66+'Yard Trimmings'!$J$55*(1-'Yard Trimmings'!$E$66)*EXP(-LYTInputs!$H$6*(BC$5-$I$5))</f>
        <v>6.3899107622216675</v>
      </c>
      <c r="BD107" s="22">
        <f>'Yard Trimmings'!$J$55*'Yard Trimmings'!$E$66+'Yard Trimmings'!$J$55*(1-'Yard Trimmings'!$E$66)*EXP(-LYTInputs!$H$6*(BD$5-$I$5))</f>
        <v>6.3821517962674719</v>
      </c>
      <c r="BE107" s="22">
        <f>'Yard Trimmings'!$J$55*'Yard Trimmings'!$E$66+'Yard Trimmings'!$J$55*(1-'Yard Trimmings'!$E$66)*EXP(-LYTInputs!$H$6*(BE$5-$I$5))</f>
        <v>6.3746571291774234</v>
      </c>
      <c r="BF107" s="22">
        <f>'Yard Trimmings'!$J$55*'Yard Trimmings'!$E$66+'Yard Trimmings'!$J$55*(1-'Yard Trimmings'!$E$66)*EXP(-LYTInputs!$H$6*(BF$5-$I$5))</f>
        <v>6.367417757961948</v>
      </c>
      <c r="BG107" s="22">
        <f>'Yard Trimmings'!$J$55*'Yard Trimmings'!$E$66+'Yard Trimmings'!$J$55*(1-'Yard Trimmings'!$E$66)*EXP(-LYTInputs!$H$6*(BG$5-$I$5))</f>
        <v>6.3604249863063469</v>
      </c>
      <c r="BH107" s="22">
        <f>'Yard Trimmings'!$J$55*'Yard Trimmings'!$E$66+'Yard Trimmings'!$J$55*(1-'Yard Trimmings'!$E$66)*EXP(-LYTInputs!$H$6*(BH$5-$I$5))</f>
        <v>6.353670414124327</v>
      </c>
      <c r="BI107" s="22">
        <f>'Yard Trimmings'!$J$55*'Yard Trimmings'!$E$66+'Yard Trimmings'!$J$55*(1-'Yard Trimmings'!$E$66)*EXP(-LYTInputs!$H$6*(BI$5-$I$5))</f>
        <v>6.3471459274673681</v>
      </c>
      <c r="BJ107" s="22">
        <f>'Yard Trimmings'!$J$55*'Yard Trimmings'!$E$66+'Yard Trimmings'!$J$55*(1-'Yard Trimmings'!$E$66)*EXP(-LYTInputs!$H$6*(BJ$5-$I$5))</f>
        <v>6.3408436887778254</v>
      </c>
      <c r="BK107" s="22">
        <f>'Yard Trimmings'!$J$55*'Yard Trimmings'!$E$66+'Yard Trimmings'!$J$55*(1-'Yard Trimmings'!$E$66)*EXP(-LYTInputs!$H$6*(BK$5-$I$5))</f>
        <v>6.3347561274740416</v>
      </c>
      <c r="BL107" s="22">
        <f>'Yard Trimmings'!$J$55*'Yard Trimmings'!$E$66+'Yard Trimmings'!$J$55*(1-'Yard Trimmings'!$E$66)*EXP(-LYTInputs!$H$6*(BL$5-$I$5))</f>
        <v>6.3288759308561593</v>
      </c>
      <c r="BM107" s="266">
        <f>'Yard Trimmings'!$J$55*'Yard Trimmings'!$E$66+'Yard Trimmings'!$J$55*(1-'Yard Trimmings'!$E$66)*EXP(-LYTInputs!$H$6*(BM$5-$I$5))</f>
        <v>6.3231960353217254</v>
      </c>
      <c r="BN107" s="266">
        <f>'Yard Trimmings'!$J$55*'Yard Trimmings'!$E$66+'Yard Trimmings'!$J$55*(1-'Yard Trimmings'!$E$66)*EXP(-LYTInputs!$H$6*(BN$5-$I$5))</f>
        <v>6.3177096178805181</v>
      </c>
      <c r="BO107" s="266">
        <f>'Yard Trimmings'!$J$55*'Yard Trimmings'!$E$66+'Yard Trimmings'!$J$55*(1-'Yard Trimmings'!$E$66)*EXP(-LYTInputs!$H$6*(BO$5-$I$5))</f>
        <v>6.3124100879584093</v>
      </c>
      <c r="BP107" s="266">
        <f>'Yard Trimmings'!$J$55*'Yard Trimmings'!$E$66+'Yard Trimmings'!$J$55*(1-'Yard Trimmings'!$E$66)*EXP(-LYTInputs!$H$6*(BP$5-$I$5))</f>
        <v>6.3072910794804198</v>
      </c>
      <c r="BQ107" s="266">
        <f>'Yard Trimmings'!$J$55*'Yard Trimmings'!$E$66+'Yard Trimmings'!$J$55*(1-'Yard Trimmings'!$E$66)*EXP(-LYTInputs!$H$6*(BQ$5-$I$5))</f>
        <v>6.3023464432234553</v>
      </c>
      <c r="BR107" s="266">
        <f>'Yard Trimmings'!$J$55*'Yard Trimmings'!$E$66+'Yard Trimmings'!$J$55*(1-'Yard Trimmings'!$E$66)*EXP(-LYTInputs!$H$6*(BR$5-$I$5))</f>
        <v>6.2975702394295343</v>
      </c>
      <c r="BS107" s="266">
        <f>'Yard Trimmings'!$J$55*'Yard Trimmings'!$E$66+'Yard Trimmings'!$J$55*(1-'Yard Trimmings'!$E$66)*EXP(-LYTInputs!$H$6*(BS$5-$I$5))</f>
        <v>6.292956730670638</v>
      </c>
      <c r="BT107" s="266">
        <f>'Yard Trimmings'!$J$55*'Yard Trimmings'!$E$66+'Yard Trimmings'!$J$55*(1-'Yard Trimmings'!$E$66)*EXP(-LYTInputs!$H$6*(BT$5-$I$5))</f>
        <v>6.2885003749566062</v>
      </c>
      <c r="BU107" s="266">
        <f>'Yard Trimmings'!$J$55*'Yard Trimmings'!$E$66+'Yard Trimmings'!$J$55*(1-'Yard Trimmings'!$E$66)*EXP(-LYTInputs!$H$6*(BU$5-$I$5))</f>
        <v>6.2841958190778122</v>
      </c>
      <c r="BV107" s="266">
        <f>'Yard Trimmings'!$J$55*'Yard Trimmings'!$E$66+'Yard Trimmings'!$J$55*(1-'Yard Trimmings'!$E$66)*EXP(-LYTInputs!$H$6*(BV$5-$I$5))</f>
        <v>6.2800378921745974</v>
      </c>
      <c r="BW107" s="266">
        <f>'Yard Trimmings'!$J$55*'Yard Trimmings'!$E$66+'Yard Trimmings'!$J$55*(1-'Yard Trimmings'!$E$66)*EXP(-LYTInputs!$H$6*(BW$5-$I$5))</f>
        <v>6.2760215995257678</v>
      </c>
      <c r="BX107" s="266">
        <f>'Yard Trimmings'!$J$55*'Yard Trimmings'!$E$66+'Yard Trimmings'!$J$55*(1-'Yard Trimmings'!$E$66)*EXP(-LYTInputs!$H$6*(BX$5-$I$5))</f>
        <v>6.2721421165486699</v>
      </c>
      <c r="BY107" s="266">
        <f>'Yard Trimmings'!$J$55*'Yard Trimmings'!$E$66+'Yard Trimmings'!$J$55*(1-'Yard Trimmings'!$E$66)*EXP(-LYTInputs!$H$6*(BY$5-$I$5))</f>
        <v>6.2683947830036457</v>
      </c>
      <c r="BZ107" s="266">
        <f>'Yard Trimmings'!$J$55*'Yard Trimmings'!$E$66+'Yard Trimmings'!$J$55*(1-'Yard Trimmings'!$E$66)*EXP(-LYTInputs!$H$6*(BZ$5-$I$5))</f>
        <v>6.2647750973959075</v>
      </c>
      <c r="CA107" s="266">
        <f>'Yard Trimmings'!$J$55*'Yard Trimmings'!$E$66+'Yard Trimmings'!$J$55*(1-'Yard Trimmings'!$E$66)*EXP(-LYTInputs!$H$6*(CA$5-$I$5))</f>
        <v>6.2612787115681074</v>
      </c>
      <c r="CB107" s="266">
        <f>'Yard Trimmings'!$J$55*'Yard Trimmings'!$E$66+'Yard Trimmings'!$J$55*(1-'Yard Trimmings'!$E$66)*EXP(-LYTInputs!$H$6*(CB$5-$I$5))</f>
        <v>6.2579014254770975</v>
      </c>
      <c r="CC107" s="266">
        <f>'Yard Trimmings'!$J$55*'Yard Trimmings'!$E$66+'Yard Trimmings'!$J$55*(1-'Yard Trimmings'!$E$66)*EXP(-LYTInputs!$H$6*(CC$5-$I$5))</f>
        <v>6.254639182148618</v>
      </c>
      <c r="CD107" s="266">
        <f>'Yard Trimmings'!$J$55*'Yard Trimmings'!$E$66+'Yard Trimmings'!$J$55*(1-'Yard Trimmings'!$E$66)*EXP(-LYTInputs!$H$6*(CD$5-$I$5))</f>
        <v>6.2514880628038467</v>
      </c>
      <c r="CE107" s="266">
        <f>'Yard Trimmings'!$J$55*'Yard Trimmings'!$E$66+'Yard Trimmings'!$J$55*(1-'Yard Trimmings'!$E$66)*EXP(-LYTInputs!$H$6*(CE$5-$I$5))</f>
        <v>6.2484442821519544</v>
      </c>
      <c r="CF107" s="266">
        <f>'Yard Trimmings'!$J$55*'Yard Trimmings'!$E$66+'Yard Trimmings'!$J$55*(1-'Yard Trimmings'!$E$66)*EXP(-LYTInputs!$H$6*(CF$5-$I$5))</f>
        <v>6.2455041838430132</v>
      </c>
      <c r="CG107" s="266">
        <f>'Yard Trimmings'!$J$55*'Yard Trimmings'!$E$66+'Yard Trimmings'!$J$55*(1-'Yard Trimmings'!$E$66)*EXP(-LYTInputs!$H$6*(CG$5-$I$5))</f>
        <v>6.2426642360757967</v>
      </c>
      <c r="CH107" s="266">
        <f>'Yard Trimmings'!$J$55*'Yard Trimmings'!$E$66+'Yard Trimmings'!$J$55*(1-'Yard Trimmings'!$E$66)*EXP(-LYTInputs!$H$6*(CH$5-$I$5))</f>
        <v>6.2399210273551935</v>
      </c>
      <c r="CI107" s="266">
        <f>'Yard Trimmings'!$J$55*'Yard Trimmings'!$E$66+'Yard Trimmings'!$J$55*(1-'Yard Trimmings'!$E$66)*EXP(-LYTInputs!$H$6*(CI$5-$I$5))</f>
        <v>6.2372712623941382</v>
      </c>
    </row>
    <row r="108" spans="1:87">
      <c r="A108" s="20">
        <f t="shared" si="26"/>
        <v>1968</v>
      </c>
      <c r="J108" s="22">
        <f>'Yard Trimmings'!$K$55*'Yard Trimmings'!$E$66+'Yard Trimmings'!$K$55*(1-'Yard Trimmings'!$E$66)*EXP(-LYTInputs!$H$6*(J$5-$J$5))</f>
        <v>7.5635665172446958</v>
      </c>
      <c r="K108" s="22">
        <f>'Yard Trimmings'!$K$55*'Yard Trimmings'!$E$66+'Yard Trimmings'!$K$55*(1-'Yard Trimmings'!$E$66)*EXP(-LYTInputs!$H$6*(K$5-$J$5))</f>
        <v>7.5238895195769313</v>
      </c>
      <c r="L108" s="22">
        <f>'Yard Trimmings'!$K$55*'Yard Trimmings'!$E$66+'Yard Trimmings'!$K$55*(1-'Yard Trimmings'!$E$66)*EXP(-LYTInputs!$H$6*(L$5-$J$5))</f>
        <v>7.4855640661069707</v>
      </c>
      <c r="M108" s="22">
        <f>'Yard Trimmings'!$K$55*'Yard Trimmings'!$E$66+'Yard Trimmings'!$K$55*(1-'Yard Trimmings'!$E$66)*EXP(-LYTInputs!$H$6*(M$5-$J$5))</f>
        <v>7.448544118277816</v>
      </c>
      <c r="N108" s="22">
        <f>'Yard Trimmings'!$K$55*'Yard Trimmings'!$E$66+'Yard Trimmings'!$K$55*(1-'Yard Trimmings'!$E$66)*EXP(-LYTInputs!$H$6*(N$5-$J$5))</f>
        <v>7.4127852057747337</v>
      </c>
      <c r="O108" s="22">
        <f>'Yard Trimmings'!$K$55*'Yard Trimmings'!$E$66+'Yard Trimmings'!$K$55*(1-'Yard Trimmings'!$E$66)*EXP(-LYTInputs!$H$6*(O$5-$J$5))</f>
        <v>7.3782443731051623</v>
      </c>
      <c r="P108" s="22">
        <f>'Yard Trimmings'!$K$55*'Yard Trimmings'!$E$66+'Yard Trimmings'!$K$55*(1-'Yard Trimmings'!$E$66)*EXP(-LYTInputs!$H$6*(P$5-$J$5))</f>
        <v>7.3448801279983087</v>
      </c>
      <c r="Q108" s="22">
        <f>'Yard Trimmings'!$K$55*'Yard Trimmings'!$E$66+'Yard Trimmings'!$K$55*(1-'Yard Trimmings'!$E$66)*EXP(-LYTInputs!$H$6*(Q$5-$J$5))</f>
        <v>7.3126523915624455</v>
      </c>
      <c r="R108" s="22">
        <f>'Yard Trimmings'!$K$55*'Yard Trimmings'!$E$66+'Yard Trimmings'!$K$55*(1-'Yard Trimmings'!$E$66)*EXP(-LYTInputs!$H$6*(R$5-$J$5))</f>
        <v>7.2815224501400309</v>
      </c>
      <c r="S108" s="22">
        <f>'Yard Trimmings'!$K$55*'Yard Trimmings'!$E$66+'Yard Trimmings'!$K$55*(1-'Yard Trimmings'!$E$66)*EXP(-LYTInputs!$H$6*(S$5-$J$5))</f>
        <v>7.2514529088028175</v>
      </c>
      <c r="T108" s="22">
        <f>'Yard Trimmings'!$K$55*'Yard Trimmings'!$E$66+'Yard Trimmings'!$K$55*(1-'Yard Trimmings'!$E$66)*EXP(-LYTInputs!$H$6*(T$5-$J$5))</f>
        <v>7.2224076464310958</v>
      </c>
      <c r="U108" s="22">
        <f>'Yard Trimmings'!$K$55*'Yard Trimmings'!$E$66+'Yard Trimmings'!$K$55*(1-'Yard Trimmings'!$E$66)*EXP(-LYTInputs!$H$6*(U$5-$J$5))</f>
        <v>7.1943517723230963</v>
      </c>
      <c r="V108" s="22">
        <f>'Yard Trimmings'!$K$55*'Yard Trimmings'!$E$66+'Yard Trimmings'!$K$55*(1-'Yard Trimmings'!$E$66)*EXP(-LYTInputs!$H$6*(V$5-$J$5))</f>
        <v>7.1672515842824378</v>
      </c>
      <c r="W108" s="22">
        <f>'Yard Trimmings'!$K$55*'Yard Trimmings'!$E$66+'Yard Trimmings'!$K$55*(1-'Yard Trimmings'!$E$66)*EXP(-LYTInputs!$H$6*(W$5-$J$5))</f>
        <v>7.141074528133271</v>
      </c>
      <c r="X108" s="22">
        <f>'Yard Trimmings'!$K$55*'Yard Trimmings'!$E$66+'Yard Trimmings'!$K$55*(1-'Yard Trimmings'!$E$66)*EXP(-LYTInputs!$H$6*(X$5-$J$5))</f>
        <v>7.1157891586144855</v>
      </c>
      <c r="Y108" s="22">
        <f>'Yard Trimmings'!$K$55*'Yard Trimmings'!$E$66+'Yard Trimmings'!$K$55*(1-'Yard Trimmings'!$E$66)*EXP(-LYTInputs!$H$6*(Y$5-$J$5))</f>
        <v>7.0913651016060006</v>
      </c>
      <c r="Z108" s="22">
        <f>'Yard Trimmings'!$K$55*'Yard Trimmings'!$E$66+'Yard Trimmings'!$K$55*(1-'Yard Trimmings'!$E$66)*EXP(-LYTInputs!$H$6*(Z$5-$J$5))</f>
        <v>7.067773017641775</v>
      </c>
      <c r="AA108" s="22">
        <f>'Yard Trimmings'!$K$55*'Yard Trimmings'!$E$66+'Yard Trimmings'!$K$55*(1-'Yard Trimmings'!$E$66)*EXP(-LYTInputs!$H$6*(AA$5-$J$5))</f>
        <v>7.0449845666656827</v>
      </c>
      <c r="AB108" s="22">
        <f>'Yard Trimmings'!$K$55*'Yard Trimmings'!$E$66+'Yard Trimmings'!$K$55*(1-'Yard Trimmings'!$E$66)*EXP(-LYTInputs!$H$6*(AB$5-$J$5))</f>
        <v>7.0229723739879537</v>
      </c>
      <c r="AC108" s="22">
        <f>'Yard Trimmings'!$K$55*'Yard Trimmings'!$E$66+'Yard Trimmings'!$K$55*(1-'Yard Trimmings'!$E$66)*EXP(-LYTInputs!$H$6*(AC$5-$J$5))</f>
        <v>7.0017099974012407</v>
      </c>
      <c r="AD108" s="22">
        <f>'Yard Trimmings'!$K$55*'Yard Trimmings'!$E$66+'Yard Trimmings'!$K$55*(1-'Yard Trimmings'!$E$66)*EXP(-LYTInputs!$H$6*(AD$5-$J$5))</f>
        <v>6.9811718954168542</v>
      </c>
      <c r="AE108" s="22">
        <f>'Yard Trimmings'!$K$55*'Yard Trimmings'!$E$66+'Yard Trimmings'!$K$55*(1-'Yard Trimmings'!$E$66)*EXP(-LYTInputs!$H$6*(AE$5-$J$5))</f>
        <v>6.9613333965829716</v>
      </c>
      <c r="AF108" s="22">
        <f>'Yard Trimmings'!$K$55*'Yard Trimmings'!$E$66+'Yard Trimmings'!$K$55*(1-'Yard Trimmings'!$E$66)*EXP(-LYTInputs!$H$6*(AF$5-$J$5))</f>
        <v>6.9421706698479912</v>
      </c>
      <c r="AG108" s="22">
        <f>'Yard Trimmings'!$K$55*'Yard Trimmings'!$E$66+'Yard Trimmings'!$K$55*(1-'Yard Trimmings'!$E$66)*EXP(-LYTInputs!$H$6*(AG$5-$J$5))</f>
        <v>6.9236606959334148</v>
      </c>
      <c r="AH108" s="22">
        <f>'Yard Trimmings'!$K$55*'Yard Trimmings'!$E$66+'Yard Trimmings'!$K$55*(1-'Yard Trimmings'!$E$66)*EXP(-LYTInputs!$H$6*(AH$5-$J$5))</f>
        <v>6.9057812396818736</v>
      </c>
      <c r="AI108" s="22">
        <f>'Yard Trimmings'!$K$55*'Yard Trimmings'!$E$66+'Yard Trimmings'!$K$55*(1-'Yard Trimmings'!$E$66)*EXP(-LYTInputs!$H$6*(AI$5-$J$5))</f>
        <v>6.8885108233470875</v>
      </c>
      <c r="AJ108" s="22">
        <f>'Yard Trimmings'!$K$55*'Yard Trimmings'!$E$66+'Yard Trimmings'!$K$55*(1-'Yard Trimmings'!$E$66)*EXP(-LYTInputs!$H$6*(AJ$5-$J$5))</f>
        <v>6.8718287007936603</v>
      </c>
      <c r="AK108" s="22">
        <f>'Yard Trimmings'!$K$55*'Yard Trimmings'!$E$66+'Yard Trimmings'!$K$55*(1-'Yard Trimmings'!$E$66)*EXP(-LYTInputs!$H$6*(AK$5-$J$5))</f>
        <v>6.8557148325757291</v>
      </c>
      <c r="AL108" s="22">
        <f>'Yard Trimmings'!$K$55*'Yard Trimmings'!$E$66+'Yard Trimmings'!$K$55*(1-'Yard Trimmings'!$E$66)*EXP(-LYTInputs!$H$6*(AL$5-$J$5))</f>
        <v>6.8401498618645213</v>
      </c>
      <c r="AM108" s="22">
        <f>'Yard Trimmings'!$K$55*'Yard Trimmings'!$E$66+'Yard Trimmings'!$K$55*(1-'Yard Trimmings'!$E$66)*EXP(-LYTInputs!$H$6*(AM$5-$J$5))</f>
        <v>6.8251150911959151</v>
      </c>
      <c r="AN108" s="22">
        <f>'Yard Trimmings'!$K$55*'Yard Trimmings'!$E$66+'Yard Trimmings'!$K$55*(1-'Yard Trimmings'!$E$66)*EXP(-LYTInputs!$H$6*(AN$5-$J$5))</f>
        <v>6.8105924600100547</v>
      </c>
      <c r="AO108" s="22">
        <f>'Yard Trimmings'!$K$55*'Yard Trimmings'!$E$66+'Yard Trimmings'!$K$55*(1-'Yard Trimmings'!$E$66)*EXP(-LYTInputs!$H$6*(AO$5-$J$5))</f>
        <v>6.7965645229560545</v>
      </c>
      <c r="AP108" s="22">
        <f>'Yard Trimmings'!$K$55*'Yard Trimmings'!$E$66+'Yard Trimmings'!$K$55*(1-'Yard Trimmings'!$E$66)*EXP(-LYTInputs!$H$6*(AP$5-$J$5))</f>
        <v>6.7830144289357257</v>
      </c>
      <c r="AQ108" s="22">
        <f>'Yard Trimmings'!$K$55*'Yard Trimmings'!$E$66+'Yard Trimmings'!$K$55*(1-'Yard Trimmings'!$E$66)*EXP(-LYTInputs!$H$6*(AQ$5-$J$5))</f>
        <v>6.7699259008611419</v>
      </c>
      <c r="AR108" s="22">
        <f>'Yard Trimmings'!$K$55*'Yard Trimmings'!$E$66+'Yard Trimmings'!$K$55*(1-'Yard Trimmings'!$E$66)*EXP(-LYTInputs!$H$6*(AR$5-$J$5))</f>
        <v>6.7572832161017491</v>
      </c>
      <c r="AS108" s="22">
        <f>'Yard Trimmings'!$K$55*'Yard Trimmings'!$E$66+'Yard Trimmings'!$K$55*(1-'Yard Trimmings'!$E$66)*EXP(-LYTInputs!$H$6*(AS$5-$J$5))</f>
        <v>6.7450711875975067</v>
      </c>
      <c r="AT108" s="22">
        <f>'Yard Trimmings'!$K$55*'Yard Trimmings'!$E$66+'Yard Trimmings'!$K$55*(1-'Yard Trimmings'!$E$66)*EXP(-LYTInputs!$H$6*(AT$5-$J$5))</f>
        <v>6.7332751456153934</v>
      </c>
      <c r="AU108" s="22">
        <f>'Yard Trimmings'!$K$55*'Yard Trimmings'!$E$66+'Yard Trimmings'!$K$55*(1-'Yard Trimmings'!$E$66)*EXP(-LYTInputs!$H$6*(AU$5-$J$5))</f>
        <v>6.7218809201273482</v>
      </c>
      <c r="AV108" s="22">
        <f>'Yard Trimmings'!$K$55*'Yard Trimmings'!$E$66+'Yard Trimmings'!$K$55*(1-'Yard Trimmings'!$E$66)*EXP(-LYTInputs!$H$6*(AV$5-$J$5))</f>
        <v>6.7108748237884832</v>
      </c>
      <c r="AW108" s="22">
        <f>'Yard Trimmings'!$K$55*'Yard Trimmings'!$E$66+'Yard Trimmings'!$K$55*(1-'Yard Trimmings'!$E$66)*EXP(-LYTInputs!$H$6*(AW$5-$J$5))</f>
        <v>6.7002436354951271</v>
      </c>
      <c r="AX108" s="22">
        <f>'Yard Trimmings'!$K$55*'Yard Trimmings'!$E$66+'Yard Trimmings'!$K$55*(1-'Yard Trimmings'!$E$66)*EXP(-LYTInputs!$H$6*(AX$5-$J$5))</f>
        <v>6.6899745845029335</v>
      </c>
      <c r="AY108" s="22">
        <f>'Yard Trimmings'!$K$55*'Yard Trimmings'!$E$66+'Yard Trimmings'!$K$55*(1-'Yard Trimmings'!$E$66)*EXP(-LYTInputs!$H$6*(AY$5-$J$5))</f>
        <v>6.6800553350859921</v>
      </c>
      <c r="AZ108" s="22">
        <f>'Yard Trimmings'!$K$55*'Yard Trimmings'!$E$66+'Yard Trimmings'!$K$55*(1-'Yard Trimmings'!$E$66)*EXP(-LYTInputs!$H$6*(AZ$5-$J$5))</f>
        <v>6.6704739717185024</v>
      </c>
      <c r="BA108" s="22">
        <f>'Yard Trimmings'!$K$55*'Yard Trimmings'!$E$66+'Yard Trimmings'!$K$55*(1-'Yard Trimmings'!$E$66)*EXP(-LYTInputs!$H$6*(BA$5-$J$5))</f>
        <v>6.6612189847612138</v>
      </c>
      <c r="BB108" s="22">
        <f>'Yard Trimmings'!$K$55*'Yard Trimmings'!$E$66+'Yard Trimmings'!$K$55*(1-'Yard Trimmings'!$E$66)*EXP(-LYTInputs!$H$6*(BB$5-$J$5))</f>
        <v>6.6522792566354427</v>
      </c>
      <c r="BC108" s="22">
        <f>'Yard Trimmings'!$K$55*'Yard Trimmings'!$E$66+'Yard Trimmings'!$K$55*(1-'Yard Trimmings'!$E$66)*EXP(-LYTInputs!$H$6*(BC$5-$J$5))</f>
        <v>6.6436440484680501</v>
      </c>
      <c r="BD108" s="22">
        <f>'Yard Trimmings'!$K$55*'Yard Trimmings'!$E$66+'Yard Trimmings'!$K$55*(1-'Yard Trimmings'!$E$66)*EXP(-LYTInputs!$H$6*(BD$5-$J$5))</f>
        <v>6.6353029871913369</v>
      </c>
      <c r="BE108" s="22">
        <f>'Yard Trimmings'!$K$55*'Yard Trimmings'!$E$66+'Yard Trimmings'!$K$55*(1-'Yard Trimmings'!$E$66)*EXP(-LYTInputs!$H$6*(BE$5-$J$5))</f>
        <v>6.6272460530823709</v>
      </c>
      <c r="BF108" s="22">
        <f>'Yard Trimmings'!$K$55*'Yard Trimmings'!$E$66+'Yard Trimmings'!$K$55*(1-'Yard Trimmings'!$E$66)*EXP(-LYTInputs!$H$6*(BF$5-$J$5))</f>
        <v>6.6194635677267675</v>
      </c>
      <c r="BG108" s="22">
        <f>'Yard Trimmings'!$K$55*'Yard Trimmings'!$E$66+'Yard Trimmings'!$K$55*(1-'Yard Trimmings'!$E$66)*EXP(-LYTInputs!$H$6*(BG$5-$J$5))</f>
        <v>6.6119461823924643</v>
      </c>
      <c r="BH108" s="22">
        <f>'Yard Trimmings'!$K$55*'Yard Trimmings'!$E$66+'Yard Trimmings'!$K$55*(1-'Yard Trimmings'!$E$66)*EXP(-LYTInputs!$H$6*(BH$5-$J$5))</f>
        <v>6.6046848667995333</v>
      </c>
      <c r="BI108" s="22">
        <f>'Yard Trimmings'!$K$55*'Yard Trimmings'!$E$66+'Yard Trimmings'!$K$55*(1-'Yard Trimmings'!$E$66)*EXP(-LYTInputs!$H$6*(BI$5-$J$5))</f>
        <v>6.5976708982725336</v>
      </c>
      <c r="BJ108" s="22">
        <f>'Yard Trimmings'!$K$55*'Yard Trimmings'!$E$66+'Yard Trimmings'!$K$55*(1-'Yard Trimmings'!$E$66)*EXP(-LYTInputs!$H$6*(BJ$5-$J$5))</f>
        <v>6.5908958512623688</v>
      </c>
      <c r="BK108" s="22">
        <f>'Yard Trimmings'!$K$55*'Yard Trimmings'!$E$66+'Yard Trimmings'!$K$55*(1-'Yard Trimmings'!$E$66)*EXP(-LYTInputs!$H$6*(BK$5-$J$5))</f>
        <v>6.5843515872250773</v>
      </c>
      <c r="BL108" s="22">
        <f>'Yard Trimmings'!$K$55*'Yard Trimmings'!$E$66+'Yard Trimmings'!$K$55*(1-'Yard Trimmings'!$E$66)*EXP(-LYTInputs!$H$6*(BL$5-$J$5))</f>
        <v>6.5780302448453805</v>
      </c>
      <c r="BM108" s="266">
        <f>'Yard Trimmings'!$K$55*'Yard Trimmings'!$E$66+'Yard Trimmings'!$K$55*(1-'Yard Trimmings'!$E$66)*EXP(-LYTInputs!$H$6*(BM$5-$J$5))</f>
        <v>6.5719242305932601</v>
      </c>
      <c r="BN108" s="266">
        <f>'Yard Trimmings'!$K$55*'Yard Trimmings'!$E$66+'Yard Trimmings'!$K$55*(1-'Yard Trimmings'!$E$66)*EXP(-LYTInputs!$H$6*(BN$5-$J$5))</f>
        <v>6.5660262096022031</v>
      </c>
      <c r="BO108" s="266">
        <f>'Yard Trimmings'!$K$55*'Yard Trimmings'!$E$66+'Yard Trimmings'!$K$55*(1-'Yard Trimmings'!$E$66)*EXP(-LYTInputs!$H$6*(BO$5-$J$5))</f>
        <v>6.5603290968581804</v>
      </c>
      <c r="BP108" s="266">
        <f>'Yard Trimmings'!$K$55*'Yard Trimmings'!$E$66+'Yard Trimmings'!$K$55*(1-'Yard Trimmings'!$E$66)*EXP(-LYTInputs!$H$6*(BP$5-$J$5))</f>
        <v>6.5548260486887475</v>
      </c>
      <c r="BQ108" s="266">
        <f>'Yard Trimmings'!$K$55*'Yard Trimmings'!$E$66+'Yard Trimmings'!$K$55*(1-'Yard Trimmings'!$E$66)*EXP(-LYTInputs!$H$6*(BQ$5-$J$5))</f>
        <v>6.5495104545420695</v>
      </c>
      <c r="BR108" s="266">
        <f>'Yard Trimmings'!$K$55*'Yard Trimmings'!$E$66+'Yard Trimmings'!$K$55*(1-'Yard Trimmings'!$E$66)*EXP(-LYTInputs!$H$6*(BR$5-$J$5))</f>
        <v>6.5443759290459731</v>
      </c>
      <c r="BS108" s="266">
        <f>'Yard Trimmings'!$K$55*'Yard Trimmings'!$E$66+'Yard Trimmings'!$K$55*(1-'Yard Trimmings'!$E$66)*EXP(-LYTInputs!$H$6*(BS$5-$J$5))</f>
        <v>6.5394163043375029</v>
      </c>
      <c r="BT108" s="266">
        <f>'Yard Trimmings'!$K$55*'Yard Trimmings'!$E$66+'Yard Trimmings'!$K$55*(1-'Yard Trimmings'!$E$66)*EXP(-LYTInputs!$H$6*(BT$5-$J$5))</f>
        <v>6.5346256226537571</v>
      </c>
      <c r="BU108" s="266">
        <f>'Yard Trimmings'!$K$55*'Yard Trimmings'!$E$66+'Yard Trimmings'!$K$55*(1-'Yard Trimmings'!$E$66)*EXP(-LYTInputs!$H$6*(BU$5-$J$5))</f>
        <v>6.5299981291751132</v>
      </c>
      <c r="BV108" s="266">
        <f>'Yard Trimmings'!$K$55*'Yard Trimmings'!$E$66+'Yard Trimmings'!$K$55*(1-'Yard Trimmings'!$E$66)*EXP(-LYTInputs!$H$6*(BV$5-$J$5))</f>
        <v>6.5255282651122277</v>
      </c>
      <c r="BW108" s="266">
        <f>'Yard Trimmings'!$K$55*'Yard Trimmings'!$E$66+'Yard Trimmings'!$K$55*(1-'Yard Trimmings'!$E$66)*EXP(-LYTInputs!$H$6*(BW$5-$J$5))</f>
        <v>6.5212106610285314</v>
      </c>
      <c r="BX108" s="266">
        <f>'Yard Trimmings'!$K$55*'Yard Trimmings'!$E$66+'Yard Trimmings'!$K$55*(1-'Yard Trimmings'!$E$66)*EXP(-LYTInputs!$H$6*(BX$5-$J$5))</f>
        <v>6.5170401303901748</v>
      </c>
      <c r="BY108" s="266">
        <f>'Yard Trimmings'!$K$55*'Yard Trimmings'!$E$66+'Yard Trimmings'!$K$55*(1-'Yard Trimmings'!$E$66)*EXP(-LYTInputs!$H$6*(BY$5-$J$5))</f>
        <v>6.5130116633356918</v>
      </c>
      <c r="BZ108" s="266">
        <f>'Yard Trimmings'!$K$55*'Yard Trimmings'!$E$66+'Yard Trimmings'!$K$55*(1-'Yard Trimmings'!$E$66)*EXP(-LYTInputs!$H$6*(BZ$5-$J$5))</f>
        <v>6.5091204206578901</v>
      </c>
      <c r="CA108" s="266">
        <f>'Yard Trimmings'!$K$55*'Yard Trimmings'!$E$66+'Yard Trimmings'!$K$55*(1-'Yard Trimmings'!$E$66)*EXP(-LYTInputs!$H$6*(CA$5-$J$5))</f>
        <v>6.5053617279907385</v>
      </c>
      <c r="CB108" s="266">
        <f>'Yard Trimmings'!$K$55*'Yard Trimmings'!$E$66+'Yard Trimmings'!$K$55*(1-'Yard Trimmings'!$E$66)*EXP(-LYTInputs!$H$6*(CB$5-$J$5))</f>
        <v>6.501731070194273</v>
      </c>
      <c r="CC108" s="266">
        <f>'Yard Trimmings'!$K$55*'Yard Trimmings'!$E$66+'Yard Trimmings'!$K$55*(1-'Yard Trimmings'!$E$66)*EXP(-LYTInputs!$H$6*(CC$5-$J$5))</f>
        <v>6.4982240859307732</v>
      </c>
      <c r="CD108" s="266">
        <f>'Yard Trimmings'!$K$55*'Yard Trimmings'!$E$66+'Yard Trimmings'!$K$55*(1-'Yard Trimmings'!$E$66)*EXP(-LYTInputs!$H$6*(CD$5-$J$5))</f>
        <v>6.4948365624256912</v>
      </c>
      <c r="CE108" s="266">
        <f>'Yard Trimmings'!$K$55*'Yard Trimmings'!$E$66+'Yard Trimmings'!$K$55*(1-'Yard Trimmings'!$E$66)*EXP(-LYTInputs!$H$6*(CE$5-$J$5))</f>
        <v>6.4915644304070454</v>
      </c>
      <c r="CF108" s="266">
        <f>'Yard Trimmings'!$K$55*'Yard Trimmings'!$E$66+'Yard Trimmings'!$K$55*(1-'Yard Trimmings'!$E$66)*EXP(-LYTInputs!$H$6*(CF$5-$J$5))</f>
        <v>6.4884037592171966</v>
      </c>
      <c r="CG108" s="266">
        <f>'Yard Trimmings'!$K$55*'Yard Trimmings'!$E$66+'Yard Trimmings'!$K$55*(1-'Yard Trimmings'!$E$66)*EXP(-LYTInputs!$H$6*(CG$5-$J$5))</f>
        <v>6.4853507520911364</v>
      </c>
      <c r="CH108" s="266">
        <f>'Yard Trimmings'!$K$55*'Yard Trimmings'!$E$66+'Yard Trimmings'!$K$55*(1-'Yard Trimmings'!$E$66)*EXP(-LYTInputs!$H$6*(CH$5-$J$5))</f>
        <v>6.4824017415956083</v>
      </c>
      <c r="CI108" s="266">
        <f>'Yard Trimmings'!$K$55*'Yard Trimmings'!$E$66+'Yard Trimmings'!$K$55*(1-'Yard Trimmings'!$E$66)*EXP(-LYTInputs!$H$6*(CI$5-$J$5))</f>
        <v>6.4795531852235966</v>
      </c>
    </row>
    <row r="109" spans="1:87">
      <c r="A109" s="20">
        <f t="shared" si="26"/>
        <v>1969</v>
      </c>
      <c r="K109" s="22">
        <f>'Yard Trimmings'!$L$55*'Yard Trimmings'!$E$66+'Yard Trimmings'!$L$55*(1-'Yard Trimmings'!$E$66)*EXP(-LYTInputs!$H$6*(K$5-$K$5))</f>
        <v>7.8869302862493011</v>
      </c>
      <c r="L109" s="22">
        <f>'Yard Trimmings'!$L$55*'Yard Trimmings'!$E$66+'Yard Trimmings'!$L$55*(1-'Yard Trimmings'!$E$66)*EXP(-LYTInputs!$H$6*(L$5-$K$5))</f>
        <v>7.845556985193527</v>
      </c>
      <c r="M109" s="22">
        <f>'Yard Trimmings'!$L$55*'Yard Trimmings'!$E$66+'Yard Trimmings'!$L$55*(1-'Yard Trimmings'!$E$66)*EXP(-LYTInputs!$H$6*(M$5-$K$5))</f>
        <v>7.8055930106562101</v>
      </c>
      <c r="N109" s="22">
        <f>'Yard Trimmings'!$L$55*'Yard Trimmings'!$E$66+'Yard Trimmings'!$L$55*(1-'Yard Trimmings'!$E$66)*EXP(-LYTInputs!$H$6*(N$5-$K$5))</f>
        <v>7.7669903558023883</v>
      </c>
      <c r="O109" s="22">
        <f>'Yard Trimmings'!$L$55*'Yard Trimmings'!$E$66+'Yard Trimmings'!$L$55*(1-'Yard Trimmings'!$E$66)*EXP(-LYTInputs!$H$6*(O$5-$K$5))</f>
        <v>7.7297026490861338</v>
      </c>
      <c r="P109" s="22">
        <f>'Yard Trimmings'!$L$55*'Yard Trimmings'!$E$66+'Yard Trimmings'!$L$55*(1-'Yard Trimmings'!$E$66)*EXP(-LYTInputs!$H$6*(P$5-$K$5))</f>
        <v>7.6936850985466094</v>
      </c>
      <c r="Q109" s="22">
        <f>'Yard Trimmings'!$L$55*'Yard Trimmings'!$E$66+'Yard Trimmings'!$L$55*(1-'Yard Trimmings'!$E$66)*EXP(-LYTInputs!$H$6*(Q$5-$K$5))</f>
        <v>7.658894438001596</v>
      </c>
      <c r="R109" s="22">
        <f>'Yard Trimmings'!$L$55*'Yard Trimmings'!$E$66+'Yard Trimmings'!$L$55*(1-'Yard Trimmings'!$E$66)*EXP(-LYTInputs!$H$6*(R$5-$K$5))</f>
        <v>7.6252888750738759</v>
      </c>
      <c r="S109" s="22">
        <f>'Yard Trimmings'!$L$55*'Yard Trimmings'!$E$66+'Yard Trimmings'!$L$55*(1-'Yard Trimmings'!$E$66)*EXP(-LYTInputs!$H$6*(S$5-$K$5))</f>
        <v>7.59282804098802</v>
      </c>
      <c r="T109" s="22">
        <f>'Yard Trimmings'!$L$55*'Yard Trimmings'!$E$66+'Yard Trimmings'!$L$55*(1-'Yard Trimmings'!$E$66)*EXP(-LYTInputs!$H$6*(T$5-$K$5))</f>
        <v>7.5614729420772901</v>
      </c>
      <c r="U109" s="22">
        <f>'Yard Trimmings'!$L$55*'Yard Trimmings'!$E$66+'Yard Trimmings'!$L$55*(1-'Yard Trimmings'!$E$66)*EXP(-LYTInputs!$H$6*(U$5-$K$5))</f>
        <v>7.5311859129423846</v>
      </c>
      <c r="V109" s="22">
        <f>'Yard Trimmings'!$L$55*'Yard Trimmings'!$E$66+'Yard Trimmings'!$L$55*(1-'Yard Trimmings'!$E$66)*EXP(-LYTInputs!$H$6*(V$5-$K$5))</f>
        <v>7.501930571205774</v>
      </c>
      <c r="W109" s="22">
        <f>'Yard Trimmings'!$L$55*'Yard Trimmings'!$E$66+'Yard Trimmings'!$L$55*(1-'Yard Trimmings'!$E$66)*EXP(-LYTInputs!$H$6*(W$5-$K$5))</f>
        <v>7.4736717738072702</v>
      </c>
      <c r="X109" s="22">
        <f>'Yard Trimmings'!$L$55*'Yard Trimmings'!$E$66+'Yard Trimmings'!$L$55*(1-'Yard Trimmings'!$E$66)*EXP(-LYTInputs!$H$6*(X$5-$K$5))</f>
        <v>7.4463755747883296</v>
      </c>
      <c r="Y109" s="22">
        <f>'Yard Trimmings'!$L$55*'Yard Trimmings'!$E$66+'Yard Trimmings'!$L$55*(1-'Yard Trimmings'!$E$66)*EXP(-LYTInputs!$H$6*(Y$5-$K$5))</f>
        <v>7.4200091845143712</v>
      </c>
      <c r="Z109" s="22">
        <f>'Yard Trimmings'!$L$55*'Yard Trimmings'!$E$66+'Yard Trimmings'!$L$55*(1-'Yard Trimmings'!$E$66)*EXP(-LYTInputs!$H$6*(Z$5-$K$5))</f>
        <v>7.3945409302861442</v>
      </c>
      <c r="AA109" s="22">
        <f>'Yard Trimmings'!$L$55*'Yard Trimmings'!$E$66+'Yard Trimmings'!$L$55*(1-'Yard Trimmings'!$E$66)*EXP(-LYTInputs!$H$6*(AA$5-$K$5))</f>
        <v>7.3699402182928058</v>
      </c>
      <c r="AB109" s="22">
        <f>'Yard Trimmings'!$L$55*'Yard Trimmings'!$E$66+'Yard Trimmings'!$L$55*(1-'Yard Trimmings'!$E$66)*EXP(-LYTInputs!$H$6*(AB$5-$K$5))</f>
        <v>7.3461774968610234</v>
      </c>
      <c r="AC109" s="22">
        <f>'Yard Trimmings'!$L$55*'Yard Trimmings'!$E$66+'Yard Trimmings'!$L$55*(1-'Yard Trimmings'!$E$66)*EXP(-LYTInputs!$H$6*(AC$5-$K$5))</f>
        <v>7.3232242209559431</v>
      </c>
      <c r="AD109" s="22">
        <f>'Yard Trimmings'!$L$55*'Yard Trimmings'!$E$66+'Yard Trimmings'!$L$55*(1-'Yard Trimmings'!$E$66)*EXP(-LYTInputs!$H$6*(AD$5-$K$5))</f>
        <v>7.3010528178913914</v>
      </c>
      <c r="AE109" s="22">
        <f>'Yard Trimmings'!$L$55*'Yard Trimmings'!$E$66+'Yard Trimmings'!$L$55*(1-'Yard Trimmings'!$E$66)*EXP(-LYTInputs!$H$6*(AE$5-$K$5))</f>
        <v>7.2796366542081055</v>
      </c>
      <c r="AF109" s="22">
        <f>'Yard Trimmings'!$L$55*'Yard Trimmings'!$E$66+'Yard Trimmings'!$L$55*(1-'Yard Trimmings'!$E$66)*EXP(-LYTInputs!$H$6*(AF$5-$K$5))</f>
        <v>7.2589500036802175</v>
      </c>
      <c r="AG109" s="22">
        <f>'Yard Trimmings'!$L$55*'Yard Trimmings'!$E$66+'Yard Trimmings'!$L$55*(1-'Yard Trimmings'!$E$66)*EXP(-LYTInputs!$H$6*(AG$5-$K$5))</f>
        <v>7.2389680164115591</v>
      </c>
      <c r="AH109" s="22">
        <f>'Yard Trimmings'!$L$55*'Yard Trimmings'!$E$66+'Yard Trimmings'!$L$55*(1-'Yard Trimmings'!$E$66)*EXP(-LYTInputs!$H$6*(AH$5-$K$5))</f>
        <v>7.2196666889846481</v>
      </c>
      <c r="AI109" s="22">
        <f>'Yard Trimmings'!$L$55*'Yard Trimmings'!$E$66+'Yard Trimmings'!$L$55*(1-'Yard Trimmings'!$E$66)*EXP(-LYTInputs!$H$6*(AI$5-$K$5))</f>
        <v>7.2010228356265218</v>
      </c>
      <c r="AJ109" s="22">
        <f>'Yard Trimmings'!$L$55*'Yard Trimmings'!$E$66+'Yard Trimmings'!$L$55*(1-'Yard Trimmings'!$E$66)*EXP(-LYTInputs!$H$6*(AJ$5-$K$5))</f>
        <v>7.1830140603567596</v>
      </c>
      <c r="AK109" s="22">
        <f>'Yard Trimmings'!$L$55*'Yard Trimmings'!$E$66+'Yard Trimmings'!$L$55*(1-'Yard Trimmings'!$E$66)*EXP(-LYTInputs!$H$6*(AK$5-$K$5))</f>
        <v>7.1656187300842529</v>
      </c>
      <c r="AL109" s="22">
        <f>'Yard Trimmings'!$L$55*'Yard Trimmings'!$E$66+'Yard Trimmings'!$L$55*(1-'Yard Trimmings'!$E$66)*EXP(-LYTInputs!$H$6*(AL$5-$K$5))</f>
        <v>7.1488159486203919</v>
      </c>
      <c r="AM109" s="22">
        <f>'Yard Trimmings'!$L$55*'Yard Trimmings'!$E$66+'Yard Trimmings'!$L$55*(1-'Yard Trimmings'!$E$66)*EXP(-LYTInputs!$H$6*(AM$5-$K$5))</f>
        <v>7.1325855315774644</v>
      </c>
      <c r="AN109" s="22">
        <f>'Yard Trimmings'!$L$55*'Yard Trimmings'!$E$66+'Yard Trimmings'!$L$55*(1-'Yard Trimmings'!$E$66)*EXP(-LYTInputs!$H$6*(AN$5-$K$5))</f>
        <v>7.1169079821220995</v>
      </c>
      <c r="AO109" s="22">
        <f>'Yard Trimmings'!$L$55*'Yard Trimmings'!$E$66+'Yard Trimmings'!$L$55*(1-'Yard Trimmings'!$E$66)*EXP(-LYTInputs!$H$6*(AO$5-$K$5))</f>
        <v>7.1017644675546467</v>
      </c>
      <c r="AP109" s="22">
        <f>'Yard Trimmings'!$L$55*'Yard Trimmings'!$E$66+'Yard Trimmings'!$L$55*(1-'Yard Trimmings'!$E$66)*EXP(-LYTInputs!$H$6*(AP$5-$K$5))</f>
        <v>7.0871367966863419</v>
      </c>
      <c r="AQ109" s="22">
        <f>'Yard Trimmings'!$L$55*'Yard Trimmings'!$E$66+'Yard Trimmings'!$L$55*(1-'Yard Trimmings'!$E$66)*EXP(-LYTInputs!$H$6*(AQ$5-$K$5))</f>
        <v>7.07300739798709</v>
      </c>
      <c r="AR109" s="22">
        <f>'Yard Trimmings'!$L$55*'Yard Trimmings'!$E$66+'Yard Trimmings'!$L$55*(1-'Yard Trimmings'!$E$66)*EXP(-LYTInputs!$H$6*(AR$5-$K$5))</f>
        <v>7.0593592984776192</v>
      </c>
      <c r="AS109" s="22">
        <f>'Yard Trimmings'!$L$55*'Yard Trimmings'!$E$66+'Yard Trimmings'!$L$55*(1-'Yard Trimmings'!$E$66)*EXP(-LYTInputs!$H$6*(AS$5-$K$5))</f>
        <v>7.04617610334064</v>
      </c>
      <c r="AT109" s="22">
        <f>'Yard Trimmings'!$L$55*'Yard Trimmings'!$E$66+'Yard Trimmings'!$L$55*(1-'Yard Trimmings'!$E$66)*EXP(-LYTInputs!$H$6*(AT$5-$K$5))</f>
        <v>7.0334419762265261</v>
      </c>
      <c r="AU109" s="22">
        <f>'Yard Trimmings'!$L$55*'Yard Trimmings'!$E$66+'Yard Trimmings'!$L$55*(1-'Yard Trimmings'!$E$66)*EXP(-LYTInputs!$H$6*(AU$5-$K$5))</f>
        <v>7.0211416202298569</v>
      </c>
      <c r="AV109" s="22">
        <f>'Yard Trimmings'!$L$55*'Yard Trimmings'!$E$66+'Yard Trimmings'!$L$55*(1-'Yard Trimmings'!$E$66)*EXP(-LYTInputs!$H$6*(AV$5-$K$5))</f>
        <v>7.0092602595139661</v>
      </c>
      <c r="AW109" s="22">
        <f>'Yard Trimmings'!$L$55*'Yard Trimmings'!$E$66+'Yard Trimmings'!$L$55*(1-'Yard Trimmings'!$E$66)*EXP(-LYTInputs!$H$6*(AW$5-$K$5))</f>
        <v>6.9977836215614264</v>
      </c>
      <c r="AX109" s="22">
        <f>'Yard Trimmings'!$L$55*'Yard Trimmings'!$E$66+'Yard Trimmings'!$L$55*(1-'Yard Trimmings'!$E$66)*EXP(-LYTInputs!$H$6*(AX$5-$K$5))</f>
        <v>6.9866979200291501</v>
      </c>
      <c r="AY109" s="22">
        <f>'Yard Trimmings'!$L$55*'Yard Trimmings'!$E$66+'Yard Trimmings'!$L$55*(1-'Yard Trimmings'!$E$66)*EXP(-LYTInputs!$H$6*(AY$5-$K$5))</f>
        <v>6.9759898381875072</v>
      </c>
      <c r="AZ109" s="22">
        <f>'Yard Trimmings'!$L$55*'Yard Trimmings'!$E$66+'Yard Trimmings'!$L$55*(1-'Yard Trimmings'!$E$66)*EXP(-LYTInputs!$H$6*(AZ$5-$K$5))</f>
        <v>6.9656465129235636</v>
      </c>
      <c r="BA109" s="22">
        <f>'Yard Trimmings'!$L$55*'Yard Trimmings'!$E$66+'Yard Trimmings'!$L$55*(1-'Yard Trimmings'!$E$66)*EXP(-LYTInputs!$H$6*(BA$5-$K$5))</f>
        <v>6.955655519289234</v>
      </c>
      <c r="BB109" s="22">
        <f>'Yard Trimmings'!$L$55*'Yard Trimmings'!$E$66+'Yard Trimmings'!$L$55*(1-'Yard Trimmings'!$E$66)*EXP(-LYTInputs!$H$6*(BB$5-$K$5))</f>
        <v>6.9460048555757785</v>
      </c>
      <c r="BC109" s="22">
        <f>'Yard Trimmings'!$L$55*'Yard Trimmings'!$E$66+'Yard Trimmings'!$L$55*(1-'Yard Trimmings'!$E$66)*EXP(-LYTInputs!$H$6*(BC$5-$K$5))</f>
        <v>6.9366829288967153</v>
      </c>
      <c r="BD109" s="22">
        <f>'Yard Trimmings'!$L$55*'Yard Trimmings'!$E$66+'Yard Trimmings'!$L$55*(1-'Yard Trimmings'!$E$66)*EXP(-LYTInputs!$H$6*(BD$5-$K$5))</f>
        <v>6.9276785412618338</v>
      </c>
      <c r="BE109" s="22">
        <f>'Yard Trimmings'!$L$55*'Yard Trimmings'!$E$66+'Yard Trimmings'!$L$55*(1-'Yard Trimmings'!$E$66)*EXP(-LYTInputs!$H$6*(BE$5-$K$5))</f>
        <v>6.9189808761255804</v>
      </c>
      <c r="BF109" s="22">
        <f>'Yard Trimmings'!$L$55*'Yard Trimmings'!$E$66+'Yard Trimmings'!$L$55*(1-'Yard Trimmings'!$E$66)*EXP(-LYTInputs!$H$6*(BF$5-$K$5))</f>
        <v>6.9105794853936509</v>
      </c>
      <c r="BG109" s="22">
        <f>'Yard Trimmings'!$L$55*'Yard Trimmings'!$E$66+'Yard Trimmings'!$L$55*(1-'Yard Trimmings'!$E$66)*EXP(-LYTInputs!$H$6*(BG$5-$K$5))</f>
        <v>6.9024642768721867</v>
      </c>
      <c r="BH109" s="22">
        <f>'Yard Trimmings'!$L$55*'Yard Trimmings'!$E$66+'Yard Trimmings'!$L$55*(1-'Yard Trimmings'!$E$66)*EXP(-LYTInputs!$H$6*(BH$5-$K$5))</f>
        <v>6.8946255021445042</v>
      </c>
      <c r="BI109" s="22">
        <f>'Yard Trimmings'!$L$55*'Yard Trimmings'!$E$66+'Yard Trimmings'!$L$55*(1-'Yard Trimmings'!$E$66)*EXP(-LYTInputs!$H$6*(BI$5-$K$5))</f>
        <v>6.8870537448607783</v>
      </c>
      <c r="BJ109" s="22">
        <f>'Yard Trimmings'!$L$55*'Yard Trimmings'!$E$66+'Yard Trimmings'!$L$55*(1-'Yard Trimmings'!$E$66)*EXP(-LYTInputs!$H$6*(BJ$5-$K$5))</f>
        <v>6.8797399094266254</v>
      </c>
      <c r="BK109" s="22">
        <f>'Yard Trimmings'!$L$55*'Yard Trimmings'!$E$66+'Yard Trimmings'!$L$55*(1-'Yard Trimmings'!$E$66)*EXP(-LYTInputs!$H$6*(BK$5-$K$5))</f>
        <v>6.8726752100769994</v>
      </c>
      <c r="BL109" s="22">
        <f>'Yard Trimmings'!$L$55*'Yard Trimmings'!$E$66+'Yard Trimmings'!$L$55*(1-'Yard Trimmings'!$E$66)*EXP(-LYTInputs!$H$6*(BL$5-$K$5))</f>
        <v>6.8658511603222641</v>
      </c>
      <c r="BM109" s="266">
        <f>'Yard Trimmings'!$L$55*'Yard Trimmings'!$E$66+'Yard Trimmings'!$L$55*(1-'Yard Trimmings'!$E$66)*EXP(-LYTInputs!$H$6*(BM$5-$K$5))</f>
        <v>6.859259562753774</v>
      </c>
      <c r="BN109" s="266">
        <f>'Yard Trimmings'!$L$55*'Yard Trimmings'!$E$66+'Yard Trimmings'!$L$55*(1-'Yard Trimmings'!$E$66)*EXP(-LYTInputs!$H$6*(BN$5-$K$5))</f>
        <v>6.8528924991967175</v>
      </c>
      <c r="BO109" s="266">
        <f>'Yard Trimmings'!$L$55*'Yard Trimmings'!$E$66+'Yard Trimmings'!$L$55*(1-'Yard Trimmings'!$E$66)*EXP(-LYTInputs!$H$6*(BO$5-$K$5))</f>
        <v>6.8467423211983833</v>
      </c>
      <c r="BP109" s="266">
        <f>'Yard Trimmings'!$L$55*'Yard Trimmings'!$E$66+'Yard Trimmings'!$L$55*(1-'Yard Trimmings'!$E$66)*EXP(-LYTInputs!$H$6*(BP$5-$K$5))</f>
        <v>6.8408016408404375</v>
      </c>
      <c r="BQ109" s="266">
        <f>'Yard Trimmings'!$L$55*'Yard Trimmings'!$E$66+'Yard Trimmings'!$L$55*(1-'Yard Trimmings'!$E$66)*EXP(-LYTInputs!$H$6*(BQ$5-$K$5))</f>
        <v>6.8350633218641672</v>
      </c>
      <c r="BR109" s="266">
        <f>'Yard Trimmings'!$L$55*'Yard Trimmings'!$E$66+'Yard Trimmings'!$L$55*(1-'Yard Trimmings'!$E$66)*EXP(-LYTInputs!$H$6*(BR$5-$K$5))</f>
        <v>6.8295204710980295</v>
      </c>
      <c r="BS109" s="266">
        <f>'Yard Trimmings'!$L$55*'Yard Trimmings'!$E$66+'Yard Trimmings'!$L$55*(1-'Yard Trimmings'!$E$66)*EXP(-LYTInputs!$H$6*(BS$5-$K$5))</f>
        <v>6.8241664301772076</v>
      </c>
      <c r="BT109" s="266">
        <f>'Yard Trimmings'!$L$55*'Yard Trimmings'!$E$66+'Yard Trimmings'!$L$55*(1-'Yard Trimmings'!$E$66)*EXP(-LYTInputs!$H$6*(BT$5-$K$5))</f>
        <v>6.8189947675452363</v>
      </c>
      <c r="BU109" s="266">
        <f>'Yard Trimmings'!$L$55*'Yard Trimmings'!$E$66+'Yard Trimmings'!$L$55*(1-'Yard Trimmings'!$E$66)*EXP(-LYTInputs!$H$6*(BU$5-$K$5))</f>
        <v>6.8139992707280719</v>
      </c>
      <c r="BV109" s="266">
        <f>'Yard Trimmings'!$L$55*'Yard Trimmings'!$E$66+'Yard Trimmings'!$L$55*(1-'Yard Trimmings'!$E$66)*EXP(-LYTInputs!$H$6*(BV$5-$K$5))</f>
        <v>6.8091739388713437</v>
      </c>
      <c r="BW109" s="266">
        <f>'Yard Trimmings'!$L$55*'Yard Trimmings'!$E$66+'Yard Trimmings'!$L$55*(1-'Yard Trimmings'!$E$66)*EXP(-LYTInputs!$H$6*(BW$5-$K$5))</f>
        <v>6.8045129755318117</v>
      </c>
      <c r="BX109" s="266">
        <f>'Yard Trimmings'!$L$55*'Yard Trimmings'!$E$66+'Yard Trimmings'!$L$55*(1-'Yard Trimmings'!$E$66)*EXP(-LYTInputs!$H$6*(BX$5-$K$5))</f>
        <v>6.8000107817143718</v>
      </c>
      <c r="BY109" s="266">
        <f>'Yard Trimmings'!$L$55*'Yard Trimmings'!$E$66+'Yard Trimmings'!$L$55*(1-'Yard Trimmings'!$E$66)*EXP(-LYTInputs!$H$6*(BY$5-$K$5))</f>
        <v>6.7956619491462451</v>
      </c>
      <c r="BZ109" s="266">
        <f>'Yard Trimmings'!$L$55*'Yard Trimmings'!$E$66+'Yard Trimmings'!$L$55*(1-'Yard Trimmings'!$E$66)*EXP(-LYTInputs!$H$6*(BZ$5-$K$5))</f>
        <v>6.7914612537802794</v>
      </c>
      <c r="CA109" s="266">
        <f>'Yard Trimmings'!$L$55*'Yard Trimmings'!$E$66+'Yard Trimmings'!$L$55*(1-'Yard Trimmings'!$E$66)*EXP(-LYTInputs!$H$6*(CA$5-$K$5))</f>
        <v>6.7874036495195478</v>
      </c>
      <c r="CB109" s="266">
        <f>'Yard Trimmings'!$L$55*'Yard Trimmings'!$E$66+'Yard Trimmings'!$L$55*(1-'Yard Trimmings'!$E$66)*EXP(-LYTInputs!$H$6*(CB$5-$K$5))</f>
        <v>6.7834842621557065</v>
      </c>
      <c r="CC109" s="266">
        <f>'Yard Trimmings'!$L$55*'Yard Trimmings'!$E$66+'Yard Trimmings'!$L$55*(1-'Yard Trimmings'!$E$66)*EXP(-LYTInputs!$H$6*(CC$5-$K$5))</f>
        <v>6.7796983835138436</v>
      </c>
      <c r="CD109" s="266">
        <f>'Yard Trimmings'!$L$55*'Yard Trimmings'!$E$66+'Yard Trimmings'!$L$55*(1-'Yard Trimmings'!$E$66)*EXP(-LYTInputs!$H$6*(CD$5-$K$5))</f>
        <v>6.7760414657967667</v>
      </c>
      <c r="CE109" s="266">
        <f>'Yard Trimmings'!$L$55*'Yard Trimmings'!$E$66+'Yard Trimmings'!$L$55*(1-'Yard Trimmings'!$E$66)*EXP(-LYTInputs!$H$6*(CE$5-$K$5))</f>
        <v>6.7725091161219542</v>
      </c>
      <c r="CF109" s="266">
        <f>'Yard Trimmings'!$L$55*'Yard Trimmings'!$E$66+'Yard Trimmings'!$L$55*(1-'Yard Trimmings'!$E$66)*EXP(-LYTInputs!$H$6*(CF$5-$K$5))</f>
        <v>6.7690970912445865</v>
      </c>
      <c r="CG109" s="266">
        <f>'Yard Trimmings'!$L$55*'Yard Trimmings'!$E$66+'Yard Trimmings'!$L$55*(1-'Yard Trimmings'!$E$66)*EXP(-LYTInputs!$H$6*(CG$5-$K$5))</f>
        <v>6.7658012924603419</v>
      </c>
      <c r="CH109" s="266">
        <f>'Yard Trimmings'!$L$55*'Yard Trimmings'!$E$66+'Yard Trimmings'!$L$55*(1-'Yard Trimmings'!$E$66)*EXP(-LYTInputs!$H$6*(CH$5-$K$5))</f>
        <v>6.7626177606818132</v>
      </c>
      <c r="CI109" s="266">
        <f>'Yard Trimmings'!$L$55*'Yard Trimmings'!$E$66+'Yard Trimmings'!$L$55*(1-'Yard Trimmings'!$E$66)*EXP(-LYTInputs!$H$6*(CI$5-$K$5))</f>
        <v>6.7595426716826461</v>
      </c>
    </row>
    <row r="110" spans="1:87">
      <c r="A110" s="20">
        <f t="shared" si="26"/>
        <v>1970</v>
      </c>
      <c r="L110" s="22">
        <f>'Yard Trimmings'!$M$55*'Yard Trimmings'!$E$66+'Yard Trimmings'!$M$55*(1-'Yard Trimmings'!$E$66)*EXP(-LYTInputs!$H$6*(L$5-$L$5))</f>
        <v>8.2146059752306755</v>
      </c>
      <c r="M110" s="22">
        <f>'Yard Trimmings'!$M$55*'Yard Trimmings'!$E$66+'Yard Trimmings'!$M$55*(1-'Yard Trimmings'!$E$66)*EXP(-LYTInputs!$H$6*(M$5-$L$5))</f>
        <v>8.171513751294027</v>
      </c>
      <c r="N110" s="22">
        <f>'Yard Trimmings'!$M$55*'Yard Trimmings'!$E$66+'Yard Trimmings'!$M$55*(1-'Yard Trimmings'!$E$66)*EXP(-LYTInputs!$H$6*(N$5-$L$5))</f>
        <v>8.1298894066994549</v>
      </c>
      <c r="O110" s="22">
        <f>'Yard Trimmings'!$M$55*'Yard Trimmings'!$E$66+'Yard Trimmings'!$M$55*(1-'Yard Trimmings'!$E$66)*EXP(-LYTInputs!$H$6*(O$5-$L$5))</f>
        <v>8.0896829400878705</v>
      </c>
      <c r="P110" s="22">
        <f>'Yard Trimmings'!$M$55*'Yard Trimmings'!$E$66+'Yard Trimmings'!$M$55*(1-'Yard Trimmings'!$E$66)*EXP(-LYTInputs!$H$6*(P$5-$L$5))</f>
        <v>8.0508460533300372</v>
      </c>
      <c r="Q110" s="22">
        <f>'Yard Trimmings'!$M$55*'Yard Trimmings'!$E$66+'Yard Trimmings'!$M$55*(1-'Yard Trimmings'!$E$66)*EXP(-LYTInputs!$H$6*(Q$5-$L$5))</f>
        <v>8.013332093508307</v>
      </c>
      <c r="R110" s="22">
        <f>'Yard Trimmings'!$M$55*'Yard Trimmings'!$E$66+'Yard Trimmings'!$M$55*(1-'Yard Trimmings'!$E$66)*EXP(-LYTInputs!$H$6*(R$5-$L$5))</f>
        <v>7.9770959968746693</v>
      </c>
      <c r="S110" s="22">
        <f>'Yard Trimmings'!$M$55*'Yard Trimmings'!$E$66+'Yard Trimmings'!$M$55*(1-'Yard Trimmings'!$E$66)*EXP(-LYTInputs!$H$6*(S$5-$L$5))</f>
        <v>7.9420942347178078</v>
      </c>
      <c r="T110" s="22">
        <f>'Yard Trimmings'!$M$55*'Yard Trimmings'!$E$66+'Yard Trimmings'!$M$55*(1-'Yard Trimmings'!$E$66)*EXP(-LYTInputs!$H$6*(T$5-$L$5))</f>
        <v>7.9082847610741087</v>
      </c>
      <c r="U110" s="22">
        <f>'Yard Trimmings'!$M$55*'Yard Trimmings'!$E$66+'Yard Trimmings'!$M$55*(1-'Yard Trimmings'!$E$66)*EXP(-LYTInputs!$H$6*(U$5-$L$5))</f>
        <v>7.8756269622198323</v>
      </c>
      <c r="V110" s="22">
        <f>'Yard Trimmings'!$M$55*'Yard Trimmings'!$E$66+'Yard Trimmings'!$M$55*(1-'Yard Trimmings'!$E$66)*EXP(-LYTInputs!$H$6*(V$5-$L$5))</f>
        <v>7.8440816078837674</v>
      </c>
      <c r="W110" s="22">
        <f>'Yard Trimmings'!$M$55*'Yard Trimmings'!$E$66+'Yard Trimmings'!$M$55*(1-'Yard Trimmings'!$E$66)*EXP(-LYTInputs!$H$6*(W$5-$L$5))</f>
        <v>7.8136108041217547</v>
      </c>
      <c r="X110" s="22">
        <f>'Yard Trimmings'!$M$55*'Yard Trimmings'!$E$66+'Yard Trimmings'!$M$55*(1-'Yard Trimmings'!$E$66)*EXP(-LYTInputs!$H$6*(X$5-$L$5))</f>
        <v>7.7841779477964863</v>
      </c>
      <c r="Y110" s="22">
        <f>'Yard Trimmings'!$M$55*'Yard Trimmings'!$E$66+'Yard Trimmings'!$M$55*(1-'Yard Trimmings'!$E$66)*EXP(-LYTInputs!$H$6*(Y$5-$L$5))</f>
        <v>7.7557476826078844</v>
      </c>
      <c r="Z110" s="22">
        <f>'Yard Trimmings'!$M$55*'Yard Trimmings'!$E$66+'Yard Trimmings'!$M$55*(1-'Yard Trimmings'!$E$66)*EXP(-LYTInputs!$H$6*(Z$5-$L$5))</f>
        <v>7.7282858566212473</v>
      </c>
      <c r="AA110" s="22">
        <f>'Yard Trimmings'!$M$55*'Yard Trimmings'!$E$66+'Yard Trimmings'!$M$55*(1-'Yard Trimmings'!$E$66)*EXP(-LYTInputs!$H$6*(AA$5-$L$5))</f>
        <v>7.7017594812421413</v>
      </c>
      <c r="AB110" s="22">
        <f>'Yard Trimmings'!$M$55*'Yard Trimmings'!$E$66+'Yard Trimmings'!$M$55*(1-'Yard Trimmings'!$E$66)*EXP(-LYTInputs!$H$6*(AB$5-$L$5))</f>
        <v>7.6761366915887654</v>
      </c>
      <c r="AC110" s="22">
        <f>'Yard Trimmings'!$M$55*'Yard Trimmings'!$E$66+'Yard Trimmings'!$M$55*(1-'Yard Trimmings'!$E$66)*EXP(-LYTInputs!$H$6*(AC$5-$L$5))</f>
        <v>7.6513867082141704</v>
      </c>
      <c r="AD110" s="22">
        <f>'Yard Trimmings'!$M$55*'Yard Trimmings'!$E$66+'Yard Trimmings'!$M$55*(1-'Yard Trimmings'!$E$66)*EXP(-LYTInputs!$H$6*(AD$5-$L$5))</f>
        <v>7.6274798001323623</v>
      </c>
      <c r="AE110" s="22">
        <f>'Yard Trimmings'!$M$55*'Yard Trimmings'!$E$66+'Yard Trimmings'!$M$55*(1-'Yard Trimmings'!$E$66)*EXP(-LYTInputs!$H$6*(AE$5-$L$5))</f>
        <v>7.6043872491038771</v>
      </c>
      <c r="AF110" s="22">
        <f>'Yard Trimmings'!$M$55*'Yard Trimmings'!$E$66+'Yard Trimmings'!$M$55*(1-'Yard Trimmings'!$E$66)*EXP(-LYTInputs!$H$6*(AF$5-$L$5))</f>
        <v>7.5820813151379127</v>
      </c>
      <c r="AG110" s="22">
        <f>'Yard Trimmings'!$M$55*'Yard Trimmings'!$E$66+'Yard Trimmings'!$M$55*(1-'Yard Trimmings'!$E$66)*EXP(-LYTInputs!$H$6*(AG$5-$L$5))</f>
        <v>7.5605352031695894</v>
      </c>
      <c r="AH110" s="22">
        <f>'Yard Trimmings'!$M$55*'Yard Trimmings'!$E$66+'Yard Trimmings'!$M$55*(1-'Yard Trimmings'!$E$66)*EXP(-LYTInputs!$H$6*(AH$5-$L$5))</f>
        <v>7.5397230308723024</v>
      </c>
      <c r="AI110" s="22">
        <f>'Yard Trimmings'!$M$55*'Yard Trimmings'!$E$66+'Yard Trimmings'!$M$55*(1-'Yard Trimmings'!$E$66)*EXP(-LYTInputs!$H$6*(AI$5-$L$5))</f>
        <v>7.5196197975665111</v>
      </c>
      <c r="AJ110" s="22">
        <f>'Yard Trimmings'!$M$55*'Yard Trimmings'!$E$66+'Yard Trimmings'!$M$55*(1-'Yard Trimmings'!$E$66)*EXP(-LYTInputs!$H$6*(AJ$5-$L$5))</f>
        <v>7.5002013541875945</v>
      </c>
      <c r="AK110" s="22">
        <f>'Yard Trimmings'!$M$55*'Yard Trimmings'!$E$66+'Yard Trimmings'!$M$55*(1-'Yard Trimmings'!$E$66)*EXP(-LYTInputs!$H$6*(AK$5-$L$5))</f>
        <v>7.4814443742767285</v>
      </c>
      <c r="AL110" s="22">
        <f>'Yard Trimmings'!$M$55*'Yard Trimmings'!$E$66+'Yard Trimmings'!$M$55*(1-'Yard Trimmings'!$E$66)*EXP(-LYTInputs!$H$6*(AL$5-$L$5))</f>
        <v>7.4633263259599101</v>
      </c>
      <c r="AM110" s="22">
        <f>'Yard Trimmings'!$M$55*'Yard Trimmings'!$E$66+'Yard Trimmings'!$M$55*(1-'Yard Trimmings'!$E$66)*EXP(-LYTInputs!$H$6*(AM$5-$L$5))</f>
        <v>7.4458254448814793</v>
      </c>
      <c r="AN110" s="22">
        <f>'Yard Trimmings'!$M$55*'Yard Trimmings'!$E$66+'Yard Trimmings'!$M$55*(1-'Yard Trimmings'!$E$66)*EXP(-LYTInputs!$H$6*(AN$5-$L$5))</f>
        <v>7.4289207080596302</v>
      </c>
      <c r="AO110" s="22">
        <f>'Yard Trimmings'!$M$55*'Yard Trimmings'!$E$66+'Yard Trimmings'!$M$55*(1-'Yard Trimmings'!$E$66)*EXP(-LYTInputs!$H$6*(AO$5-$L$5))</f>
        <v>7.4125918086324916</v>
      </c>
      <c r="AP110" s="22">
        <f>'Yard Trimmings'!$M$55*'Yard Trimmings'!$E$66+'Yard Trimmings'!$M$55*(1-'Yard Trimmings'!$E$66)*EXP(-LYTInputs!$H$6*(AP$5-$L$5))</f>
        <v>7.3968191314644587</v>
      </c>
      <c r="AQ110" s="22">
        <f>'Yard Trimmings'!$M$55*'Yard Trimmings'!$E$66+'Yard Trimmings'!$M$55*(1-'Yard Trimmings'!$E$66)*EXP(-LYTInputs!$H$6*(AQ$5-$L$5))</f>
        <v>7.3815837295834523</v>
      </c>
      <c r="AR110" s="22">
        <f>'Yard Trimmings'!$M$55*'Yard Trimmings'!$E$66+'Yard Trimmings'!$M$55*(1-'Yard Trimmings'!$E$66)*EXP(-LYTInputs!$H$6*(AR$5-$L$5))</f>
        <v>7.366867301420819</v>
      </c>
      <c r="AS110" s="22">
        <f>'Yard Trimmings'!$M$55*'Yard Trimmings'!$E$66+'Yard Trimmings'!$M$55*(1-'Yard Trimmings'!$E$66)*EXP(-LYTInputs!$H$6*(AS$5-$L$5))</f>
        <v>7.3526521688265181</v>
      </c>
      <c r="AT110" s="22">
        <f>'Yard Trimmings'!$M$55*'Yard Trimmings'!$E$66+'Yard Trimmings'!$M$55*(1-'Yard Trimmings'!$E$66)*EXP(-LYTInputs!$H$6*(AT$5-$L$5))</f>
        <v>7.3389212558331991</v>
      </c>
      <c r="AU110" s="22">
        <f>'Yard Trimmings'!$M$55*'Yard Trimmings'!$E$66+'Yard Trimmings'!$M$55*(1-'Yard Trimmings'!$E$66)*EXP(-LYTInputs!$H$6*(AU$5-$L$5))</f>
        <v>7.3256580681436461</v>
      </c>
      <c r="AV110" s="22">
        <f>'Yard Trimmings'!$M$55*'Yard Trimmings'!$E$66+'Yard Trimmings'!$M$55*(1-'Yard Trimmings'!$E$66)*EXP(-LYTInputs!$H$6*(AV$5-$L$5))</f>
        <v>7.3128466733169581</v>
      </c>
      <c r="AW110" s="22">
        <f>'Yard Trimmings'!$M$55*'Yard Trimmings'!$E$66+'Yard Trimmings'!$M$55*(1-'Yard Trimmings'!$E$66)*EXP(-LYTInputs!$H$6*(AW$5-$L$5))</f>
        <v>7.3004716816296602</v>
      </c>
      <c r="AX110" s="22">
        <f>'Yard Trimmings'!$M$55*'Yard Trimmings'!$E$66+'Yard Trimmings'!$M$55*(1-'Yard Trimmings'!$E$66)*EXP(-LYTInputs!$H$6*(AX$5-$L$5))</f>
        <v>7.2885182275887566</v>
      </c>
      <c r="AY110" s="22">
        <f>'Yard Trimmings'!$M$55*'Yard Trimmings'!$E$66+'Yard Trimmings'!$M$55*(1-'Yard Trimmings'!$E$66)*EXP(-LYTInputs!$H$6*(AY$5-$L$5))</f>
        <v>7.276971952074514</v>
      </c>
      <c r="AZ110" s="22">
        <f>'Yard Trimmings'!$M$55*'Yard Trimmings'!$E$66+'Yard Trimmings'!$M$55*(1-'Yard Trimmings'!$E$66)*EXP(-LYTInputs!$H$6*(AZ$5-$L$5))</f>
        <v>7.2658189850915322</v>
      </c>
      <c r="BA110" s="22">
        <f>'Yard Trimmings'!$M$55*'Yard Trimmings'!$E$66+'Yard Trimmings'!$M$55*(1-'Yard Trimmings'!$E$66)*EXP(-LYTInputs!$H$6*(BA$5-$L$5))</f>
        <v>7.2550459291073697</v>
      </c>
      <c r="BB110" s="22">
        <f>'Yard Trimmings'!$M$55*'Yard Trimmings'!$E$66+'Yard Trimmings'!$M$55*(1-'Yard Trimmings'!$E$66)*EXP(-LYTInputs!$H$6*(BB$5-$L$5))</f>
        <v>7.2446398429587271</v>
      </c>
      <c r="BC110" s="22">
        <f>'Yard Trimmings'!$M$55*'Yard Trimmings'!$E$66+'Yard Trimmings'!$M$55*(1-'Yard Trimmings'!$E$66)*EXP(-LYTInputs!$H$6*(BC$5-$L$5))</f>
        <v>7.2345882263058305</v>
      </c>
      <c r="BD110" s="22">
        <f>'Yard Trimmings'!$M$55*'Yard Trimmings'!$E$66+'Yard Trimmings'!$M$55*(1-'Yard Trimmings'!$E$66)*EXP(-LYTInputs!$H$6*(BD$5-$L$5))</f>
        <v>7.2248790046163727</v>
      </c>
      <c r="BE110" s="22">
        <f>'Yard Trimmings'!$M$55*'Yard Trimmings'!$E$66+'Yard Trimmings'!$M$55*(1-'Yard Trimmings'!$E$66)*EXP(-LYTInputs!$H$6*(BE$5-$L$5))</f>
        <v>7.2155005146609401</v>
      </c>
      <c r="BF110" s="22">
        <f>'Yard Trimmings'!$M$55*'Yard Trimmings'!$E$66+'Yard Trimmings'!$M$55*(1-'Yard Trimmings'!$E$66)*EXP(-LYTInputs!$H$6*(BF$5-$L$5))</f>
        <v>7.2064414905025309</v>
      </c>
      <c r="BG110" s="22">
        <f>'Yard Trimmings'!$M$55*'Yard Trimmings'!$E$66+'Yard Trimmings'!$M$55*(1-'Yard Trimmings'!$E$66)*EXP(-LYTInputs!$H$6*(BG$5-$L$5))</f>
        <v>7.1976910499633151</v>
      </c>
      <c r="BH110" s="22">
        <f>'Yard Trimmings'!$M$55*'Yard Trimmings'!$E$66+'Yard Trimmings'!$M$55*(1-'Yard Trimmings'!$E$66)*EXP(-LYTInputs!$H$6*(BH$5-$L$5))</f>
        <v>7.1892386815523901</v>
      </c>
      <c r="BI110" s="22">
        <f>'Yard Trimmings'!$M$55*'Yard Trimmings'!$E$66+'Yard Trimmings'!$M$55*(1-'Yard Trimmings'!$E$66)*EXP(-LYTInputs!$H$6*(BI$5-$L$5))</f>
        <v>7.1810742318388217</v>
      </c>
      <c r="BJ110" s="22">
        <f>'Yard Trimmings'!$M$55*'Yard Trimmings'!$E$66+'Yard Trimmings'!$M$55*(1-'Yard Trimmings'!$E$66)*EXP(-LYTInputs!$H$6*(BJ$5-$L$5))</f>
        <v>7.1731878932548048</v>
      </c>
      <c r="BK110" s="22">
        <f>'Yard Trimmings'!$M$55*'Yard Trimmings'!$E$66+'Yard Trimmings'!$M$55*(1-'Yard Trimmings'!$E$66)*EXP(-LYTInputs!$H$6*(BK$5-$L$5))</f>
        <v>7.165570192314302</v>
      </c>
      <c r="BL110" s="22">
        <f>'Yard Trimmings'!$M$55*'Yard Trimmings'!$E$66+'Yard Trimmings'!$M$55*(1-'Yard Trimmings'!$E$66)*EXP(-LYTInputs!$H$6*(BL$5-$L$5))</f>
        <v>7.1582119782329849</v>
      </c>
      <c r="BM110" s="266">
        <f>'Yard Trimmings'!$M$55*'Yard Trimmings'!$E$66+'Yard Trimmings'!$M$55*(1-'Yard Trimmings'!$E$66)*EXP(-LYTInputs!$H$6*(BM$5-$L$5))</f>
        <v>7.151104411935834</v>
      </c>
      <c r="BN110" s="266">
        <f>'Yard Trimmings'!$M$55*'Yard Trimmings'!$E$66+'Yard Trimmings'!$M$55*(1-'Yard Trimmings'!$E$66)*EXP(-LYTInputs!$H$6*(BN$5-$L$5))</f>
        <v>7.1442389554391745</v>
      </c>
      <c r="BO110" s="266">
        <f>'Yard Trimmings'!$M$55*'Yard Trimmings'!$E$66+'Yard Trimmings'!$M$55*(1-'Yard Trimmings'!$E$66)*EXP(-LYTInputs!$H$6*(BO$5-$L$5))</f>
        <v>7.1376073615943989</v>
      </c>
      <c r="BP110" s="266">
        <f>'Yard Trimmings'!$M$55*'Yard Trimmings'!$E$66+'Yard Trimmings'!$M$55*(1-'Yard Trimmings'!$E$66)*EXP(-LYTInputs!$H$6*(BP$5-$L$5))</f>
        <v>7.1312016641810549</v>
      </c>
      <c r="BQ110" s="266">
        <f>'Yard Trimmings'!$M$55*'Yard Trimmings'!$E$66+'Yard Trimmings'!$M$55*(1-'Yard Trimmings'!$E$66)*EXP(-LYTInputs!$H$6*(BQ$5-$L$5))</f>
        <v>7.1250141683374055</v>
      </c>
      <c r="BR110" s="266">
        <f>'Yard Trimmings'!$M$55*'Yard Trimmings'!$E$66+'Yard Trimmings'!$M$55*(1-'Yard Trimmings'!$E$66)*EXP(-LYTInputs!$H$6*(BR$5-$L$5))</f>
        <v>7.1190374413169542</v>
      </c>
      <c r="BS110" s="266">
        <f>'Yard Trimmings'!$M$55*'Yard Trimmings'!$E$66+'Yard Trimmings'!$M$55*(1-'Yard Trimmings'!$E$66)*EXP(-LYTInputs!$H$6*(BS$5-$L$5))</f>
        <v>7.1132643035598324</v>
      </c>
      <c r="BT110" s="266">
        <f>'Yard Trimmings'!$M$55*'Yard Trimmings'!$E$66+'Yard Trimmings'!$M$55*(1-'Yard Trimmings'!$E$66)*EXP(-LYTInputs!$H$6*(BT$5-$L$5))</f>
        <v>7.1076878200683415</v>
      </c>
      <c r="BU110" s="266">
        <f>'Yard Trimmings'!$M$55*'Yard Trimmings'!$E$66+'Yard Trimmings'!$M$55*(1-'Yard Trimmings'!$E$66)*EXP(-LYTInputs!$H$6*(BU$5-$L$5))</f>
        <v>7.1023012920762607</v>
      </c>
      <c r="BV110" s="266">
        <f>'Yard Trimmings'!$M$55*'Yard Trimmings'!$E$66+'Yard Trimmings'!$M$55*(1-'Yard Trimmings'!$E$66)*EXP(-LYTInputs!$H$6*(BV$5-$L$5))</f>
        <v>7.097098249001939</v>
      </c>
      <c r="BW110" s="266">
        <f>'Yard Trimmings'!$M$55*'Yard Trimmings'!$E$66+'Yard Trimmings'!$M$55*(1-'Yard Trimmings'!$E$66)*EXP(-LYTInputs!$H$6*(BW$5-$L$5))</f>
        <v>7.0920724406754907</v>
      </c>
      <c r="BX110" s="266">
        <f>'Yard Trimmings'!$M$55*'Yard Trimmings'!$E$66+'Yard Trimmings'!$M$55*(1-'Yard Trimmings'!$E$66)*EXP(-LYTInputs!$H$6*(BX$5-$L$5))</f>
        <v>7.0872178298307613</v>
      </c>
      <c r="BY110" s="266">
        <f>'Yard Trimmings'!$M$55*'Yard Trimmings'!$E$66+'Yard Trimmings'!$M$55*(1-'Yard Trimmings'!$E$66)*EXP(-LYTInputs!$H$6*(BY$5-$L$5))</f>
        <v>7.082528584853045</v>
      </c>
      <c r="BZ110" s="266">
        <f>'Yard Trimmings'!$M$55*'Yard Trimmings'!$E$66+'Yard Trimmings'!$M$55*(1-'Yard Trimmings'!$E$66)*EXP(-LYTInputs!$H$6*(BZ$5-$L$5))</f>
        <v>7.0779990727738404</v>
      </c>
      <c r="CA110" s="266">
        <f>'Yard Trimmings'!$M$55*'Yard Trimmings'!$E$66+'Yard Trimmings'!$M$55*(1-'Yard Trimmings'!$E$66)*EXP(-LYTInputs!$H$6*(CA$5-$L$5))</f>
        <v>7.073623852504233</v>
      </c>
      <c r="CB110" s="266">
        <f>'Yard Trimmings'!$M$55*'Yard Trimmings'!$E$66+'Yard Trimmings'!$M$55*(1-'Yard Trimmings'!$E$66)*EXP(-LYTInputs!$H$6*(CB$5-$L$5))</f>
        <v>7.0693976682987705</v>
      </c>
      <c r="CC110" s="266">
        <f>'Yard Trimmings'!$M$55*'Yard Trimmings'!$E$66+'Yard Trimmings'!$M$55*(1-'Yard Trimmings'!$E$66)*EXP(-LYTInputs!$H$6*(CC$5-$L$5))</f>
        <v>7.0653154434419863</v>
      </c>
      <c r="CD110" s="266">
        <f>'Yard Trimmings'!$M$55*'Yard Trimmings'!$E$66+'Yard Trimmings'!$M$55*(1-'Yard Trimmings'!$E$66)*EXP(-LYTInputs!$H$6*(CD$5-$L$5))</f>
        <v>7.0613722741499778</v>
      </c>
      <c r="CE110" s="266">
        <f>'Yard Trimmings'!$M$55*'Yard Trimmings'!$E$66+'Yard Trimmings'!$M$55*(1-'Yard Trimmings'!$E$66)*EXP(-LYTInputs!$H$6*(CE$5-$L$5))</f>
        <v>7.057563423679726</v>
      </c>
      <c r="CF110" s="266">
        <f>'Yard Trimmings'!$M$55*'Yard Trimmings'!$E$66+'Yard Trimmings'!$M$55*(1-'Yard Trimmings'!$E$66)*EXP(-LYTInputs!$H$6*(CF$5-$L$5))</f>
        <v>7.0538843166390679</v>
      </c>
      <c r="CG110" s="266">
        <f>'Yard Trimmings'!$M$55*'Yard Trimmings'!$E$66+'Yard Trimmings'!$M$55*(1-'Yard Trimmings'!$E$66)*EXP(-LYTInputs!$H$6*(CG$5-$L$5))</f>
        <v>7.0503305334904924</v>
      </c>
      <c r="CH110" s="266">
        <f>'Yard Trimmings'!$M$55*'Yard Trimmings'!$E$66+'Yard Trimmings'!$M$55*(1-'Yard Trimmings'!$E$66)*EXP(-LYTInputs!$H$6*(CH$5-$L$5))</f>
        <v>7.0468978052421631</v>
      </c>
      <c r="CI110" s="266">
        <f>'Yard Trimmings'!$M$55*'Yard Trimmings'!$E$66+'Yard Trimmings'!$M$55*(1-'Yard Trimmings'!$E$66)*EXP(-LYTInputs!$H$6*(CI$5-$L$5))</f>
        <v>7.0435820083197749</v>
      </c>
    </row>
    <row r="111" spans="1:87">
      <c r="A111" s="20">
        <f t="shared" si="26"/>
        <v>1971</v>
      </c>
      <c r="M111" s="22">
        <f>'Yard Trimmings'!$N$55*'Yard Trimmings'!$E$66+'Yard Trimmings'!$N$55*(1-'Yard Trimmings'!$E$66)*EXP(-LYTInputs!$H$6*(M$5-$M$5))</f>
        <v>8.7672007857428227</v>
      </c>
      <c r="N111" s="22">
        <f>'Yard Trimmings'!$N$55*'Yard Trimmings'!$E$66+'Yard Trimmings'!$N$55*(1-'Yard Trimmings'!$E$66)*EXP(-LYTInputs!$H$6*(N$5-$M$5))</f>
        <v>8.721209756995254</v>
      </c>
      <c r="O111" s="22">
        <f>'Yard Trimmings'!$N$55*'Yard Trimmings'!$E$66+'Yard Trimmings'!$N$55*(1-'Yard Trimmings'!$E$66)*EXP(-LYTInputs!$H$6*(O$5-$M$5))</f>
        <v>8.6767853515233497</v>
      </c>
      <c r="P111" s="22">
        <f>'Yard Trimmings'!$N$55*'Yard Trimmings'!$E$66+'Yard Trimmings'!$N$55*(1-'Yard Trimmings'!$E$66)*EXP(-LYTInputs!$H$6*(P$5-$M$5))</f>
        <v>8.6338742043871513</v>
      </c>
      <c r="Q111" s="22">
        <f>'Yard Trimmings'!$N$55*'Yard Trimmings'!$E$66+'Yard Trimmings'!$N$55*(1-'Yard Trimmings'!$E$66)*EXP(-LYTInputs!$H$6*(Q$5-$M$5))</f>
        <v>8.5924247684524566</v>
      </c>
      <c r="R111" s="22">
        <f>'Yard Trimmings'!$N$55*'Yard Trimmings'!$E$66+'Yard Trimmings'!$N$55*(1-'Yard Trimmings'!$E$66)*EXP(-LYTInputs!$H$6*(R$5-$M$5))</f>
        <v>8.5523872524696927</v>
      </c>
      <c r="S111" s="22">
        <f>'Yard Trimmings'!$N$55*'Yard Trimmings'!$E$66+'Yard Trimmings'!$N$55*(1-'Yard Trimmings'!$E$66)*EXP(-LYTInputs!$H$6*(S$5-$M$5))</f>
        <v>8.5137135612620334</v>
      </c>
      <c r="T111" s="22">
        <f>'Yard Trimmings'!$N$55*'Yard Trimmings'!$E$66+'Yard Trimmings'!$N$55*(1-'Yard Trimmings'!$E$66)*EXP(-LYTInputs!$H$6*(T$5-$M$5))</f>
        <v>8.476357237950932</v>
      </c>
      <c r="U111" s="22">
        <f>'Yard Trimmings'!$N$55*'Yard Trimmings'!$E$66+'Yard Trimmings'!$N$55*(1-'Yard Trimmings'!$E$66)*EXP(-LYTInputs!$H$6*(U$5-$M$5))</f>
        <v>8.4402734081496771</v>
      </c>
      <c r="V111" s="22">
        <f>'Yard Trimmings'!$N$55*'Yard Trimmings'!$E$66+'Yard Trimmings'!$N$55*(1-'Yard Trimmings'!$E$66)*EXP(-LYTInputs!$H$6*(V$5-$M$5))</f>
        <v>8.4054187260579045</v>
      </c>
      <c r="W111" s="22">
        <f>'Yard Trimmings'!$N$55*'Yard Trimmings'!$E$66+'Yard Trimmings'!$N$55*(1-'Yard Trimmings'!$E$66)*EXP(-LYTInputs!$H$6*(W$5-$M$5))</f>
        <v>8.3717513223923348</v>
      </c>
      <c r="X111" s="22">
        <f>'Yard Trimmings'!$N$55*'Yard Trimmings'!$E$66+'Yard Trimmings'!$N$55*(1-'Yard Trimmings'!$E$66)*EXP(-LYTInputs!$H$6*(X$5-$M$5))</f>
        <v>8.3392307540911847</v>
      </c>
      <c r="Y111" s="22">
        <f>'Yard Trimmings'!$N$55*'Yard Trimmings'!$E$66+'Yard Trimmings'!$N$55*(1-'Yard Trimmings'!$E$66)*EXP(-LYTInputs!$H$6*(Y$5-$M$5))</f>
        <v>8.3078179557318208</v>
      </c>
      <c r="Z111" s="22">
        <f>'Yard Trimmings'!$N$55*'Yard Trimmings'!$E$66+'Yard Trimmings'!$N$55*(1-'Yard Trimmings'!$E$66)*EXP(-LYTInputs!$H$6*(Z$5-$M$5))</f>
        <v>8.2774751926033208</v>
      </c>
      <c r="AA111" s="22">
        <f>'Yard Trimmings'!$N$55*'Yard Trimmings'!$E$66+'Yard Trimmings'!$N$55*(1-'Yard Trimmings'!$E$66)*EXP(-LYTInputs!$H$6*(AA$5-$M$5))</f>
        <v>8.2481660153775405</v>
      </c>
      <c r="AB111" s="22">
        <f>'Yard Trimmings'!$N$55*'Yard Trimmings'!$E$66+'Yard Trimmings'!$N$55*(1-'Yard Trimmings'!$E$66)*EXP(-LYTInputs!$H$6*(AB$5-$M$5))</f>
        <v>8.2198552163242642</v>
      </c>
      <c r="AC111" s="22">
        <f>'Yard Trimmings'!$N$55*'Yard Trimmings'!$E$66+'Yard Trimmings'!$N$55*(1-'Yard Trimmings'!$E$66)*EXP(-LYTInputs!$H$6*(AC$5-$M$5))</f>
        <v>8.1925087870178128</v>
      </c>
      <c r="AD111" s="22">
        <f>'Yard Trimmings'!$N$55*'Yard Trimmings'!$E$66+'Yard Trimmings'!$N$55*(1-'Yard Trimmings'!$E$66)*EXP(-LYTInputs!$H$6*(AD$5-$M$5))</f>
        <v>8.1660938774843359</v>
      </c>
      <c r="AE111" s="22">
        <f>'Yard Trimmings'!$N$55*'Yard Trimmings'!$E$66+'Yard Trimmings'!$N$55*(1-'Yard Trimmings'!$E$66)*EXP(-LYTInputs!$H$6*(AE$5-$M$5))</f>
        <v>8.1405787567406875</v>
      </c>
      <c r="AF111" s="22">
        <f>'Yard Trimmings'!$N$55*'Yard Trimmings'!$E$66+'Yard Trimmings'!$N$55*(1-'Yard Trimmings'!$E$66)*EXP(-LYTInputs!$H$6*(AF$5-$M$5))</f>
        <v>8.1159327746774945</v>
      </c>
      <c r="AG111" s="22">
        <f>'Yard Trimmings'!$N$55*'Yard Trimmings'!$E$66+'Yard Trimmings'!$N$55*(1-'Yard Trimmings'!$E$66)*EXP(-LYTInputs!$H$6*(AG$5-$M$5))</f>
        <v>8.0921263252406241</v>
      </c>
      <c r="AH111" s="22">
        <f>'Yard Trimmings'!$N$55*'Yard Trimmings'!$E$66+'Yard Trimmings'!$N$55*(1-'Yard Trimmings'!$E$66)*EXP(-LYTInputs!$H$6*(AH$5-$M$5))</f>
        <v>8.0691308108668416</v>
      </c>
      <c r="AI111" s="22">
        <f>'Yard Trimmings'!$N$55*'Yard Trimmings'!$E$66+'Yard Trimmings'!$N$55*(1-'Yard Trimmings'!$E$66)*EXP(-LYTInputs!$H$6*(AI$5-$M$5))</f>
        <v>8.0469186081308894</v>
      </c>
      <c r="AJ111" s="22">
        <f>'Yard Trimmings'!$N$55*'Yard Trimmings'!$E$66+'Yard Trimmings'!$N$55*(1-'Yard Trimmings'!$E$66)*EXP(-LYTInputs!$H$6*(AJ$5-$M$5))</f>
        <v>8.0254630345627902</v>
      </c>
      <c r="AK111" s="22">
        <f>'Yard Trimmings'!$N$55*'Yard Trimmings'!$E$66+'Yard Trimmings'!$N$55*(1-'Yard Trimmings'!$E$66)*EXP(-LYTInputs!$H$6*(AK$5-$M$5))</f>
        <v>8.0047383165954429</v>
      </c>
      <c r="AL111" s="22">
        <f>'Yard Trimmings'!$N$55*'Yard Trimmings'!$E$66+'Yard Trimmings'!$N$55*(1-'Yard Trimmings'!$E$66)*EXP(-LYTInputs!$H$6*(AL$5-$M$5))</f>
        <v>7.9847195586040609</v>
      </c>
      <c r="AM111" s="22">
        <f>'Yard Trimmings'!$N$55*'Yard Trimmings'!$E$66+'Yard Trimmings'!$N$55*(1-'Yard Trimmings'!$E$66)*EXP(-LYTInputs!$H$6*(AM$5-$M$5))</f>
        <v>7.9653827130002304</v>
      </c>
      <c r="AN111" s="22">
        <f>'Yard Trimmings'!$N$55*'Yard Trimmings'!$E$66+'Yard Trimmings'!$N$55*(1-'Yard Trimmings'!$E$66)*EXP(-LYTInputs!$H$6*(AN$5-$M$5))</f>
        <v>7.9467045513446797</v>
      </c>
      <c r="AO111" s="22">
        <f>'Yard Trimmings'!$N$55*'Yard Trimmings'!$E$66+'Yard Trimmings'!$N$55*(1-'Yard Trimmings'!$E$66)*EXP(-LYTInputs!$H$6*(AO$5-$M$5))</f>
        <v>7.9286626364440522</v>
      </c>
      <c r="AP111" s="22">
        <f>'Yard Trimmings'!$N$55*'Yard Trimmings'!$E$66+'Yard Trimmings'!$N$55*(1-'Yard Trimmings'!$E$66)*EXP(-LYTInputs!$H$6*(AP$5-$M$5))</f>
        <v>7.9112352953981659</v>
      </c>
      <c r="AQ111" s="22">
        <f>'Yard Trimmings'!$N$55*'Yard Trimmings'!$E$66+'Yard Trimmings'!$N$55*(1-'Yard Trimmings'!$E$66)*EXP(-LYTInputs!$H$6*(AQ$5-$M$5))</f>
        <v>7.8944015935653811</v>
      </c>
      <c r="AR111" s="22">
        <f>'Yard Trimmings'!$N$55*'Yard Trimmings'!$E$66+'Yard Trimmings'!$N$55*(1-'Yard Trimmings'!$E$66)*EXP(-LYTInputs!$H$6*(AR$5-$M$5))</f>
        <v>7.8781413094148061</v>
      </c>
      <c r="AS111" s="22">
        <f>'Yard Trimmings'!$N$55*'Yard Trimmings'!$E$66+'Yard Trimmings'!$N$55*(1-'Yard Trimmings'!$E$66)*EXP(-LYTInputs!$H$6*(AS$5-$M$5))</f>
        <v>7.8624349102351241</v>
      </c>
      <c r="AT111" s="22">
        <f>'Yard Trimmings'!$N$55*'Yard Trimmings'!$E$66+'Yard Trimmings'!$N$55*(1-'Yard Trimmings'!$E$66)*EXP(-LYTInputs!$H$6*(AT$5-$M$5))</f>
        <v>7.8472635286708741</v>
      </c>
      <c r="AU111" s="22">
        <f>'Yard Trimmings'!$N$55*'Yard Trimmings'!$E$66+'Yard Trimmings'!$N$55*(1-'Yard Trimmings'!$E$66)*EXP(-LYTInputs!$H$6*(AU$5-$M$5))</f>
        <v>7.8326089400579839</v>
      </c>
      <c r="AV111" s="22">
        <f>'Yard Trimmings'!$N$55*'Yard Trimmings'!$E$66+'Yard Trimmings'!$N$55*(1-'Yard Trimmings'!$E$66)*EXP(-LYTInputs!$H$6*(AV$5-$M$5))</f>
        <v>7.8184535405313458</v>
      </c>
      <c r="AW111" s="22">
        <f>'Yard Trimmings'!$N$55*'Yard Trimmings'!$E$66+'Yard Trimmings'!$N$55*(1-'Yard Trimmings'!$E$66)*EXP(-LYTInputs!$H$6*(AW$5-$M$5))</f>
        <v>7.8047803258781201</v>
      </c>
      <c r="AX111" s="22">
        <f>'Yard Trimmings'!$N$55*'Yard Trimmings'!$E$66+'Yard Trimmings'!$N$55*(1-'Yard Trimmings'!$E$66)*EXP(-LYTInputs!$H$6*(AX$5-$M$5))</f>
        <v>7.7915728711113816</v>
      </c>
      <c r="AY111" s="22">
        <f>'Yard Trimmings'!$N$55*'Yard Trimmings'!$E$66+'Yard Trimmings'!$N$55*(1-'Yard Trimmings'!$E$66)*EXP(-LYTInputs!$H$6*(AY$5-$M$5))</f>
        <v>7.7788153107395575</v>
      </c>
      <c r="AZ111" s="22">
        <f>'Yard Trimmings'!$N$55*'Yard Trimmings'!$E$66+'Yard Trimmings'!$N$55*(1-'Yard Trimmings'!$E$66)*EXP(-LYTInputs!$H$6*(AZ$5-$M$5))</f>
        <v>7.7664923197079609</v>
      </c>
      <c r="BA111" s="22">
        <f>'Yard Trimmings'!$N$55*'Yard Trimmings'!$E$66+'Yard Trimmings'!$N$55*(1-'Yard Trimmings'!$E$66)*EXP(-LYTInputs!$H$6*(BA$5-$M$5))</f>
        <v>7.7545890949895258</v>
      </c>
      <c r="BB111" s="22">
        <f>'Yard Trimmings'!$N$55*'Yard Trimmings'!$E$66+'Yard Trimmings'!$N$55*(1-'Yard Trimmings'!$E$66)*EXP(-LYTInputs!$H$6*(BB$5-$M$5))</f>
        <v>7.7430913378026336</v>
      </c>
      <c r="BC111" s="22">
        <f>'Yard Trimmings'!$N$55*'Yard Trimmings'!$E$66+'Yard Trimmings'!$N$55*(1-'Yard Trimmings'!$E$66)*EXP(-LYTInputs!$H$6*(BC$5-$M$5))</f>
        <v>7.7319852364346584</v>
      </c>
      <c r="BD111" s="22">
        <f>'Yard Trimmings'!$N$55*'Yard Trimmings'!$E$66+'Yard Trimmings'!$N$55*(1-'Yard Trimmings'!$E$66)*EXP(-LYTInputs!$H$6*(BD$5-$M$5))</f>
        <v>7.7212574496506088</v>
      </c>
      <c r="BE111" s="22">
        <f>'Yard Trimmings'!$N$55*'Yard Trimmings'!$E$66+'Yard Trimmings'!$N$55*(1-'Yard Trimmings'!$E$66)*EXP(-LYTInputs!$H$6*(BE$5-$M$5))</f>
        <v>7.7108950906669351</v>
      </c>
      <c r="BF111" s="22">
        <f>'Yard Trimmings'!$N$55*'Yard Trimmings'!$E$66+'Yard Trimmings'!$N$55*(1-'Yard Trimmings'!$E$66)*EXP(-LYTInputs!$H$6*(BF$5-$M$5))</f>
        <v>7.7008857116712441</v>
      </c>
      <c r="BG111" s="22">
        <f>'Yard Trimmings'!$N$55*'Yard Trimmings'!$E$66+'Yard Trimmings'!$N$55*(1-'Yard Trimmings'!$E$66)*EXP(-LYTInputs!$H$6*(BG$5-$M$5))</f>
        <v>7.6912172888693284</v>
      </c>
      <c r="BH111" s="22">
        <f>'Yard Trimmings'!$N$55*'Yard Trimmings'!$E$66+'Yard Trimmings'!$N$55*(1-'Yard Trimmings'!$E$66)*EXP(-LYTInputs!$H$6*(BH$5-$M$5))</f>
        <v>7.6818782080415531</v>
      </c>
      <c r="BI111" s="22">
        <f>'Yard Trimmings'!$N$55*'Yard Trimmings'!$E$66+'Yard Trimmings'!$N$55*(1-'Yard Trimmings'!$E$66)*EXP(-LYTInputs!$H$6*(BI$5-$M$5))</f>
        <v>7.6728572505912398</v>
      </c>
      <c r="BJ111" s="22">
        <f>'Yard Trimmings'!$N$55*'Yard Trimmings'!$E$66+'Yard Trimmings'!$N$55*(1-'Yard Trimmings'!$E$66)*EXP(-LYTInputs!$H$6*(BJ$5-$M$5))</f>
        <v>7.6641435800682967</v>
      </c>
      <c r="BK111" s="22">
        <f>'Yard Trimmings'!$N$55*'Yard Trimmings'!$E$66+'Yard Trimmings'!$N$55*(1-'Yard Trimmings'!$E$66)*EXP(-LYTInputs!$H$6*(BK$5-$M$5))</f>
        <v>7.6557267291519047</v>
      </c>
      <c r="BL111" s="22">
        <f>'Yard Trimmings'!$N$55*'Yard Trimmings'!$E$66+'Yard Trimmings'!$N$55*(1-'Yard Trimmings'!$E$66)*EXP(-LYTInputs!$H$6*(BL$5-$M$5))</f>
        <v>7.6475965870766167</v>
      </c>
      <c r="BM111" s="266">
        <f>'Yard Trimmings'!$N$55*'Yard Trimmings'!$E$66+'Yard Trimmings'!$N$55*(1-'Yard Trimmings'!$E$66)*EXP(-LYTInputs!$H$6*(BM$5-$M$5))</f>
        <v>7.6397433874867762</v>
      </c>
      <c r="BN111" s="266">
        <f>'Yard Trimmings'!$N$55*'Yard Trimmings'!$E$66+'Yard Trimmings'!$N$55*(1-'Yard Trimmings'!$E$66)*EXP(-LYTInputs!$H$6*(BN$5-$M$5))</f>
        <v>7.6321576967046507</v>
      </c>
      <c r="BO111" s="266">
        <f>'Yard Trimmings'!$N$55*'Yard Trimmings'!$E$66+'Yard Trimmings'!$N$55*(1-'Yard Trimmings'!$E$66)*EXP(-LYTInputs!$H$6*(BO$5-$M$5))</f>
        <v>7.6248304023982056</v>
      </c>
      <c r="BP111" s="266">
        <f>'Yard Trimmings'!$N$55*'Yard Trimmings'!$E$66+'Yard Trimmings'!$N$55*(1-'Yard Trimmings'!$E$66)*EXP(-LYTInputs!$H$6*(BP$5-$M$5))</f>
        <v>7.6177527026348866</v>
      </c>
      <c r="BQ111" s="266">
        <f>'Yard Trimmings'!$N$55*'Yard Trimmings'!$E$66+'Yard Trimmings'!$N$55*(1-'Yard Trimmings'!$E$66)*EXP(-LYTInputs!$H$6*(BQ$5-$M$5))</f>
        <v>7.6109160953082737</v>
      </c>
      <c r="BR111" s="266">
        <f>'Yard Trimmings'!$N$55*'Yard Trimmings'!$E$66+'Yard Trimmings'!$N$55*(1-'Yard Trimmings'!$E$66)*EXP(-LYTInputs!$H$6*(BR$5-$M$5))</f>
        <v>7.6043123679249049</v>
      </c>
      <c r="BS111" s="266">
        <f>'Yard Trimmings'!$N$55*'Yard Trimmings'!$E$66+'Yard Trimmings'!$N$55*(1-'Yard Trimmings'!$E$66)*EXP(-LYTInputs!$H$6*(BS$5-$M$5))</f>
        <v>7.5979335877389929</v>
      </c>
      <c r="BT111" s="266">
        <f>'Yard Trimmings'!$N$55*'Yard Trimmings'!$E$66+'Yard Trimmings'!$N$55*(1-'Yard Trimmings'!$E$66)*EXP(-LYTInputs!$H$6*(BT$5-$M$5))</f>
        <v>7.5917720922231942</v>
      </c>
      <c r="BU111" s="266">
        <f>'Yard Trimmings'!$N$55*'Yard Trimmings'!$E$66+'Yard Trimmings'!$N$55*(1-'Yard Trimmings'!$E$66)*EXP(-LYTInputs!$H$6*(BU$5-$M$5))</f>
        <v>7.585820479863977</v>
      </c>
      <c r="BV111" s="266">
        <f>'Yard Trimmings'!$N$55*'Yard Trimmings'!$E$66+'Yard Trimmings'!$N$55*(1-'Yard Trimmings'!$E$66)*EXP(-LYTInputs!$H$6*(BV$5-$M$5))</f>
        <v>7.5800716012705305</v>
      </c>
      <c r="BW111" s="266">
        <f>'Yard Trimmings'!$N$55*'Yard Trimmings'!$E$66+'Yard Trimmings'!$N$55*(1-'Yard Trimmings'!$E$66)*EXP(-LYTInputs!$H$6*(BW$5-$M$5))</f>
        <v>7.5745185505865429</v>
      </c>
      <c r="BX111" s="266">
        <f>'Yard Trimmings'!$N$55*'Yard Trimmings'!$E$66+'Yard Trimmings'!$N$55*(1-'Yard Trimmings'!$E$66)*EXP(-LYTInputs!$H$6*(BX$5-$M$5))</f>
        <v>7.5691546571945176</v>
      </c>
      <c r="BY111" s="266">
        <f>'Yard Trimmings'!$N$55*'Yard Trimmings'!$E$66+'Yard Trimmings'!$N$55*(1-'Yard Trimmings'!$E$66)*EXP(-LYTInputs!$H$6*(BY$5-$M$5))</f>
        <v>7.5639734777026808</v>
      </c>
      <c r="BZ111" s="266">
        <f>'Yard Trimmings'!$N$55*'Yard Trimmings'!$E$66+'Yard Trimmings'!$N$55*(1-'Yard Trimmings'!$E$66)*EXP(-LYTInputs!$H$6*(BZ$5-$M$5))</f>
        <v>7.5589687882048358</v>
      </c>
      <c r="CA111" s="266">
        <f>'Yard Trimmings'!$N$55*'Yard Trimmings'!$E$66+'Yard Trimmings'!$N$55*(1-'Yard Trimmings'!$E$66)*EXP(-LYTInputs!$H$6*(CA$5-$M$5))</f>
        <v>7.5541345768038779</v>
      </c>
      <c r="CB111" s="266">
        <f>'Yard Trimmings'!$N$55*'Yard Trimmings'!$E$66+'Yard Trimmings'!$N$55*(1-'Yard Trimmings'!$E$66)*EXP(-LYTInputs!$H$6*(CB$5-$M$5))</f>
        <v>7.5494650363899902</v>
      </c>
      <c r="CC111" s="266">
        <f>'Yard Trimmings'!$N$55*'Yard Trimmings'!$E$66+'Yard Trimmings'!$N$55*(1-'Yard Trimmings'!$E$66)*EXP(-LYTInputs!$H$6*(CC$5-$M$5))</f>
        <v>7.544954557664834</v>
      </c>
      <c r="CD111" s="266">
        <f>'Yard Trimmings'!$N$55*'Yard Trimmings'!$E$66+'Yard Trimmings'!$N$55*(1-'Yard Trimmings'!$E$66)*EXP(-LYTInputs!$H$6*(CD$5-$M$5))</f>
        <v>7.540597722403362</v>
      </c>
      <c r="CE111" s="266">
        <f>'Yard Trimmings'!$N$55*'Yard Trimmings'!$E$66+'Yard Trimmings'!$N$55*(1-'Yard Trimmings'!$E$66)*EXP(-LYTInputs!$H$6*(CE$5-$M$5))</f>
        <v>7.536389296945166</v>
      </c>
      <c r="CF111" s="266">
        <f>'Yard Trimmings'!$N$55*'Yard Trimmings'!$E$66+'Yard Trimmings'!$N$55*(1-'Yard Trimmings'!$E$66)*EXP(-LYTInputs!$H$6*(CF$5-$M$5))</f>
        <v>7.532324225907522</v>
      </c>
      <c r="CG111" s="266">
        <f>'Yard Trimmings'!$N$55*'Yard Trimmings'!$E$66+'Yard Trimmings'!$N$55*(1-'Yard Trimmings'!$E$66)*EXP(-LYTInputs!$H$6*(CG$5-$M$5))</f>
        <v>7.5283976261126018</v>
      </c>
      <c r="CH111" s="266">
        <f>'Yard Trimmings'!$N$55*'Yard Trimmings'!$E$66+'Yard Trimmings'!$N$55*(1-'Yard Trimmings'!$E$66)*EXP(-LYTInputs!$H$6*(CH$5-$M$5))</f>
        <v>7.524604780721539</v>
      </c>
      <c r="CI111" s="266">
        <f>'Yard Trimmings'!$N$55*'Yard Trimmings'!$E$66+'Yard Trimmings'!$N$55*(1-'Yard Trimmings'!$E$66)*EXP(-LYTInputs!$H$6*(CI$5-$M$5))</f>
        <v>7.5209411335683169</v>
      </c>
    </row>
    <row r="112" spans="1:87">
      <c r="A112" s="20">
        <f t="shared" si="26"/>
        <v>1972</v>
      </c>
      <c r="N112" s="22">
        <f>'Yard Trimmings'!$O$55*'Yard Trimmings'!$E$66+'Yard Trimmings'!$O$55*(1-'Yard Trimmings'!$E$66)*EXP(-LYTInputs!$H$6*(N$5-$N$5))</f>
        <v>9.3598453226396536</v>
      </c>
      <c r="O112" s="22">
        <f>'Yard Trimmings'!$O$55*'Yard Trimmings'!$E$66+'Yard Trimmings'!$O$55*(1-'Yard Trimmings'!$E$66)*EXP(-LYTInputs!$H$6*(O$5-$N$5))</f>
        <v>9.3107453960124076</v>
      </c>
      <c r="P112" s="22">
        <f>'Yard Trimmings'!$O$55*'Yard Trimmings'!$E$66+'Yard Trimmings'!$O$55*(1-'Yard Trimmings'!$E$66)*EXP(-LYTInputs!$H$6*(P$5-$N$5))</f>
        <v>9.2633179931356047</v>
      </c>
      <c r="Q112" s="22">
        <f>'Yard Trimmings'!$O$55*'Yard Trimmings'!$E$66+'Yard Trimmings'!$O$55*(1-'Yard Trimmings'!$E$66)*EXP(-LYTInputs!$H$6*(Q$5-$N$5))</f>
        <v>9.2175061417103468</v>
      </c>
      <c r="R112" s="22">
        <f>'Yard Trimmings'!$O$55*'Yard Trimmings'!$E$66+'Yard Trimmings'!$O$55*(1-'Yard Trimmings'!$E$66)*EXP(-LYTInputs!$H$6*(R$5-$N$5))</f>
        <v>9.1732548101233817</v>
      </c>
      <c r="S112" s="22">
        <f>'Yard Trimmings'!$O$55*'Yard Trimmings'!$E$66+'Yard Trimmings'!$O$55*(1-'Yard Trimmings'!$E$66)*EXP(-LYTInputs!$H$6*(S$5-$N$5))</f>
        <v>9.1305108413402341</v>
      </c>
      <c r="T112" s="22">
        <f>'Yard Trimmings'!$O$55*'Yard Trimmings'!$E$66+'Yard Trimmings'!$O$55*(1-'Yard Trimmings'!$E$66)*EXP(-LYTInputs!$H$6*(T$5-$N$5))</f>
        <v>9.0892228890501627</v>
      </c>
      <c r="U112" s="22">
        <f>'Yard Trimmings'!$O$55*'Yard Trimmings'!$E$66+'Yard Trimmings'!$O$55*(1-'Yard Trimmings'!$E$66)*EXP(-LYTInputs!$H$6*(U$5-$N$5))</f>
        <v>9.0493413559862663</v>
      </c>
      <c r="V112" s="22">
        <f>'Yard Trimmings'!$O$55*'Yard Trimmings'!$E$66+'Yard Trimmings'!$O$55*(1-'Yard Trimmings'!$E$66)*EXP(-LYTInputs!$H$6*(V$5-$N$5))</f>
        <v>9.0108183343466308</v>
      </c>
      <c r="W112" s="22">
        <f>'Yard Trimmings'!$O$55*'Yard Trimmings'!$E$66+'Yard Trimmings'!$O$55*(1-'Yard Trimmings'!$E$66)*EXP(-LYTInputs!$H$6*(W$5-$N$5))</f>
        <v>8.9736075482449493</v>
      </c>
      <c r="X112" s="22">
        <f>'Yard Trimmings'!$O$55*'Yard Trimmings'!$E$66+'Yard Trimmings'!$O$55*(1-'Yard Trimmings'!$E$66)*EXP(-LYTInputs!$H$6*(X$5-$N$5))</f>
        <v>8.9376642981214829</v>
      </c>
      <c r="Y112" s="22">
        <f>'Yard Trimmings'!$O$55*'Yard Trimmings'!$E$66+'Yard Trimmings'!$O$55*(1-'Yard Trimmings'!$E$66)*EXP(-LYTInputs!$H$6*(Y$5-$N$5))</f>
        <v>8.9029454070475946</v>
      </c>
      <c r="Z112" s="22">
        <f>'Yard Trimmings'!$O$55*'Yard Trimmings'!$E$66+'Yard Trimmings'!$O$55*(1-'Yard Trimmings'!$E$66)*EXP(-LYTInputs!$H$6*(Z$5-$N$5))</f>
        <v>8.8694091688593417</v>
      </c>
      <c r="AA112" s="22">
        <f>'Yard Trimmings'!$O$55*'Yard Trimmings'!$E$66+'Yard Trimmings'!$O$55*(1-'Yard Trimmings'!$E$66)*EXP(-LYTInputs!$H$6*(AA$5-$N$5))</f>
        <v>8.8370152980578318</v>
      </c>
      <c r="AB112" s="22">
        <f>'Yard Trimmings'!$O$55*'Yard Trimmings'!$E$66+'Yard Trimmings'!$O$55*(1-'Yard Trimmings'!$E$66)*EXP(-LYTInputs!$H$6*(AB$5-$N$5))</f>
        <v>8.8057248814161539</v>
      </c>
      <c r="AC112" s="22">
        <f>'Yard Trimmings'!$O$55*'Yard Trimmings'!$E$66+'Yard Trimmings'!$O$55*(1-'Yard Trimmings'!$E$66)*EXP(-LYTInputs!$H$6*(AC$5-$N$5))</f>
        <v>8.7755003312347633</v>
      </c>
      <c r="AD112" s="22">
        <f>'Yard Trimmings'!$O$55*'Yard Trimmings'!$E$66+'Yard Trimmings'!$O$55*(1-'Yard Trimmings'!$E$66)*EXP(-LYTInputs!$H$6*(AD$5-$N$5))</f>
        <v>8.7463053401891475</v>
      </c>
      <c r="AE112" s="22">
        <f>'Yard Trimmings'!$O$55*'Yard Trimmings'!$E$66+'Yard Trimmings'!$O$55*(1-'Yard Trimmings'!$E$66)*EXP(-LYTInputs!$H$6*(AE$5-$N$5))</f>
        <v>8.7181048377155506</v>
      </c>
      <c r="AF112" s="22">
        <f>'Yard Trimmings'!$O$55*'Yard Trimmings'!$E$66+'Yard Trimmings'!$O$55*(1-'Yard Trimmings'!$E$66)*EXP(-LYTInputs!$H$6*(AF$5-$N$5))</f>
        <v>8.6908649478823676</v>
      </c>
      <c r="AG112" s="22">
        <f>'Yard Trimmings'!$O$55*'Yard Trimmings'!$E$66+'Yard Trimmings'!$O$55*(1-'Yard Trimmings'!$E$66)*EXP(-LYTInputs!$H$6*(AG$5-$N$5))</f>
        <v>8.6645529486965867</v>
      </c>
      <c r="AH112" s="22">
        <f>'Yard Trimmings'!$O$55*'Yard Trimmings'!$E$66+'Yard Trimmings'!$O$55*(1-'Yard Trimmings'!$E$66)*EXP(-LYTInputs!$H$6*(AH$5-$N$5))</f>
        <v>8.6391372327964007</v>
      </c>
      <c r="AI112" s="22">
        <f>'Yard Trimmings'!$O$55*'Yard Trimmings'!$E$66+'Yard Trimmings'!$O$55*(1-'Yard Trimmings'!$E$66)*EXP(-LYTInputs!$H$6*(AI$5-$N$5))</f>
        <v>8.6145872694827776</v>
      </c>
      <c r="AJ112" s="22">
        <f>'Yard Trimmings'!$O$55*'Yard Trimmings'!$E$66+'Yard Trimmings'!$O$55*(1-'Yard Trimmings'!$E$66)*EXP(-LYTInputs!$H$6*(AJ$5-$N$5))</f>
        <v>8.5908735680443762</v>
      </c>
      <c r="AK112" s="22">
        <f>'Yard Trimmings'!$O$55*'Yard Trimmings'!$E$66+'Yard Trimmings'!$O$55*(1-'Yard Trimmings'!$E$66)*EXP(-LYTInputs!$H$6*(AK$5-$N$5))</f>
        <v>8.5679676423317463</v>
      </c>
      <c r="AL112" s="22">
        <f>'Yard Trimmings'!$O$55*'Yard Trimmings'!$E$66+'Yard Trimmings'!$O$55*(1-'Yard Trimmings'!$E$66)*EXP(-LYTInputs!$H$6*(AL$5-$N$5))</f>
        <v>8.5458419765382647</v>
      </c>
      <c r="AM112" s="22">
        <f>'Yard Trimmings'!$O$55*'Yard Trimmings'!$E$66+'Yard Trimmings'!$O$55*(1-'Yard Trimmings'!$E$66)*EXP(-LYTInputs!$H$6*(AM$5-$N$5))</f>
        <v>8.52446999214669</v>
      </c>
      <c r="AN112" s="22">
        <f>'Yard Trimmings'!$O$55*'Yard Trimmings'!$E$66+'Yard Trimmings'!$O$55*(1-'Yard Trimmings'!$E$66)*EXP(-LYTInputs!$H$6*(AN$5-$N$5))</f>
        <v>8.5038260160016552</v>
      </c>
      <c r="AO112" s="22">
        <f>'Yard Trimmings'!$O$55*'Yard Trimmings'!$E$66+'Yard Trimmings'!$O$55*(1-'Yard Trimmings'!$E$66)*EXP(-LYTInputs!$H$6*(AO$5-$N$5))</f>
        <v>8.4838852494697061</v>
      </c>
      <c r="AP112" s="22">
        <f>'Yard Trimmings'!$O$55*'Yard Trimmings'!$E$66+'Yard Trimmings'!$O$55*(1-'Yard Trimmings'!$E$66)*EXP(-LYTInputs!$H$6*(AP$5-$N$5))</f>
        <v>8.4646237386498893</v>
      </c>
      <c r="AQ112" s="22">
        <f>'Yard Trimmings'!$O$55*'Yard Trimmings'!$E$66+'Yard Trimmings'!$O$55*(1-'Yard Trimmings'!$E$66)*EXP(-LYTInputs!$H$6*(AQ$5-$N$5))</f>
        <v>8.4460183455990485</v>
      </c>
      <c r="AR112" s="22">
        <f>'Yard Trimmings'!$O$55*'Yard Trimmings'!$E$66+'Yard Trimmings'!$O$55*(1-'Yard Trimmings'!$E$66)*EXP(-LYTInputs!$H$6*(AR$5-$N$5))</f>
        <v>8.4280467205373153</v>
      </c>
      <c r="AS112" s="22">
        <f>'Yard Trimmings'!$O$55*'Yard Trimmings'!$E$66+'Yard Trimmings'!$O$55*(1-'Yard Trimmings'!$E$66)*EXP(-LYTInputs!$H$6*(AS$5-$N$5))</f>
        <v>8.4106872750003703</v>
      </c>
      <c r="AT112" s="22">
        <f>'Yard Trimmings'!$O$55*'Yard Trimmings'!$E$66+'Yard Trimmings'!$O$55*(1-'Yard Trimmings'!$E$66)*EXP(-LYTInputs!$H$6*(AT$5-$N$5))</f>
        <v>8.3939191559062447</v>
      </c>
      <c r="AU112" s="22">
        <f>'Yard Trimmings'!$O$55*'Yard Trimmings'!$E$66+'Yard Trimmings'!$O$55*(1-'Yard Trimmings'!$E$66)*EXP(-LYTInputs!$H$6*(AU$5-$N$5))</f>
        <v>8.3777222205054898</v>
      </c>
      <c r="AV112" s="22">
        <f>'Yard Trimmings'!$O$55*'Yard Trimmings'!$E$66+'Yard Trimmings'!$O$55*(1-'Yard Trimmings'!$E$66)*EXP(-LYTInputs!$H$6*(AV$5-$N$5))</f>
        <v>8.3620770121846508</v>
      </c>
      <c r="AW112" s="22">
        <f>'Yard Trimmings'!$O$55*'Yard Trimmings'!$E$66+'Yard Trimmings'!$O$55*(1-'Yard Trimmings'!$E$66)*EXP(-LYTInputs!$H$6*(AW$5-$N$5))</f>
        <v>8.3469647370939555</v>
      </c>
      <c r="AX112" s="22">
        <f>'Yard Trimmings'!$O$55*'Yard Trimmings'!$E$66+'Yard Trimmings'!$O$55*(1-'Yard Trimmings'!$E$66)*EXP(-LYTInputs!$H$6*(AX$5-$N$5))</f>
        <v>8.3323672415711467</v>
      </c>
      <c r="AY112" s="22">
        <f>'Yard Trimmings'!$O$55*'Yard Trimmings'!$E$66+'Yard Trimmings'!$O$55*(1-'Yard Trimmings'!$E$66)*EXP(-LYTInputs!$H$6*(AY$5-$N$5))</f>
        <v>8.3182669903343491</v>
      </c>
      <c r="AZ112" s="22">
        <f>'Yard Trimmings'!$O$55*'Yard Trimmings'!$E$66+'Yard Trimmings'!$O$55*(1-'Yard Trimmings'!$E$66)*EXP(-LYTInputs!$H$6*(AZ$5-$N$5))</f>
        <v>8.3046470454177577</v>
      </c>
      <c r="BA112" s="22">
        <f>'Yard Trimmings'!$O$55*'Yard Trimmings'!$E$66+'Yard Trimmings'!$O$55*(1-'Yard Trimmings'!$E$66)*EXP(-LYTInputs!$H$6*(BA$5-$N$5))</f>
        <v>8.2914910458248663</v>
      </c>
      <c r="BB112" s="22">
        <f>'Yard Trimmings'!$O$55*'Yard Trimmings'!$E$66+'Yard Trimmings'!$O$55*(1-'Yard Trimmings'!$E$66)*EXP(-LYTInputs!$H$6*(BB$5-$N$5))</f>
        <v>8.2787831878747742</v>
      </c>
      <c r="BC112" s="22">
        <f>'Yard Trimmings'!$O$55*'Yard Trimmings'!$E$66+'Yard Trimmings'!$O$55*(1-'Yard Trimmings'!$E$66)*EXP(-LYTInputs!$H$6*(BC$5-$N$5))</f>
        <v>8.2665082062179618</v>
      </c>
      <c r="BD112" s="22">
        <f>'Yard Trimmings'!$O$55*'Yard Trimmings'!$E$66+'Yard Trimmings'!$O$55*(1-'Yard Trimmings'!$E$66)*EXP(-LYTInputs!$H$6*(BD$5-$N$5))</f>
        <v>8.2546513554987619</v>
      </c>
      <c r="BE112" s="22">
        <f>'Yard Trimmings'!$O$55*'Yard Trimmings'!$E$66+'Yard Trimmings'!$O$55*(1-'Yard Trimmings'!$E$66)*EXP(-LYTInputs!$H$6*(BE$5-$N$5))</f>
        <v>8.2431983926424461</v>
      </c>
      <c r="BF112" s="22">
        <f>'Yard Trimmings'!$O$55*'Yard Trimmings'!$E$66+'Yard Trimmings'!$O$55*(1-'Yard Trimmings'!$E$66)*EXP(-LYTInputs!$H$6*(BF$5-$N$5))</f>
        <v>8.2321355597457053</v>
      </c>
      <c r="BG112" s="22">
        <f>'Yard Trimmings'!$O$55*'Yard Trimmings'!$E$66+'Yard Trimmings'!$O$55*(1-'Yard Trimmings'!$E$66)*EXP(-LYTInputs!$H$6*(BG$5-$N$5))</f>
        <v>8.221449567549918</v>
      </c>
      <c r="BH112" s="22">
        <f>'Yard Trimmings'!$O$55*'Yard Trimmings'!$E$66+'Yard Trimmings'!$O$55*(1-'Yard Trimmings'!$E$66)*EXP(-LYTInputs!$H$6*(BH$5-$N$5))</f>
        <v>8.2111275794774006</v>
      </c>
      <c r="BI112" s="22">
        <f>'Yard Trimmings'!$O$55*'Yard Trimmings'!$E$66+'Yard Trimmings'!$O$55*(1-'Yard Trimmings'!$E$66)*EXP(-LYTInputs!$H$6*(BI$5-$N$5))</f>
        <v>8.201157196211426</v>
      </c>
      <c r="BJ112" s="22">
        <f>'Yard Trimmings'!$O$55*'Yard Trimmings'!$E$66+'Yard Trimmings'!$O$55*(1-'Yard Trimmings'!$E$66)*EXP(-LYTInputs!$H$6*(BJ$5-$N$5))</f>
        <v>8.1915264408015176</v>
      </c>
      <c r="BK112" s="22">
        <f>'Yard Trimmings'!$O$55*'Yard Trimmings'!$E$66+'Yard Trimmings'!$O$55*(1-'Yard Trimmings'!$E$66)*EXP(-LYTInputs!$H$6*(BK$5-$N$5))</f>
        <v>8.1822237442760972</v>
      </c>
      <c r="BL112" s="22">
        <f>'Yard Trimmings'!$O$55*'Yard Trimmings'!$E$66+'Yard Trimmings'!$O$55*(1-'Yard Trimmings'!$E$66)*EXP(-LYTInputs!$H$6*(BL$5-$N$5))</f>
        <v>8.1732379317452306</v>
      </c>
      <c r="BM112" s="266">
        <f>'Yard Trimmings'!$O$55*'Yard Trimmings'!$E$66+'Yard Trimmings'!$O$55*(1-'Yard Trimmings'!$E$66)*EXP(-LYTInputs!$H$6*(BM$5-$N$5))</f>
        <v>8.164558208976759</v>
      </c>
      <c r="BN112" s="266">
        <f>'Yard Trimmings'!$O$55*'Yard Trimmings'!$E$66+'Yard Trimmings'!$O$55*(1-'Yard Trimmings'!$E$66)*EXP(-LYTInputs!$H$6*(BN$5-$N$5))</f>
        <v>8.1561741494296953</v>
      </c>
      <c r="BO112" s="266">
        <f>'Yard Trimmings'!$O$55*'Yard Trimmings'!$E$66+'Yard Trimmings'!$O$55*(1-'Yard Trimmings'!$E$66)*EXP(-LYTInputs!$H$6*(BO$5-$N$5))</f>
        <v>8.1480756817293187</v>
      </c>
      <c r="BP112" s="266">
        <f>'Yard Trimmings'!$O$55*'Yard Trimmings'!$E$66+'Yard Trimmings'!$O$55*(1-'Yard Trimmings'!$E$66)*EXP(-LYTInputs!$H$6*(BP$5-$N$5))</f>
        <v>8.1402530775688984</v>
      </c>
      <c r="BQ112" s="266">
        <f>'Yard Trimmings'!$O$55*'Yard Trimmings'!$E$66+'Yard Trimmings'!$O$55*(1-'Yard Trimmings'!$E$66)*EXP(-LYTInputs!$H$6*(BQ$5-$N$5))</f>
        <v>8.1326969400235516</v>
      </c>
      <c r="BR112" s="266">
        <f>'Yard Trimmings'!$O$55*'Yard Trimmings'!$E$66+'Yard Trimmings'!$O$55*(1-'Yard Trimmings'!$E$66)*EXP(-LYTInputs!$H$6*(BR$5-$N$5))</f>
        <v>8.1253981922621463</v>
      </c>
      <c r="BS112" s="266">
        <f>'Yard Trimmings'!$O$55*'Yard Trimmings'!$E$66+'Yard Trimmings'!$O$55*(1-'Yard Trimmings'!$E$66)*EXP(-LYTInputs!$H$6*(BS$5-$N$5))</f>
        <v>8.1183480666437475</v>
      </c>
      <c r="BT112" s="266">
        <f>'Yard Trimmings'!$O$55*'Yard Trimmings'!$E$66+'Yard Trimmings'!$O$55*(1-'Yard Trimmings'!$E$66)*EXP(-LYTInputs!$H$6*(BT$5-$N$5))</f>
        <v>8.1115380941854518</v>
      </c>
      <c r="BU112" s="266">
        <f>'Yard Trimmings'!$O$55*'Yard Trimmings'!$E$66+'Yard Trimmings'!$O$55*(1-'Yard Trimmings'!$E$66)*EXP(-LYTInputs!$H$6*(BU$5-$N$5))</f>
        <v>8.104960094389007</v>
      </c>
      <c r="BV112" s="266">
        <f>'Yard Trimmings'!$O$55*'Yard Trimmings'!$E$66+'Yard Trimmings'!$O$55*(1-'Yard Trimmings'!$E$66)*EXP(-LYTInputs!$H$6*(BV$5-$N$5))</f>
        <v>8.0986061654139601</v>
      </c>
      <c r="BW112" s="266">
        <f>'Yard Trimmings'!$O$55*'Yard Trimmings'!$E$66+'Yard Trimmings'!$O$55*(1-'Yard Trimmings'!$E$66)*EXP(-LYTInputs!$H$6*(BW$5-$N$5))</f>
        <v>8.0924686745855539</v>
      </c>
      <c r="BX112" s="266">
        <f>'Yard Trimmings'!$O$55*'Yard Trimmings'!$E$66+'Yard Trimmings'!$O$55*(1-'Yard Trimmings'!$E$66)*EXP(-LYTInputs!$H$6*(BX$5-$N$5))</f>
        <v>8.0865402492259548</v>
      </c>
      <c r="BY112" s="266">
        <f>'Yard Trimmings'!$O$55*'Yard Trimmings'!$E$66+'Yard Trimmings'!$O$55*(1-'Yard Trimmings'!$E$66)*EXP(-LYTInputs!$H$6*(BY$5-$N$5))</f>
        <v>8.080813767797796</v>
      </c>
      <c r="BZ112" s="266">
        <f>'Yard Trimmings'!$O$55*'Yard Trimmings'!$E$66+'Yard Trimmings'!$O$55*(1-'Yard Trimmings'!$E$66)*EXP(-LYTInputs!$H$6*(BZ$5-$N$5))</f>
        <v>8.0752823513494256</v>
      </c>
      <c r="CA112" s="266">
        <f>'Yard Trimmings'!$O$55*'Yard Trimmings'!$E$66+'Yard Trimmings'!$O$55*(1-'Yard Trimmings'!$E$66)*EXP(-LYTInputs!$H$6*(CA$5-$N$5))</f>
        <v>8.0699393552515328</v>
      </c>
      <c r="CB112" s="266">
        <f>'Yard Trimmings'!$O$55*'Yard Trimmings'!$E$66+'Yard Trimmings'!$O$55*(1-'Yard Trimmings'!$E$66)*EXP(-LYTInputs!$H$6*(CB$5-$N$5))</f>
        <v>8.0647783612152733</v>
      </c>
      <c r="CC112" s="266">
        <f>'Yard Trimmings'!$O$55*'Yard Trimmings'!$E$66+'Yard Trimmings'!$O$55*(1-'Yard Trimmings'!$E$66)*EXP(-LYTInputs!$H$6*(CC$5-$N$5))</f>
        <v>8.0597931695822869</v>
      </c>
      <c r="CD112" s="266">
        <f>'Yard Trimmings'!$O$55*'Yard Trimmings'!$E$66+'Yard Trimmings'!$O$55*(1-'Yard Trimmings'!$E$66)*EXP(-LYTInputs!$H$6*(CD$5-$N$5))</f>
        <v>8.0549777918773326</v>
      </c>
      <c r="CE112" s="266">
        <f>'Yard Trimmings'!$O$55*'Yard Trimmings'!$E$66+'Yard Trimmings'!$O$55*(1-'Yard Trimmings'!$E$66)*EXP(-LYTInputs!$H$6*(CE$5-$N$5))</f>
        <v>8.0503264436146225</v>
      </c>
      <c r="CF112" s="266">
        <f>'Yard Trimmings'!$O$55*'Yard Trimmings'!$E$66+'Yard Trimmings'!$O$55*(1-'Yard Trimmings'!$E$66)*EXP(-LYTInputs!$H$6*(CF$5-$N$5))</f>
        <v>8.0458335373491892</v>
      </c>
      <c r="CG112" s="266">
        <f>'Yard Trimmings'!$O$55*'Yard Trimmings'!$E$66+'Yard Trimmings'!$O$55*(1-'Yard Trimmings'!$E$66)*EXP(-LYTInputs!$H$6*(CG$5-$N$5))</f>
        <v>8.0414936759649525</v>
      </c>
      <c r="CH112" s="266">
        <f>'Yard Trimmings'!$O$55*'Yard Trimmings'!$E$66+'Yard Trimmings'!$O$55*(1-'Yard Trimmings'!$E$66)*EXP(-LYTInputs!$H$6*(CH$5-$N$5))</f>
        <v>8.0373016461914215</v>
      </c>
      <c r="CI112" s="266">
        <f>'Yard Trimmings'!$O$55*'Yard Trimmings'!$E$66+'Yard Trimmings'!$O$55*(1-'Yard Trimmings'!$E$66)*EXP(-LYTInputs!$H$6*(CI$5-$N$5))</f>
        <v>8.0332524123412323</v>
      </c>
    </row>
    <row r="113" spans="1:87">
      <c r="A113" s="20">
        <f t="shared" si="26"/>
        <v>1973</v>
      </c>
      <c r="O113" s="22">
        <f>'Yard Trimmings'!$P$55*'Yard Trimmings'!$E$66+'Yard Trimmings'!$P$55*(1-'Yard Trimmings'!$E$66)*EXP(-LYTInputs!$H$6*(O$5-$O$5))</f>
        <v>9.9127189392361075</v>
      </c>
      <c r="P113" s="22">
        <f>'Yard Trimmings'!$P$55*'Yard Trimmings'!$E$66+'Yard Trimmings'!$P$55*(1-'Yard Trimmings'!$E$66)*EXP(-LYTInputs!$H$6*(P$5-$O$5))</f>
        <v>9.8607187452354914</v>
      </c>
      <c r="Q113" s="22">
        <f>'Yard Trimmings'!$P$55*'Yard Trimmings'!$E$66+'Yard Trimmings'!$P$55*(1-'Yard Trimmings'!$E$66)*EXP(-LYTInputs!$H$6*(Q$5-$O$5))</f>
        <v>9.8104898687391575</v>
      </c>
      <c r="R113" s="22">
        <f>'Yard Trimmings'!$P$55*'Yard Trimmings'!$E$66+'Yard Trimmings'!$P$55*(1-'Yard Trimmings'!$E$66)*EXP(-LYTInputs!$H$6*(R$5-$O$5))</f>
        <v>9.7619719721702687</v>
      </c>
      <c r="S113" s="22">
        <f>'Yard Trimmings'!$P$55*'Yard Trimmings'!$E$66+'Yard Trimmings'!$P$55*(1-'Yard Trimmings'!$E$66)*EXP(-LYTInputs!$H$6*(S$5-$O$5))</f>
        <v>9.7151067732713621</v>
      </c>
      <c r="T113" s="22">
        <f>'Yard Trimmings'!$P$55*'Yard Trimmings'!$E$66+'Yard Trimmings'!$P$55*(1-'Yard Trimmings'!$E$66)*EXP(-LYTInputs!$H$6*(T$5-$O$5))</f>
        <v>9.6698379750926193</v>
      </c>
      <c r="U113" s="22">
        <f>'Yard Trimmings'!$P$55*'Yard Trimmings'!$E$66+'Yard Trimmings'!$P$55*(1-'Yard Trimmings'!$E$66)*EXP(-LYTInputs!$H$6*(U$5-$O$5))</f>
        <v>9.6261111983650043</v>
      </c>
      <c r="V113" s="22">
        <f>'Yard Trimmings'!$P$55*'Yard Trimmings'!$E$66+'Yard Trimmings'!$P$55*(1-'Yard Trimmings'!$E$66)*EXP(-LYTInputs!$H$6*(V$5-$O$5))</f>
        <v>9.5838739161770139</v>
      </c>
      <c r="W113" s="22">
        <f>'Yard Trimmings'!$P$55*'Yard Trimmings'!$E$66+'Yard Trimmings'!$P$55*(1-'Yard Trimmings'!$E$66)*EXP(-LYTInputs!$H$6*(W$5-$O$5))</f>
        <v>9.5430753908765862</v>
      </c>
      <c r="X113" s="22">
        <f>'Yard Trimmings'!$P$55*'Yard Trimmings'!$E$66+'Yard Trimmings'!$P$55*(1-'Yard Trimmings'!$E$66)*EXP(-LYTInputs!$H$6*(X$5-$O$5))</f>
        <v>9.5036666131223413</v>
      </c>
      <c r="Y113" s="22">
        <f>'Yard Trimmings'!$P$55*'Yard Trimmings'!$E$66+'Yard Trimmings'!$P$55*(1-'Yard Trimmings'!$E$66)*EXP(-LYTInputs!$H$6*(Y$5-$O$5))</f>
        <v>9.4656002430109929</v>
      </c>
      <c r="Z113" s="22">
        <f>'Yard Trimmings'!$P$55*'Yard Trimmings'!$E$66+'Yard Trimmings'!$P$55*(1-'Yard Trimmings'!$E$66)*EXP(-LYTInputs!$H$6*(Z$5-$O$5))</f>
        <v>9.4288305532101422</v>
      </c>
      <c r="AA113" s="22">
        <f>'Yard Trimmings'!$P$55*'Yard Trimmings'!$E$66+'Yard Trimmings'!$P$55*(1-'Yard Trimmings'!$E$66)*EXP(-LYTInputs!$H$6*(AA$5-$O$5))</f>
        <v>9.3933133740282031</v>
      </c>
      <c r="AB113" s="22">
        <f>'Yard Trimmings'!$P$55*'Yard Trimmings'!$E$66+'Yard Trimmings'!$P$55*(1-'Yard Trimmings'!$E$66)*EXP(-LYTInputs!$H$6*(AB$5-$O$5))</f>
        <v>9.3590060403554336</v>
      </c>
      <c r="AC113" s="22">
        <f>'Yard Trimmings'!$P$55*'Yard Trimmings'!$E$66+'Yard Trimmings'!$P$55*(1-'Yard Trimmings'!$E$66)*EXP(-LYTInputs!$H$6*(AC$5-$O$5))</f>
        <v>9.3258673404123602</v>
      </c>
      <c r="AD113" s="22">
        <f>'Yard Trimmings'!$P$55*'Yard Trimmings'!$E$66+'Yard Trimmings'!$P$55*(1-'Yard Trimmings'!$E$66)*EXP(-LYTInputs!$H$6*(AD$5-$O$5))</f>
        <v>9.2938574662440061</v>
      </c>
      <c r="AE113" s="22">
        <f>'Yard Trimmings'!$P$55*'Yard Trimmings'!$E$66+'Yard Trimmings'!$P$55*(1-'Yard Trimmings'!$E$66)*EXP(-LYTInputs!$H$6*(AE$5-$O$5))</f>
        <v>9.2629379659004787</v>
      </c>
      <c r="AF113" s="22">
        <f>'Yard Trimmings'!$P$55*'Yard Trimmings'!$E$66+'Yard Trimmings'!$P$55*(1-'Yard Trimmings'!$E$66)*EXP(-LYTInputs!$H$6*(AF$5-$O$5))</f>
        <v>9.2330716972464622</v>
      </c>
      <c r="AG113" s="22">
        <f>'Yard Trimmings'!$P$55*'Yard Trimmings'!$E$66+'Yard Trimmings'!$P$55*(1-'Yard Trimmings'!$E$66)*EXP(-LYTInputs!$H$6*(AG$5-$O$5))</f>
        <v>9.2042227833441181</v>
      </c>
      <c r="AH113" s="22">
        <f>'Yard Trimmings'!$P$55*'Yard Trimmings'!$E$66+'Yard Trimmings'!$P$55*(1-'Yard Trimmings'!$E$66)*EXP(-LYTInputs!$H$6*(AH$5-$O$5))</f>
        <v>9.1763565693558196</v>
      </c>
      <c r="AI113" s="22">
        <f>'Yard Trimmings'!$P$55*'Yard Trimmings'!$E$66+'Yard Trimmings'!$P$55*(1-'Yard Trimmings'!$E$66)*EXP(-LYTInputs!$H$6*(AI$5-$O$5))</f>
        <v>9.149439580914926</v>
      </c>
      <c r="AJ113" s="22">
        <f>'Yard Trimmings'!$P$55*'Yard Trimmings'!$E$66+'Yard Trimmings'!$P$55*(1-'Yard Trimmings'!$E$66)*EXP(-LYTInputs!$H$6*(AJ$5-$O$5))</f>
        <v>9.1234394839146198</v>
      </c>
      <c r="AK113" s="22">
        <f>'Yard Trimmings'!$P$55*'Yard Trimmings'!$E$66+'Yard Trimmings'!$P$55*(1-'Yard Trimmings'!$E$66)*EXP(-LYTInputs!$H$6*(AK$5-$O$5))</f>
        <v>9.0983250456664528</v>
      </c>
      <c r="AL113" s="22">
        <f>'Yard Trimmings'!$P$55*'Yard Trimmings'!$E$66+'Yard Trimmings'!$P$55*(1-'Yard Trimmings'!$E$66)*EXP(-LYTInputs!$H$6*(AL$5-$O$5))</f>
        <v>9.0740660973820084</v>
      </c>
      <c r="AM113" s="22">
        <f>'Yard Trimmings'!$P$55*'Yard Trimmings'!$E$66+'Yard Trimmings'!$P$55*(1-'Yard Trimmings'!$E$66)*EXP(-LYTInputs!$H$6*(AM$5-$O$5))</f>
        <v>9.0506334979325551</v>
      </c>
      <c r="AN113" s="22">
        <f>'Yard Trimmings'!$P$55*'Yard Trimmings'!$E$66+'Yard Trimmings'!$P$55*(1-'Yard Trimmings'!$E$66)*EXP(-LYTInputs!$H$6*(AN$5-$O$5))</f>
        <v>9.027999098843182</v>
      </c>
      <c r="AO113" s="22">
        <f>'Yard Trimmings'!$P$55*'Yard Trimmings'!$E$66+'Yard Trimmings'!$P$55*(1-'Yard Trimmings'!$E$66)*EXP(-LYTInputs!$H$6*(AO$5-$O$5))</f>
        <v>9.0061357104793753</v>
      </c>
      <c r="AP113" s="22">
        <f>'Yard Trimmings'!$P$55*'Yard Trimmings'!$E$66+'Yard Trimmings'!$P$55*(1-'Yard Trimmings'!$E$66)*EXP(-LYTInputs!$H$6*(AP$5-$O$5))</f>
        <v>8.9850170693853801</v>
      </c>
      <c r="AQ113" s="22">
        <f>'Yard Trimmings'!$P$55*'Yard Trimmings'!$E$66+'Yard Trimmings'!$P$55*(1-'Yard Trimmings'!$E$66)*EXP(-LYTInputs!$H$6*(AQ$5-$O$5))</f>
        <v>8.9646178067351663</v>
      </c>
      <c r="AR113" s="22">
        <f>'Yard Trimmings'!$P$55*'Yard Trimmings'!$E$66+'Yard Trimmings'!$P$55*(1-'Yard Trimmings'!$E$66)*EXP(-LYTInputs!$H$6*(AR$5-$O$5))</f>
        <v>8.9449134178580447</v>
      </c>
      <c r="AS113" s="22">
        <f>'Yard Trimmings'!$P$55*'Yard Trimmings'!$E$66+'Yard Trimmings'!$P$55*(1-'Yard Trimmings'!$E$66)*EXP(-LYTInputs!$H$6*(AS$5-$O$5))</f>
        <v>8.9258802328023705</v>
      </c>
      <c r="AT113" s="22">
        <f>'Yard Trimmings'!$P$55*'Yard Trimmings'!$E$66+'Yard Trimmings'!$P$55*(1-'Yard Trimmings'!$E$66)*EXP(-LYTInputs!$H$6*(AT$5-$O$5))</f>
        <v>8.9074953879019443</v>
      </c>
      <c r="AU113" s="22">
        <f>'Yard Trimmings'!$P$55*'Yard Trimmings'!$E$66+'Yard Trimmings'!$P$55*(1-'Yard Trimmings'!$E$66)*EXP(-LYTInputs!$H$6*(AU$5-$O$5))</f>
        <v>8.8897367983109739</v>
      </c>
      <c r="AV113" s="22">
        <f>'Yard Trimmings'!$P$55*'Yard Trimmings'!$E$66+'Yard Trimmings'!$P$55*(1-'Yard Trimmings'!$E$66)*EXP(-LYTInputs!$H$6*(AV$5-$O$5))</f>
        <v>8.87258313147459</v>
      </c>
      <c r="AW113" s="22">
        <f>'Yard Trimmings'!$P$55*'Yard Trimmings'!$E$66+'Yard Trimmings'!$P$55*(1-'Yard Trimmings'!$E$66)*EXP(-LYTInputs!$H$6*(AW$5-$O$5))</f>
        <v>8.8560137815030533</v>
      </c>
      <c r="AX113" s="22">
        <f>'Yard Trimmings'!$P$55*'Yard Trimmings'!$E$66+'Yard Trimmings'!$P$55*(1-'Yard Trimmings'!$E$66)*EXP(-LYTInputs!$H$6*(AX$5-$O$5))</f>
        <v>8.8400088444188754</v>
      </c>
      <c r="AY113" s="22">
        <f>'Yard Trimmings'!$P$55*'Yard Trimmings'!$E$66+'Yard Trimmings'!$P$55*(1-'Yard Trimmings'!$E$66)*EXP(-LYTInputs!$H$6*(AY$5-$O$5))</f>
        <v>8.8245490942471125</v>
      </c>
      <c r="AZ113" s="22">
        <f>'Yard Trimmings'!$P$55*'Yard Trimmings'!$E$66+'Yard Trimmings'!$P$55*(1-'Yard Trimmings'!$E$66)*EXP(-LYTInputs!$H$6*(AZ$5-$O$5))</f>
        <v>8.8096159599201052</v>
      </c>
      <c r="BA113" s="22">
        <f>'Yard Trimmings'!$P$55*'Yard Trimmings'!$E$66+'Yard Trimmings'!$P$55*(1-'Yard Trimmings'!$E$66)*EXP(-LYTInputs!$H$6*(BA$5-$O$5))</f>
        <v>8.7951915029689314</v>
      </c>
      <c r="BB113" s="22">
        <f>'Yard Trimmings'!$P$55*'Yard Trimmings'!$E$66+'Yard Trimmings'!$P$55*(1-'Yard Trimmings'!$E$66)*EXP(-LYTInputs!$H$6*(BB$5-$O$5))</f>
        <v>8.781258395974783</v>
      </c>
      <c r="BC113" s="22">
        <f>'Yard Trimmings'!$P$55*'Yard Trimmings'!$E$66+'Yard Trimmings'!$P$55*(1-'Yard Trimmings'!$E$66)*EXP(-LYTInputs!$H$6*(BC$5-$O$5))</f>
        <v>8.7677999017543371</v>
      </c>
      <c r="BD113" s="22">
        <f>'Yard Trimmings'!$P$55*'Yard Trimmings'!$E$66+'Yard Trimmings'!$P$55*(1-'Yard Trimmings'!$E$66)*EXP(-LYTInputs!$H$6*(BD$5-$O$5))</f>
        <v>8.7547998532541822</v>
      </c>
      <c r="BE113" s="22">
        <f>'Yard Trimmings'!$P$55*'Yard Trimmings'!$E$66+'Yard Trimmings'!$P$55*(1-'Yard Trimmings'!$E$66)*EXP(-LYTInputs!$H$6*(BE$5-$O$5))</f>
        <v>8.7422426341300987</v>
      </c>
      <c r="BF113" s="22">
        <f>'Yard Trimmings'!$P$55*'Yard Trimmings'!$E$66+'Yard Trimmings'!$P$55*(1-'Yard Trimmings'!$E$66)*EXP(-LYTInputs!$H$6*(BF$5-$O$5))</f>
        <v>8.7301131599878765</v>
      </c>
      <c r="BG113" s="22">
        <f>'Yard Trimmings'!$P$55*'Yard Trimmings'!$E$66+'Yard Trimmings'!$P$55*(1-'Yard Trimmings'!$E$66)*EXP(-LYTInputs!$H$6*(BG$5-$O$5))</f>
        <v>8.7183968602631499</v>
      </c>
      <c r="BH113" s="22">
        <f>'Yard Trimmings'!$P$55*'Yard Trimmings'!$E$66+'Yard Trimmings'!$P$55*(1-'Yard Trimmings'!$E$66)*EXP(-LYTInputs!$H$6*(BH$5-$O$5))</f>
        <v>8.7070796607184651</v>
      </c>
      <c r="BI113" s="22">
        <f>'Yard Trimmings'!$P$55*'Yard Trimmings'!$E$66+'Yard Trimmings'!$P$55*(1-'Yard Trimmings'!$E$66)*EXP(-LYTInputs!$H$6*(BI$5-$O$5))</f>
        <v>8.6961479665365609</v>
      </c>
      <c r="BJ113" s="22">
        <f>'Yard Trimmings'!$P$55*'Yard Trimmings'!$E$66+'Yard Trimmings'!$P$55*(1-'Yard Trimmings'!$E$66)*EXP(-LYTInputs!$H$6*(BJ$5-$O$5))</f>
        <v>8.6855886459895633</v>
      </c>
      <c r="BK113" s="22">
        <f>'Yard Trimmings'!$P$55*'Yard Trimmings'!$E$66+'Yard Trimmings'!$P$55*(1-'Yard Trimmings'!$E$66)*EXP(-LYTInputs!$H$6*(BK$5-$O$5))</f>
        <v>8.6753890146644572</v>
      </c>
      <c r="BL113" s="22">
        <f>'Yard Trimmings'!$P$55*'Yard Trimmings'!$E$66+'Yard Trimmings'!$P$55*(1-'Yard Trimmings'!$E$66)*EXP(-LYTInputs!$H$6*(BL$5-$O$5))</f>
        <v>8.6655368202258956</v>
      </c>
      <c r="BM113" s="266">
        <f>'Yard Trimmings'!$P$55*'Yard Trimmings'!$E$66+'Yard Trimmings'!$P$55*(1-'Yard Trimmings'!$E$66)*EXP(-LYTInputs!$H$6*(BM$5-$O$5))</f>
        <v>8.6560202276980576</v>
      </c>
      <c r="BN113" s="266">
        <f>'Yard Trimmings'!$P$55*'Yard Trimmings'!$E$66+'Yard Trimmings'!$P$55*(1-'Yard Trimmings'!$E$66)*EXP(-LYTInputs!$H$6*(BN$5-$O$5))</f>
        <v>8.6468278052478453</v>
      </c>
      <c r="BO113" s="266">
        <f>'Yard Trimmings'!$P$55*'Yard Trimmings'!$E$66+'Yard Trimmings'!$P$55*(1-'Yard Trimmings'!$E$66)*EXP(-LYTInputs!$H$6*(BO$5-$O$5))</f>
        <v>8.637948510452361</v>
      </c>
      <c r="BP113" s="266">
        <f>'Yard Trimmings'!$P$55*'Yard Trimmings'!$E$66+'Yard Trimmings'!$P$55*(1-'Yard Trimmings'!$E$66)*EXP(-LYTInputs!$H$6*(BP$5-$O$5))</f>
        <v>8.6293716770341682</v>
      </c>
      <c r="BQ113" s="266">
        <f>'Yard Trimmings'!$P$55*'Yard Trimmings'!$E$66+'Yard Trimmings'!$P$55*(1-'Yard Trimmings'!$E$66)*EXP(-LYTInputs!$H$6*(BQ$5-$O$5))</f>
        <v>8.6210870020483998</v>
      </c>
      <c r="BR113" s="266">
        <f>'Yard Trimmings'!$P$55*'Yard Trimmings'!$E$66+'Yard Trimmings'!$P$55*(1-'Yard Trimmings'!$E$66)*EXP(-LYTInputs!$H$6*(BR$5-$O$5))</f>
        <v>8.6130845335063118</v>
      </c>
      <c r="BS113" s="266">
        <f>'Yard Trimmings'!$P$55*'Yard Trimmings'!$E$66+'Yard Trimmings'!$P$55*(1-'Yard Trimmings'!$E$66)*EXP(-LYTInputs!$H$6*(BS$5-$O$5))</f>
        <v>8.6053546584204295</v>
      </c>
      <c r="BT113" s="266">
        <f>'Yard Trimmings'!$P$55*'Yard Trimmings'!$E$66+'Yard Trimmings'!$P$55*(1-'Yard Trimmings'!$E$66)*EXP(-LYTInputs!$H$6*(BT$5-$O$5))</f>
        <v>8.5978880912569249</v>
      </c>
      <c r="BU113" s="266">
        <f>'Yard Trimmings'!$P$55*'Yard Trimmings'!$E$66+'Yard Trimmings'!$P$55*(1-'Yard Trimmings'!$E$66)*EXP(-LYTInputs!$H$6*(BU$5-$O$5))</f>
        <v>8.5906758627813389</v>
      </c>
      <c r="BV113" s="266">
        <f>'Yard Trimmings'!$P$55*'Yard Trimmings'!$E$66+'Yard Trimmings'!$P$55*(1-'Yard Trimmings'!$E$66)*EXP(-LYTInputs!$H$6*(BV$5-$O$5))</f>
        <v>8.5837093092842647</v>
      </c>
      <c r="BW113" s="266">
        <f>'Yard Trimmings'!$P$55*'Yard Trimmings'!$E$66+'Yard Trimmings'!$P$55*(1-'Yard Trimmings'!$E$66)*EXP(-LYTInputs!$H$6*(BW$5-$O$5))</f>
        <v>8.5769800621740409</v>
      </c>
      <c r="BX113" s="266">
        <f>'Yard Trimmings'!$P$55*'Yard Trimmings'!$E$66+'Yard Trimmings'!$P$55*(1-'Yard Trimmings'!$E$66)*EXP(-LYTInputs!$H$6*(BX$5-$O$5))</f>
        <v>8.5704800379239643</v>
      </c>
      <c r="BY113" s="266">
        <f>'Yard Trimmings'!$P$55*'Yard Trimmings'!$E$66+'Yard Trimmings'!$P$55*(1-'Yard Trimmings'!$E$66)*EXP(-LYTInputs!$H$6*(BY$5-$O$5))</f>
        <v>8.5642014283619226</v>
      </c>
      <c r="BZ113" s="266">
        <f>'Yard Trimmings'!$P$55*'Yard Trimmings'!$E$66+'Yard Trimmings'!$P$55*(1-'Yard Trimmings'!$E$66)*EXP(-LYTInputs!$H$6*(BZ$5-$O$5))</f>
        <v>8.5581366912908123</v>
      </c>
      <c r="CA113" s="266">
        <f>'Yard Trimmings'!$P$55*'Yard Trimmings'!$E$66+'Yard Trimmings'!$P$55*(1-'Yard Trimmings'!$E$66)*EXP(-LYTInputs!$H$6*(CA$5-$O$5))</f>
        <v>8.5522785414284481</v>
      </c>
      <c r="CB113" s="266">
        <f>'Yard Trimmings'!$P$55*'Yard Trimmings'!$E$66+'Yard Trimmings'!$P$55*(1-'Yard Trimmings'!$E$66)*EXP(-LYTInputs!$H$6*(CB$5-$O$5))</f>
        <v>8.5466199416561057</v>
      </c>
      <c r="CC113" s="266">
        <f>'Yard Trimmings'!$P$55*'Yard Trimmings'!$E$66+'Yard Trimmings'!$P$55*(1-'Yard Trimmings'!$E$66)*EXP(-LYTInputs!$H$6*(CC$5-$O$5))</f>
        <v>8.5411540945651527</v>
      </c>
      <c r="CD113" s="266">
        <f>'Yard Trimmings'!$P$55*'Yard Trimmings'!$E$66+'Yard Trimmings'!$P$55*(1-'Yard Trimmings'!$E$66)*EXP(-LYTInputs!$H$6*(CD$5-$O$5))</f>
        <v>8.5358744342916548</v>
      </c>
      <c r="CE113" s="266">
        <f>'Yard Trimmings'!$P$55*'Yard Trimmings'!$E$66+'Yard Trimmings'!$P$55*(1-'Yard Trimmings'!$E$66)*EXP(-LYTInputs!$H$6*(CE$5-$O$5))</f>
        <v>8.5307746186291009</v>
      </c>
      <c r="CF113" s="266">
        <f>'Yard Trimmings'!$P$55*'Yard Trimmings'!$E$66+'Yard Trimmings'!$P$55*(1-'Yard Trimmings'!$E$66)*EXP(-LYTInputs!$H$6*(CF$5-$O$5))</f>
        <v>8.5258485214098201</v>
      </c>
      <c r="CG113" s="266">
        <f>'Yard Trimmings'!$P$55*'Yard Trimmings'!$E$66+'Yard Trimmings'!$P$55*(1-'Yard Trimmings'!$E$66)*EXP(-LYTInputs!$H$6*(CG$5-$O$5))</f>
        <v>8.5210902251459029</v>
      </c>
      <c r="CH113" s="266">
        <f>'Yard Trimmings'!$P$55*'Yard Trimmings'!$E$66+'Yard Trimmings'!$P$55*(1-'Yard Trimmings'!$E$66)*EXP(-LYTInputs!$H$6*(CH$5-$O$5))</f>
        <v>8.516494013920795</v>
      </c>
      <c r="CI113" s="266">
        <f>'Yard Trimmings'!$P$55*'Yard Trimmings'!$E$66+'Yard Trimmings'!$P$55*(1-'Yard Trimmings'!$E$66)*EXP(-LYTInputs!$H$6*(CI$5-$O$5))</f>
        <v>8.5120543665230528</v>
      </c>
    </row>
    <row r="114" spans="1:87">
      <c r="A114" s="20">
        <f t="shared" si="26"/>
        <v>1974</v>
      </c>
      <c r="P114" s="22">
        <f>'Yard Trimmings'!$Q$55*'Yard Trimmings'!$E$66+'Yard Trimmings'!$Q$55*(1-'Yard Trimmings'!$E$66)*EXP(-LYTInputs!$H$6*(P$5-$P$5))</f>
        <v>10.37830055895399</v>
      </c>
      <c r="Q114" s="22">
        <f>'Yard Trimmings'!$Q$55*'Yard Trimmings'!$E$66+'Yard Trimmings'!$Q$55*(1-'Yard Trimmings'!$E$66)*EXP(-LYTInputs!$H$6*(Q$5-$P$5))</f>
        <v>10.323858014403857</v>
      </c>
      <c r="R114" s="22">
        <f>'Yard Trimmings'!$Q$55*'Yard Trimmings'!$E$66+'Yard Trimmings'!$Q$55*(1-'Yard Trimmings'!$E$66)*EXP(-LYTInputs!$H$6*(R$5-$P$5))</f>
        <v>10.271269982783776</v>
      </c>
      <c r="S114" s="22">
        <f>'Yard Trimmings'!$Q$55*'Yard Trimmings'!$E$66+'Yard Trimmings'!$Q$55*(1-'Yard Trimmings'!$E$66)*EXP(-LYTInputs!$H$6*(S$5-$P$5))</f>
        <v>10.22047329257529</v>
      </c>
      <c r="T114" s="22">
        <f>'Yard Trimmings'!$Q$55*'Yard Trimmings'!$E$66+'Yard Trimmings'!$Q$55*(1-'Yard Trimmings'!$E$66)*EXP(-LYTInputs!$H$6*(T$5-$P$5))</f>
        <v>10.171406924113771</v>
      </c>
      <c r="U114" s="22">
        <f>'Yard Trimmings'!$Q$55*'Yard Trimmings'!$E$66+'Yard Trimmings'!$Q$55*(1-'Yard Trimmings'!$E$66)*EXP(-LYTInputs!$H$6*(U$5-$P$5))</f>
        <v>10.12401193628838</v>
      </c>
      <c r="V114" s="22">
        <f>'Yard Trimmings'!$Q$55*'Yard Trimmings'!$E$66+'Yard Trimmings'!$Q$55*(1-'Yard Trimmings'!$E$66)*EXP(-LYTInputs!$H$6*(V$5-$P$5))</f>
        <v>10.078231395738884</v>
      </c>
      <c r="W114" s="22">
        <f>'Yard Trimmings'!$Q$55*'Yard Trimmings'!$E$66+'Yard Trimmings'!$Q$55*(1-'Yard Trimmings'!$E$66)*EXP(-LYTInputs!$H$6*(W$5-$P$5))</f>
        <v>10.034010308464307</v>
      </c>
      <c r="X114" s="22">
        <f>'Yard Trimmings'!$Q$55*'Yard Trimmings'!$E$66+'Yard Trimmings'!$Q$55*(1-'Yard Trimmings'!$E$66)*EXP(-LYTInputs!$H$6*(X$5-$P$5))</f>
        <v>9.9912955537612387</v>
      </c>
      <c r="Y114" s="22">
        <f>'Yard Trimmings'!$Q$55*'Yard Trimmings'!$E$66+'Yard Trimmings'!$Q$55*(1-'Yard Trimmings'!$E$66)*EXP(-LYTInputs!$H$6*(Y$5-$P$5))</f>
        <v>9.9500358204124311</v>
      </c>
      <c r="Z114" s="22">
        <f>'Yard Trimmings'!$Q$55*'Yard Trimmings'!$E$66+'Yard Trimmings'!$Q$55*(1-'Yard Trimmings'!$E$66)*EXP(-LYTInputs!$H$6*(Z$5-$P$5))</f>
        <v>9.9101815450490651</v>
      </c>
      <c r="AA114" s="22">
        <f>'Yard Trimmings'!$Q$55*'Yard Trimmings'!$E$66+'Yard Trimmings'!$Q$55*(1-'Yard Trimmings'!$E$66)*EXP(-LYTInputs!$H$6*(AA$5-$P$5))</f>
        <v>9.8716848526126153</v>
      </c>
      <c r="AB114" s="22">
        <f>'Yard Trimmings'!$Q$55*'Yard Trimmings'!$E$66+'Yard Trimmings'!$Q$55*(1-'Yard Trimmings'!$E$66)*EXP(-LYTInputs!$H$6*(AB$5-$P$5))</f>
        <v>9.8344994988448029</v>
      </c>
      <c r="AC114" s="22">
        <f>'Yard Trimmings'!$Q$55*'Yard Trimmings'!$E$66+'Yard Trimmings'!$Q$55*(1-'Yard Trimmings'!$E$66)*EXP(-LYTInputs!$H$6*(AC$5-$P$5))</f>
        <v>9.7985808147365496</v>
      </c>
      <c r="AD114" s="22">
        <f>'Yard Trimmings'!$Q$55*'Yard Trimmings'!$E$66+'Yard Trimmings'!$Q$55*(1-'Yard Trimmings'!$E$66)*EXP(-LYTInputs!$H$6*(AD$5-$P$5))</f>
        <v>9.7638856528692131</v>
      </c>
      <c r="AE114" s="22">
        <f>'Yard Trimmings'!$Q$55*'Yard Trimmings'!$E$66+'Yard Trimmings'!$Q$55*(1-'Yard Trimmings'!$E$66)*EXP(-LYTInputs!$H$6*(AE$5-$P$5))</f>
        <v>9.7303723355836258</v>
      </c>
      <c r="AF114" s="22">
        <f>'Yard Trimmings'!$Q$55*'Yard Trimmings'!$E$66+'Yard Trimmings'!$Q$55*(1-'Yard Trimmings'!$E$66)*EXP(-LYTInputs!$H$6*(AF$5-$P$5))</f>
        <v>9.6980006049146912</v>
      </c>
      <c r="AG114" s="22">
        <f>'Yard Trimmings'!$Q$55*'Yard Trimmings'!$E$66+'Yard Trimmings'!$Q$55*(1-'Yard Trimmings'!$E$66)*EXP(-LYTInputs!$H$6*(AG$5-$P$5))</f>
        <v>9.6667315742313953</v>
      </c>
      <c r="AH114" s="22">
        <f>'Yard Trimmings'!$Q$55*'Yard Trimmings'!$E$66+'Yard Trimmings'!$Q$55*(1-'Yard Trimmings'!$E$66)*EXP(-LYTInputs!$H$6*(AH$5-$P$5))</f>
        <v>9.6365276815241359</v>
      </c>
      <c r="AI114" s="22">
        <f>'Yard Trimmings'!$Q$55*'Yard Trimmings'!$E$66+'Yard Trimmings'!$Q$55*(1-'Yard Trimmings'!$E$66)*EXP(-LYTInputs!$H$6*(AI$5-$P$5))</f>
        <v>9.6073526442832442</v>
      </c>
      <c r="AJ114" s="22">
        <f>'Yard Trimmings'!$Q$55*'Yard Trimmings'!$E$66+'Yard Trimmings'!$Q$55*(1-'Yard Trimmings'!$E$66)*EXP(-LYTInputs!$H$6*(AJ$5-$P$5))</f>
        <v>9.5791714159145336</v>
      </c>
      <c r="AK114" s="22">
        <f>'Yard Trimmings'!$Q$55*'Yard Trimmings'!$E$66+'Yard Trimmings'!$Q$55*(1-'Yard Trimmings'!$E$66)*EXP(-LYTInputs!$H$6*(AK$5-$P$5))</f>
        <v>9.5519501436394663</v>
      </c>
      <c r="AL114" s="22">
        <f>'Yard Trimmings'!$Q$55*'Yard Trimmings'!$E$66+'Yard Trimmings'!$Q$55*(1-'Yard Trimmings'!$E$66)*EXP(-LYTInputs!$H$6*(AL$5-$P$5))</f>
        <v>9.5256561278294249</v>
      </c>
      <c r="AM114" s="22">
        <f>'Yard Trimmings'!$Q$55*'Yard Trimmings'!$E$66+'Yard Trimmings'!$Q$55*(1-'Yard Trimmings'!$E$66)*EXP(-LYTInputs!$H$6*(AM$5-$P$5))</f>
        <v>9.500257782725182</v>
      </c>
      <c r="AN114" s="22">
        <f>'Yard Trimmings'!$Q$55*'Yard Trimmings'!$E$66+'Yard Trimmings'!$Q$55*(1-'Yard Trimmings'!$E$66)*EXP(-LYTInputs!$H$6*(AN$5-$P$5))</f>
        <v>9.4757245984944234</v>
      </c>
      <c r="AO114" s="22">
        <f>'Yard Trimmings'!$Q$55*'Yard Trimmings'!$E$66+'Yard Trimmings'!$Q$55*(1-'Yard Trimmings'!$E$66)*EXP(-LYTInputs!$H$6*(AO$5-$P$5))</f>
        <v>9.4520271045817275</v>
      </c>
      <c r="AP114" s="22">
        <f>'Yard Trimmings'!$Q$55*'Yard Trimmings'!$E$66+'Yard Trimmings'!$Q$55*(1-'Yard Trimmings'!$E$66)*EXP(-LYTInputs!$H$6*(AP$5-$P$5))</f>
        <v>9.4291368343069788</v>
      </c>
      <c r="AQ114" s="22">
        <f>'Yard Trimmings'!$Q$55*'Yard Trimmings'!$E$66+'Yard Trimmings'!$Q$55*(1-'Yard Trimmings'!$E$66)*EXP(-LYTInputs!$H$6*(AQ$5-$P$5))</f>
        <v>9.4070262906696911</v>
      </c>
      <c r="AR114" s="22">
        <f>'Yard Trimmings'!$Q$55*'Yard Trimmings'!$E$66+'Yard Trimmings'!$Q$55*(1-'Yard Trimmings'!$E$66)*EXP(-LYTInputs!$H$6*(AR$5-$P$5))</f>
        <v>9.3856689133181561</v>
      </c>
      <c r="AS114" s="22">
        <f>'Yard Trimmings'!$Q$55*'Yard Trimmings'!$E$66+'Yard Trimmings'!$Q$55*(1-'Yard Trimmings'!$E$66)*EXP(-LYTInputs!$H$6*(AS$5-$P$5))</f>
        <v>9.3650390466437532</v>
      </c>
      <c r="AT114" s="22">
        <f>'Yard Trimmings'!$Q$55*'Yard Trimmings'!$E$66+'Yard Trimmings'!$Q$55*(1-'Yard Trimmings'!$E$66)*EXP(-LYTInputs!$H$6*(AT$5-$P$5))</f>
        <v>9.3451119089620711</v>
      </c>
      <c r="AU114" s="22">
        <f>'Yard Trimmings'!$Q$55*'Yard Trimmings'!$E$66+'Yard Trimmings'!$Q$55*(1-'Yard Trimmings'!$E$66)*EXP(-LYTInputs!$H$6*(AU$5-$P$5))</f>
        <v>9.3258635627438462</v>
      </c>
      <c r="AV114" s="22">
        <f>'Yard Trimmings'!$Q$55*'Yard Trimmings'!$E$66+'Yard Trimmings'!$Q$55*(1-'Yard Trimmings'!$E$66)*EXP(-LYTInputs!$H$6*(AV$5-$P$5))</f>
        <v>9.3072708858599391</v>
      </c>
      <c r="AW114" s="22">
        <f>'Yard Trimmings'!$Q$55*'Yard Trimmings'!$E$66+'Yard Trimmings'!$Q$55*(1-'Yard Trimmings'!$E$66)*EXP(-LYTInputs!$H$6*(AW$5-$P$5))</f>
        <v>9.2893115438058125</v>
      </c>
      <c r="AX114" s="22">
        <f>'Yard Trimmings'!$Q$55*'Yard Trimmings'!$E$66+'Yard Trimmings'!$Q$55*(1-'Yard Trimmings'!$E$66)*EXP(-LYTInputs!$H$6*(AX$5-$P$5))</f>
        <v>9.2719639628721442</v>
      </c>
      <c r="AY114" s="22">
        <f>'Yard Trimmings'!$Q$55*'Yard Trimmings'!$E$66+'Yard Trimmings'!$Q$55*(1-'Yard Trimmings'!$E$66)*EXP(-LYTInputs!$H$6*(AY$5-$P$5))</f>
        <v>9.2552073042293497</v>
      </c>
      <c r="AZ114" s="22">
        <f>'Yard Trimmings'!$Q$55*'Yard Trimmings'!$E$66+'Yard Trimmings'!$Q$55*(1-'Yard Trimmings'!$E$66)*EXP(-LYTInputs!$H$6*(AZ$5-$P$5))</f>
        <v>9.2390214388948824</v>
      </c>
      <c r="BA114" s="22">
        <f>'Yard Trimmings'!$Q$55*'Yard Trimmings'!$E$66+'Yard Trimmings'!$Q$55*(1-'Yard Trimmings'!$E$66)*EXP(-LYTInputs!$H$6*(BA$5-$P$5))</f>
        <v>9.2233869235532353</v>
      </c>
      <c r="BB114" s="22">
        <f>'Yard Trimmings'!$Q$55*'Yard Trimmings'!$E$66+'Yard Trimmings'!$Q$55*(1-'Yard Trimmings'!$E$66)*EXP(-LYTInputs!$H$6*(BB$5-$P$5))</f>
        <v>9.2082849771996056</v>
      </c>
      <c r="BC114" s="22">
        <f>'Yard Trimmings'!$Q$55*'Yard Trimmings'!$E$66+'Yard Trimmings'!$Q$55*(1-'Yard Trimmings'!$E$66)*EXP(-LYTInputs!$H$6*(BC$5-$P$5))</f>
        <v>9.1936974585791607</v>
      </c>
      <c r="BD114" s="22">
        <f>'Yard Trimmings'!$Q$55*'Yard Trimmings'!$E$66+'Yard Trimmings'!$Q$55*(1-'Yard Trimmings'!$E$66)*EXP(-LYTInputs!$H$6*(BD$5-$P$5))</f>
        <v>9.1796068443948045</v>
      </c>
      <c r="BE114" s="22">
        <f>'Yard Trimmings'!$Q$55*'Yard Trimmings'!$E$66+'Yard Trimmings'!$Q$55*(1-'Yard Trimmings'!$E$66)*EXP(-LYTInputs!$H$6*(BE$5-$P$5))</f>
        <v>9.1659962082572708</v>
      </c>
      <c r="BF114" s="22">
        <f>'Yard Trimmings'!$Q$55*'Yard Trimmings'!$E$66+'Yard Trimmings'!$Q$55*(1-'Yard Trimmings'!$E$66)*EXP(-LYTInputs!$H$6*(BF$5-$P$5))</f>
        <v>9.1528492003522501</v>
      </c>
      <c r="BG114" s="22">
        <f>'Yard Trimmings'!$Q$55*'Yard Trimmings'!$E$66+'Yard Trimmings'!$Q$55*(1-'Yard Trimmings'!$E$66)*EXP(-LYTInputs!$H$6*(BG$5-$P$5))</f>
        <v>9.1401500278001286</v>
      </c>
      <c r="BH114" s="22">
        <f>'Yard Trimmings'!$Q$55*'Yard Trimmings'!$E$66+'Yard Trimmings'!$Q$55*(1-'Yard Trimmings'!$E$66)*EXP(-LYTInputs!$H$6*(BH$5-$P$5))</f>
        <v>9.1278834356847494</v>
      </c>
      <c r="BI114" s="22">
        <f>'Yard Trimmings'!$Q$55*'Yard Trimmings'!$E$66+'Yard Trimmings'!$Q$55*(1-'Yard Trimmings'!$E$66)*EXP(-LYTInputs!$H$6*(BI$5-$P$5))</f>
        <v>9.1160346887284014</v>
      </c>
      <c r="BJ114" s="22">
        <f>'Yard Trimmings'!$Q$55*'Yard Trimmings'!$E$66+'Yard Trimmings'!$Q$55*(1-'Yard Trimmings'!$E$66)*EXP(-LYTInputs!$H$6*(BJ$5-$P$5))</f>
        <v>9.104589553591028</v>
      </c>
      <c r="BK114" s="22">
        <f>'Yard Trimmings'!$Q$55*'Yard Trimmings'!$E$66+'Yard Trimmings'!$Q$55*(1-'Yard Trimmings'!$E$66)*EXP(-LYTInputs!$H$6*(BK$5-$P$5))</f>
        <v>9.0935342817723832</v>
      </c>
      <c r="BL114" s="22">
        <f>'Yard Trimmings'!$Q$55*'Yard Trimmings'!$E$66+'Yard Trimmings'!$Q$55*(1-'Yard Trimmings'!$E$66)*EXP(-LYTInputs!$H$6*(BL$5-$P$5))</f>
        <v>9.0828555930966157</v>
      </c>
      <c r="BM114" s="266">
        <f>'Yard Trimmings'!$Q$55*'Yard Trimmings'!$E$66+'Yard Trimmings'!$Q$55*(1-'Yard Trimmings'!$E$66)*EXP(-LYTInputs!$H$6*(BM$5-$P$5))</f>
        <v>9.0725406597594134</v>
      </c>
      <c r="BN114" s="266">
        <f>'Yard Trimmings'!$Q$55*'Yard Trimmings'!$E$66+'Yard Trimmings'!$Q$55*(1-'Yard Trimmings'!$E$66)*EXP(-LYTInputs!$H$6*(BN$5-$P$5))</f>
        <v>9.0625770909185732</v>
      </c>
      <c r="BO114" s="266">
        <f>'Yard Trimmings'!$Q$55*'Yard Trimmings'!$E$66+'Yard Trimmings'!$Q$55*(1-'Yard Trimmings'!$E$66)*EXP(-LYTInputs!$H$6*(BO$5-$P$5))</f>
        <v>9.0529529178094599</v>
      </c>
      <c r="BP114" s="266">
        <f>'Yard Trimmings'!$Q$55*'Yard Trimmings'!$E$66+'Yard Trimmings'!$Q$55*(1-'Yard Trimmings'!$E$66)*EXP(-LYTInputs!$H$6*(BP$5-$P$5))</f>
        <v>9.0436565793675072</v>
      </c>
      <c r="BQ114" s="266">
        <f>'Yard Trimmings'!$Q$55*'Yard Trimmings'!$E$66+'Yard Trimmings'!$Q$55*(1-'Yard Trimmings'!$E$66)*EXP(-LYTInputs!$H$6*(BQ$5-$P$5))</f>
        <v>9.0346769083404439</v>
      </c>
      <c r="BR114" s="266">
        <f>'Yard Trimmings'!$Q$55*'Yard Trimmings'!$E$66+'Yard Trimmings'!$Q$55*(1-'Yard Trimmings'!$E$66)*EXP(-LYTInputs!$H$6*(BR$5-$P$5))</f>
        <v>9.0260031178736106</v>
      </c>
      <c r="BS114" s="266">
        <f>'Yard Trimmings'!$Q$55*'Yard Trimmings'!$E$66+'Yard Trimmings'!$Q$55*(1-'Yard Trimmings'!$E$66)*EXP(-LYTInputs!$H$6*(BS$5-$P$5))</f>
        <v>9.0176247885522134</v>
      </c>
      <c r="BT114" s="266">
        <f>'Yard Trimmings'!$Q$55*'Yard Trimmings'!$E$66+'Yard Trimmings'!$Q$55*(1-'Yard Trimmings'!$E$66)*EXP(-LYTInputs!$H$6*(BT$5-$P$5))</f>
        <v>9.0095318558849797</v>
      </c>
      <c r="BU114" s="266">
        <f>'Yard Trimmings'!$Q$55*'Yard Trimmings'!$E$66+'Yard Trimmings'!$Q$55*(1-'Yard Trimmings'!$E$66)*EXP(-LYTInputs!$H$6*(BU$5-$P$5))</f>
        <v>9.0017145982141553</v>
      </c>
      <c r="BV114" s="266">
        <f>'Yard Trimmings'!$Q$55*'Yard Trimmings'!$E$66+'Yard Trimmings'!$Q$55*(1-'Yard Trimmings'!$E$66)*EXP(-LYTInputs!$H$6*(BV$5-$P$5))</f>
        <v>8.9941636250373396</v>
      </c>
      <c r="BW114" s="266">
        <f>'Yard Trimmings'!$Q$55*'Yard Trimmings'!$E$66+'Yard Trimmings'!$Q$55*(1-'Yard Trimmings'!$E$66)*EXP(-LYTInputs!$H$6*(BW$5-$P$5))</f>
        <v>8.9868698657271171</v>
      </c>
      <c r="BX114" s="266">
        <f>'Yard Trimmings'!$Q$55*'Yard Trimmings'!$E$66+'Yard Trimmings'!$Q$55*(1-'Yard Trimmings'!$E$66)*EXP(-LYTInputs!$H$6*(BX$5-$P$5))</f>
        <v>8.9798245586349399</v>
      </c>
      <c r="BY114" s="266">
        <f>'Yard Trimmings'!$Q$55*'Yard Trimmings'!$E$66+'Yard Trimmings'!$Q$55*(1-'Yard Trimmings'!$E$66)*EXP(-LYTInputs!$H$6*(BY$5-$P$5))</f>
        <v>8.9730192405661739</v>
      </c>
      <c r="BZ114" s="266">
        <f>'Yard Trimmings'!$Q$55*'Yard Trimmings'!$E$66+'Yard Trimmings'!$Q$55*(1-'Yard Trimmings'!$E$66)*EXP(-LYTInputs!$H$6*(BZ$5-$P$5))</f>
        <v>8.9664457366136627</v>
      </c>
      <c r="CA114" s="266">
        <f>'Yard Trimmings'!$Q$55*'Yard Trimmings'!$E$66+'Yard Trimmings'!$Q$55*(1-'Yard Trimmings'!$E$66)*EXP(-LYTInputs!$H$6*(CA$5-$P$5))</f>
        <v>8.960096150337602</v>
      </c>
      <c r="CB114" s="266">
        <f>'Yard Trimmings'!$Q$55*'Yard Trimmings'!$E$66+'Yard Trimmings'!$Q$55*(1-'Yard Trimmings'!$E$66)*EXP(-LYTInputs!$H$6*(CB$5-$P$5))</f>
        <v>8.9539628542799132</v>
      </c>
      <c r="CC114" s="266">
        <f>'Yard Trimmings'!$Q$55*'Yard Trimmings'!$E$66+'Yard Trimmings'!$Q$55*(1-'Yard Trimmings'!$E$66)*EXP(-LYTInputs!$H$6*(CC$5-$P$5))</f>
        <v>8.9480384808017384</v>
      </c>
      <c r="CD114" s="266">
        <f>'Yard Trimmings'!$Q$55*'Yard Trimmings'!$E$66+'Yard Trimmings'!$Q$55*(1-'Yard Trimmings'!$E$66)*EXP(-LYTInputs!$H$6*(CD$5-$P$5))</f>
        <v>8.9423159132330508</v>
      </c>
      <c r="CE114" s="266">
        <f>'Yard Trimmings'!$Q$55*'Yard Trimmings'!$E$66+'Yard Trimmings'!$Q$55*(1-'Yard Trimmings'!$E$66)*EXP(-LYTInputs!$H$6*(CE$5-$P$5))</f>
        <v>8.9367882773237302</v>
      </c>
      <c r="CF114" s="266">
        <f>'Yard Trimmings'!$Q$55*'Yard Trimmings'!$E$66+'Yard Trimmings'!$Q$55*(1-'Yard Trimmings'!$E$66)*EXP(-LYTInputs!$H$6*(CF$5-$P$5))</f>
        <v>8.9314489329858464</v>
      </c>
      <c r="CG114" s="266">
        <f>'Yard Trimmings'!$Q$55*'Yard Trimmings'!$E$66+'Yard Trimmings'!$Q$55*(1-'Yard Trimmings'!$E$66)*EXP(-LYTInputs!$H$6*(CG$5-$P$5))</f>
        <v>8.9262914663172452</v>
      </c>
      <c r="CH114" s="266">
        <f>'Yard Trimmings'!$Q$55*'Yard Trimmings'!$E$66+'Yard Trimmings'!$Q$55*(1-'Yard Trimmings'!$E$66)*EXP(-LYTInputs!$H$6*(CH$5-$P$5))</f>
        <v>8.9213096818968243</v>
      </c>
      <c r="CI114" s="266">
        <f>'Yard Trimmings'!$Q$55*'Yard Trimmings'!$E$66+'Yard Trimmings'!$Q$55*(1-'Yard Trimmings'!$E$66)*EXP(-LYTInputs!$H$6*(CI$5-$P$5))</f>
        <v>8.9164975953422676</v>
      </c>
    </row>
    <row r="115" spans="1:87">
      <c r="A115" s="20">
        <f t="shared" si="26"/>
        <v>1975</v>
      </c>
      <c r="Q115" s="22">
        <f>'Yard Trimmings'!$R$55*'Yard Trimmings'!$E$66+'Yard Trimmings'!$R$55*(1-'Yard Trimmings'!$E$66)*EXP(-LYTInputs!$H$6*(Q$5-$Q$5))</f>
        <v>10.824684972987463</v>
      </c>
      <c r="R115" s="22">
        <f>'Yard Trimmings'!$R$55*'Yard Trimmings'!$E$66+'Yard Trimmings'!$R$55*(1-'Yard Trimmings'!$E$66)*EXP(-LYTInputs!$H$6*(R$5-$Q$5))</f>
        <v>10.767900782692013</v>
      </c>
      <c r="S115" s="22">
        <f>'Yard Trimmings'!$R$55*'Yard Trimmings'!$E$66+'Yard Trimmings'!$R$55*(1-'Yard Trimmings'!$E$66)*EXP(-LYTInputs!$H$6*(S$5-$Q$5))</f>
        <v>10.713050870377057</v>
      </c>
      <c r="T115" s="22">
        <f>'Yard Trimmings'!$R$55*'Yard Trimmings'!$E$66+'Yard Trimmings'!$R$55*(1-'Yard Trimmings'!$E$66)*EXP(-LYTInputs!$H$6*(T$5-$Q$5))</f>
        <v>10.660069347433698</v>
      </c>
      <c r="U115" s="22">
        <f>'Yard Trimmings'!$R$55*'Yard Trimmings'!$E$66+'Yard Trimmings'!$R$55*(1-'Yard Trimmings'!$E$66)*EXP(-LYTInputs!$H$6*(U$5-$Q$5))</f>
        <v>10.608892569660942</v>
      </c>
      <c r="V115" s="22">
        <f>'Yard Trimmings'!$R$55*'Yard Trimmings'!$E$66+'Yard Trimmings'!$R$55*(1-'Yard Trimmings'!$E$66)*EXP(-LYTInputs!$H$6*(V$5-$Q$5))</f>
        <v>10.559459060812923</v>
      </c>
      <c r="W115" s="22">
        <f>'Yard Trimmings'!$R$55*'Yard Trimmings'!$E$66+'Yard Trimmings'!$R$55*(1-'Yard Trimmings'!$E$66)*EXP(-LYTInputs!$H$6*(W$5-$Q$5))</f>
        <v>10.511709438750394</v>
      </c>
      <c r="X115" s="22">
        <f>'Yard Trimmings'!$R$55*'Yard Trimmings'!$E$66+'Yard Trimmings'!$R$55*(1-'Yard Trimmings'!$E$66)*EXP(-LYTInputs!$H$6*(X$5-$Q$5))</f>
        <v>10.465586344107766</v>
      </c>
      <c r="Y115" s="22">
        <f>'Yard Trimmings'!$R$55*'Yard Trimmings'!$E$66+'Yard Trimmings'!$R$55*(1-'Yard Trimmings'!$E$66)*EXP(-LYTInputs!$H$6*(Y$5-$Q$5))</f>
        <v>10.421034371390014</v>
      </c>
      <c r="Z115" s="22">
        <f>'Yard Trimmings'!$R$55*'Yard Trimmings'!$E$66+'Yard Trimmings'!$R$55*(1-'Yard Trimmings'!$E$66)*EXP(-LYTInputs!$H$6*(Z$5-$Q$5))</f>
        <v>10.378000002416668</v>
      </c>
      <c r="AA115" s="22">
        <f>'Yard Trimmings'!$R$55*'Yard Trimmings'!$E$66+'Yard Trimmings'!$R$55*(1-'Yard Trimmings'!$E$66)*EXP(-LYTInputs!$H$6*(AA$5-$Q$5))</f>
        <v>10.336431542032956</v>
      </c>
      <c r="AB115" s="22">
        <f>'Yard Trimmings'!$R$55*'Yard Trimmings'!$E$66+'Yard Trimmings'!$R$55*(1-'Yard Trimmings'!$E$66)*EXP(-LYTInputs!$H$6*(AB$5-$Q$5))</f>
        <v>10.296279056010857</v>
      </c>
      <c r="AC115" s="22">
        <f>'Yard Trimmings'!$R$55*'Yard Trimmings'!$E$66+'Yard Trimmings'!$R$55*(1-'Yard Trimmings'!$E$66)*EXP(-LYTInputs!$H$6*(AC$5-$Q$5))</f>
        <v>10.257494311065464</v>
      </c>
      <c r="AD115" s="22">
        <f>'Yard Trimmings'!$R$55*'Yard Trimmings'!$E$66+'Yard Trimmings'!$R$55*(1-'Yard Trimmings'!$E$66)*EXP(-LYTInputs!$H$6*(AD$5-$Q$5))</f>
        <v>10.220030716914623</v>
      </c>
      <c r="AE115" s="22">
        <f>'Yard Trimmings'!$R$55*'Yard Trimmings'!$E$66+'Yard Trimmings'!$R$55*(1-'Yard Trimmings'!$E$66)*EXP(-LYTInputs!$H$6*(AE$5-$Q$5))</f>
        <v>10.183843270312231</v>
      </c>
      <c r="AF115" s="22">
        <f>'Yard Trimmings'!$R$55*'Yard Trimmings'!$E$66+'Yard Trimmings'!$R$55*(1-'Yard Trimmings'!$E$66)*EXP(-LYTInputs!$H$6*(AF$5-$Q$5))</f>
        <v>10.148888500987953</v>
      </c>
      <c r="AG115" s="22">
        <f>'Yard Trimmings'!$R$55*'Yard Trimmings'!$E$66+'Yard Trimmings'!$R$55*(1-'Yard Trimmings'!$E$66)*EXP(-LYTInputs!$H$6*(AG$5-$Q$5))</f>
        <v>10.115124419428444</v>
      </c>
      <c r="AH115" s="22">
        <f>'Yard Trimmings'!$R$55*'Yard Trimmings'!$E$66+'Yard Trimmings'!$R$55*(1-'Yard Trimmings'!$E$66)*EXP(-LYTInputs!$H$6*(AH$5-$Q$5))</f>
        <v>10.082510466437332</v>
      </c>
      <c r="AI115" s="22">
        <f>'Yard Trimmings'!$R$55*'Yard Trimmings'!$E$66+'Yard Trimmings'!$R$55*(1-'Yard Trimmings'!$E$66)*EXP(-LYTInputs!$H$6*(AI$5-$Q$5))</f>
        <v>10.051007464413372</v>
      </c>
      <c r="AJ115" s="22">
        <f>'Yard Trimmings'!$R$55*'Yard Trimmings'!$E$66+'Yard Trimmings'!$R$55*(1-'Yard Trimmings'!$E$66)*EXP(-LYTInputs!$H$6*(AJ$5-$Q$5))</f>
        <v>10.020577570288234</v>
      </c>
      <c r="AK115" s="22">
        <f>'Yard Trimmings'!$R$55*'Yard Trimmings'!$E$66+'Yard Trimmings'!$R$55*(1-'Yard Trimmings'!$E$66)*EXP(-LYTInputs!$H$6*(AK$5-$Q$5))</f>
        <v>9.9911842300674287</v>
      </c>
      <c r="AL115" s="22">
        <f>'Yard Trimmings'!$R$55*'Yard Trimmings'!$E$66+'Yard Trimmings'!$R$55*(1-'Yard Trimmings'!$E$66)*EXP(-LYTInputs!$H$6*(AL$5-$Q$5))</f>
        <v>9.9627921349197024</v>
      </c>
      <c r="AM115" s="22">
        <f>'Yard Trimmings'!$R$55*'Yard Trimmings'!$E$66+'Yard Trimmings'!$R$55*(1-'Yard Trimmings'!$E$66)*EXP(-LYTInputs!$H$6*(AM$5-$Q$5))</f>
        <v>9.935367178762224</v>
      </c>
      <c r="AN115" s="22">
        <f>'Yard Trimmings'!$R$55*'Yard Trimmings'!$E$66+'Yard Trimmings'!$R$55*(1-'Yard Trimmings'!$E$66)*EXP(-LYTInputs!$H$6*(AN$5-$Q$5))</f>
        <v>9.9088764172905446</v>
      </c>
      <c r="AO115" s="22">
        <f>'Yard Trimmings'!$R$55*'Yard Trimmings'!$E$66+'Yard Trimmings'!$R$55*(1-'Yard Trimmings'!$E$66)*EXP(-LYTInputs!$H$6*(AO$5-$Q$5))</f>
        <v>9.8832880284041682</v>
      </c>
      <c r="AP115" s="22">
        <f>'Yard Trimmings'!$R$55*'Yard Trimmings'!$E$66+'Yard Trimmings'!$R$55*(1-'Yard Trimmings'!$E$66)*EXP(-LYTInputs!$H$6*(AP$5-$Q$5))</f>
        <v>9.858571273980159</v>
      </c>
      <c r="AQ115" s="22">
        <f>'Yard Trimmings'!$R$55*'Yard Trimmings'!$E$66+'Yard Trimmings'!$R$55*(1-'Yard Trimmings'!$E$66)*EXP(-LYTInputs!$H$6*(AQ$5-$Q$5))</f>
        <v>9.8346964629488944</v>
      </c>
      <c r="AR115" s="22">
        <f>'Yard Trimmings'!$R$55*'Yard Trimmings'!$E$66+'Yard Trimmings'!$R$55*(1-'Yard Trimmings'!$E$66)*EXP(-LYTInputs!$H$6*(AR$5-$Q$5))</f>
        <v>9.8116349156275806</v>
      </c>
      <c r="AS115" s="22">
        <f>'Yard Trimmings'!$R$55*'Yard Trimmings'!$E$66+'Yard Trimmings'!$R$55*(1-'Yard Trimmings'!$E$66)*EXP(-LYTInputs!$H$6*(AS$5-$Q$5))</f>
        <v>9.7893589292687029</v>
      </c>
      <c r="AT115" s="22">
        <f>'Yard Trimmings'!$R$55*'Yard Trimmings'!$E$66+'Yard Trimmings'!$R$55*(1-'Yard Trimmings'!$E$66)*EXP(-LYTInputs!$H$6*(AT$5-$Q$5))</f>
        <v>9.7678417447820305</v>
      </c>
      <c r="AU115" s="22">
        <f>'Yard Trimmings'!$R$55*'Yard Trimmings'!$E$66+'Yard Trimmings'!$R$55*(1-'Yard Trimmings'!$E$66)*EXP(-LYTInputs!$H$6*(AU$5-$Q$5))</f>
        <v>9.7470575145901748</v>
      </c>
      <c r="AV115" s="22">
        <f>'Yard Trimmings'!$R$55*'Yard Trimmings'!$E$66+'Yard Trimmings'!$R$55*(1-'Yard Trimmings'!$E$66)*EXP(-LYTInputs!$H$6*(AV$5-$Q$5))</f>
        <v>9.7269812715791257</v>
      </c>
      <c r="AW115" s="22">
        <f>'Yard Trimmings'!$R$55*'Yard Trimmings'!$E$66+'Yard Trimmings'!$R$55*(1-'Yard Trimmings'!$E$66)*EXP(-LYTInputs!$H$6*(AW$5-$Q$5))</f>
        <v>9.7075888991064279</v>
      </c>
      <c r="AX115" s="22">
        <f>'Yard Trimmings'!$R$55*'Yard Trimmings'!$E$66+'Yard Trimmings'!$R$55*(1-'Yard Trimmings'!$E$66)*EXP(-LYTInputs!$H$6*(AX$5-$Q$5))</f>
        <v>9.6888571020310081</v>
      </c>
      <c r="AY115" s="22">
        <f>'Yard Trimmings'!$R$55*'Yard Trimmings'!$E$66+'Yard Trimmings'!$R$55*(1-'Yard Trimmings'!$E$66)*EXP(-LYTInputs!$H$6*(AY$5-$Q$5))</f>
        <v>9.6707633787298128</v>
      </c>
      <c r="AZ115" s="22">
        <f>'Yard Trimmings'!$R$55*'Yard Trimmings'!$E$66+'Yard Trimmings'!$R$55*(1-'Yard Trimmings'!$E$66)*EXP(-LYTInputs!$H$6*(AZ$5-$Q$5))</f>
        <v>9.653285994067673</v>
      </c>
      <c r="BA115" s="22">
        <f>'Yard Trimmings'!$R$55*'Yard Trimmings'!$E$66+'Yard Trimmings'!$R$55*(1-'Yard Trimmings'!$E$66)*EXP(-LYTInputs!$H$6*(BA$5-$Q$5))</f>
        <v>9.6364039532879175</v>
      </c>
      <c r="BB115" s="22">
        <f>'Yard Trimmings'!$R$55*'Yard Trimmings'!$E$66+'Yard Trimmings'!$R$55*(1-'Yard Trimmings'!$E$66)*EXP(-LYTInputs!$H$6*(BB$5-$Q$5))</f>
        <v>9.6200969767923628</v>
      </c>
      <c r="BC115" s="22">
        <f>'Yard Trimmings'!$R$55*'Yard Trimmings'!$E$66+'Yard Trimmings'!$R$55*(1-'Yard Trimmings'!$E$66)*EXP(-LYTInputs!$H$6*(BC$5-$Q$5))</f>
        <v>9.6043454757803826</v>
      </c>
      <c r="BD115" s="22">
        <f>'Yard Trimmings'!$R$55*'Yard Trimmings'!$E$66+'Yard Trimmings'!$R$55*(1-'Yard Trimmings'!$E$66)*EXP(-LYTInputs!$H$6*(BD$5-$Q$5))</f>
        <v>9.5891305287178135</v>
      </c>
      <c r="BE115" s="22">
        <f>'Yard Trimmings'!$R$55*'Yard Trimmings'!$E$66+'Yard Trimmings'!$R$55*(1-'Yard Trimmings'!$E$66)*EXP(-LYTInputs!$H$6*(BE$5-$Q$5))</f>
        <v>9.57443385860741</v>
      </c>
      <c r="BF115" s="22">
        <f>'Yard Trimmings'!$R$55*'Yard Trimmings'!$E$66+'Yard Trimmings'!$R$55*(1-'Yard Trimmings'!$E$66)*EXP(-LYTInputs!$H$6*(BF$5-$Q$5))</f>
        <v>9.5602378110335486</v>
      </c>
      <c r="BG115" s="22">
        <f>'Yard Trimmings'!$R$55*'Yard Trimmings'!$E$66+'Yard Trimmings'!$R$55*(1-'Yard Trimmings'!$E$66)*EXP(-LYTInputs!$H$6*(BG$5-$Q$5))</f>
        <v>9.5465253329548094</v>
      </c>
      <c r="BH115" s="22">
        <f>'Yard Trimmings'!$R$55*'Yard Trimmings'!$E$66+'Yard Trimmings'!$R$55*(1-'Yard Trimmings'!$E$66)*EXP(-LYTInputs!$H$6*(BH$5-$Q$5))</f>
        <v>9.5332799522189688</v>
      </c>
      <c r="BI115" s="22">
        <f>'Yard Trimmings'!$R$55*'Yard Trimmings'!$E$66+'Yard Trimmings'!$R$55*(1-'Yard Trimmings'!$E$66)*EXP(-LYTInputs!$H$6*(BI$5-$Q$5))</f>
        <v>9.5204857577757807</v>
      </c>
      <c r="BJ115" s="22">
        <f>'Yard Trimmings'!$R$55*'Yard Trimmings'!$E$66+'Yard Trimmings'!$R$55*(1-'Yard Trimmings'!$E$66)*EXP(-LYTInputs!$H$6*(BJ$5-$Q$5))</f>
        <v>9.508127380563776</v>
      </c>
      <c r="BK115" s="22">
        <f>'Yard Trimmings'!$R$55*'Yard Trimmings'!$E$66+'Yard Trimmings'!$R$55*(1-'Yard Trimmings'!$E$66)*EXP(-LYTInputs!$H$6*(BK$5-$Q$5))</f>
        <v>9.4961899750481429</v>
      </c>
      <c r="BL115" s="22">
        <f>'Yard Trimmings'!$R$55*'Yard Trimmings'!$E$66+'Yard Trimmings'!$R$55*(1-'Yard Trimmings'!$E$66)*EXP(-LYTInputs!$H$6*(BL$5-$Q$5))</f>
        <v>9.4846592013874869</v>
      </c>
      <c r="BM115" s="266">
        <f>'Yard Trimmings'!$R$55*'Yard Trimmings'!$E$66+'Yard Trimmings'!$R$55*(1-'Yard Trimmings'!$E$66)*EXP(-LYTInputs!$H$6*(BM$5-$Q$5))</f>
        <v>9.473521208208048</v>
      </c>
      <c r="BN115" s="266">
        <f>'Yard Trimmings'!$R$55*'Yard Trimmings'!$E$66+'Yard Trimmings'!$R$55*(1-'Yard Trimmings'!$E$66)*EXP(-LYTInputs!$H$6*(BN$5-$Q$5))</f>
        <v>9.4627626159647118</v>
      </c>
      <c r="BO115" s="266">
        <f>'Yard Trimmings'!$R$55*'Yard Trimmings'!$E$66+'Yard Trimmings'!$R$55*(1-'Yard Trimmings'!$E$66)*EXP(-LYTInputs!$H$6*(BO$5-$Q$5))</f>
        <v>9.4523705008687848</v>
      </c>
      <c r="BP115" s="266">
        <f>'Yard Trimmings'!$R$55*'Yard Trimmings'!$E$66+'Yard Trimmings'!$R$55*(1-'Yard Trimmings'!$E$66)*EXP(-LYTInputs!$H$6*(BP$5-$Q$5))</f>
        <v>9.4423323793632594</v>
      </c>
      <c r="BQ115" s="266">
        <f>'Yard Trimmings'!$R$55*'Yard Trimmings'!$E$66+'Yard Trimmings'!$R$55*(1-'Yard Trimmings'!$E$66)*EXP(-LYTInputs!$H$6*(BQ$5-$Q$5))</f>
        <v>9.4326361931269105</v>
      </c>
      <c r="BR115" s="266">
        <f>'Yard Trimmings'!$R$55*'Yard Trimmings'!$E$66+'Yard Trimmings'!$R$55*(1-'Yard Trimmings'!$E$66)*EXP(-LYTInputs!$H$6*(BR$5-$Q$5))</f>
        <v>9.4232702945892015</v>
      </c>
      <c r="BS115" s="266">
        <f>'Yard Trimmings'!$R$55*'Yard Trimmings'!$E$66+'Yard Trimmings'!$R$55*(1-'Yard Trimmings'!$E$66)*EXP(-LYTInputs!$H$6*(BS$5-$Q$5))</f>
        <v>9.4142234329386021</v>
      </c>
      <c r="BT115" s="266">
        <f>'Yard Trimmings'!$R$55*'Yard Trimmings'!$E$66+'Yard Trimmings'!$R$55*(1-'Yard Trimmings'!$E$66)*EXP(-LYTInputs!$H$6*(BT$5-$Q$5))</f>
        <v>9.4054847406075321</v>
      </c>
      <c r="BU115" s="266">
        <f>'Yard Trimmings'!$R$55*'Yard Trimmings'!$E$66+'Yard Trimmings'!$R$55*(1-'Yard Trimmings'!$E$66)*EXP(-LYTInputs!$H$6*(BU$5-$Q$5))</f>
        <v>9.3970437202176562</v>
      </c>
      <c r="BV115" s="266">
        <f>'Yard Trimmings'!$R$55*'Yard Trimmings'!$E$66+'Yard Trimmings'!$R$55*(1-'Yard Trimmings'!$E$66)*EXP(-LYTInputs!$H$6*(BV$5-$Q$5))</f>
        <v>9.3888902319698779</v>
      </c>
      <c r="BW115" s="266">
        <f>'Yard Trimmings'!$R$55*'Yard Trimmings'!$E$66+'Yard Trimmings'!$R$55*(1-'Yard Trimmings'!$E$66)*EXP(-LYTInputs!$H$6*(BW$5-$Q$5))</f>
        <v>9.3810144814638878</v>
      </c>
      <c r="BX115" s="266">
        <f>'Yard Trimmings'!$R$55*'Yard Trimmings'!$E$66+'Yard Trimmings'!$R$55*(1-'Yard Trimmings'!$E$66)*EXP(-LYTInputs!$H$6*(BX$5-$Q$5))</f>
        <v>9.3734070079326042</v>
      </c>
      <c r="BY115" s="266">
        <f>'Yard Trimmings'!$R$55*'Yard Trimmings'!$E$66+'Yard Trimmings'!$R$55*(1-'Yard Trimmings'!$E$66)*EXP(-LYTInputs!$H$6*(BY$5-$Q$5))</f>
        <v>9.3660586728774025</v>
      </c>
      <c r="BZ115" s="266">
        <f>'Yard Trimmings'!$R$55*'Yard Trimmings'!$E$66+'Yard Trimmings'!$R$55*(1-'Yard Trimmings'!$E$66)*EXP(-LYTInputs!$H$6*(BZ$5-$Q$5))</f>
        <v>9.35896064909047</v>
      </c>
      <c r="CA115" s="266">
        <f>'Yard Trimmings'!$R$55*'Yard Trimmings'!$E$66+'Yard Trimmings'!$R$55*(1-'Yard Trimmings'!$E$66)*EXP(-LYTInputs!$H$6*(CA$5-$Q$5))</f>
        <v>9.3521044100511013</v>
      </c>
      <c r="CB115" s="266">
        <f>'Yard Trimmings'!$R$55*'Yard Trimmings'!$E$66+'Yard Trimmings'!$R$55*(1-'Yard Trimmings'!$E$66)*EXP(-LYTInputs!$H$6*(CB$5-$Q$5))</f>
        <v>9.3454817196831819</v>
      </c>
      <c r="CC115" s="266">
        <f>'Yard Trimmings'!$R$55*'Yard Trimmings'!$E$66+'Yard Trimmings'!$R$55*(1-'Yard Trimmings'!$E$66)*EXP(-LYTInputs!$H$6*(CC$5-$Q$5))</f>
        <v>9.339084622461586</v>
      </c>
      <c r="CD115" s="266">
        <f>'Yard Trimmings'!$R$55*'Yard Trimmings'!$E$66+'Yard Trimmings'!$R$55*(1-'Yard Trimmings'!$E$66)*EXP(-LYTInputs!$H$6*(CD$5-$Q$5))</f>
        <v>9.3329054338555846</v>
      </c>
      <c r="CE115" s="266">
        <f>'Yard Trimmings'!$R$55*'Yard Trimmings'!$E$66+'Yard Trimmings'!$R$55*(1-'Yard Trimmings'!$E$66)*EXP(-LYTInputs!$H$6*(CE$5-$Q$5))</f>
        <v>9.3269367310977689</v>
      </c>
      <c r="CF115" s="266">
        <f>'Yard Trimmings'!$R$55*'Yard Trimmings'!$E$66+'Yard Trimmings'!$R$55*(1-'Yard Trimmings'!$E$66)*EXP(-LYTInputs!$H$6*(CF$5-$Q$5))</f>
        <v>9.3211713442674391</v>
      </c>
      <c r="CG115" s="266">
        <f>'Yard Trimmings'!$R$55*'Yard Trimmings'!$E$66+'Yard Trimmings'!$R$55*(1-'Yard Trimmings'!$E$66)*EXP(-LYTInputs!$H$6*(CG$5-$Q$5))</f>
        <v>9.3156023476777214</v>
      </c>
      <c r="CH115" s="266">
        <f>'Yard Trimmings'!$R$55*'Yard Trimmings'!$E$66+'Yard Trimmings'!$R$55*(1-'Yard Trimmings'!$E$66)*EXP(-LYTInputs!$H$6*(CH$5-$Q$5))</f>
        <v>9.3102230515560525</v>
      </c>
      <c r="CI115" s="266">
        <f>'Yard Trimmings'!$R$55*'Yard Trimmings'!$E$66+'Yard Trimmings'!$R$55*(1-'Yard Trimmings'!$E$66)*EXP(-LYTInputs!$H$6*(CI$5-$Q$5))</f>
        <v>9.3050269940080881</v>
      </c>
    </row>
    <row r="116" spans="1:87">
      <c r="A116" s="20">
        <f t="shared" si="26"/>
        <v>1976</v>
      </c>
      <c r="R116" s="22">
        <f>'Yard Trimmings'!$S$55*'Yard Trimmings'!$E$66+'Yard Trimmings'!$S$55*(1-'Yard Trimmings'!$E$66)*EXP(-LYTInputs!$H$6*(R$5-$R$5))</f>
        <v>11.362439252661995</v>
      </c>
      <c r="S116" s="22">
        <f>'Yard Trimmings'!$S$55*'Yard Trimmings'!$E$66+'Yard Trimmings'!$S$55*(1-'Yard Trimmings'!$E$66)*EXP(-LYTInputs!$H$6*(S$5-$R$5))</f>
        <v>11.302834108091623</v>
      </c>
      <c r="T116" s="22">
        <f>'Yard Trimmings'!$S$55*'Yard Trimmings'!$E$66+'Yard Trimmings'!$S$55*(1-'Yard Trimmings'!$E$66)*EXP(-LYTInputs!$H$6*(T$5-$R$5))</f>
        <v>11.245259333560284</v>
      </c>
      <c r="U116" s="22">
        <f>'Yard Trimmings'!$S$55*'Yard Trimmings'!$E$66+'Yard Trimmings'!$S$55*(1-'Yard Trimmings'!$E$66)*EXP(-LYTInputs!$H$6*(U$5-$R$5))</f>
        <v>11.189645767210806</v>
      </c>
      <c r="V116" s="22">
        <f>'Yard Trimmings'!$S$55*'Yard Trimmings'!$E$66+'Yard Trimmings'!$S$55*(1-'Yard Trimmings'!$E$66)*EXP(-LYTInputs!$H$6*(V$5-$R$5))</f>
        <v>11.135926603092773</v>
      </c>
      <c r="W116" s="22">
        <f>'Yard Trimmings'!$S$55*'Yard Trimmings'!$E$66+'Yard Trimmings'!$S$55*(1-'Yard Trimmings'!$E$66)*EXP(-LYTInputs!$H$6*(W$5-$R$5))</f>
        <v>11.084037310911688</v>
      </c>
      <c r="X116" s="22">
        <f>'Yard Trimmings'!$S$55*'Yard Trimmings'!$E$66+'Yard Trimmings'!$S$55*(1-'Yard Trimmings'!$E$66)*EXP(-LYTInputs!$H$6*(X$5-$R$5))</f>
        <v>11.033915558511783</v>
      </c>
      <c r="Y116" s="22">
        <f>'Yard Trimmings'!$S$55*'Yard Trimmings'!$E$66+'Yard Trimmings'!$S$55*(1-'Yard Trimmings'!$E$66)*EXP(-LYTInputs!$H$6*(Y$5-$R$5))</f>
        <v>10.985501136999339</v>
      </c>
      <c r="Z116" s="22">
        <f>'Yard Trimmings'!$S$55*'Yard Trimmings'!$E$66+'Yard Trimmings'!$S$55*(1-'Yard Trimmings'!$E$66)*EXP(-LYTInputs!$H$6*(Z$5-$R$5))</f>
        <v>10.93873588841659</v>
      </c>
      <c r="AA116" s="22">
        <f>'Yard Trimmings'!$S$55*'Yard Trimmings'!$E$66+'Yard Trimmings'!$S$55*(1-'Yard Trimmings'!$E$66)*EXP(-LYTInputs!$H$6*(AA$5-$R$5))</f>
        <v>10.893563635879309</v>
      </c>
      <c r="AB116" s="22">
        <f>'Yard Trimmings'!$S$55*'Yard Trimmings'!$E$66+'Yard Trimmings'!$S$55*(1-'Yard Trimmings'!$E$66)*EXP(-LYTInputs!$H$6*(AB$5-$R$5))</f>
        <v>10.849930116094184</v>
      </c>
      <c r="AC116" s="22">
        <f>'Yard Trimmings'!$S$55*'Yard Trimmings'!$E$66+'Yard Trimmings'!$S$55*(1-'Yard Trimmings'!$E$66)*EXP(-LYTInputs!$H$6*(AC$5-$R$5))</f>
        <v>10.807782914174869</v>
      </c>
      <c r="AD116" s="22">
        <f>'Yard Trimmings'!$S$55*'Yard Trimmings'!$E$66+'Yard Trimmings'!$S$55*(1-'Yard Trimmings'!$E$66)*EXP(-LYTInputs!$H$6*(AD$5-$R$5))</f>
        <v>10.767071400678471</v>
      </c>
      <c r="AE116" s="22">
        <f>'Yard Trimmings'!$S$55*'Yard Trimmings'!$E$66+'Yard Trimmings'!$S$55*(1-'Yard Trimmings'!$E$66)*EXP(-LYTInputs!$H$6*(AE$5-$R$5))</f>
        <v>10.727746670786788</v>
      </c>
      <c r="AF116" s="22">
        <f>'Yard Trimmings'!$S$55*'Yard Trimmings'!$E$66+'Yard Trimmings'!$S$55*(1-'Yard Trimmings'!$E$66)*EXP(-LYTInputs!$H$6*(AF$5-$R$5))</f>
        <v>10.689761485559254</v>
      </c>
      <c r="AG116" s="22">
        <f>'Yard Trimmings'!$S$55*'Yard Trimmings'!$E$66+'Yard Trimmings'!$S$55*(1-'Yard Trimmings'!$E$66)*EXP(-LYTInputs!$H$6*(AG$5-$R$5))</f>
        <v>10.653070215187039</v>
      </c>
      <c r="AH116" s="22">
        <f>'Yard Trimmings'!$S$55*'Yard Trimmings'!$E$66+'Yard Trimmings'!$S$55*(1-'Yard Trimmings'!$E$66)*EXP(-LYTInputs!$H$6*(AH$5-$R$5))</f>
        <v>10.617628784180113</v>
      </c>
      <c r="AI116" s="22">
        <f>'Yard Trimmings'!$S$55*'Yard Trimmings'!$E$66+'Yard Trimmings'!$S$55*(1-'Yard Trimmings'!$E$66)*EXP(-LYTInputs!$H$6*(AI$5-$R$5))</f>
        <v>10.58339461842144</v>
      </c>
      <c r="AJ116" s="22">
        <f>'Yard Trimmings'!$S$55*'Yard Trimmings'!$E$66+'Yard Trimmings'!$S$55*(1-'Yard Trimmings'!$E$66)*EXP(-LYTInputs!$H$6*(AJ$5-$R$5))</f>
        <v>10.550326594024703</v>
      </c>
      <c r="AK116" s="22">
        <f>'Yard Trimmings'!$S$55*'Yard Trimmings'!$E$66+'Yard Trimmings'!$S$55*(1-'Yard Trimmings'!$E$66)*EXP(-LYTInputs!$H$6*(AK$5-$R$5))</f>
        <v>10.518384987934121</v>
      </c>
      <c r="AL116" s="22">
        <f>'Yard Trimmings'!$S$55*'Yard Trimmings'!$E$66+'Yard Trimmings'!$S$55*(1-'Yard Trimmings'!$E$66)*EXP(-LYTInputs!$H$6*(AL$5-$R$5))</f>
        <v>10.487531430207021</v>
      </c>
      <c r="AM116" s="22">
        <f>'Yard Trimmings'!$S$55*'Yard Trimmings'!$E$66+'Yard Trimmings'!$S$55*(1-'Yard Trimmings'!$E$66)*EXP(-LYTInputs!$H$6*(AM$5-$R$5))</f>
        <v>10.457728857921834</v>
      </c>
      <c r="AN116" s="22">
        <f>'Yard Trimmings'!$S$55*'Yard Trimmings'!$E$66+'Yard Trimmings'!$S$55*(1-'Yard Trimmings'!$E$66)*EXP(-LYTInputs!$H$6*(AN$5-$R$5))</f>
        <v>10.428941470656165</v>
      </c>
      <c r="AO116" s="22">
        <f>'Yard Trimmings'!$S$55*'Yard Trimmings'!$E$66+'Yard Trimmings'!$S$55*(1-'Yard Trimmings'!$E$66)*EXP(-LYTInputs!$H$6*(AO$5-$R$5))</f>
        <v>10.401134687481427</v>
      </c>
      <c r="AP116" s="22">
        <f>'Yard Trimmings'!$S$55*'Yard Trimmings'!$E$66+'Yard Trimmings'!$S$55*(1-'Yard Trimmings'!$E$66)*EXP(-LYTInputs!$H$6*(AP$5-$R$5))</f>
        <v>10.374275105422409</v>
      </c>
      <c r="AQ116" s="22">
        <f>'Yard Trimmings'!$S$55*'Yard Trimmings'!$E$66+'Yard Trimmings'!$S$55*(1-'Yard Trimmings'!$E$66)*EXP(-LYTInputs!$H$6*(AQ$5-$R$5))</f>
        <v>10.348330459331867</v>
      </c>
      <c r="AR116" s="22">
        <f>'Yard Trimmings'!$S$55*'Yard Trimmings'!$E$66+'Yard Trimmings'!$S$55*(1-'Yard Trimmings'!$E$66)*EXP(-LYTInputs!$H$6*(AR$5-$R$5))</f>
        <v>10.323269583131916</v>
      </c>
      <c r="AS116" s="22">
        <f>'Yard Trimmings'!$S$55*'Yard Trimmings'!$E$66+'Yard Trimmings'!$S$55*(1-'Yard Trimmings'!$E$66)*EXP(-LYTInputs!$H$6*(AS$5-$R$5))</f>
        <v>10.299062372375694</v>
      </c>
      <c r="AT116" s="22">
        <f>'Yard Trimmings'!$S$55*'Yard Trimmings'!$E$66+'Yard Trimmings'!$S$55*(1-'Yard Trimmings'!$E$66)*EXP(-LYTInputs!$H$6*(AT$5-$R$5))</f>
        <v>10.275679748084318</v>
      </c>
      <c r="AU116" s="22">
        <f>'Yard Trimmings'!$S$55*'Yard Trimmings'!$E$66+'Yard Trimmings'!$S$55*(1-'Yard Trimmings'!$E$66)*EXP(-LYTInputs!$H$6*(AU$5-$R$5))</f>
        <v>10.253093621815678</v>
      </c>
      <c r="AV116" s="22">
        <f>'Yard Trimmings'!$S$55*'Yard Trimmings'!$E$66+'Yard Trimmings'!$S$55*(1-'Yard Trimmings'!$E$66)*EXP(-LYTInputs!$H$6*(AV$5-$R$5))</f>
        <v>10.231276861923115</v>
      </c>
      <c r="AW116" s="22">
        <f>'Yard Trimmings'!$S$55*'Yard Trimmings'!$E$66+'Yard Trimmings'!$S$55*(1-'Yard Trimmings'!$E$66)*EXP(-LYTInputs!$H$6*(AW$5-$R$5))</f>
        <v>10.210203260963457</v>
      </c>
      <c r="AX116" s="22">
        <f>'Yard Trimmings'!$S$55*'Yard Trimmings'!$E$66+'Yard Trimmings'!$S$55*(1-'Yard Trimmings'!$E$66)*EXP(-LYTInputs!$H$6*(AX$5-$R$5))</f>
        <v>10.18984750421526</v>
      </c>
      <c r="AY116" s="22">
        <f>'Yard Trimmings'!$S$55*'Yard Trimmings'!$E$66+'Yard Trimmings'!$S$55*(1-'Yard Trimmings'!$E$66)*EXP(-LYTInputs!$H$6*(AY$5-$R$5))</f>
        <v>10.170185139269417</v>
      </c>
      <c r="AZ116" s="22">
        <f>'Yard Trimmings'!$S$55*'Yard Trimmings'!$E$66+'Yard Trimmings'!$S$55*(1-'Yard Trimmings'!$E$66)*EXP(-LYTInputs!$H$6*(AZ$5-$R$5))</f>
        <v>10.151192546655651</v>
      </c>
      <c r="BA116" s="22">
        <f>'Yard Trimmings'!$S$55*'Yard Trimmings'!$E$66+'Yard Trimmings'!$S$55*(1-'Yard Trimmings'!$E$66)*EXP(-LYTInputs!$H$6*(BA$5-$R$5))</f>
        <v>10.132846911469544</v>
      </c>
      <c r="BB116" s="22">
        <f>'Yard Trimmings'!$S$55*'Yard Trimmings'!$E$66+'Yard Trimmings'!$S$55*(1-'Yard Trimmings'!$E$66)*EXP(-LYTInputs!$H$6*(BB$5-$R$5))</f>
        <v>10.115126195966081</v>
      </c>
      <c r="BC116" s="22">
        <f>'Yard Trimmings'!$S$55*'Yard Trimmings'!$E$66+'Yard Trimmings'!$S$55*(1-'Yard Trimmings'!$E$66)*EXP(-LYTInputs!$H$6*(BC$5-$R$5))</f>
        <v>10.098009113086743</v>
      </c>
      <c r="BD116" s="22">
        <f>'Yard Trimmings'!$S$55*'Yard Trimmings'!$E$66+'Yard Trimmings'!$S$55*(1-'Yard Trimmings'!$E$66)*EXP(-LYTInputs!$H$6*(BD$5-$R$5))</f>
        <v>10.081475100888374</v>
      </c>
      <c r="BE116" s="22">
        <f>'Yard Trimmings'!$S$55*'Yard Trimmings'!$E$66+'Yard Trimmings'!$S$55*(1-'Yard Trimmings'!$E$66)*EXP(-LYTInputs!$H$6*(BE$5-$R$5))</f>
        <v>10.065504297843084</v>
      </c>
      <c r="BF116" s="22">
        <f>'Yard Trimmings'!$S$55*'Yard Trimmings'!$E$66+'Yard Trimmings'!$S$55*(1-'Yard Trimmings'!$E$66)*EXP(-LYTInputs!$H$6*(BF$5-$R$5))</f>
        <v>10.050077518979535</v>
      </c>
      <c r="BG116" s="22">
        <f>'Yard Trimmings'!$S$55*'Yard Trimmings'!$E$66+'Yard Trimmings'!$S$55*(1-'Yard Trimmings'!$E$66)*EXP(-LYTInputs!$H$6*(BG$5-$R$5))</f>
        <v>10.035176232836941</v>
      </c>
      <c r="BH116" s="22">
        <f>'Yard Trimmings'!$S$55*'Yard Trimmings'!$E$66+'Yard Trimmings'!$S$55*(1-'Yard Trimmings'!$E$66)*EXP(-LYTInputs!$H$6*(BH$5-$R$5))</f>
        <v>10.020782539204106</v>
      </c>
      <c r="BI116" s="22">
        <f>'Yard Trimmings'!$S$55*'Yard Trimmings'!$E$66+'Yard Trimmings'!$S$55*(1-'Yard Trimmings'!$E$66)*EXP(-LYTInputs!$H$6*(BI$5-$R$5))</f>
        <v>10.006879147616736</v>
      </c>
      <c r="BJ116" s="22">
        <f>'Yard Trimmings'!$S$55*'Yard Trimmings'!$E$66+'Yard Trimmings'!$S$55*(1-'Yard Trimmings'!$E$66)*EXP(-LYTInputs!$H$6*(BJ$5-$R$5))</f>
        <v>9.9934493565872291</v>
      </c>
      <c r="BK116" s="22">
        <f>'Yard Trimmings'!$S$55*'Yard Trimmings'!$E$66+'Yard Trimmings'!$S$55*(1-'Yard Trimmings'!$E$66)*EXP(-LYTInputs!$H$6*(BK$5-$R$5))</f>
        <v>9.9804770335419573</v>
      </c>
      <c r="BL116" s="22">
        <f>'Yard Trimmings'!$S$55*'Yard Trimmings'!$E$66+'Yard Trimmings'!$S$55*(1-'Yard Trimmings'!$E$66)*EXP(-LYTInputs!$H$6*(BL$5-$R$5))</f>
        <v>9.9679465954419815</v>
      </c>
      <c r="BM116" s="266">
        <f>'Yard Trimmings'!$S$55*'Yard Trimmings'!$E$66+'Yard Trimmings'!$S$55*(1-'Yard Trimmings'!$E$66)*EXP(-LYTInputs!$H$6*(BM$5-$R$5))</f>
        <v>9.9558429900638696</v>
      </c>
      <c r="BN116" s="266">
        <f>'Yard Trimmings'!$S$55*'Yard Trimmings'!$E$66+'Yard Trimmings'!$S$55*(1-'Yard Trimmings'!$E$66)*EXP(-LYTInputs!$H$6*(BN$5-$R$5))</f>
        <v>9.9441516779181818</v>
      </c>
      <c r="BO116" s="266">
        <f>'Yard Trimmings'!$S$55*'Yard Trimmings'!$E$66+'Yard Trimmings'!$S$55*(1-'Yard Trimmings'!$E$66)*EXP(-LYTInputs!$H$6*(BO$5-$R$5))</f>
        <v>9.9328586147838624</v>
      </c>
      <c r="BP116" s="266">
        <f>'Yard Trimmings'!$S$55*'Yard Trimmings'!$E$66+'Yard Trimmings'!$S$55*(1-'Yard Trimmings'!$E$66)*EXP(-LYTInputs!$H$6*(BP$5-$R$5))</f>
        <v>9.9219502348375812</v>
      </c>
      <c r="BQ116" s="266">
        <f>'Yard Trimmings'!$S$55*'Yard Trimmings'!$E$66+'Yard Trimmings'!$S$55*(1-'Yard Trimmings'!$E$66)*EXP(-LYTInputs!$H$6*(BQ$5-$R$5))</f>
        <v>9.9114134343577529</v>
      </c>
      <c r="BR116" s="266">
        <f>'Yard Trimmings'!$S$55*'Yard Trimmings'!$E$66+'Yard Trimmings'!$S$55*(1-'Yard Trimmings'!$E$66)*EXP(-LYTInputs!$H$6*(BR$5-$R$5))</f>
        <v>9.9012355559836536</v>
      </c>
      <c r="BS116" s="266">
        <f>'Yard Trimmings'!$S$55*'Yard Trimmings'!$E$66+'Yard Trimmings'!$S$55*(1-'Yard Trimmings'!$E$66)*EXP(-LYTInputs!$H$6*(BS$5-$R$5))</f>
        <v>9.8914043735107331</v>
      </c>
      <c r="BT116" s="266">
        <f>'Yard Trimmings'!$S$55*'Yard Trimmings'!$E$66+'Yard Trimmings'!$S$55*(1-'Yard Trimmings'!$E$66)*EXP(-LYTInputs!$H$6*(BT$5-$R$5))</f>
        <v>9.8819080772038497</v>
      </c>
      <c r="BU116" s="266">
        <f>'Yard Trimmings'!$S$55*'Yard Trimmings'!$E$66+'Yard Trimmings'!$S$55*(1-'Yard Trimmings'!$E$66)*EXP(-LYTInputs!$H$6*(BU$5-$R$5))</f>
        <v>9.8727352596107956</v>
      </c>
      <c r="BV116" s="266">
        <f>'Yard Trimmings'!$S$55*'Yard Trimmings'!$E$66+'Yard Trimmings'!$S$55*(1-'Yard Trimmings'!$E$66)*EXP(-LYTInputs!$H$6*(BV$5-$R$5))</f>
        <v>9.863874901859063</v>
      </c>
      <c r="BW116" s="266">
        <f>'Yard Trimmings'!$S$55*'Yard Trimmings'!$E$66+'Yard Trimmings'!$S$55*(1-'Yard Trimmings'!$E$66)*EXP(-LYTInputs!$H$6*(BW$5-$R$5))</f>
        <v>9.8553163604193958</v>
      </c>
      <c r="BX116" s="266">
        <f>'Yard Trimmings'!$S$55*'Yard Trimmings'!$E$66+'Yard Trimmings'!$S$55*(1-'Yard Trimmings'!$E$66)*EXP(-LYTInputs!$H$6*(BX$5-$R$5))</f>
        <v>9.8470493543202107</v>
      </c>
      <c r="BY116" s="266">
        <f>'Yard Trimmings'!$S$55*'Yard Trimmings'!$E$66+'Yard Trimmings'!$S$55*(1-'Yard Trimmings'!$E$66)*EXP(-LYTInputs!$H$6*(BY$5-$R$5))</f>
        <v>9.8390639527975647</v>
      </c>
      <c r="BZ116" s="266">
        <f>'Yard Trimmings'!$S$55*'Yard Trimmings'!$E$66+'Yard Trimmings'!$S$55*(1-'Yard Trimmings'!$E$66)*EXP(-LYTInputs!$H$6*(BZ$5-$R$5))</f>
        <v>9.8313505633657901</v>
      </c>
      <c r="CA116" s="266">
        <f>'Yard Trimmings'!$S$55*'Yard Trimmings'!$E$66+'Yard Trimmings'!$S$55*(1-'Yard Trimmings'!$E$66)*EXP(-LYTInputs!$H$6*(CA$5-$R$5))</f>
        <v>9.8238999202944939</v>
      </c>
      <c r="CB116" s="266">
        <f>'Yard Trimmings'!$S$55*'Yard Trimmings'!$E$66+'Yard Trimmings'!$S$55*(1-'Yard Trimmings'!$E$66)*EXP(-LYTInputs!$H$6*(CB$5-$R$5))</f>
        <v>9.8167030734780774</v>
      </c>
      <c r="CC116" s="266">
        <f>'Yard Trimmings'!$S$55*'Yard Trimmings'!$E$66+'Yard Trimmings'!$S$55*(1-'Yard Trimmings'!$E$66)*EXP(-LYTInputs!$H$6*(CC$5-$R$5))</f>
        <v>9.8097513776843925</v>
      </c>
      <c r="CD116" s="266">
        <f>'Yard Trimmings'!$S$55*'Yard Trimmings'!$E$66+'Yard Trimmings'!$S$55*(1-'Yard Trimmings'!$E$66)*EXP(-LYTInputs!$H$6*(CD$5-$R$5))</f>
        <v>9.8030364821696381</v>
      </c>
      <c r="CE116" s="266">
        <f>'Yard Trimmings'!$S$55*'Yard Trimmings'!$E$66+'Yard Trimmings'!$S$55*(1-'Yard Trimmings'!$E$66)*EXP(-LYTInputs!$H$6*(CE$5-$R$5))</f>
        <v>9.7965503206470022</v>
      </c>
      <c r="CF116" s="266">
        <f>'Yard Trimmings'!$S$55*'Yard Trimmings'!$E$66+'Yard Trimmings'!$S$55*(1-'Yard Trimmings'!$E$66)*EXP(-LYTInputs!$H$6*(CF$5-$R$5))</f>
        <v>9.7902851015970143</v>
      </c>
      <c r="CG116" s="266">
        <f>'Yard Trimmings'!$S$55*'Yard Trimmings'!$E$66+'Yard Trimmings'!$S$55*(1-'Yard Trimmings'!$E$66)*EXP(-LYTInputs!$H$6*(CG$5-$R$5))</f>
        <v>9.7842332989079583</v>
      </c>
      <c r="CH116" s="266">
        <f>'Yard Trimmings'!$S$55*'Yard Trimmings'!$E$66+'Yard Trimmings'!$S$55*(1-'Yard Trimmings'!$E$66)*EXP(-LYTInputs!$H$6*(CH$5-$R$5))</f>
        <v>9.7783876428351153</v>
      </c>
      <c r="CI116" s="266">
        <f>'Yard Trimmings'!$S$55*'Yard Trimmings'!$E$66+'Yard Trimmings'!$S$55*(1-'Yard Trimmings'!$E$66)*EXP(-LYTInputs!$H$6*(CI$5-$R$5))</f>
        <v>9.7727411112679548</v>
      </c>
    </row>
    <row r="117" spans="1:87">
      <c r="A117" s="20">
        <f t="shared" si="26"/>
        <v>1977</v>
      </c>
      <c r="S117" s="22">
        <f>'Yard Trimmings'!$T$55*'Yard Trimmings'!$E$66+'Yard Trimmings'!$T$55*(1-'Yard Trimmings'!$E$66)*EXP(-LYTInputs!$H$6*(S$5-$S$5))</f>
        <v>11.85556607443699</v>
      </c>
      <c r="T117" s="22">
        <f>'Yard Trimmings'!$T$55*'Yard Trimmings'!$E$66+'Yard Trimmings'!$T$55*(1-'Yard Trimmings'!$E$66)*EXP(-LYTInputs!$H$6*(T$5-$S$5))</f>
        <v>11.793374082548905</v>
      </c>
      <c r="U117" s="22">
        <f>'Yard Trimmings'!$T$55*'Yard Trimmings'!$E$66+'Yard Trimmings'!$T$55*(1-'Yard Trimmings'!$E$66)*EXP(-LYTInputs!$H$6*(U$5-$S$5))</f>
        <v>11.733300578216005</v>
      </c>
      <c r="V117" s="22">
        <f>'Yard Trimmings'!$T$55*'Yard Trimmings'!$E$66+'Yard Trimmings'!$T$55*(1-'Yard Trimmings'!$E$66)*EXP(-LYTInputs!$H$6*(V$5-$S$5))</f>
        <v>11.675273397975031</v>
      </c>
      <c r="W117" s="22">
        <f>'Yard Trimmings'!$T$55*'Yard Trimmings'!$E$66+'Yard Trimmings'!$T$55*(1-'Yard Trimmings'!$E$66)*EXP(-LYTInputs!$H$6*(W$5-$S$5))</f>
        <v>11.619222836515206</v>
      </c>
      <c r="X117" s="22">
        <f>'Yard Trimmings'!$T$55*'Yard Trimmings'!$E$66+'Yard Trimmings'!$T$55*(1-'Yard Trimmings'!$E$66)*EXP(-LYTInputs!$H$6*(X$5-$S$5))</f>
        <v>11.565081562944526</v>
      </c>
      <c r="Y117" s="22">
        <f>'Yard Trimmings'!$T$55*'Yard Trimmings'!$E$66+'Yard Trimmings'!$T$55*(1-'Yard Trimmings'!$E$66)*EXP(-LYTInputs!$H$6*(Y$5-$S$5))</f>
        <v>11.512784539908347</v>
      </c>
      <c r="Z117" s="22">
        <f>'Yard Trimmings'!$T$55*'Yard Trimmings'!$E$66+'Yard Trimmings'!$T$55*(1-'Yard Trimmings'!$E$66)*EXP(-LYTInputs!$H$6*(Z$5-$S$5))</f>
        <v>11.462268945463084</v>
      </c>
      <c r="AA117" s="22">
        <f>'Yard Trimmings'!$T$55*'Yard Trimmings'!$E$66+'Yard Trimmings'!$T$55*(1-'Yard Trimmings'!$E$66)*EXP(-LYTInputs!$H$6*(AA$5-$S$5))</f>
        <v>11.413474097611168</v>
      </c>
      <c r="AB117" s="22">
        <f>'Yard Trimmings'!$T$55*'Yard Trimmings'!$E$66+'Yard Trimmings'!$T$55*(1-'Yard Trimmings'!$E$66)*EXP(-LYTInputs!$H$6*(AB$5-$S$5))</f>
        <v>11.366341381406643</v>
      </c>
      <c r="AC117" s="22">
        <f>'Yard Trimmings'!$T$55*'Yard Trimmings'!$E$66+'Yard Trimmings'!$T$55*(1-'Yard Trimmings'!$E$66)*EXP(-LYTInputs!$H$6*(AC$5-$S$5))</f>
        <v>11.320814178543788</v>
      </c>
      <c r="AD117" s="22">
        <f>'Yard Trimmings'!$T$55*'Yard Trimmings'!$E$66+'Yard Trimmings'!$T$55*(1-'Yard Trimmings'!$E$66)*EXP(-LYTInputs!$H$6*(AD$5-$S$5))</f>
        <v>11.276837799344223</v>
      </c>
      <c r="AE117" s="22">
        <f>'Yard Trimmings'!$T$55*'Yard Trimmings'!$E$66+'Yard Trimmings'!$T$55*(1-'Yard Trimmings'!$E$66)*EXP(-LYTInputs!$H$6*(AE$5-$S$5))</f>
        <v>11.234359417060791</v>
      </c>
      <c r="AF117" s="22">
        <f>'Yard Trimmings'!$T$55*'Yard Trimmings'!$E$66+'Yard Trimmings'!$T$55*(1-'Yard Trimmings'!$E$66)*EXP(-LYTInputs!$H$6*(AF$5-$S$5))</f>
        <v>11.193328004419264</v>
      </c>
      <c r="AG117" s="22">
        <f>'Yard Trimmings'!$T$55*'Yard Trimmings'!$E$66+'Yard Trimmings'!$T$55*(1-'Yard Trimmings'!$E$66)*EXP(-LYTInputs!$H$6*(AG$5-$S$5))</f>
        <v>11.153694272321708</v>
      </c>
      <c r="AH117" s="22">
        <f>'Yard Trimmings'!$T$55*'Yard Trimmings'!$E$66+'Yard Trimmings'!$T$55*(1-'Yard Trimmings'!$E$66)*EXP(-LYTInputs!$H$6*(AH$5-$S$5))</f>
        <v>11.115410610637804</v>
      </c>
      <c r="AI117" s="22">
        <f>'Yard Trimmings'!$T$55*'Yard Trimmings'!$E$66+'Yard Trimmings'!$T$55*(1-'Yard Trimmings'!$E$66)*EXP(-LYTInputs!$H$6*(AI$5-$S$5))</f>
        <v>11.078431031013054</v>
      </c>
      <c r="AJ117" s="22">
        <f>'Yard Trimmings'!$T$55*'Yard Trimmings'!$E$66+'Yard Trimmings'!$T$55*(1-'Yard Trimmings'!$E$66)*EXP(-LYTInputs!$H$6*(AJ$5-$S$5))</f>
        <v>11.042711111625138</v>
      </c>
      <c r="AK117" s="22">
        <f>'Yard Trimmings'!$T$55*'Yard Trimmings'!$E$66+'Yard Trimmings'!$T$55*(1-'Yard Trimmings'!$E$66)*EXP(-LYTInputs!$H$6*(AK$5-$S$5))</f>
        <v>11.008207943822082</v>
      </c>
      <c r="AL117" s="22">
        <f>'Yard Trimmings'!$T$55*'Yard Trimmings'!$E$66+'Yard Trimmings'!$T$55*(1-'Yard Trimmings'!$E$66)*EXP(-LYTInputs!$H$6*(AL$5-$S$5))</f>
        <v>10.974880080578123</v>
      </c>
      <c r="AM117" s="22">
        <f>'Yard Trimmings'!$T$55*'Yard Trimmings'!$E$66+'Yard Trimmings'!$T$55*(1-'Yard Trimmings'!$E$66)*EXP(-LYTInputs!$H$6*(AM$5-$S$5))</f>
        <v>10.942687486705342</v>
      </c>
      <c r="AN117" s="22">
        <f>'Yard Trimmings'!$T$55*'Yard Trimmings'!$E$66+'Yard Trimmings'!$T$55*(1-'Yard Trimmings'!$E$66)*EXP(-LYTInputs!$H$6*(AN$5-$S$5))</f>
        <v>10.9115914907613</v>
      </c>
      <c r="AO117" s="22">
        <f>'Yard Trimmings'!$T$55*'Yard Trimmings'!$E$66+'Yard Trimmings'!$T$55*(1-'Yard Trimmings'!$E$66)*EXP(-LYTInputs!$H$6*(AO$5-$S$5))</f>
        <v>10.881554738594849</v>
      </c>
      <c r="AP117" s="22">
        <f>'Yard Trimmings'!$T$55*'Yard Trimmings'!$E$66+'Yard Trimmings'!$T$55*(1-'Yard Trimmings'!$E$66)*EXP(-LYTInputs!$H$6*(AP$5-$S$5))</f>
        <v>10.852541148474362</v>
      </c>
      <c r="AQ117" s="22">
        <f>'Yard Trimmings'!$T$55*'Yard Trimmings'!$E$66+'Yard Trimmings'!$T$55*(1-'Yard Trimmings'!$E$66)*EXP(-LYTInputs!$H$6*(AQ$5-$S$5))</f>
        <v>10.82451586774445</v>
      </c>
      <c r="AR117" s="22">
        <f>'Yard Trimmings'!$T$55*'Yard Trimmings'!$E$66+'Yard Trimmings'!$T$55*(1-'Yard Trimmings'!$E$66)*EXP(-LYTInputs!$H$6*(AR$5-$S$5))</f>
        <v>10.797445230959109</v>
      </c>
      <c r="AS117" s="22">
        <f>'Yard Trimmings'!$T$55*'Yard Trimmings'!$E$66+'Yard Trimmings'!$T$55*(1-'Yard Trimmings'!$E$66)*EXP(-LYTInputs!$H$6*(AS$5-$S$5))</f>
        <v>10.77129671944102</v>
      </c>
      <c r="AT117" s="22">
        <f>'Yard Trimmings'!$T$55*'Yard Trimmings'!$E$66+'Yard Trimmings'!$T$55*(1-'Yard Trimmings'!$E$66)*EXP(-LYTInputs!$H$6*(AT$5-$S$5))</f>
        <v>10.746038922218387</v>
      </c>
      <c r="AU117" s="22">
        <f>'Yard Trimmings'!$T$55*'Yard Trimmings'!$E$66+'Yard Trimmings'!$T$55*(1-'Yard Trimmings'!$E$66)*EXP(-LYTInputs!$H$6*(AU$5-$S$5))</f>
        <v>10.721641498292431</v>
      </c>
      <c r="AV117" s="22">
        <f>'Yard Trimmings'!$T$55*'Yard Trimmings'!$E$66+'Yard Trimmings'!$T$55*(1-'Yard Trimmings'!$E$66)*EXP(-LYTInputs!$H$6*(AV$5-$S$5))</f>
        <v>10.698075140190168</v>
      </c>
      <c r="AW117" s="22">
        <f>'Yard Trimmings'!$T$55*'Yard Trimmings'!$E$66+'Yard Trimmings'!$T$55*(1-'Yard Trimmings'!$E$66)*EXP(-LYTInputs!$H$6*(AW$5-$S$5))</f>
        <v>10.67531153875874</v>
      </c>
      <c r="AX117" s="22">
        <f>'Yard Trimmings'!$T$55*'Yard Trimmings'!$E$66+'Yard Trimmings'!$T$55*(1-'Yard Trimmings'!$E$66)*EXP(-LYTInputs!$H$6*(AX$5-$S$5))</f>
        <v>10.653323349158958</v>
      </c>
      <c r="AY117" s="22">
        <f>'Yard Trimmings'!$T$55*'Yard Trimmings'!$E$66+'Yard Trimmings'!$T$55*(1-'Yard Trimmings'!$E$66)*EXP(-LYTInputs!$H$6*(AY$5-$S$5))</f>
        <v>10.632084158017241</v>
      </c>
      <c r="AZ117" s="22">
        <f>'Yard Trimmings'!$T$55*'Yard Trimmings'!$E$66+'Yard Trimmings'!$T$55*(1-'Yard Trimmings'!$E$66)*EXP(-LYTInputs!$H$6*(AZ$5-$S$5))</f>
        <v>10.611568451696479</v>
      </c>
      <c r="BA117" s="22">
        <f>'Yard Trimmings'!$T$55*'Yard Trimmings'!$E$66+'Yard Trimmings'!$T$55*(1-'Yard Trimmings'!$E$66)*EXP(-LYTInputs!$H$6*(BA$5-$S$5))</f>
        <v>10.591751585647701</v>
      </c>
      <c r="BB117" s="22">
        <f>'Yard Trimmings'!$T$55*'Yard Trimmings'!$E$66+'Yard Trimmings'!$T$55*(1-'Yard Trimmings'!$E$66)*EXP(-LYTInputs!$H$6*(BB$5-$S$5))</f>
        <v>10.572609754805748</v>
      </c>
      <c r="BC117" s="22">
        <f>'Yard Trimmings'!$T$55*'Yard Trimmings'!$E$66+'Yard Trimmings'!$T$55*(1-'Yard Trimmings'!$E$66)*EXP(-LYTInputs!$H$6*(BC$5-$S$5))</f>
        <v>10.554119964993374</v>
      </c>
      <c r="BD117" s="22">
        <f>'Yard Trimmings'!$T$55*'Yard Trimmings'!$E$66+'Yard Trimmings'!$T$55*(1-'Yard Trimmings'!$E$66)*EXP(-LYTInputs!$H$6*(BD$5-$S$5))</f>
        <v>10.536260005299415</v>
      </c>
      <c r="BE117" s="22">
        <f>'Yard Trimmings'!$T$55*'Yard Trimmings'!$E$66+'Yard Trimmings'!$T$55*(1-'Yard Trimmings'!$E$66)*EXP(-LYTInputs!$H$6*(BE$5-$S$5))</f>
        <v>10.519008421397888</v>
      </c>
      <c r="BF117" s="22">
        <f>'Yard Trimmings'!$T$55*'Yard Trimmings'!$E$66+'Yard Trimmings'!$T$55*(1-'Yard Trimmings'!$E$66)*EXP(-LYTInputs!$H$6*(BF$5-$S$5))</f>
        <v>10.502344489775908</v>
      </c>
      <c r="BG117" s="22">
        <f>'Yard Trimmings'!$T$55*'Yard Trimmings'!$E$66+'Yard Trimmings'!$T$55*(1-'Yard Trimmings'!$E$66)*EXP(-LYTInputs!$H$6*(BG$5-$S$5))</f>
        <v>10.486248192839517</v>
      </c>
      <c r="BH117" s="22">
        <f>'Yard Trimmings'!$T$55*'Yard Trimmings'!$E$66+'Yard Trimmings'!$T$55*(1-'Yard Trimmings'!$E$66)*EXP(-LYTInputs!$H$6*(BH$5-$S$5))</f>
        <v>10.470700194867495</v>
      </c>
      <c r="BI117" s="22">
        <f>'Yard Trimmings'!$T$55*'Yard Trimmings'!$E$66+'Yard Trimmings'!$T$55*(1-'Yard Trimmings'!$E$66)*EXP(-LYTInputs!$H$6*(BI$5-$S$5))</f>
        <v>10.455681818784271</v>
      </c>
      <c r="BJ117" s="22">
        <f>'Yard Trimmings'!$T$55*'Yard Trimmings'!$E$66+'Yard Trimmings'!$T$55*(1-'Yard Trimmings'!$E$66)*EXP(-LYTInputs!$H$6*(BJ$5-$S$5))</f>
        <v>10.441175023724028</v>
      </c>
      <c r="BK117" s="22">
        <f>'Yard Trimmings'!$T$55*'Yard Trimmings'!$E$66+'Yard Trimmings'!$T$55*(1-'Yard Trimmings'!$E$66)*EXP(-LYTInputs!$H$6*(BK$5-$S$5))</f>
        <v>10.427162383359072</v>
      </c>
      <c r="BL117" s="22">
        <f>'Yard Trimmings'!$T$55*'Yard Trimmings'!$E$66+'Yard Trimmings'!$T$55*(1-'Yard Trimmings'!$E$66)*EXP(-LYTInputs!$H$6*(BL$5-$S$5))</f>
        <v>10.413627064966402</v>
      </c>
      <c r="BM117" s="266">
        <f>'Yard Trimmings'!$T$55*'Yard Trimmings'!$E$66+'Yard Trimmings'!$T$55*(1-'Yard Trimmings'!$E$66)*EXP(-LYTInputs!$H$6*(BM$5-$S$5))</f>
        <v>10.400552809207356</v>
      </c>
      <c r="BN117" s="266">
        <f>'Yard Trimmings'!$T$55*'Yard Trimmings'!$E$66+'Yard Trimmings'!$T$55*(1-'Yard Trimmings'!$E$66)*EXP(-LYTInputs!$H$6*(BN$5-$S$5))</f>
        <v>10.38792391059604</v>
      </c>
      <c r="BO117" s="266">
        <f>'Yard Trimmings'!$T$55*'Yard Trimmings'!$E$66+'Yard Trimmings'!$T$55*(1-'Yard Trimmings'!$E$66)*EXP(-LYTInputs!$H$6*(BO$5-$S$5))</f>
        <v>10.375725198633061</v>
      </c>
      <c r="BP117" s="266">
        <f>'Yard Trimmings'!$T$55*'Yard Trimmings'!$E$66+'Yard Trimmings'!$T$55*(1-'Yard Trimmings'!$E$66)*EXP(-LYTInputs!$H$6*(BP$5-$S$5))</f>
        <v>10.363942019581931</v>
      </c>
      <c r="BQ117" s="266">
        <f>'Yard Trimmings'!$T$55*'Yard Trimmings'!$E$66+'Yard Trimmings'!$T$55*(1-'Yard Trimmings'!$E$66)*EXP(-LYTInputs!$H$6*(BQ$5-$S$5))</f>
        <v>10.352560218866216</v>
      </c>
      <c r="BR117" s="266">
        <f>'Yard Trimmings'!$T$55*'Yard Trimmings'!$E$66+'Yard Trimmings'!$T$55*(1-'Yard Trimmings'!$E$66)*EXP(-LYTInputs!$H$6*(BR$5-$S$5))</f>
        <v>10.341566124066325</v>
      </c>
      <c r="BS117" s="266">
        <f>'Yard Trimmings'!$T$55*'Yard Trimmings'!$E$66+'Yard Trimmings'!$T$55*(1-'Yard Trimmings'!$E$66)*EXP(-LYTInputs!$H$6*(BS$5-$S$5))</f>
        <v>10.330946528495467</v>
      </c>
      <c r="BT117" s="266">
        <f>'Yard Trimmings'!$T$55*'Yard Trimmings'!$E$66+'Yard Trimmings'!$T$55*(1-'Yard Trimmings'!$E$66)*EXP(-LYTInputs!$H$6*(BT$5-$S$5))</f>
        <v>10.320688675335086</v>
      </c>
      <c r="BU117" s="266">
        <f>'Yard Trimmings'!$T$55*'Yard Trimmings'!$E$66+'Yard Trimmings'!$T$55*(1-'Yard Trimmings'!$E$66)*EXP(-LYTInputs!$H$6*(BU$5-$S$5))</f>
        <v>10.310780242310697</v>
      </c>
      <c r="BV117" s="266">
        <f>'Yard Trimmings'!$T$55*'Yard Trimmings'!$E$66+'Yard Trimmings'!$T$55*(1-'Yard Trimmings'!$E$66)*EXP(-LYTInputs!$H$6*(BV$5-$S$5))</f>
        <v>10.301209326889721</v>
      </c>
      <c r="BW117" s="266">
        <f>'Yard Trimmings'!$T$55*'Yard Trimmings'!$E$66+'Yard Trimmings'!$T$55*(1-'Yard Trimmings'!$E$66)*EXP(-LYTInputs!$H$6*(BW$5-$S$5))</f>
        <v>10.291964431983534</v>
      </c>
      <c r="BX117" s="266">
        <f>'Yard Trimmings'!$T$55*'Yard Trimmings'!$E$66+'Yard Trimmings'!$T$55*(1-'Yard Trimmings'!$E$66)*EXP(-LYTInputs!$H$6*(BX$5-$S$5))</f>
        <v>10.283034452136555</v>
      </c>
      <c r="BY117" s="266">
        <f>'Yard Trimmings'!$T$55*'Yard Trimmings'!$E$66+'Yard Trimmings'!$T$55*(1-'Yard Trimmings'!$E$66)*EXP(-LYTInputs!$H$6*(BY$5-$S$5))</f>
        <v>10.27440866018579</v>
      </c>
      <c r="BZ117" s="266">
        <f>'Yard Trimmings'!$T$55*'Yard Trimmings'!$E$66+'Yard Trimmings'!$T$55*(1-'Yard Trimmings'!$E$66)*EXP(-LYTInputs!$H$6*(BZ$5-$S$5))</f>
        <v>10.266076694374799</v>
      </c>
      <c r="CA117" s="266">
        <f>'Yard Trimmings'!$T$55*'Yard Trimmings'!$E$66+'Yard Trimmings'!$T$55*(1-'Yard Trimmings'!$E$66)*EXP(-LYTInputs!$H$6*(CA$5-$S$5))</f>
        <v>10.258028545906605</v>
      </c>
      <c r="CB117" s="266">
        <f>'Yard Trimmings'!$T$55*'Yard Trimmings'!$E$66+'Yard Trimmings'!$T$55*(1-'Yard Trimmings'!$E$66)*EXP(-LYTInputs!$H$6*(CB$5-$S$5))</f>
        <v>10.250254546920594</v>
      </c>
      <c r="CC117" s="266">
        <f>'Yard Trimmings'!$T$55*'Yard Trimmings'!$E$66+'Yard Trimmings'!$T$55*(1-'Yard Trimmings'!$E$66)*EXP(-LYTInputs!$H$6*(CC$5-$S$5))</f>
        <v>10.242745358878981</v>
      </c>
      <c r="CD117" s="266">
        <f>'Yard Trimmings'!$T$55*'Yard Trimmings'!$E$66+'Yard Trimmings'!$T$55*(1-'Yard Trimmings'!$E$66)*EXP(-LYTInputs!$H$6*(CD$5-$S$5))</f>
        <v>10.23549196134886</v>
      </c>
      <c r="CE117" s="266">
        <f>'Yard Trimmings'!$T$55*'Yard Trimmings'!$E$66+'Yard Trimmings'!$T$55*(1-'Yard Trimmings'!$E$66)*EXP(-LYTInputs!$H$6*(CE$5-$S$5))</f>
        <v>10.228485641166381</v>
      </c>
      <c r="CF117" s="266">
        <f>'Yard Trimmings'!$T$55*'Yard Trimmings'!$E$66+'Yard Trimmings'!$T$55*(1-'Yard Trimmings'!$E$66)*EXP(-LYTInputs!$H$6*(CF$5-$S$5))</f>
        <v>10.221717981970047</v>
      </c>
      <c r="CG117" s="266">
        <f>'Yard Trimmings'!$T$55*'Yard Trimmings'!$E$66+'Yard Trimmings'!$T$55*(1-'Yard Trimmings'!$E$66)*EXP(-LYTInputs!$H$6*(CG$5-$S$5))</f>
        <v>10.215180854090525</v>
      </c>
      <c r="CH117" s="266">
        <f>'Yard Trimmings'!$T$55*'Yard Trimmings'!$E$66+'Yard Trimmings'!$T$55*(1-'Yard Trimmings'!$E$66)*EXP(-LYTInputs!$H$6*(CH$5-$S$5))</f>
        <v>10.208866404784867</v>
      </c>
      <c r="CI117" s="266">
        <f>'Yard Trimmings'!$T$55*'Yard Trimmings'!$E$66+'Yard Trimmings'!$T$55*(1-'Yard Trimmings'!$E$66)*EXP(-LYTInputs!$H$6*(CI$5-$S$5))</f>
        <v>10.202767048803377</v>
      </c>
    </row>
    <row r="118" spans="1:87">
      <c r="A118" s="20">
        <f t="shared" si="26"/>
        <v>1978</v>
      </c>
      <c r="T118" s="22">
        <f>'Yard Trimmings'!$U$55*'Yard Trimmings'!$E$66+'Yard Trimmings'!$U$55*(1-'Yard Trimmings'!$E$66)*EXP(-LYTInputs!$H$6*(T$5-$T$5))</f>
        <v>12.359135377761664</v>
      </c>
      <c r="U118" s="22">
        <f>'Yard Trimmings'!$U$55*'Yard Trimmings'!$E$66+'Yard Trimmings'!$U$55*(1-'Yard Trimmings'!$E$66)*EXP(-LYTInputs!$H$6*(U$5-$T$5))</f>
        <v>12.294301759330333</v>
      </c>
      <c r="V118" s="22">
        <f>'Yard Trimmings'!$U$55*'Yard Trimmings'!$E$66+'Yard Trimmings'!$U$55*(1-'Yard Trimmings'!$E$66)*EXP(-LYTInputs!$H$6*(V$5-$T$5))</f>
        <v>12.231676611951857</v>
      </c>
      <c r="W118" s="22">
        <f>'Yard Trimmings'!$U$55*'Yard Trimmings'!$E$66+'Yard Trimmings'!$U$55*(1-'Yard Trimmings'!$E$66)*EXP(-LYTInputs!$H$6*(W$5-$T$5))</f>
        <v>12.171184706994715</v>
      </c>
      <c r="X118" s="22">
        <f>'Yard Trimmings'!$U$55*'Yard Trimmings'!$E$66+'Yard Trimmings'!$U$55*(1-'Yard Trimmings'!$E$66)*EXP(-LYTInputs!$H$6*(X$5-$T$5))</f>
        <v>12.112753378390742</v>
      </c>
      <c r="Y118" s="22">
        <f>'Yard Trimmings'!$U$55*'Yard Trimmings'!$E$66+'Yard Trimmings'!$U$55*(1-'Yard Trimmings'!$E$66)*EXP(-LYTInputs!$H$6*(Y$5-$T$5))</f>
        <v>12.056312435344822</v>
      </c>
      <c r="Z118" s="22">
        <f>'Yard Trimmings'!$U$55*'Yard Trimmings'!$E$66+'Yard Trimmings'!$U$55*(1-'Yard Trimmings'!$E$66)*EXP(-LYTInputs!$H$6*(Z$5-$T$5))</f>
        <v>12.001794078017987</v>
      </c>
      <c r="AA118" s="22">
        <f>'Yard Trimmings'!$U$55*'Yard Trimmings'!$E$66+'Yard Trimmings'!$U$55*(1-'Yard Trimmings'!$E$66)*EXP(-LYTInputs!$H$6*(AA$5-$T$5))</f>
        <v>11.949132816082692</v>
      </c>
      <c r="AB118" s="22">
        <f>'Yard Trimmings'!$U$55*'Yard Trimmings'!$E$66+'Yard Trimmings'!$U$55*(1-'Yard Trimmings'!$E$66)*EXP(-LYTInputs!$H$6*(AB$5-$T$5))</f>
        <v>11.898265390052362</v>
      </c>
      <c r="AC118" s="22">
        <f>'Yard Trimmings'!$U$55*'Yard Trimmings'!$E$66+'Yard Trimmings'!$U$55*(1-'Yard Trimmings'!$E$66)*EXP(-LYTInputs!$H$6*(AC$5-$T$5))</f>
        <v>11.84913069529077</v>
      </c>
      <c r="AD118" s="22">
        <f>'Yard Trimmings'!$U$55*'Yard Trimmings'!$E$66+'Yard Trimmings'!$U$55*(1-'Yard Trimmings'!$E$66)*EXP(-LYTInputs!$H$6*(AD$5-$T$5))</f>
        <v>11.801669708609914</v>
      </c>
      <c r="AE118" s="22">
        <f>'Yard Trimmings'!$U$55*'Yard Trimmings'!$E$66+'Yard Trimmings'!$U$55*(1-'Yard Trimmings'!$E$66)*EXP(-LYTInputs!$H$6*(AE$5-$T$5))</f>
        <v>11.755825417368259</v>
      </c>
      <c r="AF118" s="22">
        <f>'Yard Trimmings'!$U$55*'Yard Trimmings'!$E$66+'Yard Trimmings'!$U$55*(1-'Yard Trimmings'!$E$66)*EXP(-LYTInputs!$H$6*(AF$5-$T$5))</f>
        <v>11.711542750984131</v>
      </c>
      <c r="AG118" s="22">
        <f>'Yard Trimmings'!$U$55*'Yard Trimmings'!$E$66+'Yard Trimmings'!$U$55*(1-'Yard Trimmings'!$E$66)*EXP(-LYTInputs!$H$6*(AG$5-$T$5))</f>
        <v>11.668768514782045</v>
      </c>
      <c r="AH118" s="22">
        <f>'Yard Trimmings'!$U$55*'Yard Trimmings'!$E$66+'Yard Trimmings'!$U$55*(1-'Yard Trimmings'!$E$66)*EXP(-LYTInputs!$H$6*(AH$5-$T$5))</f>
        <v>11.627451326092437</v>
      </c>
      <c r="AI118" s="22">
        <f>'Yard Trimmings'!$U$55*'Yard Trimmings'!$E$66+'Yard Trimmings'!$U$55*(1-'Yard Trimmings'!$E$66)*EXP(-LYTInputs!$H$6*(AI$5-$T$5))</f>
        <v>11.587541552528101</v>
      </c>
      <c r="AJ118" s="22">
        <f>'Yard Trimmings'!$U$55*'Yard Trimmings'!$E$66+'Yard Trimmings'!$U$55*(1-'Yard Trimmings'!$E$66)*EXP(-LYTInputs!$H$6*(AJ$5-$T$5))</f>
        <v>11.548991252363145</v>
      </c>
      <c r="AK118" s="22">
        <f>'Yard Trimmings'!$U$55*'Yard Trimmings'!$E$66+'Yard Trimmings'!$U$55*(1-'Yard Trimmings'!$E$66)*EXP(-LYTInputs!$H$6*(AK$5-$T$5))</f>
        <v>11.511754116942857</v>
      </c>
      <c r="AL118" s="22">
        <f>'Yard Trimmings'!$U$55*'Yard Trimmings'!$E$66+'Yard Trimmings'!$U$55*(1-'Yard Trimmings'!$E$66)*EXP(-LYTInputs!$H$6*(AL$5-$T$5))</f>
        <v>11.475785415055306</v>
      </c>
      <c r="AM118" s="22">
        <f>'Yard Trimmings'!$U$55*'Yard Trimmings'!$E$66+'Yard Trimmings'!$U$55*(1-'Yard Trimmings'!$E$66)*EXP(-LYTInputs!$H$6*(AM$5-$T$5))</f>
        <v>11.441041939197854</v>
      </c>
      <c r="AN118" s="22">
        <f>'Yard Trimmings'!$U$55*'Yard Trimmings'!$E$66+'Yard Trimmings'!$U$55*(1-'Yard Trimmings'!$E$66)*EXP(-LYTInputs!$H$6*(AN$5-$T$5))</f>
        <v>11.407481953674017</v>
      </c>
      <c r="AO118" s="22">
        <f>'Yard Trimmings'!$U$55*'Yard Trimmings'!$E$66+'Yard Trimmings'!$U$55*(1-'Yard Trimmings'!$E$66)*EXP(-LYTInputs!$H$6*(AO$5-$T$5))</f>
        <v>11.37506514445835</v>
      </c>
      <c r="AP118" s="22">
        <f>'Yard Trimmings'!$U$55*'Yard Trimmings'!$E$66+'Yard Trimmings'!$U$55*(1-'Yard Trimmings'!$E$66)*EXP(-LYTInputs!$H$6*(AP$5-$T$5))</f>
        <v>11.343752570769112</v>
      </c>
      <c r="AQ118" s="22">
        <f>'Yard Trimmings'!$U$55*'Yard Trimmings'!$E$66+'Yard Trimmings'!$U$55*(1-'Yard Trimmings'!$E$66)*EXP(-LYTInputs!$H$6*(AQ$5-$T$5))</f>
        <v>11.313506618290543</v>
      </c>
      <c r="AR118" s="22">
        <f>'Yard Trimmings'!$U$55*'Yard Trimmings'!$E$66+'Yard Trimmings'!$U$55*(1-'Yard Trimmings'!$E$66)*EXP(-LYTInputs!$H$6*(AR$5-$T$5))</f>
        <v>11.284290953988556</v>
      </c>
      <c r="AS118" s="22">
        <f>'Yard Trimmings'!$U$55*'Yard Trimmings'!$E$66+'Yard Trimmings'!$U$55*(1-'Yard Trimmings'!$E$66)*EXP(-LYTInputs!$H$6*(AS$5-$T$5))</f>
        <v>11.256070482465594</v>
      </c>
      <c r="AT118" s="22">
        <f>'Yard Trimmings'!$U$55*'Yard Trimmings'!$E$66+'Yard Trimmings'!$U$55*(1-'Yard Trimmings'!$E$66)*EXP(-LYTInputs!$H$6*(AT$5-$T$5))</f>
        <v>11.228811303802177</v>
      </c>
      <c r="AU118" s="22">
        <f>'Yard Trimmings'!$U$55*'Yard Trimmings'!$E$66+'Yard Trimmings'!$U$55*(1-'Yard Trimmings'!$E$66)*EXP(-LYTInputs!$H$6*(AU$5-$T$5))</f>
        <v>11.202480672834529</v>
      </c>
      <c r="AV118" s="22">
        <f>'Yard Trimmings'!$U$55*'Yard Trimmings'!$E$66+'Yard Trimmings'!$U$55*(1-'Yard Trimmings'!$E$66)*EXP(-LYTInputs!$H$6*(AV$5-$T$5))</f>
        <v>11.177046959819364</v>
      </c>
      <c r="AW118" s="22">
        <f>'Yard Trimmings'!$U$55*'Yard Trimmings'!$E$66+'Yard Trimmings'!$U$55*(1-'Yard Trimmings'!$E$66)*EXP(-LYTInputs!$H$6*(AW$5-$T$5))</f>
        <v>11.152479612438569</v>
      </c>
      <c r="AX118" s="22">
        <f>'Yard Trimmings'!$U$55*'Yard Trimmings'!$E$66+'Yard Trimmings'!$U$55*(1-'Yard Trimmings'!$E$66)*EXP(-LYTInputs!$H$6*(AX$5-$T$5))</f>
        <v>11.128749119098142</v>
      </c>
      <c r="AY118" s="22">
        <f>'Yard Trimmings'!$U$55*'Yard Trimmings'!$E$66+'Yard Trimmings'!$U$55*(1-'Yard Trimmings'!$E$66)*EXP(-LYTInputs!$H$6*(AY$5-$T$5))</f>
        <v>11.105826973477313</v>
      </c>
      <c r="AZ118" s="22">
        <f>'Yard Trimmings'!$U$55*'Yard Trimmings'!$E$66+'Yard Trimmings'!$U$55*(1-'Yard Trimmings'!$E$66)*EXP(-LYTInputs!$H$6*(AZ$5-$T$5))</f>
        <v>11.08368564028525</v>
      </c>
      <c r="BA118" s="22">
        <f>'Yard Trimmings'!$U$55*'Yard Trimmings'!$E$66+'Yard Trimmings'!$U$55*(1-'Yard Trimmings'!$E$66)*EXP(-LYTInputs!$H$6*(BA$5-$T$5))</f>
        <v>11.062298522184207</v>
      </c>
      <c r="BB118" s="22">
        <f>'Yard Trimmings'!$U$55*'Yard Trimmings'!$E$66+'Yard Trimmings'!$U$55*(1-'Yard Trimmings'!$E$66)*EXP(-LYTInputs!$H$6*(BB$5-$T$5))</f>
        <v>11.041639927839402</v>
      </c>
      <c r="BC118" s="22">
        <f>'Yard Trimmings'!$U$55*'Yard Trimmings'!$E$66+'Yard Trimmings'!$U$55*(1-'Yard Trimmings'!$E$66)*EXP(-LYTInputs!$H$6*(BC$5-$T$5))</f>
        <v>11.021685041057236</v>
      </c>
      <c r="BD118" s="22">
        <f>'Yard Trimmings'!$U$55*'Yard Trimmings'!$E$66+'Yard Trimmings'!$U$55*(1-'Yard Trimmings'!$E$66)*EXP(-LYTInputs!$H$6*(BD$5-$T$5))</f>
        <v>11.002409890974757</v>
      </c>
      <c r="BE118" s="22">
        <f>'Yard Trimmings'!$U$55*'Yard Trimmings'!$E$66+'Yard Trimmings'!$U$55*(1-'Yard Trimmings'!$E$66)*EXP(-LYTInputs!$H$6*(BE$5-$T$5))</f>
        <v>10.983791323264612</v>
      </c>
      <c r="BF118" s="22">
        <f>'Yard Trimmings'!$U$55*'Yard Trimmings'!$E$66+'Yard Trimmings'!$U$55*(1-'Yard Trimmings'!$E$66)*EXP(-LYTInputs!$H$6*(BF$5-$T$5))</f>
        <v>10.965806972320838</v>
      </c>
      <c r="BG118" s="22">
        <f>'Yard Trimmings'!$U$55*'Yard Trimmings'!$E$66+'Yard Trimmings'!$U$55*(1-'Yard Trimmings'!$E$66)*EXP(-LYTInputs!$H$6*(BG$5-$T$5))</f>
        <v>10.948435234392111</v>
      </c>
      <c r="BH118" s="22">
        <f>'Yard Trimmings'!$U$55*'Yard Trimmings'!$E$66+'Yard Trimmings'!$U$55*(1-'Yard Trimmings'!$E$66)*EXP(-LYTInputs!$H$6*(BH$5-$T$5))</f>
        <v>10.931655241630192</v>
      </c>
      <c r="BI118" s="22">
        <f>'Yard Trimmings'!$U$55*'Yard Trimmings'!$E$66+'Yard Trimmings'!$U$55*(1-'Yard Trimmings'!$E$66)*EXP(-LYTInputs!$H$6*(BI$5-$T$5))</f>
        <v>10.915446837022358</v>
      </c>
      <c r="BJ118" s="22">
        <f>'Yard Trimmings'!$U$55*'Yard Trimmings'!$E$66+'Yard Trimmings'!$U$55*(1-'Yard Trimmings'!$E$66)*EXP(-LYTInputs!$H$6*(BJ$5-$T$5))</f>
        <v>10.899790550177741</v>
      </c>
      <c r="BK118" s="22">
        <f>'Yard Trimmings'!$U$55*'Yard Trimmings'!$E$66+'Yard Trimmings'!$U$55*(1-'Yard Trimmings'!$E$66)*EXP(-LYTInputs!$H$6*(BK$5-$T$5))</f>
        <v>10.884667573938454</v>
      </c>
      <c r="BL118" s="22">
        <f>'Yard Trimmings'!$U$55*'Yard Trimmings'!$E$66+'Yard Trimmings'!$U$55*(1-'Yard Trimmings'!$E$66)*EXP(-LYTInputs!$H$6*(BL$5-$T$5))</f>
        <v>10.870059741787461</v>
      </c>
      <c r="BM118" s="266">
        <f>'Yard Trimmings'!$U$55*'Yard Trimmings'!$E$66+'Yard Trimmings'!$U$55*(1-'Yard Trimmings'!$E$66)*EXP(-LYTInputs!$H$6*(BM$5-$T$5))</f>
        <v>10.855949506025981</v>
      </c>
      <c r="BN118" s="266">
        <f>'Yard Trimmings'!$U$55*'Yard Trimmings'!$E$66+'Yard Trimmings'!$U$55*(1-'Yard Trimmings'!$E$66)*EXP(-LYTInputs!$H$6*(BN$5-$T$5))</f>
        <v>10.842319916694272</v>
      </c>
      <c r="BO118" s="266">
        <f>'Yard Trimmings'!$U$55*'Yard Trimmings'!$E$66+'Yard Trimmings'!$U$55*(1-'Yard Trimmings'!$E$66)*EXP(-LYTInputs!$H$6*(BO$5-$T$5))</f>
        <v>10.829154601210449</v>
      </c>
      <c r="BP118" s="266">
        <f>'Yard Trimmings'!$U$55*'Yard Trimmings'!$E$66+'Yard Trimmings'!$U$55*(1-'Yard Trimmings'!$E$66)*EXP(-LYTInputs!$H$6*(BP$5-$T$5))</f>
        <v>10.816437744702867</v>
      </c>
      <c r="BQ118" s="266">
        <f>'Yard Trimmings'!$U$55*'Yard Trimmings'!$E$66+'Yard Trimmings'!$U$55*(1-'Yard Trimmings'!$E$66)*EXP(-LYTInputs!$H$6*(BQ$5-$T$5))</f>
        <v>10.804154071012469</v>
      </c>
      <c r="BR118" s="266">
        <f>'Yard Trimmings'!$U$55*'Yard Trimmings'!$E$66+'Yard Trimmings'!$U$55*(1-'Yard Trimmings'!$E$66)*EXP(-LYTInputs!$H$6*(BR$5-$T$5))</f>
        <v>10.792288824342254</v>
      </c>
      <c r="BS118" s="266">
        <f>'Yard Trimmings'!$U$55*'Yard Trimmings'!$E$66+'Yard Trimmings'!$U$55*(1-'Yard Trimmings'!$E$66)*EXP(-LYTInputs!$H$6*(BS$5-$T$5))</f>
        <v>10.780827751531842</v>
      </c>
      <c r="BT118" s="266">
        <f>'Yard Trimmings'!$U$55*'Yard Trimmings'!$E$66+'Yard Trimmings'!$U$55*(1-'Yard Trimmings'!$E$66)*EXP(-LYTInputs!$H$6*(BT$5-$T$5))</f>
        <v>10.76975708493581</v>
      </c>
      <c r="BU118" s="266">
        <f>'Yard Trimmings'!$U$55*'Yard Trimmings'!$E$66+'Yard Trimmings'!$U$55*(1-'Yard Trimmings'!$E$66)*EXP(-LYTInputs!$H$6*(BU$5-$T$5))</f>
        <v>10.759063525885287</v>
      </c>
      <c r="BV118" s="266">
        <f>'Yard Trimmings'!$U$55*'Yard Trimmings'!$E$66+'Yard Trimmings'!$U$55*(1-'Yard Trimmings'!$E$66)*EXP(-LYTInputs!$H$6*(BV$5-$T$5))</f>
        <v>10.748734228712886</v>
      </c>
      <c r="BW118" s="266">
        <f>'Yard Trimmings'!$U$55*'Yard Trimmings'!$E$66+'Yard Trimmings'!$U$55*(1-'Yard Trimmings'!$E$66)*EXP(-LYTInputs!$H$6*(BW$5-$T$5))</f>
        <v>10.738756785321801</v>
      </c>
      <c r="BX118" s="266">
        <f>'Yard Trimmings'!$U$55*'Yard Trimmings'!$E$66+'Yard Trimmings'!$U$55*(1-'Yard Trimmings'!$E$66)*EXP(-LYTInputs!$H$6*(BX$5-$T$5))</f>
        <v>10.729119210280562</v>
      </c>
      <c r="BY118" s="266">
        <f>'Yard Trimmings'!$U$55*'Yard Trimmings'!$E$66+'Yard Trimmings'!$U$55*(1-'Yard Trimmings'!$E$66)*EXP(-LYTInputs!$H$6*(BY$5-$T$5))</f>
        <v>10.719809926425491</v>
      </c>
      <c r="BZ118" s="266">
        <f>'Yard Trimmings'!$U$55*'Yard Trimmings'!$E$66+'Yard Trimmings'!$U$55*(1-'Yard Trimmings'!$E$66)*EXP(-LYTInputs!$H$6*(BZ$5-$T$5))</f>
        <v>10.710817750953602</v>
      </c>
      <c r="CA118" s="266">
        <f>'Yard Trimmings'!$U$55*'Yard Trimmings'!$E$66+'Yard Trimmings'!$U$55*(1-'Yard Trimmings'!$E$66)*EXP(-LYTInputs!$H$6*(CA$5-$T$5))</f>
        <v>10.702131881989239</v>
      </c>
      <c r="CB118" s="266">
        <f>'Yard Trimmings'!$U$55*'Yard Trimmings'!$E$66+'Yard Trimmings'!$U$55*(1-'Yard Trimmings'!$E$66)*EXP(-LYTInputs!$H$6*(CB$5-$T$5))</f>
        <v>10.693741885608279</v>
      </c>
      <c r="CC118" s="266">
        <f>'Yard Trimmings'!$U$55*'Yard Trimmings'!$E$66+'Yard Trimmings'!$U$55*(1-'Yard Trimmings'!$E$66)*EXP(-LYTInputs!$H$6*(CC$5-$T$5))</f>
        <v>10.685637683304364</v>
      </c>
      <c r="CD118" s="266">
        <f>'Yard Trimmings'!$U$55*'Yard Trimmings'!$E$66+'Yard Trimmings'!$U$55*(1-'Yard Trimmings'!$E$66)*EXP(-LYTInputs!$H$6*(CD$5-$T$5))</f>
        <v>10.677809539882054</v>
      </c>
      <c r="CE118" s="266">
        <f>'Yard Trimmings'!$U$55*'Yard Trimmings'!$E$66+'Yard Trimmings'!$U$55*(1-'Yard Trimmings'!$E$66)*EXP(-LYTInputs!$H$6*(CE$5-$T$5))</f>
        <v>10.670248051762412</v>
      </c>
      <c r="CF118" s="266">
        <f>'Yard Trimmings'!$U$55*'Yard Trimmings'!$E$66+'Yard Trimmings'!$U$55*(1-'Yard Trimmings'!$E$66)*EXP(-LYTInputs!$H$6*(CF$5-$T$5))</f>
        <v>10.662944135686915</v>
      </c>
      <c r="CG118" s="266">
        <f>'Yard Trimmings'!$U$55*'Yard Trimmings'!$E$66+'Yard Trimmings'!$U$55*(1-'Yard Trimmings'!$E$66)*EXP(-LYTInputs!$H$6*(CG$5-$T$5))</f>
        <v>10.655889017806174</v>
      </c>
      <c r="CH118" s="266">
        <f>'Yard Trimmings'!$U$55*'Yard Trimmings'!$E$66+'Yard Trimmings'!$U$55*(1-'Yard Trimmings'!$E$66)*EXP(-LYTInputs!$H$6*(CH$5-$T$5))</f>
        <v>10.649074223140321</v>
      </c>
      <c r="CI118" s="266">
        <f>'Yard Trimmings'!$U$55*'Yard Trimmings'!$E$66+'Yard Trimmings'!$U$55*(1-'Yard Trimmings'!$E$66)*EXP(-LYTInputs!$H$6*(CI$5-$T$5))</f>
        <v>10.642491565398409</v>
      </c>
    </row>
    <row r="119" spans="1:87">
      <c r="A119" s="20">
        <f t="shared" si="26"/>
        <v>1979</v>
      </c>
      <c r="U119" s="22">
        <f>'Yard Trimmings'!$V$55*'Yard Trimmings'!$E$66+'Yard Trimmings'!$V$55*(1-'Yard Trimmings'!$E$66)*EXP(-LYTInputs!$H$6*(U$5-$U$5))</f>
        <v>12.952649374197213</v>
      </c>
      <c r="V119" s="22">
        <f>'Yard Trimmings'!$V$55*'Yard Trimmings'!$E$66+'Yard Trimmings'!$V$55*(1-'Yard Trimmings'!$E$66)*EXP(-LYTInputs!$H$6*(V$5-$U$5))</f>
        <v>12.884702296870707</v>
      </c>
      <c r="W119" s="22">
        <f>'Yard Trimmings'!$V$55*'Yard Trimmings'!$E$66+'Yard Trimmings'!$V$55*(1-'Yard Trimmings'!$E$66)*EXP(-LYTInputs!$H$6*(W$5-$U$5))</f>
        <v>12.819069746436767</v>
      </c>
      <c r="X119" s="22">
        <f>'Yard Trimmings'!$V$55*'Yard Trimmings'!$E$66+'Yard Trimmings'!$V$55*(1-'Yard Trimmings'!$E$66)*EXP(-LYTInputs!$H$6*(X$5-$U$5))</f>
        <v>12.755672881612634</v>
      </c>
      <c r="Y119" s="22">
        <f>'Yard Trimmings'!$V$55*'Yard Trimmings'!$E$66+'Yard Trimmings'!$V$55*(1-'Yard Trimmings'!$E$66)*EXP(-LYTInputs!$H$6*(Y$5-$U$5))</f>
        <v>12.694435546739067</v>
      </c>
      <c r="Z119" s="22">
        <f>'Yard Trimmings'!$V$55*'Yard Trimmings'!$E$66+'Yard Trimmings'!$V$55*(1-'Yard Trimmings'!$E$66)*EXP(-LYTInputs!$H$6*(Z$5-$U$5))</f>
        <v>12.63528418029815</v>
      </c>
      <c r="AA119" s="22">
        <f>'Yard Trimmings'!$V$55*'Yard Trimmings'!$E$66+'Yard Trimmings'!$V$55*(1-'Yard Trimmings'!$E$66)*EXP(-LYTInputs!$H$6*(AA$5-$U$5))</f>
        <v>12.578147726547325</v>
      </c>
      <c r="AB119" s="22">
        <f>'Yard Trimmings'!$V$55*'Yard Trimmings'!$E$66+'Yard Trimmings'!$V$55*(1-'Yard Trimmings'!$E$66)*EXP(-LYTInputs!$H$6*(AB$5-$U$5))</f>
        <v>12.522957550163467</v>
      </c>
      <c r="AC119" s="22">
        <f>'Yard Trimmings'!$V$55*'Yard Trimmings'!$E$66+'Yard Trimmings'!$V$55*(1-'Yard Trimmings'!$E$66)*EXP(-LYTInputs!$H$6*(AC$5-$U$5))</f>
        <v>12.469647353794528</v>
      </c>
      <c r="AD119" s="22">
        <f>'Yard Trimmings'!$V$55*'Yard Trimmings'!$E$66+'Yard Trimmings'!$V$55*(1-'Yard Trimmings'!$E$66)*EXP(-LYTInputs!$H$6*(AD$5-$U$5))</f>
        <v>12.418153098419653</v>
      </c>
      <c r="AE119" s="22">
        <f>'Yard Trimmings'!$V$55*'Yard Trimmings'!$E$66+'Yard Trimmings'!$V$55*(1-'Yard Trimmings'!$E$66)*EXP(-LYTInputs!$H$6*(AE$5-$U$5))</f>
        <v>12.368412926422129</v>
      </c>
      <c r="AF119" s="22">
        <f>'Yard Trimmings'!$V$55*'Yard Trimmings'!$E$66+'Yard Trimmings'!$V$55*(1-'Yard Trimmings'!$E$66)*EXP(-LYTInputs!$H$6*(AF$5-$U$5))</f>
        <v>12.320367087282749</v>
      </c>
      <c r="AG119" s="22">
        <f>'Yard Trimmings'!$V$55*'Yard Trimmings'!$E$66+'Yard Trimmings'!$V$55*(1-'Yard Trimmings'!$E$66)*EXP(-LYTInputs!$H$6*(AG$5-$U$5))</f>
        <v>12.273957865804343</v>
      </c>
      <c r="AH119" s="22">
        <f>'Yard Trimmings'!$V$55*'Yard Trimmings'!$E$66+'Yard Trimmings'!$V$55*(1-'Yard Trimmings'!$E$66)*EXP(-LYTInputs!$H$6*(AH$5-$U$5))</f>
        <v>12.229129512781231</v>
      </c>
      <c r="AI119" s="22">
        <f>'Yard Trimmings'!$V$55*'Yard Trimmings'!$E$66+'Yard Trimmings'!$V$55*(1-'Yard Trimmings'!$E$66)*EXP(-LYTInputs!$H$6*(AI$5-$U$5))</f>
        <v>12.18582817803034</v>
      </c>
      <c r="AJ119" s="22">
        <f>'Yard Trimmings'!$V$55*'Yard Trimmings'!$E$66+'Yard Trimmings'!$V$55*(1-'Yard Trimmings'!$E$66)*EXP(-LYTInputs!$H$6*(AJ$5-$U$5))</f>
        <v>12.144001845703519</v>
      </c>
      <c r="AK119" s="22">
        <f>'Yard Trimmings'!$V$55*'Yard Trimmings'!$E$66+'Yard Trimmings'!$V$55*(1-'Yard Trimmings'!$E$66)*EXP(-LYTInputs!$H$6*(AK$5-$U$5))</f>
        <v>12.103600271803359</v>
      </c>
      <c r="AL119" s="22">
        <f>'Yard Trimmings'!$V$55*'Yard Trimmings'!$E$66+'Yard Trimmings'!$V$55*(1-'Yard Trimmings'!$E$66)*EXP(-LYTInputs!$H$6*(AL$5-$U$5))</f>
        <v>12.06457492382745</v>
      </c>
      <c r="AM119" s="22">
        <f>'Yard Trimmings'!$V$55*'Yard Trimmings'!$E$66+'Yard Trimmings'!$V$55*(1-'Yard Trimmings'!$E$66)*EXP(-LYTInputs!$H$6*(AM$5-$U$5))</f>
        <v>12.026878922468587</v>
      </c>
      <c r="AN119" s="22">
        <f>'Yard Trimmings'!$V$55*'Yard Trimmings'!$E$66+'Yard Trimmings'!$V$55*(1-'Yard Trimmings'!$E$66)*EXP(-LYTInputs!$H$6*(AN$5-$U$5))</f>
        <v>11.990466985300863</v>
      </c>
      <c r="AO119" s="22">
        <f>'Yard Trimmings'!$V$55*'Yard Trimmings'!$E$66+'Yard Trimmings'!$V$55*(1-'Yard Trimmings'!$E$66)*EXP(-LYTInputs!$H$6*(AO$5-$U$5))</f>
        <v>11.955295372384027</v>
      </c>
      <c r="AP119" s="22">
        <f>'Yard Trimmings'!$V$55*'Yard Trimmings'!$E$66+'Yard Trimmings'!$V$55*(1-'Yard Trimmings'!$E$66)*EXP(-LYTInputs!$H$6*(AP$5-$U$5))</f>
        <v>11.921321833720773</v>
      </c>
      <c r="AQ119" s="22">
        <f>'Yard Trimmings'!$V$55*'Yard Trimmings'!$E$66+'Yard Trimmings'!$V$55*(1-'Yard Trimmings'!$E$66)*EXP(-LYTInputs!$H$6*(AQ$5-$U$5))</f>
        <v>11.888505558503805</v>
      </c>
      <c r="AR119" s="22">
        <f>'Yard Trimmings'!$V$55*'Yard Trimmings'!$E$66+'Yard Trimmings'!$V$55*(1-'Yard Trimmings'!$E$66)*EXP(-LYTInputs!$H$6*(AR$5-$U$5))</f>
        <v>11.856807126091738</v>
      </c>
      <c r="AS119" s="22">
        <f>'Yard Trimmings'!$V$55*'Yard Trimmings'!$E$66+'Yard Trimmings'!$V$55*(1-'Yard Trimmings'!$E$66)*EXP(-LYTInputs!$H$6*(AS$5-$U$5))</f>
        <v>11.826188458654954</v>
      </c>
      <c r="AT119" s="22">
        <f>'Yard Trimmings'!$V$55*'Yard Trimmings'!$E$66+'Yard Trimmings'!$V$55*(1-'Yard Trimmings'!$E$66)*EXP(-LYTInputs!$H$6*(AT$5-$U$5))</f>
        <v>11.796612775434497</v>
      </c>
      <c r="AU119" s="22">
        <f>'Yard Trimmings'!$V$55*'Yard Trimmings'!$E$66+'Yard Trimmings'!$V$55*(1-'Yard Trimmings'!$E$66)*EXP(-LYTInputs!$H$6*(AU$5-$U$5))</f>
        <v>11.768044548559082</v>
      </c>
      <c r="AV119" s="22">
        <f>'Yard Trimmings'!$V$55*'Yard Trimmings'!$E$66+'Yard Trimmings'!$V$55*(1-'Yard Trimmings'!$E$66)*EXP(-LYTInputs!$H$6*(AV$5-$U$5))</f>
        <v>11.740449460367154</v>
      </c>
      <c r="AW119" s="22">
        <f>'Yard Trimmings'!$V$55*'Yard Trimmings'!$E$66+'Yard Trimmings'!$V$55*(1-'Yard Trimmings'!$E$66)*EXP(-LYTInputs!$H$6*(AW$5-$U$5))</f>
        <v>11.713794362182686</v>
      </c>
      <c r="AX119" s="22">
        <f>'Yard Trimmings'!$V$55*'Yard Trimmings'!$E$66+'Yard Trimmings'!$V$55*(1-'Yard Trimmings'!$E$66)*EXP(-LYTInputs!$H$6*(AX$5-$U$5))</f>
        <v>11.688047234495247</v>
      </c>
      <c r="AY119" s="22">
        <f>'Yard Trimmings'!$V$55*'Yard Trimmings'!$E$66+'Yard Trimmings'!$V$55*(1-'Yard Trimmings'!$E$66)*EXP(-LYTInputs!$H$6*(AY$5-$U$5))</f>
        <v>11.663177148496485</v>
      </c>
      <c r="AZ119" s="22">
        <f>'Yard Trimmings'!$V$55*'Yard Trimmings'!$E$66+'Yard Trimmings'!$V$55*(1-'Yard Trimmings'!$E$66)*EXP(-LYTInputs!$H$6*(AZ$5-$U$5))</f>
        <v>11.639154228926795</v>
      </c>
      <c r="BA119" s="22">
        <f>'Yard Trimmings'!$V$55*'Yard Trimmings'!$E$66+'Yard Trimmings'!$V$55*(1-'Yard Trimmings'!$E$66)*EXP(-LYTInputs!$H$6*(BA$5-$U$5))</f>
        <v>11.615949618187592</v>
      </c>
      <c r="BB119" s="22">
        <f>'Yard Trimmings'!$V$55*'Yard Trimmings'!$E$66+'Yard Trimmings'!$V$55*(1-'Yard Trimmings'!$E$66)*EXP(-LYTInputs!$H$6*(BB$5-$U$5))</f>
        <v>11.593535441676037</v>
      </c>
      <c r="BC119" s="22">
        <f>'Yard Trimmings'!$V$55*'Yard Trimmings'!$E$66+'Yard Trimmings'!$V$55*(1-'Yard Trimmings'!$E$66)*EXP(-LYTInputs!$H$6*(BC$5-$U$5))</f>
        <v>11.571884774300591</v>
      </c>
      <c r="BD119" s="22">
        <f>'Yard Trimmings'!$V$55*'Yard Trimmings'!$E$66+'Yard Trimmings'!$V$55*(1-'Yard Trimmings'!$E$66)*EXP(-LYTInputs!$H$6*(BD$5-$U$5))</f>
        <v>11.55097160813718</v>
      </c>
      <c r="BE119" s="22">
        <f>'Yard Trimmings'!$V$55*'Yard Trimmings'!$E$66+'Yard Trimmings'!$V$55*(1-'Yard Trimmings'!$E$66)*EXP(-LYTInputs!$H$6*(BE$5-$U$5))</f>
        <v>11.530770821187099</v>
      </c>
      <c r="BF119" s="22">
        <f>'Yard Trimmings'!$V$55*'Yard Trimmings'!$E$66+'Yard Trimmings'!$V$55*(1-'Yard Trimmings'!$E$66)*EXP(-LYTInputs!$H$6*(BF$5-$U$5))</f>
        <v>11.511258147199147</v>
      </c>
      <c r="BG119" s="22">
        <f>'Yard Trimmings'!$V$55*'Yard Trimmings'!$E$66+'Yard Trimmings'!$V$55*(1-'Yard Trimmings'!$E$66)*EXP(-LYTInputs!$H$6*(BG$5-$U$5))</f>
        <v>11.492410146519715</v>
      </c>
      <c r="BH119" s="22">
        <f>'Yard Trimmings'!$V$55*'Yard Trimmings'!$E$66+'Yard Trimmings'!$V$55*(1-'Yard Trimmings'!$E$66)*EXP(-LYTInputs!$H$6*(BH$5-$U$5))</f>
        <v>11.474204177935851</v>
      </c>
      <c r="BI119" s="22">
        <f>'Yard Trimmings'!$V$55*'Yard Trimmings'!$E$66+'Yard Trimmings'!$V$55*(1-'Yard Trimmings'!$E$66)*EXP(-LYTInputs!$H$6*(BI$5-$U$5))</f>
        <v>11.456618371477434</v>
      </c>
      <c r="BJ119" s="22">
        <f>'Yard Trimmings'!$V$55*'Yard Trimmings'!$E$66+'Yard Trimmings'!$V$55*(1-'Yard Trimmings'!$E$66)*EXP(-LYTInputs!$H$6*(BJ$5-$U$5))</f>
        <v>11.439631602145807</v>
      </c>
      <c r="BK119" s="22">
        <f>'Yard Trimmings'!$V$55*'Yard Trimmings'!$E$66+'Yard Trimmings'!$V$55*(1-'Yard Trimmings'!$E$66)*EXP(-LYTInputs!$H$6*(BK$5-$U$5))</f>
        <v>11.423223464537323</v>
      </c>
      <c r="BL119" s="22">
        <f>'Yard Trimmings'!$V$55*'Yard Trimmings'!$E$66+'Yard Trimmings'!$V$55*(1-'Yard Trimmings'!$E$66)*EXP(-LYTInputs!$H$6*(BL$5-$U$5))</f>
        <v>11.407374248331291</v>
      </c>
      <c r="BM119" s="266">
        <f>'Yard Trimmings'!$V$55*'Yard Trimmings'!$E$66+'Yard Trimmings'!$V$55*(1-'Yard Trimmings'!$E$66)*EXP(-LYTInputs!$H$6*(BM$5-$U$5))</f>
        <v>11.392064914612897</v>
      </c>
      <c r="BN119" s="266">
        <f>'Yard Trimmings'!$V$55*'Yard Trimmings'!$E$66+'Yard Trimmings'!$V$55*(1-'Yard Trimmings'!$E$66)*EXP(-LYTInputs!$H$6*(BN$5-$U$5))</f>
        <v>11.377277073002668</v>
      </c>
      <c r="BO119" s="266">
        <f>'Yard Trimmings'!$V$55*'Yard Trimmings'!$E$66+'Yard Trimmings'!$V$55*(1-'Yard Trimmings'!$E$66)*EXP(-LYTInputs!$H$6*(BO$5-$U$5))</f>
        <v>11.362992959564963</v>
      </c>
      <c r="BP119" s="266">
        <f>'Yard Trimmings'!$V$55*'Yard Trimmings'!$E$66+'Yard Trimmings'!$V$55*(1-'Yard Trimmings'!$E$66)*EXP(-LYTInputs!$H$6*(BP$5-$U$5))</f>
        <v>11.349195415468998</v>
      </c>
      <c r="BQ119" s="266">
        <f>'Yard Trimmings'!$V$55*'Yard Trimmings'!$E$66+'Yard Trimmings'!$V$55*(1-'Yard Trimmings'!$E$66)*EXP(-LYTInputs!$H$6*(BQ$5-$U$5))</f>
        <v>11.335867866376763</v>
      </c>
      <c r="BR119" s="266">
        <f>'Yard Trimmings'!$V$55*'Yard Trimmings'!$E$66+'Yard Trimmings'!$V$55*(1-'Yard Trimmings'!$E$66)*EXP(-LYTInputs!$H$6*(BR$5-$U$5))</f>
        <v>11.322994302533045</v>
      </c>
      <c r="BS119" s="266">
        <f>'Yard Trimmings'!$V$55*'Yard Trimmings'!$E$66+'Yard Trimmings'!$V$55*(1-'Yard Trimmings'!$E$66)*EXP(-LYTInputs!$H$6*(BS$5-$U$5))</f>
        <v>11.310559259533663</v>
      </c>
      <c r="BT119" s="266">
        <f>'Yard Trimmings'!$V$55*'Yard Trimmings'!$E$66+'Yard Trimmings'!$V$55*(1-'Yard Trimmings'!$E$66)*EXP(-LYTInputs!$H$6*(BT$5-$U$5))</f>
        <v>11.298547799748819</v>
      </c>
      <c r="BU119" s="266">
        <f>'Yard Trimmings'!$V$55*'Yard Trimmings'!$E$66+'Yard Trimmings'!$V$55*(1-'Yard Trimmings'!$E$66)*EXP(-LYTInputs!$H$6*(BU$5-$U$5))</f>
        <v>11.286945494379218</v>
      </c>
      <c r="BV119" s="266">
        <f>'Yard Trimmings'!$V$55*'Yard Trimmings'!$E$66+'Yard Trimmings'!$V$55*(1-'Yard Trimmings'!$E$66)*EXP(-LYTInputs!$H$6*(BV$5-$U$5))</f>
        <v>11.275738406123439</v>
      </c>
      <c r="BW119" s="266">
        <f>'Yard Trimmings'!$V$55*'Yard Trimmings'!$E$66+'Yard Trimmings'!$V$55*(1-'Yard Trimmings'!$E$66)*EXP(-LYTInputs!$H$6*(BW$5-$U$5))</f>
        <v>11.264913072435716</v>
      </c>
      <c r="BX119" s="266">
        <f>'Yard Trimmings'!$V$55*'Yard Trimmings'!$E$66+'Yard Trimmings'!$V$55*(1-'Yard Trimmings'!$E$66)*EXP(-LYTInputs!$H$6*(BX$5-$U$5))</f>
        <v>11.254456489354011</v>
      </c>
      <c r="BY119" s="266">
        <f>'Yard Trimmings'!$V$55*'Yard Trimmings'!$E$66+'Yard Trimmings'!$V$55*(1-'Yard Trimmings'!$E$66)*EXP(-LYTInputs!$H$6*(BY$5-$U$5))</f>
        <v>11.24435609587897</v>
      </c>
      <c r="BZ119" s="266">
        <f>'Yard Trimmings'!$V$55*'Yard Trimmings'!$E$66+'Yard Trimmings'!$V$55*(1-'Yard Trimmings'!$E$66)*EXP(-LYTInputs!$H$6*(BZ$5-$U$5))</f>
        <v>11.234599758884993</v>
      </c>
      <c r="CA119" s="266">
        <f>'Yard Trimmings'!$V$55*'Yard Trimmings'!$E$66+'Yard Trimmings'!$V$55*(1-'Yard Trimmings'!$E$66)*EXP(-LYTInputs!$H$6*(CA$5-$U$5))</f>
        <v>11.225175758545278</v>
      </c>
      <c r="CB119" s="266">
        <f>'Yard Trimmings'!$V$55*'Yard Trimmings'!$E$66+'Yard Trimmings'!$V$55*(1-'Yard Trimmings'!$E$66)*EXP(-LYTInputs!$H$6*(CB$5-$U$5))</f>
        <v>11.216072774253346</v>
      </c>
      <c r="CC119" s="266">
        <f>'Yard Trimmings'!$V$55*'Yard Trimmings'!$E$66+'Yard Trimmings'!$V$55*(1-'Yard Trimmings'!$E$66)*EXP(-LYTInputs!$H$6*(CC$5-$U$5))</f>
        <v>11.207279871024138</v>
      </c>
      <c r="CD119" s="266">
        <f>'Yard Trimmings'!$V$55*'Yard Trimmings'!$E$66+'Yard Trimmings'!$V$55*(1-'Yard Trimmings'!$E$66)*EXP(-LYTInputs!$H$6*(CD$5-$U$5))</f>
        <v>11.198786486358324</v>
      </c>
      <c r="CE119" s="266">
        <f>'Yard Trimmings'!$V$55*'Yard Trimmings'!$E$66+'Yard Trimmings'!$V$55*(1-'Yard Trimmings'!$E$66)*EXP(-LYTInputs!$H$6*(CE$5-$U$5))</f>
        <v>11.190582417554083</v>
      </c>
      <c r="CF119" s="266">
        <f>'Yard Trimmings'!$V$55*'Yard Trimmings'!$E$66+'Yard Trimmings'!$V$55*(1-'Yard Trimmings'!$E$66)*EXP(-LYTInputs!$H$6*(CF$5-$U$5))</f>
        <v>11.182657809451065</v>
      </c>
      <c r="CG119" s="266">
        <f>'Yard Trimmings'!$V$55*'Yard Trimmings'!$E$66+'Yard Trimmings'!$V$55*(1-'Yard Trimmings'!$E$66)*EXP(-LYTInputs!$H$6*(CG$5-$U$5))</f>
        <v>11.175003142591869</v>
      </c>
      <c r="CH119" s="266">
        <f>'Yard Trimmings'!$V$55*'Yard Trimmings'!$E$66+'Yard Trimmings'!$V$55*(1-'Yard Trimmings'!$E$66)*EXP(-LYTInputs!$H$6*(CH$5-$U$5))</f>
        <v>11.167609221786755</v>
      </c>
      <c r="CI119" s="266">
        <f>'Yard Trimmings'!$V$55*'Yard Trimmings'!$E$66+'Yard Trimmings'!$V$55*(1-'Yard Trimmings'!$E$66)*EXP(-LYTInputs!$H$6*(CI$5-$U$5))</f>
        <v>11.160467165067901</v>
      </c>
    </row>
    <row r="120" spans="1:87">
      <c r="A120" s="20">
        <f t="shared" si="26"/>
        <v>1980</v>
      </c>
      <c r="V120" s="22">
        <f>'Yard Trimmings'!$W$55*'Yard Trimmings'!$E$66+'Yard Trimmings'!$W$55*(1-'Yard Trimmings'!$E$66)*EXP(-LYTInputs!$H$6*(V$5-$V$5))</f>
        <v>13.345925147255809</v>
      </c>
      <c r="W120" s="22">
        <f>'Yard Trimmings'!$W$55*'Yard Trimmings'!$E$66+'Yard Trimmings'!$W$55*(1-'Yard Trimmings'!$E$66)*EXP(-LYTInputs!$H$6*(W$5-$V$5))</f>
        <v>13.275915021776708</v>
      </c>
      <c r="X120" s="22">
        <f>'Yard Trimmings'!$W$55*'Yard Trimmings'!$E$66+'Yard Trimmings'!$W$55*(1-'Yard Trimmings'!$E$66)*EXP(-LYTInputs!$H$6*(X$5-$V$5))</f>
        <v>13.208289698183854</v>
      </c>
      <c r="Y120" s="22">
        <f>'Yard Trimmings'!$W$55*'Yard Trimmings'!$E$66+'Yard Trimmings'!$W$55*(1-'Yard Trimmings'!$E$66)*EXP(-LYTInputs!$H$6*(Y$5-$V$5))</f>
        <v>13.142967941370221</v>
      </c>
      <c r="Z120" s="22">
        <f>'Yard Trimmings'!$W$55*'Yard Trimmings'!$E$66+'Yard Trimmings'!$W$55*(1-'Yard Trimmings'!$E$66)*EXP(-LYTInputs!$H$6*(Z$5-$V$5))</f>
        <v>13.079871283394738</v>
      </c>
      <c r="AA120" s="22">
        <f>'Yard Trimmings'!$W$55*'Yard Trimmings'!$E$66+'Yard Trimmings'!$W$55*(1-'Yard Trimmings'!$E$66)*EXP(-LYTInputs!$H$6*(AA$5-$V$5))</f>
        <v>13.018923929222474</v>
      </c>
      <c r="AB120" s="22">
        <f>'Yard Trimmings'!$W$55*'Yard Trimmings'!$E$66+'Yard Trimmings'!$W$55*(1-'Yard Trimmings'!$E$66)*EXP(-LYTInputs!$H$6*(AB$5-$V$5))</f>
        <v>12.960052665675633</v>
      </c>
      <c r="AC120" s="22">
        <f>'Yard Trimmings'!$W$55*'Yard Trimmings'!$E$66+'Yard Trimmings'!$W$55*(1-'Yard Trimmings'!$E$66)*EXP(-LYTInputs!$H$6*(AC$5-$V$5))</f>
        <v>12.903186773486032</v>
      </c>
      <c r="AD120" s="22">
        <f>'Yard Trimmings'!$W$55*'Yard Trimmings'!$E$66+'Yard Trimmings'!$W$55*(1-'Yard Trimmings'!$E$66)*EXP(-LYTInputs!$H$6*(AD$5-$V$5))</f>
        <v>12.848257942343373</v>
      </c>
      <c r="AE120" s="22">
        <f>'Yard Trimmings'!$W$55*'Yard Trimmings'!$E$66+'Yard Trimmings'!$W$55*(1-'Yard Trimmings'!$E$66)*EXP(-LYTInputs!$H$6*(AE$5-$V$5))</f>
        <v>12.795200188837299</v>
      </c>
      <c r="AF120" s="22">
        <f>'Yard Trimmings'!$W$55*'Yard Trimmings'!$E$66+'Yard Trimmings'!$W$55*(1-'Yard Trimmings'!$E$66)*EXP(-LYTInputs!$H$6*(AF$5-$V$5))</f>
        <v>12.743949777194644</v>
      </c>
      <c r="AG120" s="22">
        <f>'Yard Trimmings'!$W$55*'Yard Trimmings'!$E$66+'Yard Trimmings'!$W$55*(1-'Yard Trimmings'!$E$66)*EXP(-LYTInputs!$H$6*(AG$5-$V$5))</f>
        <v>12.694445142716649</v>
      </c>
      <c r="AH120" s="22">
        <f>'Yard Trimmings'!$W$55*'Yard Trimmings'!$E$66+'Yard Trimmings'!$W$55*(1-'Yard Trimmings'!$E$66)*EXP(-LYTInputs!$H$6*(AH$5-$V$5))</f>
        <v>12.64662681782421</v>
      </c>
      <c r="AI120" s="22">
        <f>'Yard Trimmings'!$W$55*'Yard Trimmings'!$E$66+'Yard Trimmings'!$W$55*(1-'Yard Trimmings'!$E$66)*EXP(-LYTInputs!$H$6*(AI$5-$V$5))</f>
        <v>12.600437360622269</v>
      </c>
      <c r="AJ120" s="22">
        <f>'Yard Trimmings'!$W$55*'Yard Trimmings'!$E$66+'Yard Trimmings'!$W$55*(1-'Yard Trimmings'!$E$66)*EXP(-LYTInputs!$H$6*(AJ$5-$V$5))</f>
        <v>12.555821285897597</v>
      </c>
      <c r="AK120" s="22">
        <f>'Yard Trimmings'!$W$55*'Yard Trimmings'!$E$66+'Yard Trimmings'!$W$55*(1-'Yard Trimmings'!$E$66)*EXP(-LYTInputs!$H$6*(AK$5-$V$5))</f>
        <v>12.512724998467011</v>
      </c>
      <c r="AL120" s="22">
        <f>'Yard Trimmings'!$W$55*'Yard Trimmings'!$E$66+'Yard Trimmings'!$W$55*(1-'Yard Trimmings'!$E$66)*EXP(-LYTInputs!$H$6*(AL$5-$V$5))</f>
        <v>12.47109672879602</v>
      </c>
      <c r="AM120" s="22">
        <f>'Yard Trimmings'!$W$55*'Yard Trimmings'!$E$66+'Yard Trimmings'!$W$55*(1-'Yard Trimmings'!$E$66)*EXP(-LYTInputs!$H$6*(AM$5-$V$5))</f>
        <v>12.430886470810529</v>
      </c>
      <c r="AN120" s="22">
        <f>'Yard Trimmings'!$W$55*'Yard Trimmings'!$E$66+'Yard Trimmings'!$W$55*(1-'Yard Trimmings'!$E$66)*EXP(-LYTInputs!$H$6*(AN$5-$V$5))</f>
        <v>12.392045921826904</v>
      </c>
      <c r="AO120" s="22">
        <f>'Yard Trimmings'!$W$55*'Yard Trimmings'!$E$66+'Yard Trimmings'!$W$55*(1-'Yard Trimmings'!$E$66)*EXP(-LYTInputs!$H$6*(AO$5-$V$5))</f>
        <v>12.354528424528235</v>
      </c>
      <c r="AP120" s="22">
        <f>'Yard Trimmings'!$W$55*'Yard Trimmings'!$E$66+'Yard Trimmings'!$W$55*(1-'Yard Trimmings'!$E$66)*EXP(-LYTInputs!$H$6*(AP$5-$V$5))</f>
        <v>12.318288910917111</v>
      </c>
      <c r="AQ120" s="22">
        <f>'Yard Trimmings'!$W$55*'Yard Trimmings'!$E$66+'Yard Trimmings'!$W$55*(1-'Yard Trimmings'!$E$66)*EXP(-LYTInputs!$H$6*(AQ$5-$V$5))</f>
        <v>12.283283848177561</v>
      </c>
      <c r="AR120" s="22">
        <f>'Yard Trimmings'!$W$55*'Yard Trimmings'!$E$66+'Yard Trimmings'!$W$55*(1-'Yard Trimmings'!$E$66)*EXP(-LYTInputs!$H$6*(AR$5-$V$5))</f>
        <v>12.249471186381134</v>
      </c>
      <c r="AS120" s="22">
        <f>'Yard Trimmings'!$W$55*'Yard Trimmings'!$E$66+'Yard Trimmings'!$W$55*(1-'Yard Trimmings'!$E$66)*EXP(-LYTInputs!$H$6*(AS$5-$V$5))</f>
        <v>12.216810307974317</v>
      </c>
      <c r="AT120" s="22">
        <f>'Yard Trimmings'!$W$55*'Yard Trimmings'!$E$66+'Yard Trimmings'!$W$55*(1-'Yard Trimmings'!$E$66)*EXP(-LYTInputs!$H$6*(AT$5-$V$5))</f>
        <v>12.185261978986576</v>
      </c>
      <c r="AU120" s="22">
        <f>'Yard Trimmings'!$W$55*'Yard Trimmings'!$E$66+'Yard Trimmings'!$W$55*(1-'Yard Trimmings'!$E$66)*EXP(-LYTInputs!$H$6*(AU$5-$V$5))</f>
        <v>12.154788301900444</v>
      </c>
      <c r="AV120" s="22">
        <f>'Yard Trimmings'!$W$55*'Yard Trimmings'!$E$66+'Yard Trimmings'!$W$55*(1-'Yard Trimmings'!$E$66)*EXP(-LYTInputs!$H$6*(AV$5-$V$5))</f>
        <v>12.125352670127024</v>
      </c>
      <c r="AW120" s="22">
        <f>'Yard Trimmings'!$W$55*'Yard Trimmings'!$E$66+'Yard Trimmings'!$W$55*(1-'Yard Trimmings'!$E$66)*EXP(-LYTInputs!$H$6*(AW$5-$V$5))</f>
        <v>12.096919724032222</v>
      </c>
      <c r="AX120" s="22">
        <f>'Yard Trimmings'!$W$55*'Yard Trimmings'!$E$66+'Yard Trimmings'!$W$55*(1-'Yard Trimmings'!$E$66)*EXP(-LYTInputs!$H$6*(AX$5-$V$5))</f>
        <v>12.069455308460894</v>
      </c>
      <c r="AY120" s="22">
        <f>'Yard Trimmings'!$W$55*'Yard Trimmings'!$E$66+'Yard Trimmings'!$W$55*(1-'Yard Trimmings'!$E$66)*EXP(-LYTInputs!$H$6*(AY$5-$V$5))</f>
        <v>12.042926431707857</v>
      </c>
      <c r="AZ120" s="22">
        <f>'Yard Trimmings'!$W$55*'Yard Trimmings'!$E$66+'Yard Trimmings'!$W$55*(1-'Yard Trimmings'!$E$66)*EXP(-LYTInputs!$H$6*(AZ$5-$V$5))</f>
        <v>12.017301225886529</v>
      </c>
      <c r="BA120" s="22">
        <f>'Yard Trimmings'!$W$55*'Yard Trimmings'!$E$66+'Yard Trimmings'!$W$55*(1-'Yard Trimmings'!$E$66)*EXP(-LYTInputs!$H$6*(BA$5-$V$5))</f>
        <v>11.992548908647532</v>
      </c>
      <c r="BB120" s="22">
        <f>'Yard Trimmings'!$W$55*'Yard Trimmings'!$E$66+'Yard Trimmings'!$W$55*(1-'Yard Trimmings'!$E$66)*EXP(-LYTInputs!$H$6*(BB$5-$V$5))</f>
        <v>11.968639746201312</v>
      </c>
      <c r="BC120" s="22">
        <f>'Yard Trimmings'!$W$55*'Yard Trimmings'!$E$66+'Yard Trimmings'!$W$55*(1-'Yard Trimmings'!$E$66)*EXP(-LYTInputs!$H$6*(BC$5-$V$5))</f>
        <v>11.945545017600342</v>
      </c>
      <c r="BD120" s="22">
        <f>'Yard Trimmings'!$W$55*'Yard Trimmings'!$E$66+'Yard Trimmings'!$W$55*(1-'Yard Trimmings'!$E$66)*EXP(-LYTInputs!$H$6*(BD$5-$V$5))</f>
        <v>11.923236980238006</v>
      </c>
      <c r="BE120" s="22">
        <f>'Yard Trimmings'!$W$55*'Yard Trimmings'!$E$66+'Yard Trimmings'!$W$55*(1-'Yard Trimmings'!$E$66)*EXP(-LYTInputs!$H$6*(BE$5-$V$5))</f>
        <v>11.901688836522712</v>
      </c>
      <c r="BF120" s="22">
        <f>'Yard Trimmings'!$W$55*'Yard Trimmings'!$E$66+'Yard Trimmings'!$W$55*(1-'Yard Trimmings'!$E$66)*EXP(-LYTInputs!$H$6*(BF$5-$V$5))</f>
        <v>11.880874701687217</v>
      </c>
      <c r="BG120" s="22">
        <f>'Yard Trimmings'!$W$55*'Yard Trimmings'!$E$66+'Yard Trimmings'!$W$55*(1-'Yard Trimmings'!$E$66)*EXP(-LYTInputs!$H$6*(BG$5-$V$5))</f>
        <v>11.860769572694473</v>
      </c>
      <c r="BH120" s="22">
        <f>'Yard Trimmings'!$W$55*'Yard Trimmings'!$E$66+'Yard Trimmings'!$W$55*(1-'Yard Trimmings'!$E$66)*EXP(-LYTInputs!$H$6*(BH$5-$V$5))</f>
        <v>11.84134929820266</v>
      </c>
      <c r="BI120" s="22">
        <f>'Yard Trimmings'!$W$55*'Yard Trimmings'!$E$66+'Yard Trimmings'!$W$55*(1-'Yard Trimmings'!$E$66)*EXP(-LYTInputs!$H$6*(BI$5-$V$5))</f>
        <v>11.822590549553325</v>
      </c>
      <c r="BJ120" s="22">
        <f>'Yard Trimmings'!$W$55*'Yard Trimmings'!$E$66+'Yard Trimmings'!$W$55*(1-'Yard Trimmings'!$E$66)*EXP(-LYTInputs!$H$6*(BJ$5-$V$5))</f>
        <v>11.804470792747763</v>
      </c>
      <c r="BK120" s="22">
        <f>'Yard Trimmings'!$W$55*'Yard Trimmings'!$E$66+'Yard Trimmings'!$W$55*(1-'Yard Trimmings'!$E$66)*EXP(-LYTInputs!$H$6*(BK$5-$V$5))</f>
        <v>11.786968261377988</v>
      </c>
      <c r="BL120" s="22">
        <f>'Yard Trimmings'!$W$55*'Yard Trimmings'!$E$66+'Yard Trimmings'!$W$55*(1-'Yard Trimmings'!$E$66)*EXP(-LYTInputs!$H$6*(BL$5-$V$5))</f>
        <v>11.770061930479775</v>
      </c>
      <c r="BM120" s="266">
        <f>'Yard Trimmings'!$W$55*'Yard Trimmings'!$E$66+'Yard Trimmings'!$W$55*(1-'Yard Trimmings'!$E$66)*EXP(-LYTInputs!$H$6*(BM$5-$V$5))</f>
        <v>11.753731491276366</v>
      </c>
      <c r="BN120" s="266">
        <f>'Yard Trimmings'!$W$55*'Yard Trimmings'!$E$66+'Yard Trimmings'!$W$55*(1-'Yard Trimmings'!$E$66)*EXP(-LYTInputs!$H$6*(BN$5-$V$5))</f>
        <v>11.737957326782496</v>
      </c>
      <c r="BO120" s="266">
        <f>'Yard Trimmings'!$W$55*'Yard Trimmings'!$E$66+'Yard Trimmings'!$W$55*(1-'Yard Trimmings'!$E$66)*EXP(-LYTInputs!$H$6*(BO$5-$V$5))</f>
        <v>11.722720488239428</v>
      </c>
      <c r="BP120" s="266">
        <f>'Yard Trimmings'!$W$55*'Yard Trimmings'!$E$66+'Yard Trimmings'!$W$55*(1-'Yard Trimmings'!$E$66)*EXP(-LYTInputs!$H$6*(BP$5-$V$5))</f>
        <v>11.70800267235272</v>
      </c>
      <c r="BQ120" s="266">
        <f>'Yard Trimmings'!$W$55*'Yard Trimmings'!$E$66+'Yard Trimmings'!$W$55*(1-'Yard Trimmings'!$E$66)*EXP(-LYTInputs!$H$6*(BQ$5-$V$5))</f>
        <v>11.693786199305318</v>
      </c>
      <c r="BR120" s="266">
        <f>'Yard Trimmings'!$W$55*'Yard Trimmings'!$E$66+'Yard Trimmings'!$W$55*(1-'Yard Trimmings'!$E$66)*EXP(-LYTInputs!$H$6*(BR$5-$V$5))</f>
        <v>11.680053991519653</v>
      </c>
      <c r="BS120" s="266">
        <f>'Yard Trimmings'!$W$55*'Yard Trimmings'!$E$66+'Yard Trimmings'!$W$55*(1-'Yard Trimmings'!$E$66)*EXP(-LYTInputs!$H$6*(BS$5-$V$5))</f>
        <v>11.666789553143136</v>
      </c>
      <c r="BT120" s="266">
        <f>'Yard Trimmings'!$W$55*'Yard Trimmings'!$E$66+'Yard Trimmings'!$W$55*(1-'Yard Trimmings'!$E$66)*EXP(-LYTInputs!$H$6*(BT$5-$V$5))</f>
        <v>11.653976950232472</v>
      </c>
      <c r="BU120" s="266">
        <f>'Yard Trimmings'!$W$55*'Yard Trimmings'!$E$66+'Yard Trimmings'!$W$55*(1-'Yard Trimmings'!$E$66)*EXP(-LYTInputs!$H$6*(BU$5-$V$5))</f>
        <v>11.641600791612973</v>
      </c>
      <c r="BV120" s="266">
        <f>'Yard Trimmings'!$W$55*'Yard Trimmings'!$E$66+'Yard Trimmings'!$W$55*(1-'Yard Trimmings'!$E$66)*EXP(-LYTInputs!$H$6*(BV$5-$V$5))</f>
        <v>11.629646210389863</v>
      </c>
      <c r="BW120" s="266">
        <f>'Yard Trimmings'!$W$55*'Yard Trimmings'!$E$66+'Yard Trimmings'!$W$55*(1-'Yard Trimmings'!$E$66)*EXP(-LYTInputs!$H$6*(BW$5-$V$5))</f>
        <v>11.618098846089378</v>
      </c>
      <c r="BX120" s="266">
        <f>'Yard Trimmings'!$W$55*'Yard Trimmings'!$E$66+'Yard Trimmings'!$W$55*(1-'Yard Trimmings'!$E$66)*EXP(-LYTInputs!$H$6*(BX$5-$V$5))</f>
        <v>11.60694482740821</v>
      </c>
      <c r="BY120" s="266">
        <f>'Yard Trimmings'!$W$55*'Yard Trimmings'!$E$66+'Yard Trimmings'!$W$55*(1-'Yard Trimmings'!$E$66)*EXP(-LYTInputs!$H$6*(BY$5-$V$5))</f>
        <v>11.596170755550563</v>
      </c>
      <c r="BZ120" s="266">
        <f>'Yard Trimmings'!$W$55*'Yard Trimmings'!$E$66+'Yard Trimmings'!$W$55*(1-'Yard Trimmings'!$E$66)*EXP(-LYTInputs!$H$6*(BZ$5-$V$5))</f>
        <v>11.585763688132817</v>
      </c>
      <c r="CA120" s="266">
        <f>'Yard Trimmings'!$W$55*'Yard Trimmings'!$E$66+'Yard Trimmings'!$W$55*(1-'Yard Trimmings'!$E$66)*EXP(-LYTInputs!$H$6*(CA$5-$V$5))</f>
        <v>11.575711123636443</v>
      </c>
      <c r="CB120" s="266">
        <f>'Yard Trimmings'!$W$55*'Yard Trimmings'!$E$66+'Yard Trimmings'!$W$55*(1-'Yard Trimmings'!$E$66)*EXP(-LYTInputs!$H$6*(CB$5-$V$5))</f>
        <v>11.566000986390536</v>
      </c>
      <c r="CC120" s="266">
        <f>'Yard Trimmings'!$W$55*'Yard Trimmings'!$E$66+'Yard Trimmings'!$W$55*(1-'Yard Trimmings'!$E$66)*EXP(-LYTInputs!$H$6*(CC$5-$V$5))</f>
        <v>11.55662161206587</v>
      </c>
      <c r="CD120" s="266">
        <f>'Yard Trimmings'!$W$55*'Yard Trimmings'!$E$66+'Yard Trimmings'!$W$55*(1-'Yard Trimmings'!$E$66)*EXP(-LYTInputs!$H$6*(CD$5-$V$5))</f>
        <v>11.547561733663089</v>
      </c>
      <c r="CE120" s="266">
        <f>'Yard Trimmings'!$W$55*'Yard Trimmings'!$E$66+'Yard Trimmings'!$W$55*(1-'Yard Trimmings'!$E$66)*EXP(-LYTInputs!$H$6*(CE$5-$V$5))</f>
        <v>11.5388104679782</v>
      </c>
      <c r="CF120" s="266">
        <f>'Yard Trimmings'!$W$55*'Yard Trimmings'!$E$66+'Yard Trimmings'!$W$55*(1-'Yard Trimmings'!$E$66)*EXP(-LYTInputs!$H$6*(CF$5-$V$5))</f>
        <v>11.530357302529094</v>
      </c>
      <c r="CG120" s="266">
        <f>'Yard Trimmings'!$W$55*'Yard Trimmings'!$E$66+'Yard Trimmings'!$W$55*(1-'Yard Trimmings'!$E$66)*EXP(-LYTInputs!$H$6*(CG$5-$V$5))</f>
        <v>11.52219208292739</v>
      </c>
      <c r="CH120" s="266">
        <f>'Yard Trimmings'!$W$55*'Yard Trimmings'!$E$66+'Yard Trimmings'!$W$55*(1-'Yard Trimmings'!$E$66)*EXP(-LYTInputs!$H$6*(CH$5-$V$5))</f>
        <v>11.514305000680455</v>
      </c>
      <c r="CI120" s="266">
        <f>'Yard Trimmings'!$W$55*'Yard Trimmings'!$E$66+'Yard Trimmings'!$W$55*(1-'Yard Trimmings'!$E$66)*EXP(-LYTInputs!$H$6*(CI$5-$V$5))</f>
        <v>11.506686581408921</v>
      </c>
    </row>
    <row r="121" spans="1:87">
      <c r="A121" s="20">
        <f t="shared" si="26"/>
        <v>1981</v>
      </c>
      <c r="W121" s="22">
        <f>'Yard Trimmings'!$X$55*'Yard Trimmings'!$E$66+'Yard Trimmings'!$X$55*(1-'Yard Trimmings'!$E$66)*EXP(-LYTInputs!$H$6*(W$5-$W$5))</f>
        <v>13.332241972487962</v>
      </c>
      <c r="X121" s="22">
        <f>'Yard Trimmings'!$X$55*'Yard Trimmings'!$E$66+'Yard Trimmings'!$X$55*(1-'Yard Trimmings'!$E$66)*EXP(-LYTInputs!$H$6*(X$5-$W$5))</f>
        <v>13.262303626280202</v>
      </c>
      <c r="Y121" s="22">
        <f>'Yard Trimmings'!$X$55*'Yard Trimmings'!$E$66+'Yard Trimmings'!$X$55*(1-'Yard Trimmings'!$E$66)*EXP(-LYTInputs!$H$6*(Y$5-$W$5))</f>
        <v>13.194747636893203</v>
      </c>
      <c r="Z121" s="22">
        <f>'Yard Trimmings'!$X$55*'Yard Trimmings'!$E$66+'Yard Trimmings'!$X$55*(1-'Yard Trimmings'!$E$66)*EXP(-LYTInputs!$H$6*(Z$5-$W$5))</f>
        <v>13.129492852507839</v>
      </c>
      <c r="AA121" s="22">
        <f>'Yard Trimmings'!$X$55*'Yard Trimmings'!$E$66+'Yard Trimmings'!$X$55*(1-'Yard Trimmings'!$E$66)*EXP(-LYTInputs!$H$6*(AA$5-$W$5))</f>
        <v>13.066460885633859</v>
      </c>
      <c r="AB121" s="22">
        <f>'Yard Trimmings'!$X$55*'Yard Trimmings'!$E$66+'Yard Trimmings'!$X$55*(1-'Yard Trimmings'!$E$66)*EXP(-LYTInputs!$H$6*(AB$5-$W$5))</f>
        <v>13.005576018946693</v>
      </c>
      <c r="AC121" s="22">
        <f>'Yard Trimmings'!$X$55*'Yard Trimmings'!$E$66+'Yard Trimmings'!$X$55*(1-'Yard Trimmings'!$E$66)*EXP(-LYTInputs!$H$6*(AC$5-$W$5))</f>
        <v>12.946765114331814</v>
      </c>
      <c r="AD121" s="22">
        <f>'Yard Trimmings'!$X$55*'Yard Trimmings'!$E$66+'Yard Trimmings'!$X$55*(1-'Yard Trimmings'!$E$66)*EXP(-LYTInputs!$H$6*(AD$5-$W$5))</f>
        <v>12.889957525027368</v>
      </c>
      <c r="AE121" s="22">
        <f>'Yard Trimmings'!$X$55*'Yard Trimmings'!$E$66+'Yard Trimmings'!$X$55*(1-'Yard Trimmings'!$E$66)*EXP(-LYTInputs!$H$6*(AE$5-$W$5))</f>
        <v>12.835085010759562</v>
      </c>
      <c r="AF121" s="22">
        <f>'Yard Trimmings'!$X$55*'Yard Trimmings'!$E$66+'Yard Trimmings'!$X$55*(1-'Yard Trimmings'!$E$66)*EXP(-LYTInputs!$H$6*(AF$5-$W$5))</f>
        <v>12.78208165576884</v>
      </c>
      <c r="AG121" s="22">
        <f>'Yard Trimmings'!$X$55*'Yard Trimmings'!$E$66+'Yard Trimmings'!$X$55*(1-'Yard Trimmings'!$E$66)*EXP(-LYTInputs!$H$6*(AG$5-$W$5))</f>
        <v>12.730883789628404</v>
      </c>
      <c r="AH121" s="22">
        <f>'Yard Trimmings'!$X$55*'Yard Trimmings'!$E$66+'Yard Trimmings'!$X$55*(1-'Yard Trimmings'!$E$66)*EXP(-LYTInputs!$H$6*(AH$5-$W$5))</f>
        <v>12.681429910759922</v>
      </c>
      <c r="AI121" s="22">
        <f>'Yard Trimmings'!$X$55*'Yard Trimmings'!$E$66+'Yard Trimmings'!$X$55*(1-'Yard Trimmings'!$E$66)*EXP(-LYTInputs!$H$6*(AI$5-$W$5))</f>
        <v>12.63366061255461</v>
      </c>
      <c r="AJ121" s="22">
        <f>'Yard Trimmings'!$X$55*'Yard Trimmings'!$E$66+'Yard Trimmings'!$X$55*(1-'Yard Trimmings'!$E$66)*EXP(-LYTInputs!$H$6*(AJ$5-$W$5))</f>
        <v>12.587518512010853</v>
      </c>
      <c r="AK121" s="22">
        <f>'Yard Trimmings'!$X$55*'Yard Trimmings'!$E$66+'Yard Trimmings'!$X$55*(1-'Yard Trimmings'!$E$66)*EXP(-LYTInputs!$H$6*(AK$5-$W$5))</f>
        <v>12.542948180802735</v>
      </c>
      <c r="AL121" s="22">
        <f>'Yard Trimmings'!$X$55*'Yard Trimmings'!$E$66+'Yard Trimmings'!$X$55*(1-'Yard Trimmings'!$E$66)*EXP(-LYTInputs!$H$6*(AL$5-$W$5))</f>
        <v>12.499896078696601</v>
      </c>
      <c r="AM121" s="22">
        <f>'Yard Trimmings'!$X$55*'Yard Trimmings'!$E$66+'Yard Trimmings'!$X$55*(1-'Yard Trimmings'!$E$66)*EXP(-LYTInputs!$H$6*(AM$5-$W$5))</f>
        <v>12.458310489235705</v>
      </c>
      <c r="AN121" s="22">
        <f>'Yard Trimmings'!$X$55*'Yard Trimmings'!$E$66+'Yard Trimmings'!$X$55*(1-'Yard Trimmings'!$E$66)*EXP(-LYTInputs!$H$6*(AN$5-$W$5))</f>
        <v>12.418141457615672</v>
      </c>
      <c r="AO121" s="22">
        <f>'Yard Trimmings'!$X$55*'Yard Trimmings'!$E$66+'Yard Trimmings'!$X$55*(1-'Yard Trimmings'!$E$66)*EXP(-LYTInputs!$H$6*(AO$5-$W$5))</f>
        <v>12.37934073067615</v>
      </c>
      <c r="AP121" s="22">
        <f>'Yard Trimmings'!$X$55*'Yard Trimmings'!$E$66+'Yard Trimmings'!$X$55*(1-'Yard Trimmings'!$E$66)*EXP(-LYTInputs!$H$6*(AP$5-$W$5))</f>
        <v>12.341861698936574</v>
      </c>
      <c r="AQ121" s="22">
        <f>'Yard Trimmings'!$X$55*'Yard Trimmings'!$E$66+'Yard Trimmings'!$X$55*(1-'Yard Trimmings'!$E$66)*EXP(-LYTInputs!$H$6*(AQ$5-$W$5))</f>
        <v>12.30565934060639</v>
      </c>
      <c r="AR121" s="22">
        <f>'Yard Trimmings'!$X$55*'Yard Trimmings'!$E$66+'Yard Trimmings'!$X$55*(1-'Yard Trimmings'!$E$66)*EXP(-LYTInputs!$H$6*(AR$5-$W$5))</f>
        <v>12.270690167502508</v>
      </c>
      <c r="AS121" s="22">
        <f>'Yard Trimmings'!$X$55*'Yard Trimmings'!$E$66+'Yard Trimmings'!$X$55*(1-'Yard Trimmings'!$E$66)*EXP(-LYTInputs!$H$6*(AS$5-$W$5))</f>
        <v>12.236912172809008</v>
      </c>
      <c r="AT121" s="22">
        <f>'Yard Trimmings'!$X$55*'Yard Trimmings'!$E$66+'Yard Trimmings'!$X$55*(1-'Yard Trimmings'!$E$66)*EXP(-LYTInputs!$H$6*(AT$5-$W$5))</f>
        <v>12.204284780616327</v>
      </c>
      <c r="AU121" s="22">
        <f>'Yard Trimmings'!$X$55*'Yard Trimmings'!$E$66+'Yard Trimmings'!$X$55*(1-'Yard Trimmings'!$E$66)*EXP(-LYTInputs!$H$6*(AU$5-$W$5))</f>
        <v>12.172768797179337</v>
      </c>
      <c r="AV121" s="22">
        <f>'Yard Trimmings'!$X$55*'Yard Trimmings'!$E$66+'Yard Trimmings'!$X$55*(1-'Yard Trimmings'!$E$66)*EXP(-LYTInputs!$H$6*(AV$5-$W$5))</f>
        <v>12.142326363835755</v>
      </c>
      <c r="AW121" s="22">
        <f>'Yard Trimmings'!$X$55*'Yard Trimmings'!$E$66+'Yard Trimmings'!$X$55*(1-'Yard Trimmings'!$E$66)*EXP(-LYTInputs!$H$6*(AW$5-$W$5))</f>
        <v>12.112920911528315</v>
      </c>
      <c r="AX121" s="22">
        <f>'Yard Trimmings'!$X$55*'Yard Trimmings'!$E$66+'Yard Trimmings'!$X$55*(1-'Yard Trimmings'!$E$66)*EXP(-LYTInputs!$H$6*(AX$5-$W$5))</f>
        <v>12.084517116876093</v>
      </c>
      <c r="AY121" s="22">
        <f>'Yard Trimmings'!$X$55*'Yard Trimmings'!$E$66+'Yard Trimmings'!$X$55*(1-'Yard Trimmings'!$E$66)*EXP(-LYTInputs!$H$6*(AY$5-$W$5))</f>
        <v>12.057080859742189</v>
      </c>
      <c r="AZ121" s="22">
        <f>'Yard Trimmings'!$X$55*'Yard Trimmings'!$E$66+'Yard Trimmings'!$X$55*(1-'Yard Trimmings'!$E$66)*EXP(-LYTInputs!$H$6*(AZ$5-$W$5))</f>
        <v>12.030579182246829</v>
      </c>
      <c r="BA121" s="22">
        <f>'Yard Trimmings'!$X$55*'Yard Trimmings'!$E$66+'Yard Trimmings'!$X$55*(1-'Yard Trimmings'!$E$66)*EXP(-LYTInputs!$H$6*(BA$5-$W$5))</f>
        <v>12.00498024917661</v>
      </c>
      <c r="BB121" s="22">
        <f>'Yard Trimmings'!$X$55*'Yard Trimmings'!$E$66+'Yard Trimmings'!$X$55*(1-'Yard Trimmings'!$E$66)*EXP(-LYTInputs!$H$6*(BB$5-$W$5))</f>
        <v>11.98025330974237</v>
      </c>
      <c r="BC121" s="22">
        <f>'Yard Trimmings'!$X$55*'Yard Trimmings'!$E$66+'Yard Trimmings'!$X$55*(1-'Yard Trimmings'!$E$66)*EXP(-LYTInputs!$H$6*(BC$5-$W$5))</f>
        <v>11.956368660639713</v>
      </c>
      <c r="BD121" s="22">
        <f>'Yard Trimmings'!$X$55*'Yard Trimmings'!$E$66+'Yard Trimmings'!$X$55*(1-'Yard Trimmings'!$E$66)*EXP(-LYTInputs!$H$6*(BD$5-$W$5))</f>
        <v>11.933297610367834</v>
      </c>
      <c r="BE121" s="22">
        <f>'Yard Trimmings'!$X$55*'Yard Trimmings'!$E$66+'Yard Trimmings'!$X$55*(1-'Yard Trimmings'!$E$66)*EXP(-LYTInputs!$H$6*(BE$5-$W$5))</f>
        <v>11.911012444763776</v>
      </c>
      <c r="BF121" s="22">
        <f>'Yard Trimmings'!$X$55*'Yard Trimmings'!$E$66+'Yard Trimmings'!$X$55*(1-'Yard Trimmings'!$E$66)*EXP(-LYTInputs!$H$6*(BF$5-$W$5))</f>
        <v>11.889486393710708</v>
      </c>
      <c r="BG121" s="22">
        <f>'Yard Trimmings'!$X$55*'Yard Trimmings'!$E$66+'Yard Trimmings'!$X$55*(1-'Yard Trimmings'!$E$66)*EXP(-LYTInputs!$H$6*(BG$5-$W$5))</f>
        <v>11.868693598980261</v>
      </c>
      <c r="BH121" s="22">
        <f>'Yard Trimmings'!$X$55*'Yard Trimmings'!$E$66+'Yard Trimmings'!$X$55*(1-'Yard Trimmings'!$E$66)*EXP(-LYTInputs!$H$6*(BH$5-$W$5))</f>
        <v>11.848609083170244</v>
      </c>
      <c r="BI121" s="22">
        <f>'Yard Trimmings'!$X$55*'Yard Trimmings'!$E$66+'Yard Trimmings'!$X$55*(1-'Yard Trimmings'!$E$66)*EXP(-LYTInputs!$H$6*(BI$5-$W$5))</f>
        <v>11.829208719700484</v>
      </c>
      <c r="BJ121" s="22">
        <f>'Yard Trimmings'!$X$55*'Yard Trimmings'!$E$66+'Yard Trimmings'!$X$55*(1-'Yard Trimmings'!$E$66)*EXP(-LYTInputs!$H$6*(BJ$5-$W$5))</f>
        <v>11.810469203830694</v>
      </c>
      <c r="BK121" s="22">
        <f>'Yard Trimmings'!$X$55*'Yard Trimmings'!$E$66+'Yard Trimmings'!$X$55*(1-'Yard Trimmings'!$E$66)*EXP(-LYTInputs!$H$6*(BK$5-$W$5))</f>
        <v>11.792368024665603</v>
      </c>
      <c r="BL121" s="22">
        <f>'Yard Trimmings'!$X$55*'Yard Trimmings'!$E$66+'Yard Trimmings'!$X$55*(1-'Yard Trimmings'!$E$66)*EXP(-LYTInputs!$H$6*(BL$5-$W$5))</f>
        <v>11.774883438113662</v>
      </c>
      <c r="BM121" s="266">
        <f>'Yard Trimmings'!$X$55*'Yard Trimmings'!$E$66+'Yard Trimmings'!$X$55*(1-'Yard Trimmings'!$E$66)*EXP(-LYTInputs!$H$6*(BM$5-$W$5))</f>
        <v>11.757994440766913</v>
      </c>
      <c r="BN121" s="266">
        <f>'Yard Trimmings'!$X$55*'Yard Trimmings'!$E$66+'Yard Trimmings'!$X$55*(1-'Yard Trimmings'!$E$66)*EXP(-LYTInputs!$H$6*(BN$5-$W$5))</f>
        <v>11.741680744670571</v>
      </c>
      <c r="BO121" s="266">
        <f>'Yard Trimmings'!$X$55*'Yard Trimmings'!$E$66+'Yard Trimmings'!$X$55*(1-'Yard Trimmings'!$E$66)*EXP(-LYTInputs!$H$6*(BO$5-$W$5))</f>
        <v>11.725922752952076</v>
      </c>
      <c r="BP121" s="266">
        <f>'Yard Trimmings'!$X$55*'Yard Trimmings'!$E$66+'Yard Trimmings'!$X$55*(1-'Yard Trimmings'!$E$66)*EXP(-LYTInputs!$H$6*(BP$5-$W$5))</f>
        <v>11.710701536280284</v>
      </c>
      <c r="BQ121" s="266">
        <f>'Yard Trimmings'!$X$55*'Yard Trimmings'!$E$66+'Yard Trimmings'!$X$55*(1-'Yard Trimmings'!$E$66)*EXP(-LYTInputs!$H$6*(BQ$5-$W$5))</f>
        <v>11.695998810126564</v>
      </c>
      <c r="BR121" s="266">
        <f>'Yard Trimmings'!$X$55*'Yard Trimmings'!$E$66+'Yard Trimmings'!$X$55*(1-'Yard Trimmings'!$E$66)*EXP(-LYTInputs!$H$6*(BR$5-$W$5))</f>
        <v>11.681796912800454</v>
      </c>
      <c r="BS121" s="266">
        <f>'Yard Trimmings'!$X$55*'Yard Trimmings'!$E$66+'Yard Trimmings'!$X$55*(1-'Yard Trimmings'!$E$66)*EXP(-LYTInputs!$H$6*(BS$5-$W$5))</f>
        <v>11.668078784233503</v>
      </c>
      <c r="BT121" s="266">
        <f>'Yard Trimmings'!$X$55*'Yard Trimmings'!$E$66+'Yard Trimmings'!$X$55*(1-'Yard Trimmings'!$E$66)*EXP(-LYTInputs!$H$6*(BT$5-$W$5))</f>
        <v>11.654827945485822</v>
      </c>
      <c r="BU121" s="266">
        <f>'Yard Trimmings'!$X$55*'Yard Trimmings'!$E$66+'Yard Trimmings'!$X$55*(1-'Yard Trimmings'!$E$66)*EXP(-LYTInputs!$H$6*(BU$5-$W$5))</f>
        <v>11.642028478950712</v>
      </c>
      <c r="BV121" s="266">
        <f>'Yard Trimmings'!$X$55*'Yard Trimmings'!$E$66+'Yard Trimmings'!$X$55*(1-'Yard Trimmings'!$E$66)*EXP(-LYTInputs!$H$6*(BV$5-$W$5))</f>
        <v>11.629665009233593</v>
      </c>
      <c r="BW121" s="266">
        <f>'Yard Trimmings'!$X$55*'Yard Trimmings'!$E$66+'Yard Trimmings'!$X$55*(1-'Yard Trimmings'!$E$66)*EXP(-LYTInputs!$H$6*(BW$5-$W$5))</f>
        <v>11.617722684682263</v>
      </c>
      <c r="BX121" s="266">
        <f>'Yard Trimmings'!$X$55*'Yard Trimmings'!$E$66+'Yard Trimmings'!$X$55*(1-'Yard Trimmings'!$E$66)*EXP(-LYTInputs!$H$6*(BX$5-$W$5))</f>
        <v>11.606187159546325</v>
      </c>
      <c r="BY121" s="266">
        <f>'Yard Trimmings'!$X$55*'Yard Trimmings'!$E$66+'Yard Trimmings'!$X$55*(1-'Yard Trimmings'!$E$66)*EXP(-LYTInputs!$H$6*(BY$5-$W$5))</f>
        <v>11.595044576744296</v>
      </c>
      <c r="BZ121" s="266">
        <f>'Yard Trimmings'!$X$55*'Yard Trimmings'!$E$66+'Yard Trimmings'!$X$55*(1-'Yard Trimmings'!$E$66)*EXP(-LYTInputs!$H$6*(BZ$5-$W$5))</f>
        <v>11.584281551217762</v>
      </c>
      <c r="CA121" s="266">
        <f>'Yard Trimmings'!$X$55*'Yard Trimmings'!$E$66+'Yard Trimmings'!$X$55*(1-'Yard Trimmings'!$E$66)*EXP(-LYTInputs!$H$6*(CA$5-$W$5))</f>
        <v>11.573885153852538</v>
      </c>
      <c r="CB121" s="266">
        <f>'Yard Trimmings'!$X$55*'Yard Trimmings'!$E$66+'Yard Trimmings'!$X$55*(1-'Yard Trimmings'!$E$66)*EXP(-LYTInputs!$H$6*(CB$5-$W$5))</f>
        <v>11.563842895947531</v>
      </c>
      <c r="CC121" s="266">
        <f>'Yard Trimmings'!$X$55*'Yard Trimmings'!$E$66+'Yard Trimmings'!$X$55*(1-'Yard Trimmings'!$E$66)*EXP(-LYTInputs!$H$6*(CC$5-$W$5))</f>
        <v>11.554142714212649</v>
      </c>
      <c r="CD121" s="266">
        <f>'Yard Trimmings'!$X$55*'Yard Trimmings'!$E$66+'Yard Trimmings'!$X$55*(1-'Yard Trimmings'!$E$66)*EXP(-LYTInputs!$H$6*(CD$5-$W$5))</f>
        <v>11.544772956277756</v>
      </c>
      <c r="CE121" s="266">
        <f>'Yard Trimmings'!$X$55*'Yard Trimmings'!$E$66+'Yard Trimmings'!$X$55*(1-'Yard Trimmings'!$E$66)*EXP(-LYTInputs!$H$6*(CE$5-$W$5))</f>
        <v>11.535722366695209</v>
      </c>
      <c r="CF121" s="266">
        <f>'Yard Trimmings'!$X$55*'Yard Trimmings'!$E$66+'Yard Trimmings'!$X$55*(1-'Yard Trimmings'!$E$66)*EXP(-LYTInputs!$H$6*(CF$5-$W$5))</f>
        <v>11.526980073419239</v>
      </c>
      <c r="CG121" s="266">
        <f>'Yard Trimmings'!$X$55*'Yard Trimmings'!$E$66+'Yard Trimmings'!$X$55*(1-'Yard Trimmings'!$E$66)*EXP(-LYTInputs!$H$6*(CG$5-$W$5))</f>
        <v>11.518535574745863</v>
      </c>
      <c r="CH121" s="266">
        <f>'Yard Trimmings'!$X$55*'Yard Trimmings'!$E$66+'Yard Trimmings'!$X$55*(1-'Yard Trimmings'!$E$66)*EXP(-LYTInputs!$H$6*(CH$5-$W$5))</f>
        <v>11.510378726697693</v>
      </c>
      <c r="CI121" s="266">
        <f>'Yard Trimmings'!$X$55*'Yard Trimmings'!$E$66+'Yard Trimmings'!$X$55*(1-'Yard Trimmings'!$E$66)*EXP(-LYTInputs!$H$6*(CI$5-$W$5))</f>
        <v>11.502499730838446</v>
      </c>
    </row>
    <row r="122" spans="1:87">
      <c r="A122" s="20">
        <f t="shared" si="26"/>
        <v>1982</v>
      </c>
      <c r="X122" s="22">
        <f>'Yard Trimmings'!$Y$55*'Yard Trimmings'!$E$66+'Yard Trimmings'!$Y$55*(1-'Yard Trimmings'!$E$66)*EXP(-LYTInputs!$H$6*(X$5-$X$5))</f>
        <v>13.483424945392695</v>
      </c>
      <c r="Y122" s="22">
        <f>'Yard Trimmings'!$Y$55*'Yard Trimmings'!$E$66+'Yard Trimmings'!$Y$55*(1-'Yard Trimmings'!$E$66)*EXP(-LYTInputs!$H$6*(Y$5-$X$5))</f>
        <v>13.412693522737511</v>
      </c>
      <c r="Z122" s="22">
        <f>'Yard Trimmings'!$Y$55*'Yard Trimmings'!$E$66+'Yard Trimmings'!$Y$55*(1-'Yard Trimmings'!$E$66)*EXP(-LYTInputs!$H$6*(Z$5-$X$5))</f>
        <v>13.344371471998331</v>
      </c>
      <c r="AA122" s="22">
        <f>'Yard Trimmings'!$Y$55*'Yard Trimmings'!$E$66+'Yard Trimmings'!$Y$55*(1-'Yard Trimmings'!$E$66)*EXP(-LYTInputs!$H$6*(AA$5-$X$5))</f>
        <v>13.27837672112271</v>
      </c>
      <c r="AB122" s="22">
        <f>'Yard Trimmings'!$Y$55*'Yard Trimmings'!$E$66+'Yard Trimmings'!$Y$55*(1-'Yard Trimmings'!$E$66)*EXP(-LYTInputs!$H$6*(AB$5-$X$5))</f>
        <v>13.214629993733602</v>
      </c>
      <c r="AC122" s="22">
        <f>'Yard Trimmings'!$Y$55*'Yard Trimmings'!$E$66+'Yard Trimmings'!$Y$55*(1-'Yard Trimmings'!$E$66)*EXP(-LYTInputs!$H$6*(AC$5-$X$5))</f>
        <v>13.153054713898396</v>
      </c>
      <c r="AD122" s="22">
        <f>'Yard Trimmings'!$Y$55*'Yard Trimmings'!$E$66+'Yard Trimmings'!$Y$55*(1-'Yard Trimmings'!$E$66)*EXP(-LYTInputs!$H$6*(AD$5-$X$5))</f>
        <v>13.093576914141856</v>
      </c>
      <c r="AE122" s="22">
        <f>'Yard Trimmings'!$Y$55*'Yard Trimmings'!$E$66+'Yard Trimmings'!$Y$55*(1-'Yard Trimmings'!$E$66)*EXP(-LYTInputs!$H$6*(AE$5-$X$5))</f>
        <v>13.036125146592498</v>
      </c>
      <c r="AF122" s="22">
        <f>'Yard Trimmings'!$Y$55*'Yard Trimmings'!$E$66+'Yard Trimmings'!$Y$55*(1-'Yard Trimmings'!$E$66)*EXP(-LYTInputs!$H$6*(AF$5-$X$5))</f>
        <v>12.980630397155627</v>
      </c>
      <c r="AG122" s="22">
        <f>'Yard Trimmings'!$Y$55*'Yard Trimmings'!$E$66+'Yard Trimmings'!$Y$55*(1-'Yard Trimmings'!$E$66)*EXP(-LYTInputs!$H$6*(AG$5-$X$5))</f>
        <v>12.927026002609971</v>
      </c>
      <c r="AH122" s="22">
        <f>'Yard Trimmings'!$Y$55*'Yard Trimmings'!$E$66+'Yard Trimmings'!$Y$55*(1-'Yard Trimmings'!$E$66)*EXP(-LYTInputs!$H$6*(AH$5-$X$5))</f>
        <v>12.875247570528302</v>
      </c>
      <c r="AI122" s="22">
        <f>'Yard Trimmings'!$Y$55*'Yard Trimmings'!$E$66+'Yard Trimmings'!$Y$55*(1-'Yard Trimmings'!$E$66)*EXP(-LYTInputs!$H$6*(AI$5-$X$5))</f>
        <v>12.825232901925849</v>
      </c>
      <c r="AJ122" s="22">
        <f>'Yard Trimmings'!$Y$55*'Yard Trimmings'!$E$66+'Yard Trimmings'!$Y$55*(1-'Yard Trimmings'!$E$66)*EXP(-LYTInputs!$H$6*(AJ$5-$X$5))</f>
        <v>12.776921916543603</v>
      </c>
      <c r="AK122" s="22">
        <f>'Yard Trimmings'!$Y$55*'Yard Trimmings'!$E$66+'Yard Trimmings'!$Y$55*(1-'Yard Trimmings'!$E$66)*EXP(-LYTInputs!$H$6*(AK$5-$X$5))</f>
        <v>12.730256580676736</v>
      </c>
      <c r="AL122" s="22">
        <f>'Yard Trimmings'!$Y$55*'Yard Trimmings'!$E$66+'Yard Trimmings'!$Y$55*(1-'Yard Trimmings'!$E$66)*EXP(-LYTInputs!$H$6*(AL$5-$X$5))</f>
        <v>12.685180837461449</v>
      </c>
      <c r="AM122" s="22">
        <f>'Yard Trimmings'!$Y$55*'Yard Trimmings'!$E$66+'Yard Trimmings'!$Y$55*(1-'Yard Trimmings'!$E$66)*EXP(-LYTInputs!$H$6*(AM$5-$X$5))</f>
        <v>12.641640539536514</v>
      </c>
      <c r="AN122" s="22">
        <f>'Yard Trimmings'!$Y$55*'Yard Trimmings'!$E$66+'Yard Trimmings'!$Y$55*(1-'Yard Trimmings'!$E$66)*EXP(-LYTInputs!$H$6*(AN$5-$X$5))</f>
        <v>12.59958338399861</v>
      </c>
      <c r="AO122" s="22">
        <f>'Yard Trimmings'!$Y$55*'Yard Trimmings'!$E$66+'Yard Trimmings'!$Y$55*(1-'Yard Trimmings'!$E$66)*EXP(-LYTInputs!$H$6*(AO$5-$X$5))</f>
        <v>12.558958849573305</v>
      </c>
      <c r="AP122" s="22">
        <f>'Yard Trimmings'!$Y$55*'Yard Trimmings'!$E$66+'Yard Trimmings'!$Y$55*(1-'Yard Trimmings'!$E$66)*EXP(-LYTInputs!$H$6*(AP$5-$X$5))</f>
        <v>12.519718135926244</v>
      </c>
      <c r="AQ122" s="22">
        <f>'Yard Trimmings'!$Y$55*'Yard Trimmings'!$E$66+'Yard Trimmings'!$Y$55*(1-'Yard Trimmings'!$E$66)*EXP(-LYTInputs!$H$6*(AQ$5-$X$5))</f>
        <v>12.481814105041613</v>
      </c>
      <c r="AR122" s="22">
        <f>'Yard Trimmings'!$Y$55*'Yard Trimmings'!$E$66+'Yard Trimmings'!$Y$55*(1-'Yard Trimmings'!$E$66)*EXP(-LYTInputs!$H$6*(AR$5-$X$5))</f>
        <v>12.445201224597456</v>
      </c>
      <c r="AS122" s="22">
        <f>'Yard Trimmings'!$Y$55*'Yard Trimmings'!$E$66+'Yard Trimmings'!$Y$55*(1-'Yard Trimmings'!$E$66)*EXP(-LYTInputs!$H$6*(AS$5-$X$5))</f>
        <v>12.409835513269865</v>
      </c>
      <c r="AT122" s="22">
        <f>'Yard Trimmings'!$Y$55*'Yard Trimmings'!$E$66+'Yard Trimmings'!$Y$55*(1-'Yard Trimmings'!$E$66)*EXP(-LYTInputs!$H$6*(AT$5-$X$5))</f>
        <v>12.375674487900275</v>
      </c>
      <c r="AU122" s="22">
        <f>'Yard Trimmings'!$Y$55*'Yard Trimmings'!$E$66+'Yard Trimmings'!$Y$55*(1-'Yard Trimmings'!$E$66)*EXP(-LYTInputs!$H$6*(AU$5-$X$5))</f>
        <v>12.342677112462464</v>
      </c>
      <c r="AV122" s="22">
        <f>'Yard Trimmings'!$Y$55*'Yard Trimmings'!$E$66+'Yard Trimmings'!$Y$55*(1-'Yard Trimmings'!$E$66)*EXP(-LYTInputs!$H$6*(AV$5-$X$5))</f>
        <v>12.310803748767912</v>
      </c>
      <c r="AW122" s="22">
        <f>'Yard Trimmings'!$Y$55*'Yard Trimmings'!$E$66+'Yard Trimmings'!$Y$55*(1-'Yard Trimmings'!$E$66)*EXP(-LYTInputs!$H$6*(AW$5-$X$5))</f>
        <v>12.280016108850308</v>
      </c>
      <c r="AX122" s="22">
        <f>'Yard Trimmings'!$Y$55*'Yard Trimmings'!$E$66+'Yard Trimmings'!$Y$55*(1-'Yard Trimmings'!$E$66)*EXP(-LYTInputs!$H$6*(AX$5-$X$5))</f>
        <v>12.250277208972038</v>
      </c>
      <c r="AY122" s="22">
        <f>'Yard Trimmings'!$Y$55*'Yard Trimmings'!$E$66+'Yard Trimmings'!$Y$55*(1-'Yard Trimmings'!$E$66)*EXP(-LYTInputs!$H$6*(AY$5-$X$5))</f>
        <v>12.221551325197359</v>
      </c>
      <c r="AZ122" s="22">
        <f>'Yard Trimmings'!$Y$55*'Yard Trimmings'!$E$66+'Yard Trimmings'!$Y$55*(1-'Yard Trimmings'!$E$66)*EXP(-LYTInputs!$H$6*(AZ$5-$X$5))</f>
        <v>12.193803950478923</v>
      </c>
      <c r="BA122" s="22">
        <f>'Yard Trimmings'!$Y$55*'Yard Trimmings'!$E$66+'Yard Trimmings'!$Y$55*(1-'Yard Trimmings'!$E$66)*EXP(-LYTInputs!$H$6*(BA$5-$X$5))</f>
        <v>12.167001753206096</v>
      </c>
      <c r="BB122" s="22">
        <f>'Yard Trimmings'!$Y$55*'Yard Trimmings'!$E$66+'Yard Trimmings'!$Y$55*(1-'Yard Trimmings'!$E$66)*EXP(-LYTInputs!$H$6*(BB$5-$X$5))</f>
        <v>12.14111253716526</v>
      </c>
      <c r="BC122" s="22">
        <f>'Yard Trimmings'!$Y$55*'Yard Trimmings'!$E$66+'Yard Trimmings'!$Y$55*(1-'Yard Trimmings'!$E$66)*EXP(-LYTInputs!$H$6*(BC$5-$X$5))</f>
        <v>12.116105202864034</v>
      </c>
      <c r="BD122" s="22">
        <f>'Yard Trimmings'!$Y$55*'Yard Trimmings'!$E$66+'Yard Trimmings'!$Y$55*(1-'Yard Trimmings'!$E$66)*EXP(-LYTInputs!$H$6*(BD$5-$X$5))</f>
        <v>12.091949710172912</v>
      </c>
      <c r="BE122" s="22">
        <f>'Yard Trimmings'!$Y$55*'Yard Trimmings'!$E$66+'Yard Trimmings'!$Y$55*(1-'Yard Trimmings'!$E$66)*EXP(-LYTInputs!$H$6*(BE$5-$X$5))</f>
        <v>12.068617042239477</v>
      </c>
      <c r="BF122" s="22">
        <f>'Yard Trimmings'!$Y$55*'Yard Trimmings'!$E$66+'Yard Trimmings'!$Y$55*(1-'Yard Trimmings'!$E$66)*EXP(-LYTInputs!$H$6*(BF$5-$X$5))</f>
        <v>12.046079170631833</v>
      </c>
      <c r="BG122" s="22">
        <f>'Yard Trimmings'!$Y$55*'Yard Trimmings'!$E$66+'Yard Trimmings'!$Y$55*(1-'Yard Trimmings'!$E$66)*EXP(-LYTInputs!$H$6*(BG$5-$X$5))</f>
        <v>12.024309021669367</v>
      </c>
      <c r="BH122" s="22">
        <f>'Yard Trimmings'!$Y$55*'Yard Trimmings'!$E$66+'Yard Trimmings'!$Y$55*(1-'Yard Trimmings'!$E$66)*EXP(-LYTInputs!$H$6*(BH$5-$X$5))</f>
        <v>12.003280443900413</v>
      </c>
      <c r="BI122" s="22">
        <f>'Yard Trimmings'!$Y$55*'Yard Trimmings'!$E$66+'Yard Trimmings'!$Y$55*(1-'Yard Trimmings'!$E$66)*EXP(-LYTInputs!$H$6*(BI$5-$X$5))</f>
        <v>11.982968176687763</v>
      </c>
      <c r="BJ122" s="22">
        <f>'Yard Trimmings'!$Y$55*'Yard Trimmings'!$E$66+'Yard Trimmings'!$Y$55*(1-'Yard Trimmings'!$E$66)*EXP(-LYTInputs!$H$6*(BJ$5-$X$5))</f>
        <v>11.963347819864232</v>
      </c>
      <c r="BK122" s="22">
        <f>'Yard Trimmings'!$Y$55*'Yard Trimmings'!$E$66+'Yard Trimmings'!$Y$55*(1-'Yard Trimmings'!$E$66)*EXP(-LYTInputs!$H$6*(BK$5-$X$5))</f>
        <v>11.944395804421916</v>
      </c>
      <c r="BL122" s="22">
        <f>'Yard Trimmings'!$Y$55*'Yard Trimmings'!$E$66+'Yard Trimmings'!$Y$55*(1-'Yard Trimmings'!$E$66)*EXP(-LYTInputs!$H$6*(BL$5-$X$5))</f>
        <v>11.926089364199838</v>
      </c>
      <c r="BM122" s="266">
        <f>'Yard Trimmings'!$Y$55*'Yard Trimmings'!$E$66+'Yard Trimmings'!$Y$55*(1-'Yard Trimmings'!$E$66)*EXP(-LYTInputs!$H$6*(BM$5-$X$5))</f>
        <v>11.908406508536041</v>
      </c>
      <c r="BN122" s="266">
        <f>'Yard Trimmings'!$Y$55*'Yard Trimmings'!$E$66+'Yard Trimmings'!$Y$55*(1-'Yard Trimmings'!$E$66)*EXP(-LYTInputs!$H$6*(BN$5-$X$5))</f>
        <v>11.891325995851247</v>
      </c>
      <c r="BO122" s="266">
        <f>'Yard Trimmings'!$Y$55*'Yard Trimmings'!$E$66+'Yard Trimmings'!$Y$55*(1-'Yard Trimmings'!$E$66)*EXP(-LYTInputs!$H$6*(BO$5-$X$5))</f>
        <v>11.874827308132343</v>
      </c>
      <c r="BP122" s="266">
        <f>'Yard Trimmings'!$Y$55*'Yard Trimmings'!$E$66+'Yard Trimmings'!$Y$55*(1-'Yard Trimmings'!$E$66)*EXP(-LYTInputs!$H$6*(BP$5-$X$5))</f>
        <v>11.858890626285065</v>
      </c>
      <c r="BQ122" s="266">
        <f>'Yard Trimmings'!$Y$55*'Yard Trimmings'!$E$66+'Yard Trimmings'!$Y$55*(1-'Yard Trimmings'!$E$66)*EXP(-LYTInputs!$H$6*(BQ$5-$X$5))</f>
        <v>11.843496806326263</v>
      </c>
      <c r="BR122" s="266">
        <f>'Yard Trimmings'!$Y$55*'Yard Trimmings'!$E$66+'Yard Trimmings'!$Y$55*(1-'Yard Trimmings'!$E$66)*EXP(-LYTInputs!$H$6*(BR$5-$X$5))</f>
        <v>11.828627356387129</v>
      </c>
      <c r="BS122" s="266">
        <f>'Yard Trimmings'!$Y$55*'Yard Trimmings'!$E$66+'Yard Trimmings'!$Y$55*(1-'Yard Trimmings'!$E$66)*EXP(-LYTInputs!$H$6*(BS$5-$X$5))</f>
        <v>11.814264414499789</v>
      </c>
      <c r="BT122" s="266">
        <f>'Yard Trimmings'!$Y$55*'Yard Trimmings'!$E$66+'Yard Trimmings'!$Y$55*(1-'Yard Trimmings'!$E$66)*EXP(-LYTInputs!$H$6*(BT$5-$X$5))</f>
        <v>11.80039072714057</v>
      </c>
      <c r="BU122" s="266">
        <f>'Yard Trimmings'!$Y$55*'Yard Trimmings'!$E$66+'Yard Trimmings'!$Y$55*(1-'Yard Trimmings'!$E$66)*EXP(-LYTInputs!$H$6*(BU$5-$X$5))</f>
        <v>11.786989628504157</v>
      </c>
      <c r="BV122" s="266">
        <f>'Yard Trimmings'!$Y$55*'Yard Trimmings'!$E$66+'Yard Trimmings'!$Y$55*(1-'Yard Trimmings'!$E$66)*EXP(-LYTInputs!$H$6*(BV$5-$X$5))</f>
        <v>11.77404502048374</v>
      </c>
      <c r="BW122" s="266">
        <f>'Yard Trimmings'!$Y$55*'Yard Trimmings'!$E$66+'Yard Trimmings'!$Y$55*(1-'Yard Trimmings'!$E$66)*EXP(-LYTInputs!$H$6*(BW$5-$X$5))</f>
        <v>11.761541353333127</v>
      </c>
      <c r="BX122" s="266">
        <f>'Yard Trimmings'!$Y$55*'Yard Trimmings'!$E$66+'Yard Trimmings'!$Y$55*(1-'Yard Trimmings'!$E$66)*EXP(-LYTInputs!$H$6*(BX$5-$X$5))</f>
        <v>11.749463606987565</v>
      </c>
      <c r="BY122" s="266">
        <f>'Yard Trimmings'!$Y$55*'Yard Trimmings'!$E$66+'Yard Trimmings'!$Y$55*(1-'Yard Trimmings'!$E$66)*EXP(-LYTInputs!$H$6*(BY$5-$X$5))</f>
        <v>11.737797273020849</v>
      </c>
      <c r="BZ122" s="266">
        <f>'Yard Trimmings'!$Y$55*'Yard Trimmings'!$E$66+'Yard Trimmings'!$Y$55*(1-'Yard Trimmings'!$E$66)*EXP(-LYTInputs!$H$6*(BZ$5-$X$5))</f>
        <v>11.726528337217026</v>
      </c>
      <c r="CA122" s="266">
        <f>'Yard Trimmings'!$Y$55*'Yard Trimmings'!$E$66+'Yard Trimmings'!$Y$55*(1-'Yard Trimmings'!$E$66)*EXP(-LYTInputs!$H$6*(CA$5-$X$5))</f>
        <v>11.715643262735792</v>
      </c>
      <c r="CB122" s="266">
        <f>'Yard Trimmings'!$Y$55*'Yard Trimmings'!$E$66+'Yard Trimmings'!$Y$55*(1-'Yard Trimmings'!$E$66)*EXP(-LYTInputs!$H$6*(CB$5-$X$5))</f>
        <v>11.705128973851316</v>
      </c>
      <c r="CC122" s="266">
        <f>'Yard Trimmings'!$Y$55*'Yard Trimmings'!$E$66+'Yard Trimmings'!$Y$55*(1-'Yard Trimmings'!$E$66)*EXP(-LYTInputs!$H$6*(CC$5-$X$5))</f>
        <v>11.69497284024499</v>
      </c>
      <c r="CD122" s="266">
        <f>'Yard Trimmings'!$Y$55*'Yard Trimmings'!$E$66+'Yard Trimmings'!$Y$55*(1-'Yard Trimmings'!$E$66)*EXP(-LYTInputs!$H$6*(CD$5-$X$5))</f>
        <v>11.685162661833225</v>
      </c>
      <c r="CE122" s="266">
        <f>'Yard Trimmings'!$Y$55*'Yard Trimmings'!$E$66+'Yard Trimmings'!$Y$55*(1-'Yard Trimmings'!$E$66)*EXP(-LYTInputs!$H$6*(CE$5-$X$5))</f>
        <v>11.675686654112067</v>
      </c>
      <c r="CF122" s="266">
        <f>'Yard Trimmings'!$Y$55*'Yard Trimmings'!$E$66+'Yard Trimmings'!$Y$55*(1-'Yard Trimmings'!$E$66)*EXP(-LYTInputs!$H$6*(CF$5-$X$5))</f>
        <v>11.666533434001028</v>
      </c>
      <c r="CG122" s="266">
        <f>'Yard Trimmings'!$Y$55*'Yard Trimmings'!$E$66+'Yard Trimmings'!$Y$55*(1-'Yard Trimmings'!$E$66)*EXP(-LYTInputs!$H$6*(CG$5-$X$5))</f>
        <v>11.65769200616913</v>
      </c>
      <c r="CH122" s="266">
        <f>'Yard Trimmings'!$Y$55*'Yard Trimmings'!$E$66+'Yard Trimmings'!$Y$55*(1-'Yard Trimmings'!$E$66)*EXP(-LYTInputs!$H$6*(CH$5-$X$5))</f>
        <v>11.649151749826732</v>
      </c>
      <c r="CI122" s="266">
        <f>'Yard Trimmings'!$Y$55*'Yard Trimmings'!$E$66+'Yard Trimmings'!$Y$55*(1-'Yard Trimmings'!$E$66)*EXP(-LYTInputs!$H$6*(CI$5-$X$5))</f>
        <v>11.64090240596728</v>
      </c>
    </row>
    <row r="123" spans="1:87">
      <c r="A123" s="20">
        <f t="shared" si="26"/>
        <v>1983</v>
      </c>
      <c r="Y123" s="22">
        <f>'Yard Trimmings'!$Z$55*'Yard Trimmings'!$E$66+'Yard Trimmings'!$Z$55*(1-'Yard Trimmings'!$E$66)*EXP(-LYTInputs!$H$6*(Y$5-$Y$5))</f>
        <v>13.686396937326272</v>
      </c>
      <c r="Z123" s="22">
        <f>'Yard Trimmings'!$Z$55*'Yard Trimmings'!$E$66+'Yard Trimmings'!$Z$55*(1-'Yard Trimmings'!$E$66)*EXP(-LYTInputs!$H$6*(Z$5-$Y$5))</f>
        <v>13.614600763110801</v>
      </c>
      <c r="AA123" s="22">
        <f>'Yard Trimmings'!$Z$55*'Yard Trimmings'!$E$66+'Yard Trimmings'!$Z$55*(1-'Yard Trimmings'!$E$66)*EXP(-LYTInputs!$H$6*(AA$5-$Y$5))</f>
        <v>13.54525023015826</v>
      </c>
      <c r="AB123" s="22">
        <f>'Yard Trimmings'!$Z$55*'Yard Trimmings'!$E$66+'Yard Trimmings'!$Z$55*(1-'Yard Trimmings'!$E$66)*EXP(-LYTInputs!$H$6*(AB$5-$Y$5))</f>
        <v>13.478262030949102</v>
      </c>
      <c r="AC123" s="22">
        <f>'Yard Trimmings'!$Z$55*'Yard Trimmings'!$E$66+'Yard Trimmings'!$Z$55*(1-'Yard Trimmings'!$E$66)*EXP(-LYTInputs!$H$6*(AC$5-$Y$5))</f>
        <v>13.413555695723721</v>
      </c>
      <c r="AD123" s="22">
        <f>'Yard Trimmings'!$Z$55*'Yard Trimmings'!$E$66+'Yard Trimmings'!$Z$55*(1-'Yard Trimmings'!$E$66)*EXP(-LYTInputs!$H$6*(AD$5-$Y$5))</f>
        <v>13.351053495817936</v>
      </c>
      <c r="AE123" s="22">
        <f>'Yard Trimmings'!$Z$55*'Yard Trimmings'!$E$66+'Yard Trimmings'!$Z$55*(1-'Yard Trimmings'!$E$66)*EXP(-LYTInputs!$H$6*(AE$5-$Y$5))</f>
        <v>13.290680350291215</v>
      </c>
      <c r="AF123" s="22">
        <f>'Yard Trimmings'!$Z$55*'Yard Trimmings'!$E$66+'Yard Trimmings'!$Z$55*(1-'Yard Trimmings'!$E$66)*EXP(-LYTInputs!$H$6*(AF$5-$Y$5))</f>
        <v>13.23236373573549</v>
      </c>
      <c r="AG123" s="22">
        <f>'Yard Trimmings'!$Z$55*'Yard Trimmings'!$E$66+'Yard Trimmings'!$Z$55*(1-'Yard Trimmings'!$E$66)*EXP(-LYTInputs!$H$6*(AG$5-$Y$5))</f>
        <v>13.176033599156206</v>
      </c>
      <c r="AH123" s="22">
        <f>'Yard Trimmings'!$Z$55*'Yard Trimmings'!$E$66+'Yard Trimmings'!$Z$55*(1-'Yard Trimmings'!$E$66)*EXP(-LYTInputs!$H$6*(AH$5-$Y$5))</f>
        <v>13.121622273820979</v>
      </c>
      <c r="AI123" s="22">
        <f>'Yard Trimmings'!$Z$55*'Yard Trimmings'!$E$66+'Yard Trimmings'!$Z$55*(1-'Yard Trimmings'!$E$66)*EXP(-LYTInputs!$H$6*(AI$5-$Y$5))</f>
        <v>13.069064397974733</v>
      </c>
      <c r="AJ123" s="22">
        <f>'Yard Trimmings'!$Z$55*'Yard Trimmings'!$E$66+'Yard Trimmings'!$Z$55*(1-'Yard Trimmings'!$E$66)*EXP(-LYTInputs!$H$6*(AJ$5-$Y$5))</f>
        <v>13.018296836323723</v>
      </c>
      <c r="AK123" s="22">
        <f>'Yard Trimmings'!$Z$55*'Yard Trimmings'!$E$66+'Yard Trimmings'!$Z$55*(1-'Yard Trimmings'!$E$66)*EXP(-LYTInputs!$H$6*(AK$5-$Y$5))</f>
        <v>12.96925860419408</v>
      </c>
      <c r="AL123" s="22">
        <f>'Yard Trimmings'!$Z$55*'Yard Trimmings'!$E$66+'Yard Trimmings'!$Z$55*(1-'Yard Trimmings'!$E$66)*EXP(-LYTInputs!$H$6*(AL$5-$Y$5))</f>
        <v>12.921890794273809</v>
      </c>
      <c r="AM123" s="22">
        <f>'Yard Trimmings'!$Z$55*'Yard Trimmings'!$E$66+'Yard Trimmings'!$Z$55*(1-'Yard Trimmings'!$E$66)*EXP(-LYTInputs!$H$6*(AM$5-$Y$5))</f>
        <v>12.876136505850212</v>
      </c>
      <c r="AN123" s="22">
        <f>'Yard Trimmings'!$Z$55*'Yard Trimmings'!$E$66+'Yard Trimmings'!$Z$55*(1-'Yard Trimmings'!$E$66)*EXP(-LYTInputs!$H$6*(AN$5-$Y$5))</f>
        <v>12.831940776457754</v>
      </c>
      <c r="AO123" s="22">
        <f>'Yard Trimmings'!$Z$55*'Yard Trimmings'!$E$66+'Yard Trimmings'!$Z$55*(1-'Yard Trimmings'!$E$66)*EXP(-LYTInputs!$H$6*(AO$5-$Y$5))</f>
        <v>12.789250515854247</v>
      </c>
      <c r="AP123" s="22">
        <f>'Yard Trimmings'!$Z$55*'Yard Trimmings'!$E$66+'Yard Trimmings'!$Z$55*(1-'Yard Trimmings'!$E$66)*EXP(-LYTInputs!$H$6*(AP$5-$Y$5))</f>
        <v>12.748014442246053</v>
      </c>
      <c r="AQ123" s="22">
        <f>'Yard Trimmings'!$Z$55*'Yard Trimmings'!$E$66+'Yard Trimmings'!$Z$55*(1-'Yard Trimmings'!$E$66)*EXP(-LYTInputs!$H$6*(AQ$5-$Y$5))</f>
        <v>12.708183020685675</v>
      </c>
      <c r="AR123" s="22">
        <f>'Yard Trimmings'!$Z$55*'Yard Trimmings'!$E$66+'Yard Trimmings'!$Z$55*(1-'Yard Trimmings'!$E$66)*EXP(-LYTInputs!$H$6*(AR$5-$Y$5))</f>
        <v>12.669708403567789</v>
      </c>
      <c r="AS123" s="22">
        <f>'Yard Trimmings'!$Z$55*'Yard Trimmings'!$E$66+'Yard Trimmings'!$Z$55*(1-'Yard Trimmings'!$E$66)*EXP(-LYTInputs!$H$6*(AS$5-$Y$5))</f>
        <v>12.632544373152149</v>
      </c>
      <c r="AT123" s="22">
        <f>'Yard Trimmings'!$Z$55*'Yard Trimmings'!$E$66+'Yard Trimmings'!$Z$55*(1-'Yard Trimmings'!$E$66)*EXP(-LYTInputs!$H$6*(AT$5-$Y$5))</f>
        <v>12.596646286044413</v>
      </c>
      <c r="AU123" s="22">
        <f>'Yard Trimmings'!$Z$55*'Yard Trimmings'!$E$66+'Yard Trimmings'!$Z$55*(1-'Yard Trimmings'!$E$66)*EXP(-LYTInputs!$H$6*(AU$5-$Y$5))</f>
        <v>12.561971019568142</v>
      </c>
      <c r="AV123" s="22">
        <f>'Yard Trimmings'!$Z$55*'Yard Trimmings'!$E$66+'Yard Trimmings'!$Z$55*(1-'Yard Trimmings'!$E$66)*EXP(-LYTInputs!$H$6*(AV$5-$Y$5))</f>
        <v>12.528476919963563</v>
      </c>
      <c r="AW123" s="22">
        <f>'Yard Trimmings'!$Z$55*'Yard Trimmings'!$E$66+'Yard Trimmings'!$Z$55*(1-'Yard Trimmings'!$E$66)*EXP(-LYTInputs!$H$6*(AW$5-$Y$5))</f>
        <v>12.496123752350872</v>
      </c>
      <c r="AX123" s="22">
        <f>'Yard Trimmings'!$Z$55*'Yard Trimmings'!$E$66+'Yard Trimmings'!$Z$55*(1-'Yard Trimmings'!$E$66)*EXP(-LYTInputs!$H$6*(AX$5-$Y$5))</f>
        <v>12.464872652397981</v>
      </c>
      <c r="AY123" s="22">
        <f>'Yard Trimmings'!$Z$55*'Yard Trimmings'!$E$66+'Yard Trimmings'!$Z$55*(1-'Yard Trimmings'!$E$66)*EXP(-LYTInputs!$H$6*(AY$5-$Y$5))</f>
        <v>12.43468607963462</v>
      </c>
      <c r="AZ123" s="22">
        <f>'Yard Trimmings'!$Z$55*'Yard Trimmings'!$E$66+'Yard Trimmings'!$Z$55*(1-'Yard Trimmings'!$E$66)*EXP(-LYTInputs!$H$6*(AZ$5-$Y$5))</f>
        <v>12.405527772356757</v>
      </c>
      <c r="BA123" s="22">
        <f>'Yard Trimmings'!$Z$55*'Yard Trimmings'!$E$66+'Yard Trimmings'!$Z$55*(1-'Yard Trimmings'!$E$66)*EXP(-LYTInputs!$H$6*(BA$5-$Y$5))</f>
        <v>12.377362704067115</v>
      </c>
      <c r="BB123" s="22">
        <f>'Yard Trimmings'!$Z$55*'Yard Trimmings'!$E$66+'Yard Trimmings'!$Z$55*(1-'Yard Trimmings'!$E$66)*EXP(-LYTInputs!$H$6*(BB$5-$Y$5))</f>
        <v>12.350157041399502</v>
      </c>
      <c r="BC123" s="22">
        <f>'Yard Trimmings'!$Z$55*'Yard Trimmings'!$E$66+'Yard Trimmings'!$Z$55*(1-'Yard Trimmings'!$E$66)*EXP(-LYTInputs!$H$6*(BC$5-$Y$5))</f>
        <v>12.323878103476378</v>
      </c>
      <c r="BD123" s="22">
        <f>'Yard Trimmings'!$Z$55*'Yard Trimmings'!$E$66+'Yard Trimmings'!$Z$55*(1-'Yard Trimmings'!$E$66)*EXP(-LYTInputs!$H$6*(BD$5-$Y$5))</f>
        <v>12.298494322650875</v>
      </c>
      <c r="BE123" s="22">
        <f>'Yard Trimmings'!$Z$55*'Yard Trimmings'!$E$66+'Yard Trimmings'!$Z$55*(1-'Yard Trimmings'!$E$66)*EXP(-LYTInputs!$H$6*(BE$5-$Y$5))</f>
        <v>12.273975206586053</v>
      </c>
      <c r="BF123" s="22">
        <f>'Yard Trimmings'!$Z$55*'Yard Trimmings'!$E$66+'Yard Trimmings'!$Z$55*(1-'Yard Trimmings'!$E$66)*EXP(-LYTInputs!$H$6*(BF$5-$Y$5))</f>
        <v>12.250291301625916</v>
      </c>
      <c r="BG123" s="22">
        <f>'Yard Trimmings'!$Z$55*'Yard Trimmings'!$E$66+'Yard Trimmings'!$Z$55*(1-'Yard Trimmings'!$E$66)*EXP(-LYTInputs!$H$6*(BG$5-$Y$5))</f>
        <v>12.227414157414119</v>
      </c>
      <c r="BH123" s="22">
        <f>'Yard Trimmings'!$Z$55*'Yard Trimmings'!$E$66+'Yard Trimmings'!$Z$55*(1-'Yard Trimmings'!$E$66)*EXP(-LYTInputs!$H$6*(BH$5-$Y$5))</f>
        <v>12.205316292717889</v>
      </c>
      <c r="BI123" s="22">
        <f>'Yard Trimmings'!$Z$55*'Yard Trimmings'!$E$66+'Yard Trimmings'!$Z$55*(1-'Yard Trimmings'!$E$66)*EXP(-LYTInputs!$H$6*(BI$5-$Y$5))</f>
        <v>12.183971162416137</v>
      </c>
      <c r="BJ123" s="22">
        <f>'Yard Trimmings'!$Z$55*'Yard Trimmings'!$E$66+'Yard Trimmings'!$Z$55*(1-'Yard Trimmings'!$E$66)*EXP(-LYTInputs!$H$6*(BJ$5-$Y$5))</f>
        <v>12.163353125612039</v>
      </c>
      <c r="BK123" s="22">
        <f>'Yard Trimmings'!$Z$55*'Yard Trimmings'!$E$66+'Yard Trimmings'!$Z$55*(1-'Yard Trimmings'!$E$66)*EXP(-LYTInputs!$H$6*(BK$5-$Y$5))</f>
        <v>12.143437414831851</v>
      </c>
      <c r="BL123" s="22">
        <f>'Yard Trimmings'!$Z$55*'Yard Trimmings'!$E$66+'Yard Trimmings'!$Z$55*(1-'Yard Trimmings'!$E$66)*EXP(-LYTInputs!$H$6*(BL$5-$Y$5))</f>
        <v>12.124200106272907</v>
      </c>
      <c r="BM123" s="266">
        <f>'Yard Trimmings'!$Z$55*'Yard Trimmings'!$E$66+'Yard Trimmings'!$Z$55*(1-'Yard Trimmings'!$E$66)*EXP(-LYTInputs!$H$6*(BM$5-$Y$5))</f>
        <v>12.105618091065086</v>
      </c>
      <c r="BN123" s="266">
        <f>'Yard Trimmings'!$Z$55*'Yard Trimmings'!$E$66+'Yard Trimmings'!$Z$55*(1-'Yard Trimmings'!$E$66)*EXP(-LYTInputs!$H$6*(BN$5-$Y$5))</f>
        <v>12.08766904751122</v>
      </c>
      <c r="BO123" s="266">
        <f>'Yard Trimmings'!$Z$55*'Yard Trimmings'!$E$66+'Yard Trimmings'!$Z$55*(1-'Yard Trimmings'!$E$66)*EXP(-LYTInputs!$H$6*(BO$5-$Y$5))</f>
        <v>12.070331414273085</v>
      </c>
      <c r="BP123" s="266">
        <f>'Yard Trimmings'!$Z$55*'Yard Trimmings'!$E$66+'Yard Trimmings'!$Z$55*(1-'Yard Trimmings'!$E$66)*EXP(-LYTInputs!$H$6*(BP$5-$Y$5))</f>
        <v>12.053584364470794</v>
      </c>
      <c r="BQ123" s="266">
        <f>'Yard Trimmings'!$Z$55*'Yard Trimmings'!$E$66+'Yard Trimmings'!$Z$55*(1-'Yard Trimmings'!$E$66)*EXP(-LYTInputs!$H$6*(BQ$5-$Y$5))</f>
        <v>12.037407780664449</v>
      </c>
      <c r="BR123" s="266">
        <f>'Yard Trimmings'!$Z$55*'Yard Trimmings'!$E$66+'Yard Trimmings'!$Z$55*(1-'Yard Trimmings'!$E$66)*EXP(-LYTInputs!$H$6*(BR$5-$Y$5))</f>
        <v>12.021782230688002</v>
      </c>
      <c r="BS123" s="266">
        <f>'Yard Trimmings'!$Z$55*'Yard Trimmings'!$E$66+'Yard Trimmings'!$Z$55*(1-'Yard Trimmings'!$E$66)*EXP(-LYTInputs!$H$6*(BS$5-$Y$5))</f>
        <v>12.006688944306322</v>
      </c>
      <c r="BT123" s="266">
        <f>'Yard Trimmings'!$Z$55*'Yard Trimmings'!$E$66+'Yard Trimmings'!$Z$55*(1-'Yard Trimmings'!$E$66)*EXP(-LYTInputs!$H$6*(BT$5-$Y$5))</f>
        <v>11.99210979066739</v>
      </c>
      <c r="BU123" s="266">
        <f>'Yard Trimmings'!$Z$55*'Yard Trimmings'!$E$66+'Yard Trimmings'!$Z$55*(1-'Yard Trimmings'!$E$66)*EXP(-LYTInputs!$H$6*(BU$5-$Y$5))</f>
        <v>11.978027256522571</v>
      </c>
      <c r="BV123" s="266">
        <f>'Yard Trimmings'!$Z$55*'Yard Trimmings'!$E$66+'Yard Trimmings'!$Z$55*(1-'Yard Trimmings'!$E$66)*EXP(-LYTInputs!$H$6*(BV$5-$Y$5))</f>
        <v>11.964424425188763</v>
      </c>
      <c r="BW123" s="266">
        <f>'Yard Trimmings'!$Z$55*'Yard Trimmings'!$E$66+'Yard Trimmings'!$Z$55*(1-'Yard Trimmings'!$E$66)*EXP(-LYTInputs!$H$6*(BW$5-$Y$5))</f>
        <v>11.951284956227202</v>
      </c>
      <c r="BX123" s="266">
        <f>'Yard Trimmings'!$Z$55*'Yard Trimmings'!$E$66+'Yard Trimmings'!$Z$55*(1-'Yard Trimmings'!$E$66)*EXP(-LYTInputs!$H$6*(BX$5-$Y$5))</f>
        <v>11.93859306581445</v>
      </c>
      <c r="BY123" s="266">
        <f>'Yard Trimmings'!$Z$55*'Yard Trimmings'!$E$66+'Yard Trimmings'!$Z$55*(1-'Yard Trimmings'!$E$66)*EXP(-LYTInputs!$H$6*(BY$5-$Y$5))</f>
        <v>11.926333507782038</v>
      </c>
      <c r="BZ123" s="266">
        <f>'Yard Trimmings'!$Z$55*'Yard Trimmings'!$E$66+'Yard Trimmings'!$Z$55*(1-'Yard Trimmings'!$E$66)*EXP(-LYTInputs!$H$6*(BZ$5-$Y$5))</f>
        <v>11.914491555301971</v>
      </c>
      <c r="CA123" s="266">
        <f>'Yard Trimmings'!$Z$55*'Yard Trimmings'!$E$66+'Yard Trimmings'!$Z$55*(1-'Yard Trimmings'!$E$66)*EXP(-LYTInputs!$H$6*(CA$5-$Y$5))</f>
        <v>11.903052983196071</v>
      </c>
      <c r="CB123" s="266">
        <f>'Yard Trimmings'!$Z$55*'Yard Trimmings'!$E$66+'Yard Trimmings'!$Z$55*(1-'Yard Trimmings'!$E$66)*EXP(-LYTInputs!$H$6*(CB$5-$Y$5))</f>
        <v>11.892004050847957</v>
      </c>
      <c r="CC123" s="266">
        <f>'Yard Trimmings'!$Z$55*'Yard Trimmings'!$E$66+'Yard Trimmings'!$Z$55*(1-'Yard Trimmings'!$E$66)*EXP(-LYTInputs!$H$6*(CC$5-$Y$5))</f>
        <v>11.88133148569708</v>
      </c>
      <c r="CD123" s="266">
        <f>'Yard Trimmings'!$Z$55*'Yard Trimmings'!$E$66+'Yard Trimmings'!$Z$55*(1-'Yard Trimmings'!$E$66)*EXP(-LYTInputs!$H$6*(CD$5-$Y$5))</f>
        <v>11.871022467295031</v>
      </c>
      <c r="CE123" s="266">
        <f>'Yard Trimmings'!$Z$55*'Yard Trimmings'!$E$66+'Yard Trimmings'!$Z$55*(1-'Yard Trimmings'!$E$66)*EXP(-LYTInputs!$H$6*(CE$5-$Y$5))</f>
        <v>11.861064611904938</v>
      </c>
      <c r="CF123" s="266">
        <f>'Yard Trimmings'!$Z$55*'Yard Trimmings'!$E$66+'Yard Trimmings'!$Z$55*(1-'Yard Trimmings'!$E$66)*EXP(-LYTInputs!$H$6*(CF$5-$Y$5))</f>
        <v>11.851445957625467</v>
      </c>
      <c r="CG123" s="266">
        <f>'Yard Trimmings'!$Z$55*'Yard Trimmings'!$E$66+'Yard Trimmings'!$Z$55*(1-'Yard Trimmings'!$E$66)*EXP(-LYTInputs!$H$6*(CG$5-$Y$5))</f>
        <v>11.842154950021555</v>
      </c>
      <c r="CH123" s="266">
        <f>'Yard Trimmings'!$Z$55*'Yard Trimmings'!$E$66+'Yard Trimmings'!$Z$55*(1-'Yard Trimmings'!$E$66)*EXP(-LYTInputs!$H$6*(CH$5-$Y$5))</f>
        <v>11.833180428244622</v>
      </c>
      <c r="CI123" s="266">
        <f>'Yard Trimmings'!$Z$55*'Yard Trimmings'!$E$66+'Yard Trimmings'!$Z$55*(1-'Yard Trimmings'!$E$66)*EXP(-LYTInputs!$H$6*(CI$5-$Y$5))</f>
        <v>11.824511611625555</v>
      </c>
    </row>
    <row r="124" spans="1:87">
      <c r="A124" s="20">
        <f t="shared" si="26"/>
        <v>1984</v>
      </c>
      <c r="Z124" s="22">
        <f>'Yard Trimmings'!$AA$55*'Yard Trimmings'!$E$66+'Yard Trimmings'!$AA$55*(1-'Yard Trimmings'!$E$66)*EXP(-LYTInputs!$H$6*(Z$5-$Z$5))</f>
        <v>13.838599516019748</v>
      </c>
      <c r="AA124" s="22">
        <f>'Yard Trimmings'!$AA$55*'Yard Trimmings'!$E$66+'Yard Trimmings'!$AA$55*(1-'Yard Trimmings'!$E$66)*EXP(-LYTInputs!$H$6*(AA$5-$Z$5))</f>
        <v>13.766004916703357</v>
      </c>
      <c r="AB124" s="22">
        <f>'Yard Trimmings'!$AA$55*'Yard Trimmings'!$E$66+'Yard Trimmings'!$AA$55*(1-'Yard Trimmings'!$E$66)*EXP(-LYTInputs!$H$6*(AB$5-$Z$5))</f>
        <v>13.695883155939914</v>
      </c>
      <c r="AC124" s="22">
        <f>'Yard Trimmings'!$AA$55*'Yard Trimmings'!$E$66+'Yard Trimmings'!$AA$55*(1-'Yard Trimmings'!$E$66)*EXP(-LYTInputs!$H$6*(AC$5-$Z$5))</f>
        <v>13.628149999770324</v>
      </c>
      <c r="AD124" s="22">
        <f>'Yard Trimmings'!$AA$55*'Yard Trimmings'!$E$66+'Yard Trimmings'!$AA$55*(1-'Yard Trimmings'!$E$66)*EXP(-LYTInputs!$H$6*(AD$5-$Z$5))</f>
        <v>13.562724083553379</v>
      </c>
      <c r="AE124" s="22">
        <f>'Yard Trimmings'!$AA$55*'Yard Trimmings'!$E$66+'Yard Trimmings'!$AA$55*(1-'Yard Trimmings'!$E$66)*EXP(-LYTInputs!$H$6*(AE$5-$Z$5))</f>
        <v>13.499526814226238</v>
      </c>
      <c r="AF124" s="22">
        <f>'Yard Trimmings'!$AA$55*'Yard Trimmings'!$E$66+'Yard Trimmings'!$AA$55*(1-'Yard Trimmings'!$E$66)*EXP(-LYTInputs!$H$6*(AF$5-$Z$5))</f>
        <v>13.438482275894305</v>
      </c>
      <c r="AG124" s="22">
        <f>'Yard Trimmings'!$AA$55*'Yard Trimmings'!$E$66+'Yard Trimmings'!$AA$55*(1-'Yard Trimmings'!$E$66)*EXP(-LYTInputs!$H$6*(AG$5-$Z$5))</f>
        <v>13.379517138637045</v>
      </c>
      <c r="AH124" s="22">
        <f>'Yard Trimmings'!$AA$55*'Yard Trimmings'!$E$66+'Yard Trimmings'!$AA$55*(1-'Yard Trimmings'!$E$66)*EXP(-LYTInputs!$H$6*(AH$5-$Z$5))</f>
        <v>13.322560570420219</v>
      </c>
      <c r="AI124" s="22">
        <f>'Yard Trimmings'!$AA$55*'Yard Trimmings'!$E$66+'Yard Trimmings'!$AA$55*(1-'Yard Trimmings'!$E$66)*EXP(-LYTInputs!$H$6*(AI$5-$Z$5))</f>
        <v>13.2675441520087</v>
      </c>
      <c r="AJ124" s="22">
        <f>'Yard Trimmings'!$AA$55*'Yard Trimmings'!$E$66+'Yard Trimmings'!$AA$55*(1-'Yard Trimmings'!$E$66)*EXP(-LYTInputs!$H$6*(AJ$5-$Z$5))</f>
        <v>13.214401794777682</v>
      </c>
      <c r="AK124" s="22">
        <f>'Yard Trimmings'!$AA$55*'Yard Trimmings'!$E$66+'Yard Trimmings'!$AA$55*(1-'Yard Trimmings'!$E$66)*EXP(-LYTInputs!$H$6*(AK$5-$Z$5))</f>
        <v>13.163069661323542</v>
      </c>
      <c r="AL124" s="22">
        <f>'Yard Trimmings'!$AA$55*'Yard Trimmings'!$E$66+'Yard Trimmings'!$AA$55*(1-'Yard Trimmings'!$E$66)*EXP(-LYTInputs!$H$6*(AL$5-$Z$5))</f>
        <v>13.11348608877897</v>
      </c>
      <c r="AM124" s="22">
        <f>'Yard Trimmings'!$AA$55*'Yard Trimmings'!$E$66+'Yard Trimmings'!$AA$55*(1-'Yard Trimmings'!$E$66)*EXP(-LYTInputs!$H$6*(AM$5-$Z$5))</f>
        <v>13.065591514740287</v>
      </c>
      <c r="AN124" s="22">
        <f>'Yard Trimmings'!$AA$55*'Yard Trimmings'!$E$66+'Yard Trimmings'!$AA$55*(1-'Yard Trimmings'!$E$66)*EXP(-LYTInputs!$H$6*(AN$5-$Z$5))</f>
        <v>13.019328405717941</v>
      </c>
      <c r="AO124" s="22">
        <f>'Yard Trimmings'!$AA$55*'Yard Trimmings'!$E$66+'Yard Trimmings'!$AA$55*(1-'Yard Trimmings'!$E$66)*EXP(-LYTInputs!$H$6*(AO$5-$Z$5))</f>
        <v>12.974641188024247</v>
      </c>
      <c r="AP124" s="22">
        <f>'Yard Trimmings'!$AA$55*'Yard Trimmings'!$E$66+'Yard Trimmings'!$AA$55*(1-'Yard Trimmings'!$E$66)*EXP(-LYTInputs!$H$6*(AP$5-$Z$5))</f>
        <v>12.931476181015336</v>
      </c>
      <c r="AQ124" s="22">
        <f>'Yard Trimmings'!$AA$55*'Yard Trimmings'!$E$66+'Yard Trimmings'!$AA$55*(1-'Yard Trimmings'!$E$66)*EXP(-LYTInputs!$H$6*(AQ$5-$Z$5))</f>
        <v>12.889781532607131</v>
      </c>
      <c r="AR124" s="22">
        <f>'Yard Trimmings'!$AA$55*'Yard Trimmings'!$E$66+'Yard Trimmings'!$AA$55*(1-'Yard Trimmings'!$E$66)*EXP(-LYTInputs!$H$6*(AR$5-$Z$5))</f>
        <v>12.849507156987899</v>
      </c>
      <c r="AS124" s="22">
        <f>'Yard Trimmings'!$AA$55*'Yard Trimmings'!$E$66+'Yard Trimmings'!$AA$55*(1-'Yard Trimmings'!$E$66)*EXP(-LYTInputs!$H$6*(AS$5-$Z$5))</f>
        <v>12.810604674452518</v>
      </c>
      <c r="AT124" s="22">
        <f>'Yard Trimmings'!$AA$55*'Yard Trimmings'!$E$66+'Yard Trimmings'!$AA$55*(1-'Yard Trimmings'!$E$66)*EXP(-LYTInputs!$H$6*(AT$5-$Z$5))</f>
        <v>12.773027353286228</v>
      </c>
      <c r="AU124" s="22">
        <f>'Yard Trimmings'!$AA$55*'Yard Trimmings'!$E$66+'Yard Trimmings'!$AA$55*(1-'Yard Trimmings'!$E$66)*EXP(-LYTInputs!$H$6*(AU$5-$Z$5))</f>
        <v>12.736730053628033</v>
      </c>
      <c r="AV124" s="22">
        <f>'Yard Trimmings'!$AA$55*'Yard Trimmings'!$E$66+'Yard Trimmings'!$AA$55*(1-'Yard Trimmings'!$E$66)*EXP(-LYTInputs!$H$6*(AV$5-$Z$5))</f>
        <v>12.701669173246311</v>
      </c>
      <c r="AW124" s="22">
        <f>'Yard Trimmings'!$AA$55*'Yard Trimmings'!$E$66+'Yard Trimmings'!$AA$55*(1-'Yard Trimmings'!$E$66)*EXP(-LYTInputs!$H$6*(AW$5-$Z$5))</f>
        <v>12.667802595161517</v>
      </c>
      <c r="AX124" s="22">
        <f>'Yard Trimmings'!$AA$55*'Yard Trimmings'!$E$66+'Yard Trimmings'!$AA$55*(1-'Yard Trimmings'!$E$66)*EXP(-LYTInputs!$H$6*(AX$5-$Z$5))</f>
        <v>12.635089637053044</v>
      </c>
      <c r="AY124" s="22">
        <f>'Yard Trimmings'!$AA$55*'Yard Trimmings'!$E$66+'Yard Trimmings'!$AA$55*(1-'Yard Trimmings'!$E$66)*EXP(-LYTInputs!$H$6*(AY$5-$Z$5))</f>
        <v>12.603491002389474</v>
      </c>
      <c r="AZ124" s="22">
        <f>'Yard Trimmings'!$AA$55*'Yard Trimmings'!$E$66+'Yard Trimmings'!$AA$55*(1-'Yard Trimmings'!$E$66)*EXP(-LYTInputs!$H$6*(AZ$5-$Z$5))</f>
        <v>12.572968733223506</v>
      </c>
      <c r="BA124" s="22">
        <f>'Yard Trimmings'!$AA$55*'Yard Trimmings'!$E$66+'Yard Trimmings'!$AA$55*(1-'Yard Trimmings'!$E$66)*EXP(-LYTInputs!$H$6*(BA$5-$Z$5))</f>
        <v>12.543486164594876</v>
      </c>
      <c r="BB124" s="22">
        <f>'Yard Trimmings'!$AA$55*'Yard Trimmings'!$E$66+'Yard Trimmings'!$AA$55*(1-'Yard Trimmings'!$E$66)*EXP(-LYTInputs!$H$6*(BB$5-$Z$5))</f>
        <v>12.515007880486463</v>
      </c>
      <c r="BC124" s="22">
        <f>'Yard Trimmings'!$AA$55*'Yard Trimmings'!$E$66+'Yard Trimmings'!$AA$55*(1-'Yard Trimmings'!$E$66)*EXP(-LYTInputs!$H$6*(BC$5-$Z$5))</f>
        <v>12.487499671280704</v>
      </c>
      <c r="BD124" s="22">
        <f>'Yard Trimmings'!$AA$55*'Yard Trimmings'!$E$66+'Yard Trimmings'!$AA$55*(1-'Yard Trimmings'!$E$66)*EXP(-LYTInputs!$H$6*(BD$5-$Z$5))</f>
        <v>12.460928492665195</v>
      </c>
      <c r="BE124" s="22">
        <f>'Yard Trimmings'!$AA$55*'Yard Trimmings'!$E$66+'Yard Trimmings'!$AA$55*(1-'Yard Trimmings'!$E$66)*EXP(-LYTInputs!$H$6*(BE$5-$Z$5))</f>
        <v>12.435262425938125</v>
      </c>
      <c r="BF124" s="22">
        <f>'Yard Trimmings'!$AA$55*'Yard Trimmings'!$E$66+'Yard Trimmings'!$AA$55*(1-'Yard Trimmings'!$E$66)*EXP(-LYTInputs!$H$6*(BF$5-$Z$5))</f>
        <v>12.410470639665839</v>
      </c>
      <c r="BG124" s="22">
        <f>'Yard Trimmings'!$AA$55*'Yard Trimmings'!$E$66+'Yard Trimmings'!$AA$55*(1-'Yard Trimmings'!$E$66)*EXP(-LYTInputs!$H$6*(BG$5-$Z$5))</f>
        <v>12.386523352646497</v>
      </c>
      <c r="BH124" s="22">
        <f>'Yard Trimmings'!$AA$55*'Yard Trimmings'!$E$66+'Yard Trimmings'!$AA$55*(1-'Yard Trimmings'!$E$66)*EXP(-LYTInputs!$H$6*(BH$5-$Z$5))</f>
        <v>12.363391798135325</v>
      </c>
      <c r="BI124" s="22">
        <f>'Yard Trimmings'!$AA$55*'Yard Trimmings'!$E$66+'Yard Trimmings'!$AA$55*(1-'Yard Trimmings'!$E$66)*EXP(-LYTInputs!$H$6*(BI$5-$Z$5))</f>
        <v>12.341048189288477</v>
      </c>
      <c r="BJ124" s="22">
        <f>'Yard Trimmings'!$AA$55*'Yard Trimmings'!$E$66+'Yard Trimmings'!$AA$55*(1-'Yard Trimmings'!$E$66)*EXP(-LYTInputs!$H$6*(BJ$5-$Z$5))</f>
        <v>12.319465685784021</v>
      </c>
      <c r="BK124" s="22">
        <f>'Yard Trimmings'!$AA$55*'Yard Trimmings'!$E$66+'Yard Trimmings'!$AA$55*(1-'Yard Trimmings'!$E$66)*EXP(-LYTInputs!$H$6*(BK$5-$Z$5))</f>
        <v>12.298618361579919</v>
      </c>
      <c r="BL124" s="22">
        <f>'Yard Trimmings'!$AA$55*'Yard Trimmings'!$E$66+'Yard Trimmings'!$AA$55*(1-'Yard Trimmings'!$E$66)*EXP(-LYTInputs!$H$6*(BL$5-$Z$5))</f>
        <v>12.278481173770304</v>
      </c>
      <c r="BM124" s="266">
        <f>'Yard Trimmings'!$AA$55*'Yard Trimmings'!$E$66+'Yard Trimmings'!$AA$55*(1-'Yard Trimmings'!$E$66)*EXP(-LYTInputs!$H$6*(BM$5-$Z$5))</f>
        <v>12.259029932502612</v>
      </c>
      <c r="BN124" s="266">
        <f>'Yard Trimmings'!$AA$55*'Yard Trimmings'!$E$66+'Yard Trimmings'!$AA$55*(1-'Yard Trimmings'!$E$66)*EXP(-LYTInputs!$H$6*(BN$5-$Z$5))</f>
        <v>12.240241271919468</v>
      </c>
      <c r="BO124" s="266">
        <f>'Yard Trimmings'!$AA$55*'Yard Trimmings'!$E$66+'Yard Trimmings'!$AA$55*(1-'Yard Trimmings'!$E$66)*EXP(-LYTInputs!$H$6*(BO$5-$Z$5))</f>
        <v>12.22209262209037</v>
      </c>
      <c r="BP124" s="266">
        <f>'Yard Trimmings'!$AA$55*'Yard Trimmings'!$E$66+'Yard Trimmings'!$AA$55*(1-'Yard Trimmings'!$E$66)*EXP(-LYTInputs!$H$6*(BP$5-$Z$5))</f>
        <v>12.204562181899508</v>
      </c>
      <c r="BQ124" s="266">
        <f>'Yard Trimmings'!$AA$55*'Yard Trimmings'!$E$66+'Yard Trimmings'!$AA$55*(1-'Yard Trimmings'!$E$66)*EXP(-LYTInputs!$H$6*(BQ$5-$Z$5))</f>
        <v>12.187628892857111</v>
      </c>
      <c r="BR124" s="266">
        <f>'Yard Trimmings'!$AA$55*'Yard Trimmings'!$E$66+'Yard Trimmings'!$AA$55*(1-'Yard Trimmings'!$E$66)*EXP(-LYTInputs!$H$6*(BR$5-$Z$5))</f>
        <v>12.171272413802875</v>
      </c>
      <c r="BS124" s="266">
        <f>'Yard Trimmings'!$AA$55*'Yard Trimmings'!$E$66+'Yard Trimmings'!$AA$55*(1-'Yard Trimmings'!$E$66)*EXP(-LYTInputs!$H$6*(BS$5-$Z$5))</f>
        <v>12.15547309647109</v>
      </c>
      <c r="BT124" s="266">
        <f>'Yard Trimmings'!$AA$55*'Yard Trimmings'!$E$66+'Yard Trimmings'!$AA$55*(1-'Yard Trimmings'!$E$66)*EXP(-LYTInputs!$H$6*(BT$5-$Z$5))</f>
        <v>12.140211961888106</v>
      </c>
      <c r="BU124" s="266">
        <f>'Yard Trimmings'!$AA$55*'Yard Trimmings'!$E$66+'Yard Trimmings'!$AA$55*(1-'Yard Trimmings'!$E$66)*EXP(-LYTInputs!$H$6*(BU$5-$Z$5))</f>
        <v>12.125470677573793</v>
      </c>
      <c r="BV124" s="266">
        <f>'Yard Trimmings'!$AA$55*'Yard Trimmings'!$E$66+'Yard Trimmings'!$AA$55*(1-'Yard Trimmings'!$E$66)*EXP(-LYTInputs!$H$6*(BV$5-$Z$5))</f>
        <v>12.111231535519586</v>
      </c>
      <c r="BW124" s="266">
        <f>'Yard Trimmings'!$AA$55*'Yard Trimmings'!$E$66+'Yard Trimmings'!$AA$55*(1-'Yard Trimmings'!$E$66)*EXP(-LYTInputs!$H$6*(BW$5-$Z$5))</f>
        <v>12.097477430916705</v>
      </c>
      <c r="BX124" s="266">
        <f>'Yard Trimmings'!$AA$55*'Yard Trimmings'!$E$66+'Yard Trimmings'!$AA$55*(1-'Yard Trimmings'!$E$66)*EXP(-LYTInputs!$H$6*(BX$5-$Z$5))</f>
        <v>12.084191841608952</v>
      </c>
      <c r="BY124" s="266">
        <f>'Yard Trimmings'!$AA$55*'Yard Trimmings'!$E$66+'Yard Trimmings'!$AA$55*(1-'Yard Trimmings'!$E$66)*EXP(-LYTInputs!$H$6*(BY$5-$Z$5))</f>
        <v>12.071358808245416</v>
      </c>
      <c r="BZ124" s="266">
        <f>'Yard Trimmings'!$AA$55*'Yard Trimmings'!$E$66+'Yard Trimmings'!$AA$55*(1-'Yard Trimmings'!$E$66)*EXP(-LYTInputs!$H$6*(BZ$5-$Z$5))</f>
        <v>12.058962915109273</v>
      </c>
      <c r="CA124" s="266">
        <f>'Yard Trimmings'!$AA$55*'Yard Trimmings'!$E$66+'Yard Trimmings'!$AA$55*(1-'Yard Trimmings'!$E$66)*EXP(-LYTInputs!$H$6*(CA$5-$Z$5))</f>
        <v>12.046989271599601</v>
      </c>
      <c r="CB124" s="266">
        <f>'Yard Trimmings'!$AA$55*'Yard Trimmings'!$E$66+'Yard Trimmings'!$AA$55*(1-'Yard Trimmings'!$E$66)*EXP(-LYTInputs!$H$6*(CB$5-$Z$5))</f>
        <v>12.035423494344016</v>
      </c>
      <c r="CC124" s="266">
        <f>'Yard Trimmings'!$AA$55*'Yard Trimmings'!$E$66+'Yard Trimmings'!$AA$55*(1-'Yard Trimmings'!$E$66)*EXP(-LYTInputs!$H$6*(CC$5-$Z$5))</f>
        <v>12.024251689920593</v>
      </c>
      <c r="CD124" s="266">
        <f>'Yard Trimmings'!$AA$55*'Yard Trimmings'!$E$66+'Yard Trimmings'!$AA$55*(1-'Yard Trimmings'!$E$66)*EXP(-LYTInputs!$H$6*(CD$5-$Z$5))</f>
        <v>12.013460438168364</v>
      </c>
      <c r="CE124" s="266">
        <f>'Yard Trimmings'!$AA$55*'Yard Trimmings'!$E$66+'Yard Trimmings'!$AA$55*(1-'Yard Trimmings'!$E$66)*EXP(-LYTInputs!$H$6*(CE$5-$Z$5))</f>
        <v>12.003036776066313</v>
      </c>
      <c r="CF124" s="266">
        <f>'Yard Trimmings'!$AA$55*'Yard Trimmings'!$E$66+'Yard Trimmings'!$AA$55*(1-'Yard Trimmings'!$E$66)*EXP(-LYTInputs!$H$6*(CF$5-$Z$5))</f>
        <v>11.992968182161505</v>
      </c>
      <c r="CG124" s="266">
        <f>'Yard Trimmings'!$AA$55*'Yard Trimmings'!$E$66+'Yard Trimmings'!$AA$55*(1-'Yard Trimmings'!$E$66)*EXP(-LYTInputs!$H$6*(CG$5-$Z$5))</f>
        <v>11.983242561527661</v>
      </c>
      <c r="CH124" s="266">
        <f>'Yard Trimmings'!$AA$55*'Yard Trimmings'!$E$66+'Yard Trimmings'!$AA$55*(1-'Yard Trimmings'!$E$66)*EXP(-LYTInputs!$H$6*(CH$5-$Z$5))</f>
        <v>11.973848231236088</v>
      </c>
      <c r="CI124" s="266">
        <f>'Yard Trimmings'!$AA$55*'Yard Trimmings'!$E$66+'Yard Trimmings'!$AA$55*(1-'Yard Trimmings'!$E$66)*EXP(-LYTInputs!$H$6*(CI$5-$Z$5))</f>
        <v>11.964773906321538</v>
      </c>
    </row>
    <row r="125" spans="1:87">
      <c r="A125" s="20">
        <f t="shared" si="26"/>
        <v>1985</v>
      </c>
      <c r="AA125" s="22">
        <f>'Yard Trimmings'!$AB$55*'Yard Trimmings'!$E$66+'Yard Trimmings'!$AB$55*(1-'Yard Trimmings'!$E$66)*EXP(-LYTInputs!$H$6*(AA$5-$AA$5))</f>
        <v>13.81077783427061</v>
      </c>
      <c r="AB125" s="22">
        <f>'Yard Trimmings'!$AB$55*'Yard Trimmings'!$E$66+'Yard Trimmings'!$AB$55*(1-'Yard Trimmings'!$E$66)*EXP(-LYTInputs!$H$6*(AB$5-$AA$5))</f>
        <v>13.738329182081062</v>
      </c>
      <c r="AC125" s="22">
        <f>'Yard Trimmings'!$AB$55*'Yard Trimmings'!$E$66+'Yard Trimmings'!$AB$55*(1-'Yard Trimmings'!$E$66)*EXP(-LYTInputs!$H$6*(AC$5-$AA$5))</f>
        <v>13.668348396949536</v>
      </c>
      <c r="AD125" s="22">
        <f>'Yard Trimmings'!$AB$55*'Yard Trimmings'!$E$66+'Yard Trimmings'!$AB$55*(1-'Yard Trimmings'!$E$66)*EXP(-LYTInputs!$H$6*(AD$5-$AA$5))</f>
        <v>13.600751414264312</v>
      </c>
      <c r="AE125" s="22">
        <f>'Yard Trimmings'!$AB$55*'Yard Trimmings'!$E$66+'Yard Trimmings'!$AB$55*(1-'Yard Trimmings'!$E$66)*EXP(-LYTInputs!$H$6*(AE$5-$AA$5))</f>
        <v>13.535457032962949</v>
      </c>
      <c r="AF125" s="22">
        <f>'Yard Trimmings'!$AB$55*'Yard Trimmings'!$E$66+'Yard Trimmings'!$AB$55*(1-'Yard Trimmings'!$E$66)*EXP(-LYTInputs!$H$6*(AF$5-$AA$5))</f>
        <v>13.472386817989292</v>
      </c>
      <c r="AG125" s="22">
        <f>'Yard Trimmings'!$AB$55*'Yard Trimmings'!$E$66+'Yard Trimmings'!$AB$55*(1-'Yard Trimmings'!$E$66)*EXP(-LYTInputs!$H$6*(AG$5-$AA$5))</f>
        <v>13.411465006073138</v>
      </c>
      <c r="AH125" s="22">
        <f>'Yard Trimmings'!$AB$55*'Yard Trimmings'!$E$66+'Yard Trimmings'!$AB$55*(1-'Yard Trimmings'!$E$66)*EXP(-LYTInputs!$H$6*(AH$5-$AA$5))</f>
        <v>13.352618414719398</v>
      </c>
      <c r="AI125" s="22">
        <f>'Yard Trimmings'!$AB$55*'Yard Trimmings'!$E$66+'Yard Trimmings'!$AB$55*(1-'Yard Trimmings'!$E$66)*EXP(-LYTInputs!$H$6*(AI$5-$AA$5))</f>
        <v>13.295776354297425</v>
      </c>
      <c r="AJ125" s="22">
        <f>'Yard Trimmings'!$AB$55*'Yard Trimmings'!$E$66+'Yard Trimmings'!$AB$55*(1-'Yard Trimmings'!$E$66)*EXP(-LYTInputs!$H$6*(AJ$5-$AA$5))</f>
        <v>13.240870543124901</v>
      </c>
      <c r="AK125" s="22">
        <f>'Yard Trimmings'!$AB$55*'Yard Trimmings'!$E$66+'Yard Trimmings'!$AB$55*(1-'Yard Trimmings'!$E$66)*EXP(-LYTInputs!$H$6*(AK$5-$AA$5))</f>
        <v>13.187835025444272</v>
      </c>
      <c r="AL125" s="22">
        <f>'Yard Trimmings'!$AB$55*'Yard Trimmings'!$E$66+'Yard Trimmings'!$AB$55*(1-'Yard Trimmings'!$E$66)*EXP(-LYTInputs!$H$6*(AL$5-$AA$5))</f>
        <v>13.136606092193217</v>
      </c>
      <c r="AM125" s="22">
        <f>'Yard Trimmings'!$AB$55*'Yard Trimmings'!$E$66+'Yard Trimmings'!$AB$55*(1-'Yard Trimmings'!$E$66)*EXP(-LYTInputs!$H$6*(AM$5-$AA$5))</f>
        <v>13.087122204473957</v>
      </c>
      <c r="AN125" s="22">
        <f>'Yard Trimmings'!$AB$55*'Yard Trimmings'!$E$66+'Yard Trimmings'!$AB$55*(1-'Yard Trimmings'!$E$66)*EXP(-LYTInputs!$H$6*(AN$5-$AA$5))</f>
        <v>13.039323919629485</v>
      </c>
      <c r="AO125" s="22">
        <f>'Yard Trimmings'!$AB$55*'Yard Trimmings'!$E$66+'Yard Trimmings'!$AB$55*(1-'Yard Trimmings'!$E$66)*EXP(-LYTInputs!$H$6*(AO$5-$AA$5))</f>
        <v>12.993153819837911</v>
      </c>
      <c r="AP125" s="22">
        <f>'Yard Trimmings'!$AB$55*'Yard Trimmings'!$E$66+'Yard Trimmings'!$AB$55*(1-'Yard Trimmings'!$E$66)*EXP(-LYTInputs!$H$6*(AP$5-$AA$5))</f>
        <v>12.948556443139145</v>
      </c>
      <c r="AQ125" s="22">
        <f>'Yard Trimmings'!$AB$55*'Yard Trimmings'!$E$66+'Yard Trimmings'!$AB$55*(1-'Yard Trimmings'!$E$66)*EXP(-LYTInputs!$H$6*(AQ$5-$AA$5))</f>
        <v>12.90547821681106</v>
      </c>
      <c r="AR125" s="22">
        <f>'Yard Trimmings'!$AB$55*'Yard Trimmings'!$E$66+'Yard Trimmings'!$AB$55*(1-'Yard Trimmings'!$E$66)*EXP(-LYTInputs!$H$6*(AR$5-$AA$5))</f>
        <v>12.863867393015116</v>
      </c>
      <c r="AS125" s="22">
        <f>'Yard Trimmings'!$AB$55*'Yard Trimmings'!$E$66+'Yard Trimmings'!$AB$55*(1-'Yard Trimmings'!$E$66)*EXP(-LYTInputs!$H$6*(AS$5-$AA$5))</f>
        <v>12.823673986634125</v>
      </c>
      <c r="AT125" s="22">
        <f>'Yard Trimmings'!$AB$55*'Yard Trimmings'!$E$66+'Yard Trimmings'!$AB$55*(1-'Yard Trimmings'!$E$66)*EXP(-LYTInputs!$H$6*(AT$5-$AA$5))</f>
        <v>12.784849715227486</v>
      </c>
      <c r="AU125" s="22">
        <f>'Yard Trimmings'!$AB$55*'Yard Trimmings'!$E$66+'Yard Trimmings'!$AB$55*(1-'Yard Trimmings'!$E$66)*EXP(-LYTInputs!$H$6*(AU$5-$AA$5))</f>
        <v>12.747347941031773</v>
      </c>
      <c r="AV125" s="22">
        <f>'Yard Trimmings'!$AB$55*'Yard Trimmings'!$E$66+'Yard Trimmings'!$AB$55*(1-'Yard Trimmings'!$E$66)*EXP(-LYTInputs!$H$6*(AV$5-$AA$5))</f>
        <v>12.711123614936998</v>
      </c>
      <c r="AW125" s="22">
        <f>'Yard Trimmings'!$AB$55*'Yard Trimmings'!$E$66+'Yard Trimmings'!$AB$55*(1-'Yard Trimmings'!$E$66)*EXP(-LYTInputs!$H$6*(AW$5-$AA$5))</f>
        <v>12.676133222371236</v>
      </c>
      <c r="AX125" s="22">
        <f>'Yard Trimmings'!$AB$55*'Yard Trimmings'!$E$66+'Yard Trimmings'!$AB$55*(1-'Yard Trimmings'!$E$66)*EXP(-LYTInputs!$H$6*(AX$5-$AA$5))</f>
        <v>12.642334731028624</v>
      </c>
      <c r="AY125" s="22">
        <f>'Yard Trimmings'!$AB$55*'Yard Trimmings'!$E$66+'Yard Trimmings'!$AB$55*(1-'Yard Trimmings'!$E$66)*EXP(-LYTInputs!$H$6*(AY$5-$AA$5))</f>
        <v>12.609687540377942</v>
      </c>
      <c r="AZ125" s="22">
        <f>'Yard Trimmings'!$AB$55*'Yard Trimmings'!$E$66+'Yard Trimmings'!$AB$55*(1-'Yard Trimmings'!$E$66)*EXP(-LYTInputs!$H$6*(AZ$5-$AA$5))</f>
        <v>12.578152432891114</v>
      </c>
      <c r="BA125" s="22">
        <f>'Yard Trimmings'!$AB$55*'Yard Trimmings'!$E$66+'Yard Trimmings'!$AB$55*(1-'Yard Trimmings'!$E$66)*EXP(-LYTInputs!$H$6*(BA$5-$AA$5))</f>
        <v>12.547691526933038</v>
      </c>
      <c r="BB125" s="22">
        <f>'Yard Trimmings'!$AB$55*'Yard Trimmings'!$E$66+'Yard Trimmings'!$AB$55*(1-'Yard Trimmings'!$E$66)*EXP(-LYTInputs!$H$6*(BB$5-$AA$5))</f>
        <v>12.518268231256167</v>
      </c>
      <c r="BC125" s="22">
        <f>'Yard Trimmings'!$AB$55*'Yard Trimmings'!$E$66+'Yard Trimmings'!$AB$55*(1-'Yard Trimmings'!$E$66)*EXP(-LYTInputs!$H$6*(BC$5-$AA$5))</f>
        <v>12.489847201045182</v>
      </c>
      <c r="BD125" s="22">
        <f>'Yard Trimmings'!$AB$55*'Yard Trimmings'!$E$66+'Yard Trimmings'!$AB$55*(1-'Yard Trimmings'!$E$66)*EXP(-LYTInputs!$H$6*(BD$5-$AA$5))</f>
        <v>12.462394295458919</v>
      </c>
      <c r="BE125" s="22">
        <f>'Yard Trimmings'!$AB$55*'Yard Trimmings'!$E$66+'Yard Trimmings'!$AB$55*(1-'Yard Trimmings'!$E$66)*EXP(-LYTInputs!$H$6*(BE$5-$AA$5))</f>
        <v>12.435876536618604</v>
      </c>
      <c r="BF125" s="22">
        <f>'Yard Trimmings'!$AB$55*'Yard Trimmings'!$E$66+'Yard Trimmings'!$AB$55*(1-'Yard Trimmings'!$E$66)*EXP(-LYTInputs!$H$6*(BF$5-$AA$5))</f>
        <v>12.410262069993076</v>
      </c>
      <c r="BG125" s="22">
        <f>'Yard Trimmings'!$AB$55*'Yard Trimmings'!$E$66+'Yard Trimmings'!$AB$55*(1-'Yard Trimmings'!$E$66)*EXP(-LYTInputs!$H$6*(BG$5-$AA$5))</f>
        <v>12.385520126133446</v>
      </c>
      <c r="BH125" s="22">
        <f>'Yard Trimmings'!$AB$55*'Yard Trimmings'!$E$66+'Yard Trimmings'!$AB$55*(1-'Yard Trimmings'!$E$66)*EXP(-LYTInputs!$H$6*(BH$5-$AA$5))</f>
        <v>12.361620983711211</v>
      </c>
      <c r="BI125" s="22">
        <f>'Yard Trimmings'!$AB$55*'Yard Trimmings'!$E$66+'Yard Trimmings'!$AB$55*(1-'Yard Trimmings'!$E$66)*EXP(-LYTInputs!$H$6*(BI$5-$AA$5))</f>
        <v>12.338535933815423</v>
      </c>
      <c r="BJ125" s="22">
        <f>'Yard Trimmings'!$AB$55*'Yard Trimmings'!$E$66+'Yard Trimmings'!$AB$55*(1-'Yard Trimmings'!$E$66)*EXP(-LYTInputs!$H$6*(BJ$5-$AA$5))</f>
        <v>12.316237245466041</v>
      </c>
      <c r="BK125" s="22">
        <f>'Yard Trimmings'!$AB$55*'Yard Trimmings'!$E$66+'Yard Trimmings'!$AB$55*(1-'Yard Trimmings'!$E$66)*EXP(-LYTInputs!$H$6*(BK$5-$AA$5))</f>
        <v>12.294698132301999</v>
      </c>
      <c r="BL125" s="22">
        <f>'Yard Trimmings'!$AB$55*'Yard Trimmings'!$E$66+'Yard Trimmings'!$AB$55*(1-'Yard Trimmings'!$E$66)*EXP(-LYTInputs!$H$6*(BL$5-$AA$5))</f>
        <v>12.273892720404026</v>
      </c>
      <c r="BM125" s="266">
        <f>'Yard Trimmings'!$AB$55*'Yard Trimmings'!$E$66+'Yard Trimmings'!$AB$55*(1-'Yard Trimmings'!$E$66)*EXP(-LYTInputs!$H$6*(BM$5-$AA$5))</f>
        <v>12.253796017213531</v>
      </c>
      <c r="BN125" s="266">
        <f>'Yard Trimmings'!$AB$55*'Yard Trimmings'!$E$66+'Yard Trimmings'!$AB$55*(1-'Yard Trimmings'!$E$66)*EXP(-LYTInputs!$H$6*(BN$5-$AA$5))</f>
        <v>12.23438388151021</v>
      </c>
      <c r="BO125" s="266">
        <f>'Yard Trimmings'!$AB$55*'Yard Trimmings'!$E$66+'Yard Trimmings'!$AB$55*(1-'Yard Trimmings'!$E$66)*EXP(-LYTInputs!$H$6*(BO$5-$AA$5))</f>
        <v>12.215632994412355</v>
      </c>
      <c r="BP125" s="266">
        <f>'Yard Trimmings'!$AB$55*'Yard Trimmings'!$E$66+'Yard Trimmings'!$AB$55*(1-'Yard Trimmings'!$E$66)*EXP(-LYTInputs!$H$6*(BP$5-$AA$5))</f>
        <v>12.197520831364967</v>
      </c>
      <c r="BQ125" s="266">
        <f>'Yard Trimmings'!$AB$55*'Yard Trimmings'!$E$66+'Yard Trimmings'!$AB$55*(1-'Yard Trimmings'!$E$66)*EXP(-LYTInputs!$H$6*(BQ$5-$AA$5))</f>
        <v>12.180025635082085</v>
      </c>
      <c r="BR125" s="266">
        <f>'Yard Trimmings'!$AB$55*'Yard Trimmings'!$E$66+'Yard Trimmings'!$AB$55*(1-'Yard Trimmings'!$E$66)*EXP(-LYTInputs!$H$6*(BR$5-$AA$5))</f>
        <v>12.163126389410779</v>
      </c>
      <c r="BS125" s="266">
        <f>'Yard Trimmings'!$AB$55*'Yard Trimmings'!$E$66+'Yard Trimmings'!$AB$55*(1-'Yard Trimmings'!$E$66)*EXP(-LYTInputs!$H$6*(BS$5-$AA$5))</f>
        <v>12.14680279408544</v>
      </c>
      <c r="BT125" s="266">
        <f>'Yard Trimmings'!$AB$55*'Yard Trimmings'!$E$66+'Yard Trimmings'!$AB$55*(1-'Yard Trimmings'!$E$66)*EXP(-LYTInputs!$H$6*(BT$5-$AA$5))</f>
        <v>12.131035240342026</v>
      </c>
      <c r="BU125" s="266">
        <f>'Yard Trimmings'!$AB$55*'Yard Trimmings'!$E$66+'Yard Trimmings'!$AB$55*(1-'Yard Trimmings'!$E$66)*EXP(-LYTInputs!$H$6*(BU$5-$AA$5))</f>
        <v>12.115804787362986</v>
      </c>
      <c r="BV125" s="266">
        <f>'Yard Trimmings'!$AB$55*'Yard Trimmings'!$E$66+'Yard Trimmings'!$AB$55*(1-'Yard Trimmings'!$E$66)*EXP(-LYTInputs!$H$6*(BV$5-$AA$5))</f>
        <v>12.101093139524551</v>
      </c>
      <c r="BW125" s="266">
        <f>'Yard Trimmings'!$AB$55*'Yard Trimmings'!$E$66+'Yard Trimmings'!$AB$55*(1-'Yard Trimmings'!$E$66)*EXP(-LYTInputs!$H$6*(BW$5-$AA$5))</f>
        <v>12.086882624419058</v>
      </c>
      <c r="BX125" s="266">
        <f>'Yard Trimmings'!$AB$55*'Yard Trimmings'!$E$66+'Yard Trimmings'!$AB$55*(1-'Yard Trimmings'!$E$66)*EXP(-LYTInputs!$H$6*(BX$5-$AA$5))</f>
        <v>12.073156171625927</v>
      </c>
      <c r="BY125" s="266">
        <f>'Yard Trimmings'!$AB$55*'Yard Trimmings'!$E$66+'Yard Trimmings'!$AB$55*(1-'Yard Trimmings'!$E$66)*EXP(-LYTInputs!$H$6*(BY$5-$AA$5))</f>
        <v>12.05989729220577</v>
      </c>
      <c r="BZ125" s="266">
        <f>'Yard Trimmings'!$AB$55*'Yard Trimmings'!$E$66+'Yard Trimmings'!$AB$55*(1-'Yard Trimmings'!$E$66)*EXP(-LYTInputs!$H$6*(BZ$5-$AA$5))</f>
        <v>12.047090058893007</v>
      </c>
      <c r="CA125" s="266">
        <f>'Yard Trimmings'!$AB$55*'Yard Trimmings'!$E$66+'Yard Trimmings'!$AB$55*(1-'Yard Trimmings'!$E$66)*EXP(-LYTInputs!$H$6*(CA$5-$AA$5))</f>
        <v>12.034719086963191</v>
      </c>
      <c r="CB125" s="266">
        <f>'Yard Trimmings'!$AB$55*'Yard Trimmings'!$E$66+'Yard Trimmings'!$AB$55*(1-'Yard Trimmings'!$E$66)*EXP(-LYTInputs!$H$6*(CB$5-$AA$5))</f>
        <v>12.022769515752072</v>
      </c>
      <c r="CC125" s="266">
        <f>'Yard Trimmings'!$AB$55*'Yard Trimmings'!$E$66+'Yard Trimmings'!$AB$55*(1-'Yard Trimmings'!$E$66)*EXP(-LYTInputs!$H$6*(CC$5-$AA$5))</f>
        <v>12.011226990804181</v>
      </c>
      <c r="CD125" s="266">
        <f>'Yard Trimmings'!$AB$55*'Yard Trimmings'!$E$66+'Yard Trimmings'!$AB$55*(1-'Yard Trimmings'!$E$66)*EXP(-LYTInputs!$H$6*(CD$5-$AA$5))</f>
        <v>12.000077646629489</v>
      </c>
      <c r="CE125" s="266">
        <f>'Yard Trimmings'!$AB$55*'Yard Trimmings'!$E$66+'Yard Trimmings'!$AB$55*(1-'Yard Trimmings'!$E$66)*EXP(-LYTInputs!$H$6*(CE$5-$AA$5))</f>
        <v>11.989308090047468</v>
      </c>
      <c r="CF125" s="266">
        <f>'Yard Trimmings'!$AB$55*'Yard Trimmings'!$E$66+'Yard Trimmings'!$AB$55*(1-'Yard Trimmings'!$E$66)*EXP(-LYTInputs!$H$6*(CF$5-$AA$5))</f>
        <v>11.978905384098482</v>
      </c>
      <c r="CG125" s="266">
        <f>'Yard Trimmings'!$AB$55*'Yard Trimmings'!$E$66+'Yard Trimmings'!$AB$55*(1-'Yard Trimmings'!$E$66)*EXP(-LYTInputs!$H$6*(CG$5-$AA$5))</f>
        <v>11.968857032503234</v>
      </c>
      <c r="CH125" s="266">
        <f>'Yard Trimmings'!$AB$55*'Yard Trimmings'!$E$66+'Yard Trimmings'!$AB$55*(1-'Yard Trimmings'!$E$66)*EXP(-LYTInputs!$H$6*(CH$5-$AA$5))</f>
        <v>11.959150964651574</v>
      </c>
      <c r="CI125" s="266">
        <f>'Yard Trimmings'!$AB$55*'Yard Trimmings'!$E$66+'Yard Trimmings'!$AB$55*(1-'Yard Trimmings'!$E$66)*EXP(-LYTInputs!$H$6*(CI$5-$AA$5))</f>
        <v>11.949775521102646</v>
      </c>
    </row>
    <row r="126" spans="1:87">
      <c r="A126" s="20">
        <f t="shared" si="26"/>
        <v>1986</v>
      </c>
      <c r="AB126" s="22">
        <f>'Yard Trimmings'!$AC$55*'Yard Trimmings'!$E$66+'Yard Trimmings'!$AC$55*(1-'Yard Trimmings'!$E$66)*EXP(-LYTInputs!$H$6*(AB$5-$AB$5))</f>
        <v>14.053898838234868</v>
      </c>
      <c r="AC126" s="22">
        <f>'Yard Trimmings'!$AC$55*'Yard Trimmings'!$E$66+'Yard Trimmings'!$AC$55*(1-'Yard Trimmings'!$E$66)*EXP(-LYTInputs!$H$6*(AC$5-$AB$5))</f>
        <v>13.980174820583104</v>
      </c>
      <c r="AD126" s="22">
        <f>'Yard Trimmings'!$AC$55*'Yard Trimmings'!$E$66+'Yard Trimmings'!$AC$55*(1-'Yard Trimmings'!$E$66)*EXP(-LYTInputs!$H$6*(AD$5-$AB$5))</f>
        <v>13.908962113618966</v>
      </c>
      <c r="AE126" s="22">
        <f>'Yard Trimmings'!$AC$55*'Yard Trimmings'!$E$66+'Yard Trimmings'!$AC$55*(1-'Yard Trimmings'!$E$66)*EXP(-LYTInputs!$H$6*(AE$5-$AB$5))</f>
        <v>13.840175172881226</v>
      </c>
      <c r="AF126" s="22">
        <f>'Yard Trimmings'!$AC$55*'Yard Trimmings'!$E$66+'Yard Trimmings'!$AC$55*(1-'Yard Trimmings'!$E$66)*EXP(-LYTInputs!$H$6*(AF$5-$AB$5))</f>
        <v>13.773731367867043</v>
      </c>
      <c r="AG126" s="22">
        <f>'Yard Trimmings'!$AC$55*'Yard Trimmings'!$E$66+'Yard Trimmings'!$AC$55*(1-'Yard Trimmings'!$E$66)*EXP(-LYTInputs!$H$6*(AG$5-$AB$5))</f>
        <v>13.709550882771845</v>
      </c>
      <c r="AH126" s="22">
        <f>'Yard Trimmings'!$AC$55*'Yard Trimmings'!$E$66+'Yard Trimmings'!$AC$55*(1-'Yard Trimmings'!$E$66)*EXP(-LYTInputs!$H$6*(AH$5-$AB$5))</f>
        <v>13.647556620610375</v>
      </c>
      <c r="AI126" s="22">
        <f>'Yard Trimmings'!$AC$55*'Yard Trimmings'!$E$66+'Yard Trimmings'!$AC$55*(1-'Yard Trimmings'!$E$66)*EXP(-LYTInputs!$H$6*(AI$5-$AB$5))</f>
        <v>13.587674110603718</v>
      </c>
      <c r="AJ126" s="22">
        <f>'Yard Trimmings'!$AC$55*'Yard Trimmings'!$E$66+'Yard Trimmings'!$AC$55*(1-'Yard Trimmings'!$E$66)*EXP(-LYTInputs!$H$6*(AJ$5-$AB$5))</f>
        <v>13.529831418721084</v>
      </c>
      <c r="AK126" s="22">
        <f>'Yard Trimmings'!$AC$55*'Yard Trimmings'!$E$66+'Yard Trimmings'!$AC$55*(1-'Yard Trimmings'!$E$66)*EXP(-LYTInputs!$H$6*(AK$5-$AB$5))</f>
        <v>13.473959061268841</v>
      </c>
      <c r="AL126" s="22">
        <f>'Yard Trimmings'!$AC$55*'Yard Trimmings'!$E$66+'Yard Trimmings'!$AC$55*(1-'Yard Trimmings'!$E$66)*EXP(-LYTInputs!$H$6*(AL$5-$AB$5))</f>
        <v>13.419989921423044</v>
      </c>
      <c r="AM126" s="22">
        <f>'Yard Trimmings'!$AC$55*'Yard Trimmings'!$E$66+'Yard Trimmings'!$AC$55*(1-'Yard Trimmings'!$E$66)*EXP(-LYTInputs!$H$6*(AM$5-$AB$5))</f>
        <v>13.367859168605165</v>
      </c>
      <c r="AN126" s="22">
        <f>'Yard Trimmings'!$AC$55*'Yard Trimmings'!$E$66+'Yard Trimmings'!$AC$55*(1-'Yard Trimmings'!$E$66)*EXP(-LYTInputs!$H$6*(AN$5-$AB$5))</f>
        <v>13.317504180604173</v>
      </c>
      <c r="AO126" s="22">
        <f>'Yard Trimmings'!$AC$55*'Yard Trimmings'!$E$66+'Yard Trimmings'!$AC$55*(1-'Yard Trimmings'!$E$66)*EXP(-LYTInputs!$H$6*(AO$5-$AB$5))</f>
        <v>13.26886446835144</v>
      </c>
      <c r="AP126" s="22">
        <f>'Yard Trimmings'!$AC$55*'Yard Trimmings'!$E$66+'Yard Trimmings'!$AC$55*(1-'Yard Trimmings'!$E$66)*EXP(-LYTInputs!$H$6*(AP$5-$AB$5))</f>
        <v>13.221881603258074</v>
      </c>
      <c r="AQ126" s="22">
        <f>'Yard Trimmings'!$AC$55*'Yard Trimmings'!$E$66+'Yard Trimmings'!$AC$55*(1-'Yard Trimmings'!$E$66)*EXP(-LYTInputs!$H$6*(AQ$5-$AB$5))</f>
        <v>13.176499147027418</v>
      </c>
      <c r="AR126" s="22">
        <f>'Yard Trimmings'!$AC$55*'Yard Trimmings'!$E$66+'Yard Trimmings'!$AC$55*(1-'Yard Trimmings'!$E$66)*EXP(-LYTInputs!$H$6*(AR$5-$AB$5))</f>
        <v>13.132662583858384</v>
      </c>
      <c r="AS126" s="22">
        <f>'Yard Trimmings'!$AC$55*'Yard Trimmings'!$E$66+'Yard Trimmings'!$AC$55*(1-'Yard Trimmings'!$E$66)*EXP(-LYTInputs!$H$6*(AS$5-$AB$5))</f>
        <v>13.090319254958207</v>
      </c>
      <c r="AT126" s="22">
        <f>'Yard Trimmings'!$AC$55*'Yard Trimmings'!$E$66+'Yard Trimmings'!$AC$55*(1-'Yard Trimmings'!$E$66)*EXP(-LYTInputs!$H$6*(AT$5-$AB$5))</f>
        <v>13.049418295285911</v>
      </c>
      <c r="AU126" s="22">
        <f>'Yard Trimmings'!$AC$55*'Yard Trimmings'!$E$66+'Yard Trimmings'!$AC$55*(1-'Yard Trimmings'!$E$66)*EXP(-LYTInputs!$H$6*(AU$5-$AB$5))</f>
        <v>13.009910572450552</v>
      </c>
      <c r="AV126" s="22">
        <f>'Yard Trimmings'!$AC$55*'Yard Trimmings'!$E$66+'Yard Trimmings'!$AC$55*(1-'Yard Trimmings'!$E$66)*EXP(-LYTInputs!$H$6*(AV$5-$AB$5))</f>
        <v>12.971748627690785</v>
      </c>
      <c r="AW126" s="22">
        <f>'Yard Trimmings'!$AC$55*'Yard Trimmings'!$E$66+'Yard Trimmings'!$AC$55*(1-'Yard Trimmings'!$E$66)*EXP(-LYTInputs!$H$6*(AW$5-$AB$5))</f>
        <v>12.934886618864901</v>
      </c>
      <c r="AX126" s="22">
        <f>'Yard Trimmings'!$AC$55*'Yard Trimmings'!$E$66+'Yard Trimmings'!$AC$55*(1-'Yard Trimmings'!$E$66)*EXP(-LYTInputs!$H$6*(AX$5-$AB$5))</f>
        <v>12.899280265382833</v>
      </c>
      <c r="AY126" s="22">
        <f>'Yard Trimmings'!$AC$55*'Yard Trimmings'!$E$66+'Yard Trimmings'!$AC$55*(1-'Yard Trimmings'!$E$66)*EXP(-LYTInputs!$H$6*(AY$5-$AB$5))</f>
        <v>12.864886795013962</v>
      </c>
      <c r="AZ126" s="22">
        <f>'Yard Trimmings'!$AC$55*'Yard Trimmings'!$E$66+'Yard Trimmings'!$AC$55*(1-'Yard Trimmings'!$E$66)*EXP(-LYTInputs!$H$6*(AZ$5-$AB$5))</f>
        <v>12.831664892506872</v>
      </c>
      <c r="BA126" s="22">
        <f>'Yard Trimmings'!$AC$55*'Yard Trimmings'!$E$66+'Yard Trimmings'!$AC$55*(1-'Yard Trimmings'!$E$66)*EXP(-LYTInputs!$H$6*(BA$5-$AB$5))</f>
        <v>12.799574649959272</v>
      </c>
      <c r="BB126" s="22">
        <f>'Yard Trimmings'!$AC$55*'Yard Trimmings'!$E$66+'Yard Trimmings'!$AC$55*(1-'Yard Trimmings'!$E$66)*EXP(-LYTInputs!$H$6*(BB$5-$AB$5))</f>
        <v>12.768577518878537</v>
      </c>
      <c r="BC126" s="22">
        <f>'Yard Trimmings'!$AC$55*'Yard Trimmings'!$E$66+'Yard Trimmings'!$AC$55*(1-'Yard Trimmings'!$E$66)*EXP(-LYTInputs!$H$6*(BC$5-$AB$5))</f>
        <v>12.738636263875209</v>
      </c>
      <c r="BD126" s="22">
        <f>'Yard Trimmings'!$AC$55*'Yard Trimmings'!$E$66+'Yard Trimmings'!$AC$55*(1-'Yard Trimmings'!$E$66)*EXP(-LYTInputs!$H$6*(BD$5-$AB$5))</f>
        <v>12.709714917933891</v>
      </c>
      <c r="BE126" s="22">
        <f>'Yard Trimmings'!$AC$55*'Yard Trimmings'!$E$66+'Yard Trimmings'!$AC$55*(1-'Yard Trimmings'!$E$66)*EXP(-LYTInputs!$H$6*(BE$5-$AB$5))</f>
        <v>12.68177873920777</v>
      </c>
      <c r="BF126" s="22">
        <f>'Yard Trimmings'!$AC$55*'Yard Trimmings'!$E$66+'Yard Trimmings'!$AC$55*(1-'Yard Trimmings'!$E$66)*EXP(-LYTInputs!$H$6*(BF$5-$AB$5))</f>
        <v>12.654794169284871</v>
      </c>
      <c r="BG126" s="22">
        <f>'Yard Trimmings'!$AC$55*'Yard Trimmings'!$E$66+'Yard Trimmings'!$AC$55*(1-'Yard Trimmings'!$E$66)*EXP(-LYTInputs!$H$6*(BG$5-$AB$5))</f>
        <v>12.628728792875931</v>
      </c>
      <c r="BH126" s="22">
        <f>'Yard Trimmings'!$AC$55*'Yard Trimmings'!$E$66+'Yard Trimmings'!$AC$55*(1-'Yard Trimmings'!$E$66)*EXP(-LYTInputs!$H$6*(BH$5-$AB$5))</f>
        <v>12.603551298875436</v>
      </c>
      <c r="BI126" s="22">
        <f>'Yard Trimmings'!$AC$55*'Yard Trimmings'!$E$66+'Yard Trimmings'!$AC$55*(1-'Yard Trimmings'!$E$66)*EXP(-LYTInputs!$H$6*(BI$5-$AB$5))</f>
        <v>12.579231442749069</v>
      </c>
      <c r="BJ126" s="22">
        <f>'Yard Trimmings'!$AC$55*'Yard Trimmings'!$E$66+'Yard Trimmings'!$AC$55*(1-'Yard Trimmings'!$E$66)*EXP(-LYTInputs!$H$6*(BJ$5-$AB$5))</f>
        <v>12.555740010202387</v>
      </c>
      <c r="BK126" s="22">
        <f>'Yard Trimmings'!$AC$55*'Yard Trimmings'!$E$66+'Yard Trimmings'!$AC$55*(1-'Yard Trimmings'!$E$66)*EXP(-LYTInputs!$H$6*(BK$5-$AB$5))</f>
        <v>12.533048782087057</v>
      </c>
      <c r="BL126" s="22">
        <f>'Yard Trimmings'!$AC$55*'Yard Trimmings'!$E$66+'Yard Trimmings'!$AC$55*(1-'Yard Trimmings'!$E$66)*EXP(-LYTInputs!$H$6*(BL$5-$AB$5))</f>
        <v>12.511130500502542</v>
      </c>
      <c r="BM126" s="266">
        <f>'Yard Trimmings'!$AC$55*'Yard Trimmings'!$E$66+'Yard Trimmings'!$AC$55*(1-'Yard Trimmings'!$E$66)*EXP(-LYTInputs!$H$6*(BM$5-$AB$5))</f>
        <v>12.489958836052452</v>
      </c>
      <c r="BN126" s="266">
        <f>'Yard Trimmings'!$AC$55*'Yard Trimmings'!$E$66+'Yard Trimmings'!$AC$55*(1-'Yard Trimmings'!$E$66)*EXP(-LYTInputs!$H$6*(BN$5-$AB$5))</f>
        <v>12.469508356216306</v>
      </c>
      <c r="BO126" s="266">
        <f>'Yard Trimmings'!$AC$55*'Yard Trimmings'!$E$66+'Yard Trimmings'!$AC$55*(1-'Yard Trimmings'!$E$66)*EXP(-LYTInputs!$H$6*(BO$5-$AB$5))</f>
        <v>12.449754494798626</v>
      </c>
      <c r="BP126" s="266">
        <f>'Yard Trimmings'!$AC$55*'Yard Trimmings'!$E$66+'Yard Trimmings'!$AC$55*(1-'Yard Trimmings'!$E$66)*EXP(-LYTInputs!$H$6*(BP$5-$AB$5))</f>
        <v>12.430673522418742</v>
      </c>
      <c r="BQ126" s="266">
        <f>'Yard Trimmings'!$AC$55*'Yard Trimmings'!$E$66+'Yard Trimmings'!$AC$55*(1-'Yard Trimmings'!$E$66)*EXP(-LYTInputs!$H$6*(BQ$5-$AB$5))</f>
        <v>12.412242518005799</v>
      </c>
      <c r="BR126" s="266">
        <f>'Yard Trimmings'!$AC$55*'Yard Trimmings'!$E$66+'Yard Trimmings'!$AC$55*(1-'Yard Trimmings'!$E$66)*EXP(-LYTInputs!$H$6*(BR$5-$AB$5))</f>
        <v>12.394439341264766</v>
      </c>
      <c r="BS126" s="266">
        <f>'Yard Trimmings'!$AC$55*'Yard Trimmings'!$E$66+'Yard Trimmings'!$AC$55*(1-'Yard Trimmings'!$E$66)*EXP(-LYTInputs!$H$6*(BS$5-$AB$5))</f>
        <v>12.377242606080332</v>
      </c>
      <c r="BT126" s="266">
        <f>'Yard Trimmings'!$AC$55*'Yard Trimmings'!$E$66+'Yard Trimmings'!$AC$55*(1-'Yard Trimmings'!$E$66)*EXP(-LYTInputs!$H$6*(BT$5-$AB$5))</f>
        <v>12.360631654826784</v>
      </c>
      <c r="BU126" s="266">
        <f>'Yard Trimmings'!$AC$55*'Yard Trimmings'!$E$66+'Yard Trimmings'!$AC$55*(1-'Yard Trimmings'!$E$66)*EXP(-LYTInputs!$H$6*(BU$5-$AB$5))</f>
        <v>12.344586533552986</v>
      </c>
      <c r="BV126" s="266">
        <f>'Yard Trimmings'!$AC$55*'Yard Trimmings'!$E$66+'Yard Trimmings'!$AC$55*(1-'Yard Trimmings'!$E$66)*EXP(-LYTInputs!$H$6*(BV$5-$AB$5))</f>
        <v>12.329087968012617</v>
      </c>
      <c r="BW126" s="266">
        <f>'Yard Trimmings'!$AC$55*'Yard Trimmings'!$E$66+'Yard Trimmings'!$AC$55*(1-'Yard Trimmings'!$E$66)*EXP(-LYTInputs!$H$6*(BW$5-$AB$5))</f>
        <v>12.314117340510954</v>
      </c>
      <c r="BX126" s="266">
        <f>'Yard Trimmings'!$AC$55*'Yard Trimmings'!$E$66+'Yard Trimmings'!$AC$55*(1-'Yard Trimmings'!$E$66)*EXP(-LYTInputs!$H$6*(BX$5-$AB$5))</f>
        <v>12.299656667540296</v>
      </c>
      <c r="BY126" s="266">
        <f>'Yard Trimmings'!$AC$55*'Yard Trimmings'!$E$66+'Yard Trimmings'!$AC$55*(1-'Yard Trimmings'!$E$66)*EXP(-LYTInputs!$H$6*(BY$5-$AB$5))</f>
        <v>12.285688578177234</v>
      </c>
      <c r="BZ126" s="266">
        <f>'Yard Trimmings'!$AC$55*'Yard Trimmings'!$E$66+'Yard Trimmings'!$AC$55*(1-'Yard Trimmings'!$E$66)*EXP(-LYTInputs!$H$6*(BZ$5-$AB$5))</f>
        <v>12.272196293215785</v>
      </c>
      <c r="CA126" s="266">
        <f>'Yard Trimmings'!$AC$55*'Yard Trimmings'!$E$66+'Yard Trimmings'!$AC$55*(1-'Yard Trimmings'!$E$66)*EXP(-LYTInputs!$H$6*(CA$5-$AB$5))</f>
        <v>12.259163605011315</v>
      </c>
      <c r="CB126" s="266">
        <f>'Yard Trimmings'!$AC$55*'Yard Trimmings'!$E$66+'Yard Trimmings'!$AC$55*(1-'Yard Trimmings'!$E$66)*EXP(-LYTInputs!$H$6*(CB$5-$AB$5))</f>
        <v>12.246574858011067</v>
      </c>
      <c r="CC126" s="266">
        <f>'Yard Trimmings'!$AC$55*'Yard Trimmings'!$E$66+'Yard Trimmings'!$AC$55*(1-'Yard Trimmings'!$E$66)*EXP(-LYTInputs!$H$6*(CC$5-$AB$5))</f>
        <v>12.234414929947883</v>
      </c>
      <c r="CD126" s="266">
        <f>'Yard Trimmings'!$AC$55*'Yard Trimmings'!$E$66+'Yard Trimmings'!$AC$55*(1-'Yard Trimmings'!$E$66)*EXP(-LYTInputs!$H$6*(CD$5-$AB$5))</f>
        <v>12.222669213674543</v>
      </c>
      <c r="CE126" s="266">
        <f>'Yard Trimmings'!$AC$55*'Yard Trimmings'!$E$66+'Yard Trimmings'!$AC$55*(1-'Yard Trimmings'!$E$66)*EXP(-LYTInputs!$H$6*(CE$5-$AB$5))</f>
        <v>12.211323599616879</v>
      </c>
      <c r="CF126" s="266">
        <f>'Yard Trimmings'!$AC$55*'Yard Trimmings'!$E$66+'Yard Trimmings'!$AC$55*(1-'Yard Trimmings'!$E$66)*EXP(-LYTInputs!$H$6*(CF$5-$AB$5))</f>
        <v>12.20036445882462</v>
      </c>
      <c r="CG126" s="266">
        <f>'Yard Trimmings'!$AC$55*'Yard Trimmings'!$E$66+'Yard Trimmings'!$AC$55*(1-'Yard Trimmings'!$E$66)*EXP(-LYTInputs!$H$6*(CG$5-$AB$5))</f>
        <v>12.189778626599576</v>
      </c>
      <c r="CH126" s="266">
        <f>'Yard Trimmings'!$AC$55*'Yard Trimmings'!$E$66+'Yard Trimmings'!$AC$55*(1-'Yard Trimmings'!$E$66)*EXP(-LYTInputs!$H$6*(CH$5-$AB$5))</f>
        <v>12.179553386681501</v>
      </c>
      <c r="CI126" s="266">
        <f>'Yard Trimmings'!$AC$55*'Yard Trimmings'!$E$66+'Yard Trimmings'!$AC$55*(1-'Yard Trimmings'!$E$66)*EXP(-LYTInputs!$H$6*(CI$5-$AB$5))</f>
        <v>12.169676455972661</v>
      </c>
    </row>
    <row r="127" spans="1:87">
      <c r="A127" s="20">
        <f t="shared" si="26"/>
        <v>1987</v>
      </c>
      <c r="AC127" s="22">
        <f>'Yard Trimmings'!$AD$55*'Yard Trimmings'!$E$66+'Yard Trimmings'!$AD$55*(1-'Yard Trimmings'!$E$66)*EXP(-LYTInputs!$H$6*(AC$5-$AC$5))</f>
        <v>14.170327935862643</v>
      </c>
      <c r="AD127" s="22">
        <f>'Yard Trimmings'!$AD$55*'Yard Trimmings'!$E$66+'Yard Trimmings'!$AD$55*(1-'Yard Trimmings'!$E$66)*EXP(-LYTInputs!$H$6*(AD$5-$AC$5))</f>
        <v>14.095993153828161</v>
      </c>
      <c r="AE127" s="22">
        <f>'Yard Trimmings'!$AD$55*'Yard Trimmings'!$E$66+'Yard Trimmings'!$AD$55*(1-'Yard Trimmings'!$E$66)*EXP(-LYTInputs!$H$6*(AE$5-$AC$5))</f>
        <v>14.024190487358347</v>
      </c>
      <c r="AF127" s="22">
        <f>'Yard Trimmings'!$AD$55*'Yard Trimmings'!$E$66+'Yard Trimmings'!$AD$55*(1-'Yard Trimmings'!$E$66)*EXP(-LYTInputs!$H$6*(AF$5-$AC$5))</f>
        <v>13.954833683301477</v>
      </c>
      <c r="AG127" s="22">
        <f>'Yard Trimmings'!$AD$55*'Yard Trimmings'!$E$66+'Yard Trimmings'!$AD$55*(1-'Yard Trimmings'!$E$66)*EXP(-LYTInputs!$H$6*(AG$5-$AC$5))</f>
        <v>13.887839426604824</v>
      </c>
      <c r="AH127" s="22">
        <f>'Yard Trimmings'!$AD$55*'Yard Trimmings'!$E$66+'Yard Trimmings'!$AD$55*(1-'Yard Trimmings'!$E$66)*EXP(-LYTInputs!$H$6*(AH$5-$AC$5))</f>
        <v>13.823127240232212</v>
      </c>
      <c r="AI127" s="22">
        <f>'Yard Trimmings'!$AD$55*'Yard Trimmings'!$E$66+'Yard Trimmings'!$AD$55*(1-'Yard Trimmings'!$E$66)*EXP(-LYTInputs!$H$6*(AI$5-$AC$5))</f>
        <v>13.760619388490749</v>
      </c>
      <c r="AJ127" s="22">
        <f>'Yard Trimmings'!$AD$55*'Yard Trimmings'!$E$66+'Yard Trimmings'!$AD$55*(1-'Yard Trimmings'!$E$66)*EXP(-LYTInputs!$H$6*(AJ$5-$AC$5))</f>
        <v>13.700240783650624</v>
      </c>
      <c r="AK127" s="22">
        <f>'Yard Trimmings'!$AD$55*'Yard Trimmings'!$E$66+'Yard Trimmings'!$AD$55*(1-'Yard Trimmings'!$E$66)*EXP(-LYTInputs!$H$6*(AK$5-$AC$5))</f>
        <v>13.641918895745748</v>
      </c>
      <c r="AL127" s="22">
        <f>'Yard Trimmings'!$AD$55*'Yard Trimmings'!$E$66+'Yard Trimmings'!$AD$55*(1-'Yard Trimmings'!$E$66)*EXP(-LYTInputs!$H$6*(AL$5-$AC$5))</f>
        <v>13.585583665446947</v>
      </c>
      <c r="AM127" s="22">
        <f>'Yard Trimmings'!$AD$55*'Yard Trimmings'!$E$66+'Yard Trimmings'!$AD$55*(1-'Yard Trimmings'!$E$66)*EXP(-LYTInputs!$H$6*(AM$5-$AC$5))</f>
        <v>13.531167419902985</v>
      </c>
      <c r="AN127" s="22">
        <f>'Yard Trimmings'!$AD$55*'Yard Trimmings'!$E$66+'Yard Trimmings'!$AD$55*(1-'Yard Trimmings'!$E$66)*EXP(-LYTInputs!$H$6*(AN$5-$AC$5))</f>
        <v>13.47860479144838</v>
      </c>
      <c r="AO127" s="22">
        <f>'Yard Trimmings'!$AD$55*'Yard Trimmings'!$E$66+'Yard Trimmings'!$AD$55*(1-'Yard Trimmings'!$E$66)*EXP(-LYTInputs!$H$6*(AO$5-$AC$5))</f>
        <v>13.427832639080297</v>
      </c>
      <c r="AP127" s="22">
        <f>'Yard Trimmings'!$AD$55*'Yard Trimmings'!$E$66+'Yard Trimmings'!$AD$55*(1-'Yard Trimmings'!$E$66)*EXP(-LYTInputs!$H$6*(AP$5-$AC$5))</f>
        <v>13.378789972610258</v>
      </c>
      <c r="AQ127" s="22">
        <f>'Yard Trimmings'!$AD$55*'Yard Trimmings'!$E$66+'Yard Trimmings'!$AD$55*(1-'Yard Trimmings'!$E$66)*EXP(-LYTInputs!$H$6*(AQ$5-$AC$5))</f>
        <v>13.331417879399503</v>
      </c>
      <c r="AR127" s="22">
        <f>'Yard Trimmings'!$AD$55*'Yard Trimmings'!$E$66+'Yard Trimmings'!$AD$55*(1-'Yard Trimmings'!$E$66)*EXP(-LYTInputs!$H$6*(AR$5-$AC$5))</f>
        <v>13.285659453590021</v>
      </c>
      <c r="AS127" s="22">
        <f>'Yard Trimmings'!$AD$55*'Yard Trimmings'!$E$66+'Yard Trimmings'!$AD$55*(1-'Yard Trimmings'!$E$66)*EXP(-LYTInputs!$H$6*(AS$5-$AC$5))</f>
        <v>13.24145972774623</v>
      </c>
      <c r="AT127" s="22">
        <f>'Yard Trimmings'!$AD$55*'Yard Trimmings'!$E$66+'Yard Trimmings'!$AD$55*(1-'Yard Trimmings'!$E$66)*EXP(-LYTInputs!$H$6*(AT$5-$AC$5))</f>
        <v>13.198765606825194</v>
      </c>
      <c r="AU127" s="22">
        <f>'Yard Trimmings'!$AD$55*'Yard Trimmings'!$E$66+'Yard Trimmings'!$AD$55*(1-'Yard Trimmings'!$E$66)*EXP(-LYTInputs!$H$6*(AU$5-$AC$5))</f>
        <v>13.157525804396055</v>
      </c>
      <c r="AV127" s="22">
        <f>'Yard Trimmings'!$AD$55*'Yard Trimmings'!$E$66+'Yard Trimmings'!$AD$55*(1-'Yard Trimmings'!$E$66)*EXP(-LYTInputs!$H$6*(AV$5-$AC$5))</f>
        <v>13.117690781032067</v>
      </c>
      <c r="AW127" s="22">
        <f>'Yard Trimmings'!$AD$55*'Yard Trimmings'!$E$66+'Yard Trimmings'!$AD$55*(1-'Yard Trimmings'!$E$66)*EXP(-LYTInputs!$H$6*(AW$5-$AC$5))</f>
        <v>13.07921268480122</v>
      </c>
      <c r="AX127" s="22">
        <f>'Yard Trimmings'!$AD$55*'Yard Trimmings'!$E$66+'Yard Trimmings'!$AD$55*(1-'Yard Trimmings'!$E$66)*EXP(-LYTInputs!$H$6*(AX$5-$AC$5))</f>
        <v>13.042045293783978</v>
      </c>
      <c r="AY127" s="22">
        <f>'Yard Trimmings'!$AD$55*'Yard Trimmings'!$E$66+'Yard Trimmings'!$AD$55*(1-'Yard Trimmings'!$E$66)*EXP(-LYTInputs!$H$6*(AY$5-$AC$5))</f>
        <v>13.006143960549071</v>
      </c>
      <c r="AZ127" s="22">
        <f>'Yard Trimmings'!$AD$55*'Yard Trimmings'!$E$66+'Yard Trimmings'!$AD$55*(1-'Yard Trimmings'!$E$66)*EXP(-LYTInputs!$H$6*(AZ$5-$AC$5))</f>
        <v>12.971465558520636</v>
      </c>
      <c r="BA127" s="22">
        <f>'Yard Trimmings'!$AD$55*'Yard Trimmings'!$E$66+'Yard Trimmings'!$AD$55*(1-'Yard Trimmings'!$E$66)*EXP(-LYTInputs!$H$6*(BA$5-$AC$5))</f>
        <v>12.93796843017231</v>
      </c>
      <c r="BB127" s="22">
        <f>'Yard Trimmings'!$AD$55*'Yard Trimmings'!$E$66+'Yard Trimmings'!$AD$55*(1-'Yard Trimmings'!$E$66)*EXP(-LYTInputs!$H$6*(BB$5-$AC$5))</f>
        <v>12.905612336986003</v>
      </c>
      <c r="BC127" s="22">
        <f>'Yard Trimmings'!$AD$55*'Yard Trimmings'!$E$66+'Yard Trimmings'!$AD$55*(1-'Yard Trimmings'!$E$66)*EXP(-LYTInputs!$H$6*(BC$5-$AC$5))</f>
        <v>12.874358411115272</v>
      </c>
      <c r="BD127" s="22">
        <f>'Yard Trimmings'!$AD$55*'Yard Trimmings'!$E$66+'Yard Trimmings'!$AD$55*(1-'Yard Trimmings'!$E$66)*EXP(-LYTInputs!$H$6*(BD$5-$AC$5))</f>
        <v>12.84416910869521</v>
      </c>
      <c r="BE127" s="22">
        <f>'Yard Trimmings'!$AD$55*'Yard Trimmings'!$E$66+'Yard Trimmings'!$AD$55*(1-'Yard Trimmings'!$E$66)*EXP(-LYTInputs!$H$6*(BE$5-$AC$5))</f>
        <v>12.815008164742771</v>
      </c>
      <c r="BF127" s="22">
        <f>'Yard Trimmings'!$AD$55*'Yard Trimmings'!$E$66+'Yard Trimmings'!$AD$55*(1-'Yard Trimmings'!$E$66)*EXP(-LYTInputs!$H$6*(BF$5-$AC$5))</f>
        <v>12.786840549593371</v>
      </c>
      <c r="BG127" s="22">
        <f>'Yard Trimmings'!$AD$55*'Yard Trimmings'!$E$66+'Yard Trimmings'!$AD$55*(1-'Yard Trimmings'!$E$66)*EXP(-LYTInputs!$H$6*(BG$5-$AC$5))</f>
        <v>12.759632426821391</v>
      </c>
      <c r="BH127" s="22">
        <f>'Yard Trimmings'!$AD$55*'Yard Trimmings'!$E$66+'Yard Trimmings'!$AD$55*(1-'Yard Trimmings'!$E$66)*EXP(-LYTInputs!$H$6*(BH$5-$AC$5))</f>
        <v>12.733351112594088</v>
      </c>
      <c r="BI127" s="22">
        <f>'Yard Trimmings'!$AD$55*'Yard Trimmings'!$E$66+'Yard Trimmings'!$AD$55*(1-'Yard Trimmings'!$E$66)*EXP(-LYTInputs!$H$6*(BI$5-$AC$5))</f>
        <v>12.707965036410046</v>
      </c>
      <c r="BJ127" s="22">
        <f>'Yard Trimmings'!$AD$55*'Yard Trimmings'!$E$66+'Yard Trimmings'!$AD$55*(1-'Yard Trimmings'!$E$66)*EXP(-LYTInputs!$H$6*(BJ$5-$AC$5))</f>
        <v>12.683443703175026</v>
      </c>
      <c r="BK127" s="22">
        <f>'Yard Trimmings'!$AD$55*'Yard Trimmings'!$E$66+'Yard Trimmings'!$AD$55*(1-'Yard Trimmings'!$E$66)*EXP(-LYTInputs!$H$6*(BK$5-$AC$5))</f>
        <v>12.659757656569649</v>
      </c>
      <c r="BL127" s="22">
        <f>'Yard Trimmings'!$AD$55*'Yard Trimmings'!$E$66+'Yard Trimmings'!$AD$55*(1-'Yard Trimmings'!$E$66)*EXP(-LYTInputs!$H$6*(BL$5-$AC$5))</f>
        <v>12.636878443664909</v>
      </c>
      <c r="BM127" s="266">
        <f>'Yard Trimmings'!$AD$55*'Yard Trimmings'!$E$66+'Yard Trimmings'!$AD$55*(1-'Yard Trimmings'!$E$66)*EXP(-LYTInputs!$H$6*(BM$5-$AC$5))</f>
        <v>12.614778580743014</v>
      </c>
      <c r="BN127" s="266">
        <f>'Yard Trimmings'!$AD$55*'Yard Trimmings'!$E$66+'Yard Trimmings'!$AD$55*(1-'Yard Trimmings'!$E$66)*EXP(-LYTInputs!$H$6*(BN$5-$AC$5))</f>
        <v>12.593431520282495</v>
      </c>
      <c r="BO127" s="266">
        <f>'Yard Trimmings'!$AD$55*'Yard Trimmings'!$E$66+'Yard Trimmings'!$AD$55*(1-'Yard Trimmings'!$E$66)*EXP(-LYTInputs!$H$6*(BO$5-$AC$5))</f>
        <v>12.572811619067926</v>
      </c>
      <c r="BP127" s="266">
        <f>'Yard Trimmings'!$AD$55*'Yard Trimmings'!$E$66+'Yard Trimmings'!$AD$55*(1-'Yard Trimmings'!$E$66)*EXP(-LYTInputs!$H$6*(BP$5-$AC$5))</f>
        <v>12.552894107385931</v>
      </c>
      <c r="BQ127" s="266">
        <f>'Yard Trimmings'!$AD$55*'Yard Trimmings'!$E$66+'Yard Trimmings'!$AD$55*(1-'Yard Trimmings'!$E$66)*EXP(-LYTInputs!$H$6*(BQ$5-$AC$5))</f>
        <v>12.533655059270508</v>
      </c>
      <c r="BR127" s="266">
        <f>'Yard Trimmings'!$AD$55*'Yard Trimmings'!$E$66+'Yard Trimmings'!$AD$55*(1-'Yard Trimmings'!$E$66)*EXP(-LYTInputs!$H$6*(BR$5-$AC$5))</f>
        <v>12.515071363761887</v>
      </c>
      <c r="BS127" s="266">
        <f>'Yard Trimmings'!$AD$55*'Yard Trimmings'!$E$66+'Yard Trimmings'!$AD$55*(1-'Yard Trimmings'!$E$66)*EXP(-LYTInputs!$H$6*(BS$5-$AC$5))</f>
        <v>12.497120697144434</v>
      </c>
      <c r="BT127" s="266">
        <f>'Yard Trimmings'!$AD$55*'Yard Trimmings'!$E$66+'Yard Trimmings'!$AD$55*(1-'Yard Trimmings'!$E$66)*EXP(-LYTInputs!$H$6*(BT$5-$AC$5))</f>
        <v>12.479781496130215</v>
      </c>
      <c r="BU127" s="266">
        <f>'Yard Trimmings'!$AD$55*'Yard Trimmings'!$E$66+'Yard Trimmings'!$AD$55*(1-'Yard Trimmings'!$E$66)*EXP(-LYTInputs!$H$6*(BU$5-$AC$5))</f>
        <v>12.463032931956054</v>
      </c>
      <c r="BV127" s="266">
        <f>'Yard Trimmings'!$AD$55*'Yard Trimmings'!$E$66+'Yard Trimmings'!$AD$55*(1-'Yard Trimmings'!$E$66)*EXP(-LYTInputs!$H$6*(BV$5-$AC$5))</f>
        <v>12.4468548853629</v>
      </c>
      <c r="BW127" s="266">
        <f>'Yard Trimmings'!$AD$55*'Yard Trimmings'!$E$66+'Yard Trimmings'!$AD$55*(1-'Yard Trimmings'!$E$66)*EXP(-LYTInputs!$H$6*(BW$5-$AC$5))</f>
        <v>12.431227922427535</v>
      </c>
      <c r="BX127" s="266">
        <f>'Yard Trimmings'!$AD$55*'Yard Trimmings'!$E$66+'Yard Trimmings'!$AD$55*(1-'Yard Trimmings'!$E$66)*EXP(-LYTInputs!$H$6*(BX$5-$AC$5))</f>
        <v>12.416133271217502</v>
      </c>
      <c r="BY127" s="266">
        <f>'Yard Trimmings'!$AD$55*'Yard Trimmings'!$E$66+'Yard Trimmings'!$AD$55*(1-'Yard Trimmings'!$E$66)*EXP(-LYTInputs!$H$6*(BY$5-$AC$5))</f>
        <v>12.401552799241284</v>
      </c>
      <c r="BZ127" s="266">
        <f>'Yard Trimmings'!$AD$55*'Yard Trimmings'!$E$66+'Yard Trimmings'!$AD$55*(1-'Yard Trimmings'!$E$66)*EXP(-LYTInputs!$H$6*(BZ$5-$AC$5))</f>
        <v>12.387468991666584</v>
      </c>
      <c r="CA127" s="266">
        <f>'Yard Trimmings'!$AD$55*'Yard Trimmings'!$E$66+'Yard Trimmings'!$AD$55*(1-'Yard Trimmings'!$E$66)*EXP(-LYTInputs!$H$6*(CA$5-$AC$5))</f>
        <v>12.373864930280593</v>
      </c>
      <c r="CB127" s="266">
        <f>'Yard Trimmings'!$AD$55*'Yard Trimmings'!$E$66+'Yard Trimmings'!$AD$55*(1-'Yard Trimmings'!$E$66)*EXP(-LYTInputs!$H$6*(CB$5-$AC$5))</f>
        <v>12.360724273166943</v>
      </c>
      <c r="CC127" s="266">
        <f>'Yard Trimmings'!$AD$55*'Yard Trimmings'!$E$66+'Yard Trimmings'!$AD$55*(1-'Yard Trimmings'!$E$66)*EXP(-LYTInputs!$H$6*(CC$5-$AC$5))</f>
        <v>12.348031235074922</v>
      </c>
      <c r="CD127" s="266">
        <f>'Yard Trimmings'!$AD$55*'Yard Trimmings'!$E$66+'Yard Trimmings'!$AD$55*(1-'Yard Trimmings'!$E$66)*EXP(-LYTInputs!$H$6*(CD$5-$AC$5))</f>
        <v>12.335770568457411</v>
      </c>
      <c r="CE127" s="266">
        <f>'Yard Trimmings'!$AD$55*'Yard Trimmings'!$E$66+'Yard Trimmings'!$AD$55*(1-'Yard Trimmings'!$E$66)*EXP(-LYTInputs!$H$6*(CE$5-$AC$5))</f>
        <v>12.323927545154723</v>
      </c>
      <c r="CF127" s="266">
        <f>'Yard Trimmings'!$AD$55*'Yard Trimmings'!$E$66+'Yard Trimmings'!$AD$55*(1-'Yard Trimmings'!$E$66)*EXP(-LYTInputs!$H$6*(CF$5-$AC$5))</f>
        <v>12.312487938702352</v>
      </c>
      <c r="CG127" s="266">
        <f>'Yard Trimmings'!$AD$55*'Yard Trimmings'!$E$66+'Yard Trimmings'!$AD$55*(1-'Yard Trimmings'!$E$66)*EXP(-LYTInputs!$H$6*(CG$5-$AC$5))</f>
        <v>12.301438007241405</v>
      </c>
      <c r="CH127" s="266">
        <f>'Yard Trimmings'!$AD$55*'Yard Trimmings'!$E$66+'Yard Trimmings'!$AD$55*(1-'Yard Trimmings'!$E$66)*EXP(-LYTInputs!$H$6*(CH$5-$AC$5))</f>
        <v>12.290764477011145</v>
      </c>
      <c r="CI127" s="266">
        <f>'Yard Trimmings'!$AD$55*'Yard Trimmings'!$E$66+'Yard Trimmings'!$AD$55*(1-'Yard Trimmings'!$E$66)*EXP(-LYTInputs!$H$6*(CI$5-$AC$5))</f>
        <v>12.28045452640386</v>
      </c>
    </row>
    <row r="128" spans="1:87">
      <c r="A128" s="20">
        <f t="shared" si="26"/>
        <v>1988</v>
      </c>
      <c r="AD128" s="22">
        <f>'Yard Trimmings'!$AE$55*'Yard Trimmings'!$E$66+'Yard Trimmings'!$AE$55*(1-'Yard Trimmings'!$E$66)*EXP(-LYTInputs!$H$6*(AD$5-$AD$5))</f>
        <v>14.207840693617911</v>
      </c>
      <c r="AE128" s="22">
        <f>'Yard Trimmings'!$AE$55*'Yard Trimmings'!$E$66+'Yard Trimmings'!$AE$55*(1-'Yard Trimmings'!$E$66)*EXP(-LYTInputs!$H$6*(AE$5-$AD$5))</f>
        <v>14.13330912695827</v>
      </c>
      <c r="AF128" s="22">
        <f>'Yard Trimmings'!$AE$55*'Yard Trimmings'!$E$66+'Yard Trimmings'!$AE$55*(1-'Yard Trimmings'!$E$66)*EXP(-LYTInputs!$H$6*(AF$5-$AD$5))</f>
        <v>14.061316379070037</v>
      </c>
      <c r="AG128" s="22">
        <f>'Yard Trimmings'!$AE$55*'Yard Trimmings'!$E$66+'Yard Trimmings'!$AE$55*(1-'Yard Trimmings'!$E$66)*EXP(-LYTInputs!$H$6*(AG$5-$AD$5))</f>
        <v>13.991775968465667</v>
      </c>
      <c r="AH128" s="22">
        <f>'Yard Trimmings'!$AE$55*'Yard Trimmings'!$E$66+'Yard Trimmings'!$AE$55*(1-'Yard Trimmings'!$E$66)*EXP(-LYTInputs!$H$6*(AH$5-$AD$5))</f>
        <v>13.924604359534555</v>
      </c>
      <c r="AI128" s="22">
        <f>'Yard Trimmings'!$AE$55*'Yard Trimmings'!$E$66+'Yard Trimmings'!$AE$55*(1-'Yard Trimmings'!$E$66)*EXP(-LYTInputs!$H$6*(AI$5-$AD$5))</f>
        <v>13.859720862195662</v>
      </c>
      <c r="AJ128" s="22">
        <f>'Yard Trimmings'!$AE$55*'Yard Trimmings'!$E$66+'Yard Trimmings'!$AE$55*(1-'Yard Trimmings'!$E$66)*EXP(-LYTInputs!$H$6*(AJ$5-$AD$5))</f>
        <v>13.797047534968327</v>
      </c>
      <c r="AK128" s="22">
        <f>'Yard Trimmings'!$AE$55*'Yard Trimmings'!$E$66+'Yard Trimmings'!$AE$55*(1-'Yard Trimmings'!$E$66)*EXP(-LYTInputs!$H$6*(AK$5-$AD$5))</f>
        <v>13.736509091344848</v>
      </c>
      <c r="AL128" s="22">
        <f>'Yard Trimmings'!$AE$55*'Yard Trimmings'!$E$66+'Yard Trimmings'!$AE$55*(1-'Yard Trimmings'!$E$66)*EXP(-LYTInputs!$H$6*(AL$5-$AD$5))</f>
        <v>13.678032809352361</v>
      </c>
      <c r="AM128" s="22">
        <f>'Yard Trimmings'!$AE$55*'Yard Trimmings'!$E$66+'Yard Trimmings'!$AE$55*(1-'Yard Trimmings'!$E$66)*EXP(-LYTInputs!$H$6*(AM$5-$AD$5))</f>
        <v>13.621548444195366</v>
      </c>
      <c r="AN128" s="22">
        <f>'Yard Trimmings'!$AE$55*'Yard Trimmings'!$E$66+'Yard Trimmings'!$AE$55*(1-'Yard Trimmings'!$E$66)*EXP(-LYTInputs!$H$6*(AN$5-$AD$5))</f>
        <v>13.566988143873965</v>
      </c>
      <c r="AO128" s="22">
        <f>'Yard Trimmings'!$AE$55*'Yard Trimmings'!$E$66+'Yard Trimmings'!$AE$55*(1-'Yard Trimmings'!$E$66)*EXP(-LYTInputs!$H$6*(AO$5-$AD$5))</f>
        <v>13.514286367676476</v>
      </c>
      <c r="AP128" s="22">
        <f>'Yard Trimmings'!$AE$55*'Yard Trimmings'!$E$66+'Yard Trimmings'!$AE$55*(1-'Yard Trimmings'!$E$66)*EXP(-LYTInputs!$H$6*(AP$5-$AD$5))</f>
        <v>13.463379807448455</v>
      </c>
      <c r="AQ128" s="22">
        <f>'Yard Trimmings'!$AE$55*'Yard Trimmings'!$E$66+'Yard Trimmings'!$AE$55*(1-'Yard Trimmings'!$E$66)*EXP(-LYTInputs!$H$6*(AQ$5-$AD$5))</f>
        <v>13.414207311543606</v>
      </c>
      <c r="AR128" s="22">
        <f>'Yard Trimmings'!$AE$55*'Yard Trimmings'!$E$66+'Yard Trimmings'!$AE$55*(1-'Yard Trimmings'!$E$66)*EXP(-LYTInputs!$H$6*(AR$5-$AD$5))</f>
        <v>13.366709811365206</v>
      </c>
      <c r="AS128" s="22">
        <f>'Yard Trimmings'!$AE$55*'Yard Trimmings'!$E$66+'Yard Trimmings'!$AE$55*(1-'Yard Trimmings'!$E$66)*EXP(-LYTInputs!$H$6*(AS$5-$AD$5))</f>
        <v>13.320830250409776</v>
      </c>
      <c r="AT128" s="22">
        <f>'Yard Trimmings'!$AE$55*'Yard Trimmings'!$E$66+'Yard Trimmings'!$AE$55*(1-'Yard Trimmings'!$E$66)*EXP(-LYTInputs!$H$6*(AT$5-$AD$5))</f>
        <v>13.276513515727803</v>
      </c>
      <c r="AU128" s="22">
        <f>'Yard Trimmings'!$AE$55*'Yard Trimmings'!$E$66+'Yard Trimmings'!$AE$55*(1-'Yard Trimmings'!$E$66)*EXP(-LYTInputs!$H$6*(AU$5-$AD$5))</f>
        <v>13.233706371719162</v>
      </c>
      <c r="AV128" s="22">
        <f>'Yard Trimmings'!$AE$55*'Yard Trimmings'!$E$66+'Yard Trimmings'!$AE$55*(1-'Yard Trimmings'!$E$66)*EXP(-LYTInputs!$H$6*(AV$5-$AD$5))</f>
        <v>13.192357396183697</v>
      </c>
      <c r="AW128" s="22">
        <f>'Yard Trimmings'!$AE$55*'Yard Trimmings'!$E$66+'Yard Trimmings'!$AE$55*(1-'Yard Trimmings'!$E$66)*EXP(-LYTInputs!$H$6*(AW$5-$AD$5))</f>
        <v>13.152416918550168</v>
      </c>
      <c r="AX128" s="22">
        <f>'Yard Trimmings'!$AE$55*'Yard Trimmings'!$E$66+'Yard Trimmings'!$AE$55*(1-'Yard Trimmings'!$E$66)*EXP(-LYTInputs!$H$6*(AX$5-$AD$5))</f>
        <v>13.113836960209332</v>
      </c>
      <c r="AY128" s="22">
        <f>'Yard Trimmings'!$AE$55*'Yard Trimmings'!$E$66+'Yard Trimmings'!$AE$55*(1-'Yard Trimmings'!$E$66)*EXP(-LYTInputs!$H$6*(AY$5-$AD$5))</f>
        <v>13.076571176879511</v>
      </c>
      <c r="AZ128" s="22">
        <f>'Yard Trimmings'!$AE$55*'Yard Trimmings'!$E$66+'Yard Trimmings'!$AE$55*(1-'Yard Trimmings'!$E$66)*EXP(-LYTInputs!$H$6*(AZ$5-$AD$5))</f>
        <v>13.040574802935396</v>
      </c>
      <c r="BA128" s="22">
        <f>'Yard Trimmings'!$AE$55*'Yard Trimmings'!$E$66+'Yard Trimmings'!$AE$55*(1-'Yard Trimmings'!$E$66)*EXP(-LYTInputs!$H$6*(BA$5-$AD$5))</f>
        <v>13.00580459763321</v>
      </c>
      <c r="BB128" s="22">
        <f>'Yard Trimmings'!$AE$55*'Yard Trimmings'!$E$66+'Yard Trimmings'!$AE$55*(1-'Yard Trimmings'!$E$66)*EXP(-LYTInputs!$H$6*(BB$5-$AD$5))</f>
        <v>12.972218793167654</v>
      </c>
      <c r="BC128" s="22">
        <f>'Yard Trimmings'!$AE$55*'Yard Trimmings'!$E$66+'Yard Trimmings'!$AE$55*(1-'Yard Trimmings'!$E$66)*EXP(-LYTInputs!$H$6*(BC$5-$AD$5))</f>
        <v>12.939777044498207</v>
      </c>
      <c r="BD128" s="22">
        <f>'Yard Trimmings'!$AE$55*'Yard Trimmings'!$E$66+'Yard Trimmings'!$AE$55*(1-'Yard Trimmings'!$E$66)*EXP(-LYTInputs!$H$6*(BD$5-$AD$5))</f>
        <v>12.908440380884539</v>
      </c>
      <c r="BE128" s="22">
        <f>'Yard Trimmings'!$AE$55*'Yard Trimmings'!$E$66+'Yard Trimmings'!$AE$55*(1-'Yard Trimmings'!$E$66)*EXP(-LYTInputs!$H$6*(BE$5-$AD$5))</f>
        <v>12.878171159072799</v>
      </c>
      <c r="BF128" s="22">
        <f>'Yard Trimmings'!$AE$55*'Yard Trimmings'!$E$66+'Yard Trimmings'!$AE$55*(1-'Yard Trimmings'!$E$66)*EXP(-LYTInputs!$H$6*(BF$5-$AD$5))</f>
        <v>12.848933018076558</v>
      </c>
      <c r="BG128" s="22">
        <f>'Yard Trimmings'!$AE$55*'Yard Trimmings'!$E$66+'Yard Trimmings'!$AE$55*(1-'Yard Trimmings'!$E$66)*EXP(-LYTInputs!$H$6*(BG$5-$AD$5))</f>
        <v>12.820690835498059</v>
      </c>
      <c r="BH128" s="22">
        <f>'Yard Trimmings'!$AE$55*'Yard Trimmings'!$E$66+'Yard Trimmings'!$AE$55*(1-'Yard Trimmings'!$E$66)*EXP(-LYTInputs!$H$6*(BH$5-$AD$5))</f>
        <v>12.79341068533736</v>
      </c>
      <c r="BI128" s="22">
        <f>'Yard Trimmings'!$AE$55*'Yard Trimmings'!$E$66+'Yard Trimmings'!$AE$55*(1-'Yard Trimmings'!$E$66)*EXP(-LYTInputs!$H$6*(BI$5-$AD$5))</f>
        <v>12.767059797238614</v>
      </c>
      <c r="BJ128" s="22">
        <f>'Yard Trimmings'!$AE$55*'Yard Trimmings'!$E$66+'Yard Trimmings'!$AE$55*(1-'Yard Trimmings'!$E$66)*EXP(-LYTInputs!$H$6*(BJ$5-$AD$5))</f>
        <v>12.741606517124604</v>
      </c>
      <c r="BK128" s="22">
        <f>'Yard Trimmings'!$AE$55*'Yard Trimmings'!$E$66+'Yard Trimmings'!$AE$55*(1-'Yard Trimmings'!$E$66)*EXP(-LYTInputs!$H$6*(BK$5-$AD$5))</f>
        <v>12.717020269172179</v>
      </c>
      <c r="BL128" s="22">
        <f>'Yard Trimmings'!$AE$55*'Yard Trimmings'!$E$66+'Yard Trimmings'!$AE$55*(1-'Yard Trimmings'!$E$66)*EXP(-LYTInputs!$H$6*(BL$5-$AD$5))</f>
        <v>12.693271519082979</v>
      </c>
      <c r="BM128" s="266">
        <f>'Yard Trimmings'!$AE$55*'Yard Trimmings'!$E$66+'Yard Trimmings'!$AE$55*(1-'Yard Trimmings'!$E$66)*EXP(-LYTInputs!$H$6*(BM$5-$AD$5))</f>
        <v>12.670331738605263</v>
      </c>
      <c r="BN128" s="266">
        <f>'Yard Trimmings'!$AE$55*'Yard Trimmings'!$E$66+'Yard Trimmings'!$AE$55*(1-'Yard Trimmings'!$E$66)*EXP(-LYTInputs!$H$6*(BN$5-$AD$5))</f>
        <v>12.648173371264278</v>
      </c>
      <c r="BO128" s="266">
        <f>'Yard Trimmings'!$AE$55*'Yard Trimmings'!$E$66+'Yard Trimmings'!$AE$55*(1-'Yard Trimmings'!$E$66)*EXP(-LYTInputs!$H$6*(BO$5-$AD$5))</f>
        <v>12.626769799259957</v>
      </c>
      <c r="BP128" s="266">
        <f>'Yard Trimmings'!$AE$55*'Yard Trimmings'!$E$66+'Yard Trimmings'!$AE$55*(1-'Yard Trimmings'!$E$66)*EXP(-LYTInputs!$H$6*(BP$5-$AD$5))</f>
        <v>12.606095311492226</v>
      </c>
      <c r="BQ128" s="266">
        <f>'Yard Trimmings'!$AE$55*'Yard Trimmings'!$E$66+'Yard Trimmings'!$AE$55*(1-'Yard Trimmings'!$E$66)*EXP(-LYTInputs!$H$6*(BQ$5-$AD$5))</f>
        <v>12.586125072675461</v>
      </c>
      <c r="BR128" s="266">
        <f>'Yard Trimmings'!$AE$55*'Yard Trimmings'!$E$66+'Yard Trimmings'!$AE$55*(1-'Yard Trimmings'!$E$66)*EXP(-LYTInputs!$H$6*(BR$5-$AD$5))</f>
        <v>12.566835093505043</v>
      </c>
      <c r="BS128" s="266">
        <f>'Yard Trimmings'!$AE$55*'Yard Trimmings'!$E$66+'Yard Trimmings'!$AE$55*(1-'Yard Trimmings'!$E$66)*EXP(-LYTInputs!$H$6*(BS$5-$AD$5))</f>
        <v>12.548202201840132</v>
      </c>
      <c r="BT128" s="266">
        <f>'Yard Trimmings'!$AE$55*'Yard Trimmings'!$E$66+'Yard Trimmings'!$AE$55*(1-'Yard Trimmings'!$E$66)*EXP(-LYTInputs!$H$6*(BT$5-$AD$5))</f>
        <v>12.530204014868074</v>
      </c>
      <c r="BU128" s="266">
        <f>'Yard Trimmings'!$AE$55*'Yard Trimmings'!$E$66+'Yard Trimmings'!$AE$55*(1-'Yard Trimmings'!$E$66)*EXP(-LYTInputs!$H$6*(BU$5-$AD$5))</f>
        <v>12.512818912216982</v>
      </c>
      <c r="BV128" s="266">
        <f>'Yard Trimmings'!$AE$55*'Yard Trimmings'!$E$66+'Yard Trimmings'!$AE$55*(1-'Yard Trimmings'!$E$66)*EXP(-LYTInputs!$H$6*(BV$5-$AD$5))</f>
        <v>12.496026009984204</v>
      </c>
      <c r="BW128" s="266">
        <f>'Yard Trimmings'!$AE$55*'Yard Trimmings'!$E$66+'Yard Trimmings'!$AE$55*(1-'Yard Trimmings'!$E$66)*EXP(-LYTInputs!$H$6*(BW$5-$AD$5))</f>
        <v>12.47980513564948</v>
      </c>
      <c r="BX128" s="266">
        <f>'Yard Trimmings'!$AE$55*'Yard Trimmings'!$E$66+'Yard Trimmings'!$AE$55*(1-'Yard Trimmings'!$E$66)*EXP(-LYTInputs!$H$6*(BX$5-$AD$5))</f>
        <v>12.464136803842646</v>
      </c>
      <c r="BY128" s="266">
        <f>'Yard Trimmings'!$AE$55*'Yard Trimmings'!$E$66+'Yard Trimmings'!$AE$55*(1-'Yard Trimmings'!$E$66)*EXP(-LYTInputs!$H$6*(BY$5-$AD$5))</f>
        <v>12.449002192936776</v>
      </c>
      <c r="BZ128" s="266">
        <f>'Yard Trimmings'!$AE$55*'Yard Trimmings'!$E$66+'Yard Trimmings'!$AE$55*(1-'Yard Trimmings'!$E$66)*EXP(-LYTInputs!$H$6*(BZ$5-$AD$5))</f>
        <v>12.434383122438655</v>
      </c>
      <c r="CA128" s="266">
        <f>'Yard Trimmings'!$AE$55*'Yard Trimmings'!$E$66+'Yard Trimmings'!$AE$55*(1-'Yard Trimmings'!$E$66)*EXP(-LYTInputs!$H$6*(CA$5-$AD$5))</f>
        <v>12.420262031149406</v>
      </c>
      <c r="CB128" s="266">
        <f>'Yard Trimmings'!$AE$55*'Yard Trimmings'!$E$66+'Yard Trimmings'!$AE$55*(1-'Yard Trimmings'!$E$66)*EXP(-LYTInputs!$H$6*(CB$5-$AD$5))</f>
        <v>12.406621956069056</v>
      </c>
      <c r="CC128" s="266">
        <f>'Yard Trimmings'!$AE$55*'Yard Trimmings'!$E$66+'Yard Trimmings'!$AE$55*(1-'Yard Trimmings'!$E$66)*EXP(-LYTInputs!$H$6*(CC$5-$AD$5))</f>
        <v>12.393446512019683</v>
      </c>
      <c r="CD128" s="266">
        <f>'Yard Trimmings'!$AE$55*'Yard Trimmings'!$E$66+'Yard Trimmings'!$AE$55*(1-'Yard Trimmings'!$E$66)*EXP(-LYTInputs!$H$6*(CD$5-$AD$5))</f>
        <v>12.380719871962677</v>
      </c>
      <c r="CE128" s="266">
        <f>'Yard Trimmings'!$AE$55*'Yard Trimmings'!$E$66+'Yard Trimmings'!$AE$55*(1-'Yard Trimmings'!$E$66)*EXP(-LYTInputs!$H$6*(CE$5-$AD$5))</f>
        <v>12.368426747986467</v>
      </c>
      <c r="CF128" s="266">
        <f>'Yard Trimmings'!$AE$55*'Yard Trimmings'!$E$66+'Yard Trimmings'!$AE$55*(1-'Yard Trimmings'!$E$66)*EXP(-LYTInputs!$H$6*(CF$5-$AD$5))</f>
        <v>12.356552372941866</v>
      </c>
      <c r="CG128" s="266">
        <f>'Yard Trimmings'!$AE$55*'Yard Trimmings'!$E$66+'Yard Trimmings'!$AE$55*(1-'Yard Trimmings'!$E$66)*EXP(-LYTInputs!$H$6*(CG$5-$AD$5))</f>
        <v>12.345082482703008</v>
      </c>
      <c r="CH128" s="266">
        <f>'Yard Trimmings'!$AE$55*'Yard Trimmings'!$E$66+'Yard Trimmings'!$AE$55*(1-'Yard Trimmings'!$E$66)*EXP(-LYTInputs!$H$6*(CH$5-$AD$5))</f>
        <v>12.334003299032515</v>
      </c>
      <c r="CI128" s="266">
        <f>'Yard Trimmings'!$AE$55*'Yard Trimmings'!$E$66+'Yard Trimmings'!$AE$55*(1-'Yard Trimmings'!$E$66)*EXP(-LYTInputs!$H$6*(CI$5-$AD$5))</f>
        <v>12.323301513030355</v>
      </c>
    </row>
    <row r="129" spans="1:87">
      <c r="A129" s="20">
        <f t="shared" si="26"/>
        <v>1989</v>
      </c>
      <c r="AE129" s="22">
        <f>'Yard Trimmings'!$AF$55*'Yard Trimmings'!$E$66+'Yard Trimmings'!$AF$55*(1-'Yard Trimmings'!$E$66)*EXP(-LYTInputs!$H$6*(AE$5-$AE$5))</f>
        <v>14.510172374236921</v>
      </c>
      <c r="AF129" s="22">
        <f>'Yard Trimmings'!$AF$55*'Yard Trimmings'!$E$66+'Yard Trimmings'!$AF$55*(1-'Yard Trimmings'!$E$66)*EXP(-LYTInputs!$H$6*(AF$5-$AE$5))</f>
        <v>14.434054834430952</v>
      </c>
      <c r="AG129" s="22">
        <f>'Yard Trimmings'!$AF$55*'Yard Trimmings'!$E$66+'Yard Trimmings'!$AF$55*(1-'Yard Trimmings'!$E$66)*EXP(-LYTInputs!$H$6*(AG$5-$AE$5))</f>
        <v>14.360530137463984</v>
      </c>
      <c r="AH129" s="22">
        <f>'Yard Trimmings'!$AF$55*'Yard Trimmings'!$E$66+'Yard Trimmings'!$AF$55*(1-'Yard Trimmings'!$E$66)*EXP(-LYTInputs!$H$6*(AH$5-$AE$5))</f>
        <v>14.289509961590399</v>
      </c>
      <c r="AI129" s="22">
        <f>'Yard Trimmings'!$AF$55*'Yard Trimmings'!$E$66+'Yard Trimmings'!$AF$55*(1-'Yard Trimmings'!$E$66)*EXP(-LYTInputs!$H$6*(AI$5-$AE$5))</f>
        <v>14.220908993627472</v>
      </c>
      <c r="AJ129" s="22">
        <f>'Yard Trimmings'!$AF$55*'Yard Trimmings'!$E$66+'Yard Trimmings'!$AF$55*(1-'Yard Trimmings'!$E$66)*EXP(-LYTInputs!$H$6*(AJ$5-$AE$5))</f>
        <v>14.154644826472669</v>
      </c>
      <c r="AK129" s="22">
        <f>'Yard Trimmings'!$AF$55*'Yard Trimmings'!$E$66+'Yard Trimmings'!$AF$55*(1-'Yard Trimmings'!$E$66)*EXP(-LYTInputs!$H$6*(AK$5-$AE$5))</f>
        <v>14.090637860111897</v>
      </c>
      <c r="AL129" s="22">
        <f>'Yard Trimmings'!$AF$55*'Yard Trimmings'!$E$66+'Yard Trimmings'!$AF$55*(1-'Yard Trimmings'!$E$66)*EXP(-LYTInputs!$H$6*(AL$5-$AE$5))</f>
        <v>14.028811205999759</v>
      </c>
      <c r="AM129" s="22">
        <f>'Yard Trimmings'!$AF$55*'Yard Trimmings'!$E$66+'Yard Trimmings'!$AF$55*(1-'Yard Trimmings'!$E$66)*EXP(-LYTInputs!$H$6*(AM$5-$AE$5))</f>
        <v>13.969090594696972</v>
      </c>
      <c r="AN129" s="22">
        <f>'Yard Trimmings'!$AF$55*'Yard Trimmings'!$E$66+'Yard Trimmings'!$AF$55*(1-'Yard Trimmings'!$E$66)*EXP(-LYTInputs!$H$6*(AN$5-$AE$5))</f>
        <v>13.911404286654012</v>
      </c>
      <c r="AO129" s="22">
        <f>'Yard Trimmings'!$AF$55*'Yard Trimmings'!$E$66+'Yard Trimmings'!$AF$55*(1-'Yard Trimmings'!$E$66)*EXP(-LYTInputs!$H$6*(AO$5-$AE$5))</f>
        <v>13.855682986033765</v>
      </c>
      <c r="AP129" s="22">
        <f>'Yard Trimmings'!$AF$55*'Yard Trimmings'!$E$66+'Yard Trimmings'!$AF$55*(1-'Yard Trimmings'!$E$66)*EXP(-LYTInputs!$H$6*(AP$5-$AE$5))</f>
        <v>13.801859757469728</v>
      </c>
      <c r="AQ129" s="22">
        <f>'Yard Trimmings'!$AF$55*'Yard Trimmings'!$E$66+'Yard Trimmings'!$AF$55*(1-'Yard Trimmings'!$E$66)*EXP(-LYTInputs!$H$6*(AQ$5-$AE$5))</f>
        <v>13.749869945659698</v>
      </c>
      <c r="AR129" s="22">
        <f>'Yard Trimmings'!$AF$55*'Yard Trimmings'!$E$66+'Yard Trimmings'!$AF$55*(1-'Yard Trimmings'!$E$66)*EXP(-LYTInputs!$H$6*(AR$5-$AE$5))</f>
        <v>13.699651097698425</v>
      </c>
      <c r="AS129" s="22">
        <f>'Yard Trimmings'!$AF$55*'Yard Trimmings'!$E$66+'Yard Trimmings'!$AF$55*(1-'Yard Trimmings'!$E$66)*EXP(-LYTInputs!$H$6*(AS$5-$AE$5))</f>
        <v>13.651142888055878</v>
      </c>
      <c r="AT129" s="22">
        <f>'Yard Trimmings'!$AF$55*'Yard Trimmings'!$E$66+'Yard Trimmings'!$AF$55*(1-'Yard Trimmings'!$E$66)*EXP(-LYTInputs!$H$6*(AT$5-$AE$5))</f>
        <v>13.604287046111038</v>
      </c>
      <c r="AU129" s="22">
        <f>'Yard Trimmings'!$AF$55*'Yard Trimmings'!$E$66+'Yard Trimmings'!$AF$55*(1-'Yard Trimmings'!$E$66)*EXP(-LYTInputs!$H$6*(AU$5-$AE$5))</f>
        <v>13.559027286154157</v>
      </c>
      <c r="AV129" s="22">
        <f>'Yard Trimmings'!$AF$55*'Yard Trimmings'!$E$66+'Yard Trimmings'!$AF$55*(1-'Yard Trimmings'!$E$66)*EXP(-LYTInputs!$H$6*(AV$5-$AE$5))</f>
        <v>13.515309239773389</v>
      </c>
      <c r="AW129" s="22">
        <f>'Yard Trimmings'!$AF$55*'Yard Trimmings'!$E$66+'Yard Trimmings'!$AF$55*(1-'Yard Trimmings'!$E$66)*EXP(-LYTInputs!$H$6*(AW$5-$AE$5))</f>
        <v>13.473080390544583</v>
      </c>
      <c r="AX129" s="22">
        <f>'Yard Trimmings'!$AF$55*'Yard Trimmings'!$E$66+'Yard Trimmings'!$AF$55*(1-'Yard Trimmings'!$E$66)*EXP(-LYTInputs!$H$6*(AX$5-$AE$5))</f>
        <v>13.432290010945788</v>
      </c>
      <c r="AY129" s="22">
        <f>'Yard Trimmings'!$AF$55*'Yard Trimmings'!$E$66+'Yard Trimmings'!$AF$55*(1-'Yard Trimmings'!$E$66)*EXP(-LYTInputs!$H$6*(AY$5-$AE$5))</f>
        <v>13.392889101420678</v>
      </c>
      <c r="AZ129" s="22">
        <f>'Yard Trimmings'!$AF$55*'Yard Trimmings'!$E$66+'Yard Trimmings'!$AF$55*(1-'Yard Trimmings'!$E$66)*EXP(-LYTInputs!$H$6*(AZ$5-$AE$5))</f>
        <v>13.354830331517695</v>
      </c>
      <c r="BA129" s="22">
        <f>'Yard Trimmings'!$AF$55*'Yard Trimmings'!$E$66+'Yard Trimmings'!$AF$55*(1-'Yard Trimmings'!$E$66)*EXP(-LYTInputs!$H$6*(BA$5-$AE$5))</f>
        <v>13.31806798303421</v>
      </c>
      <c r="BB129" s="22">
        <f>'Yard Trimmings'!$AF$55*'Yard Trimmings'!$E$66+'Yard Trimmings'!$AF$55*(1-'Yard Trimmings'!$E$66)*EXP(-LYTInputs!$H$6*(BB$5-$AE$5))</f>
        <v>13.282557895097417</v>
      </c>
      <c r="BC129" s="22">
        <f>'Yard Trimmings'!$AF$55*'Yard Trimmings'!$E$66+'Yard Trimmings'!$AF$55*(1-'Yard Trimmings'!$E$66)*EXP(-LYTInputs!$H$6*(BC$5-$AE$5))</f>
        <v>13.248257411115953</v>
      </c>
      <c r="BD129" s="22">
        <f>'Yard Trimmings'!$AF$55*'Yard Trimmings'!$E$66+'Yard Trimmings'!$AF$55*(1-'Yard Trimmings'!$E$66)*EXP(-LYTInputs!$H$6*(BD$5-$AE$5))</f>
        <v>13.215125327538551</v>
      </c>
      <c r="BE129" s="22">
        <f>'Yard Trimmings'!$AF$55*'Yard Trimmings'!$E$66+'Yard Trimmings'!$AF$55*(1-'Yard Trimmings'!$E$66)*EXP(-LYTInputs!$H$6*(BE$5-$AE$5))</f>
        <v>13.183121844358167</v>
      </c>
      <c r="BF129" s="22">
        <f>'Yard Trimmings'!$AF$55*'Yard Trimmings'!$E$66+'Yard Trimmings'!$AF$55*(1-'Yard Trimmings'!$E$66)*EXP(-LYTInputs!$H$6*(BF$5-$AE$5))</f>
        <v>13.152208517302096</v>
      </c>
      <c r="BG129" s="22">
        <f>'Yard Trimmings'!$AF$55*'Yard Trimmings'!$E$66+'Yard Trimmings'!$AF$55*(1-'Yard Trimmings'!$E$66)*EXP(-LYTInputs!$H$6*(BG$5-$AE$5))</f>
        <v>13.122348211650703</v>
      </c>
      <c r="BH129" s="22">
        <f>'Yard Trimmings'!$AF$55*'Yard Trimmings'!$E$66+'Yard Trimmings'!$AF$55*(1-'Yard Trimmings'!$E$66)*EXP(-LYTInputs!$H$6*(BH$5-$AE$5))</f>
        <v>13.093505057629223</v>
      </c>
      <c r="BI129" s="22">
        <f>'Yard Trimmings'!$AF$55*'Yard Trimmings'!$E$66+'Yard Trimmings'!$AF$55*(1-'Yard Trimmings'!$E$66)*EXP(-LYTInputs!$H$6*(BI$5-$AE$5))</f>
        <v>13.0656444073191</v>
      </c>
      <c r="BJ129" s="22">
        <f>'Yard Trimmings'!$AF$55*'Yard Trimmings'!$E$66+'Yard Trimmings'!$AF$55*(1-'Yard Trimmings'!$E$66)*EXP(-LYTInputs!$H$6*(BJ$5-$AE$5))</f>
        <v>13.038732793037081</v>
      </c>
      <c r="BK129" s="22">
        <f>'Yard Trimmings'!$AF$55*'Yard Trimmings'!$E$66+'Yard Trimmings'!$AF$55*(1-'Yard Trimmings'!$E$66)*EXP(-LYTInputs!$H$6*(BK$5-$AE$5))</f>
        <v>13.012737887132067</v>
      </c>
      <c r="BL129" s="22">
        <f>'Yard Trimmings'!$AF$55*'Yard Trimmings'!$E$66+'Yard Trimmings'!$AF$55*(1-'Yard Trimmings'!$E$66)*EXP(-LYTInputs!$H$6*(BL$5-$AE$5))</f>
        <v>12.987628463151431</v>
      </c>
      <c r="BM129" s="266">
        <f>'Yard Trimmings'!$AF$55*'Yard Trimmings'!$E$66+'Yard Trimmings'!$AF$55*(1-'Yard Trimmings'!$E$66)*EXP(-LYTInputs!$H$6*(BM$5-$AE$5))</f>
        <v>12.963374358330157</v>
      </c>
      <c r="BN129" s="266">
        <f>'Yard Trimmings'!$AF$55*'Yard Trimmings'!$E$66+'Yard Trimmings'!$AF$55*(1-'Yard Trimmings'!$E$66)*EXP(-LYTInputs!$H$6*(BN$5-$AE$5))</f>
        <v>12.939946437357737</v>
      </c>
      <c r="BO129" s="266">
        <f>'Yard Trimmings'!$AF$55*'Yard Trimmings'!$E$66+'Yard Trimmings'!$AF$55*(1-'Yard Trimmings'!$E$66)*EXP(-LYTInputs!$H$6*(BO$5-$AE$5))</f>
        <v>12.917316557379296</v>
      </c>
      <c r="BP129" s="266">
        <f>'Yard Trimmings'!$AF$55*'Yard Trimmings'!$E$66+'Yard Trimmings'!$AF$55*(1-'Yard Trimmings'!$E$66)*EXP(-LYTInputs!$H$6*(BP$5-$AE$5))</f>
        <v>12.895457534188912</v>
      </c>
      <c r="BQ129" s="266">
        <f>'Yard Trimmings'!$AF$55*'Yard Trimmings'!$E$66+'Yard Trimmings'!$AF$55*(1-'Yard Trimmings'!$E$66)*EXP(-LYTInputs!$H$6*(BQ$5-$AE$5))</f>
        <v>12.874343109574509</v>
      </c>
      <c r="BR129" s="266">
        <f>'Yard Trimmings'!$AF$55*'Yard Trimmings'!$E$66+'Yard Trimmings'!$AF$55*(1-'Yard Trimmings'!$E$66)*EXP(-LYTInputs!$H$6*(BR$5-$AE$5))</f>
        <v>12.853947919775113</v>
      </c>
      <c r="BS129" s="266">
        <f>'Yard Trimmings'!$AF$55*'Yard Trimmings'!$E$66+'Yard Trimmings'!$AF$55*(1-'Yard Trimmings'!$E$66)*EXP(-LYTInputs!$H$6*(BS$5-$AE$5))</f>
        <v>12.834247465012558</v>
      </c>
      <c r="BT129" s="266">
        <f>'Yard Trimmings'!$AF$55*'Yard Trimmings'!$E$66+'Yard Trimmings'!$AF$55*(1-'Yard Trimmings'!$E$66)*EXP(-LYTInputs!$H$6*(BT$5-$AE$5))</f>
        <v>12.815218080061065</v>
      </c>
      <c r="BU129" s="266">
        <f>'Yard Trimmings'!$AF$55*'Yard Trimmings'!$E$66+'Yard Trimmings'!$AF$55*(1-'Yard Trimmings'!$E$66)*EXP(-LYTInputs!$H$6*(BU$5-$AE$5))</f>
        <v>12.796836905819323</v>
      </c>
      <c r="BV129" s="266">
        <f>'Yard Trimmings'!$AF$55*'Yard Trimmings'!$E$66+'Yard Trimmings'!$AF$55*(1-'Yard Trimmings'!$E$66)*EXP(-LYTInputs!$H$6*(BV$5-$AE$5))</f>
        <v>12.779081861850926</v>
      </c>
      <c r="BW129" s="266">
        <f>'Yard Trimmings'!$AF$55*'Yard Trimmings'!$E$66+'Yard Trimmings'!$AF$55*(1-'Yard Trimmings'!$E$66)*EXP(-LYTInputs!$H$6*(BW$5-$AE$5))</f>
        <v>12.761931619860194</v>
      </c>
      <c r="BX129" s="266">
        <f>'Yard Trimmings'!$AF$55*'Yard Trimmings'!$E$66+'Yard Trimmings'!$AF$55*(1-'Yard Trimmings'!$E$66)*EXP(-LYTInputs!$H$6*(BX$5-$AE$5))</f>
        <v>12.745365578071494</v>
      </c>
      <c r="BY129" s="266">
        <f>'Yard Trimmings'!$AF$55*'Yard Trimmings'!$E$66+'Yard Trimmings'!$AF$55*(1-'Yard Trimmings'!$E$66)*EXP(-LYTInputs!$H$6*(BY$5-$AE$5))</f>
        <v>12.729363836481301</v>
      </c>
      <c r="BZ129" s="266">
        <f>'Yard Trimmings'!$AF$55*'Yard Trimmings'!$E$66+'Yard Trimmings'!$AF$55*(1-'Yard Trimmings'!$E$66)*EXP(-LYTInputs!$H$6*(BZ$5-$AE$5))</f>
        <v>12.713907172953267</v>
      </c>
      <c r="CA129" s="266">
        <f>'Yard Trimmings'!$AF$55*'Yard Trimmings'!$E$66+'Yard Trimmings'!$AF$55*(1-'Yard Trimmings'!$E$66)*EXP(-LYTInputs!$H$6*(CA$5-$AE$5))</f>
        <v>12.69897702012757</v>
      </c>
      <c r="CB129" s="266">
        <f>'Yard Trimmings'!$AF$55*'Yard Trimmings'!$E$66+'Yard Trimmings'!$AF$55*(1-'Yard Trimmings'!$E$66)*EXP(-LYTInputs!$H$6*(CB$5-$AE$5))</f>
        <v>12.68455544311683</v>
      </c>
      <c r="CC129" s="266">
        <f>'Yard Trimmings'!$AF$55*'Yard Trimmings'!$E$66+'Yard Trimmings'!$AF$55*(1-'Yard Trimmings'!$E$66)*EXP(-LYTInputs!$H$6*(CC$5-$AE$5))</f>
        <v>12.670625117961768</v>
      </c>
      <c r="CD129" s="266">
        <f>'Yard Trimmings'!$AF$55*'Yard Trimmings'!$E$66+'Yard Trimmings'!$AF$55*(1-'Yard Trimmings'!$E$66)*EXP(-LYTInputs!$H$6*(CD$5-$AE$5))</f>
        <v>12.657169310820759</v>
      </c>
      <c r="CE129" s="266">
        <f>'Yard Trimmings'!$AF$55*'Yard Trimmings'!$E$66+'Yard Trimmings'!$AF$55*(1-'Yard Trimmings'!$E$66)*EXP(-LYTInputs!$H$6*(CE$5-$AE$5))</f>
        <v>12.644171857868251</v>
      </c>
      <c r="CF129" s="266">
        <f>'Yard Trimmings'!$AF$55*'Yard Trimmings'!$E$66+'Yard Trimmings'!$AF$55*(1-'Yard Trimmings'!$E$66)*EXP(-LYTInputs!$H$6*(CF$5-$AE$5))</f>
        <v>12.631617145877932</v>
      </c>
      <c r="CG129" s="266">
        <f>'Yard Trimmings'!$AF$55*'Yard Trimmings'!$E$66+'Yard Trimmings'!$AF$55*(1-'Yard Trimmings'!$E$66)*EXP(-LYTInputs!$H$6*(CG$5-$AE$5))</f>
        <v>12.619490093467295</v>
      </c>
      <c r="CH129" s="266">
        <f>'Yard Trimmings'!$AF$55*'Yard Trimmings'!$E$66+'Yard Trimmings'!$AF$55*(1-'Yard Trimmings'!$E$66)*EXP(-LYTInputs!$H$6*(CH$5-$AE$5))</f>
        <v>12.607776132981087</v>
      </c>
      <c r="CI129" s="266">
        <f>'Yard Trimmings'!$AF$55*'Yard Trimmings'!$E$66+'Yard Trimmings'!$AF$55*(1-'Yard Trimmings'!$E$66)*EXP(-LYTInputs!$H$6*(CI$5-$AE$5))</f>
        <v>12.596461192991866</v>
      </c>
    </row>
    <row r="130" spans="1:87">
      <c r="A130" s="20">
        <f t="shared" si="26"/>
        <v>1990</v>
      </c>
      <c r="AF130" s="22">
        <f>'Yard Trimmings'!$AG$55*'Yard Trimmings'!$E$66+'Yard Trimmings'!$AG$55*(1-'Yard Trimmings'!$E$66)*EXP(-LYTInputs!$H$6*(AF$5-$AF$5))</f>
        <v>14.649999216894411</v>
      </c>
      <c r="AG130" s="22">
        <f>'Yard Trimmings'!$AG$55*'Yard Trimmings'!$E$66+'Yard Trimmings'!$AG$55*(1-'Yard Trimmings'!$E$66)*EXP(-LYTInputs!$H$6*(AG$5-$AF$5))</f>
        <v>14.573148172689775</v>
      </c>
      <c r="AH130" s="22">
        <f>'Yard Trimmings'!$AG$55*'Yard Trimmings'!$E$66+'Yard Trimmings'!$AG$55*(1-'Yard Trimmings'!$E$66)*EXP(-LYTInputs!$H$6*(AH$5-$AF$5))</f>
        <v>14.498914957176707</v>
      </c>
      <c r="AI130" s="22">
        <f>'Yard Trimmings'!$AG$55*'Yard Trimmings'!$E$66+'Yard Trimmings'!$AG$55*(1-'Yard Trimmings'!$E$66)*EXP(-LYTInputs!$H$6*(AI$5-$AF$5))</f>
        <v>14.427210397499728</v>
      </c>
      <c r="AJ130" s="22">
        <f>'Yard Trimmings'!$AG$55*'Yard Trimmings'!$E$66+'Yard Trimmings'!$AG$55*(1-'Yard Trimmings'!$E$66)*EXP(-LYTInputs!$H$6*(AJ$5-$AF$5))</f>
        <v>14.357948358358174</v>
      </c>
      <c r="AK130" s="22">
        <f>'Yard Trimmings'!$AG$55*'Yard Trimmings'!$E$66+'Yard Trimmings'!$AG$55*(1-'Yard Trimmings'!$E$66)*EXP(-LYTInputs!$H$6*(AK$5-$AF$5))</f>
        <v>14.291045638535932</v>
      </c>
      <c r="AL130" s="22">
        <f>'Yard Trimmings'!$AG$55*'Yard Trimmings'!$E$66+'Yard Trimmings'!$AG$55*(1-'Yard Trimmings'!$E$66)*EXP(-LYTInputs!$H$6*(AL$5-$AF$5))</f>
        <v>14.226421870955749</v>
      </c>
      <c r="AM130" s="22">
        <f>'Yard Trimmings'!$AG$55*'Yard Trimmings'!$E$66+'Yard Trimmings'!$AG$55*(1-'Yard Trimmings'!$E$66)*EXP(-LYTInputs!$H$6*(AM$5-$AF$5))</f>
        <v>14.163999426138053</v>
      </c>
      <c r="AN130" s="22">
        <f>'Yard Trimmings'!$AG$55*'Yard Trimmings'!$E$66+'Yard Trimmings'!$AG$55*(1-'Yard Trimmings'!$E$66)*EXP(-LYTInputs!$H$6*(AN$5-$AF$5))</f>
        <v>14.103703318948336</v>
      </c>
      <c r="AO130" s="22">
        <f>'Yard Trimmings'!$AG$55*'Yard Trimmings'!$E$66+'Yard Trimmings'!$AG$55*(1-'Yard Trimmings'!$E$66)*EXP(-LYTInputs!$H$6*(AO$5-$AF$5))</f>
        <v>14.04546111852104</v>
      </c>
      <c r="AP130" s="22">
        <f>'Yard Trimmings'!$AG$55*'Yard Trimmings'!$E$66+'Yard Trimmings'!$AG$55*(1-'Yard Trimmings'!$E$66)*EXP(-LYTInputs!$H$6*(AP$5-$AF$5))</f>
        <v>13.989202861251794</v>
      </c>
      <c r="AQ130" s="22">
        <f>'Yard Trimmings'!$AG$55*'Yard Trimmings'!$E$66+'Yard Trimmings'!$AG$55*(1-'Yard Trimmings'!$E$66)*EXP(-LYTInputs!$H$6*(AQ$5-$AF$5))</f>
        <v>13.934860966753428</v>
      </c>
      <c r="AR130" s="22">
        <f>'Yard Trimmings'!$AG$55*'Yard Trimmings'!$E$66+'Yard Trimmings'!$AG$55*(1-'Yard Trimmings'!$E$66)*EXP(-LYTInputs!$H$6*(AR$5-$AF$5))</f>
        <v>13.882370156674856</v>
      </c>
      <c r="AS130" s="22">
        <f>'Yard Trimmings'!$AG$55*'Yard Trimmings'!$E$66+'Yard Trimmings'!$AG$55*(1-'Yard Trimmings'!$E$66)*EXP(-LYTInputs!$H$6*(AS$5-$AF$5))</f>
        <v>13.831667376285267</v>
      </c>
      <c r="AT130" s="22">
        <f>'Yard Trimmings'!$AG$55*'Yard Trimmings'!$E$66+'Yard Trimmings'!$AG$55*(1-'Yard Trimmings'!$E$66)*EXP(-LYTInputs!$H$6*(AT$5-$AF$5))</f>
        <v>13.782691718729467</v>
      </c>
      <c r="AU130" s="22">
        <f>'Yard Trimmings'!$AG$55*'Yard Trimmings'!$E$66+'Yard Trimmings'!$AG$55*(1-'Yard Trimmings'!$E$66)*EXP(-LYTInputs!$H$6*(AU$5-$AF$5))</f>
        <v>13.735384351863337</v>
      </c>
      <c r="AV130" s="22">
        <f>'Yard Trimmings'!$AG$55*'Yard Trimmings'!$E$66+'Yard Trimmings'!$AG$55*(1-'Yard Trimmings'!$E$66)*EXP(-LYTInputs!$H$6*(AV$5-$AF$5))</f>
        <v>13.689688447581565</v>
      </c>
      <c r="AW130" s="22">
        <f>'Yard Trimmings'!$AG$55*'Yard Trimmings'!$E$66+'Yard Trimmings'!$AG$55*(1-'Yard Trimmings'!$E$66)*EXP(-LYTInputs!$H$6*(AW$5-$AF$5))</f>
        <v>13.645549113552731</v>
      </c>
      <c r="AX130" s="22">
        <f>'Yard Trimmings'!$AG$55*'Yard Trimmings'!$E$66+'Yard Trimmings'!$AG$55*(1-'Yard Trimmings'!$E$66)*EXP(-LYTInputs!$H$6*(AX$5-$AF$5))</f>
        <v>13.60291332727973</v>
      </c>
      <c r="AY130" s="22">
        <f>'Yard Trimmings'!$AG$55*'Yard Trimmings'!$E$66+'Yard Trimmings'!$AG$55*(1-'Yard Trimmings'!$E$66)*EXP(-LYTInputs!$H$6*(AY$5-$AF$5))</f>
        <v>13.561729872406364</v>
      </c>
      <c r="AZ130" s="22">
        <f>'Yard Trimmings'!$AG$55*'Yard Trimmings'!$E$66+'Yard Trimmings'!$AG$55*(1-'Yard Trimmings'!$E$66)*EXP(-LYTInputs!$H$6*(AZ$5-$AF$5))</f>
        <v>13.521949277193542</v>
      </c>
      <c r="BA130" s="22">
        <f>'Yard Trimmings'!$AG$55*'Yard Trimmings'!$E$66+'Yard Trimmings'!$AG$55*(1-'Yard Trimmings'!$E$66)*EXP(-LYTInputs!$H$6*(BA$5-$AF$5))</f>
        <v>13.483523755091223</v>
      </c>
      <c r="BB130" s="22">
        <f>'Yard Trimmings'!$AG$55*'Yard Trimmings'!$E$66+'Yard Trimmings'!$AG$55*(1-'Yard Trimmings'!$E$66)*EXP(-LYTInputs!$H$6*(BB$5-$AF$5))</f>
        <v>13.446407147334689</v>
      </c>
      <c r="BC130" s="22">
        <f>'Yard Trimmings'!$AG$55*'Yard Trimmings'!$E$66+'Yard Trimmings'!$AG$55*(1-'Yard Trimmings'!$E$66)*EXP(-LYTInputs!$H$6*(BC$5-$AF$5))</f>
        <v>13.410554867496199</v>
      </c>
      <c r="BD130" s="22">
        <f>'Yard Trimmings'!$AG$55*'Yard Trimmings'!$E$66+'Yard Trimmings'!$AG$55*(1-'Yard Trimmings'!$E$66)*EXP(-LYTInputs!$H$6*(BD$5-$AF$5))</f>
        <v>13.375923847925423</v>
      </c>
      <c r="BE130" s="22">
        <f>'Yard Trimmings'!$AG$55*'Yard Trimmings'!$E$66+'Yard Trimmings'!$AG$55*(1-'Yard Trimmings'!$E$66)*EXP(-LYTInputs!$H$6*(BE$5-$AF$5))</f>
        <v>13.342472488014302</v>
      </c>
      <c r="BF130" s="22">
        <f>'Yard Trimmings'!$AG$55*'Yard Trimmings'!$E$66+'Yard Trimmings'!$AG$55*(1-'Yard Trimmings'!$E$66)*EXP(-LYTInputs!$H$6*(BF$5-$AF$5))</f>
        <v>13.31016060422421</v>
      </c>
      <c r="BG130" s="22">
        <f>'Yard Trimmings'!$AG$55*'Yard Trimmings'!$E$66+'Yard Trimmings'!$AG$55*(1-'Yard Trimmings'!$E$66)*EXP(-LYTInputs!$H$6*(BG$5-$AF$5))</f>
        <v>13.278949381815362</v>
      </c>
      <c r="BH130" s="22">
        <f>'Yard Trimmings'!$AG$55*'Yard Trimmings'!$E$66+'Yard Trimmings'!$AG$55*(1-'Yard Trimmings'!$E$66)*EXP(-LYTInputs!$H$6*(BH$5-$AF$5))</f>
        <v>13.248801328220503</v>
      </c>
      <c r="BI130" s="22">
        <f>'Yard Trimmings'!$AG$55*'Yard Trimmings'!$E$66+'Yard Trimmings'!$AG$55*(1-'Yard Trimmings'!$E$66)*EXP(-LYTInputs!$H$6*(BI$5-$AF$5))</f>
        <v>13.219680228006856</v>
      </c>
      <c r="BJ130" s="22">
        <f>'Yard Trimmings'!$AG$55*'Yard Trimmings'!$E$66+'Yard Trimmings'!$AG$55*(1-'Yard Trimmings'!$E$66)*EXP(-LYTInputs!$H$6*(BJ$5-$AF$5))</f>
        <v>13.191551099372232</v>
      </c>
      <c r="BK130" s="22">
        <f>'Yard Trimmings'!$AG$55*'Yard Trimmings'!$E$66+'Yard Trimmings'!$AG$55*(1-'Yard Trimmings'!$E$66)*EXP(-LYTInputs!$H$6*(BK$5-$AF$5))</f>
        <v>13.16438015212305</v>
      </c>
      <c r="BL130" s="22">
        <f>'Yard Trimmings'!$AG$55*'Yard Trimmings'!$E$66+'Yard Trimmings'!$AG$55*(1-'Yard Trimmings'!$E$66)*EXP(-LYTInputs!$H$6*(BL$5-$AF$5))</f>
        <v>13.138134747083763</v>
      </c>
      <c r="BM130" s="266">
        <f>'Yard Trimmings'!$AG$55*'Yard Trimmings'!$E$66+'Yard Trimmings'!$AG$55*(1-'Yard Trimmings'!$E$66)*EXP(-LYTInputs!$H$6*(BM$5-$AF$5))</f>
        <v>13.11278335688897</v>
      </c>
      <c r="BN130" s="266">
        <f>'Yard Trimmings'!$AG$55*'Yard Trimmings'!$E$66+'Yard Trimmings'!$AG$55*(1-'Yard Trimmings'!$E$66)*EXP(-LYTInputs!$H$6*(BN$5-$AF$5))</f>
        <v>13.08829552811107</v>
      </c>
      <c r="BO130" s="266">
        <f>'Yard Trimmings'!$AG$55*'Yard Trimmings'!$E$66+'Yard Trimmings'!$AG$55*(1-'Yard Trimmings'!$E$66)*EXP(-LYTInputs!$H$6*(BO$5-$AF$5))</f>
        <v>13.064641844678004</v>
      </c>
      <c r="BP130" s="266">
        <f>'Yard Trimmings'!$AG$55*'Yard Trimmings'!$E$66+'Yard Trimmings'!$AG$55*(1-'Yard Trimmings'!$E$66)*EXP(-LYTInputs!$H$6*(BP$5-$AF$5))</f>
        <v>13.041793892537118</v>
      </c>
      <c r="BQ130" s="266">
        <f>'Yard Trimmings'!$AG$55*'Yard Trimmings'!$E$66+'Yard Trimmings'!$AG$55*(1-'Yard Trimmings'!$E$66)*EXP(-LYTInputs!$H$6*(BQ$5-$AF$5))</f>
        <v>13.019724225522701</v>
      </c>
      <c r="BR130" s="266">
        <f>'Yard Trimmings'!$AG$55*'Yard Trimmings'!$E$66+'Yard Trimmings'!$AG$55*(1-'Yard Trimmings'!$E$66)*EXP(-LYTInputs!$H$6*(BR$5-$AF$5))</f>
        <v>12.9984063323862</v>
      </c>
      <c r="BS130" s="266">
        <f>'Yard Trimmings'!$AG$55*'Yard Trimmings'!$E$66+'Yard Trimmings'!$AG$55*(1-'Yard Trimmings'!$E$66)*EXP(-LYTInputs!$H$6*(BS$5-$AF$5))</f>
        <v>12.977814604949517</v>
      </c>
      <c r="BT130" s="266">
        <f>'Yard Trimmings'!$AG$55*'Yard Trimmings'!$E$66+'Yard Trimmings'!$AG$55*(1-'Yard Trimmings'!$E$66)*EXP(-LYTInputs!$H$6*(BT$5-$AF$5))</f>
        <v>12.957924307343106</v>
      </c>
      <c r="BU130" s="266">
        <f>'Yard Trimmings'!$AG$55*'Yard Trimmings'!$E$66+'Yard Trimmings'!$AG$55*(1-'Yard Trimmings'!$E$66)*EXP(-LYTInputs!$H$6*(BU$5-$AF$5))</f>
        <v>12.938711546291946</v>
      </c>
      <c r="BV130" s="266">
        <f>'Yard Trimmings'!$AG$55*'Yard Trimmings'!$E$66+'Yard Trimmings'!$AG$55*(1-'Yard Trimmings'!$E$66)*EXP(-LYTInputs!$H$6*(BV$5-$AF$5))</f>
        <v>12.920153242413679</v>
      </c>
      <c r="BW130" s="266">
        <f>'Yard Trimmings'!$AG$55*'Yard Trimmings'!$E$66+'Yard Trimmings'!$AG$55*(1-'Yard Trimmings'!$E$66)*EXP(-LYTInputs!$H$6*(BW$5-$AF$5))</f>
        <v>12.902227102494436</v>
      </c>
      <c r="BX130" s="266">
        <f>'Yard Trimmings'!$AG$55*'Yard Trimmings'!$E$66+'Yard Trimmings'!$AG$55*(1-'Yard Trimmings'!$E$66)*EXP(-LYTInputs!$H$6*(BX$5-$AF$5))</f>
        <v>12.884911592709047</v>
      </c>
      <c r="BY130" s="266">
        <f>'Yard Trimmings'!$AG$55*'Yard Trimmings'!$E$66+'Yard Trimmings'!$AG$55*(1-'Yard Trimmings'!$E$66)*EXP(-LYTInputs!$H$6*(BY$5-$AF$5))</f>
        <v>12.868185912753486</v>
      </c>
      <c r="BZ130" s="266">
        <f>'Yard Trimmings'!$AG$55*'Yard Trimmings'!$E$66+'Yard Trimmings'!$AG$55*(1-'Yard Trimmings'!$E$66)*EXP(-LYTInputs!$H$6*(BZ$5-$AF$5))</f>
        <v>12.852029970858441</v>
      </c>
      <c r="CA130" s="266">
        <f>'Yard Trimmings'!$AG$55*'Yard Trimmings'!$E$66+'Yard Trimmings'!$AG$55*(1-'Yard Trimmings'!$E$66)*EXP(-LYTInputs!$H$6*(CA$5-$AF$5))</f>
        <v>12.836424359654018</v>
      </c>
      <c r="CB130" s="266">
        <f>'Yard Trimmings'!$AG$55*'Yard Trimmings'!$E$66+'Yard Trimmings'!$AG$55*(1-'Yard Trimmings'!$E$66)*EXP(-LYTInputs!$H$6*(CB$5-$AF$5))</f>
        <v>12.821350332856587</v>
      </c>
      <c r="CC130" s="266">
        <f>'Yard Trimmings'!$AG$55*'Yard Trimmings'!$E$66+'Yard Trimmings'!$AG$55*(1-'Yard Trimmings'!$E$66)*EXP(-LYTInputs!$H$6*(CC$5-$AF$5))</f>
        <v>12.806789782749764</v>
      </c>
      <c r="CD130" s="266">
        <f>'Yard Trimmings'!$AG$55*'Yard Trimmings'!$E$66+'Yard Trimmings'!$AG$55*(1-'Yard Trimmings'!$E$66)*EXP(-LYTInputs!$H$6*(CD$5-$AF$5))</f>
        <v>12.792725218432452</v>
      </c>
      <c r="CE130" s="266">
        <f>'Yard Trimmings'!$AG$55*'Yard Trimmings'!$E$66+'Yard Trimmings'!$AG$55*(1-'Yard Trimmings'!$E$66)*EXP(-LYTInputs!$H$6*(CE$5-$AF$5))</f>
        <v>12.779139744807861</v>
      </c>
      <c r="CF130" s="266">
        <f>'Yard Trimmings'!$AG$55*'Yard Trimmings'!$E$66+'Yard Trimmings'!$AG$55*(1-'Yard Trimmings'!$E$66)*EXP(-LYTInputs!$H$6*(CF$5-$AF$5))</f>
        <v>12.766017042288217</v>
      </c>
      <c r="CG130" s="266">
        <f>'Yard Trimmings'!$AG$55*'Yard Trimmings'!$E$66+'Yard Trimmings'!$AG$55*(1-'Yard Trimmings'!$E$66)*EXP(-LYTInputs!$H$6*(CG$5-$AF$5))</f>
        <v>12.753341347190821</v>
      </c>
      <c r="CH130" s="266">
        <f>'Yard Trimmings'!$AG$55*'Yard Trimmings'!$E$66+'Yard Trimmings'!$AG$55*(1-'Yard Trimmings'!$E$66)*EXP(-LYTInputs!$H$6*(CH$5-$AF$5))</f>
        <v>12.741097432801871</v>
      </c>
      <c r="CI130" s="266">
        <f>'Yard Trimmings'!$AG$55*'Yard Trimmings'!$E$66+'Yard Trimmings'!$AG$55*(1-'Yard Trimmings'!$E$66)*EXP(-LYTInputs!$H$6*(CI$5-$AF$5))</f>
        <v>12.729270591085339</v>
      </c>
    </row>
    <row r="131" spans="1:87">
      <c r="A131" s="20">
        <f t="shared" si="26"/>
        <v>1991</v>
      </c>
      <c r="AG131" s="22">
        <f>'Yard Trimmings'!$AH$55*'Yard Trimmings'!$E$66+'Yard Trimmings'!$AH$55*(1-'Yard Trimmings'!$E$66)*EXP(-LYTInputs!$H$6*(AG$5-$AG$5))</f>
        <v>13.919101593994741</v>
      </c>
      <c r="AH131" s="22">
        <f>'Yard Trimmings'!$AH$55*'Yard Trimmings'!$E$66+'Yard Trimmings'!$AH$55*(1-'Yard Trimmings'!$E$66)*EXP(-LYTInputs!$H$6*(AH$5-$AG$5))</f>
        <v>13.846084696447379</v>
      </c>
      <c r="AI131" s="22">
        <f>'Yard Trimmings'!$AH$55*'Yard Trimmings'!$E$66+'Yard Trimmings'!$AH$55*(1-'Yard Trimmings'!$E$66)*EXP(-LYTInputs!$H$6*(AI$5-$AG$5))</f>
        <v>13.775555022480997</v>
      </c>
      <c r="AJ131" s="22">
        <f>'Yard Trimmings'!$AH$55*'Yard Trimmings'!$E$66+'Yard Trimmings'!$AH$55*(1-'Yard Trimmings'!$E$66)*EXP(-LYTInputs!$H$6*(AJ$5-$AG$5))</f>
        <v>13.707427848129646</v>
      </c>
      <c r="AK131" s="22">
        <f>'Yard Trimmings'!$AH$55*'Yard Trimmings'!$E$66+'Yard Trimmings'!$AH$55*(1-'Yard Trimmings'!$E$66)*EXP(-LYTInputs!$H$6*(AK$5-$AG$5))</f>
        <v>13.641621335436678</v>
      </c>
      <c r="AL131" s="22">
        <f>'Yard Trimmings'!$AH$55*'Yard Trimmings'!$E$66+'Yard Trimmings'!$AH$55*(1-'Yard Trimmings'!$E$66)*EXP(-LYTInputs!$H$6*(AL$5-$AG$5))</f>
        <v>13.578056434146687</v>
      </c>
      <c r="AM131" s="22">
        <f>'Yard Trimmings'!$AH$55*'Yard Trimmings'!$E$66+'Yard Trimmings'!$AH$55*(1-'Yard Trimmings'!$E$66)*EXP(-LYTInputs!$H$6*(AM$5-$AG$5))</f>
        <v>13.516656786746163</v>
      </c>
      <c r="AN131" s="22">
        <f>'Yard Trimmings'!$AH$55*'Yard Trimmings'!$E$66+'Yard Trimmings'!$AH$55*(1-'Yard Trimmings'!$E$66)*EXP(-LYTInputs!$H$6*(AN$5-$AG$5))</f>
        <v>13.45734863673882</v>
      </c>
      <c r="AO131" s="22">
        <f>'Yard Trimmings'!$AH$55*'Yard Trimmings'!$E$66+'Yard Trimmings'!$AH$55*(1-'Yard Trimmings'!$E$66)*EXP(-LYTInputs!$H$6*(AO$5-$AG$5))</f>
        <v>13.400060740045403</v>
      </c>
      <c r="AP131" s="22">
        <f>'Yard Trimmings'!$AH$55*'Yard Trimmings'!$E$66+'Yard Trimmings'!$AH$55*(1-'Yard Trimmings'!$E$66)*EXP(-LYTInputs!$H$6*(AP$5-$AG$5))</f>
        <v>13.344724279421538</v>
      </c>
      <c r="AQ131" s="22">
        <f>'Yard Trimmings'!$AH$55*'Yard Trimmings'!$E$66+'Yard Trimmings'!$AH$55*(1-'Yard Trimmings'!$E$66)*EXP(-LYTInputs!$H$6*(AQ$5-$AG$5))</f>
        <v>13.291272781790829</v>
      </c>
      <c r="AR131" s="22">
        <f>'Yard Trimmings'!$AH$55*'Yard Trimmings'!$E$66+'Yard Trimmings'!$AH$55*(1-'Yard Trimmings'!$E$66)*EXP(-LYTInputs!$H$6*(AR$5-$AG$5))</f>
        <v>13.239642038393885</v>
      </c>
      <c r="AS131" s="22">
        <f>'Yard Trimmings'!$AH$55*'Yard Trimmings'!$E$66+'Yard Trimmings'!$AH$55*(1-'Yard Trimmings'!$E$66)*EXP(-LYTInputs!$H$6*(AS$5-$AG$5))</f>
        <v>13.189770027657381</v>
      </c>
      <c r="AT131" s="22">
        <f>'Yard Trimmings'!$AH$55*'Yard Trimmings'!$E$66+'Yard Trimmings'!$AH$55*(1-'Yard Trimmings'!$E$66)*EXP(-LYTInputs!$H$6*(AT$5-$AG$5))</f>
        <v>13.141596840690461</v>
      </c>
      <c r="AU131" s="22">
        <f>'Yard Trimmings'!$AH$55*'Yard Trimmings'!$E$66+'Yard Trimmings'!$AH$55*(1-'Yard Trimmings'!$E$66)*EXP(-LYTInputs!$H$6*(AU$5-$AG$5))</f>
        <v>13.095064609319024</v>
      </c>
      <c r="AV131" s="22">
        <f>'Yard Trimmings'!$AH$55*'Yard Trimmings'!$E$66+'Yard Trimmings'!$AH$55*(1-'Yard Trimmings'!$E$66)*EXP(-LYTInputs!$H$6*(AV$5-$AG$5))</f>
        <v>13.050117436571419</v>
      </c>
      <c r="AW131" s="22">
        <f>'Yard Trimmings'!$AH$55*'Yard Trimmings'!$E$66+'Yard Trimmings'!$AH$55*(1-'Yard Trimmings'!$E$66)*EXP(-LYTInputs!$H$6*(AW$5-$AG$5))</f>
        <v>13.006701329532046</v>
      </c>
      <c r="AX131" s="22">
        <f>'Yard Trimmings'!$AH$55*'Yard Trimmings'!$E$66+'Yard Trimmings'!$AH$55*(1-'Yard Trimmings'!$E$66)*EXP(-LYTInputs!$H$6*(AX$5-$AG$5))</f>
        <v>12.964764134482223</v>
      </c>
      <c r="AY131" s="22">
        <f>'Yard Trimmings'!$AH$55*'Yard Trimmings'!$E$66+'Yard Trimmings'!$AH$55*(1-'Yard Trimmings'!$E$66)*EXP(-LYTInputs!$H$6*(AY$5-$AG$5))</f>
        <v>12.924255474250394</v>
      </c>
      <c r="AZ131" s="22">
        <f>'Yard Trimmings'!$AH$55*'Yard Trimmings'!$E$66+'Yard Trimmings'!$AH$55*(1-'Yard Trimmings'!$E$66)*EXP(-LYTInputs!$H$6*(AZ$5-$AG$5))</f>
        <v>12.885126687696397</v>
      </c>
      <c r="BA131" s="22">
        <f>'Yard Trimmings'!$AH$55*'Yard Trimmings'!$E$66+'Yard Trimmings'!$AH$55*(1-'Yard Trimmings'!$E$66)*EXP(-LYTInputs!$H$6*(BA$5-$AG$5))</f>
        <v>12.847330771257145</v>
      </c>
      <c r="BB131" s="22">
        <f>'Yard Trimmings'!$AH$55*'Yard Trimmings'!$E$66+'Yard Trimmings'!$AH$55*(1-'Yard Trimmings'!$E$66)*EXP(-LYTInputs!$H$6*(BB$5-$AG$5))</f>
        <v>12.810822322483464</v>
      </c>
      <c r="BC131" s="22">
        <f>'Yard Trimmings'!$AH$55*'Yard Trimmings'!$E$66+'Yard Trimmings'!$AH$55*(1-'Yard Trimmings'!$E$66)*EXP(-LYTInputs!$H$6*(BC$5-$AG$5))</f>
        <v>12.775557485500274</v>
      </c>
      <c r="BD131" s="22">
        <f>'Yard Trimmings'!$AH$55*'Yard Trimmings'!$E$66+'Yard Trimmings'!$AH$55*(1-'Yard Trimmings'!$E$66)*EXP(-LYTInputs!$H$6*(BD$5-$AG$5))</f>
        <v>12.741493898324599</v>
      </c>
      <c r="BE131" s="22">
        <f>'Yard Trimmings'!$AH$55*'Yard Trimmings'!$E$66+'Yard Trimmings'!$AH$55*(1-'Yard Trimmings'!$E$66)*EXP(-LYTInputs!$H$6*(BE$5-$AG$5))</f>
        <v>12.708590641978114</v>
      </c>
      <c r="BF131" s="22">
        <f>'Yard Trimmings'!$AH$55*'Yard Trimmings'!$E$66+'Yard Trimmings'!$AH$55*(1-'Yard Trimmings'!$E$66)*EXP(-LYTInputs!$H$6*(BF$5-$AG$5))</f>
        <v>12.676808191333119</v>
      </c>
      <c r="BG131" s="22">
        <f>'Yard Trimmings'!$AH$55*'Yard Trimmings'!$E$66+'Yard Trimmings'!$AH$55*(1-'Yard Trimmings'!$E$66)*EXP(-LYTInputs!$H$6*(BG$5-$AG$5))</f>
        <v>12.646108367632856</v>
      </c>
      <c r="BH131" s="22">
        <f>'Yard Trimmings'!$AH$55*'Yard Trimmings'!$E$66+'Yard Trimmings'!$AH$55*(1-'Yard Trimmings'!$E$66)*EXP(-LYTInputs!$H$6*(BH$5-$AG$5))</f>
        <v>12.616454292629186</v>
      </c>
      <c r="BI131" s="22">
        <f>'Yard Trimmings'!$AH$55*'Yard Trimmings'!$E$66+'Yard Trimmings'!$AH$55*(1-'Yard Trimmings'!$E$66)*EXP(-LYTInputs!$H$6*(BI$5-$AG$5))</f>
        <v>12.587810344282477</v>
      </c>
      <c r="BJ131" s="22">
        <f>'Yard Trimmings'!$AH$55*'Yard Trimmings'!$E$66+'Yard Trimmings'!$AH$55*(1-'Yard Trimmings'!$E$66)*EXP(-LYTInputs!$H$6*(BJ$5-$AG$5))</f>
        <v>12.560142113970544</v>
      </c>
      <c r="BK131" s="22">
        <f>'Yard Trimmings'!$AH$55*'Yard Trimmings'!$E$66+'Yard Trimmings'!$AH$55*(1-'Yard Trimmings'!$E$66)*EXP(-LYTInputs!$H$6*(BK$5-$AG$5))</f>
        <v>12.533416365155189</v>
      </c>
      <c r="BL131" s="22">
        <f>'Yard Trimmings'!$AH$55*'Yard Trimmings'!$E$66+'Yard Trimmings'!$AH$55*(1-'Yard Trimmings'!$E$66)*EXP(-LYTInputs!$H$6*(BL$5-$AG$5))</f>
        <v>12.507600993456718</v>
      </c>
      <c r="BM131" s="266">
        <f>'Yard Trimmings'!$AH$55*'Yard Trimmings'!$E$66+'Yard Trimmings'!$AH$55*(1-'Yard Trimmings'!$E$66)*EXP(-LYTInputs!$H$6*(BM$5-$AG$5))</f>
        <v>12.482664988088466</v>
      </c>
      <c r="BN131" s="266">
        <f>'Yard Trimmings'!$AH$55*'Yard Trimmings'!$E$66+'Yard Trimmings'!$AH$55*(1-'Yard Trimmings'!$E$66)*EXP(-LYTInputs!$H$6*(BN$5-$AG$5))</f>
        <v>12.458578394605006</v>
      </c>
      <c r="BO131" s="266">
        <f>'Yard Trimmings'!$AH$55*'Yard Trimmings'!$E$66+'Yard Trimmings'!$AH$55*(1-'Yard Trimmings'!$E$66)*EXP(-LYTInputs!$H$6*(BO$5-$AG$5))</f>
        <v>12.435312278919287</v>
      </c>
      <c r="BP131" s="266">
        <f>'Yard Trimmings'!$AH$55*'Yard Trimmings'!$E$66+'Yard Trimmings'!$AH$55*(1-'Yard Trimmings'!$E$66)*EXP(-LYTInputs!$H$6*(BP$5-$AG$5))</f>
        <v>12.412838692545485</v>
      </c>
      <c r="BQ131" s="266">
        <f>'Yard Trimmings'!$AH$55*'Yard Trimmings'!$E$66+'Yard Trimmings'!$AH$55*(1-'Yard Trimmings'!$E$66)*EXP(-LYTInputs!$H$6*(BQ$5-$AG$5))</f>
        <v>12.391130639025798</v>
      </c>
      <c r="BR131" s="266">
        <f>'Yard Trimmings'!$AH$55*'Yard Trimmings'!$E$66+'Yard Trimmings'!$AH$55*(1-'Yard Trimmings'!$E$66)*EXP(-LYTInputs!$H$6*(BR$5-$AG$5))</f>
        <v>12.370162041500887</v>
      </c>
      <c r="BS131" s="266">
        <f>'Yard Trimmings'!$AH$55*'Yard Trimmings'!$E$66+'Yard Trimmings'!$AH$55*(1-'Yard Trimmings'!$E$66)*EXP(-LYTInputs!$H$6*(BS$5-$AG$5))</f>
        <v>12.349907711384972</v>
      </c>
      <c r="BT131" s="266">
        <f>'Yard Trimmings'!$AH$55*'Yard Trimmings'!$E$66+'Yard Trimmings'!$AH$55*(1-'Yard Trimmings'!$E$66)*EXP(-LYTInputs!$H$6*(BT$5-$AG$5))</f>
        <v>12.330343318107975</v>
      </c>
      <c r="BU131" s="266">
        <f>'Yard Trimmings'!$AH$55*'Yard Trimmings'!$E$66+'Yard Trimmings'!$AH$55*(1-'Yard Trimmings'!$E$66)*EXP(-LYTInputs!$H$6*(BU$5-$AG$5))</f>
        <v>12.311445359888348</v>
      </c>
      <c r="BV131" s="266">
        <f>'Yard Trimmings'!$AH$55*'Yard Trimmings'!$E$66+'Yard Trimmings'!$AH$55*(1-'Yard Trimmings'!$E$66)*EXP(-LYTInputs!$H$6*(BV$5-$AG$5))</f>
        <v>12.293191135501507</v>
      </c>
      <c r="BW131" s="266">
        <f>'Yard Trimmings'!$AH$55*'Yard Trimmings'!$E$66+'Yard Trimmings'!$AH$55*(1-'Yard Trimmings'!$E$66)*EXP(-LYTInputs!$H$6*(BW$5-$AG$5))</f>
        <v>12.275558717009913</v>
      </c>
      <c r="BX131" s="266">
        <f>'Yard Trimmings'!$AH$55*'Yard Trimmings'!$E$66+'Yard Trimmings'!$AH$55*(1-'Yard Trimmings'!$E$66)*EXP(-LYTInputs!$H$6*(BX$5-$AG$5))</f>
        <v>12.258526923422075</v>
      </c>
      <c r="BY131" s="266">
        <f>'Yard Trimmings'!$AH$55*'Yard Trimmings'!$E$66+'Yard Trimmings'!$AH$55*(1-'Yard Trimmings'!$E$66)*EXP(-LYTInputs!$H$6*(BY$5-$AG$5))</f>
        <v>12.242075295248831</v>
      </c>
      <c r="BZ131" s="266">
        <f>'Yard Trimmings'!$AH$55*'Yard Trimmings'!$E$66+'Yard Trimmings'!$AH$55*(1-'Yard Trimmings'!$E$66)*EXP(-LYTInputs!$H$6*(BZ$5-$AG$5))</f>
        <v>12.226184069926335</v>
      </c>
      <c r="CA131" s="266">
        <f>'Yard Trimmings'!$AH$55*'Yard Trimmings'!$E$66+'Yard Trimmings'!$AH$55*(1-'Yard Trimmings'!$E$66)*EXP(-LYTInputs!$H$6*(CA$5-$AG$5))</f>
        <v>12.210834158076203</v>
      </c>
      <c r="CB131" s="266">
        <f>'Yard Trimmings'!$AH$55*'Yard Trimmings'!$E$66+'Yard Trimmings'!$AH$55*(1-'Yard Trimmings'!$E$66)*EXP(-LYTInputs!$H$6*(CB$5-$AG$5))</f>
        <v>12.196007120574368</v>
      </c>
      <c r="CC131" s="266">
        <f>'Yard Trimmings'!$AH$55*'Yard Trimmings'!$E$66+'Yard Trimmings'!$AH$55*(1-'Yard Trimmings'!$E$66)*EXP(-LYTInputs!$H$6*(CC$5-$AG$5))</f>
        <v>12.181685146401014</v>
      </c>
      <c r="CD131" s="266">
        <f>'Yard Trimmings'!$AH$55*'Yard Trimmings'!$E$66+'Yard Trimmings'!$AH$55*(1-'Yard Trimmings'!$E$66)*EXP(-LYTInputs!$H$6*(CD$5-$AG$5))</f>
        <v>12.167851031245048</v>
      </c>
      <c r="CE131" s="266">
        <f>'Yard Trimmings'!$AH$55*'Yard Trimmings'!$E$66+'Yard Trimmings'!$AH$55*(1-'Yard Trimmings'!$E$66)*EXP(-LYTInputs!$H$6*(CE$5-$AG$5))</f>
        <v>12.15448815683737</v>
      </c>
      <c r="CF131" s="266">
        <f>'Yard Trimmings'!$AH$55*'Yard Trimmings'!$E$66+'Yard Trimmings'!$AH$55*(1-'Yard Trimmings'!$E$66)*EXP(-LYTInputs!$H$6*(CF$5-$AG$5))</f>
        <v>12.141580470988133</v>
      </c>
      <c r="CG131" s="266">
        <f>'Yard Trimmings'!$AH$55*'Yard Trimmings'!$E$66+'Yard Trimmings'!$AH$55*(1-'Yard Trimmings'!$E$66)*EXP(-LYTInputs!$H$6*(CG$5-$AG$5))</f>
        <v>12.129112468304008</v>
      </c>
      <c r="CH131" s="266">
        <f>'Yard Trimmings'!$AH$55*'Yard Trimmings'!$E$66+'Yard Trimmings'!$AH$55*(1-'Yard Trimmings'!$E$66)*EXP(-LYTInputs!$H$6*(CH$5-$AG$5))</f>
        <v>12.117069171562278</v>
      </c>
      <c r="CI131" s="266">
        <f>'Yard Trimmings'!$AH$55*'Yard Trimmings'!$E$66+'Yard Trimmings'!$AH$55*(1-'Yard Trimmings'!$E$66)*EXP(-LYTInputs!$H$6*(CI$5-$AG$5))</f>
        <v>12.105436113719419</v>
      </c>
    </row>
    <row r="132" spans="1:87">
      <c r="A132" s="20">
        <f t="shared" si="26"/>
        <v>1992</v>
      </c>
      <c r="AH132" s="22">
        <f>'Yard Trimmings'!$AI$55*'Yard Trimmings'!$E$66+'Yard Trimmings'!$AI$55*(1-'Yard Trimmings'!$E$66)*EXP(-LYTInputs!$H$6*(AH$5-$AH$5))</f>
        <v>13.821882735070435</v>
      </c>
      <c r="AI132" s="22">
        <f>'Yard Trimmings'!$AI$55*'Yard Trimmings'!$E$66+'Yard Trimmings'!$AI$55*(1-'Yard Trimmings'!$E$66)*EXP(-LYTInputs!$H$6*(AI$5-$AH$5))</f>
        <v>13.749375828732909</v>
      </c>
      <c r="AJ132" s="22">
        <f>'Yard Trimmings'!$AI$55*'Yard Trimmings'!$E$66+'Yard Trimmings'!$AI$55*(1-'Yard Trimmings'!$E$66)*EXP(-LYTInputs!$H$6*(AJ$5-$AH$5))</f>
        <v>13.67933877380354</v>
      </c>
      <c r="AK132" s="22">
        <f>'Yard Trimmings'!$AI$55*'Yard Trimmings'!$E$66+'Yard Trimmings'!$AI$55*(1-'Yard Trimmings'!$E$66)*EXP(-LYTInputs!$H$6*(AK$5-$AH$5))</f>
        <v>13.611687438076359</v>
      </c>
      <c r="AL132" s="22">
        <f>'Yard Trimmings'!$AI$55*'Yard Trimmings'!$E$66+'Yard Trimmings'!$AI$55*(1-'Yard Trimmings'!$E$66)*EXP(-LYTInputs!$H$6*(AL$5-$AH$5))</f>
        <v>13.546340555197183</v>
      </c>
      <c r="AM132" s="22">
        <f>'Yard Trimmings'!$AI$55*'Yard Trimmings'!$E$66+'Yard Trimmings'!$AI$55*(1-'Yard Trimmings'!$E$66)*EXP(-LYTInputs!$H$6*(AM$5-$AH$5))</f>
        <v>13.483219627042189</v>
      </c>
      <c r="AN132" s="22">
        <f>'Yard Trimmings'!$AI$55*'Yard Trimmings'!$E$66+'Yard Trimmings'!$AI$55*(1-'Yard Trimmings'!$E$66)*EXP(-LYTInputs!$H$6*(AN$5-$AH$5))</f>
        <v>13.422248829421827</v>
      </c>
      <c r="AO132" s="22">
        <f>'Yard Trimmings'!$AI$55*'Yard Trimmings'!$E$66+'Yard Trimmings'!$AI$55*(1-'Yard Trimmings'!$E$66)*EXP(-LYTInputs!$H$6*(AO$5-$AH$5))</f>
        <v>13.363354920996795</v>
      </c>
      <c r="AP132" s="22">
        <f>'Yard Trimmings'!$AI$55*'Yard Trimmings'!$E$66+'Yard Trimmings'!$AI$55*(1-'Yard Trimmings'!$E$66)*EXP(-LYTInputs!$H$6*(AP$5-$AH$5))</f>
        <v>13.306467155296682</v>
      </c>
      <c r="AQ132" s="22">
        <f>'Yard Trimmings'!$AI$55*'Yard Trimmings'!$E$66+'Yard Trimmings'!$AI$55*(1-'Yard Trimmings'!$E$66)*EXP(-LYTInputs!$H$6*(AQ$5-$AH$5))</f>
        <v>13.251517195735579</v>
      </c>
      <c r="AR132" s="22">
        <f>'Yard Trimmings'!$AI$55*'Yard Trimmings'!$E$66+'Yard Trimmings'!$AI$55*(1-'Yard Trimmings'!$E$66)*EXP(-LYTInputs!$H$6*(AR$5-$AH$5))</f>
        <v>13.198439033522558</v>
      </c>
      <c r="AS132" s="22">
        <f>'Yard Trimmings'!$AI$55*'Yard Trimmings'!$E$66+'Yard Trimmings'!$AI$55*(1-'Yard Trimmings'!$E$66)*EXP(-LYTInputs!$H$6*(AS$5-$AH$5))</f>
        <v>13.147168908368435</v>
      </c>
      <c r="AT132" s="22">
        <f>'Yard Trimmings'!$AI$55*'Yard Trimmings'!$E$66+'Yard Trimmings'!$AI$55*(1-'Yard Trimmings'!$E$66)*EXP(-LYTInputs!$H$6*(AT$5-$AH$5))</f>
        <v>13.097645231893544</v>
      </c>
      <c r="AU132" s="22">
        <f>'Yard Trimmings'!$AI$55*'Yard Trimmings'!$E$66+'Yard Trimmings'!$AI$55*(1-'Yard Trimmings'!$E$66)*EXP(-LYTInputs!$H$6*(AU$5-$AH$5))</f>
        <v>13.049808513644527</v>
      </c>
      <c r="AV132" s="22">
        <f>'Yard Trimmings'!$AI$55*'Yard Trimmings'!$E$66+'Yard Trimmings'!$AI$55*(1-'Yard Trimmings'!$E$66)*EXP(-LYTInputs!$H$6*(AV$5-$AH$5))</f>
        <v>13.003601289631257</v>
      </c>
      <c r="AW132" s="22">
        <f>'Yard Trimmings'!$AI$55*'Yard Trimmings'!$E$66+'Yard Trimmings'!$AI$55*(1-'Yard Trimmings'!$E$66)*EXP(-LYTInputs!$H$6*(AW$5-$AH$5))</f>
        <v>12.958968053298072</v>
      </c>
      <c r="AX132" s="22">
        <f>'Yard Trimmings'!$AI$55*'Yard Trimmings'!$E$66+'Yard Trimmings'!$AI$55*(1-'Yard Trimmings'!$E$66)*EXP(-LYTInputs!$H$6*(AX$5-$AH$5))</f>
        <v>12.915855188846361</v>
      </c>
      <c r="AY132" s="22">
        <f>'Yard Trimmings'!$AI$55*'Yard Trimmings'!$E$66+'Yard Trimmings'!$AI$55*(1-'Yard Trimmings'!$E$66)*EXP(-LYTInputs!$H$6*(AY$5-$AH$5))</f>
        <v>12.874210906828441</v>
      </c>
      <c r="AZ132" s="22">
        <f>'Yard Trimmings'!$AI$55*'Yard Trimmings'!$E$66+'Yard Trimmings'!$AI$55*(1-'Yard Trimmings'!$E$66)*EXP(-LYTInputs!$H$6*(AZ$5-$AH$5))</f>
        <v>12.83398518193534</v>
      </c>
      <c r="BA132" s="22">
        <f>'Yard Trimmings'!$AI$55*'Yard Trimmings'!$E$66+'Yard Trimmings'!$AI$55*(1-'Yard Trimmings'!$E$66)*EXP(-LYTInputs!$H$6*(BA$5-$AH$5))</f>
        <v>12.795129692903759</v>
      </c>
      <c r="BB132" s="22">
        <f>'Yard Trimmings'!$AI$55*'Yard Trimmings'!$E$66+'Yard Trimmings'!$AI$55*(1-'Yard Trimmings'!$E$66)*EXP(-LYTInputs!$H$6*(BB$5-$AH$5))</f>
        <v>12.757597764470011</v>
      </c>
      <c r="BC132" s="22">
        <f>'Yard Trimmings'!$AI$55*'Yard Trimmings'!$E$66+'Yard Trimmings'!$AI$55*(1-'Yard Trimmings'!$E$66)*EXP(-LYTInputs!$H$6*(BC$5-$AH$5))</f>
        <v>12.721344311301248</v>
      </c>
      <c r="BD132" s="22">
        <f>'Yard Trimmings'!$AI$55*'Yard Trimmings'!$E$66+'Yard Trimmings'!$AI$55*(1-'Yard Trimmings'!$E$66)*EXP(-LYTInputs!$H$6*(BD$5-$AH$5))</f>
        <v>12.686325783836564</v>
      </c>
      <c r="BE132" s="22">
        <f>'Yard Trimmings'!$AI$55*'Yard Trimmings'!$E$66+'Yard Trimmings'!$AI$55*(1-'Yard Trimmings'!$E$66)*EXP(-LYTInputs!$H$6*(BE$5-$AH$5))</f>
        <v>12.652500115972973</v>
      </c>
      <c r="BF132" s="22">
        <f>'Yard Trimmings'!$AI$55*'Yard Trimmings'!$E$66+'Yard Trimmings'!$AI$55*(1-'Yard Trimmings'!$E$66)*EXP(-LYTInputs!$H$6*(BF$5-$AH$5))</f>
        <v>12.619826674533385</v>
      </c>
      <c r="BG132" s="22">
        <f>'Yard Trimmings'!$AI$55*'Yard Trimmings'!$E$66+'Yard Trimmings'!$AI$55*(1-'Yard Trimmings'!$E$66)*EXP(-LYTInputs!$H$6*(BG$5-$AH$5))</f>
        <v>12.588266210455888</v>
      </c>
      <c r="BH132" s="22">
        <f>'Yard Trimmings'!$AI$55*'Yard Trimmings'!$E$66+'Yard Trimmings'!$AI$55*(1-'Yard Trimmings'!$E$66)*EXP(-LYTInputs!$H$6*(BH$5-$AH$5))</f>
        <v>12.557780811645708</v>
      </c>
      <c r="BI132" s="22">
        <f>'Yard Trimmings'!$AI$55*'Yard Trimmings'!$E$66+'Yard Trimmings'!$AI$55*(1-'Yard Trimmings'!$E$66)*EXP(-LYTInputs!$H$6*(BI$5-$AH$5))</f>
        <v>12.528333857433191</v>
      </c>
      <c r="BJ132" s="22">
        <f>'Yard Trimmings'!$AI$55*'Yard Trimmings'!$E$66+'Yard Trimmings'!$AI$55*(1-'Yard Trimmings'!$E$66)*EXP(-LYTInputs!$H$6*(BJ$5-$AH$5))</f>
        <v>12.499889974583134</v>
      </c>
      <c r="BK132" s="22">
        <f>'Yard Trimmings'!$AI$55*'Yard Trimmings'!$E$66+'Yard Trimmings'!$AI$55*(1-'Yard Trimmings'!$E$66)*EXP(-LYTInputs!$H$6*(BK$5-$AH$5))</f>
        <v>12.472414994802582</v>
      </c>
      <c r="BL132" s="22">
        <f>'Yard Trimmings'!$AI$55*'Yard Trimmings'!$E$66+'Yard Trimmings'!$AI$55*(1-'Yard Trimmings'!$E$66)*EXP(-LYTInputs!$H$6*(BL$5-$AH$5))</f>
        <v>12.445875913696073</v>
      </c>
      <c r="BM132" s="266">
        <f>'Yard Trimmings'!$AI$55*'Yard Trimmings'!$E$66+'Yard Trimmings'!$AI$55*(1-'Yard Trimmings'!$E$66)*EXP(-LYTInputs!$H$6*(BM$5-$AH$5))</f>
        <v>12.420240851119011</v>
      </c>
      <c r="BN132" s="266">
        <f>'Yard Trimmings'!$AI$55*'Yard Trimmings'!$E$66+'Yard Trimmings'!$AI$55*(1-'Yard Trimmings'!$E$66)*EXP(-LYTInputs!$H$6*(BN$5-$AH$5))</f>
        <v>12.395479012881566</v>
      </c>
      <c r="BO132" s="266">
        <f>'Yard Trimmings'!$AI$55*'Yard Trimmings'!$E$66+'Yard Trimmings'!$AI$55*(1-'Yard Trimmings'!$E$66)*EXP(-LYTInputs!$H$6*(BO$5-$AH$5))</f>
        <v>12.371560653757056</v>
      </c>
      <c r="BP132" s="266">
        <f>'Yard Trimmings'!$AI$55*'Yard Trimmings'!$E$66+'Yard Trimmings'!$AI$55*(1-'Yard Trimmings'!$E$66)*EXP(-LYTInputs!$H$6*(BP$5-$AH$5))</f>
        <v>12.348457041750423</v>
      </c>
      <c r="BQ132" s="266">
        <f>'Yard Trimmings'!$AI$55*'Yard Trimmings'!$E$66+'Yard Trimmings'!$AI$55*(1-'Yard Trimmings'!$E$66)*EXP(-LYTInputs!$H$6*(BQ$5-$AH$5))</f>
        <v>12.32614042358383</v>
      </c>
      <c r="BR132" s="266">
        <f>'Yard Trimmings'!$AI$55*'Yard Trimmings'!$E$66+'Yard Trimmings'!$AI$55*(1-'Yard Trimmings'!$E$66)*EXP(-LYTInputs!$H$6*(BR$5-$AH$5))</f>
        <v>12.304583991357974</v>
      </c>
      <c r="BS132" s="266">
        <f>'Yard Trimmings'!$AI$55*'Yard Trimmings'!$E$66+'Yard Trimmings'!$AI$55*(1-'Yard Trimmings'!$E$66)*EXP(-LYTInputs!$H$6*(BS$5-$AH$5))</f>
        <v>12.283761850349014</v>
      </c>
      <c r="BT132" s="266">
        <f>'Yard Trimmings'!$AI$55*'Yard Trimmings'!$E$66+'Yard Trimmings'!$AI$55*(1-'Yard Trimmings'!$E$66)*EXP(-LYTInputs!$H$6*(BT$5-$AH$5))</f>
        <v>12.263648987902464</v>
      </c>
      <c r="BU132" s="266">
        <f>'Yard Trimmings'!$AI$55*'Yard Trimmings'!$E$66+'Yard Trimmings'!$AI$55*(1-'Yard Trimmings'!$E$66)*EXP(-LYTInputs!$H$6*(BU$5-$AH$5))</f>
        <v>12.244221243386672</v>
      </c>
      <c r="BV132" s="266">
        <f>'Yard Trimmings'!$AI$55*'Yard Trimmings'!$E$66+'Yard Trimmings'!$AI$55*(1-'Yard Trimmings'!$E$66)*EXP(-LYTInputs!$H$6*(BV$5-$AH$5))</f>
        <v>12.225455279169799</v>
      </c>
      <c r="BW132" s="266">
        <f>'Yard Trimmings'!$AI$55*'Yard Trimmings'!$E$66+'Yard Trimmings'!$AI$55*(1-'Yard Trimmings'!$E$66)*EXP(-LYTInputs!$H$6*(BW$5-$AH$5))</f>
        <v>12.207328552585418</v>
      </c>
      <c r="BX132" s="266">
        <f>'Yard Trimmings'!$AI$55*'Yard Trimmings'!$E$66+'Yard Trimmings'!$AI$55*(1-'Yard Trimmings'!$E$66)*EXP(-LYTInputs!$H$6*(BX$5-$AH$5))</f>
        <v>12.189819288853077</v>
      </c>
      <c r="BY132" s="266">
        <f>'Yard Trimmings'!$AI$55*'Yard Trimmings'!$E$66+'Yard Trimmings'!$AI$55*(1-'Yard Trimmings'!$E$66)*EXP(-LYTInputs!$H$6*(BY$5-$AH$5))</f>
        <v>12.17290645492128</v>
      </c>
      <c r="BZ132" s="266">
        <f>'Yard Trimmings'!$AI$55*'Yard Trimmings'!$E$66+'Yard Trimmings'!$AI$55*(1-'Yard Trimmings'!$E$66)*EXP(-LYTInputs!$H$6*(BZ$5-$AH$5))</f>
        <v>12.156569734201486</v>
      </c>
      <c r="CA132" s="266">
        <f>'Yard Trimmings'!$AI$55*'Yard Trimmings'!$E$66+'Yard Trimmings'!$AI$55*(1-'Yard Trimmings'!$E$66)*EXP(-LYTInputs!$H$6*(CA$5-$AH$5))</f>
        <v>12.140789502162738</v>
      </c>
      <c r="CB132" s="266">
        <f>'Yard Trimmings'!$AI$55*'Yard Trimmings'!$E$66+'Yard Trimmings'!$AI$55*(1-'Yard Trimmings'!$E$66)*EXP(-LYTInputs!$H$6*(CB$5-$AH$5))</f>
        <v>12.125546802757647</v>
      </c>
      <c r="CC132" s="266">
        <f>'Yard Trimmings'!$AI$55*'Yard Trimmings'!$E$66+'Yard Trimmings'!$AI$55*(1-'Yard Trimmings'!$E$66)*EXP(-LYTInputs!$H$6*(CC$5-$AH$5))</f>
        <v>12.110823325651388</v>
      </c>
      <c r="CD132" s="266">
        <f>'Yard Trimmings'!$AI$55*'Yard Trimmings'!$E$66+'Yard Trimmings'!$AI$55*(1-'Yard Trimmings'!$E$66)*EXP(-LYTInputs!$H$6*(CD$5-$AH$5))</f>
        <v>12.096601384226361</v>
      </c>
      <c r="CE132" s="266">
        <f>'Yard Trimmings'!$AI$55*'Yard Trimmings'!$E$66+'Yard Trimmings'!$AI$55*(1-'Yard Trimmings'!$E$66)*EXP(-LYTInputs!$H$6*(CE$5-$AH$5))</f>
        <v>12.082863894336086</v>
      </c>
      <c r="CF132" s="266">
        <f>'Yard Trimmings'!$AI$55*'Yard Trimmings'!$E$66+'Yard Trimmings'!$AI$55*(1-'Yard Trimmings'!$E$66)*EXP(-LYTInputs!$H$6*(CF$5-$AH$5))</f>
        <v>12.069594353782829</v>
      </c>
      <c r="CG132" s="266">
        <f>'Yard Trimmings'!$AI$55*'Yard Trimmings'!$E$66+'Yard Trimmings'!$AI$55*(1-'Yard Trimmings'!$E$66)*EXP(-LYTInputs!$H$6*(CG$5-$AH$5))</f>
        <v>12.056776822494299</v>
      </c>
      <c r="CH132" s="266">
        <f>'Yard Trimmings'!$AI$55*'Yard Trimmings'!$E$66+'Yard Trimmings'!$AI$55*(1-'Yard Trimmings'!$E$66)*EXP(-LYTInputs!$H$6*(CH$5-$AH$5))</f>
        <v>12.044395903375577</v>
      </c>
      <c r="CI132" s="266">
        <f>'Yard Trimmings'!$AI$55*'Yard Trimmings'!$E$66+'Yard Trimmings'!$AI$55*(1-'Yard Trimmings'!$E$66)*EXP(-LYTInputs!$H$6*(CI$5-$AH$5))</f>
        <v>12.032436723813323</v>
      </c>
    </row>
    <row r="133" spans="1:87">
      <c r="A133" s="20">
        <f t="shared" si="26"/>
        <v>1993</v>
      </c>
      <c r="AI133" s="22">
        <f>'Yard Trimmings'!$AJ$55*'Yard Trimmings'!$E$66+'Yard Trimmings'!$AJ$55*(1-'Yard Trimmings'!$E$66)*EXP(-LYTInputs!$H$6*(AI$5-$AI$5))</f>
        <v>12.110831499441673</v>
      </c>
      <c r="AJ133" s="22">
        <f>'Yard Trimmings'!$AJ$55*'Yard Trimmings'!$E$66+'Yard Trimmings'!$AJ$55*(1-'Yard Trimmings'!$E$66)*EXP(-LYTInputs!$H$6*(AJ$5-$AI$5))</f>
        <v>12.047300434822558</v>
      </c>
      <c r="AK133" s="22">
        <f>'Yard Trimmings'!$AJ$55*'Yard Trimmings'!$E$66+'Yard Trimmings'!$AJ$55*(1-'Yard Trimmings'!$E$66)*EXP(-LYTInputs!$H$6*(AK$5-$AI$5))</f>
        <v>11.985933471491684</v>
      </c>
      <c r="AL133" s="22">
        <f>'Yard Trimmings'!$AJ$55*'Yard Trimmings'!$E$66+'Yard Trimmings'!$AJ$55*(1-'Yard Trimmings'!$E$66)*EXP(-LYTInputs!$H$6*(AL$5-$AI$5))</f>
        <v>11.926656892214593</v>
      </c>
      <c r="AM133" s="22">
        <f>'Yard Trimmings'!$AJ$55*'Yard Trimmings'!$E$66+'Yard Trimmings'!$AJ$55*(1-'Yard Trimmings'!$E$66)*EXP(-LYTInputs!$H$6*(AM$5-$AI$5))</f>
        <v>11.869399490836457</v>
      </c>
      <c r="AN133" s="22">
        <f>'Yard Trimmings'!$AJ$55*'Yard Trimmings'!$E$66+'Yard Trimmings'!$AJ$55*(1-'Yard Trimmings'!$E$66)*EXP(-LYTInputs!$H$6*(AN$5-$AI$5))</f>
        <v>11.814092486745484</v>
      </c>
      <c r="AO133" s="22">
        <f>'Yard Trimmings'!$AJ$55*'Yard Trimmings'!$E$66+'Yard Trimmings'!$AJ$55*(1-'Yard Trimmings'!$E$66)*EXP(-LYTInputs!$H$6*(AO$5-$AI$5))</f>
        <v>11.76066944225002</v>
      </c>
      <c r="AP133" s="22">
        <f>'Yard Trimmings'!$AJ$55*'Yard Trimmings'!$E$66+'Yard Trimmings'!$AJ$55*(1-'Yard Trimmings'!$E$66)*EXP(-LYTInputs!$H$6*(AP$5-$AI$5))</f>
        <v>11.70906618277008</v>
      </c>
      <c r="AQ133" s="22">
        <f>'Yard Trimmings'!$AJ$55*'Yard Trimmings'!$E$66+'Yard Trimmings'!$AJ$55*(1-'Yard Trimmings'!$E$66)*EXP(-LYTInputs!$H$6*(AQ$5-$AI$5))</f>
        <v>11.659220719747472</v>
      </c>
      <c r="AR133" s="22">
        <f>'Yard Trimmings'!$AJ$55*'Yard Trimmings'!$E$66+'Yard Trimmings'!$AJ$55*(1-'Yard Trimmings'!$E$66)*EXP(-LYTInputs!$H$6*(AR$5-$AI$5))</f>
        <v>11.611073176181854</v>
      </c>
      <c r="AS133" s="22">
        <f>'Yard Trimmings'!$AJ$55*'Yard Trimmings'!$E$66+'Yard Trimmings'!$AJ$55*(1-'Yard Trimmings'!$E$66)*EXP(-LYTInputs!$H$6*(AS$5-$AI$5))</f>
        <v>11.564565714703333</v>
      </c>
      <c r="AT133" s="22">
        <f>'Yard Trimmings'!$AJ$55*'Yard Trimmings'!$E$66+'Yard Trimmings'!$AJ$55*(1-'Yard Trimmings'!$E$66)*EXP(-LYTInputs!$H$6*(AT$5-$AI$5))</f>
        <v>11.519642468095157</v>
      </c>
      <c r="AU133" s="22">
        <f>'Yard Trimmings'!$AJ$55*'Yard Trimmings'!$E$66+'Yard Trimmings'!$AJ$55*(1-'Yard Trimmings'!$E$66)*EXP(-LYTInputs!$H$6*(AU$5-$AI$5))</f>
        <v>11.476249472183069</v>
      </c>
      <c r="AV133" s="22">
        <f>'Yard Trimmings'!$AJ$55*'Yard Trimmings'!$E$66+'Yard Trimmings'!$AJ$55*(1-'Yard Trimmings'!$E$66)*EXP(-LYTInputs!$H$6*(AV$5-$AI$5))</f>
        <v>11.434334601010697</v>
      </c>
      <c r="AW133" s="22">
        <f>'Yard Trimmings'!$AJ$55*'Yard Trimmings'!$E$66+'Yard Trimmings'!$AJ$55*(1-'Yard Trimmings'!$E$66)*EXP(-LYTInputs!$H$6*(AW$5-$AI$5))</f>
        <v>11.393847504223096</v>
      </c>
      <c r="AX133" s="22">
        <f>'Yard Trimmings'!$AJ$55*'Yard Trimmings'!$E$66+'Yard Trimmings'!$AJ$55*(1-'Yard Trimmings'!$E$66)*EXP(-LYTInputs!$H$6*(AX$5-$AI$5))</f>
        <v>11.354739546583257</v>
      </c>
      <c r="AY133" s="22">
        <f>'Yard Trimmings'!$AJ$55*'Yard Trimmings'!$E$66+'Yard Trimmings'!$AJ$55*(1-'Yard Trimmings'!$E$66)*EXP(-LYTInputs!$H$6*(AY$5-$AI$5))</f>
        <v>11.316963749548883</v>
      </c>
      <c r="AZ133" s="22">
        <f>'Yard Trimmings'!$AJ$55*'Yard Trimmings'!$E$66+'Yard Trimmings'!$AJ$55*(1-'Yard Trimmings'!$E$66)*EXP(-LYTInputs!$H$6*(AZ$5-$AI$5))</f>
        <v>11.28047473483929</v>
      </c>
      <c r="BA133" s="22">
        <f>'Yard Trimmings'!$AJ$55*'Yard Trimmings'!$E$66+'Yard Trimmings'!$AJ$55*(1-'Yard Trimmings'!$E$66)*EXP(-LYTInputs!$H$6*(BA$5-$AI$5))</f>
        <v>11.24522866992462</v>
      </c>
      <c r="BB133" s="22">
        <f>'Yard Trimmings'!$AJ$55*'Yard Trimmings'!$E$66+'Yard Trimmings'!$AJ$55*(1-'Yard Trimmings'!$E$66)*EXP(-LYTInputs!$H$6*(BB$5-$AI$5))</f>
        <v>11.211183215371898</v>
      </c>
      <c r="BC133" s="22">
        <f>'Yard Trimmings'!$AJ$55*'Yard Trimmings'!$E$66+'Yard Trimmings'!$AJ$55*(1-'Yard Trimmings'!$E$66)*EXP(-LYTInputs!$H$6*(BC$5-$AI$5))</f>
        <v>11.178297473984664</v>
      </c>
      <c r="BD133" s="22">
        <f>'Yard Trimmings'!$AJ$55*'Yard Trimmings'!$E$66+'Yard Trimmings'!$AJ$55*(1-'Yard Trimmings'!$E$66)*EXP(-LYTInputs!$H$6*(BD$5-$AI$5))</f>
        <v>11.146531941675105</v>
      </c>
      <c r="BE133" s="22">
        <f>'Yard Trimmings'!$AJ$55*'Yard Trimmings'!$E$66+'Yard Trimmings'!$AJ$55*(1-'Yard Trimmings'!$E$66)*EXP(-LYTInputs!$H$6*(BE$5-$AI$5))</f>
        <v>11.115848460009669</v>
      </c>
      <c r="BF133" s="22">
        <f>'Yard Trimmings'!$AJ$55*'Yard Trimmings'!$E$66+'Yard Trimmings'!$AJ$55*(1-'Yard Trimmings'!$E$66)*EXP(-LYTInputs!$H$6*(BF$5-$AI$5))</f>
        <v>11.086210170371123</v>
      </c>
      <c r="BG133" s="22">
        <f>'Yard Trimmings'!$AJ$55*'Yard Trimmings'!$E$66+'Yard Trimmings'!$AJ$55*(1-'Yard Trimmings'!$E$66)*EXP(-LYTInputs!$H$6*(BG$5-$AI$5))</f>
        <v>11.057581469682056</v>
      </c>
      <c r="BH133" s="22">
        <f>'Yard Trimmings'!$AJ$55*'Yard Trimmings'!$E$66+'Yard Trimmings'!$AJ$55*(1-'Yard Trimmings'!$E$66)*EXP(-LYTInputs!$H$6*(BH$5-$AI$5))</f>
        <v>11.029927967636569</v>
      </c>
      <c r="BI133" s="22">
        <f>'Yard Trimmings'!$AJ$55*'Yard Trimmings'!$E$66+'Yard Trimmings'!$AJ$55*(1-'Yard Trimmings'!$E$66)*EXP(-LYTInputs!$H$6*(BI$5-$AI$5))</f>
        <v>11.003216445388837</v>
      </c>
      <c r="BJ133" s="22">
        <f>'Yard Trimmings'!$AJ$55*'Yard Trimmings'!$E$66+'Yard Trimmings'!$AJ$55*(1-'Yard Trimmings'!$E$66)*EXP(-LYTInputs!$H$6*(BJ$5-$AI$5))</f>
        <v>10.977414815648867</v>
      </c>
      <c r="BK133" s="22">
        <f>'Yard Trimmings'!$AJ$55*'Yard Trimmings'!$E$66+'Yard Trimmings'!$AJ$55*(1-'Yard Trimmings'!$E$66)*EXP(-LYTInputs!$H$6*(BK$5-$AI$5))</f>
        <v>10.952492084137564</v>
      </c>
      <c r="BL133" s="22">
        <f>'Yard Trimmings'!$AJ$55*'Yard Trimmings'!$E$66+'Yard Trimmings'!$AJ$55*(1-'Yard Trimmings'!$E$66)*EXP(-LYTInputs!$H$6*(BL$5-$AI$5))</f>
        <v>10.928418312354754</v>
      </c>
      <c r="BM133" s="266">
        <f>'Yard Trimmings'!$AJ$55*'Yard Trimmings'!$E$66+'Yard Trimmings'!$AJ$55*(1-'Yard Trimmings'!$E$66)*EXP(-LYTInputs!$H$6*(BM$5-$AI$5))</f>
        <v>10.905164581615495</v>
      </c>
      <c r="BN133" s="266">
        <f>'Yard Trimmings'!$AJ$55*'Yard Trimmings'!$E$66+'Yard Trimmings'!$AJ$55*(1-'Yard Trimmings'!$E$66)*EXP(-LYTInputs!$H$6*(BN$5-$AI$5))</f>
        <v>10.882702958311405</v>
      </c>
      <c r="BO133" s="266">
        <f>'Yard Trimmings'!$AJ$55*'Yard Trimmings'!$E$66+'Yard Trimmings'!$AJ$55*(1-'Yard Trimmings'!$E$66)*EXP(-LYTInputs!$H$6*(BO$5-$AI$5))</f>
        <v>10.861006460355362</v>
      </c>
      <c r="BP133" s="266">
        <f>'Yard Trimmings'!$AJ$55*'Yard Trimmings'!$E$66+'Yard Trimmings'!$AJ$55*(1-'Yard Trimmings'!$E$66)*EXP(-LYTInputs!$H$6*(BP$5-$AI$5))</f>
        <v>10.840049024769176</v>
      </c>
      <c r="BQ133" s="266">
        <f>'Yard Trimmings'!$AJ$55*'Yard Trimmings'!$E$66+'Yard Trimmings'!$AJ$55*(1-'Yard Trimmings'!$E$66)*EXP(-LYTInputs!$H$6*(BQ$5-$AI$5))</f>
        <v>10.819805476375375</v>
      </c>
      <c r="BR133" s="266">
        <f>'Yard Trimmings'!$AJ$55*'Yard Trimmings'!$E$66+'Yard Trimmings'!$AJ$55*(1-'Yard Trimmings'!$E$66)*EXP(-LYTInputs!$H$6*(BR$5-$AI$5))</f>
        <v>10.800251497555456</v>
      </c>
      <c r="BS133" s="266">
        <f>'Yard Trimmings'!$AJ$55*'Yard Trimmings'!$E$66+'Yard Trimmings'!$AJ$55*(1-'Yard Trimmings'!$E$66)*EXP(-LYTInputs!$H$6*(BS$5-$AI$5))</f>
        <v>10.781363599038269</v>
      </c>
      <c r="BT133" s="266">
        <f>'Yard Trimmings'!$AJ$55*'Yard Trimmings'!$E$66+'Yard Trimmings'!$AJ$55*(1-'Yard Trimmings'!$E$66)*EXP(-LYTInputs!$H$6*(BT$5-$AI$5))</f>
        <v>10.763119091683473</v>
      </c>
      <c r="BU133" s="266">
        <f>'Yard Trimmings'!$AJ$55*'Yard Trimmings'!$E$66+'Yard Trimmings'!$AJ$55*(1-'Yard Trimmings'!$E$66)*EXP(-LYTInputs!$H$6*(BU$5-$AI$5))</f>
        <v>10.745496059226138</v>
      </c>
      <c r="BV133" s="266">
        <f>'Yard Trimmings'!$AJ$55*'Yard Trimmings'!$E$66+'Yard Trimmings'!$AJ$55*(1-'Yard Trimmings'!$E$66)*EXP(-LYTInputs!$H$6*(BV$5-$AI$5))</f>
        <v>10.728473331949775</v>
      </c>
      <c r="BW133" s="266">
        <f>'Yard Trimmings'!$AJ$55*'Yard Trimmings'!$E$66+'Yard Trimmings'!$AJ$55*(1-'Yard Trimmings'!$E$66)*EXP(-LYTInputs!$H$6*(BW$5-$AI$5))</f>
        <v>10.712030461256159</v>
      </c>
      <c r="BX133" s="266">
        <f>'Yard Trimmings'!$AJ$55*'Yard Trimmings'!$E$66+'Yard Trimmings'!$AJ$55*(1-'Yard Trimmings'!$E$66)*EXP(-LYTInputs!$H$6*(BX$5-$AI$5))</f>
        <v>10.696147695101381</v>
      </c>
      <c r="BY133" s="266">
        <f>'Yard Trimmings'!$AJ$55*'Yard Trimmings'!$E$66+'Yard Trimmings'!$AJ$55*(1-'Yard Trimmings'!$E$66)*EXP(-LYTInputs!$H$6*(BY$5-$AI$5))</f>
        <v>10.680805954268662</v>
      </c>
      <c r="BZ133" s="266">
        <f>'Yard Trimmings'!$AJ$55*'Yard Trimmings'!$E$66+'Yard Trimmings'!$AJ$55*(1-'Yard Trimmings'!$E$66)*EXP(-LYTInputs!$H$6*(BZ$5-$AI$5))</f>
        <v>10.665986809449389</v>
      </c>
      <c r="CA133" s="266">
        <f>'Yard Trimmings'!$AJ$55*'Yard Trimmings'!$E$66+'Yard Trimmings'!$AJ$55*(1-'Yard Trimmings'!$E$66)*EXP(-LYTInputs!$H$6*(CA$5-$AI$5))</f>
        <v>10.651672459104855</v>
      </c>
      <c r="CB133" s="266">
        <f>'Yard Trimmings'!$AJ$55*'Yard Trimmings'!$E$66+'Yard Trimmings'!$AJ$55*(1-'Yard Trimmings'!$E$66)*EXP(-LYTInputs!$H$6*(CB$5-$AI$5))</f>
        <v>10.637845708082112</v>
      </c>
      <c r="CC133" s="266">
        <f>'Yard Trimmings'!$AJ$55*'Yard Trimmings'!$E$66+'Yard Trimmings'!$AJ$55*(1-'Yard Trimmings'!$E$66)*EXP(-LYTInputs!$H$6*(CC$5-$AI$5))</f>
        <v>10.624489946958246</v>
      </c>
      <c r="CD133" s="266">
        <f>'Yard Trimmings'!$AJ$55*'Yard Trimmings'!$E$66+'Yard Trimmings'!$AJ$55*(1-'Yard Trimmings'!$E$66)*EXP(-LYTInputs!$H$6*(CD$5-$AI$5))</f>
        <v>10.611589132088261</v>
      </c>
      <c r="CE133" s="266">
        <f>'Yard Trimmings'!$AJ$55*'Yard Trimmings'!$E$66+'Yard Trimmings'!$AJ$55*(1-'Yard Trimmings'!$E$66)*EXP(-LYTInputs!$H$6*(CE$5-$AI$5))</f>
        <v>10.599127766332609</v>
      </c>
      <c r="CF133" s="266">
        <f>'Yard Trimmings'!$AJ$55*'Yard Trimmings'!$E$66+'Yard Trimmings'!$AJ$55*(1-'Yard Trimmings'!$E$66)*EXP(-LYTInputs!$H$6*(CF$5-$AI$5))</f>
        <v>10.587090880441204</v>
      </c>
      <c r="CG133" s="266">
        <f>'Yard Trimmings'!$AJ$55*'Yard Trimmings'!$E$66+'Yard Trimmings'!$AJ$55*(1-'Yard Trimmings'!$E$66)*EXP(-LYTInputs!$H$6*(CG$5-$AI$5))</f>
        <v>10.575464015071574</v>
      </c>
      <c r="CH133" s="266">
        <f>'Yard Trimmings'!$AJ$55*'Yard Trimmings'!$E$66+'Yard Trimmings'!$AJ$55*(1-'Yard Trimmings'!$E$66)*EXP(-LYTInputs!$H$6*(CH$5-$AI$5))</f>
        <v>10.56423320341953</v>
      </c>
      <c r="CI133" s="266">
        <f>'Yard Trimmings'!$AJ$55*'Yard Trimmings'!$E$66+'Yard Trimmings'!$AJ$55*(1-'Yard Trimmings'!$E$66)*EXP(-LYTInputs!$H$6*(CI$5-$AI$5))</f>
        <v>10.553384954441508</v>
      </c>
    </row>
    <row r="134" spans="1:87">
      <c r="A134" s="20">
        <f t="shared" si="26"/>
        <v>1994</v>
      </c>
      <c r="AJ134" s="22">
        <f>'Yard Trimmings'!$AK$55*'Yard Trimmings'!$E$66+'Yard Trimmings'!$AK$55*(1-'Yard Trimmings'!$E$66)*EXP(-LYTInputs!$H$6*(AJ$5-$AJ$5))</f>
        <v>11.000170926656741</v>
      </c>
      <c r="AK134" s="22">
        <f>'Yard Trimmings'!$AK$55*'Yard Trimmings'!$E$66+'Yard Trimmings'!$AK$55*(1-'Yard Trimmings'!$E$66)*EXP(-LYTInputs!$H$6*(AK$5-$AJ$5))</f>
        <v>10.94246617120746</v>
      </c>
      <c r="AL134" s="22">
        <f>'Yard Trimmings'!$AK$55*'Yard Trimmings'!$E$66+'Yard Trimmings'!$AK$55*(1-'Yard Trimmings'!$E$66)*EXP(-LYTInputs!$H$6*(AL$5-$AJ$5))</f>
        <v>10.886727051567275</v>
      </c>
      <c r="AM134" s="22">
        <f>'Yard Trimmings'!$AK$55*'Yard Trimmings'!$E$66+'Yard Trimmings'!$AK$55*(1-'Yard Trimmings'!$E$66)*EXP(-LYTInputs!$H$6*(AM$5-$AJ$5))</f>
        <v>10.832886610964533</v>
      </c>
      <c r="AN134" s="22">
        <f>'Yard Trimmings'!$AK$55*'Yard Trimmings'!$E$66+'Yard Trimmings'!$AK$55*(1-'Yard Trimmings'!$E$66)*EXP(-LYTInputs!$H$6*(AN$5-$AJ$5))</f>
        <v>10.780880173421023</v>
      </c>
      <c r="AO134" s="22">
        <f>'Yard Trimmings'!$AK$55*'Yard Trimmings'!$E$66+'Yard Trimmings'!$AK$55*(1-'Yard Trimmings'!$E$66)*EXP(-LYTInputs!$H$6*(AO$5-$AJ$5))</f>
        <v>10.730645266059787</v>
      </c>
      <c r="AP134" s="22">
        <f>'Yard Trimmings'!$AK$55*'Yard Trimmings'!$E$66+'Yard Trimmings'!$AK$55*(1-'Yard Trimmings'!$E$66)*EXP(-LYTInputs!$H$6*(AP$5-$AJ$5))</f>
        <v>10.682121544059394</v>
      </c>
      <c r="AQ134" s="22">
        <f>'Yard Trimmings'!$AK$55*'Yard Trimmings'!$E$66+'Yard Trimmings'!$AK$55*(1-'Yard Trimmings'!$E$66)*EXP(-LYTInputs!$H$6*(AQ$5-$AJ$5))</f>
        <v>10.635250718164563</v>
      </c>
      <c r="AR134" s="22">
        <f>'Yard Trimmings'!$AK$55*'Yard Trimmings'!$E$66+'Yard Trimmings'!$AK$55*(1-'Yard Trimmings'!$E$66)*EXP(-LYTInputs!$H$6*(AR$5-$AJ$5))</f>
        <v>10.589976484666037</v>
      </c>
      <c r="AS134" s="22">
        <f>'Yard Trimmings'!$AK$55*'Yard Trimmings'!$E$66+'Yard Trimmings'!$AK$55*(1-'Yard Trimmings'!$E$66)*EXP(-LYTInputs!$H$6*(AS$5-$AJ$5))</f>
        <v>10.546244457765583</v>
      </c>
      <c r="AT134" s="22">
        <f>'Yard Trimmings'!$AK$55*'Yard Trimmings'!$E$66+'Yard Trimmings'!$AK$55*(1-'Yard Trimmings'!$E$66)*EXP(-LYTInputs!$H$6*(AT$5-$AJ$5))</f>
        <v>10.504002104244917</v>
      </c>
      <c r="AU134" s="22">
        <f>'Yard Trimmings'!$AK$55*'Yard Trimmings'!$E$66+'Yard Trimmings'!$AK$55*(1-'Yard Trimmings'!$E$66)*EXP(-LYTInputs!$H$6*(AU$5-$AJ$5))</f>
        <v>10.463198680360019</v>
      </c>
      <c r="AV134" s="22">
        <f>'Yard Trimmings'!$AK$55*'Yard Trimmings'!$E$66+'Yard Trimmings'!$AK$55*(1-'Yard Trimmings'!$E$66)*EXP(-LYTInputs!$H$6*(AV$5-$AJ$5))</f>
        <v>10.423785170885076</v>
      </c>
      <c r="AW134" s="22">
        <f>'Yard Trimmings'!$AK$55*'Yard Trimmings'!$E$66+'Yard Trimmings'!$AK$55*(1-'Yard Trimmings'!$E$66)*EXP(-LYTInputs!$H$6*(AW$5-$AJ$5))</f>
        <v>10.385714230232805</v>
      </c>
      <c r="AX134" s="22">
        <f>'Yard Trimmings'!$AK$55*'Yard Trimmings'!$E$66+'Yard Trimmings'!$AK$55*(1-'Yard Trimmings'!$E$66)*EXP(-LYTInputs!$H$6*(AX$5-$AJ$5))</f>
        <v>10.348940125580436</v>
      </c>
      <c r="AY134" s="22">
        <f>'Yard Trimmings'!$AK$55*'Yard Trimmings'!$E$66+'Yard Trimmings'!$AK$55*(1-'Yard Trimmings'!$E$66)*EXP(-LYTInputs!$H$6*(AY$5-$AJ$5))</f>
        <v>10.313418681933026</v>
      </c>
      <c r="AZ134" s="22">
        <f>'Yard Trimmings'!$AK$55*'Yard Trimmings'!$E$66+'Yard Trimmings'!$AK$55*(1-'Yard Trimmings'!$E$66)*EXP(-LYTInputs!$H$6*(AZ$5-$AJ$5))</f>
        <v>10.279107229058138</v>
      </c>
      <c r="BA134" s="22">
        <f>'Yard Trimmings'!$AK$55*'Yard Trimmings'!$E$66+'Yard Trimmings'!$AK$55*(1-'Yard Trimmings'!$E$66)*EXP(-LYTInputs!$H$6*(BA$5-$AJ$5))</f>
        <v>10.24596455022809</v>
      </c>
      <c r="BB134" s="22">
        <f>'Yard Trimmings'!$AK$55*'Yard Trimmings'!$E$66+'Yard Trimmings'!$AK$55*(1-'Yard Trimmings'!$E$66)*EXP(-LYTInputs!$H$6*(BB$5-$AJ$5))</f>
        <v>10.213950832708258</v>
      </c>
      <c r="BC134" s="22">
        <f>'Yard Trimmings'!$AK$55*'Yard Trimmings'!$E$66+'Yard Trimmings'!$AK$55*(1-'Yard Trimmings'!$E$66)*EXP(-LYTInputs!$H$6*(BC$5-$AJ$5))</f>
        <v>10.183027619931915</v>
      </c>
      <c r="BD134" s="22">
        <f>'Yard Trimmings'!$AK$55*'Yard Trimmings'!$E$66+'Yard Trimmings'!$AK$55*(1-'Yard Trimmings'!$E$66)*EXP(-LYTInputs!$H$6*(BD$5-$AJ$5))</f>
        <v>10.153157765304172</v>
      </c>
      <c r="BE134" s="22">
        <f>'Yard Trimmings'!$AK$55*'Yard Trimmings'!$E$66+'Yard Trimmings'!$AK$55*(1-'Yard Trimmings'!$E$66)*EXP(-LYTInputs!$H$6*(BE$5-$AJ$5))</f>
        <v>10.124305387579533</v>
      </c>
      <c r="BF134" s="22">
        <f>'Yard Trimmings'!$AK$55*'Yard Trimmings'!$E$66+'Yard Trimmings'!$AK$55*(1-'Yard Trimmings'!$E$66)*EXP(-LYTInputs!$H$6*(BF$5-$AJ$5))</f>
        <v>10.096435827759439</v>
      </c>
      <c r="BG134" s="22">
        <f>'Yard Trimmings'!$AK$55*'Yard Trimmings'!$E$66+'Yard Trimmings'!$AK$55*(1-'Yard Trimmings'!$E$66)*EXP(-LYTInputs!$H$6*(BG$5-$AJ$5))</f>
        <v>10.069515607458069</v>
      </c>
      <c r="BH134" s="22">
        <f>'Yard Trimmings'!$AK$55*'Yard Trimmings'!$E$66+'Yard Trimmings'!$AK$55*(1-'Yard Trimmings'!$E$66)*EXP(-LYTInputs!$H$6*(BH$5-$AJ$5))</f>
        <v>10.043512388686313</v>
      </c>
      <c r="BI134" s="22">
        <f>'Yard Trimmings'!$AK$55*'Yard Trimmings'!$E$66+'Yard Trimmings'!$AK$55*(1-'Yard Trimmings'!$E$66)*EXP(-LYTInputs!$H$6*(BI$5-$AJ$5))</f>
        <v>10.018394935005695</v>
      </c>
      <c r="BJ134" s="22">
        <f>'Yard Trimmings'!$AK$55*'Yard Trimmings'!$E$66+'Yard Trimmings'!$AK$55*(1-'Yard Trimmings'!$E$66)*EXP(-LYTInputs!$H$6*(BJ$5-$AJ$5))</f>
        <v>9.9941330740054983</v>
      </c>
      <c r="BK134" s="22">
        <f>'Yard Trimmings'!$AK$55*'Yard Trimmings'!$E$66+'Yard Trimmings'!$AK$55*(1-'Yard Trimmings'!$E$66)*EXP(-LYTInputs!$H$6*(BK$5-$AJ$5))</f>
        <v>9.9706976610580842</v>
      </c>
      <c r="BL134" s="22">
        <f>'Yard Trimmings'!$AK$55*'Yard Trimmings'!$E$66+'Yard Trimmings'!$AK$55*(1-'Yard Trimmings'!$E$66)*EXP(-LYTInputs!$H$6*(BL$5-$AJ$5))</f>
        <v>9.9480605443088201</v>
      </c>
      <c r="BM134" s="266">
        <f>'Yard Trimmings'!$AK$55*'Yard Trimmings'!$E$66+'Yard Trimmings'!$AK$55*(1-'Yard Trimmings'!$E$66)*EXP(-LYTInputs!$H$6*(BM$5-$AJ$5))</f>
        <v>9.9261945308585933</v>
      </c>
      <c r="BN134" s="266">
        <f>'Yard Trimmings'!$AK$55*'Yard Trimmings'!$E$66+'Yard Trimmings'!$AK$55*(1-'Yard Trimmings'!$E$66)*EXP(-LYTInputs!$H$6*(BN$5-$AJ$5))</f>
        <v>9.9050733540982598</v>
      </c>
      <c r="BO134" s="266">
        <f>'Yard Trimmings'!$AK$55*'Yard Trimmings'!$E$66+'Yard Trimmings'!$AK$55*(1-'Yard Trimmings'!$E$66)*EXP(-LYTInputs!$H$6*(BO$5-$AJ$5))</f>
        <v>9.8846716421558121</v>
      </c>
      <c r="BP134" s="266">
        <f>'Yard Trimmings'!$AK$55*'Yard Trimmings'!$E$66+'Yard Trimmings'!$AK$55*(1-'Yard Trimmings'!$E$66)*EXP(-LYTInputs!$H$6*(BP$5-$AJ$5))</f>
        <v>9.8649648874183402</v>
      </c>
      <c r="BQ134" s="266">
        <f>'Yard Trimmings'!$AK$55*'Yard Trimmings'!$E$66+'Yard Trimmings'!$AK$55*(1-'Yard Trimmings'!$E$66)*EXP(-LYTInputs!$H$6*(BQ$5-$AJ$5))</f>
        <v>9.8459294170922043</v>
      </c>
      <c r="BR134" s="266">
        <f>'Yard Trimmings'!$AK$55*'Yard Trimmings'!$E$66+'Yard Trimmings'!$AK$55*(1-'Yard Trimmings'!$E$66)*EXP(-LYTInputs!$H$6*(BR$5-$AJ$5))</f>
        <v>9.8275423647660194</v>
      </c>
      <c r="BS134" s="266">
        <f>'Yard Trimmings'!$AK$55*'Yard Trimmings'!$E$66+'Yard Trimmings'!$AK$55*(1-'Yard Trimmings'!$E$66)*EXP(-LYTInputs!$H$6*(BS$5-$AJ$5))</f>
        <v>9.8097816429423155</v>
      </c>
      <c r="BT134" s="266">
        <f>'Yard Trimmings'!$AK$55*'Yard Trimmings'!$E$66+'Yard Trimmings'!$AK$55*(1-'Yard Trimmings'!$E$66)*EXP(-LYTInputs!$H$6*(BT$5-$AJ$5))</f>
        <v>9.7926259165048712</v>
      </c>
      <c r="BU134" s="266">
        <f>'Yard Trimmings'!$AK$55*'Yard Trimmings'!$E$66+'Yard Trimmings'!$AK$55*(1-'Yard Trimmings'!$E$66)*EXP(-LYTInputs!$H$6*(BU$5-$AJ$5))</f>
        <v>9.7760545770898464</v>
      </c>
      <c r="BV134" s="266">
        <f>'Yard Trimmings'!$AK$55*'Yard Trimmings'!$E$66+'Yard Trimmings'!$AK$55*(1-'Yard Trimmings'!$E$66)*EXP(-LYTInputs!$H$6*(BV$5-$AJ$5))</f>
        <v>9.7600477183299308</v>
      </c>
      <c r="BW134" s="266">
        <f>'Yard Trimmings'!$AK$55*'Yard Trimmings'!$E$66+'Yard Trimmings'!$AK$55*(1-'Yard Trimmings'!$E$66)*EXP(-LYTInputs!$H$6*(BW$5-$AJ$5))</f>
        <v>9.7445861119417589</v>
      </c>
      <c r="BX134" s="266">
        <f>'Yard Trimmings'!$AK$55*'Yard Trimmings'!$E$66+'Yard Trimmings'!$AK$55*(1-'Yard Trimmings'!$E$66)*EXP(-LYTInputs!$H$6*(BX$5-$AJ$5))</f>
        <v>9.7296511846278886</v>
      </c>
      <c r="BY134" s="266">
        <f>'Yard Trimmings'!$AK$55*'Yard Trimmings'!$E$66+'Yard Trimmings'!$AK$55*(1-'Yard Trimmings'!$E$66)*EXP(-LYTInputs!$H$6*(BY$5-$AJ$5))</f>
        <v>9.715224995765567</v>
      </c>
      <c r="BZ134" s="266">
        <f>'Yard Trimmings'!$AK$55*'Yard Trimmings'!$E$66+'Yard Trimmings'!$AK$55*(1-'Yard Trimmings'!$E$66)*EXP(-LYTInputs!$H$6*(BZ$5-$AJ$5))</f>
        <v>9.7012902158555221</v>
      </c>
      <c r="CA134" s="266">
        <f>'Yard Trimmings'!$AK$55*'Yard Trimmings'!$E$66+'Yard Trimmings'!$AK$55*(1-'Yard Trimmings'!$E$66)*EXP(-LYTInputs!$H$6*(CA$5-$AJ$5))</f>
        <v>9.687830105704835</v>
      </c>
      <c r="CB134" s="266">
        <f>'Yard Trimmings'!$AK$55*'Yard Trimmings'!$E$66+'Yard Trimmings'!$AK$55*(1-'Yard Trimmings'!$E$66)*EXP(-LYTInputs!$H$6*(CB$5-$AJ$5))</f>
        <v>9.674828496318959</v>
      </c>
      <c r="CC134" s="266">
        <f>'Yard Trimmings'!$AK$55*'Yard Trimmings'!$E$66+'Yard Trimmings'!$AK$55*(1-'Yard Trimmings'!$E$66)*EXP(-LYTInputs!$H$6*(CC$5-$AJ$5))</f>
        <v>9.6622697694786481</v>
      </c>
      <c r="CD134" s="266">
        <f>'Yard Trimmings'!$AK$55*'Yard Trimmings'!$E$66+'Yard Trimmings'!$AK$55*(1-'Yard Trimmings'!$E$66)*EXP(-LYTInputs!$H$6*(CD$5-$AJ$5))</f>
        <v>9.6501388389785507</v>
      </c>
      <c r="CE134" s="266">
        <f>'Yard Trimmings'!$AK$55*'Yard Trimmings'!$E$66+'Yard Trimmings'!$AK$55*(1-'Yard Trimmings'!$E$66)*EXP(-LYTInputs!$H$6*(CE$5-$AJ$5))</f>
        <v>9.6384211325048437</v>
      </c>
      <c r="CF134" s="266">
        <f>'Yard Trimmings'!$AK$55*'Yard Trimmings'!$E$66+'Yard Trimmings'!$AK$55*(1-'Yard Trimmings'!$E$66)*EXP(-LYTInputs!$H$6*(CF$5-$AJ$5))</f>
        <v>9.6271025741302125</v>
      </c>
      <c r="CG134" s="266">
        <f>'Yard Trimmings'!$AK$55*'Yard Trimmings'!$E$66+'Yard Trimmings'!$AK$55*(1-'Yard Trimmings'!$E$66)*EXP(-LYTInputs!$H$6*(CG$5-$AJ$5))</f>
        <v>9.6161695674050982</v>
      </c>
      <c r="CH134" s="266">
        <f>'Yard Trimmings'!$AK$55*'Yard Trimmings'!$E$66+'Yard Trimmings'!$AK$55*(1-'Yard Trimmings'!$E$66)*EXP(-LYTInputs!$H$6*(CH$5-$AJ$5))</f>
        <v>9.6056089790249324</v>
      </c>
      <c r="CI134" s="266">
        <f>'Yard Trimmings'!$AK$55*'Yard Trimmings'!$E$66+'Yard Trimmings'!$AK$55*(1-'Yard Trimmings'!$E$66)*EXP(-LYTInputs!$H$6*(CI$5-$AJ$5))</f>
        <v>9.5954081230537067</v>
      </c>
    </row>
    <row r="135" spans="1:87">
      <c r="A135" s="20">
        <f t="shared" si="26"/>
        <v>1995</v>
      </c>
      <c r="AK135" s="22">
        <f>'Yard Trimmings'!$AL$55*'Yard Trimmings'!$E$66+'Yard Trimmings'!$AL$55*(1-'Yard Trimmings'!$E$66)*EXP(-LYTInputs!$H$6*(AK$5-$AK$5))</f>
        <v>9.4353613226613486</v>
      </c>
      <c r="AL135" s="22">
        <f>'Yard Trimmings'!$AL$55*'Yard Trimmings'!$E$66+'Yard Trimmings'!$AL$55*(1-'Yard Trimmings'!$E$66)*EXP(-LYTInputs!$H$6*(AL$5-$AK$5))</f>
        <v>9.3858652537975118</v>
      </c>
      <c r="AM135" s="22">
        <f>'Yard Trimmings'!$AL$55*'Yard Trimmings'!$E$66+'Yard Trimmings'!$AL$55*(1-'Yard Trimmings'!$E$66)*EXP(-LYTInputs!$H$6*(AM$5-$AK$5))</f>
        <v>9.3380552027429662</v>
      </c>
      <c r="AN135" s="22">
        <f>'Yard Trimmings'!$AL$55*'Yard Trimmings'!$E$66+'Yard Trimmings'!$AL$55*(1-'Yard Trimmings'!$E$66)*EXP(-LYTInputs!$H$6*(AN$5-$AK$5))</f>
        <v>9.2918737375416285</v>
      </c>
      <c r="AO135" s="22">
        <f>'Yard Trimmings'!$AL$55*'Yard Trimmings'!$E$66+'Yard Trimmings'!$AL$55*(1-'Yard Trimmings'!$E$66)*EXP(-LYTInputs!$H$6*(AO$5-$AK$5))</f>
        <v>9.247265382580677</v>
      </c>
      <c r="AP135" s="22">
        <f>'Yard Trimmings'!$AL$55*'Yard Trimmings'!$E$66+'Yard Trimmings'!$AL$55*(1-'Yard Trimmings'!$E$66)*EXP(-LYTInputs!$H$6*(AP$5-$AK$5))</f>
        <v>9.2041765519503205</v>
      </c>
      <c r="AQ135" s="22">
        <f>'Yard Trimmings'!$AL$55*'Yard Trimmings'!$E$66+'Yard Trimmings'!$AL$55*(1-'Yard Trimmings'!$E$66)*EXP(-LYTInputs!$H$6*(AQ$5-$AK$5))</f>
        <v>9.1625554850735682</v>
      </c>
      <c r="AR135" s="22">
        <f>'Yard Trimmings'!$AL$55*'Yard Trimmings'!$E$66+'Yard Trimmings'!$AL$55*(1-'Yard Trimmings'!$E$66)*EXP(-LYTInputs!$H$6*(AR$5-$AK$5))</f>
        <v>9.1223521845287046</v>
      </c>
      <c r="AS135" s="22">
        <f>'Yard Trimmings'!$AL$55*'Yard Trimmings'!$E$66+'Yard Trimmings'!$AL$55*(1-'Yard Trimmings'!$E$66)*EXP(-LYTInputs!$H$6*(AS$5-$AK$5))</f>
        <v>9.0835183559897352</v>
      </c>
      <c r="AT135" s="22">
        <f>'Yard Trimmings'!$AL$55*'Yard Trimmings'!$E$66+'Yard Trimmings'!$AL$55*(1-'Yard Trimmings'!$E$66)*EXP(-LYTInputs!$H$6*(AT$5-$AK$5))</f>
        <v>9.0460073502127063</v>
      </c>
      <c r="AU135" s="22">
        <f>'Yard Trimmings'!$AL$55*'Yard Trimmings'!$E$66+'Yard Trimmings'!$AL$55*(1-'Yard Trimmings'!$E$66)*EXP(-LYTInputs!$H$6*(AU$5-$AK$5))</f>
        <v>9.0097741069981652</v>
      </c>
      <c r="AV135" s="22">
        <f>'Yard Trimmings'!$AL$55*'Yard Trimmings'!$E$66+'Yard Trimmings'!$AL$55*(1-'Yard Trimmings'!$E$66)*EXP(-LYTInputs!$H$6*(AV$5-$AK$5))</f>
        <v>8.9747751010624697</v>
      </c>
      <c r="AW135" s="22">
        <f>'Yard Trimmings'!$AL$55*'Yard Trimmings'!$E$66+'Yard Trimmings'!$AL$55*(1-'Yard Trimmings'!$E$66)*EXP(-LYTInputs!$H$6*(AW$5-$AK$5))</f>
        <v>8.9409682897529237</v>
      </c>
      <c r="AX135" s="22">
        <f>'Yard Trimmings'!$AL$55*'Yard Trimmings'!$E$66+'Yard Trimmings'!$AL$55*(1-'Yard Trimmings'!$E$66)*EXP(-LYTInputs!$H$6*(AX$5-$AK$5))</f>
        <v>8.9083130625439289</v>
      </c>
      <c r="AY135" s="22">
        <f>'Yard Trimmings'!$AL$55*'Yard Trimmings'!$E$66+'Yard Trimmings'!$AL$55*(1-'Yard Trimmings'!$E$66)*EXP(-LYTInputs!$H$6*(AY$5-$AK$5))</f>
        <v>8.8767701922534634</v>
      </c>
      <c r="AZ135" s="22">
        <f>'Yard Trimmings'!$AL$55*'Yard Trimmings'!$E$66+'Yard Trimmings'!$AL$55*(1-'Yard Trimmings'!$E$66)*EXP(-LYTInputs!$H$6*(AZ$5-$AK$5))</f>
        <v>8.8463017879213393</v>
      </c>
      <c r="BA135" s="22">
        <f>'Yard Trimmings'!$AL$55*'Yard Trimmings'!$E$66+'Yard Trimmings'!$AL$55*(1-'Yard Trimmings'!$E$66)*EXP(-LYTInputs!$H$6*(BA$5-$AK$5))</f>
        <v>8.8168712492925696</v>
      </c>
      <c r="BB135" s="22">
        <f>'Yard Trimmings'!$AL$55*'Yard Trimmings'!$E$66+'Yard Trimmings'!$AL$55*(1-'Yard Trimmings'!$E$66)*EXP(-LYTInputs!$H$6*(BB$5-$AK$5))</f>
        <v>8.7884432228512139</v>
      </c>
      <c r="BC135" s="22">
        <f>'Yard Trimmings'!$AL$55*'Yard Trimmings'!$E$66+'Yard Trimmings'!$AL$55*(1-'Yard Trimmings'!$E$66)*EXP(-LYTInputs!$H$6*(BC$5-$AK$5))</f>
        <v>8.7609835593518746</v>
      </c>
      <c r="BD135" s="22">
        <f>'Yard Trimmings'!$AL$55*'Yard Trimmings'!$E$66+'Yard Trimmings'!$AL$55*(1-'Yard Trimmings'!$E$66)*EXP(-LYTInputs!$H$6*(BD$5-$AK$5))</f>
        <v>8.7344592727978085</v>
      </c>
      <c r="BE135" s="22">
        <f>'Yard Trimmings'!$AL$55*'Yard Trimmings'!$E$66+'Yard Trimmings'!$AL$55*(1-'Yard Trimmings'!$E$66)*EXP(-LYTInputs!$H$6*(BE$5-$AK$5))</f>
        <v>8.7088385008164249</v>
      </c>
      <c r="BF135" s="22">
        <f>'Yard Trimmings'!$AL$55*'Yard Trimmings'!$E$66+'Yard Trimmings'!$AL$55*(1-'Yard Trimmings'!$E$66)*EXP(-LYTInputs!$H$6*(BF$5-$AK$5))</f>
        <v>8.6840904663845073</v>
      </c>
      <c r="BG135" s="22">
        <f>'Yard Trimmings'!$AL$55*'Yard Trimmings'!$E$66+'Yard Trimmings'!$AL$55*(1-'Yard Trimmings'!$E$66)*EXP(-LYTInputs!$H$6*(BG$5-$AK$5))</f>
        <v>8.6601854408572336</v>
      </c>
      <c r="BH135" s="22">
        <f>'Yard Trimmings'!$AL$55*'Yard Trimmings'!$E$66+'Yard Trimmings'!$AL$55*(1-'Yard Trimmings'!$E$66)*EXP(-LYTInputs!$H$6*(BH$5-$AK$5))</f>
        <v>8.6370947082565639</v>
      </c>
      <c r="BI135" s="22">
        <f>'Yard Trimmings'!$AL$55*'Yard Trimmings'!$E$66+'Yard Trimmings'!$AL$55*(1-'Yard Trimmings'!$E$66)*EXP(-LYTInputs!$H$6*(BI$5-$AK$5))</f>
        <v>8.614790530776089</v>
      </c>
      <c r="BJ135" s="22">
        <f>'Yard Trimmings'!$AL$55*'Yard Trimmings'!$E$66+'Yard Trimmings'!$AL$55*(1-'Yard Trimmings'!$E$66)*EXP(-LYTInputs!$H$6*(BJ$5-$AK$5))</f>
        <v>8.5932461154609108</v>
      </c>
      <c r="BK135" s="22">
        <f>'Yard Trimmings'!$AL$55*'Yard Trimmings'!$E$66+'Yard Trimmings'!$AL$55*(1-'Yard Trimmings'!$E$66)*EXP(-LYTInputs!$H$6*(BK$5-$AK$5))</f>
        <v>8.5724355820225355</v>
      </c>
      <c r="BL135" s="22">
        <f>'Yard Trimmings'!$AL$55*'Yard Trimmings'!$E$66+'Yard Trimmings'!$AL$55*(1-'Yard Trimmings'!$E$66)*EXP(-LYTInputs!$H$6*(BL$5-$AK$5))</f>
        <v>8.5523339317501019</v>
      </c>
      <c r="BM135" s="266">
        <f>'Yard Trimmings'!$AL$55*'Yard Trimmings'!$E$66+'Yard Trimmings'!$AL$55*(1-'Yard Trimmings'!$E$66)*EXP(-LYTInputs!$H$6*(BM$5-$AK$5))</f>
        <v>8.5329170174806173</v>
      </c>
      <c r="BN135" s="266">
        <f>'Yard Trimmings'!$AL$55*'Yard Trimmings'!$E$66+'Yard Trimmings'!$AL$55*(1-'Yard Trimmings'!$E$66)*EXP(-LYTInputs!$H$6*(BN$5-$AK$5))</f>
        <v>8.5141615145921037</v>
      </c>
      <c r="BO135" s="266">
        <f>'Yard Trimmings'!$AL$55*'Yard Trimmings'!$E$66+'Yard Trimmings'!$AL$55*(1-'Yard Trimmings'!$E$66)*EXP(-LYTInputs!$H$6*(BO$5-$AK$5))</f>
        <v>8.4960448929848322</v>
      </c>
      <c r="BP135" s="266">
        <f>'Yard Trimmings'!$AL$55*'Yard Trimmings'!$E$66+'Yard Trimmings'!$AL$55*(1-'Yard Trimmings'!$E$66)*EXP(-LYTInputs!$H$6*(BP$5-$AK$5))</f>
        <v>8.4785453900169845</v>
      </c>
      <c r="BQ135" s="266">
        <f>'Yard Trimmings'!$AL$55*'Yard Trimmings'!$E$66+'Yard Trimmings'!$AL$55*(1-'Yard Trimmings'!$E$66)*EXP(-LYTInputs!$H$6*(BQ$5-$AK$5))</f>
        <v>8.4616419843622133</v>
      </c>
      <c r="BR135" s="266">
        <f>'Yard Trimmings'!$AL$55*'Yard Trimmings'!$E$66+'Yard Trimmings'!$AL$55*(1-'Yard Trimmings'!$E$66)*EXP(-LYTInputs!$H$6*(BR$5-$AK$5))</f>
        <v>8.4453143707577141</v>
      </c>
      <c r="BS135" s="266">
        <f>'Yard Trimmings'!$AL$55*'Yard Trimmings'!$E$66+'Yard Trimmings'!$AL$55*(1-'Yard Trimmings'!$E$66)*EXP(-LYTInputs!$H$6*(BS$5-$AK$5))</f>
        <v>8.4295429356124814</v>
      </c>
      <c r="BT135" s="266">
        <f>'Yard Trimmings'!$AL$55*'Yard Trimmings'!$E$66+'Yard Trimmings'!$AL$55*(1-'Yard Trimmings'!$E$66)*EXP(-LYTInputs!$H$6*(BT$5-$AK$5))</f>
        <v>8.4143087334464202</v>
      </c>
      <c r="BU135" s="266">
        <f>'Yard Trimmings'!$AL$55*'Yard Trimmings'!$E$66+'Yard Trimmings'!$AL$55*(1-'Yard Trimmings'!$E$66)*EXP(-LYTInputs!$H$6*(BU$5-$AK$5))</f>
        <v>8.3995934641320353</v>
      </c>
      <c r="BV135" s="266">
        <f>'Yard Trimmings'!$AL$55*'Yard Trimmings'!$E$66+'Yard Trimmings'!$AL$55*(1-'Yard Trimmings'!$E$66)*EXP(-LYTInputs!$H$6*(BV$5-$AK$5))</f>
        <v>8.3853794509113584</v>
      </c>
      <c r="BW135" s="266">
        <f>'Yard Trimmings'!$AL$55*'Yard Trimmings'!$E$66+'Yard Trimmings'!$AL$55*(1-'Yard Trimmings'!$E$66)*EXP(-LYTInputs!$H$6*(BW$5-$AK$5))</f>
        <v>8.3716496191616869</v>
      </c>
      <c r="BX135" s="266">
        <f>'Yard Trimmings'!$AL$55*'Yard Trimmings'!$E$66+'Yard Trimmings'!$AL$55*(1-'Yard Trimmings'!$E$66)*EXP(-LYTInputs!$H$6*(BX$5-$AK$5))</f>
        <v>8.3583874758846548</v>
      </c>
      <c r="BY135" s="266">
        <f>'Yard Trimmings'!$AL$55*'Yard Trimmings'!$E$66+'Yard Trimmings'!$AL$55*(1-'Yard Trimmings'!$E$66)*EXP(-LYTInputs!$H$6*(BY$5-$AK$5))</f>
        <v>8.345577089893963</v>
      </c>
      <c r="BZ135" s="266">
        <f>'Yard Trimmings'!$AL$55*'Yard Trimmings'!$E$66+'Yard Trimmings'!$AL$55*(1-'Yard Trimmings'!$E$66)*EXP(-LYTInputs!$H$6*(BZ$5-$AK$5))</f>
        <v>8.3332030726780033</v>
      </c>
      <c r="CA135" s="266">
        <f>'Yard Trimmings'!$AL$55*'Yard Trimmings'!$E$66+'Yard Trimmings'!$AL$55*(1-'Yard Trimmings'!$E$66)*EXP(-LYTInputs!$H$6*(CA$5-$AK$5))</f>
        <v>8.3212505599143665</v>
      </c>
      <c r="CB135" s="266">
        <f>'Yard Trimmings'!$AL$55*'Yard Trimmings'!$E$66+'Yard Trimmings'!$AL$55*(1-'Yard Trimmings'!$E$66)*EXP(-LYTInputs!$H$6*(CB$5-$AK$5))</f>
        <v>8.3097051936140325</v>
      </c>
      <c r="CC135" s="266">
        <f>'Yard Trimmings'!$AL$55*'Yard Trimmings'!$E$66+'Yard Trimmings'!$AL$55*(1-'Yard Trimmings'!$E$66)*EXP(-LYTInputs!$H$6*(CC$5-$AK$5))</f>
        <v>8.298553104873795</v>
      </c>
      <c r="CD135" s="266">
        <f>'Yard Trimmings'!$AL$55*'Yard Trimmings'!$E$66+'Yard Trimmings'!$AL$55*(1-'Yard Trimmings'!$E$66)*EXP(-LYTInputs!$H$6*(CD$5-$AK$5))</f>
        <v>8.287780897216205</v>
      </c>
      <c r="CE135" s="266">
        <f>'Yard Trimmings'!$AL$55*'Yard Trimmings'!$E$66+'Yard Trimmings'!$AL$55*(1-'Yard Trimmings'!$E$66)*EXP(-LYTInputs!$H$6*(CE$5-$AK$5))</f>
        <v>8.2773756304970174</v>
      </c>
      <c r="CF135" s="266">
        <f>'Yard Trimmings'!$AL$55*'Yard Trimmings'!$E$66+'Yard Trimmings'!$AL$55*(1-'Yard Trimmings'!$E$66)*EXP(-LYTInputs!$H$6*(CF$5-$AK$5))</f>
        <v>8.2673248053608024</v>
      </c>
      <c r="CG135" s="266">
        <f>'Yard Trimmings'!$AL$55*'Yard Trimmings'!$E$66+'Yard Trimmings'!$AL$55*(1-'Yard Trimmings'!$E$66)*EXP(-LYTInputs!$H$6*(CG$5-$AK$5))</f>
        <v>8.2576163482260601</v>
      </c>
      <c r="CH135" s="266">
        <f>'Yard Trimmings'!$AL$55*'Yard Trimmings'!$E$66+'Yard Trimmings'!$AL$55*(1-'Yard Trimmings'!$E$66)*EXP(-LYTInputs!$H$6*(CH$5-$AK$5))</f>
        <v>8.2482385967818033</v>
      </c>
      <c r="CI135" s="266">
        <f>'Yard Trimmings'!$AL$55*'Yard Trimmings'!$E$66+'Yard Trimmings'!$AL$55*(1-'Yard Trimmings'!$E$66)*EXP(-LYTInputs!$H$6*(CI$5-$AK$5))</f>
        <v>8.2391802859781667</v>
      </c>
    </row>
    <row r="136" spans="1:87">
      <c r="A136" s="20">
        <f t="shared" si="26"/>
        <v>1996</v>
      </c>
      <c r="AL136" s="22">
        <f>'Yard Trimmings'!$AM$55*'Yard Trimmings'!$E$66+'Yard Trimmings'!$AM$55*(1-'Yard Trimmings'!$E$66)*EXP(-LYTInputs!$H$6*(AL$5-$AL$5))</f>
        <v>7.979796270213984</v>
      </c>
      <c r="AM136" s="22">
        <f>'Yard Trimmings'!$AM$55*'Yard Trimmings'!$E$66+'Yard Trimmings'!$AM$55*(1-'Yard Trimmings'!$E$66)*EXP(-LYTInputs!$H$6*(AM$5-$AL$5))</f>
        <v>7.9379358122831061</v>
      </c>
      <c r="AN136" s="22">
        <f>'Yard Trimmings'!$AM$55*'Yard Trimmings'!$E$66+'Yard Trimmings'!$AM$55*(1-'Yard Trimmings'!$E$66)*EXP(-LYTInputs!$H$6*(AN$5-$AL$5))</f>
        <v>7.8975012752222398</v>
      </c>
      <c r="AO136" s="22">
        <f>'Yard Trimmings'!$AM$55*'Yard Trimmings'!$E$66+'Yard Trimmings'!$AM$55*(1-'Yard Trimmings'!$E$66)*EXP(-LYTInputs!$H$6*(AO$5-$AL$5))</f>
        <v>7.8584440869318923</v>
      </c>
      <c r="AP136" s="22">
        <f>'Yard Trimmings'!$AM$55*'Yard Trimmings'!$E$66+'Yard Trimmings'!$AM$55*(1-'Yard Trimmings'!$E$66)*EXP(-LYTInputs!$H$6*(AP$5-$AL$5))</f>
        <v>7.8207173298565866</v>
      </c>
      <c r="AQ136" s="22">
        <f>'Yard Trimmings'!$AM$55*'Yard Trimmings'!$E$66+'Yard Trimmings'!$AM$55*(1-'Yard Trimmings'!$E$66)*EXP(-LYTInputs!$H$6*(AQ$5-$AL$5))</f>
        <v>7.7842756846250269</v>
      </c>
      <c r="AR136" s="22">
        <f>'Yard Trimmings'!$AM$55*'Yard Trimmings'!$E$66+'Yard Trimmings'!$AM$55*(1-'Yard Trimmings'!$E$66)*EXP(-LYTInputs!$H$6*(AR$5-$AL$5))</f>
        <v>7.7490753756100723</v>
      </c>
      <c r="AS136" s="22">
        <f>'Yard Trimmings'!$AM$55*'Yard Trimmings'!$E$66+'Yard Trimmings'!$AM$55*(1-'Yard Trimmings'!$E$66)*EXP(-LYTInputs!$H$6*(AS$5-$AL$5))</f>
        <v>7.7150741183431473</v>
      </c>
      <c r="AT136" s="22">
        <f>'Yard Trimmings'!$AM$55*'Yard Trimmings'!$E$66+'Yard Trimmings'!$AM$55*(1-'Yard Trimmings'!$E$66)*EXP(-LYTInputs!$H$6*(AT$5-$AL$5))</f>
        <v>7.6822310687199042</v>
      </c>
      <c r="AU136" s="22">
        <f>'Yard Trimmings'!$AM$55*'Yard Trimmings'!$E$66+'Yard Trimmings'!$AM$55*(1-'Yard Trimmings'!$E$66)*EXP(-LYTInputs!$H$6*(AU$5-$AL$5))</f>
        <v>7.6505067739361321</v>
      </c>
      <c r="AV136" s="22">
        <f>'Yard Trimmings'!$AM$55*'Yard Trimmings'!$E$66+'Yard Trimmings'!$AM$55*(1-'Yard Trimmings'!$E$66)*EXP(-LYTInputs!$H$6*(AV$5-$AL$5))</f>
        <v>7.619863125094966</v>
      </c>
      <c r="AW136" s="22">
        <f>'Yard Trimmings'!$AM$55*'Yard Trimmings'!$E$66+'Yard Trimmings'!$AM$55*(1-'Yard Trimmings'!$E$66)*EXP(-LYTInputs!$H$6*(AW$5-$AL$5))</f>
        <v>7.5902633114284681</v>
      </c>
      <c r="AX136" s="22">
        <f>'Yard Trimmings'!$AM$55*'Yard Trimmings'!$E$66+'Yard Trimmings'!$AM$55*(1-'Yard Trimmings'!$E$66)*EXP(-LYTInputs!$H$6*(AX$5-$AL$5))</f>
        <v>7.5616717760785912</v>
      </c>
      <c r="AY136" s="22">
        <f>'Yard Trimmings'!$AM$55*'Yard Trimmings'!$E$66+'Yard Trimmings'!$AM$55*(1-'Yard Trimmings'!$E$66)*EXP(-LYTInputs!$H$6*(AY$5-$AL$5))</f>
        <v>7.5340541733844066</v>
      </c>
      <c r="AZ136" s="22">
        <f>'Yard Trimmings'!$AM$55*'Yard Trimmings'!$E$66+'Yard Trimmings'!$AM$55*(1-'Yard Trimmings'!$E$66)*EXP(-LYTInputs!$H$6*(AZ$5-$AL$5))</f>
        <v>7.5073773276242806</v>
      </c>
      <c r="BA136" s="22">
        <f>'Yard Trimmings'!$AM$55*'Yard Trimmings'!$E$66+'Yard Trimmings'!$AM$55*(1-'Yard Trimmings'!$E$66)*EXP(-LYTInputs!$H$6*(BA$5-$AL$5))</f>
        <v>7.4816091931634503</v>
      </c>
      <c r="BB136" s="22">
        <f>'Yard Trimmings'!$AM$55*'Yard Trimmings'!$E$66+'Yard Trimmings'!$AM$55*(1-'Yard Trimmings'!$E$66)*EXP(-LYTInputs!$H$6*(BB$5-$AL$5))</f>
        <v>7.456718815959114</v>
      </c>
      <c r="BC136" s="22">
        <f>'Yard Trimmings'!$AM$55*'Yard Trimmings'!$E$66+'Yard Trimmings'!$AM$55*(1-'Yard Trimmings'!$E$66)*EXP(-LYTInputs!$H$6*(BC$5-$AL$5))</f>
        <v>7.4326762963768029</v>
      </c>
      <c r="BD136" s="22">
        <f>'Yard Trimmings'!$AM$55*'Yard Trimmings'!$E$66+'Yard Trimmings'!$AM$55*(1-'Yard Trimmings'!$E$66)*EXP(-LYTInputs!$H$6*(BD$5-$AL$5))</f>
        <v>7.4094527532733609</v>
      </c>
      <c r="BE136" s="22">
        <f>'Yard Trimmings'!$AM$55*'Yard Trimmings'!$E$66+'Yard Trimmings'!$AM$55*(1-'Yard Trimmings'!$E$66)*EXP(-LYTInputs!$H$6*(BE$5-$AL$5))</f>
        <v>7.3870202893033952</v>
      </c>
      <c r="BF136" s="22">
        <f>'Yard Trimmings'!$AM$55*'Yard Trimmings'!$E$66+'Yard Trimmings'!$AM$55*(1-'Yard Trimmings'!$E$66)*EXP(-LYTInputs!$H$6*(BF$5-$AL$5))</f>
        <v>7.3653519574075066</v>
      </c>
      <c r="BG136" s="22">
        <f>'Yard Trimmings'!$AM$55*'Yard Trimmings'!$E$66+'Yard Trimmings'!$AM$55*(1-'Yard Trimmings'!$E$66)*EXP(-LYTInputs!$H$6*(BG$5-$AL$5))</f>
        <v>7.3444217284420681</v>
      </c>
      <c r="BH136" s="22">
        <f>'Yard Trimmings'!$AM$55*'Yard Trimmings'!$E$66+'Yard Trimmings'!$AM$55*(1-'Yard Trimmings'!$E$66)*EXP(-LYTInputs!$H$6*(BH$5-$AL$5))</f>
        <v>7.3242044599116349</v>
      </c>
      <c r="BI136" s="22">
        <f>'Yard Trimmings'!$AM$55*'Yard Trimmings'!$E$66+'Yard Trimmings'!$AM$55*(1-'Yard Trimmings'!$E$66)*EXP(-LYTInputs!$H$6*(BI$5-$AL$5))</f>
        <v>7.3046758657664608</v>
      </c>
      <c r="BJ136" s="22">
        <f>'Yard Trimmings'!$AM$55*'Yard Trimmings'!$E$66+'Yard Trimmings'!$AM$55*(1-'Yard Trimmings'!$E$66)*EXP(-LYTInputs!$H$6*(BJ$5-$AL$5))</f>
        <v>7.2858124872288084</v>
      </c>
      <c r="BK136" s="22">
        <f>'Yard Trimmings'!$AM$55*'Yard Trimmings'!$E$66+'Yard Trimmings'!$AM$55*(1-'Yard Trimmings'!$E$66)*EXP(-LYTInputs!$H$6*(BK$5-$AL$5))</f>
        <v>7.267591664613029</v>
      </c>
      <c r="BL136" s="22">
        <f>'Yard Trimmings'!$AM$55*'Yard Trimmings'!$E$66+'Yard Trimmings'!$AM$55*(1-'Yard Trimmings'!$E$66)*EXP(-LYTInputs!$H$6*(BL$5-$AL$5))</f>
        <v>7.2499915101055512</v>
      </c>
      <c r="BM136" s="266">
        <f>'Yard Trimmings'!$AM$55*'Yard Trimmings'!$E$66+'Yard Trimmings'!$AM$55*(1-'Yard Trimmings'!$E$66)*EXP(-LYTInputs!$H$6*(BM$5-$AL$5))</f>
        <v>7.2329908814720891</v>
      </c>
      <c r="BN136" s="266">
        <f>'Yard Trimmings'!$AM$55*'Yard Trimmings'!$E$66+'Yard Trimmings'!$AM$55*(1-'Yard Trimmings'!$E$66)*EXP(-LYTInputs!$H$6*(BN$5-$AL$5))</f>
        <v>7.2165693566604672</v>
      </c>
      <c r="BO136" s="266">
        <f>'Yard Trimmings'!$AM$55*'Yard Trimmings'!$E$66+'Yard Trimmings'!$AM$55*(1-'Yard Trimmings'!$E$66)*EXP(-LYTInputs!$H$6*(BO$5-$AL$5))</f>
        <v>7.2007072092685815</v>
      </c>
      <c r="BP136" s="266">
        <f>'Yard Trimmings'!$AM$55*'Yard Trimmings'!$E$66+'Yard Trimmings'!$AM$55*(1-'Yard Trimmings'!$E$66)*EXP(-LYTInputs!$H$6*(BP$5-$AL$5))</f>
        <v>7.185385384847998</v>
      </c>
      <c r="BQ136" s="266">
        <f>'Yard Trimmings'!$AM$55*'Yard Trimmings'!$E$66+'Yard Trimmings'!$AM$55*(1-'Yard Trimmings'!$E$66)*EXP(-LYTInputs!$H$6*(BQ$5-$AL$5))</f>
        <v>7.1705854780147487</v>
      </c>
      <c r="BR136" s="266">
        <f>'Yard Trimmings'!$AM$55*'Yard Trimmings'!$E$66+'Yard Trimmings'!$AM$55*(1-'Yard Trimmings'!$E$66)*EXP(-LYTInputs!$H$6*(BR$5-$AL$5))</f>
        <v>7.1562897103398111</v>
      </c>
      <c r="BS136" s="266">
        <f>'Yard Trimmings'!$AM$55*'Yard Trimmings'!$E$66+'Yard Trimmings'!$AM$55*(1-'Yard Trimmings'!$E$66)*EXP(-LYTInputs!$H$6*(BS$5-$AL$5))</f>
        <v>7.1424809089927184</v>
      </c>
      <c r="BT136" s="266">
        <f>'Yard Trimmings'!$AM$55*'Yard Trimmings'!$E$66+'Yard Trimmings'!$AM$55*(1-'Yard Trimmings'!$E$66)*EXP(-LYTInputs!$H$6*(BT$5-$AL$5))</f>
        <v>7.1291424861126549</v>
      </c>
      <c r="BU136" s="266">
        <f>'Yard Trimmings'!$AM$55*'Yard Trimmings'!$E$66+'Yard Trimmings'!$AM$55*(1-'Yard Trimmings'!$E$66)*EXP(-LYTInputs!$H$6*(BU$5-$AL$5))</f>
        <v>7.1162584188822402</v>
      </c>
      <c r="BV136" s="266">
        <f>'Yard Trimmings'!$AM$55*'Yard Trimmings'!$E$66+'Yard Trimmings'!$AM$55*(1-'Yard Trimmings'!$E$66)*EXP(-LYTInputs!$H$6*(BV$5-$AL$5))</f>
        <v>7.1038132302800721</v>
      </c>
      <c r="BW136" s="266">
        <f>'Yard Trimmings'!$AM$55*'Yard Trimmings'!$E$66+'Yard Trimmings'!$AM$55*(1-'Yard Trimmings'!$E$66)*EXP(-LYTInputs!$H$6*(BW$5-$AL$5))</f>
        <v>7.0917919704889165</v>
      </c>
      <c r="BX136" s="266">
        <f>'Yard Trimmings'!$AM$55*'Yard Trimmings'!$E$66+'Yard Trimmings'!$AM$55*(1-'Yard Trimmings'!$E$66)*EXP(-LYTInputs!$H$6*(BX$5-$AL$5))</f>
        <v>7.080180198937196</v>
      </c>
      <c r="BY136" s="266">
        <f>'Yard Trimmings'!$AM$55*'Yard Trimmings'!$E$66+'Yard Trimmings'!$AM$55*(1-'Yard Trimmings'!$E$66)*EXP(-LYTInputs!$H$6*(BY$5-$AL$5))</f>
        <v>7.0689639669522126</v>
      </c>
      <c r="BZ136" s="266">
        <f>'Yard Trimmings'!$AM$55*'Yard Trimmings'!$E$66+'Yard Trimmings'!$AM$55*(1-'Yard Trimmings'!$E$66)*EXP(-LYTInputs!$H$6*(BZ$5-$AL$5))</f>
        <v>7.0581298010042683</v>
      </c>
      <c r="CA136" s="266">
        <f>'Yard Trimmings'!$AM$55*'Yard Trimmings'!$E$66+'Yard Trimmings'!$AM$55*(1-'Yard Trimmings'!$E$66)*EXP(-LYTInputs!$H$6*(CA$5-$AL$5))</f>
        <v>7.0476646865215491</v>
      </c>
      <c r="CB136" s="266">
        <f>'Yard Trimmings'!$AM$55*'Yard Trimmings'!$E$66+'Yard Trimmings'!$AM$55*(1-'Yard Trimmings'!$E$66)*EXP(-LYTInputs!$H$6*(CB$5-$AL$5))</f>
        <v>7.037556052256333</v>
      </c>
      <c r="CC136" s="266">
        <f>'Yard Trimmings'!$AM$55*'Yard Trimmings'!$E$66+'Yard Trimmings'!$AM$55*(1-'Yard Trimmings'!$E$66)*EXP(-LYTInputs!$H$6*(CC$5-$AL$5))</f>
        <v>7.0277917551837454</v>
      </c>
      <c r="CD136" s="266">
        <f>'Yard Trimmings'!$AM$55*'Yard Trimmings'!$E$66+'Yard Trimmings'!$AM$55*(1-'Yard Trimmings'!$E$66)*EXP(-LYTInputs!$H$6*(CD$5-$AL$5))</f>
        <v>7.0183600659149192</v>
      </c>
      <c r="CE136" s="266">
        <f>'Yard Trimmings'!$AM$55*'Yard Trimmings'!$E$66+'Yard Trimmings'!$AM$55*(1-'Yard Trimmings'!$E$66)*EXP(-LYTInputs!$H$6*(CE$5-$AL$5))</f>
        <v>7.0092496546070295</v>
      </c>
      <c r="CF136" s="266">
        <f>'Yard Trimmings'!$AM$55*'Yard Trimmings'!$E$66+'Yard Trimmings'!$AM$55*(1-'Yard Trimmings'!$E$66)*EXP(-LYTInputs!$H$6*(CF$5-$AL$5))</f>
        <v>7.0004495773532911</v>
      </c>
      <c r="CG136" s="266">
        <f>'Yard Trimmings'!$AM$55*'Yard Trimmings'!$E$66+'Yard Trimmings'!$AM$55*(1-'Yard Trimmings'!$E$66)*EXP(-LYTInputs!$H$6*(CG$5-$AL$5))</f>
        <v>6.9919492630365596</v>
      </c>
      <c r="CH136" s="266">
        <f>'Yard Trimmings'!$AM$55*'Yard Trimmings'!$E$66+'Yard Trimmings'!$AM$55*(1-'Yard Trimmings'!$E$66)*EXP(-LYTInputs!$H$6*(CH$5-$AL$5))</f>
        <v>6.9837385006307491</v>
      </c>
      <c r="CI136" s="266">
        <f>'Yard Trimmings'!$AM$55*'Yard Trimmings'!$E$66+'Yard Trimmings'!$AM$55*(1-'Yard Trimmings'!$E$66)*EXP(-LYTInputs!$H$6*(CI$5-$AL$5))</f>
        <v>6.9758074269348054</v>
      </c>
    </row>
    <row r="137" spans="1:87">
      <c r="A137" s="20">
        <f t="shared" si="26"/>
        <v>1997</v>
      </c>
      <c r="AM137" s="22">
        <f>'Yard Trimmings'!$AN$55*'Yard Trimmings'!$E$66+'Yard Trimmings'!$AN$55*(1-'Yard Trimmings'!$E$66)*EXP(-LYTInputs!$H$6*(AM$5-$AM$5))</f>
        <v>7.7735649293226645</v>
      </c>
      <c r="AN137" s="22">
        <f>'Yard Trimmings'!$AN$55*'Yard Trimmings'!$E$66+'Yard Trimmings'!$AN$55*(1-'Yard Trimmings'!$E$66)*EXP(-LYTInputs!$H$6*(AN$5-$AM$5))</f>
        <v>7.7327863208622585</v>
      </c>
      <c r="AO137" s="22">
        <f>'Yard Trimmings'!$AN$55*'Yard Trimmings'!$E$66+'Yard Trimmings'!$AN$55*(1-'Yard Trimmings'!$E$66)*EXP(-LYTInputs!$H$6*(AO$5-$AM$5))</f>
        <v>7.6933967815073503</v>
      </c>
      <c r="AP137" s="22">
        <f>'Yard Trimmings'!$AN$55*'Yard Trimmings'!$E$66+'Yard Trimmings'!$AN$55*(1-'Yard Trimmings'!$E$66)*EXP(-LYTInputs!$H$6*(AP$5-$AM$5))</f>
        <v>7.6553489944648305</v>
      </c>
      <c r="AQ137" s="22">
        <f>'Yard Trimmings'!$AN$55*'Yard Trimmings'!$E$66+'Yard Trimmings'!$AN$55*(1-'Yard Trimmings'!$E$66)*EXP(-LYTInputs!$H$6*(AQ$5-$AM$5))</f>
        <v>7.6185972547252634</v>
      </c>
      <c r="AR137" s="22">
        <f>'Yard Trimmings'!$AN$55*'Yard Trimmings'!$E$66+'Yard Trimmings'!$AN$55*(1-'Yard Trimmings'!$E$66)*EXP(-LYTInputs!$H$6*(AR$5-$AM$5))</f>
        <v>7.5830974141596252</v>
      </c>
      <c r="AS137" s="22">
        <f>'Yard Trimmings'!$AN$55*'Yard Trimmings'!$E$66+'Yard Trimmings'!$AN$55*(1-'Yard Trimmings'!$E$66)*EXP(-LYTInputs!$H$6*(AS$5-$AM$5))</f>
        <v>7.5488068284862351</v>
      </c>
      <c r="AT137" s="22">
        <f>'Yard Trimmings'!$AN$55*'Yard Trimmings'!$E$66+'Yard Trimmings'!$AN$55*(1-'Yard Trimmings'!$E$66)*EXP(-LYTInputs!$H$6*(AT$5-$AM$5))</f>
        <v>7.5156843060441982</v>
      </c>
      <c r="AU137" s="22">
        <f>'Yard Trimmings'!$AN$55*'Yard Trimmings'!$E$66+'Yard Trimmings'!$AN$55*(1-'Yard Trimmings'!$E$66)*EXP(-LYTInputs!$H$6*(AU$5-$AM$5))</f>
        <v>7.4836900583118062</v>
      </c>
      <c r="AV137" s="22">
        <f>'Yard Trimmings'!$AN$55*'Yard Trimmings'!$E$66+'Yard Trimmings'!$AN$55*(1-'Yard Trimmings'!$E$66)*EXP(-LYTInputs!$H$6*(AV$5-$AM$5))</f>
        <v>7.4527856521104665</v>
      </c>
      <c r="AW137" s="22">
        <f>'Yard Trimmings'!$AN$55*'Yard Trimmings'!$E$66+'Yard Trimmings'!$AN$55*(1-'Yard Trimmings'!$E$66)*EXP(-LYTInputs!$H$6*(AW$5-$AM$5))</f>
        <v>7.4229339634367433</v>
      </c>
      <c r="AX137" s="22">
        <f>'Yard Trimmings'!$AN$55*'Yard Trimmings'!$E$66+'Yard Trimmings'!$AN$55*(1-'Yard Trimmings'!$E$66)*EXP(-LYTInputs!$H$6*(AX$5-$AM$5))</f>
        <v>7.3940991328670389</v>
      </c>
      <c r="AY137" s="22">
        <f>'Yard Trimmings'!$AN$55*'Yard Trimmings'!$E$66+'Yard Trimmings'!$AN$55*(1-'Yard Trimmings'!$E$66)*EXP(-LYTInputs!$H$6*(AY$5-$AM$5))</f>
        <v>7.3662465224813696</v>
      </c>
      <c r="AZ137" s="22">
        <f>'Yard Trimmings'!$AN$55*'Yard Trimmings'!$E$66+'Yard Trimmings'!$AN$55*(1-'Yard Trimmings'!$E$66)*EXP(-LYTInputs!$H$6*(AZ$5-$AM$5))</f>
        <v>7.3393426742544614</v>
      </c>
      <c r="BA137" s="22">
        <f>'Yard Trimmings'!$AN$55*'Yard Trimmings'!$E$66+'Yard Trimmings'!$AN$55*(1-'Yard Trimmings'!$E$66)*EXP(-LYTInputs!$H$6*(BA$5-$AM$5))</f>
        <v>7.3133552698642106</v>
      </c>
      <c r="BB137" s="22">
        <f>'Yard Trimmings'!$AN$55*'Yard Trimmings'!$E$66+'Yard Trimmings'!$AN$55*(1-'Yard Trimmings'!$E$66)*EXP(-LYTInputs!$H$6*(BB$5-$AM$5))</f>
        <v>7.2882530918692066</v>
      </c>
      <c r="BC137" s="22">
        <f>'Yard Trimmings'!$AN$55*'Yard Trimmings'!$E$66+'Yard Trimmings'!$AN$55*(1-'Yard Trimmings'!$E$66)*EXP(-LYTInputs!$H$6*(BC$5-$AM$5))</f>
        <v>7.2640059862086943</v>
      </c>
      <c r="BD137" s="22">
        <f>'Yard Trimmings'!$AN$55*'Yard Trimmings'!$E$66+'Yard Trimmings'!$AN$55*(1-'Yard Trimmings'!$E$66)*EXP(-LYTInputs!$H$6*(BD$5-$AM$5))</f>
        <v>7.2405848259799264</v>
      </c>
      <c r="BE137" s="22">
        <f>'Yard Trimmings'!$AN$55*'Yard Trimmings'!$E$66+'Yard Trimmings'!$AN$55*(1-'Yard Trimmings'!$E$66)*EXP(-LYTInputs!$H$6*(BE$5-$AM$5))</f>
        <v>7.2179614764493891</v>
      </c>
      <c r="BF137" s="22">
        <f>'Yard Trimmings'!$AN$55*'Yard Trimmings'!$E$66+'Yard Trimmings'!$AN$55*(1-'Yard Trimmings'!$E$66)*EXP(-LYTInputs!$H$6*(BF$5-$AM$5))</f>
        <v>7.1961087612558785</v>
      </c>
      <c r="BG137" s="22">
        <f>'Yard Trimmings'!$AN$55*'Yard Trimmings'!$E$66+'Yard Trimmings'!$AN$55*(1-'Yard Trimmings'!$E$66)*EXP(-LYTInputs!$H$6*(BG$5-$AM$5))</f>
        <v>7.1750004297648191</v>
      </c>
      <c r="BH137" s="22">
        <f>'Yard Trimmings'!$AN$55*'Yard Trimmings'!$E$66+'Yard Trimmings'!$AN$55*(1-'Yard Trimmings'!$E$66)*EXP(-LYTInputs!$H$6*(BH$5-$AM$5))</f>
        <v>7.1546111255346165</v>
      </c>
      <c r="BI137" s="22">
        <f>'Yard Trimmings'!$AN$55*'Yard Trimmings'!$E$66+'Yard Trimmings'!$AN$55*(1-'Yard Trimmings'!$E$66)*EXP(-LYTInputs!$H$6*(BI$5-$AM$5))</f>
        <v>7.134916355857162</v>
      </c>
      <c r="BJ137" s="22">
        <f>'Yard Trimmings'!$AN$55*'Yard Trimmings'!$E$66+'Yard Trimmings'!$AN$55*(1-'Yard Trimmings'!$E$66)*EXP(-LYTInputs!$H$6*(BJ$5-$AM$5))</f>
        <v>7.1158924623359017</v>
      </c>
      <c r="BK137" s="22">
        <f>'Yard Trimmings'!$AN$55*'Yard Trimmings'!$E$66+'Yard Trimmings'!$AN$55*(1-'Yard Trimmings'!$E$66)*EXP(-LYTInputs!$H$6*(BK$5-$AM$5))</f>
        <v>7.0975165924661185</v>
      </c>
      <c r="BL137" s="22">
        <f>'Yard Trimmings'!$AN$55*'Yard Trimmings'!$E$66+'Yard Trimmings'!$AN$55*(1-'Yard Trimmings'!$E$66)*EXP(-LYTInputs!$H$6*(BL$5-$AM$5))</f>
        <v>7.0797666721832995</v>
      </c>
      <c r="BM137" s="266">
        <f>'Yard Trimmings'!$AN$55*'Yard Trimmings'!$E$66+'Yard Trimmings'!$AN$55*(1-'Yard Trimmings'!$E$66)*EXP(-LYTInputs!$H$6*(BM$5-$AM$5))</f>
        <v>7.0626213793466048</v>
      </c>
      <c r="BN137" s="266">
        <f>'Yard Trimmings'!$AN$55*'Yard Trimmings'!$E$66+'Yard Trimmings'!$AN$55*(1-'Yard Trimmings'!$E$66)*EXP(-LYTInputs!$H$6*(BN$5-$AM$5))</f>
        <v>7.0460601181255855</v>
      </c>
      <c r="BO137" s="266">
        <f>'Yard Trimmings'!$AN$55*'Yard Trimmings'!$E$66+'Yard Trimmings'!$AN$55*(1-'Yard Trimmings'!$E$66)*EXP(-LYTInputs!$H$6*(BO$5-$AM$5))</f>
        <v>7.0300629942593895</v>
      </c>
      <c r="BP137" s="266">
        <f>'Yard Trimmings'!$AN$55*'Yard Trimmings'!$E$66+'Yard Trimmings'!$AN$55*(1-'Yard Trimmings'!$E$66)*EXP(-LYTInputs!$H$6*(BP$5-$AM$5))</f>
        <v>7.0146107911587201</v>
      </c>
      <c r="BQ137" s="266">
        <f>'Yard Trimmings'!$AN$55*'Yard Trimmings'!$E$66+'Yard Trimmings'!$AN$55*(1-'Yard Trimmings'!$E$66)*EXP(-LYTInputs!$H$6*(BQ$5-$AM$5))</f>
        <v>6.9996849468218585</v>
      </c>
      <c r="BR137" s="266">
        <f>'Yard Trimmings'!$AN$55*'Yard Trimmings'!$E$66+'Yard Trimmings'!$AN$55*(1-'Yard Trimmings'!$E$66)*EXP(-LYTInputs!$H$6*(BR$5-$AM$5))</f>
        <v>6.9852675315370067</v>
      </c>
      <c r="BS137" s="266">
        <f>'Yard Trimmings'!$AN$55*'Yard Trimmings'!$E$66+'Yard Trimmings'!$AN$55*(1-'Yard Trimmings'!$E$66)*EXP(-LYTInputs!$H$6*(BS$5-$AM$5))</f>
        <v>6.9713412263441716</v>
      </c>
      <c r="BT137" s="266">
        <f>'Yard Trimmings'!$AN$55*'Yard Trimmings'!$E$66+'Yard Trimmings'!$AN$55*(1-'Yard Trimmings'!$E$66)*EXP(-LYTInputs!$H$6*(BT$5-$AM$5))</f>
        <v>6.9578893022307176</v>
      </c>
      <c r="BU137" s="266">
        <f>'Yard Trimmings'!$AN$55*'Yard Trimmings'!$E$66+'Yard Trimmings'!$AN$55*(1-'Yard Trimmings'!$E$66)*EXP(-LYTInputs!$H$6*(BU$5-$AM$5))</f>
        <v>6.9448956000355917</v>
      </c>
      <c r="BV137" s="266">
        <f>'Yard Trimmings'!$AN$55*'Yard Trimmings'!$E$66+'Yard Trimmings'!$AN$55*(1-'Yard Trimmings'!$E$66)*EXP(-LYTInputs!$H$6*(BV$5-$AM$5))</f>
        <v>6.9323445110380906</v>
      </c>
      <c r="BW137" s="266">
        <f>'Yard Trimmings'!$AN$55*'Yard Trimmings'!$E$66+'Yard Trimmings'!$AN$55*(1-'Yard Trimmings'!$E$66)*EXP(-LYTInputs!$H$6*(BW$5-$AM$5))</f>
        <v>6.9202209582078336</v>
      </c>
      <c r="BX137" s="266">
        <f>'Yard Trimmings'!$AN$55*'Yard Trimmings'!$E$66+'Yard Trimmings'!$AN$55*(1-'Yard Trimmings'!$E$66)*EXP(-LYTInputs!$H$6*(BX$5-$AM$5))</f>
        <v>6.9085103780934496</v>
      </c>
      <c r="BY137" s="266">
        <f>'Yard Trimmings'!$AN$55*'Yard Trimmings'!$E$66+'Yard Trimmings'!$AN$55*(1-'Yard Trimmings'!$E$66)*EXP(-LYTInputs!$H$6*(BY$5-$AM$5))</f>
        <v>6.897198703328181</v>
      </c>
      <c r="BZ137" s="266">
        <f>'Yard Trimmings'!$AN$55*'Yard Trimmings'!$E$66+'Yard Trimmings'!$AN$55*(1-'Yard Trimmings'!$E$66)*EXP(-LYTInputs!$H$6*(BZ$5-$AM$5))</f>
        <v>6.8862723457314265</v>
      </c>
      <c r="CA137" s="266">
        <f>'Yard Trimmings'!$AN$55*'Yard Trimmings'!$E$66+'Yard Trimmings'!$AN$55*(1-'Yard Trimmings'!$E$66)*EXP(-LYTInputs!$H$6*(CA$5-$AM$5))</f>
        <v>6.8757181799858964</v>
      </c>
      <c r="CB137" s="266">
        <f>'Yard Trimmings'!$AN$55*'Yard Trimmings'!$E$66+'Yard Trimmings'!$AN$55*(1-'Yard Trimmings'!$E$66)*EXP(-LYTInputs!$H$6*(CB$5-$AM$5))</f>
        <v>6.8655235278707947</v>
      </c>
      <c r="CC137" s="266">
        <f>'Yard Trimmings'!$AN$55*'Yard Trimmings'!$E$66+'Yard Trimmings'!$AN$55*(1-'Yard Trimmings'!$E$66)*EXP(-LYTInputs!$H$6*(CC$5-$AM$5))</f>
        <v>6.8556761430320678</v>
      </c>
      <c r="CD137" s="266">
        <f>'Yard Trimmings'!$AN$55*'Yard Trimmings'!$E$66+'Yard Trimmings'!$AN$55*(1-'Yard Trimmings'!$E$66)*EXP(-LYTInputs!$H$6*(CD$5-$AM$5))</f>
        <v>6.8461641962714381</v>
      </c>
      <c r="CE137" s="266">
        <f>'Yard Trimmings'!$AN$55*'Yard Trimmings'!$E$66+'Yard Trimmings'!$AN$55*(1-'Yard Trimmings'!$E$66)*EXP(-LYTInputs!$H$6*(CE$5-$AM$5))</f>
        <v>6.8369762613365461</v>
      </c>
      <c r="CF137" s="266">
        <f>'Yard Trimmings'!$AN$55*'Yard Trimmings'!$E$66+'Yard Trimmings'!$AN$55*(1-'Yard Trimmings'!$E$66)*EXP(-LYTInputs!$H$6*(CF$5-$AM$5))</f>
        <v>6.8281013011951366</v>
      </c>
      <c r="CG137" s="266">
        <f>'Yard Trimmings'!$AN$55*'Yard Trimmings'!$E$66+'Yard Trimmings'!$AN$55*(1-'Yard Trimmings'!$E$66)*EXP(-LYTInputs!$H$6*(CG$5-$AM$5))</f>
        <v>6.8195286547767893</v>
      </c>
      <c r="CH137" s="266">
        <f>'Yard Trimmings'!$AN$55*'Yard Trimmings'!$E$66+'Yard Trimmings'!$AN$55*(1-'Yard Trimmings'!$E$66)*EXP(-LYTInputs!$H$6*(CH$5-$AM$5))</f>
        <v>6.8112480241662796</v>
      </c>
      <c r="CI137" s="266">
        <f>'Yard Trimmings'!$AN$55*'Yard Trimmings'!$E$66+'Yard Trimmings'!$AN$55*(1-'Yard Trimmings'!$E$66)*EXP(-LYTInputs!$H$6*(CI$5-$AM$5))</f>
        <v>6.8032494622331816</v>
      </c>
    </row>
    <row r="138" spans="1:87">
      <c r="A138" s="20">
        <f t="shared" si="26"/>
        <v>1998</v>
      </c>
      <c r="AN138" s="22">
        <f>'Yard Trimmings'!$AO$55*'Yard Trimmings'!$E$66+'Yard Trimmings'!$AO$55*(1-'Yard Trimmings'!$E$66)*EXP(-LYTInputs!$H$6*(AN$5-$AN$5))</f>
        <v>7.5343652342122507</v>
      </c>
      <c r="AO138" s="22">
        <f>'Yard Trimmings'!$AO$55*'Yard Trimmings'!$E$66+'Yard Trimmings'!$AO$55*(1-'Yard Trimmings'!$E$66)*EXP(-LYTInputs!$H$6*(AO$5-$AN$5))</f>
        <v>7.4948414207911149</v>
      </c>
      <c r="AP138" s="22">
        <f>'Yard Trimmings'!$AO$55*'Yard Trimmings'!$E$66+'Yard Trimmings'!$AO$55*(1-'Yard Trimmings'!$E$66)*EXP(-LYTInputs!$H$6*(AP$5-$AN$5))</f>
        <v>7.4566639335499927</v>
      </c>
      <c r="AQ138" s="22">
        <f>'Yard Trimmings'!$AO$55*'Yard Trimmings'!$E$66+'Yard Trimmings'!$AO$55*(1-'Yard Trimmings'!$E$66)*EXP(-LYTInputs!$H$6*(AQ$5-$AN$5))</f>
        <v>7.4197869116767272</v>
      </c>
      <c r="AR138" s="22">
        <f>'Yard Trimmings'!$AO$55*'Yard Trimmings'!$E$66+'Yard Trimmings'!$AO$55*(1-'Yard Trimmings'!$E$66)*EXP(-LYTInputs!$H$6*(AR$5-$AN$5))</f>
        <v>7.3841660565467846</v>
      </c>
      <c r="AS138" s="22">
        <f>'Yard Trimmings'!$AO$55*'Yard Trimmings'!$E$66+'Yard Trimmings'!$AO$55*(1-'Yard Trimmings'!$E$66)*EXP(-LYTInputs!$H$6*(AS$5-$AN$5))</f>
        <v>7.3497585785094035</v>
      </c>
      <c r="AT138" s="22">
        <f>'Yard Trimmings'!$AO$55*'Yard Trimmings'!$E$66+'Yard Trimmings'!$AO$55*(1-'Yard Trimmings'!$E$66)*EXP(-LYTInputs!$H$6*(AT$5-$AN$5))</f>
        <v>7.3165231454864141</v>
      </c>
      <c r="AU138" s="22">
        <f>'Yard Trimmings'!$AO$55*'Yard Trimmings'!$E$66+'Yard Trimmings'!$AO$55*(1-'Yard Trimmings'!$E$66)*EXP(-LYTInputs!$H$6*(AU$5-$AN$5))</f>
        <v>7.2844198333219596</v>
      </c>
      <c r="AV138" s="22">
        <f>'Yard Trimmings'!$AO$55*'Yard Trimmings'!$E$66+'Yard Trimmings'!$AO$55*(1-'Yard Trimmings'!$E$66)*EXP(-LYTInputs!$H$6*(AV$5-$AN$5))</f>
        <v>7.2534100778234984</v>
      </c>
      <c r="AW138" s="22">
        <f>'Yard Trimmings'!$AO$55*'Yard Trimmings'!$E$66+'Yard Trimmings'!$AO$55*(1-'Yard Trimmings'!$E$66)*EXP(-LYTInputs!$H$6*(AW$5-$AN$5))</f>
        <v>7.2234566284364572</v>
      </c>
      <c r="AX138" s="22">
        <f>'Yard Trimmings'!$AO$55*'Yard Trimmings'!$E$66+'Yard Trimmings'!$AO$55*(1-'Yard Trimmings'!$E$66)*EXP(-LYTInputs!$H$6*(AX$5-$AN$5))</f>
        <v>7.1945235034969031</v>
      </c>
      <c r="AY138" s="22">
        <f>'Yard Trimmings'!$AO$55*'Yard Trimmings'!$E$66+'Yard Trimmings'!$AO$55*(1-'Yard Trimmings'!$E$66)*EXP(-LYTInputs!$H$6*(AY$5-$AN$5))</f>
        <v>7.1665759470084662</v>
      </c>
      <c r="AZ138" s="22">
        <f>'Yard Trimmings'!$AO$55*'Yard Trimmings'!$E$66+'Yard Trimmings'!$AO$55*(1-'Yard Trimmings'!$E$66)*EXP(-LYTInputs!$H$6*(AZ$5-$AN$5))</f>
        <v>7.1395803868916055</v>
      </c>
      <c r="BA138" s="22">
        <f>'Yard Trimmings'!$AO$55*'Yard Trimmings'!$E$66+'Yard Trimmings'!$AO$55*(1-'Yard Trimmings'!$E$66)*EXP(-LYTInputs!$H$6*(BA$5-$AN$5))</f>
        <v>7.1135043946550551</v>
      </c>
      <c r="BB138" s="22">
        <f>'Yard Trimmings'!$AO$55*'Yard Trimmings'!$E$66+'Yard Trimmings'!$AO$55*(1-'Yard Trimmings'!$E$66)*EXP(-LYTInputs!$H$6*(BB$5-$AN$5))</f>
        <v>7.088316646441009</v>
      </c>
      <c r="BC138" s="22">
        <f>'Yard Trimmings'!$AO$55*'Yard Trimmings'!$E$66+'Yard Trimmings'!$AO$55*(1-'Yard Trimmings'!$E$66)*EXP(-LYTInputs!$H$6*(BC$5-$AN$5))</f>
        <v>7.0639868853972496</v>
      </c>
      <c r="BD138" s="22">
        <f>'Yard Trimmings'!$AO$55*'Yard Trimmings'!$E$66+'Yard Trimmings'!$AO$55*(1-'Yard Trimmings'!$E$66)*EXP(-LYTInputs!$H$6*(BD$5-$AN$5))</f>
        <v>7.0404858853310222</v>
      </c>
      <c r="BE138" s="22">
        <f>'Yard Trimmings'!$AO$55*'Yard Trimmings'!$E$66+'Yard Trimmings'!$AO$55*(1-'Yard Trimmings'!$E$66)*EXP(-LYTInputs!$H$6*(BE$5-$AN$5))</f>
        <v>7.0177854156009882</v>
      </c>
      <c r="BF138" s="22">
        <f>'Yard Trimmings'!$AO$55*'Yard Trimmings'!$E$66+'Yard Trimmings'!$AO$55*(1-'Yard Trimmings'!$E$66)*EXP(-LYTInputs!$H$6*(BF$5-$AN$5))</f>
        <v>6.9958582072050888</v>
      </c>
      <c r="BG138" s="22">
        <f>'Yard Trimmings'!$AO$55*'Yard Trimmings'!$E$66+'Yard Trimmings'!$AO$55*(1-'Yard Trimmings'!$E$66)*EXP(-LYTInputs!$H$6*(BG$5-$AN$5))</f>
        <v>6.9746779200235842</v>
      </c>
      <c r="BH138" s="22">
        <f>'Yard Trimmings'!$AO$55*'Yard Trimmings'!$E$66+'Yard Trimmings'!$AO$55*(1-'Yard Trimmings'!$E$66)*EXP(-LYTInputs!$H$6*(BH$5-$AN$5))</f>
        <v>6.9542191111779079</v>
      </c>
      <c r="BI138" s="22">
        <f>'Yard Trimmings'!$AO$55*'Yard Trimmings'!$E$66+'Yard Trimmings'!$AO$55*(1-'Yard Trimmings'!$E$66)*EXP(-LYTInputs!$H$6*(BI$5-$AN$5))</f>
        <v>6.93445720446734</v>
      </c>
      <c r="BJ138" s="22">
        <f>'Yard Trimmings'!$AO$55*'Yard Trimmings'!$E$66+'Yard Trimmings'!$AO$55*(1-'Yard Trimmings'!$E$66)*EXP(-LYTInputs!$H$6*(BJ$5-$AN$5))</f>
        <v>6.9153684608467785</v>
      </c>
      <c r="BK138" s="22">
        <f>'Yard Trimmings'!$AO$55*'Yard Trimmings'!$E$66+'Yard Trimmings'!$AO$55*(1-'Yard Trimmings'!$E$66)*EXP(-LYTInputs!$H$6*(BK$5-$AN$5))</f>
        <v>6.8969299499101462</v>
      </c>
      <c r="BL138" s="22">
        <f>'Yard Trimmings'!$AO$55*'Yard Trimmings'!$E$66+'Yard Trimmings'!$AO$55*(1-'Yard Trimmings'!$E$66)*EXP(-LYTInputs!$H$6*(BL$5-$AN$5))</f>
        <v>6.8791195223451744</v>
      </c>
      <c r="BM138" s="266">
        <f>'Yard Trimmings'!$AO$55*'Yard Trimmings'!$E$66+'Yard Trimmings'!$AO$55*(1-'Yard Trimmings'!$E$66)*EXP(-LYTInputs!$H$6*(BM$5-$AN$5))</f>
        <v>6.8619157833264843</v>
      </c>
      <c r="BN138" s="266">
        <f>'Yard Trimmings'!$AO$55*'Yard Trimmings'!$E$66+'Yard Trimmings'!$AO$55*(1-'Yard Trimmings'!$E$66)*EXP(-LYTInputs!$H$6*(BN$5-$AN$5))</f>
        <v>6.8452980668149888</v>
      </c>
      <c r="BO138" s="266">
        <f>'Yard Trimmings'!$AO$55*'Yard Trimmings'!$E$66+'Yard Trimmings'!$AO$55*(1-'Yard Trimmings'!$E$66)*EXP(-LYTInputs!$H$6*(BO$5-$AN$5))</f>
        <v>6.829246410732762</v>
      </c>
      <c r="BP138" s="266">
        <f>'Yard Trimmings'!$AO$55*'Yard Trimmings'!$E$66+'Yard Trimmings'!$AO$55*(1-'Yard Trimmings'!$E$66)*EXP(-LYTInputs!$H$6*(BP$5-$AN$5))</f>
        <v>6.8137415329835314</v>
      </c>
      <c r="BQ138" s="266">
        <f>'Yard Trimmings'!$AO$55*'Yard Trimmings'!$E$66+'Yard Trimmings'!$AO$55*(1-'Yard Trimmings'!$E$66)*EXP(-LYTInputs!$H$6*(BQ$5-$AN$5))</f>
        <v>6.7987648082900112</v>
      </c>
      <c r="BR138" s="266">
        <f>'Yard Trimmings'!$AO$55*'Yard Trimmings'!$E$66+'Yard Trimmings'!$AO$55*(1-'Yard Trimmings'!$E$66)*EXP(-LYTInputs!$H$6*(BR$5-$AN$5))</f>
        <v>6.7842982458202332</v>
      </c>
      <c r="BS138" s="266">
        <f>'Yard Trimmings'!$AO$55*'Yard Trimmings'!$E$66+'Yard Trimmings'!$AO$55*(1-'Yard Trimmings'!$E$66)*EXP(-LYTInputs!$H$6*(BS$5-$AN$5))</f>
        <v>6.7703244675760148</v>
      </c>
      <c r="BT138" s="266">
        <f>'Yard Trimmings'!$AO$55*'Yard Trimmings'!$E$66+'Yard Trimmings'!$AO$55*(1-'Yard Trimmings'!$E$66)*EXP(-LYTInputs!$H$6*(BT$5-$AN$5))</f>
        <v>6.7568266875175844</v>
      </c>
      <c r="BU138" s="266">
        <f>'Yard Trimmings'!$AO$55*'Yard Trimmings'!$E$66+'Yard Trimmings'!$AO$55*(1-'Yard Trimmings'!$E$66)*EXP(-LYTInputs!$H$6*(BU$5-$AN$5))</f>
        <v>6.7437886913993097</v>
      </c>
      <c r="BV138" s="266">
        <f>'Yard Trimmings'!$AO$55*'Yard Trimmings'!$E$66+'Yard Trimmings'!$AO$55*(1-'Yard Trimmings'!$E$66)*EXP(-LYTInputs!$H$6*(BV$5-$AN$5))</f>
        <v>6.7311948172922866</v>
      </c>
      <c r="BW138" s="266">
        <f>'Yard Trimmings'!$AO$55*'Yard Trimmings'!$E$66+'Yard Trimmings'!$AO$55*(1-'Yard Trimmings'!$E$66)*EXP(-LYTInputs!$H$6*(BW$5-$AN$5))</f>
        <v>6.7190299367704069</v>
      </c>
      <c r="BX138" s="266">
        <f>'Yard Trimmings'!$AO$55*'Yard Trimmings'!$E$66+'Yard Trimmings'!$AO$55*(1-'Yard Trimmings'!$E$66)*EXP(-LYTInputs!$H$6*(BX$5-$AN$5))</f>
        <v>6.7072794367372932</v>
      </c>
      <c r="BY138" s="266">
        <f>'Yard Trimmings'!$AO$55*'Yard Trimmings'!$E$66+'Yard Trimmings'!$AO$55*(1-'Yard Trimmings'!$E$66)*EXP(-LYTInputs!$H$6*(BY$5-$AN$5))</f>
        <v>6.6959292018722758</v>
      </c>
      <c r="BZ138" s="266">
        <f>'Yard Trimmings'!$AO$55*'Yard Trimmings'!$E$66+'Yard Trimmings'!$AO$55*(1-'Yard Trimmings'!$E$66)*EXP(-LYTInputs!$H$6*(BZ$5-$AN$5))</f>
        <v>6.684965597674327</v>
      </c>
      <c r="CA138" s="266">
        <f>'Yard Trimmings'!$AO$55*'Yard Trimmings'!$E$66+'Yard Trimmings'!$AO$55*(1-'Yard Trimmings'!$E$66)*EXP(-LYTInputs!$H$6*(CA$5-$AN$5))</f>
        <v>6.6743754540835747</v>
      </c>
      <c r="CB138" s="266">
        <f>'Yard Trimmings'!$AO$55*'Yard Trimmings'!$E$66+'Yard Trimmings'!$AO$55*(1-'Yard Trimmings'!$E$66)*EXP(-LYTInputs!$H$6*(CB$5-$AN$5))</f>
        <v>6.6641460496607356</v>
      </c>
      <c r="CC138" s="266">
        <f>'Yard Trimmings'!$AO$55*'Yard Trimmings'!$E$66+'Yard Trimmings'!$AO$55*(1-'Yard Trimmings'!$E$66)*EXP(-LYTInputs!$H$6*(CC$5-$AN$5))</f>
        <v>6.6542650963054522</v>
      </c>
      <c r="CD138" s="266">
        <f>'Yard Trimmings'!$AO$55*'Yard Trimmings'!$E$66+'Yard Trimmings'!$AO$55*(1-'Yard Trimmings'!$E$66)*EXP(-LYTInputs!$H$6*(CD$5-$AN$5))</f>
        <v>6.6447207244951709</v>
      </c>
      <c r="CE138" s="266">
        <f>'Yard Trimmings'!$AO$55*'Yard Trimmings'!$E$66+'Yard Trimmings'!$AO$55*(1-'Yard Trimmings'!$E$66)*EXP(-LYTInputs!$H$6*(CE$5-$AN$5))</f>
        <v>6.6355014690268552</v>
      </c>
      <c r="CF138" s="266">
        <f>'Yard Trimmings'!$AO$55*'Yard Trimmings'!$E$66+'Yard Trimmings'!$AO$55*(1-'Yard Trimmings'!$E$66)*EXP(-LYTInputs!$H$6*(CF$5-$AN$5))</f>
        <v>6.6265962552443689</v>
      </c>
      <c r="CG138" s="266">
        <f>'Yard Trimmings'!$AO$55*'Yard Trimmings'!$E$66+'Yard Trimmings'!$AO$55*(1-'Yard Trimmings'!$E$66)*EXP(-LYTInputs!$H$6*(CG$5-$AN$5))</f>
        <v>6.6179943857350239</v>
      </c>
      <c r="CH138" s="266">
        <f>'Yard Trimmings'!$AO$55*'Yard Trimmings'!$E$66+'Yard Trimmings'!$AO$55*(1-'Yard Trimmings'!$E$66)*EXP(-LYTInputs!$H$6*(CH$5-$AN$5))</f>
        <v>6.609685527479277</v>
      </c>
      <c r="CI138" s="266">
        <f>'Yard Trimmings'!$AO$55*'Yard Trimmings'!$E$66+'Yard Trimmings'!$AO$55*(1-'Yard Trimmings'!$E$66)*EXP(-LYTInputs!$H$6*(CI$5-$AN$5))</f>
        <v>6.6016596994381631</v>
      </c>
    </row>
    <row r="139" spans="1:87">
      <c r="A139" s="20">
        <f t="shared" si="26"/>
        <v>1999</v>
      </c>
      <c r="AO139" s="22">
        <f>'Yard Trimmings'!$AP$55*'Yard Trimmings'!$E$66+'Yard Trimmings'!$AP$55*(1-'Yard Trimmings'!$E$66)*EXP(-LYTInputs!$H$6*(AO$5-$AO$5))</f>
        <v>6.9169067538053826</v>
      </c>
      <c r="AP139" s="22">
        <f>'Yard Trimmings'!$AP$55*'Yard Trimmings'!$E$66+'Yard Trimmings'!$AP$55*(1-'Yard Trimmings'!$E$66)*EXP(-LYTInputs!$H$6*(AP$5-$AO$5))</f>
        <v>6.8806220073814348</v>
      </c>
      <c r="AQ139" s="22">
        <f>'Yard Trimmings'!$AP$55*'Yard Trimmings'!$E$66+'Yard Trimmings'!$AP$55*(1-'Yard Trimmings'!$E$66)*EXP(-LYTInputs!$H$6*(AQ$5-$AO$5))</f>
        <v>6.8455732526247184</v>
      </c>
      <c r="AR139" s="22">
        <f>'Yard Trimmings'!$AP$55*'Yard Trimmings'!$E$66+'Yard Trimmings'!$AP$55*(1-'Yard Trimmings'!$E$66)*EXP(-LYTInputs!$H$6*(AR$5-$AO$5))</f>
        <v>6.811718387121628</v>
      </c>
      <c r="AS139" s="22">
        <f>'Yard Trimmings'!$AP$55*'Yard Trimmings'!$E$66+'Yard Trimmings'!$AP$55*(1-'Yard Trimmings'!$E$66)*EXP(-LYTInputs!$H$6*(AS$5-$AO$5))</f>
        <v>6.7790167426213284</v>
      </c>
      <c r="AT139" s="22">
        <f>'Yard Trimmings'!$AP$55*'Yard Trimmings'!$E$66+'Yard Trimmings'!$AP$55*(1-'Yard Trimmings'!$E$66)*EXP(-LYTInputs!$H$6*(AT$5-$AO$5))</f>
        <v>6.7474290361829032</v>
      </c>
      <c r="AU139" s="22">
        <f>'Yard Trimmings'!$AP$55*'Yard Trimmings'!$E$66+'Yard Trimmings'!$AP$55*(1-'Yard Trimmings'!$E$66)*EXP(-LYTInputs!$H$6*(AU$5-$AO$5))</f>
        <v>6.7169173229866157</v>
      </c>
      <c r="AV139" s="22">
        <f>'Yard Trimmings'!$AP$55*'Yard Trimmings'!$E$66+'Yard Trimmings'!$AP$55*(1-'Yard Trimmings'!$E$66)*EXP(-LYTInputs!$H$6*(AV$5-$AO$5))</f>
        <v>6.6874449507525862</v>
      </c>
      <c r="AW139" s="22">
        <f>'Yard Trimmings'!$AP$55*'Yard Trimmings'!$E$66+'Yard Trimmings'!$AP$55*(1-'Yard Trimmings'!$E$66)*EXP(-LYTInputs!$H$6*(AW$5-$AO$5))</f>
        <v>6.6589765157121406</v>
      </c>
      <c r="AX139" s="22">
        <f>'Yard Trimmings'!$AP$55*'Yard Trimmings'!$E$66+'Yard Trimmings'!$AP$55*(1-'Yard Trimmings'!$E$66)*EXP(-LYTInputs!$H$6*(AX$5-$AO$5))</f>
        <v>6.6314778200789375</v>
      </c>
      <c r="AY139" s="22">
        <f>'Yard Trimmings'!$AP$55*'Yard Trimmings'!$E$66+'Yard Trimmings'!$AP$55*(1-'Yard Trimmings'!$E$66)*EXP(-LYTInputs!$H$6*(AY$5-$AO$5))</f>
        <v>6.6049158309687792</v>
      </c>
      <c r="AZ139" s="22">
        <f>'Yard Trimmings'!$AP$55*'Yard Trimmings'!$E$66+'Yard Trimmings'!$AP$55*(1-'Yard Trimmings'!$E$66)*EXP(-LYTInputs!$H$6*(AZ$5-$AO$5))</f>
        <v>6.5792586407187716</v>
      </c>
      <c r="BA139" s="22">
        <f>'Yard Trimmings'!$AP$55*'Yard Trimmings'!$E$66+'Yard Trimmings'!$AP$55*(1-'Yard Trimmings'!$E$66)*EXP(-LYTInputs!$H$6*(BA$5-$AO$5))</f>
        <v>6.5544754285581526</v>
      </c>
      <c r="BB139" s="22">
        <f>'Yard Trimmings'!$AP$55*'Yard Trimmings'!$E$66+'Yard Trimmings'!$AP$55*(1-'Yard Trimmings'!$E$66)*EXP(-LYTInputs!$H$6*(BB$5-$AO$5))</f>
        <v>6.5305364235847589</v>
      </c>
      <c r="BC139" s="22">
        <f>'Yard Trimmings'!$AP$55*'Yard Trimmings'!$E$66+'Yard Trimmings'!$AP$55*(1-'Yard Trimmings'!$E$66)*EXP(-LYTInputs!$H$6*(BC$5-$AO$5))</f>
        <v>6.5074128690026454</v>
      </c>
      <c r="BD139" s="22">
        <f>'Yard Trimmings'!$AP$55*'Yard Trimmings'!$E$66+'Yard Trimmings'!$AP$55*(1-'Yard Trimmings'!$E$66)*EXP(-LYTInputs!$H$6*(BD$5-$AO$5))</f>
        <v>6.4850769875779051</v>
      </c>
      <c r="BE139" s="22">
        <f>'Yard Trimmings'!$AP$55*'Yard Trimmings'!$E$66+'Yard Trimmings'!$AP$55*(1-'Yard Trimmings'!$E$66)*EXP(-LYTInputs!$H$6*(BE$5-$AO$5))</f>
        <v>6.4635019482711913</v>
      </c>
      <c r="BF139" s="22">
        <f>'Yard Trimmings'!$AP$55*'Yard Trimmings'!$E$66+'Yard Trimmings'!$AP$55*(1-'Yard Trimmings'!$E$66)*EXP(-LYTInputs!$H$6*(BF$5-$AO$5))</f>
        <v>6.4426618340068549</v>
      </c>
      <c r="BG139" s="22">
        <f>'Yard Trimmings'!$AP$55*'Yard Trimmings'!$E$66+'Yard Trimmings'!$AP$55*(1-'Yard Trimmings'!$E$66)*EXP(-LYTInputs!$H$6*(BG$5-$AO$5))</f>
        <v>6.4225316105399868</v>
      </c>
      <c r="BH139" s="22">
        <f>'Yard Trimmings'!$AP$55*'Yard Trimmings'!$E$66+'Yard Trimmings'!$AP$55*(1-'Yard Trimmings'!$E$66)*EXP(-LYTInputs!$H$6*(BH$5-$AO$5))</f>
        <v>6.4030870963839641</v>
      </c>
      <c r="BI139" s="22">
        <f>'Yard Trimmings'!$AP$55*'Yard Trimmings'!$E$66+'Yard Trimmings'!$AP$55*(1-'Yard Trimmings'!$E$66)*EXP(-LYTInputs!$H$6*(BI$5-$AO$5))</f>
        <v>6.3843049337623681</v>
      </c>
      <c r="BJ139" s="22">
        <f>'Yard Trimmings'!$AP$55*'Yard Trimmings'!$E$66+'Yard Trimmings'!$AP$55*(1-'Yard Trimmings'!$E$66)*EXP(-LYTInputs!$H$6*(BJ$5-$AO$5))</f>
        <v>6.3661625605503946</v>
      </c>
      <c r="BK139" s="22">
        <f>'Yard Trimmings'!$AP$55*'Yard Trimmings'!$E$66+'Yard Trimmings'!$AP$55*(1-'Yard Trimmings'!$E$66)*EXP(-LYTInputs!$H$6*(BK$5-$AO$5))</f>
        <v>6.348638183172036</v>
      </c>
      <c r="BL139" s="22">
        <f>'Yard Trimmings'!$AP$55*'Yard Trimmings'!$E$66+'Yard Trimmings'!$AP$55*(1-'Yard Trimmings'!$E$66)*EXP(-LYTInputs!$H$6*(BL$5-$AO$5))</f>
        <v>6.3317107504204904</v>
      </c>
      <c r="BM139" s="266">
        <f>'Yard Trimmings'!$AP$55*'Yard Trimmings'!$E$66+'Yard Trimmings'!$AP$55*(1-'Yard Trimmings'!$E$66)*EXP(-LYTInputs!$H$6*(BM$5-$AO$5))</f>
        <v>6.3153599281703405</v>
      </c>
      <c r="BN139" s="266">
        <f>'Yard Trimmings'!$AP$55*'Yard Trimmings'!$E$66+'Yard Trimmings'!$AP$55*(1-'Yard Trimmings'!$E$66)*EXP(-LYTInputs!$H$6*(BN$5-$AO$5))</f>
        <v>6.2995660749511284</v>
      </c>
      <c r="BO139" s="266">
        <f>'Yard Trimmings'!$AP$55*'Yard Trimmings'!$E$66+'Yard Trimmings'!$AP$55*(1-'Yard Trimmings'!$E$66)*EXP(-LYTInputs!$H$6*(BO$5-$AO$5))</f>
        <v>6.2843102183529851</v>
      </c>
      <c r="BP139" s="266">
        <f>'Yard Trimmings'!$AP$55*'Yard Trimmings'!$E$66+'Yard Trimmings'!$AP$55*(1-'Yard Trimmings'!$E$66)*EXP(-LYTInputs!$H$6*(BP$5-$AO$5))</f>
        <v>6.2695740322359699</v>
      </c>
      <c r="BQ139" s="266">
        <f>'Yard Trimmings'!$AP$55*'Yard Trimmings'!$E$66+'Yard Trimmings'!$AP$55*(1-'Yard Trimmings'!$E$66)*EXP(-LYTInputs!$H$6*(BQ$5-$AO$5))</f>
        <v>6.2553398147157475</v>
      </c>
      <c r="BR139" s="266">
        <f>'Yard Trimmings'!$AP$55*'Yard Trimmings'!$E$66+'Yard Trimmings'!$AP$55*(1-'Yard Trimmings'!$E$66)*EXP(-LYTInputs!$H$6*(BR$5-$AO$5))</f>
        <v>6.2415904668991455</v>
      </c>
      <c r="BS139" s="266">
        <f>'Yard Trimmings'!$AP$55*'Yard Trimmings'!$E$66+'Yard Trimmings'!$AP$55*(1-'Yard Trimmings'!$E$66)*EXP(-LYTInputs!$H$6*(BS$5-$AO$5))</f>
        <v>6.2283094723440664</v>
      </c>
      <c r="BT139" s="266">
        <f>'Yard Trimmings'!$AP$55*'Yard Trimmings'!$E$66+'Yard Trimmings'!$AP$55*(1-'Yard Trimmings'!$E$66)*EXP(-LYTInputs!$H$6*(BT$5-$AO$5))</f>
        <v>6.2154808772190631</v>
      </c>
      <c r="BU139" s="266">
        <f>'Yard Trimmings'!$AP$55*'Yard Trimmings'!$E$66+'Yard Trimmings'!$AP$55*(1-'Yard Trimmings'!$E$66)*EXP(-LYTInputs!$H$6*(BU$5-$AO$5))</f>
        <v>6.2030892711387535</v>
      </c>
      <c r="BV139" s="266">
        <f>'Yard Trimmings'!$AP$55*'Yard Trimmings'!$E$66+'Yard Trimmings'!$AP$55*(1-'Yard Trimmings'!$E$66)*EXP(-LYTInputs!$H$6*(BV$5-$AO$5))</f>
        <v>6.1911197686520563</v>
      </c>
      <c r="BW139" s="266">
        <f>'Yard Trimmings'!$AP$55*'Yard Trimmings'!$E$66+'Yard Trimmings'!$AP$55*(1-'Yard Trimmings'!$E$66)*EXP(-LYTInputs!$H$6*(BW$5-$AO$5))</f>
        <v>6.1795579913609995</v>
      </c>
      <c r="BX139" s="266">
        <f>'Yard Trimmings'!$AP$55*'Yard Trimmings'!$E$66+'Yard Trimmings'!$AP$55*(1-'Yard Trimmings'!$E$66)*EXP(-LYTInputs!$H$6*(BX$5-$AO$5))</f>
        <v>6.1683900506486298</v>
      </c>
      <c r="BY139" s="266">
        <f>'Yard Trimmings'!$AP$55*'Yard Trimmings'!$E$66+'Yard Trimmings'!$AP$55*(1-'Yard Trimmings'!$E$66)*EXP(-LYTInputs!$H$6*(BY$5-$AO$5))</f>
        <v>6.1576025309952724</v>
      </c>
      <c r="BZ139" s="266">
        <f>'Yard Trimmings'!$AP$55*'Yard Trimmings'!$E$66+'Yard Trimmings'!$AP$55*(1-'Yard Trimmings'!$E$66)*EXP(-LYTInputs!$H$6*(BZ$5-$AO$5))</f>
        <v>6.1471824738631042</v>
      </c>
      <c r="CA139" s="266">
        <f>'Yard Trimmings'!$AP$55*'Yard Trimmings'!$E$66+'Yard Trimmings'!$AP$55*(1-'Yard Trimmings'!$E$66)*EXP(-LYTInputs!$H$6*(CA$5-$AO$5))</f>
        <v>6.1371173621296702</v>
      </c>
      <c r="CB139" s="266">
        <f>'Yard Trimmings'!$AP$55*'Yard Trimmings'!$E$66+'Yard Trimmings'!$AP$55*(1-'Yard Trimmings'!$E$66)*EXP(-LYTInputs!$H$6*(CB$5-$AO$5))</f>
        <v>6.1273951050516589</v>
      </c>
      <c r="CC139" s="266">
        <f>'Yard Trimmings'!$AP$55*'Yard Trimmings'!$E$66+'Yard Trimmings'!$AP$55*(1-'Yard Trimmings'!$E$66)*EXP(-LYTInputs!$H$6*(CC$5-$AO$5))</f>
        <v>6.1180040237408608</v>
      </c>
      <c r="CD139" s="266">
        <f>'Yard Trimmings'!$AP$55*'Yard Trimmings'!$E$66+'Yard Trimmings'!$AP$55*(1-'Yard Trimmings'!$E$66)*EXP(-LYTInputs!$H$6*(CD$5-$AO$5))</f>
        <v>6.1089328371348737</v>
      </c>
      <c r="CE139" s="266">
        <f>'Yard Trimmings'!$AP$55*'Yard Trimmings'!$E$66+'Yard Trimmings'!$AP$55*(1-'Yard Trimmings'!$E$66)*EXP(-LYTInputs!$H$6*(CE$5-$AO$5))</f>
        <v>6.1001706484456948</v>
      </c>
      <c r="CF139" s="266">
        <f>'Yard Trimmings'!$AP$55*'Yard Trimmings'!$E$66+'Yard Trimmings'!$AP$55*(1-'Yard Trimmings'!$E$66)*EXP(-LYTInputs!$H$6*(CF$5-$AO$5))</f>
        <v>6.091706932069922</v>
      </c>
      <c r="CG139" s="266">
        <f>'Yard Trimmings'!$AP$55*'Yard Trimmings'!$E$66+'Yard Trimmings'!$AP$55*(1-'Yard Trimmings'!$E$66)*EXP(-LYTInputs!$H$6*(CG$5-$AO$5))</f>
        <v>6.0835315209448471</v>
      </c>
      <c r="CH139" s="266">
        <f>'Yard Trimmings'!$AP$55*'Yard Trimmings'!$E$66+'Yard Trimmings'!$AP$55*(1-'Yard Trimmings'!$E$66)*EXP(-LYTInputs!$H$6*(CH$5-$AO$5))</f>
        <v>6.0756345943352414</v>
      </c>
      <c r="CI139" s="266">
        <f>'Yard Trimmings'!$AP$55*'Yard Trimmings'!$E$66+'Yard Trimmings'!$AP$55*(1-'Yard Trimmings'!$E$66)*EXP(-LYTInputs!$H$6*(CI$5-$AO$5))</f>
        <v>6.0680066660361689</v>
      </c>
    </row>
    <row r="140" spans="1:87">
      <c r="A140" s="20">
        <f t="shared" si="26"/>
        <v>2000</v>
      </c>
      <c r="AP140" s="22">
        <f>'Yard Trimmings'!$AQ$55*'Yard Trimmings'!$E$66+'Yard Trimmings'!$AQ$55*(1-'Yard Trimmings'!$E$66)*EXP(-LYTInputs!$H$6*(AP$5-$AP$5))</f>
        <v>6.4882277321985482</v>
      </c>
      <c r="AQ140" s="22">
        <f>'Yard Trimmings'!$AQ$55*'Yard Trimmings'!$E$66+'Yard Trimmings'!$AQ$55*(1-'Yard Trimmings'!$E$66)*EXP(-LYTInputs!$H$6*(AQ$5-$AP$5))</f>
        <v>6.4541917524776808</v>
      </c>
      <c r="AR140" s="22">
        <f>'Yard Trimmings'!$AQ$55*'Yard Trimmings'!$E$66+'Yard Trimmings'!$AQ$55*(1-'Yard Trimmings'!$E$66)*EXP(-LYTInputs!$H$6*(AR$5-$AP$5))</f>
        <v>6.4213151631747456</v>
      </c>
      <c r="AS140" s="22">
        <f>'Yard Trimmings'!$AQ$55*'Yard Trimmings'!$E$66+'Yard Trimmings'!$AQ$55*(1-'Yard Trimmings'!$E$66)*EXP(-LYTInputs!$H$6*(AS$5-$AP$5))</f>
        <v>6.3895584711958993</v>
      </c>
      <c r="AT140" s="22">
        <f>'Yard Trimmings'!$AQ$55*'Yard Trimmings'!$E$66+'Yard Trimmings'!$AQ$55*(1-'Yard Trimmings'!$E$66)*EXP(-LYTInputs!$H$6*(AT$5-$AP$5))</f>
        <v>6.3588835287270546</v>
      </c>
      <c r="AU140" s="22">
        <f>'Yard Trimmings'!$AQ$55*'Yard Trimmings'!$E$66+'Yard Trimmings'!$AQ$55*(1-'Yard Trimmings'!$E$66)*EXP(-LYTInputs!$H$6*(AU$5-$AP$5))</f>
        <v>6.3292534874087183</v>
      </c>
      <c r="AV140" s="22">
        <f>'Yard Trimmings'!$AQ$55*'Yard Trimmings'!$E$66+'Yard Trimmings'!$AQ$55*(1-'Yard Trimmings'!$E$66)*EXP(-LYTInputs!$H$6*(AV$5-$AP$5))</f>
        <v>6.3006327540717928</v>
      </c>
      <c r="AW140" s="22">
        <f>'Yard Trimmings'!$AQ$55*'Yard Trimmings'!$E$66+'Yard Trimmings'!$AQ$55*(1-'Yard Trimmings'!$E$66)*EXP(-LYTInputs!$H$6*(AW$5-$AP$5))</f>
        <v>6.2729869479811864</v>
      </c>
      <c r="AX140" s="22">
        <f>'Yard Trimmings'!$AQ$55*'Yard Trimmings'!$E$66+'Yard Trimmings'!$AQ$55*(1-'Yard Trimmings'!$E$66)*EXP(-LYTInputs!$H$6*(AX$5-$AP$5))</f>
        <v>6.2462828595358575</v>
      </c>
      <c r="AY140" s="22">
        <f>'Yard Trimmings'!$AQ$55*'Yard Trimmings'!$E$66+'Yard Trimmings'!$AQ$55*(1-'Yard Trimmings'!$E$66)*EXP(-LYTInputs!$H$6*(AY$5-$AP$5))</f>
        <v>6.2204884103756921</v>
      </c>
      <c r="AZ140" s="22">
        <f>'Yard Trimmings'!$AQ$55*'Yard Trimmings'!$E$66+'Yard Trimmings'!$AQ$55*(1-'Yard Trimmings'!$E$66)*EXP(-LYTInputs!$H$6*(AZ$5-$AP$5))</f>
        <v>6.1955726148472836</v>
      </c>
      <c r="BA140" s="22">
        <f>'Yard Trimmings'!$AQ$55*'Yard Trimmings'!$E$66+'Yard Trimmings'!$AQ$55*(1-'Yard Trimmings'!$E$66)*EXP(-LYTInputs!$H$6*(BA$5-$AP$5))</f>
        <v>6.1715055427823309</v>
      </c>
      <c r="BB140" s="22">
        <f>'Yard Trimmings'!$AQ$55*'Yard Trimmings'!$E$66+'Yard Trimmings'!$AQ$55*(1-'Yard Trimmings'!$E$66)*EXP(-LYTInputs!$H$6*(BB$5-$AP$5))</f>
        <v>6.1482582835439405</v>
      </c>
      <c r="BC140" s="22">
        <f>'Yard Trimmings'!$AQ$55*'Yard Trimmings'!$E$66+'Yard Trimmings'!$AQ$55*(1-'Yard Trimmings'!$E$66)*EXP(-LYTInputs!$H$6*(BC$5-$AP$5))</f>
        <v>6.1258029112976455</v>
      </c>
      <c r="BD140" s="22">
        <f>'Yard Trimmings'!$AQ$55*'Yard Trimmings'!$E$66+'Yard Trimmings'!$AQ$55*(1-'Yard Trimmings'!$E$66)*EXP(-LYTInputs!$H$6*(BD$5-$AP$5))</f>
        <v>6.1041124514654177</v>
      </c>
      <c r="BE140" s="22">
        <f>'Yard Trimmings'!$AQ$55*'Yard Trimmings'!$E$66+'Yard Trimmings'!$AQ$55*(1-'Yard Trimmings'!$E$66)*EXP(-LYTInputs!$H$6*(BE$5-$AP$5))</f>
        <v>6.0831608483223842</v>
      </c>
      <c r="BF140" s="22">
        <f>'Yard Trimmings'!$AQ$55*'Yard Trimmings'!$E$66+'Yard Trimmings'!$AQ$55*(1-'Yard Trimmings'!$E$66)*EXP(-LYTInputs!$H$6*(BF$5-$AP$5))</f>
        <v>6.0629229336973127</v>
      </c>
      <c r="BG140" s="22">
        <f>'Yard Trimmings'!$AQ$55*'Yard Trimmings'!$E$66+'Yard Trimmings'!$AQ$55*(1-'Yard Trimmings'!$E$66)*EXP(-LYTInputs!$H$6*(BG$5-$AP$5))</f>
        <v>6.0433743967392761</v>
      </c>
      <c r="BH140" s="22">
        <f>'Yard Trimmings'!$AQ$55*'Yard Trimmings'!$E$66+'Yard Trimmings'!$AQ$55*(1-'Yard Trimmings'!$E$66)*EXP(-LYTInputs!$H$6*(BH$5-$AP$5))</f>
        <v>6.0244917547141794</v>
      </c>
      <c r="BI140" s="22">
        <f>'Yard Trimmings'!$AQ$55*'Yard Trimmings'!$E$66+'Yard Trimmings'!$AQ$55*(1-'Yard Trimmings'!$E$66)*EXP(-LYTInputs!$H$6*(BI$5-$AP$5))</f>
        <v>6.0062523247960549</v>
      </c>
      <c r="BJ140" s="22">
        <f>'Yard Trimmings'!$AQ$55*'Yard Trimmings'!$E$66+'Yard Trimmings'!$AQ$55*(1-'Yard Trimmings'!$E$66)*EXP(-LYTInputs!$H$6*(BJ$5-$AP$5))</f>
        <v>5.9886341968192598</v>
      </c>
      <c r="BK140" s="22">
        <f>'Yard Trimmings'!$AQ$55*'Yard Trimmings'!$E$66+'Yard Trimmings'!$AQ$55*(1-'Yard Trimmings'!$E$66)*EXP(-LYTInputs!$H$6*(BK$5-$AP$5))</f>
        <v>5.9716162069588261</v>
      </c>
      <c r="BL140" s="22">
        <f>'Yard Trimmings'!$AQ$55*'Yard Trimmings'!$E$66+'Yard Trimmings'!$AQ$55*(1-'Yard Trimmings'!$E$66)*EXP(-LYTInputs!$H$6*(BL$5-$AP$5))</f>
        <v>5.9551779123073585</v>
      </c>
      <c r="BM140" s="266">
        <f>'Yard Trimmings'!$AQ$55*'Yard Trimmings'!$E$66+'Yard Trimmings'!$AQ$55*(1-'Yard Trimmings'!$E$66)*EXP(-LYTInputs!$H$6*(BM$5-$AP$5))</f>
        <v>5.9392995663179349</v>
      </c>
      <c r="BN140" s="266">
        <f>'Yard Trimmings'!$AQ$55*'Yard Trimmings'!$E$66+'Yard Trimmings'!$AQ$55*(1-'Yard Trimmings'!$E$66)*EXP(-LYTInputs!$H$6*(BN$5-$AP$5))</f>
        <v>5.923962095083513</v>
      </c>
      <c r="BO140" s="266">
        <f>'Yard Trimmings'!$AQ$55*'Yard Trimmings'!$E$66+'Yard Trimmings'!$AQ$55*(1-'Yard Trimmings'!$E$66)*EXP(-LYTInputs!$H$6*(BO$5-$AP$5))</f>
        <v>5.9091470744243448</v>
      </c>
      <c r="BP140" s="266">
        <f>'Yard Trimmings'!$AQ$55*'Yard Trimmings'!$E$66+'Yard Trimmings'!$AQ$55*(1-'Yard Trimmings'!$E$66)*EXP(-LYTInputs!$H$6*(BP$5-$AP$5))</f>
        <v>5.8948367077558821</v>
      </c>
      <c r="BQ140" s="266">
        <f>'Yard Trimmings'!$AQ$55*'Yard Trimmings'!$E$66+'Yard Trimmings'!$AQ$55*(1-'Yard Trimmings'!$E$66)*EXP(-LYTInputs!$H$6*(BQ$5-$AP$5))</f>
        <v>5.8810138047105784</v>
      </c>
      <c r="BR140" s="266">
        <f>'Yard Trimmings'!$AQ$55*'Yard Trimmings'!$E$66+'Yard Trimmings'!$AQ$55*(1-'Yard Trimmings'!$E$66)*EXP(-LYTInputs!$H$6*(BR$5-$AP$5))</f>
        <v>5.8676617604879144</v>
      </c>
      <c r="BS140" s="266">
        <f>'Yard Trimmings'!$AQ$55*'Yard Trimmings'!$E$66+'Yard Trimmings'!$AQ$55*(1-'Yard Trimmings'!$E$66)*EXP(-LYTInputs!$H$6*(BS$5-$AP$5))</f>
        <v>5.8547645359078322</v>
      </c>
      <c r="BT140" s="266">
        <f>'Yard Trimmings'!$AQ$55*'Yard Trimmings'!$E$66+'Yard Trimmings'!$AQ$55*(1-'Yard Trimmings'!$E$66)*EXP(-LYTInputs!$H$6*(BT$5-$AP$5))</f>
        <v>5.8423066381436275</v>
      </c>
      <c r="BU140" s="266">
        <f>'Yard Trimmings'!$AQ$55*'Yard Trimmings'!$E$66+'Yard Trimmings'!$AQ$55*(1-'Yard Trimmings'!$E$66)*EXP(-LYTInputs!$H$6*(BU$5-$AP$5))</f>
        <v>5.8302731021111507</v>
      </c>
      <c r="BV140" s="266">
        <f>'Yard Trimmings'!$AQ$55*'Yard Trimmings'!$E$66+'Yard Trimmings'!$AQ$55*(1-'Yard Trimmings'!$E$66)*EXP(-LYTInputs!$H$6*(BV$5-$AP$5))</f>
        <v>5.8186494724919555</v>
      </c>
      <c r="BW140" s="266">
        <f>'Yard Trimmings'!$AQ$55*'Yard Trimmings'!$E$66+'Yard Trimmings'!$AQ$55*(1-'Yard Trimmings'!$E$66)*EXP(-LYTInputs!$H$6*(BW$5-$AP$5))</f>
        <v>5.807421786368808</v>
      </c>
      <c r="BX140" s="266">
        <f>'Yard Trimmings'!$AQ$55*'Yard Trimmings'!$E$66+'Yard Trimmings'!$AQ$55*(1-'Yard Trimmings'!$E$66)*EXP(-LYTInputs!$H$6*(BX$5-$AP$5))</f>
        <v>5.7965765564526945</v>
      </c>
      <c r="BY140" s="266">
        <f>'Yard Trimmings'!$AQ$55*'Yard Trimmings'!$E$66+'Yard Trimmings'!$AQ$55*(1-'Yard Trimmings'!$E$66)*EXP(-LYTInputs!$H$6*(BY$5-$AP$5))</f>
        <v>5.7861007548811783</v>
      </c>
      <c r="BZ140" s="266">
        <f>'Yard Trimmings'!$AQ$55*'Yard Trimmings'!$E$66+'Yard Trimmings'!$AQ$55*(1-'Yard Trimmings'!$E$66)*EXP(-LYTInputs!$H$6*(BZ$5-$AP$5))</f>
        <v>5.7759817975686421</v>
      </c>
      <c r="CA140" s="266">
        <f>'Yard Trimmings'!$AQ$55*'Yard Trimmings'!$E$66+'Yard Trimmings'!$AQ$55*(1-'Yard Trimmings'!$E$66)*EXP(-LYTInputs!$H$6*(CA$5-$AP$5))</f>
        <v>5.7662075290896242</v>
      </c>
      <c r="CB140" s="266">
        <f>'Yard Trimmings'!$AQ$55*'Yard Trimmings'!$E$66+'Yard Trimmings'!$AQ$55*(1-'Yard Trimmings'!$E$66)*EXP(-LYTInputs!$H$6*(CB$5-$AP$5))</f>
        <v>5.7567662080770754</v>
      </c>
      <c r="CC140" s="266">
        <f>'Yard Trimmings'!$AQ$55*'Yard Trimmings'!$E$66+'Yard Trimmings'!$AQ$55*(1-'Yard Trimmings'!$E$66)*EXP(-LYTInputs!$H$6*(CC$5-$AP$5))</f>
        <v>5.7476464931180136</v>
      </c>
      <c r="CD140" s="266">
        <f>'Yard Trimmings'!$AQ$55*'Yard Trimmings'!$E$66+'Yard Trimmings'!$AQ$55*(1-'Yard Trimmings'!$E$66)*EXP(-LYTInputs!$H$6*(CD$5-$AP$5))</f>
        <v>5.7388374291296156</v>
      </c>
      <c r="CE140" s="266">
        <f>'Yard Trimmings'!$AQ$55*'Yard Trimmings'!$E$66+'Yard Trimmings'!$AQ$55*(1-'Yard Trimmings'!$E$66)*EXP(-LYTInputs!$H$6*(CE$5-$AP$5))</f>
        <v>5.7303284341993983</v>
      </c>
      <c r="CF140" s="266">
        <f>'Yard Trimmings'!$AQ$55*'Yard Trimmings'!$E$66+'Yard Trimmings'!$AQ$55*(1-'Yard Trimmings'!$E$66)*EXP(-LYTInputs!$H$6*(CF$5-$AP$5))</f>
        <v>5.7221092868736649</v>
      </c>
      <c r="CG140" s="266">
        <f>'Yard Trimmings'!$AQ$55*'Yard Trimmings'!$E$66+'Yard Trimmings'!$AQ$55*(1-'Yard Trimmings'!$E$66)*EXP(-LYTInputs!$H$6*(CG$5-$AP$5))</f>
        <v>5.7141701138789536</v>
      </c>
      <c r="CH140" s="266">
        <f>'Yard Trimmings'!$AQ$55*'Yard Trimmings'!$E$66+'Yard Trimmings'!$AQ$55*(1-'Yard Trimmings'!$E$66)*EXP(-LYTInputs!$H$6*(CH$5-$AP$5))</f>
        <v>5.7065013782617422</v>
      </c>
      <c r="CI140" s="266">
        <f>'Yard Trimmings'!$AQ$55*'Yard Trimmings'!$E$66+'Yard Trimmings'!$AQ$55*(1-'Yard Trimmings'!$E$66)*EXP(-LYTInputs!$H$6*(CI$5-$AP$5))</f>
        <v>5.6990938679321577</v>
      </c>
    </row>
    <row r="141" spans="1:87">
      <c r="A141" s="20">
        <f t="shared" si="26"/>
        <v>2001</v>
      </c>
      <c r="AQ141" s="22">
        <f>'Yard Trimmings'!$AR$55*'Yard Trimmings'!$E$66+'Yard Trimmings'!$AR$55*(1-'Yard Trimmings'!$E$66)*EXP(-LYTInputs!$H$6*(AQ$5-$AQ$5))</f>
        <v>6.54802041321995</v>
      </c>
      <c r="AR141" s="22">
        <f>'Yard Trimmings'!$AR$55*'Yard Trimmings'!$E$66+'Yard Trimmings'!$AR$55*(1-'Yard Trimmings'!$E$66)*EXP(-LYTInputs!$H$6*(AR$5-$AQ$5))</f>
        <v>6.5136707727333549</v>
      </c>
      <c r="AS141" s="22">
        <f>'Yard Trimmings'!$AR$55*'Yard Trimmings'!$E$66+'Yard Trimmings'!$AR$55*(1-'Yard Trimmings'!$E$66)*EXP(-LYTInputs!$H$6*(AS$5-$AQ$5))</f>
        <v>6.4804912071018448</v>
      </c>
      <c r="AT141" s="22">
        <f>'Yard Trimmings'!$AR$55*'Yard Trimmings'!$E$66+'Yard Trimmings'!$AR$55*(1-'Yard Trimmings'!$E$66)*EXP(-LYTInputs!$H$6*(AT$5-$AQ$5))</f>
        <v>6.4484418592804227</v>
      </c>
      <c r="AU141" s="22">
        <f>'Yard Trimmings'!$AR$55*'Yard Trimmings'!$E$66+'Yard Trimmings'!$AR$55*(1-'Yard Trimmings'!$E$66)*EXP(-LYTInputs!$H$6*(AU$5-$AQ$5))</f>
        <v>6.4174842299013628</v>
      </c>
      <c r="AV141" s="22">
        <f>'Yard Trimmings'!$AR$55*'Yard Trimmings'!$E$66+'Yard Trimmings'!$AR$55*(1-'Yard Trimmings'!$E$66)*EXP(-LYTInputs!$H$6*(AV$5-$AQ$5))</f>
        <v>6.387581131026737</v>
      </c>
      <c r="AW141" s="22">
        <f>'Yard Trimmings'!$AR$55*'Yard Trimmings'!$E$66+'Yard Trimmings'!$AR$55*(1-'Yard Trimmings'!$E$66)*EXP(-LYTInputs!$H$6*(AW$5-$AQ$5))</f>
        <v>6.3586966414763051</v>
      </c>
      <c r="AX141" s="22">
        <f>'Yard Trimmings'!$AR$55*'Yard Trimmings'!$E$66+'Yard Trimmings'!$AR$55*(1-'Yard Trimmings'!$E$66)*EXP(-LYTInputs!$H$6*(AX$5-$AQ$5))</f>
        <v>6.3307960636770932</v>
      </c>
      <c r="AY141" s="22">
        <f>'Yard Trimmings'!$AR$55*'Yard Trimmings'!$E$66+'Yard Trimmings'!$AR$55*(1-'Yard Trimmings'!$E$66)*EXP(-LYTInputs!$H$6*(AY$5-$AQ$5))</f>
        <v>6.3038458819828396</v>
      </c>
      <c r="AZ141" s="22">
        <f>'Yard Trimmings'!$AR$55*'Yard Trimmings'!$E$66+'Yard Trimmings'!$AR$55*(1-'Yard Trimmings'!$E$66)*EXP(-LYTInputs!$H$6*(AZ$5-$AQ$5))</f>
        <v>6.2778137224132351</v>
      </c>
      <c r="BA141" s="22">
        <f>'Yard Trimmings'!$AR$55*'Yard Trimmings'!$E$66+'Yard Trimmings'!$AR$55*(1-'Yard Trimmings'!$E$66)*EXP(-LYTInputs!$H$6*(BA$5-$AQ$5))</f>
        <v>6.2526683137645858</v>
      </c>
      <c r="BB141" s="22">
        <f>'Yard Trimmings'!$AR$55*'Yard Trimmings'!$E$66+'Yard Trimmings'!$AR$55*(1-'Yard Trimmings'!$E$66)*EXP(-LYTInputs!$H$6*(BB$5-$AQ$5))</f>
        <v>6.2283794500451943</v>
      </c>
      <c r="BC141" s="22">
        <f>'Yard Trimmings'!$AR$55*'Yard Trimmings'!$E$66+'Yard Trimmings'!$AR$55*(1-'Yard Trimmings'!$E$66)*EXP(-LYTInputs!$H$6*(BC$5-$AQ$5))</f>
        <v>6.2049179541903294</v>
      </c>
      <c r="BD141" s="22">
        <f>'Yard Trimmings'!$AR$55*'Yard Trimmings'!$E$66+'Yard Trimmings'!$AR$55*(1-'Yard Trimmings'!$E$66)*EXP(-LYTInputs!$H$6*(BD$5-$AQ$5))</f>
        <v>6.1822556430131952</v>
      </c>
      <c r="BE141" s="22">
        <f>'Yard Trimmings'!$AR$55*'Yard Trimmings'!$E$66+'Yard Trimmings'!$AR$55*(1-'Yard Trimmings'!$E$66)*EXP(-LYTInputs!$H$6*(BE$5-$AQ$5))</f>
        <v>6.1603652933498019</v>
      </c>
      <c r="BF141" s="22">
        <f>'Yard Trimmings'!$AR$55*'Yard Trimmings'!$E$66+'Yard Trimmings'!$AR$55*(1-'Yard Trimmings'!$E$66)*EXP(-LYTInputs!$H$6*(BF$5-$AQ$5))</f>
        <v>6.1392206093570625</v>
      </c>
      <c r="BG141" s="22">
        <f>'Yard Trimmings'!$AR$55*'Yard Trimmings'!$E$66+'Yard Trimmings'!$AR$55*(1-'Yard Trimmings'!$E$66)*EXP(-LYTInputs!$H$6*(BG$5-$AQ$5))</f>
        <v>6.1187961909248401</v>
      </c>
      <c r="BH141" s="22">
        <f>'Yard Trimmings'!$AR$55*'Yard Trimmings'!$E$66+'Yard Trimmings'!$AR$55*(1-'Yard Trimmings'!$E$66)*EXP(-LYTInputs!$H$6*(BH$5-$AQ$5))</f>
        <v>6.0990675031639947</v>
      </c>
      <c r="BI141" s="22">
        <f>'Yard Trimmings'!$AR$55*'Yard Trimmings'!$E$66+'Yard Trimmings'!$AR$55*(1-'Yard Trimmings'!$E$66)*EXP(-LYTInputs!$H$6*(BI$5-$AQ$5))</f>
        <v>6.0800108469337788</v>
      </c>
      <c r="BJ141" s="22">
        <f>'Yard Trimmings'!$AR$55*'Yard Trimmings'!$E$66+'Yard Trimmings'!$AR$55*(1-'Yard Trimmings'!$E$66)*EXP(-LYTInputs!$H$6*(BJ$5-$AQ$5))</f>
        <v>6.0616033303731811</v>
      </c>
      <c r="BK141" s="22">
        <f>'Yard Trimmings'!$AR$55*'Yard Trimmings'!$E$66+'Yard Trimmings'!$AR$55*(1-'Yard Trimmings'!$E$66)*EXP(-LYTInputs!$H$6*(BK$5-$AQ$5))</f>
        <v>6.0438228414020143</v>
      </c>
      <c r="BL141" s="22">
        <f>'Yard Trimmings'!$AR$55*'Yard Trimmings'!$E$66+'Yard Trimmings'!$AR$55*(1-'Yard Trimmings'!$E$66)*EXP(-LYTInputs!$H$6*(BL$5-$AQ$5))</f>
        <v>6.0266480211587163</v>
      </c>
      <c r="BM141" s="266">
        <f>'Yard Trimmings'!$AR$55*'Yard Trimmings'!$E$66+'Yard Trimmings'!$AR$55*(1-'Yard Trimmings'!$E$66)*EXP(-LYTInputs!$H$6*(BM$5-$AQ$5))</f>
        <v>6.0100582383429613</v>
      </c>
      <c r="BN141" s="266">
        <f>'Yard Trimmings'!$AR$55*'Yard Trimmings'!$E$66+'Yard Trimmings'!$AR$55*(1-'Yard Trimmings'!$E$66)*EXP(-LYTInputs!$H$6*(BN$5-$AQ$5))</f>
        <v>5.9940335644322502</v>
      </c>
      <c r="BO141" s="266">
        <f>'Yard Trimmings'!$AR$55*'Yard Trimmings'!$E$66+'Yard Trimmings'!$AR$55*(1-'Yard Trimmings'!$E$66)*EXP(-LYTInputs!$H$6*(BO$5-$AQ$5))</f>
        <v>5.9785547497427203</v>
      </c>
      <c r="BP141" s="266">
        <f>'Yard Trimmings'!$AR$55*'Yard Trimmings'!$E$66+'Yard Trimmings'!$AR$55*(1-'Yard Trimmings'!$E$66)*EXP(-LYTInputs!$H$6*(BP$5-$AQ$5))</f>
        <v>5.9636032003054078</v>
      </c>
      <c r="BQ141" s="266">
        <f>'Yard Trimmings'!$AR$55*'Yard Trimmings'!$E$66+'Yard Trimmings'!$AR$55*(1-'Yard Trimmings'!$E$66)*EXP(-LYTInputs!$H$6*(BQ$5-$AQ$5))</f>
        <v>5.9491609555301919</v>
      </c>
      <c r="BR141" s="266">
        <f>'Yard Trimmings'!$AR$55*'Yard Trimmings'!$E$66+'Yard Trimmings'!$AR$55*(1-'Yard Trimmings'!$E$66)*EXP(-LYTInputs!$H$6*(BR$5-$AQ$5))</f>
        <v>5.9352106666305851</v>
      </c>
      <c r="BS141" s="266">
        <f>'Yard Trimmings'!$AR$55*'Yard Trimmings'!$E$66+'Yard Trimmings'!$AR$55*(1-'Yard Trimmings'!$E$66)*EXP(-LYTInputs!$H$6*(BS$5-$AQ$5))</f>
        <v>5.9217355757834591</v>
      </c>
      <c r="BT141" s="266">
        <f>'Yard Trimmings'!$AR$55*'Yard Trimmings'!$E$66+'Yard Trimmings'!$AR$55*(1-'Yard Trimmings'!$E$66)*EXP(-LYTInputs!$H$6*(BT$5-$AQ$5))</f>
        <v>5.9087194959986569</v>
      </c>
      <c r="BU141" s="266">
        <f>'Yard Trimmings'!$AR$55*'Yard Trimmings'!$E$66+'Yard Trimmings'!$AR$55*(1-'Yard Trimmings'!$E$66)*EXP(-LYTInputs!$H$6*(BU$5-$AQ$5))</f>
        <v>5.8961467916743322</v>
      </c>
      <c r="BV141" s="266">
        <f>'Yard Trimmings'!$AR$55*'Yard Trimmings'!$E$66+'Yard Trimmings'!$AR$55*(1-'Yard Trimmings'!$E$66)*EXP(-LYTInputs!$H$6*(BV$5-$AQ$5))</f>
        <v>5.8840023598146356</v>
      </c>
      <c r="BW141" s="266">
        <f>'Yard Trimmings'!$AR$55*'Yard Trimmings'!$E$66+'Yard Trimmings'!$AR$55*(1-'Yard Trimmings'!$E$66)*EXP(-LYTInputs!$H$6*(BW$5-$AQ$5))</f>
        <v>5.8722716118872036</v>
      </c>
      <c r="BX141" s="266">
        <f>'Yard Trimmings'!$AR$55*'Yard Trimmings'!$E$66+'Yard Trimmings'!$AR$55*(1-'Yard Trimmings'!$E$66)*EXP(-LYTInputs!$H$6*(BX$5-$AQ$5))</f>
        <v>5.8609404562986365</v>
      </c>
      <c r="BY141" s="266">
        <f>'Yard Trimmings'!$AR$55*'Yard Trimmings'!$E$66+'Yard Trimmings'!$AR$55*(1-'Yard Trimmings'!$E$66)*EXP(-LYTInputs!$H$6*(BY$5-$AQ$5))</f>
        <v>5.8499952814669403</v>
      </c>
      <c r="BZ141" s="266">
        <f>'Yard Trimmings'!$AR$55*'Yard Trimmings'!$E$66+'Yard Trimmings'!$AR$55*(1-'Yard Trimmings'!$E$66)*EXP(-LYTInputs!$H$6*(BZ$5-$AQ$5))</f>
        <v>5.8394229394705706</v>
      </c>
      <c r="CA141" s="266">
        <f>'Yard Trimmings'!$AR$55*'Yard Trimmings'!$E$66+'Yard Trimmings'!$AR$55*(1-'Yard Trimmings'!$E$66)*EXP(-LYTInputs!$H$6*(CA$5-$AQ$5))</f>
        <v>5.8292107302544593</v>
      </c>
      <c r="CB141" s="266">
        <f>'Yard Trimmings'!$AR$55*'Yard Trimmings'!$E$66+'Yard Trimmings'!$AR$55*(1-'Yard Trimmings'!$E$66)*EXP(-LYTInputs!$H$6*(CB$5-$AQ$5))</f>
        <v>5.8193463863740362</v>
      </c>
      <c r="CC141" s="266">
        <f>'Yard Trimmings'!$AR$55*'Yard Trimmings'!$E$66+'Yard Trimmings'!$AR$55*(1-'Yard Trimmings'!$E$66)*EXP(-LYTInputs!$H$6*(CC$5-$AQ$5))</f>
        <v>5.8098180582589283</v>
      </c>
      <c r="CD141" s="266">
        <f>'Yard Trimmings'!$AR$55*'Yard Trimmings'!$E$66+'Yard Trimmings'!$AR$55*(1-'Yard Trimmings'!$E$66)*EXP(-LYTInputs!$H$6*(CD$5-$AQ$5))</f>
        <v>5.800614299978629</v>
      </c>
      <c r="CE141" s="266">
        <f>'Yard Trimmings'!$AR$55*'Yard Trimmings'!$E$66+'Yard Trimmings'!$AR$55*(1-'Yard Trimmings'!$E$66)*EXP(-LYTInputs!$H$6*(CE$5-$AQ$5))</f>
        <v>5.791724055493046</v>
      </c>
      <c r="CF141" s="266">
        <f>'Yard Trimmings'!$AR$55*'Yard Trimmings'!$E$66+'Yard Trimmings'!$AR$55*(1-'Yard Trimmings'!$E$66)*EXP(-LYTInputs!$H$6*(CF$5-$AQ$5))</f>
        <v>5.783136645371397</v>
      </c>
      <c r="CG141" s="266">
        <f>'Yard Trimmings'!$AR$55*'Yard Trimmings'!$E$66+'Yard Trimmings'!$AR$55*(1-'Yard Trimmings'!$E$66)*EXP(-LYTInputs!$H$6*(CG$5-$AQ$5))</f>
        <v>5.7748417539635195</v>
      </c>
      <c r="CH141" s="266">
        <f>'Yard Trimmings'!$AR$55*'Yard Trimmings'!$E$66+'Yard Trimmings'!$AR$55*(1-'Yard Trimmings'!$E$66)*EXP(-LYTInputs!$H$6*(CH$5-$AQ$5))</f>
        <v>5.7668294170081635</v>
      </c>
      <c r="CI141" s="266">
        <f>'Yard Trimmings'!$AR$55*'Yard Trimmings'!$E$66+'Yard Trimmings'!$AR$55*(1-'Yard Trimmings'!$E$66)*EXP(-LYTInputs!$H$6*(CI$5-$AQ$5))</f>
        <v>5.7590900096633986</v>
      </c>
    </row>
    <row r="142" spans="1:87">
      <c r="A142" s="20">
        <v>2002</v>
      </c>
      <c r="AQ142" s="22"/>
      <c r="AR142" s="22">
        <f>'Yard Trimmings'!$AS$55*'Yard Trimmings'!$E$66+'Yard Trimmings'!$AS$55*(1-'Yard Trimmings'!$E$66)*EXP(-LYTInputs!$H$6*(AR$5-$AR$5))</f>
        <v>6.6308448015345904</v>
      </c>
      <c r="AS142" s="22">
        <f>'Yard Trimmings'!$AS$55*'Yard Trimmings'!$E$66+'Yard Trimmings'!$AS$55*(1-'Yard Trimmings'!$E$66)*EXP(-LYTInputs!$H$6*(AS$5-$AR$5))</f>
        <v>6.59606068042903</v>
      </c>
      <c r="AT142" s="22">
        <f>'Yard Trimmings'!$AS$55*'Yard Trimmings'!$E$66+'Yard Trimmings'!$AS$55*(1-'Yard Trimmings'!$E$66)*EXP(-LYTInputs!$H$6*(AT$5-$AR$5))</f>
        <v>6.5624614341834482</v>
      </c>
      <c r="AU142" s="22">
        <f>'Yard Trimmings'!$AS$55*'Yard Trimmings'!$E$66+'Yard Trimmings'!$AS$55*(1-'Yard Trimmings'!$E$66)*EXP(-LYTInputs!$H$6*(AU$5-$AR$5))</f>
        <v>6.5300067016103487</v>
      </c>
      <c r="AV142" s="22">
        <f>'Yard Trimmings'!$AS$55*'Yard Trimmings'!$E$66+'Yard Trimmings'!$AS$55*(1-'Yard Trimmings'!$E$66)*EXP(-LYTInputs!$H$6*(AV$5-$AR$5))</f>
        <v>6.4986574963724513</v>
      </c>
      <c r="AW142" s="22">
        <f>'Yard Trimmings'!$AS$55*'Yard Trimmings'!$E$66+'Yard Trimmings'!$AS$55*(1-'Yard Trimmings'!$E$66)*EXP(-LYTInputs!$H$6*(AW$5-$AR$5))</f>
        <v>6.4683761601502452</v>
      </c>
      <c r="AX142" s="22">
        <f>'Yard Trimmings'!$AS$55*'Yard Trimmings'!$E$66+'Yard Trimmings'!$AS$55*(1-'Yard Trimmings'!$E$66)*EXP(-LYTInputs!$H$6*(AX$5-$AR$5))</f>
        <v>6.4391263174048285</v>
      </c>
      <c r="AY142" s="22">
        <f>'Yard Trimmings'!$AS$55*'Yard Trimmings'!$E$66+'Yard Trimmings'!$AS$55*(1-'Yard Trimmings'!$E$66)*EXP(-LYTInputs!$H$6*(AY$5-$AR$5))</f>
        <v>6.410872831681691</v>
      </c>
      <c r="AZ142" s="22">
        <f>'Yard Trimmings'!$AS$55*'Yard Trimmings'!$E$66+'Yard Trimmings'!$AS$55*(1-'Yard Trimmings'!$E$66)*EXP(-LYTInputs!$H$6*(AZ$5-$AR$5))</f>
        <v>6.3835817634029537</v>
      </c>
      <c r="BA142" s="22">
        <f>'Yard Trimmings'!$AS$55*'Yard Trimmings'!$E$66+'Yard Trimmings'!$AS$55*(1-'Yard Trimmings'!$E$66)*EXP(-LYTInputs!$H$6*(BA$5-$AR$5))</f>
        <v>6.3572203290973528</v>
      </c>
      <c r="BB142" s="22">
        <f>'Yard Trimmings'!$AS$55*'Yard Trimmings'!$E$66+'Yard Trimmings'!$AS$55*(1-'Yard Trimmings'!$E$66)*EXP(-LYTInputs!$H$6*(BB$5-$AR$5))</f>
        <v>6.3317568620190077</v>
      </c>
      <c r="BC142" s="22">
        <f>'Yard Trimmings'!$AS$55*'Yard Trimmings'!$E$66+'Yard Trimmings'!$AS$55*(1-'Yard Trimmings'!$E$66)*EXP(-LYTInputs!$H$6*(BC$5-$AR$5))</f>
        <v>6.3071607741076514</v>
      </c>
      <c r="BD142" s="22">
        <f>'Yard Trimmings'!$AS$55*'Yard Trimmings'!$E$66+'Yard Trimmings'!$AS$55*(1-'Yard Trimmings'!$E$66)*EXP(-LYTInputs!$H$6*(BD$5-$AR$5))</f>
        <v>6.2834025192446443</v>
      </c>
      <c r="BE142" s="22">
        <f>'Yard Trimmings'!$AS$55*'Yard Trimmings'!$E$66+'Yard Trimmings'!$AS$55*(1-'Yard Trimmings'!$E$66)*EXP(-LYTInputs!$H$6*(BE$5-$AR$5))</f>
        <v>6.2604535577606093</v>
      </c>
      <c r="BF142" s="22">
        <f>'Yard Trimmings'!$AS$55*'Yard Trimmings'!$E$66+'Yard Trimmings'!$AS$55*(1-'Yard Trimmings'!$E$66)*EXP(-LYTInputs!$H$6*(BF$5-$AR$5))</f>
        <v>6.2382863221520832</v>
      </c>
      <c r="BG142" s="22">
        <f>'Yard Trimmings'!$AS$55*'Yard Trimmings'!$E$66+'Yard Trimmings'!$AS$55*(1-'Yard Trimmings'!$E$66)*EXP(-LYTInputs!$H$6*(BG$5-$AR$5))</f>
        <v>6.2168741839659711</v>
      </c>
      <c r="BH142" s="22">
        <f>'Yard Trimmings'!$AS$55*'Yard Trimmings'!$E$66+'Yard Trimmings'!$AS$55*(1-'Yard Trimmings'!$E$66)*EXP(-LYTInputs!$H$6*(BH$5-$AR$5))</f>
        <v>6.1961914218120473</v>
      </c>
      <c r="BI142" s="22">
        <f>'Yard Trimmings'!$AS$55*'Yard Trimmings'!$E$66+'Yard Trimmings'!$AS$55*(1-'Yard Trimmings'!$E$66)*EXP(-LYTInputs!$H$6*(BI$5-$AR$5))</f>
        <v>6.1762131904650595</v>
      </c>
      <c r="BJ142" s="22">
        <f>'Yard Trimmings'!$AS$55*'Yard Trimmings'!$E$66+'Yard Trimmings'!$AS$55*(1-'Yard Trimmings'!$E$66)*EXP(-LYTInputs!$H$6*(BJ$5-$AR$5))</f>
        <v>6.1569154910193395</v>
      </c>
      <c r="BK142" s="22">
        <f>'Yard Trimmings'!$AS$55*'Yard Trimmings'!$E$66+'Yard Trimmings'!$AS$55*(1-'Yard Trimmings'!$E$66)*EXP(-LYTInputs!$H$6*(BK$5-$AR$5))</f>
        <v>6.1382751420600457</v>
      </c>
      <c r="BL142" s="22">
        <f>'Yard Trimmings'!$AS$55*'Yard Trimmings'!$E$66+'Yard Trimmings'!$AS$55*(1-'Yard Trimmings'!$E$66)*EXP(-LYTInputs!$H$6*(BL$5-$AR$5))</f>
        <v>6.1202697518164264</v>
      </c>
      <c r="BM142" s="266">
        <f>'Yard Trimmings'!$AS$55*'Yard Trimmings'!$E$66+'Yard Trimmings'!$AS$55*(1-'Yard Trimmings'!$E$66)*EXP(-LYTInputs!$H$6*(BM$5-$AR$5))</f>
        <v>6.1028776912636467</v>
      </c>
      <c r="BN142" s="266">
        <f>'Yard Trimmings'!$AS$55*'Yard Trimmings'!$E$66+'Yard Trimmings'!$AS$55*(1-'Yard Trimmings'!$E$66)*EXP(-LYTInputs!$H$6*(BN$5-$AR$5))</f>
        <v>6.0860780681408553</v>
      </c>
      <c r="BO142" s="266">
        <f>'Yard Trimmings'!$AS$55*'Yard Trimmings'!$E$66+'Yard Trimmings'!$AS$55*(1-'Yard Trimmings'!$E$66)*EXP(-LYTInputs!$H$6*(BO$5-$AR$5))</f>
        <v>6.069850701854306</v>
      </c>
      <c r="BP142" s="266">
        <f>'Yard Trimmings'!$AS$55*'Yard Trimmings'!$E$66+'Yard Trimmings'!$AS$55*(1-'Yard Trimmings'!$E$66)*EXP(-LYTInputs!$H$6*(BP$5-$AR$5))</f>
        <v>6.0541760992353568</v>
      </c>
      <c r="BQ142" s="266">
        <f>'Yard Trimmings'!$AS$55*'Yard Trimmings'!$E$66+'Yard Trimmings'!$AS$55*(1-'Yard Trimmings'!$E$66)*EXP(-LYTInputs!$H$6*(BQ$5-$AR$5))</f>
        <v>6.0390354311242538</v>
      </c>
      <c r="BR142" s="266">
        <f>'Yard Trimmings'!$AS$55*'Yard Trimmings'!$E$66+'Yard Trimmings'!$AS$55*(1-'Yard Trimmings'!$E$66)*EXP(-LYTInputs!$H$6*(BR$5-$AR$5))</f>
        <v>6.0244105097515455</v>
      </c>
      <c r="BS142" s="266">
        <f>'Yard Trimmings'!$AS$55*'Yard Trimmings'!$E$66+'Yard Trimmings'!$AS$55*(1-'Yard Trimmings'!$E$66)*EXP(-LYTInputs!$H$6*(BS$5-$AR$5))</f>
        <v>6.0102837668899776</v>
      </c>
      <c r="BT142" s="266">
        <f>'Yard Trimmings'!$AS$55*'Yard Trimmings'!$E$66+'Yard Trimmings'!$AS$55*(1-'Yard Trimmings'!$E$66)*EXP(-LYTInputs!$H$6*(BT$5-$AR$5))</f>
        <v>5.9966382327506089</v>
      </c>
      <c r="BU142" s="266">
        <f>'Yard Trimmings'!$AS$55*'Yard Trimmings'!$E$66+'Yard Trimmings'!$AS$55*(1-'Yard Trimmings'!$E$66)*EXP(-LYTInputs!$H$6*(BU$5-$AR$5))</f>
        <v>5.9834575155978085</v>
      </c>
      <c r="BV142" s="266">
        <f>'Yard Trimmings'!$AS$55*'Yard Trimmings'!$E$66+'Yard Trimmings'!$AS$55*(1-'Yard Trimmings'!$E$66)*EXP(-LYTInputs!$H$6*(BV$5-$AR$5))</f>
        <v>5.9707257820586355</v>
      </c>
      <c r="BW142" s="266">
        <f>'Yard Trimmings'!$AS$55*'Yard Trimmings'!$E$66+'Yard Trimmings'!$AS$55*(1-'Yard Trimmings'!$E$66)*EXP(-LYTInputs!$H$6*(BW$5-$AR$5))</f>
        <v>5.9584277381029578</v>
      </c>
      <c r="BX142" s="266">
        <f>'Yard Trimmings'!$AS$55*'Yard Trimmings'!$E$66+'Yard Trimmings'!$AS$55*(1-'Yard Trimmings'!$E$66)*EXP(-LYTInputs!$H$6*(BX$5-$AR$5))</f>
        <v>5.9465486106714538</v>
      </c>
      <c r="BY142" s="266">
        <f>'Yard Trimmings'!$AS$55*'Yard Trimmings'!$E$66+'Yard Trimmings'!$AS$55*(1-'Yard Trimmings'!$E$66)*EXP(-LYTInputs!$H$6*(BY$5-$AR$5))</f>
        <v>5.9350741299294363</v>
      </c>
      <c r="BZ142" s="266">
        <f>'Yard Trimmings'!$AS$55*'Yard Trimmings'!$E$66+'Yard Trimmings'!$AS$55*(1-'Yard Trimmings'!$E$66)*EXP(-LYTInputs!$H$6*(BZ$5-$AR$5))</f>
        <v>5.9239905121251732</v>
      </c>
      <c r="CA142" s="266">
        <f>'Yard Trimmings'!$AS$55*'Yard Trimmings'!$E$66+'Yard Trimmings'!$AS$55*(1-'Yard Trimmings'!$E$66)*EXP(-LYTInputs!$H$6*(CA$5-$AR$5))</f>
        <v>5.9132844430321176</v>
      </c>
      <c r="CB142" s="266">
        <f>'Yard Trimmings'!$AS$55*'Yard Trimmings'!$E$66+'Yard Trimmings'!$AS$55*(1-'Yard Trimmings'!$E$66)*EXP(-LYTInputs!$H$6*(CB$5-$AR$5))</f>
        <v>5.9029430619551553</v>
      </c>
      <c r="CC142" s="266">
        <f>'Yard Trimmings'!$AS$55*'Yard Trimmings'!$E$66+'Yard Trimmings'!$AS$55*(1-'Yard Trimmings'!$E$66)*EXP(-LYTInputs!$H$6*(CC$5-$AR$5))</f>
        <v>5.8929539462816614</v>
      </c>
      <c r="CD142" s="266">
        <f>'Yard Trimmings'!$AS$55*'Yard Trimmings'!$E$66+'Yard Trimmings'!$AS$55*(1-'Yard Trimmings'!$E$66)*EXP(-LYTInputs!$H$6*(CD$5-$AR$5))</f>
        <v>5.883305096558801</v>
      </c>
      <c r="CE142" s="266">
        <f>'Yard Trimmings'!$AS$55*'Yard Trimmings'!$E$66+'Yard Trimmings'!$AS$55*(1-'Yard Trimmings'!$E$66)*EXP(-LYTInputs!$H$6*(CE$5-$AR$5))</f>
        <v>5.8739849220791545</v>
      </c>
      <c r="CF142" s="266">
        <f>'Yard Trimmings'!$AS$55*'Yard Trimmings'!$E$66+'Yard Trimmings'!$AS$55*(1-'Yard Trimmings'!$E$66)*EXP(-LYTInputs!$H$6*(CF$5-$AR$5))</f>
        <v>5.8649822269573448</v>
      </c>
      <c r="CG142" s="266">
        <f>'Yard Trimmings'!$AS$55*'Yard Trimmings'!$E$66+'Yard Trimmings'!$AS$55*(1-'Yard Trimmings'!$E$66)*EXP(-LYTInputs!$H$6*(CG$5-$AR$5))</f>
        <v>5.856286196680955</v>
      </c>
      <c r="CH142" s="266">
        <f>'Yard Trimmings'!$AS$55*'Yard Trimmings'!$E$66+'Yard Trimmings'!$AS$55*(1-'Yard Trimmings'!$E$66)*EXP(-LYTInputs!$H$6*(CH$5-$AR$5))</f>
        <v>5.8478863851195593</v>
      </c>
      <c r="CI142" s="266">
        <f>'Yard Trimmings'!$AS$55*'Yard Trimmings'!$E$66+'Yard Trimmings'!$AS$55*(1-'Yard Trimmings'!$E$66)*EXP(-LYTInputs!$H$6*(CI$5-$AR$5))</f>
        <v>5.8397727019762842</v>
      </c>
    </row>
    <row r="143" spans="1:87">
      <c r="A143" s="20">
        <v>2003</v>
      </c>
      <c r="AQ143" s="22"/>
      <c r="AR143" s="22"/>
      <c r="AS143" s="22">
        <f>'Yard Trimmings'!$AT$55*'Yard Trimmings'!$E$66+'Yard Trimmings'!$AT$55*(1-'Yard Trimmings'!$E$66)*EXP(-LYTInputs!$H$6*(AS$5-$AS$5))</f>
        <v>5.7318518093582682</v>
      </c>
      <c r="AT143" s="22">
        <f>'Yard Trimmings'!$AT$55*'Yard Trimmings'!$E$66+'Yard Trimmings'!$AT$55*(1-'Yard Trimmings'!$E$66)*EXP(-LYTInputs!$H$6*(AT$5-$AS$5))</f>
        <v>5.7017836304967</v>
      </c>
      <c r="AU143" s="22">
        <f>'Yard Trimmings'!$AT$55*'Yard Trimmings'!$E$66+'Yard Trimmings'!$AT$55*(1-'Yard Trimmings'!$E$66)*EXP(-LYTInputs!$H$6*(AU$5-$AS$5))</f>
        <v>5.6727396841897004</v>
      </c>
      <c r="AV143" s="22">
        <f>'Yard Trimmings'!$AT$55*'Yard Trimmings'!$E$66+'Yard Trimmings'!$AT$55*(1-'Yard Trimmings'!$E$66)*EXP(-LYTInputs!$H$6*(AV$5-$AS$5))</f>
        <v>5.6446850813164282</v>
      </c>
      <c r="AW143" s="22">
        <f>'Yard Trimmings'!$AT$55*'Yard Trimmings'!$E$66+'Yard Trimmings'!$AT$55*(1-'Yard Trimmings'!$E$66)*EXP(-LYTInputs!$H$6*(AW$5-$AS$5))</f>
        <v>5.6175861212075739</v>
      </c>
      <c r="AX143" s="22">
        <f>'Yard Trimmings'!$AT$55*'Yard Trimmings'!$E$66+'Yard Trimmings'!$AT$55*(1-'Yard Trimmings'!$E$66)*EXP(-LYTInputs!$H$6*(AX$5-$AS$5))</f>
        <v>5.5914102511623476</v>
      </c>
      <c r="AY143" s="22">
        <f>'Yard Trimmings'!$AT$55*'Yard Trimmings'!$E$66+'Yard Trimmings'!$AT$55*(1-'Yard Trimmings'!$E$66)*EXP(-LYTInputs!$H$6*(AY$5-$AS$5))</f>
        <v>5.5661260273444473</v>
      </c>
      <c r="AZ143" s="22">
        <f>'Yard Trimmings'!$AT$55*'Yard Trimmings'!$E$66+'Yard Trimmings'!$AT$55*(1-'Yard Trimmings'!$E$66)*EXP(-LYTInputs!$H$6*(AZ$5-$AS$5))</f>
        <v>5.5417030770100704</v>
      </c>
      <c r="BA143" s="22">
        <f>'Yard Trimmings'!$AT$55*'Yard Trimmings'!$E$66+'Yard Trimmings'!$AT$55*(1-'Yard Trimmings'!$E$66)*EXP(-LYTInputs!$H$6*(BA$5-$AS$5))</f>
        <v>5.5181120620225688</v>
      </c>
      <c r="BB143" s="22">
        <f>'Yard Trimmings'!$AT$55*'Yard Trimmings'!$E$66+'Yard Trimmings'!$AT$55*(1-'Yard Trimmings'!$E$66)*EXP(-LYTInputs!$H$6*(BB$5-$AS$5))</f>
        <v>5.4953246436099299</v>
      </c>
      <c r="BC143" s="22">
        <f>'Yard Trimmings'!$AT$55*'Yard Trimmings'!$E$66+'Yard Trimmings'!$AT$55*(1-'Yard Trimmings'!$E$66)*EXP(-LYTInputs!$H$6*(BC$5-$AS$5))</f>
        <v>5.4733134483227515</v>
      </c>
      <c r="BD143" s="22">
        <f>'Yard Trimmings'!$AT$55*'Yard Trimmings'!$E$66+'Yard Trimmings'!$AT$55*(1-'Yard Trimmings'!$E$66)*EXP(-LYTInputs!$H$6*(BD$5-$AS$5))</f>
        <v>5.452052035151806</v>
      </c>
      <c r="BE143" s="22">
        <f>'Yard Trimmings'!$AT$55*'Yard Trimmings'!$E$66+'Yard Trimmings'!$AT$55*(1-'Yard Trimmings'!$E$66)*EXP(-LYTInputs!$H$6*(BE$5-$AS$5))</f>
        <v>5.4315148637657096</v>
      </c>
      <c r="BF143" s="22">
        <f>'Yard Trimmings'!$AT$55*'Yard Trimmings'!$E$66+'Yard Trimmings'!$AT$55*(1-'Yard Trimmings'!$E$66)*EXP(-LYTInputs!$H$6*(BF$5-$AS$5))</f>
        <v>5.4116772638305228</v>
      </c>
      <c r="BG143" s="22">
        <f>'Yard Trimmings'!$AT$55*'Yard Trimmings'!$E$66+'Yard Trimmings'!$AT$55*(1-'Yard Trimmings'!$E$66)*EXP(-LYTInputs!$H$6*(BG$5-$AS$5))</f>
        <v>5.3925154053744482</v>
      </c>
      <c r="BH143" s="22">
        <f>'Yard Trimmings'!$AT$55*'Yard Trimmings'!$E$66+'Yard Trimmings'!$AT$55*(1-'Yard Trimmings'!$E$66)*EXP(-LYTInputs!$H$6*(BH$5-$AS$5))</f>
        <v>5.3740062701620106</v>
      </c>
      <c r="BI143" s="22">
        <f>'Yard Trimmings'!$AT$55*'Yard Trimmings'!$E$66+'Yard Trimmings'!$AT$55*(1-'Yard Trimmings'!$E$66)*EXP(-LYTInputs!$H$6*(BI$5-$AS$5))</f>
        <v>5.3561276240433351</v>
      </c>
      <c r="BJ143" s="22">
        <f>'Yard Trimmings'!$AT$55*'Yard Trimmings'!$E$66+'Yard Trimmings'!$AT$55*(1-'Yard Trimmings'!$E$66)*EXP(-LYTInputs!$H$6*(BJ$5-$AS$5))</f>
        <v>5.3388579902453142</v>
      </c>
      <c r="BK143" s="22">
        <f>'Yard Trimmings'!$AT$55*'Yard Trimmings'!$E$66+'Yard Trimmings'!$AT$55*(1-'Yard Trimmings'!$E$66)*EXP(-LYTInputs!$H$6*(BK$5-$AS$5))</f>
        <v>5.3221766235725783</v>
      </c>
      <c r="BL143" s="22">
        <f>'Yard Trimmings'!$AT$55*'Yard Trimmings'!$E$66+'Yard Trimmings'!$AT$55*(1-'Yard Trimmings'!$E$66)*EXP(-LYTInputs!$H$6*(BL$5-$AS$5))</f>
        <v>5.3060634854872664</v>
      </c>
      <c r="BM143" s="266">
        <f>'Yard Trimmings'!$AT$55*'Yard Trimmings'!$E$66+'Yard Trimmings'!$AT$55*(1-'Yard Trimmings'!$E$66)*EXP(-LYTInputs!$H$6*(BM$5-$AS$5))</f>
        <v>5.290499220037681</v>
      </c>
      <c r="BN143" s="266">
        <f>'Yard Trimmings'!$AT$55*'Yard Trimmings'!$E$66+'Yard Trimmings'!$AT$55*(1-'Yard Trimmings'!$E$66)*EXP(-LYTInputs!$H$6*(BN$5-$AS$5))</f>
        <v>5.2754651306068974</v>
      </c>
      <c r="BO143" s="266">
        <f>'Yard Trimmings'!$AT$55*'Yard Trimmings'!$E$66+'Yard Trimmings'!$AT$55*(1-'Yard Trimmings'!$E$66)*EXP(-LYTInputs!$H$6*(BO$5-$AS$5))</f>
        <v>5.260943157453398</v>
      </c>
      <c r="BP143" s="266">
        <f>'Yard Trimmings'!$AT$55*'Yard Trimmings'!$E$66+'Yard Trimmings'!$AT$55*(1-'Yard Trimmings'!$E$66)*EXP(-LYTInputs!$H$6*(BP$5-$AS$5))</f>
        <v>5.246915856016761</v>
      </c>
      <c r="BQ143" s="266">
        <f>'Yard Trimmings'!$AT$55*'Yard Trimmings'!$E$66+'Yard Trimmings'!$AT$55*(1-'Yard Trimmings'!$E$66)*EXP(-LYTInputs!$H$6*(BQ$5-$AS$5))</f>
        <v>5.2333663759623343</v>
      </c>
      <c r="BR143" s="266">
        <f>'Yard Trimmings'!$AT$55*'Yard Trimmings'!$E$66+'Yard Trimmings'!$AT$55*(1-'Yard Trimmings'!$E$66)*EXP(-LYTInputs!$H$6*(BR$5-$AS$5))</f>
        <v>5.2202784409397207</v>
      </c>
      <c r="BS143" s="266">
        <f>'Yard Trimmings'!$AT$55*'Yard Trimmings'!$E$66+'Yard Trimmings'!$AT$55*(1-'Yard Trimmings'!$E$66)*EXP(-LYTInputs!$H$6*(BS$5-$AS$5))</f>
        <v>5.2076363290307706</v>
      </c>
      <c r="BT143" s="266">
        <f>'Yard Trimmings'!$AT$55*'Yard Trimmings'!$E$66+'Yard Trimmings'!$AT$55*(1-'Yard Trimmings'!$E$66)*EXP(-LYTInputs!$H$6*(BT$5-$AS$5))</f>
        <v>5.1954248538635825</v>
      </c>
      <c r="BU143" s="266">
        <f>'Yard Trimmings'!$AT$55*'Yard Trimmings'!$E$66+'Yard Trimmings'!$AT$55*(1-'Yard Trimmings'!$E$66)*EXP(-LYTInputs!$H$6*(BU$5-$AS$5))</f>
        <v>5.1836293463698313</v>
      </c>
      <c r="BV143" s="266">
        <f>'Yard Trimmings'!$AT$55*'Yard Trimmings'!$E$66+'Yard Trimmings'!$AT$55*(1-'Yard Trimmings'!$E$66)*EXP(-LYTInputs!$H$6*(BV$5-$AS$5))</f>
        <v>5.1722356371635119</v>
      </c>
      <c r="BW143" s="266">
        <f>'Yard Trimmings'!$AT$55*'Yard Trimmings'!$E$66+'Yard Trimmings'!$AT$55*(1-'Yard Trimmings'!$E$66)*EXP(-LYTInputs!$H$6*(BW$5-$AS$5))</f>
        <v>5.1612300395199231</v>
      </c>
      <c r="BX143" s="266">
        <f>'Yard Trimmings'!$AT$55*'Yard Trimmings'!$E$66+'Yard Trimmings'!$AT$55*(1-'Yard Trimmings'!$E$66)*EXP(-LYTInputs!$H$6*(BX$5-$AS$5))</f>
        <v>5.1505993329344504</v>
      </c>
      <c r="BY143" s="266">
        <f>'Yard Trimmings'!$AT$55*'Yard Trimmings'!$E$66+'Yard Trimmings'!$AT$55*(1-'Yard Trimmings'!$E$66)*EXP(-LYTInputs!$H$6*(BY$5-$AS$5))</f>
        <v>5.1403307472414017</v>
      </c>
      <c r="BZ143" s="266">
        <f>'Yard Trimmings'!$AT$55*'Yard Trimmings'!$E$66+'Yard Trimmings'!$AT$55*(1-'Yard Trimmings'!$E$66)*EXP(-LYTInputs!$H$6*(BZ$5-$AS$5))</f>
        <v>5.1304119472738083</v>
      </c>
      <c r="CA143" s="266">
        <f>'Yard Trimmings'!$AT$55*'Yard Trimmings'!$E$66+'Yard Trimmings'!$AT$55*(1-'Yard Trimmings'!$E$66)*EXP(-LYTInputs!$H$6*(CA$5-$AS$5))</f>
        <v>5.1208310180457719</v>
      </c>
      <c r="CB143" s="266">
        <f>'Yard Trimmings'!$AT$55*'Yard Trimmings'!$E$66+'Yard Trimmings'!$AT$55*(1-'Yard Trimmings'!$E$66)*EXP(-LYTInputs!$H$6*(CB$5-$AS$5))</f>
        <v>5.1115764504395527</v>
      </c>
      <c r="CC143" s="266">
        <f>'Yard Trimmings'!$AT$55*'Yard Trimmings'!$E$66+'Yard Trimmings'!$AT$55*(1-'Yard Trimmings'!$E$66)*EXP(-LYTInputs!$H$6*(CC$5-$AS$5))</f>
        <v>5.1026371273802145</v>
      </c>
      <c r="CD143" s="266">
        <f>'Yard Trimmings'!$AT$55*'Yard Trimmings'!$E$66+'Yard Trimmings'!$AT$55*(1-'Yard Trimmings'!$E$66)*EXP(-LYTInputs!$H$6*(CD$5-$AS$5))</f>
        <v>5.0940023104812049</v>
      </c>
      <c r="CE143" s="266">
        <f>'Yard Trimmings'!$AT$55*'Yard Trimmings'!$E$66+'Yard Trimmings'!$AT$55*(1-'Yard Trimmings'!$E$66)*EXP(-LYTInputs!$H$6*(CE$5-$AS$5))</f>
        <v>5.0856616271448365</v>
      </c>
      <c r="CF143" s="266">
        <f>'Yard Trimmings'!$AT$55*'Yard Trimmings'!$E$66+'Yard Trimmings'!$AT$55*(1-'Yard Trimmings'!$E$66)*EXP(-LYTInputs!$H$6*(CF$5-$AS$5))</f>
        <v>5.077605058102181</v>
      </c>
      <c r="CG143" s="266">
        <f>'Yard Trimmings'!$AT$55*'Yard Trimmings'!$E$66+'Yard Trimmings'!$AT$55*(1-'Yard Trimmings'!$E$66)*EXP(-LYTInputs!$H$6*(CG$5-$AS$5))</f>
        <v>5.0698229253773883</v>
      </c>
      <c r="CH143" s="266">
        <f>'Yard Trimmings'!$AT$55*'Yard Trimmings'!$E$66+'Yard Trimmings'!$AT$55*(1-'Yard Trimmings'!$E$66)*EXP(-LYTInputs!$H$6*(CH$5-$AS$5))</f>
        <v>5.062305880661996</v>
      </c>
      <c r="CI143" s="266">
        <f>'Yard Trimmings'!$AT$55*'Yard Trimmings'!$E$66+'Yard Trimmings'!$AT$55*(1-'Yard Trimmings'!$E$66)*EXP(-LYTInputs!$H$6*(CI$5-$AS$5))</f>
        <v>5.0550448940852464</v>
      </c>
    </row>
    <row r="144" spans="1:87">
      <c r="A144" s="20">
        <v>2004</v>
      </c>
      <c r="AQ144" s="22"/>
      <c r="AR144" s="22"/>
      <c r="AS144" s="22"/>
      <c r="AT144" s="22">
        <f>'Yard Trimmings'!$AU$55*'Yard Trimmings'!$E$66+'Yard Trimmings'!$AU$55*(1-'Yard Trimmings'!$E$66)*EXP(-LYTInputs!$H$6*(AT$5-$AT$5))</f>
        <v>5.3624291359741107</v>
      </c>
      <c r="AU144" s="22">
        <f>'Yard Trimmings'!$AU$55*'Yard Trimmings'!$E$66+'Yard Trimmings'!$AU$55*(1-'Yard Trimmings'!$E$66)*EXP(-LYTInputs!$H$6*(AU$5-$AT$5))</f>
        <v>5.3342988765473578</v>
      </c>
      <c r="AV144" s="22">
        <f>'Yard Trimmings'!$AU$55*'Yard Trimmings'!$E$66+'Yard Trimmings'!$AU$55*(1-'Yard Trimmings'!$E$66)*EXP(-LYTInputs!$H$6*(AV$5-$AT$5))</f>
        <v>5.3071268370249758</v>
      </c>
      <c r="AW144" s="22">
        <f>'Yard Trimmings'!$AU$55*'Yard Trimmings'!$E$66+'Yard Trimmings'!$AU$55*(1-'Yard Trimmings'!$E$66)*EXP(-LYTInputs!$H$6*(AW$5-$AT$5))</f>
        <v>5.2808803769193258</v>
      </c>
      <c r="AX144" s="22">
        <f>'Yard Trimmings'!$AU$55*'Yard Trimmings'!$E$66+'Yard Trimmings'!$AU$55*(1-'Yard Trimmings'!$E$66)*EXP(-LYTInputs!$H$6*(AX$5-$AT$5))</f>
        <v>5.255527967597601</v>
      </c>
      <c r="AY144" s="22">
        <f>'Yard Trimmings'!$AU$55*'Yard Trimmings'!$E$66+'Yard Trimmings'!$AU$55*(1-'Yard Trimmings'!$E$66)*EXP(-LYTInputs!$H$6*(AY$5-$AT$5))</f>
        <v>5.2310391544079744</v>
      </c>
      <c r="AZ144" s="22">
        <f>'Yard Trimmings'!$AU$55*'Yard Trimmings'!$E$66+'Yard Trimmings'!$AU$55*(1-'Yard Trimmings'!$E$66)*EXP(-LYTInputs!$H$6*(AZ$5-$AT$5))</f>
        <v>5.2073845200958608</v>
      </c>
      <c r="BA144" s="22">
        <f>'Yard Trimmings'!$AU$55*'Yard Trimmings'!$E$66+'Yard Trimmings'!$AU$55*(1-'Yard Trimmings'!$E$66)*EXP(-LYTInputs!$H$6*(BA$5-$AT$5))</f>
        <v>5.1845356494663575</v>
      </c>
      <c r="BB144" s="22">
        <f>'Yard Trimmings'!$AU$55*'Yard Trimmings'!$E$66+'Yard Trimmings'!$AU$55*(1-'Yard Trimmings'!$E$66)*EXP(-LYTInputs!$H$6*(BB$5-$AT$5))</f>
        <v>5.1624650952504165</v>
      </c>
      <c r="BC144" s="22">
        <f>'Yard Trimmings'!$AU$55*'Yard Trimmings'!$E$66+'Yard Trimmings'!$AU$55*(1-'Yard Trimmings'!$E$66)*EXP(-LYTInputs!$H$6*(BC$5-$AT$5))</f>
        <v>5.1411463451337331</v>
      </c>
      <c r="BD144" s="22">
        <f>'Yard Trimmings'!$AU$55*'Yard Trimmings'!$E$66+'Yard Trimmings'!$AU$55*(1-'Yard Trimmings'!$E$66)*EXP(-LYTInputs!$H$6*(BD$5-$AT$5))</f>
        <v>5.1205537899087581</v>
      </c>
      <c r="BE144" s="22">
        <f>'Yard Trimmings'!$AU$55*'Yard Trimmings'!$E$66+'Yard Trimmings'!$AU$55*(1-'Yard Trimmings'!$E$66)*EXP(-LYTInputs!$H$6*(BE$5-$AT$5))</f>
        <v>5.1006626927115644</v>
      </c>
      <c r="BF144" s="22">
        <f>'Yard Trimmings'!$AU$55*'Yard Trimmings'!$E$66+'Yard Trimmings'!$AU$55*(1-'Yard Trimmings'!$E$66)*EXP(-LYTInputs!$H$6*(BF$5-$AT$5))</f>
        <v>5.0814491593066187</v>
      </c>
      <c r="BG144" s="22">
        <f>'Yard Trimmings'!$AU$55*'Yard Trimmings'!$E$66+'Yard Trimmings'!$AU$55*(1-'Yard Trimmings'!$E$66)*EXP(-LYTInputs!$H$6*(BG$5-$AT$5))</f>
        <v>5.0628901093837717</v>
      </c>
      <c r="BH144" s="22">
        <f>'Yard Trimmings'!$AU$55*'Yard Trimmings'!$E$66+'Yard Trimmings'!$AU$55*(1-'Yard Trimmings'!$E$66)*EXP(-LYTInputs!$H$6*(BH$5-$AT$5))</f>
        <v>5.0449632488329632</v>
      </c>
      <c r="BI144" s="22">
        <f>'Yard Trimmings'!$AU$55*'Yard Trimmings'!$E$66+'Yard Trimmings'!$AU$55*(1-'Yard Trimmings'!$E$66)*EXP(-LYTInputs!$H$6*(BI$5-$AT$5))</f>
        <v>5.027647042963368</v>
      </c>
      <c r="BJ144" s="22">
        <f>'Yard Trimmings'!$AU$55*'Yard Trimmings'!$E$66+'Yard Trimmings'!$AU$55*(1-'Yard Trimmings'!$E$66)*EXP(-LYTInputs!$H$6*(BJ$5-$AT$5))</f>
        <v>5.0109206906347836</v>
      </c>
      <c r="BK144" s="22">
        <f>'Yard Trimmings'!$AU$55*'Yard Trimmings'!$E$66+'Yard Trimmings'!$AU$55*(1-'Yard Trimmings'!$E$66)*EXP(-LYTInputs!$H$6*(BK$5-$AT$5))</f>
        <v>4.994764099270208</v>
      </c>
      <c r="BL144" s="22">
        <f>'Yard Trimmings'!$AU$55*'Yard Trimmings'!$E$66+'Yard Trimmings'!$AU$55*(1-'Yard Trimmings'!$E$66)*EXP(-LYTInputs!$H$6*(BL$5-$AT$5))</f>
        <v>4.979157860719571</v>
      </c>
      <c r="BM144" s="266">
        <f>'Yard Trimmings'!$AU$55*'Yard Trimmings'!$E$66+'Yard Trimmings'!$AU$55*(1-'Yard Trimmings'!$E$66)*EXP(-LYTInputs!$H$6*(BM$5-$AT$5))</f>
        <v>4.9640832279456424</v>
      </c>
      <c r="BN144" s="266">
        <f>'Yard Trimmings'!$AU$55*'Yard Trimmings'!$E$66+'Yard Trimmings'!$AU$55*(1-'Yard Trimmings'!$E$66)*EXP(-LYTInputs!$H$6*(BN$5-$AT$5))</f>
        <v>4.9495220925041048</v>
      </c>
      <c r="BO144" s="266">
        <f>'Yard Trimmings'!$AU$55*'Yard Trimmings'!$E$66+'Yard Trimmings'!$AU$55*(1-'Yard Trimmings'!$E$66)*EXP(-LYTInputs!$H$6*(BO$5-$AT$5))</f>
        <v>4.9354569627907274</v>
      </c>
      <c r="BP144" s="266">
        <f>'Yard Trimmings'!$AU$55*'Yard Trimmings'!$E$66+'Yard Trimmings'!$AU$55*(1-'Yard Trimmings'!$E$66)*EXP(-LYTInputs!$H$6*(BP$5-$AT$5))</f>
        <v>4.9218709430295364</v>
      </c>
      <c r="BQ144" s="266">
        <f>'Yard Trimmings'!$AU$55*'Yard Trimmings'!$E$66+'Yard Trimmings'!$AU$55*(1-'Yard Trimmings'!$E$66)*EXP(-LYTInputs!$H$6*(BQ$5-$AT$5))</f>
        <v>4.9087477129767114</v>
      </c>
      <c r="BR144" s="266">
        <f>'Yard Trimmings'!$AU$55*'Yard Trimmings'!$E$66+'Yard Trimmings'!$AU$55*(1-'Yard Trimmings'!$E$66)*EXP(-LYTInputs!$H$6*(BR$5-$AT$5))</f>
        <v>4.896071508315849</v>
      </c>
      <c r="BS144" s="266">
        <f>'Yard Trimmings'!$AU$55*'Yard Trimmings'!$E$66+'Yard Trimmings'!$AU$55*(1-'Yard Trimmings'!$E$66)*EXP(-LYTInputs!$H$6*(BS$5-$AT$5))</f>
        <v>4.8838271017210362</v>
      </c>
      <c r="BT144" s="266">
        <f>'Yard Trimmings'!$AU$55*'Yard Trimmings'!$E$66+'Yard Trimmings'!$AU$55*(1-'Yard Trimmings'!$E$66)*EXP(-LYTInputs!$H$6*(BT$5-$AT$5))</f>
        <v>4.871999784564979</v>
      </c>
      <c r="BU144" s="266">
        <f>'Yard Trimmings'!$AU$55*'Yard Trimmings'!$E$66+'Yard Trimmings'!$AU$55*(1-'Yard Trimmings'!$E$66)*EXP(-LYTInputs!$H$6*(BU$5-$AT$5))</f>
        <v>4.8605753492502277</v>
      </c>
      <c r="BV144" s="266">
        <f>'Yard Trimmings'!$AU$55*'Yard Trimmings'!$E$66+'Yard Trimmings'!$AU$55*(1-'Yard Trimmings'!$E$66)*EXP(-LYTInputs!$H$6*(BV$5-$AT$5))</f>
        <v>4.8495400721422568</v>
      </c>
      <c r="BW144" s="266">
        <f>'Yard Trimmings'!$AU$55*'Yard Trimmings'!$E$66+'Yard Trimmings'!$AU$55*(1-'Yard Trimmings'!$E$66)*EXP(-LYTInputs!$H$6*(BW$5-$AT$5))</f>
        <v>4.8388806970839155</v>
      </c>
      <c r="BX144" s="266">
        <f>'Yard Trimmings'!$AU$55*'Yard Trimmings'!$E$66+'Yard Trimmings'!$AU$55*(1-'Yard Trimmings'!$E$66)*EXP(-LYTInputs!$H$6*(BX$5-$AT$5))</f>
        <v>4.8285844194714285</v>
      </c>
      <c r="BY144" s="266">
        <f>'Yard Trimmings'!$AU$55*'Yard Trimmings'!$E$66+'Yard Trimmings'!$AU$55*(1-'Yard Trimmings'!$E$66)*EXP(-LYTInputs!$H$6*(BY$5-$AT$5))</f>
        <v>4.8186388708728307</v>
      </c>
      <c r="BZ144" s="266">
        <f>'Yard Trimmings'!$AU$55*'Yard Trimmings'!$E$66+'Yard Trimmings'!$AU$55*(1-'Yard Trimmings'!$E$66)*EXP(-LYTInputs!$H$6*(BZ$5-$AT$5))</f>
        <v>4.8090321041703588</v>
      </c>
      <c r="CA144" s="266">
        <f>'Yard Trimmings'!$AU$55*'Yard Trimmings'!$E$66+'Yard Trimmings'!$AU$55*(1-'Yard Trimmings'!$E$66)*EXP(-LYTInputs!$H$6*(CA$5-$AT$5))</f>
        <v>4.7997525792089348</v>
      </c>
      <c r="CB144" s="266">
        <f>'Yard Trimmings'!$AU$55*'Yard Trimmings'!$E$66+'Yard Trimmings'!$AU$55*(1-'Yard Trimmings'!$E$66)*EXP(-LYTInputs!$H$6*(CB$5-$AT$5))</f>
        <v>4.7907891489335306</v>
      </c>
      <c r="CC144" s="266">
        <f>'Yard Trimmings'!$AU$55*'Yard Trimmings'!$E$66+'Yard Trimmings'!$AU$55*(1-'Yard Trimmings'!$E$66)*EXP(-LYTInputs!$H$6*(CC$5-$AT$5))</f>
        <v>4.7821310459987325</v>
      </c>
      <c r="CD144" s="266">
        <f>'Yard Trimmings'!$AU$55*'Yard Trimmings'!$E$66+'Yard Trimmings'!$AU$55*(1-'Yard Trimmings'!$E$66)*EXP(-LYTInputs!$H$6*(CD$5-$AT$5))</f>
        <v>4.7737678698344412</v>
      </c>
      <c r="CE144" s="266">
        <f>'Yard Trimmings'!$AU$55*'Yard Trimmings'!$E$66+'Yard Trimmings'!$AU$55*(1-'Yard Trimmings'!$E$66)*EXP(-LYTInputs!$H$6*(CE$5-$AT$5))</f>
        <v>4.7656895741521526</v>
      </c>
      <c r="CF144" s="266">
        <f>'Yard Trimmings'!$AU$55*'Yard Trimmings'!$E$66+'Yard Trimmings'!$AU$55*(1-'Yard Trimmings'!$E$66)*EXP(-LYTInputs!$H$6*(CF$5-$AT$5))</f>
        <v>4.757886454876834</v>
      </c>
      <c r="CG144" s="266">
        <f>'Yard Trimmings'!$AU$55*'Yard Trimmings'!$E$66+'Yard Trimmings'!$AU$55*(1-'Yard Trimmings'!$E$66)*EXP(-LYTInputs!$H$6*(CG$5-$AT$5))</f>
        <v>4.7503491384898702</v>
      </c>
      <c r="CH144" s="266">
        <f>'Yard Trimmings'!$AU$55*'Yard Trimmings'!$E$66+'Yard Trimmings'!$AU$55*(1-'Yard Trimmings'!$E$66)*EXP(-LYTInputs!$H$6*(CH$5-$AT$5))</f>
        <v>4.7430685707691014</v>
      </c>
      <c r="CI144" s="266">
        <f>'Yard Trimmings'!$AU$55*'Yard Trimmings'!$E$66+'Yard Trimmings'!$AU$55*(1-'Yard Trimmings'!$E$66)*EXP(-LYTInputs!$H$6*(CI$5-$AT$5))</f>
        <v>4.7360360059124131</v>
      </c>
    </row>
    <row r="145" spans="1:87">
      <c r="A145" s="20">
        <v>2005</v>
      </c>
      <c r="AQ145" s="22"/>
      <c r="AR145" s="22"/>
      <c r="AS145" s="22"/>
      <c r="AT145" s="22"/>
      <c r="AU145" s="22">
        <f>'Yard Trimmings'!$AV$55*'Yard Trimmings'!$E$66+'Yard Trimmings'!$AU$55*(1-'Yard Trimmings'!$E$66)*EXP(-LYTInputs!$H$6*(AU$5-$AU$5))</f>
        <v>5.4997690395875427</v>
      </c>
      <c r="AV145" s="22">
        <f>'Yard Trimmings'!$AV$55*'Yard Trimmings'!$E$66+'Yard Trimmings'!$AU$55*(1-'Yard Trimmings'!$E$66)*EXP(-LYTInputs!$H$6*(AV$5-$AU$5))</f>
        <v>5.4716387801607898</v>
      </c>
      <c r="AW145" s="22">
        <f>'Yard Trimmings'!$AV$55*'Yard Trimmings'!$E$66+'Yard Trimmings'!$AU$55*(1-'Yard Trimmings'!$E$66)*EXP(-LYTInputs!$H$6*(AW$5-$AU$5))</f>
        <v>5.4444667406384077</v>
      </c>
      <c r="AX145" s="22">
        <f>'Yard Trimmings'!$AV$55*'Yard Trimmings'!$E$66+'Yard Trimmings'!$AU$55*(1-'Yard Trimmings'!$E$66)*EXP(-LYTInputs!$H$6*(AX$5-$AU$5))</f>
        <v>5.4182202805327577</v>
      </c>
      <c r="AY145" s="22">
        <f>'Yard Trimmings'!$AV$55*'Yard Trimmings'!$E$66+'Yard Trimmings'!$AU$55*(1-'Yard Trimmings'!$E$66)*EXP(-LYTInputs!$H$6*(AY$5-$AU$5))</f>
        <v>5.3928678712110329</v>
      </c>
      <c r="AZ145" s="22">
        <f>'Yard Trimmings'!$AV$55*'Yard Trimmings'!$E$66+'Yard Trimmings'!$AU$55*(1-'Yard Trimmings'!$E$66)*EXP(-LYTInputs!$H$6*(AZ$5-$AU$5))</f>
        <v>5.3683790580214064</v>
      </c>
      <c r="BA145" s="22">
        <f>'Yard Trimmings'!$AV$55*'Yard Trimmings'!$E$66+'Yard Trimmings'!$AU$55*(1-'Yard Trimmings'!$E$66)*EXP(-LYTInputs!$H$6*(BA$5-$AU$5))</f>
        <v>5.3447244237092928</v>
      </c>
      <c r="BB145" s="22">
        <f>'Yard Trimmings'!$AV$55*'Yard Trimmings'!$E$66+'Yard Trimmings'!$AU$55*(1-'Yard Trimmings'!$E$66)*EXP(-LYTInputs!$H$6*(BB$5-$AU$5))</f>
        <v>5.3218755530797894</v>
      </c>
      <c r="BC145" s="22">
        <f>'Yard Trimmings'!$AV$55*'Yard Trimmings'!$E$66+'Yard Trimmings'!$AU$55*(1-'Yard Trimmings'!$E$66)*EXP(-LYTInputs!$H$6*(BC$5-$AU$5))</f>
        <v>5.2998049988638485</v>
      </c>
      <c r="BD145" s="22">
        <f>'Yard Trimmings'!$AV$55*'Yard Trimmings'!$E$66+'Yard Trimmings'!$AU$55*(1-'Yard Trimmings'!$E$66)*EXP(-LYTInputs!$H$6*(BD$5-$AU$5))</f>
        <v>5.2784862487471651</v>
      </c>
      <c r="BE145" s="22">
        <f>'Yard Trimmings'!$AV$55*'Yard Trimmings'!$E$66+'Yard Trimmings'!$AU$55*(1-'Yard Trimmings'!$E$66)*EXP(-LYTInputs!$H$6*(BE$5-$AU$5))</f>
        <v>5.25789369352219</v>
      </c>
      <c r="BF145" s="22">
        <f>'Yard Trimmings'!$AV$55*'Yard Trimmings'!$E$66+'Yard Trimmings'!$AU$55*(1-'Yard Trimmings'!$E$66)*EXP(-LYTInputs!$H$6*(BF$5-$AU$5))</f>
        <v>5.2380025963249963</v>
      </c>
      <c r="BG145" s="22">
        <f>'Yard Trimmings'!$AV$55*'Yard Trimmings'!$E$66+'Yard Trimmings'!$AU$55*(1-'Yard Trimmings'!$E$66)*EXP(-LYTInputs!$H$6*(BG$5-$AU$5))</f>
        <v>5.2187890629200506</v>
      </c>
      <c r="BH145" s="22">
        <f>'Yard Trimmings'!$AV$55*'Yard Trimmings'!$E$66+'Yard Trimmings'!$AU$55*(1-'Yard Trimmings'!$E$66)*EXP(-LYTInputs!$H$6*(BH$5-$AU$5))</f>
        <v>5.2002300129972037</v>
      </c>
      <c r="BI145" s="22">
        <f>'Yard Trimmings'!$AV$55*'Yard Trimmings'!$E$66+'Yard Trimmings'!$AU$55*(1-'Yard Trimmings'!$E$66)*EXP(-LYTInputs!$H$6*(BI$5-$AU$5))</f>
        <v>5.1823031524463952</v>
      </c>
      <c r="BJ145" s="22">
        <f>'Yard Trimmings'!$AV$55*'Yard Trimmings'!$E$66+'Yard Trimmings'!$AU$55*(1-'Yard Trimmings'!$E$66)*EXP(-LYTInputs!$H$6*(BJ$5-$AU$5))</f>
        <v>5.1649869465767999</v>
      </c>
      <c r="BK145" s="22">
        <f>'Yard Trimmings'!$AV$55*'Yard Trimmings'!$E$66+'Yard Trimmings'!$AU$55*(1-'Yard Trimmings'!$E$66)*EXP(-LYTInputs!$H$6*(BK$5-$AU$5))</f>
        <v>5.1482605942482156</v>
      </c>
      <c r="BL145" s="22">
        <f>'Yard Trimmings'!$AV$55*'Yard Trimmings'!$E$66+'Yard Trimmings'!$AU$55*(1-'Yard Trimmings'!$E$66)*EXP(-LYTInputs!$H$6*(BL$5-$AU$5))</f>
        <v>5.13210400288364</v>
      </c>
      <c r="BM145" s="266">
        <f>'Yard Trimmings'!$AV$55*'Yard Trimmings'!$E$66+'Yard Trimmings'!$AU$55*(1-'Yard Trimmings'!$E$66)*EXP(-LYTInputs!$H$6*(BM$5-$AU$5))</f>
        <v>5.116497764333003</v>
      </c>
      <c r="BN145" s="266">
        <f>'Yard Trimmings'!$AV$55*'Yard Trimmings'!$E$66+'Yard Trimmings'!$AU$55*(1-'Yard Trimmings'!$E$66)*EXP(-LYTInputs!$H$6*(BN$5-$AU$5))</f>
        <v>5.1014231315590743</v>
      </c>
      <c r="BO145" s="266">
        <f>'Yard Trimmings'!$AV$55*'Yard Trimmings'!$E$66+'Yard Trimmings'!$AU$55*(1-'Yard Trimmings'!$E$66)*EXP(-LYTInputs!$H$6*(BO$5-$AU$5))</f>
        <v>5.0868619961175368</v>
      </c>
      <c r="BP145" s="266">
        <f>'Yard Trimmings'!$AV$55*'Yard Trimmings'!$E$66+'Yard Trimmings'!$AU$55*(1-'Yard Trimmings'!$E$66)*EXP(-LYTInputs!$H$6*(BP$5-$AU$5))</f>
        <v>5.0727968664041594</v>
      </c>
      <c r="BQ145" s="266">
        <f>'Yard Trimmings'!$AV$55*'Yard Trimmings'!$E$66+'Yard Trimmings'!$AU$55*(1-'Yard Trimmings'!$E$66)*EXP(-LYTInputs!$H$6*(BQ$5-$AU$5))</f>
        <v>5.0592108466429684</v>
      </c>
      <c r="BR145" s="266">
        <f>'Yard Trimmings'!$AV$55*'Yard Trimmings'!$E$66+'Yard Trimmings'!$AU$55*(1-'Yard Trimmings'!$E$66)*EXP(-LYTInputs!$H$6*(BR$5-$AU$5))</f>
        <v>5.0460876165901434</v>
      </c>
      <c r="BS145" s="266">
        <f>'Yard Trimmings'!$AV$55*'Yard Trimmings'!$E$66+'Yard Trimmings'!$AU$55*(1-'Yard Trimmings'!$E$66)*EXP(-LYTInputs!$H$6*(BS$5-$AU$5))</f>
        <v>5.033411411929281</v>
      </c>
      <c r="BT145" s="266">
        <f>'Yard Trimmings'!$AV$55*'Yard Trimmings'!$E$66+'Yard Trimmings'!$AU$55*(1-'Yard Trimmings'!$E$66)*EXP(-LYTInputs!$H$6*(BT$5-$AU$5))</f>
        <v>5.0211670053344681</v>
      </c>
      <c r="BU145" s="266">
        <f>'Yard Trimmings'!$AV$55*'Yard Trimmings'!$E$66+'Yard Trimmings'!$AU$55*(1-'Yard Trimmings'!$E$66)*EXP(-LYTInputs!$H$6*(BU$5-$AU$5))</f>
        <v>5.0093396881784109</v>
      </c>
      <c r="BV145" s="266">
        <f>'Yard Trimmings'!$AV$55*'Yard Trimmings'!$E$66+'Yard Trimmings'!$AU$55*(1-'Yard Trimmings'!$E$66)*EXP(-LYTInputs!$H$6*(BV$5-$AU$5))</f>
        <v>4.9979152528636597</v>
      </c>
      <c r="BW145" s="266">
        <f>'Yard Trimmings'!$AV$55*'Yard Trimmings'!$E$66+'Yard Trimmings'!$AU$55*(1-'Yard Trimmings'!$E$66)*EXP(-LYTInputs!$H$6*(BW$5-$AU$5))</f>
        <v>4.9868799757556888</v>
      </c>
      <c r="BX145" s="266">
        <f>'Yard Trimmings'!$AV$55*'Yard Trimmings'!$E$66+'Yard Trimmings'!$AU$55*(1-'Yard Trimmings'!$E$66)*EXP(-LYTInputs!$H$6*(BX$5-$AU$5))</f>
        <v>4.9762206006973475</v>
      </c>
      <c r="BY145" s="266">
        <f>'Yard Trimmings'!$AV$55*'Yard Trimmings'!$E$66+'Yard Trimmings'!$AU$55*(1-'Yard Trimmings'!$E$66)*EXP(-LYTInputs!$H$6*(BY$5-$AU$5))</f>
        <v>4.9659243230848604</v>
      </c>
      <c r="BZ145" s="266">
        <f>'Yard Trimmings'!$AV$55*'Yard Trimmings'!$E$66+'Yard Trimmings'!$AU$55*(1-'Yard Trimmings'!$E$66)*EXP(-LYTInputs!$H$6*(BZ$5-$AU$5))</f>
        <v>4.9559787744862627</v>
      </c>
      <c r="CA145" s="266">
        <f>'Yard Trimmings'!$AV$55*'Yard Trimmings'!$E$66+'Yard Trimmings'!$AU$55*(1-'Yard Trimmings'!$E$66)*EXP(-LYTInputs!$H$6*(CA$5-$AU$5))</f>
        <v>4.9463720077837907</v>
      </c>
      <c r="CB145" s="266">
        <f>'Yard Trimmings'!$AV$55*'Yard Trimmings'!$E$66+'Yard Trimmings'!$AU$55*(1-'Yard Trimmings'!$E$66)*EXP(-LYTInputs!$H$6*(CB$5-$AU$5))</f>
        <v>4.9370924828223668</v>
      </c>
      <c r="CC145" s="266">
        <f>'Yard Trimmings'!$AV$55*'Yard Trimmings'!$E$66+'Yard Trimmings'!$AU$55*(1-'Yard Trimmings'!$E$66)*EXP(-LYTInputs!$H$6*(CC$5-$AU$5))</f>
        <v>4.9281290525469625</v>
      </c>
      <c r="CD145" s="266">
        <f>'Yard Trimmings'!$AV$55*'Yard Trimmings'!$E$66+'Yard Trimmings'!$AU$55*(1-'Yard Trimmings'!$E$66)*EXP(-LYTInputs!$H$6*(CD$5-$AU$5))</f>
        <v>4.9194709496121645</v>
      </c>
      <c r="CE145" s="266">
        <f>'Yard Trimmings'!$AV$55*'Yard Trimmings'!$E$66+'Yard Trimmings'!$AU$55*(1-'Yard Trimmings'!$E$66)*EXP(-LYTInputs!$H$6*(CE$5-$AU$5))</f>
        <v>4.9111077734478732</v>
      </c>
      <c r="CF145" s="266">
        <f>'Yard Trimmings'!$AV$55*'Yard Trimmings'!$E$66+'Yard Trimmings'!$AU$55*(1-'Yard Trimmings'!$E$66)*EXP(-LYTInputs!$H$6*(CF$5-$AU$5))</f>
        <v>4.9030294777655845</v>
      </c>
      <c r="CG145" s="266">
        <f>'Yard Trimmings'!$AV$55*'Yard Trimmings'!$E$66+'Yard Trimmings'!$AU$55*(1-'Yard Trimmings'!$E$66)*EXP(-LYTInputs!$H$6*(CG$5-$AU$5))</f>
        <v>4.895226358490266</v>
      </c>
      <c r="CH145" s="266">
        <f>'Yard Trimmings'!$AV$55*'Yard Trimmings'!$E$66+'Yard Trimmings'!$AU$55*(1-'Yard Trimmings'!$E$66)*EXP(-LYTInputs!$H$6*(CH$5-$AU$5))</f>
        <v>4.8876890421033021</v>
      </c>
      <c r="CI145" s="266">
        <f>'Yard Trimmings'!$AV$55*'Yard Trimmings'!$E$66+'Yard Trimmings'!$AU$55*(1-'Yard Trimmings'!$E$66)*EXP(-LYTInputs!$H$6*(CI$5-$AU$5))</f>
        <v>4.8804084743825333</v>
      </c>
    </row>
    <row r="146" spans="1:87">
      <c r="A146" s="20">
        <v>2006</v>
      </c>
      <c r="AQ146" s="22"/>
      <c r="AR146" s="22"/>
      <c r="AS146" s="22"/>
      <c r="AT146" s="22"/>
      <c r="AU146" s="22"/>
      <c r="AV146" s="22">
        <f>'Yard Trimmings'!$AW$55*'Yard Trimmings'!$E$66+'Yard Trimmings'!$AU$55*(1-'Yard Trimmings'!$E$66)*EXP(-LYTInputs!$H$6*(AV$5-$AV$5))</f>
        <v>5.5325696952832395</v>
      </c>
      <c r="AW146" s="22">
        <f>'Yard Trimmings'!$AW$55*'Yard Trimmings'!$E$66+'Yard Trimmings'!$AU$55*(1-'Yard Trimmings'!$E$66)*EXP(-LYTInputs!$H$6*(AW$5-$AV$5))</f>
        <v>5.5044394358564865</v>
      </c>
      <c r="AX146" s="22">
        <f>'Yard Trimmings'!$AW$55*'Yard Trimmings'!$E$66+'Yard Trimmings'!$AU$55*(1-'Yard Trimmings'!$E$66)*EXP(-LYTInputs!$H$6*(AX$5-$AV$5))</f>
        <v>5.4772673963341045</v>
      </c>
      <c r="AY146" s="22">
        <f>'Yard Trimmings'!$AW$55*'Yard Trimmings'!$E$66+'Yard Trimmings'!$AU$55*(1-'Yard Trimmings'!$E$66)*EXP(-LYTInputs!$H$6*(AY$5-$AV$5))</f>
        <v>5.4510209362284545</v>
      </c>
      <c r="AZ146" s="22">
        <f>'Yard Trimmings'!$AW$55*'Yard Trimmings'!$E$66+'Yard Trimmings'!$AU$55*(1-'Yard Trimmings'!$E$66)*EXP(-LYTInputs!$H$6*(AZ$5-$AV$5))</f>
        <v>5.4256685269067297</v>
      </c>
      <c r="BA146" s="22">
        <f>'Yard Trimmings'!$AW$55*'Yard Trimmings'!$E$66+'Yard Trimmings'!$AU$55*(1-'Yard Trimmings'!$E$66)*EXP(-LYTInputs!$H$6*(BA$5-$AV$5))</f>
        <v>5.4011797137171031</v>
      </c>
      <c r="BB146" s="22">
        <f>'Yard Trimmings'!$AW$55*'Yard Trimmings'!$E$66+'Yard Trimmings'!$AU$55*(1-'Yard Trimmings'!$E$66)*EXP(-LYTInputs!$H$6*(BB$5-$AV$5))</f>
        <v>5.3775250794049896</v>
      </c>
      <c r="BC146" s="22">
        <f>'Yard Trimmings'!$AW$55*'Yard Trimmings'!$E$66+'Yard Trimmings'!$AU$55*(1-'Yard Trimmings'!$E$66)*EXP(-LYTInputs!$H$6*(BC$5-$AV$5))</f>
        <v>5.3546762087754862</v>
      </c>
      <c r="BD146" s="22">
        <f>'Yard Trimmings'!$AW$55*'Yard Trimmings'!$E$66+'Yard Trimmings'!$AU$55*(1-'Yard Trimmings'!$E$66)*EXP(-LYTInputs!$H$6*(BD$5-$AV$5))</f>
        <v>5.3326056545595453</v>
      </c>
      <c r="BE146" s="22">
        <f>'Yard Trimmings'!$AW$55*'Yard Trimmings'!$E$66+'Yard Trimmings'!$AU$55*(1-'Yard Trimmings'!$E$66)*EXP(-LYTInputs!$H$6*(BE$5-$AV$5))</f>
        <v>5.3112869044428619</v>
      </c>
      <c r="BF146" s="22">
        <f>'Yard Trimmings'!$AW$55*'Yard Trimmings'!$E$66+'Yard Trimmings'!$AU$55*(1-'Yard Trimmings'!$E$66)*EXP(-LYTInputs!$H$6*(BF$5-$AV$5))</f>
        <v>5.2906943492178868</v>
      </c>
      <c r="BG146" s="22">
        <f>'Yard Trimmings'!$AW$55*'Yard Trimmings'!$E$66+'Yard Trimmings'!$AU$55*(1-'Yard Trimmings'!$E$66)*EXP(-LYTInputs!$H$6*(BG$5-$AV$5))</f>
        <v>5.2708032520206931</v>
      </c>
      <c r="BH146" s="22">
        <f>'Yard Trimmings'!$AW$55*'Yard Trimmings'!$E$66+'Yard Trimmings'!$AU$55*(1-'Yard Trimmings'!$E$66)*EXP(-LYTInputs!$H$6*(BH$5-$AV$5))</f>
        <v>5.2515897186157474</v>
      </c>
      <c r="BI146" s="22">
        <f>'Yard Trimmings'!$AW$55*'Yard Trimmings'!$E$66+'Yard Trimmings'!$AU$55*(1-'Yard Trimmings'!$E$66)*EXP(-LYTInputs!$H$6*(BI$5-$AV$5))</f>
        <v>5.2330306686929005</v>
      </c>
      <c r="BJ146" s="22">
        <f>'Yard Trimmings'!$AW$55*'Yard Trimmings'!$E$66+'Yard Trimmings'!$AU$55*(1-'Yard Trimmings'!$E$66)*EXP(-LYTInputs!$H$6*(BJ$5-$AV$5))</f>
        <v>5.215103808142092</v>
      </c>
      <c r="BK146" s="22">
        <f>'Yard Trimmings'!$AW$55*'Yard Trimmings'!$E$66+'Yard Trimmings'!$AU$55*(1-'Yard Trimmings'!$E$66)*EXP(-LYTInputs!$H$6*(BK$5-$AV$5))</f>
        <v>5.1977876022724967</v>
      </c>
      <c r="BL146" s="22">
        <f>'Yard Trimmings'!$AW$55*'Yard Trimmings'!$E$66+'Yard Trimmings'!$AU$55*(1-'Yard Trimmings'!$E$66)*EXP(-LYTInputs!$H$6*(BL$5-$AV$5))</f>
        <v>5.1810612499439124</v>
      </c>
      <c r="BM146" s="266">
        <f>'Yard Trimmings'!$AW$55*'Yard Trimmings'!$E$66+'Yard Trimmings'!$AU$55*(1-'Yard Trimmings'!$E$66)*EXP(-LYTInputs!$H$6*(BM$5-$AV$5))</f>
        <v>5.1649046585793368</v>
      </c>
      <c r="BN146" s="266">
        <f>'Yard Trimmings'!$AW$55*'Yard Trimmings'!$E$66+'Yard Trimmings'!$AU$55*(1-'Yard Trimmings'!$E$66)*EXP(-LYTInputs!$H$6*(BN$5-$AV$5))</f>
        <v>5.1492984200286998</v>
      </c>
      <c r="BO146" s="266">
        <f>'Yard Trimmings'!$AW$55*'Yard Trimmings'!$E$66+'Yard Trimmings'!$AU$55*(1-'Yard Trimmings'!$E$66)*EXP(-LYTInputs!$H$6*(BO$5-$AV$5))</f>
        <v>5.1342237872547711</v>
      </c>
      <c r="BP146" s="266">
        <f>'Yard Trimmings'!$AW$55*'Yard Trimmings'!$E$66+'Yard Trimmings'!$AU$55*(1-'Yard Trimmings'!$E$66)*EXP(-LYTInputs!$H$6*(BP$5-$AV$5))</f>
        <v>5.1196626518132335</v>
      </c>
      <c r="BQ146" s="266">
        <f>'Yard Trimmings'!$AW$55*'Yard Trimmings'!$E$66+'Yard Trimmings'!$AU$55*(1-'Yard Trimmings'!$E$66)*EXP(-LYTInputs!$H$6*(BQ$5-$AV$5))</f>
        <v>5.1055975220998562</v>
      </c>
      <c r="BR146" s="266">
        <f>'Yard Trimmings'!$AW$55*'Yard Trimmings'!$E$66+'Yard Trimmings'!$AU$55*(1-'Yard Trimmings'!$E$66)*EXP(-LYTInputs!$H$6*(BR$5-$AV$5))</f>
        <v>5.0920115023386652</v>
      </c>
      <c r="BS146" s="266">
        <f>'Yard Trimmings'!$AW$55*'Yard Trimmings'!$E$66+'Yard Trimmings'!$AU$55*(1-'Yard Trimmings'!$E$66)*EXP(-LYTInputs!$H$6*(BS$5-$AV$5))</f>
        <v>5.0788882722858402</v>
      </c>
      <c r="BT146" s="266">
        <f>'Yard Trimmings'!$AW$55*'Yard Trimmings'!$E$66+'Yard Trimmings'!$AU$55*(1-'Yard Trimmings'!$E$66)*EXP(-LYTInputs!$H$6*(BT$5-$AV$5))</f>
        <v>5.0662120676249778</v>
      </c>
      <c r="BU146" s="266">
        <f>'Yard Trimmings'!$AW$55*'Yard Trimmings'!$E$66+'Yard Trimmings'!$AU$55*(1-'Yard Trimmings'!$E$66)*EXP(-LYTInputs!$H$6*(BU$5-$AV$5))</f>
        <v>5.0539676610301649</v>
      </c>
      <c r="BV146" s="266">
        <f>'Yard Trimmings'!$AW$55*'Yard Trimmings'!$E$66+'Yard Trimmings'!$AU$55*(1-'Yard Trimmings'!$E$66)*EXP(-LYTInputs!$H$6*(BV$5-$AV$5))</f>
        <v>5.0421403438741077</v>
      </c>
      <c r="BW146" s="266">
        <f>'Yard Trimmings'!$AW$55*'Yard Trimmings'!$E$66+'Yard Trimmings'!$AU$55*(1-'Yard Trimmings'!$E$66)*EXP(-LYTInputs!$H$6*(BW$5-$AV$5))</f>
        <v>5.0307159085593565</v>
      </c>
      <c r="BX146" s="266">
        <f>'Yard Trimmings'!$AW$55*'Yard Trimmings'!$E$66+'Yard Trimmings'!$AU$55*(1-'Yard Trimmings'!$E$66)*EXP(-LYTInputs!$H$6*(BX$5-$AV$5))</f>
        <v>5.0196806314513855</v>
      </c>
      <c r="BY146" s="266">
        <f>'Yard Trimmings'!$AW$55*'Yard Trimmings'!$E$66+'Yard Trimmings'!$AU$55*(1-'Yard Trimmings'!$E$66)*EXP(-LYTInputs!$H$6*(BY$5-$AV$5))</f>
        <v>5.0090212563930443</v>
      </c>
      <c r="BZ146" s="266">
        <f>'Yard Trimmings'!$AW$55*'Yard Trimmings'!$E$66+'Yard Trimmings'!$AU$55*(1-'Yard Trimmings'!$E$66)*EXP(-LYTInputs!$H$6*(BZ$5-$AV$5))</f>
        <v>4.9987249787805572</v>
      </c>
      <c r="CA146" s="266">
        <f>'Yard Trimmings'!$AW$55*'Yard Trimmings'!$E$66+'Yard Trimmings'!$AU$55*(1-'Yard Trimmings'!$E$66)*EXP(-LYTInputs!$H$6*(CA$5-$AV$5))</f>
        <v>4.9887794301819595</v>
      </c>
      <c r="CB146" s="266">
        <f>'Yard Trimmings'!$AW$55*'Yard Trimmings'!$E$66+'Yard Trimmings'!$AU$55*(1-'Yard Trimmings'!$E$66)*EXP(-LYTInputs!$H$6*(CB$5-$AV$5))</f>
        <v>4.9791726634794875</v>
      </c>
      <c r="CC146" s="266">
        <f>'Yard Trimmings'!$AW$55*'Yard Trimmings'!$E$66+'Yard Trimmings'!$AU$55*(1-'Yard Trimmings'!$E$66)*EXP(-LYTInputs!$H$6*(CC$5-$AV$5))</f>
        <v>4.9698931385180636</v>
      </c>
      <c r="CD146" s="266">
        <f>'Yard Trimmings'!$AW$55*'Yard Trimmings'!$E$66+'Yard Trimmings'!$AU$55*(1-'Yard Trimmings'!$E$66)*EXP(-LYTInputs!$H$6*(CD$5-$AV$5))</f>
        <v>4.9609297082426593</v>
      </c>
      <c r="CE146" s="266">
        <f>'Yard Trimmings'!$AW$55*'Yard Trimmings'!$E$66+'Yard Trimmings'!$AU$55*(1-'Yard Trimmings'!$E$66)*EXP(-LYTInputs!$H$6*(CE$5-$AV$5))</f>
        <v>4.9522716053078613</v>
      </c>
      <c r="CF146" s="266">
        <f>'Yard Trimmings'!$AW$55*'Yard Trimmings'!$E$66+'Yard Trimmings'!$AU$55*(1-'Yard Trimmings'!$E$66)*EXP(-LYTInputs!$H$6*(CF$5-$AV$5))</f>
        <v>4.94390842914357</v>
      </c>
      <c r="CG146" s="266">
        <f>'Yard Trimmings'!$AW$55*'Yard Trimmings'!$E$66+'Yard Trimmings'!$AU$55*(1-'Yard Trimmings'!$E$66)*EXP(-LYTInputs!$H$6*(CG$5-$AV$5))</f>
        <v>4.9358301334612813</v>
      </c>
      <c r="CH146" s="266">
        <f>'Yard Trimmings'!$AW$55*'Yard Trimmings'!$E$66+'Yard Trimmings'!$AU$55*(1-'Yard Trimmings'!$E$66)*EXP(-LYTInputs!$H$6*(CH$5-$AV$5))</f>
        <v>4.9280270141859628</v>
      </c>
      <c r="CI146" s="266">
        <f>'Yard Trimmings'!$AW$55*'Yard Trimmings'!$E$66+'Yard Trimmings'!$AU$55*(1-'Yard Trimmings'!$E$66)*EXP(-LYTInputs!$H$6*(CI$5-$AV$5))</f>
        <v>4.9204896977989989</v>
      </c>
    </row>
    <row r="147" spans="1:87">
      <c r="A147" s="20">
        <v>2007</v>
      </c>
      <c r="AQ147" s="22"/>
      <c r="AR147" s="22"/>
      <c r="AS147" s="22"/>
      <c r="AT147" s="22"/>
      <c r="AU147" s="22"/>
      <c r="AW147" s="22">
        <f>'Yard Trimmings'!$AX$55*'Yard Trimmings'!$E$66+'Yard Trimmings'!$AU$55*(1-'Yard Trimmings'!$E$66)*EXP(-LYTInputs!$H$6*(AW$5-$AW$5))</f>
        <v>5.2718373064775559</v>
      </c>
      <c r="AX147" s="22">
        <f>'Yard Trimmings'!$AX$55*'Yard Trimmings'!$E$66+'Yard Trimmings'!$AU$55*(1-'Yard Trimmings'!$E$66)*EXP(-LYTInputs!$H$6*(AX$5-$AW$5))</f>
        <v>5.243707047050802</v>
      </c>
      <c r="AY147" s="22">
        <f>'Yard Trimmings'!$AX$55*'Yard Trimmings'!$E$66+'Yard Trimmings'!$AU$55*(1-'Yard Trimmings'!$E$66)*EXP(-LYTInputs!$H$6*(AY$5-$AW$5))</f>
        <v>5.21653500752842</v>
      </c>
      <c r="AZ147" s="22">
        <f>'Yard Trimmings'!$AX$55*'Yard Trimmings'!$E$66+'Yard Trimmings'!$AU$55*(1-'Yard Trimmings'!$E$66)*EXP(-LYTInputs!$H$6*(AZ$5-$AW$5))</f>
        <v>5.1902885474227691</v>
      </c>
      <c r="BA147" s="22">
        <f>'Yard Trimmings'!$AX$55*'Yard Trimmings'!$E$66+'Yard Trimmings'!$AU$55*(1-'Yard Trimmings'!$E$66)*EXP(-LYTInputs!$H$6*(BA$5-$AW$5))</f>
        <v>5.1649361381010452</v>
      </c>
      <c r="BB147" s="22">
        <f>'Yard Trimmings'!$AX$55*'Yard Trimmings'!$E$66+'Yard Trimmings'!$AU$55*(1-'Yard Trimmings'!$E$66)*EXP(-LYTInputs!$H$6*(BB$5-$AW$5))</f>
        <v>5.1404473249114186</v>
      </c>
      <c r="BC147" s="22">
        <f>'Yard Trimmings'!$AX$55*'Yard Trimmings'!$E$66+'Yard Trimmings'!$AU$55*(1-'Yard Trimmings'!$E$66)*EXP(-LYTInputs!$H$6*(BC$5-$AW$5))</f>
        <v>5.1167926905993042</v>
      </c>
      <c r="BD147" s="22">
        <f>'Yard Trimmings'!$AX$55*'Yard Trimmings'!$E$66+'Yard Trimmings'!$AU$55*(1-'Yard Trimmings'!$E$66)*EXP(-LYTInputs!$H$6*(BD$5-$AW$5))</f>
        <v>5.0939438199698017</v>
      </c>
      <c r="BE147" s="22">
        <f>'Yard Trimmings'!$AX$55*'Yard Trimmings'!$E$66+'Yard Trimmings'!$AU$55*(1-'Yard Trimmings'!$E$66)*EXP(-LYTInputs!$H$6*(BE$5-$AW$5))</f>
        <v>5.0718732657538599</v>
      </c>
      <c r="BF147" s="22">
        <f>'Yard Trimmings'!$AX$55*'Yard Trimmings'!$E$66+'Yard Trimmings'!$AU$55*(1-'Yard Trimmings'!$E$66)*EXP(-LYTInputs!$H$6*(BF$5-$AW$5))</f>
        <v>5.0505545156371774</v>
      </c>
      <c r="BG147" s="22">
        <f>'Yard Trimmings'!$AX$55*'Yard Trimmings'!$E$66+'Yard Trimmings'!$AU$55*(1-'Yard Trimmings'!$E$66)*EXP(-LYTInputs!$H$6*(BG$5-$AW$5))</f>
        <v>5.0299619604122023</v>
      </c>
      <c r="BH147" s="22">
        <f>'Yard Trimmings'!$AX$55*'Yard Trimmings'!$E$66+'Yard Trimmings'!$AU$55*(1-'Yard Trimmings'!$E$66)*EXP(-LYTInputs!$H$6*(BH$5-$AW$5))</f>
        <v>5.0100708632150086</v>
      </c>
      <c r="BI147" s="22">
        <f>'Yard Trimmings'!$AX$55*'Yard Trimmings'!$E$66+'Yard Trimmings'!$AU$55*(1-'Yard Trimmings'!$E$66)*EXP(-LYTInputs!$H$6*(BI$5-$AW$5))</f>
        <v>4.9908573298100638</v>
      </c>
      <c r="BJ147" s="22">
        <f>'Yard Trimmings'!$AX$55*'Yard Trimmings'!$E$66+'Yard Trimmings'!$AU$55*(1-'Yard Trimmings'!$E$66)*EXP(-LYTInputs!$H$6*(BJ$5-$AW$5))</f>
        <v>4.972298279887216</v>
      </c>
      <c r="BK147" s="22">
        <f>'Yard Trimmings'!$AX$55*'Yard Trimmings'!$E$66+'Yard Trimmings'!$AU$55*(1-'Yard Trimmings'!$E$66)*EXP(-LYTInputs!$H$6*(BK$5-$AW$5))</f>
        <v>4.9543714193364075</v>
      </c>
      <c r="BL147" s="22">
        <f>'Yard Trimmings'!$AX$55*'Yard Trimmings'!$E$66+'Yard Trimmings'!$AU$55*(1-'Yard Trimmings'!$E$66)*EXP(-LYTInputs!$H$6*(BL$5-$AW$5))</f>
        <v>4.9370552134668122</v>
      </c>
      <c r="BM147" s="266">
        <f>'Yard Trimmings'!$AX$55*'Yard Trimmings'!$E$66+'Yard Trimmings'!$AU$55*(1-'Yard Trimmings'!$E$66)*EXP(-LYTInputs!$H$6*(BM$5-$AW$5))</f>
        <v>4.9203288611382279</v>
      </c>
      <c r="BN147" s="266">
        <f>'Yard Trimmings'!$AX$55*'Yard Trimmings'!$E$66+'Yard Trimmings'!$AU$55*(1-'Yard Trimmings'!$E$66)*EXP(-LYTInputs!$H$6*(BN$5-$AW$5))</f>
        <v>4.9041722697736523</v>
      </c>
      <c r="BO147" s="266">
        <f>'Yard Trimmings'!$AX$55*'Yard Trimmings'!$E$66+'Yard Trimmings'!$AU$55*(1-'Yard Trimmings'!$E$66)*EXP(-LYTInputs!$H$6*(BO$5-$AW$5))</f>
        <v>4.8885660312230153</v>
      </c>
      <c r="BP147" s="266">
        <f>'Yard Trimmings'!$AX$55*'Yard Trimmings'!$E$66+'Yard Trimmings'!$AU$55*(1-'Yard Trimmings'!$E$66)*EXP(-LYTInputs!$H$6*(BP$5-$AW$5))</f>
        <v>4.8734913984490866</v>
      </c>
      <c r="BQ147" s="266">
        <f>'Yard Trimmings'!$AX$55*'Yard Trimmings'!$E$66+'Yard Trimmings'!$AU$55*(1-'Yard Trimmings'!$E$66)*EXP(-LYTInputs!$H$6*(BQ$5-$AW$5))</f>
        <v>4.858930263007549</v>
      </c>
      <c r="BR147" s="266">
        <f>'Yard Trimmings'!$AX$55*'Yard Trimmings'!$E$66+'Yard Trimmings'!$AU$55*(1-'Yard Trimmings'!$E$66)*EXP(-LYTInputs!$H$6*(BR$5-$AW$5))</f>
        <v>4.8448651332941717</v>
      </c>
      <c r="BS147" s="266">
        <f>'Yard Trimmings'!$AX$55*'Yard Trimmings'!$E$66+'Yard Trimmings'!$AU$55*(1-'Yard Trimmings'!$E$66)*EXP(-LYTInputs!$H$6*(BS$5-$AW$5))</f>
        <v>4.8312791135329807</v>
      </c>
      <c r="BT147" s="266">
        <f>'Yard Trimmings'!$AX$55*'Yard Trimmings'!$E$66+'Yard Trimmings'!$AU$55*(1-'Yard Trimmings'!$E$66)*EXP(-LYTInputs!$H$6*(BT$5-$AW$5))</f>
        <v>4.8181558834801557</v>
      </c>
      <c r="BU147" s="266">
        <f>'Yard Trimmings'!$AX$55*'Yard Trimmings'!$E$66+'Yard Trimmings'!$AU$55*(1-'Yard Trimmings'!$E$66)*EXP(-LYTInputs!$H$6*(BU$5-$AW$5))</f>
        <v>4.8054796788192942</v>
      </c>
      <c r="BV147" s="266">
        <f>'Yard Trimmings'!$AX$55*'Yard Trimmings'!$E$66+'Yard Trimmings'!$AU$55*(1-'Yard Trimmings'!$E$66)*EXP(-LYTInputs!$H$6*(BV$5-$AW$5))</f>
        <v>4.7932352722244804</v>
      </c>
      <c r="BW147" s="266">
        <f>'Yard Trimmings'!$AX$55*'Yard Trimmings'!$E$66+'Yard Trimmings'!$AU$55*(1-'Yard Trimmings'!$E$66)*EXP(-LYTInputs!$H$6*(BW$5-$AW$5))</f>
        <v>4.7814079550684232</v>
      </c>
      <c r="BX147" s="266">
        <f>'Yard Trimmings'!$AX$55*'Yard Trimmings'!$E$66+'Yard Trimmings'!$AU$55*(1-'Yard Trimmings'!$E$66)*EXP(-LYTInputs!$H$6*(BX$5-$AW$5))</f>
        <v>4.769983519753672</v>
      </c>
      <c r="BY147" s="266">
        <f>'Yard Trimmings'!$AX$55*'Yard Trimmings'!$E$66+'Yard Trimmings'!$AU$55*(1-'Yard Trimmings'!$E$66)*EXP(-LYTInputs!$H$6*(BY$5-$AW$5))</f>
        <v>4.758948242645701</v>
      </c>
      <c r="BZ147" s="266">
        <f>'Yard Trimmings'!$AX$55*'Yard Trimmings'!$E$66+'Yard Trimmings'!$AU$55*(1-'Yard Trimmings'!$E$66)*EXP(-LYTInputs!$H$6*(BZ$5-$AW$5))</f>
        <v>4.7482888675873598</v>
      </c>
      <c r="CA147" s="266">
        <f>'Yard Trimmings'!$AX$55*'Yard Trimmings'!$E$66+'Yard Trimmings'!$AU$55*(1-'Yard Trimmings'!$E$66)*EXP(-LYTInputs!$H$6*(CA$5-$AW$5))</f>
        <v>4.7379925899748727</v>
      </c>
      <c r="CB147" s="266">
        <f>'Yard Trimmings'!$AX$55*'Yard Trimmings'!$E$66+'Yard Trimmings'!$AU$55*(1-'Yard Trimmings'!$E$66)*EXP(-LYTInputs!$H$6*(CB$5-$AW$5))</f>
        <v>4.728047041376275</v>
      </c>
      <c r="CC147" s="266">
        <f>'Yard Trimmings'!$AX$55*'Yard Trimmings'!$E$66+'Yard Trimmings'!$AU$55*(1-'Yard Trimmings'!$E$66)*EXP(-LYTInputs!$H$6*(CC$5-$AW$5))</f>
        <v>4.718440274673803</v>
      </c>
      <c r="CD147" s="266">
        <f>'Yard Trimmings'!$AX$55*'Yard Trimmings'!$E$66+'Yard Trimmings'!$AU$55*(1-'Yard Trimmings'!$E$66)*EXP(-LYTInputs!$H$6*(CD$5-$AW$5))</f>
        <v>4.7091607497123791</v>
      </c>
      <c r="CE147" s="266">
        <f>'Yard Trimmings'!$AX$55*'Yard Trimmings'!$E$66+'Yard Trimmings'!$AU$55*(1-'Yard Trimmings'!$E$66)*EXP(-LYTInputs!$H$6*(CE$5-$AW$5))</f>
        <v>4.7001973194369748</v>
      </c>
      <c r="CF147" s="266">
        <f>'Yard Trimmings'!$AX$55*'Yard Trimmings'!$E$66+'Yard Trimmings'!$AU$55*(1-'Yard Trimmings'!$E$66)*EXP(-LYTInputs!$H$6*(CF$5-$AW$5))</f>
        <v>4.6915392165021768</v>
      </c>
      <c r="CG147" s="266">
        <f>'Yard Trimmings'!$AX$55*'Yard Trimmings'!$E$66+'Yard Trimmings'!$AU$55*(1-'Yard Trimmings'!$E$66)*EXP(-LYTInputs!$H$6*(CG$5-$AW$5))</f>
        <v>4.6831760403378855</v>
      </c>
      <c r="CH147" s="266">
        <f>'Yard Trimmings'!$AX$55*'Yard Trimmings'!$E$66+'Yard Trimmings'!$AU$55*(1-'Yard Trimmings'!$E$66)*EXP(-LYTInputs!$H$6*(CH$5-$AW$5))</f>
        <v>4.6750977446555968</v>
      </c>
      <c r="CI147" s="266">
        <f>'Yard Trimmings'!$AX$55*'Yard Trimmings'!$E$66+'Yard Trimmings'!$AU$55*(1-'Yard Trimmings'!$E$66)*EXP(-LYTInputs!$H$6*(CI$5-$AW$5))</f>
        <v>4.6672946253802783</v>
      </c>
    </row>
    <row r="148" spans="1:87">
      <c r="A148" s="20">
        <v>2008</v>
      </c>
      <c r="AQ148" s="22"/>
      <c r="AR148" s="22"/>
      <c r="AS148" s="22"/>
      <c r="AT148" s="22"/>
      <c r="AU148" s="22"/>
      <c r="AX148" s="22">
        <f>'Yard Trimmings'!$AY$55*'Yard Trimmings'!$E$66+'Yard Trimmings'!$AU$55*(1-'Yard Trimmings'!$E$66)*EXP(-LYTInputs!$H$6*(AX$5-$AX$5))</f>
        <v>5.1738875474691</v>
      </c>
      <c r="AY148" s="22">
        <f>'Yard Trimmings'!$AY$55*'Yard Trimmings'!$E$66+'Yard Trimmings'!$AU$55*(1-'Yard Trimmings'!$E$66)*EXP(-LYTInputs!$H$6*(AY$5-$AX$5))</f>
        <v>5.1457572880423461</v>
      </c>
      <c r="AZ148" s="22">
        <f>'Yard Trimmings'!$AY$55*'Yard Trimmings'!$E$66+'Yard Trimmings'!$AU$55*(1-'Yard Trimmings'!$E$66)*EXP(-LYTInputs!$H$6*(AZ$5-$AX$5))</f>
        <v>5.1185852485199641</v>
      </c>
      <c r="BA148" s="22">
        <f>'Yard Trimmings'!$AY$55*'Yard Trimmings'!$E$66+'Yard Trimmings'!$AU$55*(1-'Yard Trimmings'!$E$66)*EXP(-LYTInputs!$H$6*(BA$5-$AX$5))</f>
        <v>5.0923387884143132</v>
      </c>
      <c r="BB148" s="22">
        <f>'Yard Trimmings'!$AY$55*'Yard Trimmings'!$E$66+'Yard Trimmings'!$AU$55*(1-'Yard Trimmings'!$E$66)*EXP(-LYTInputs!$H$6*(BB$5-$AX$5))</f>
        <v>5.0669863790925893</v>
      </c>
      <c r="BC148" s="22">
        <f>'Yard Trimmings'!$AY$55*'Yard Trimmings'!$E$66+'Yard Trimmings'!$AU$55*(1-'Yard Trimmings'!$E$66)*EXP(-LYTInputs!$H$6*(BC$5-$AX$5))</f>
        <v>5.0424975659029627</v>
      </c>
      <c r="BD148" s="22">
        <f>'Yard Trimmings'!$AY$55*'Yard Trimmings'!$E$66+'Yard Trimmings'!$AU$55*(1-'Yard Trimmings'!$E$66)*EXP(-LYTInputs!$H$6*(BD$5-$AX$5))</f>
        <v>5.0188429315908483</v>
      </c>
      <c r="BE148" s="22">
        <f>'Yard Trimmings'!$AY$55*'Yard Trimmings'!$E$66+'Yard Trimmings'!$AU$55*(1-'Yard Trimmings'!$E$66)*EXP(-LYTInputs!$H$6*(BE$5-$AX$5))</f>
        <v>4.9959940609613458</v>
      </c>
      <c r="BF148" s="22">
        <f>'Yard Trimmings'!$AY$55*'Yard Trimmings'!$E$66+'Yard Trimmings'!$AU$55*(1-'Yard Trimmings'!$E$66)*EXP(-LYTInputs!$H$6*(BF$5-$AX$5))</f>
        <v>4.973923506745404</v>
      </c>
      <c r="BG148" s="22">
        <f>'Yard Trimmings'!$AY$55*'Yard Trimmings'!$E$66+'Yard Trimmings'!$AU$55*(1-'Yard Trimmings'!$E$66)*EXP(-LYTInputs!$H$6*(BG$5-$AX$5))</f>
        <v>4.9526047566287215</v>
      </c>
      <c r="BH148" s="22">
        <f>'Yard Trimmings'!$AY$55*'Yard Trimmings'!$E$66+'Yard Trimmings'!$AU$55*(1-'Yard Trimmings'!$E$66)*EXP(-LYTInputs!$H$6*(BH$5-$AX$5))</f>
        <v>4.9320122014037464</v>
      </c>
      <c r="BI148" s="22">
        <f>'Yard Trimmings'!$AY$55*'Yard Trimmings'!$E$66+'Yard Trimmings'!$AU$55*(1-'Yard Trimmings'!$E$66)*EXP(-LYTInputs!$H$6*(BI$5-$AX$5))</f>
        <v>4.9121211042065527</v>
      </c>
      <c r="BJ148" s="22">
        <f>'Yard Trimmings'!$AY$55*'Yard Trimmings'!$E$66+'Yard Trimmings'!$AU$55*(1-'Yard Trimmings'!$E$66)*EXP(-LYTInputs!$H$6*(BJ$5-$AX$5))</f>
        <v>4.8929075708016079</v>
      </c>
      <c r="BK148" s="22">
        <f>'Yard Trimmings'!$AY$55*'Yard Trimmings'!$E$66+'Yard Trimmings'!$AU$55*(1-'Yard Trimmings'!$E$66)*EXP(-LYTInputs!$H$6*(BK$5-$AX$5))</f>
        <v>4.87434852087876</v>
      </c>
      <c r="BL148" s="22">
        <f>'Yard Trimmings'!$AY$55*'Yard Trimmings'!$E$66+'Yard Trimmings'!$AU$55*(1-'Yard Trimmings'!$E$66)*EXP(-LYTInputs!$H$6*(BL$5-$AX$5))</f>
        <v>4.8564216603279515</v>
      </c>
      <c r="BM148" s="266">
        <f>'Yard Trimmings'!$AY$55*'Yard Trimmings'!$E$66+'Yard Trimmings'!$AU$55*(1-'Yard Trimmings'!$E$66)*EXP(-LYTInputs!$H$6*(BM$5-$AX$5))</f>
        <v>4.8391054544583563</v>
      </c>
      <c r="BN148" s="266">
        <f>'Yard Trimmings'!$AY$55*'Yard Trimmings'!$E$66+'Yard Trimmings'!$AU$55*(1-'Yard Trimmings'!$E$66)*EXP(-LYTInputs!$H$6*(BN$5-$AX$5))</f>
        <v>4.8223791021297719</v>
      </c>
      <c r="BO148" s="266">
        <f>'Yard Trimmings'!$AY$55*'Yard Trimmings'!$E$66+'Yard Trimmings'!$AU$55*(1-'Yard Trimmings'!$E$66)*EXP(-LYTInputs!$H$6*(BO$5-$AX$5))</f>
        <v>4.8062225107651964</v>
      </c>
      <c r="BP148" s="266">
        <f>'Yard Trimmings'!$AY$55*'Yard Trimmings'!$E$66+'Yard Trimmings'!$AU$55*(1-'Yard Trimmings'!$E$66)*EXP(-LYTInputs!$H$6*(BP$5-$AX$5))</f>
        <v>4.7906162722145593</v>
      </c>
      <c r="BQ148" s="266">
        <f>'Yard Trimmings'!$AY$55*'Yard Trimmings'!$E$66+'Yard Trimmings'!$AU$55*(1-'Yard Trimmings'!$E$66)*EXP(-LYTInputs!$H$6*(BQ$5-$AX$5))</f>
        <v>4.7755416394406307</v>
      </c>
      <c r="BR148" s="266">
        <f>'Yard Trimmings'!$AY$55*'Yard Trimmings'!$E$66+'Yard Trimmings'!$AU$55*(1-'Yard Trimmings'!$E$66)*EXP(-LYTInputs!$H$6*(BR$5-$AX$5))</f>
        <v>4.7609805039990931</v>
      </c>
      <c r="BS148" s="266">
        <f>'Yard Trimmings'!$AY$55*'Yard Trimmings'!$E$66+'Yard Trimmings'!$AU$55*(1-'Yard Trimmings'!$E$66)*EXP(-LYTInputs!$H$6*(BS$5-$AX$5))</f>
        <v>4.7469153742857157</v>
      </c>
      <c r="BT148" s="266">
        <f>'Yard Trimmings'!$AY$55*'Yard Trimmings'!$E$66+'Yard Trimmings'!$AU$55*(1-'Yard Trimmings'!$E$66)*EXP(-LYTInputs!$H$6*(BT$5-$AX$5))</f>
        <v>4.7333293545245247</v>
      </c>
      <c r="BU148" s="266">
        <f>'Yard Trimmings'!$AY$55*'Yard Trimmings'!$E$66+'Yard Trimmings'!$AU$55*(1-'Yard Trimmings'!$E$66)*EXP(-LYTInputs!$H$6*(BU$5-$AX$5))</f>
        <v>4.7202061244716997</v>
      </c>
      <c r="BV148" s="266">
        <f>'Yard Trimmings'!$AY$55*'Yard Trimmings'!$E$66+'Yard Trimmings'!$AU$55*(1-'Yard Trimmings'!$E$66)*EXP(-LYTInputs!$H$6*(BV$5-$AX$5))</f>
        <v>4.7075299198108382</v>
      </c>
      <c r="BW148" s="266">
        <f>'Yard Trimmings'!$AY$55*'Yard Trimmings'!$E$66+'Yard Trimmings'!$AU$55*(1-'Yard Trimmings'!$E$66)*EXP(-LYTInputs!$H$6*(BW$5-$AX$5))</f>
        <v>4.6952855132160245</v>
      </c>
      <c r="BX148" s="266">
        <f>'Yard Trimmings'!$AY$55*'Yard Trimmings'!$E$66+'Yard Trimmings'!$AU$55*(1-'Yard Trimmings'!$E$66)*EXP(-LYTInputs!$H$6*(BX$5-$AX$5))</f>
        <v>4.6834581960599673</v>
      </c>
      <c r="BY148" s="266">
        <f>'Yard Trimmings'!$AY$55*'Yard Trimmings'!$E$66+'Yard Trimmings'!$AU$55*(1-'Yard Trimmings'!$E$66)*EXP(-LYTInputs!$H$6*(BY$5-$AX$5))</f>
        <v>4.672033760745216</v>
      </c>
      <c r="BZ148" s="266">
        <f>'Yard Trimmings'!$AY$55*'Yard Trimmings'!$E$66+'Yard Trimmings'!$AU$55*(1-'Yard Trimmings'!$E$66)*EXP(-LYTInputs!$H$6*(BZ$5-$AX$5))</f>
        <v>4.6609984836372451</v>
      </c>
      <c r="CA148" s="266">
        <f>'Yard Trimmings'!$AY$55*'Yard Trimmings'!$E$66+'Yard Trimmings'!$AU$55*(1-'Yard Trimmings'!$E$66)*EXP(-LYTInputs!$H$6*(CA$5-$AX$5))</f>
        <v>4.6503391085789039</v>
      </c>
      <c r="CB148" s="266">
        <f>'Yard Trimmings'!$AY$55*'Yard Trimmings'!$E$66+'Yard Trimmings'!$AU$55*(1-'Yard Trimmings'!$E$66)*EXP(-LYTInputs!$H$6*(CB$5-$AX$5))</f>
        <v>4.6400428309664168</v>
      </c>
      <c r="CC148" s="266">
        <f>'Yard Trimmings'!$AY$55*'Yard Trimmings'!$E$66+'Yard Trimmings'!$AU$55*(1-'Yard Trimmings'!$E$66)*EXP(-LYTInputs!$H$6*(CC$5-$AX$5))</f>
        <v>4.630097282367819</v>
      </c>
      <c r="CD148" s="266">
        <f>'Yard Trimmings'!$AY$55*'Yard Trimmings'!$E$66+'Yard Trimmings'!$AU$55*(1-'Yard Trimmings'!$E$66)*EXP(-LYTInputs!$H$6*(CD$5-$AX$5))</f>
        <v>4.6204905156653471</v>
      </c>
      <c r="CE148" s="266">
        <f>'Yard Trimmings'!$AY$55*'Yard Trimmings'!$E$66+'Yard Trimmings'!$AU$55*(1-'Yard Trimmings'!$E$66)*EXP(-LYTInputs!$H$6*(CE$5-$AX$5))</f>
        <v>4.6112109907039232</v>
      </c>
      <c r="CF148" s="266">
        <f>'Yard Trimmings'!$AY$55*'Yard Trimmings'!$E$66+'Yard Trimmings'!$AU$55*(1-'Yard Trimmings'!$E$66)*EXP(-LYTInputs!$H$6*(CF$5-$AX$5))</f>
        <v>4.6022475604285189</v>
      </c>
      <c r="CG148" s="266">
        <f>'Yard Trimmings'!$AY$55*'Yard Trimmings'!$E$66+'Yard Trimmings'!$AU$55*(1-'Yard Trimmings'!$E$66)*EXP(-LYTInputs!$H$6*(CG$5-$AX$5))</f>
        <v>4.5935894574937208</v>
      </c>
      <c r="CH148" s="266">
        <f>'Yard Trimmings'!$AY$55*'Yard Trimmings'!$E$66+'Yard Trimmings'!$AU$55*(1-'Yard Trimmings'!$E$66)*EXP(-LYTInputs!$H$6*(CH$5-$AX$5))</f>
        <v>4.5852262813294296</v>
      </c>
      <c r="CI148" s="266">
        <f>'Yard Trimmings'!$AY$55*'Yard Trimmings'!$E$66+'Yard Trimmings'!$AU$55*(1-'Yard Trimmings'!$E$66)*EXP(-LYTInputs!$H$6*(CI$5-$AX$5))</f>
        <v>4.5771479856471409</v>
      </c>
    </row>
    <row r="149" spans="1:87">
      <c r="A149" s="20">
        <v>2009</v>
      </c>
      <c r="AQ149" s="22"/>
      <c r="AR149" s="22"/>
      <c r="AS149" s="22"/>
      <c r="AT149" s="22"/>
      <c r="AU149" s="22"/>
      <c r="AY149" s="22">
        <f>'Yard Trimmings'!$AZ$55*'Yard Trimmings'!$E$66+'Yard Trimmings'!$AU$55*(1-'Yard Trimmings'!$E$66)*EXP(-LYTInputs!$H$6*(AY$5-$AY$5))</f>
        <v>5.8542213481617864</v>
      </c>
      <c r="AZ149" s="22">
        <f>'Yard Trimmings'!$AZ$55*'Yard Trimmings'!$E$66+'Yard Trimmings'!$AU$55*(1-'Yard Trimmings'!$E$66)*EXP(-LYTInputs!$H$6*(AZ$5-$AY$5))</f>
        <v>5.8260910887350335</v>
      </c>
      <c r="BA149" s="22">
        <f>'Yard Trimmings'!$AZ$55*'Yard Trimmings'!$E$66+'Yard Trimmings'!$AU$55*(1-'Yard Trimmings'!$E$66)*EXP(-LYTInputs!$H$6*(BA$5-$AY$5))</f>
        <v>5.7989190492126514</v>
      </c>
      <c r="BB149" s="22">
        <f>'Yard Trimmings'!$AZ$55*'Yard Trimmings'!$E$66+'Yard Trimmings'!$AU$55*(1-'Yard Trimmings'!$E$66)*EXP(-LYTInputs!$H$6*(BB$5-$AY$5))</f>
        <v>5.7726725891070014</v>
      </c>
      <c r="BC149" s="22">
        <f>'Yard Trimmings'!$AZ$55*'Yard Trimmings'!$E$66+'Yard Trimmings'!$AU$55*(1-'Yard Trimmings'!$E$66)*EXP(-LYTInputs!$H$6*(BC$5-$AY$5))</f>
        <v>5.7473201797852767</v>
      </c>
      <c r="BD149" s="22">
        <f>'Yard Trimmings'!$AZ$55*'Yard Trimmings'!$E$66+'Yard Trimmings'!$AU$55*(1-'Yard Trimmings'!$E$66)*EXP(-LYTInputs!$H$6*(BD$5-$AY$5))</f>
        <v>5.7228313665956501</v>
      </c>
      <c r="BE149" s="22">
        <f>'Yard Trimmings'!$AZ$55*'Yard Trimmings'!$E$66+'Yard Trimmings'!$AU$55*(1-'Yard Trimmings'!$E$66)*EXP(-LYTInputs!$H$6*(BE$5-$AY$5))</f>
        <v>5.6991767322835365</v>
      </c>
      <c r="BF149" s="22">
        <f>'Yard Trimmings'!$AZ$55*'Yard Trimmings'!$E$66+'Yard Trimmings'!$AU$55*(1-'Yard Trimmings'!$E$66)*EXP(-LYTInputs!$H$6*(BF$5-$AY$5))</f>
        <v>5.6763278616540331</v>
      </c>
      <c r="BG149" s="22">
        <f>'Yard Trimmings'!$AZ$55*'Yard Trimmings'!$E$66+'Yard Trimmings'!$AU$55*(1-'Yard Trimmings'!$E$66)*EXP(-LYTInputs!$H$6*(BG$5-$AY$5))</f>
        <v>5.6542573074380922</v>
      </c>
      <c r="BH149" s="22">
        <f>'Yard Trimmings'!$AZ$55*'Yard Trimmings'!$E$66+'Yard Trimmings'!$AU$55*(1-'Yard Trimmings'!$E$66)*EXP(-LYTInputs!$H$6*(BH$5-$AY$5))</f>
        <v>5.6329385573214088</v>
      </c>
      <c r="BI149" s="22">
        <f>'Yard Trimmings'!$AZ$55*'Yard Trimmings'!$E$66+'Yard Trimmings'!$AU$55*(1-'Yard Trimmings'!$E$66)*EXP(-LYTInputs!$H$6*(BI$5-$AY$5))</f>
        <v>5.6123460020964338</v>
      </c>
      <c r="BJ149" s="22">
        <f>'Yard Trimmings'!$AZ$55*'Yard Trimmings'!$E$66+'Yard Trimmings'!$AU$55*(1-'Yard Trimmings'!$E$66)*EXP(-LYTInputs!$H$6*(BJ$5-$AY$5))</f>
        <v>5.59245490489924</v>
      </c>
      <c r="BK149" s="22">
        <f>'Yard Trimmings'!$AZ$55*'Yard Trimmings'!$E$66+'Yard Trimmings'!$AU$55*(1-'Yard Trimmings'!$E$66)*EXP(-LYTInputs!$H$6*(BK$5-$AY$5))</f>
        <v>5.5732413714942943</v>
      </c>
      <c r="BL149" s="22">
        <f>'Yard Trimmings'!$AZ$55*'Yard Trimmings'!$E$66+'Yard Trimmings'!$AU$55*(1-'Yard Trimmings'!$E$66)*EXP(-LYTInputs!$H$6*(BL$5-$AY$5))</f>
        <v>5.5546823215714474</v>
      </c>
      <c r="BM149" s="266">
        <f>'Yard Trimmings'!$AZ$55*'Yard Trimmings'!$E$66+'Yard Trimmings'!$AU$55*(1-'Yard Trimmings'!$E$66)*EXP(-LYTInputs!$H$6*(BM$5-$AY$5))</f>
        <v>5.5367554610206389</v>
      </c>
      <c r="BN149" s="266">
        <f>'Yard Trimmings'!$AZ$55*'Yard Trimmings'!$E$66+'Yard Trimmings'!$AU$55*(1-'Yard Trimmings'!$E$66)*EXP(-LYTInputs!$H$6*(BN$5-$AY$5))</f>
        <v>5.5194392551510436</v>
      </c>
      <c r="BO149" s="266">
        <f>'Yard Trimmings'!$AZ$55*'Yard Trimmings'!$E$66+'Yard Trimmings'!$AU$55*(1-'Yard Trimmings'!$E$66)*EXP(-LYTInputs!$H$6*(BO$5-$AY$5))</f>
        <v>5.5027129028224593</v>
      </c>
      <c r="BP149" s="266">
        <f>'Yard Trimmings'!$AZ$55*'Yard Trimmings'!$E$66+'Yard Trimmings'!$AU$55*(1-'Yard Trimmings'!$E$66)*EXP(-LYTInputs!$H$6*(BP$5-$AY$5))</f>
        <v>5.4865563114578837</v>
      </c>
      <c r="BQ149" s="266">
        <f>'Yard Trimmings'!$AZ$55*'Yard Trimmings'!$E$66+'Yard Trimmings'!$AU$55*(1-'Yard Trimmings'!$E$66)*EXP(-LYTInputs!$H$6*(BQ$5-$AY$5))</f>
        <v>5.4709500729072467</v>
      </c>
      <c r="BR149" s="266">
        <f>'Yard Trimmings'!$AZ$55*'Yard Trimmings'!$E$66+'Yard Trimmings'!$AU$55*(1-'Yard Trimmings'!$E$66)*EXP(-LYTInputs!$H$6*(BR$5-$AY$5))</f>
        <v>5.455875440133318</v>
      </c>
      <c r="BS149" s="266">
        <f>'Yard Trimmings'!$AZ$55*'Yard Trimmings'!$E$66+'Yard Trimmings'!$AU$55*(1-'Yard Trimmings'!$E$66)*EXP(-LYTInputs!$H$6*(BS$5-$AY$5))</f>
        <v>5.4413143046917805</v>
      </c>
      <c r="BT149" s="266">
        <f>'Yard Trimmings'!$AZ$55*'Yard Trimmings'!$E$66+'Yard Trimmings'!$AU$55*(1-'Yard Trimmings'!$E$66)*EXP(-LYTInputs!$H$6*(BT$5-$AY$5))</f>
        <v>5.4272491749784031</v>
      </c>
      <c r="BU149" s="266">
        <f>'Yard Trimmings'!$AZ$55*'Yard Trimmings'!$E$66+'Yard Trimmings'!$AU$55*(1-'Yard Trimmings'!$E$66)*EXP(-LYTInputs!$H$6*(BU$5-$AY$5))</f>
        <v>5.4136631552172121</v>
      </c>
      <c r="BV149" s="266">
        <f>'Yard Trimmings'!$AZ$55*'Yard Trimmings'!$E$66+'Yard Trimmings'!$AU$55*(1-'Yard Trimmings'!$E$66)*EXP(-LYTInputs!$H$6*(BV$5-$AY$5))</f>
        <v>5.4005399251643871</v>
      </c>
      <c r="BW149" s="266">
        <f>'Yard Trimmings'!$AZ$55*'Yard Trimmings'!$E$66+'Yard Trimmings'!$AU$55*(1-'Yard Trimmings'!$E$66)*EXP(-LYTInputs!$H$6*(BW$5-$AY$5))</f>
        <v>5.3878637205035247</v>
      </c>
      <c r="BX149" s="266">
        <f>'Yard Trimmings'!$AZ$55*'Yard Trimmings'!$E$66+'Yard Trimmings'!$AU$55*(1-'Yard Trimmings'!$E$66)*EXP(-LYTInputs!$H$6*(BX$5-$AY$5))</f>
        <v>5.3756193139087118</v>
      </c>
      <c r="BY149" s="266">
        <f>'Yard Trimmings'!$AZ$55*'Yard Trimmings'!$E$66+'Yard Trimmings'!$AU$55*(1-'Yard Trimmings'!$E$66)*EXP(-LYTInputs!$H$6*(BY$5-$AY$5))</f>
        <v>5.3637919967526546</v>
      </c>
      <c r="BZ149" s="266">
        <f>'Yard Trimmings'!$AZ$55*'Yard Trimmings'!$E$66+'Yard Trimmings'!$AU$55*(1-'Yard Trimmings'!$E$66)*EXP(-LYTInputs!$H$6*(BZ$5-$AY$5))</f>
        <v>5.3523675614379034</v>
      </c>
      <c r="CA149" s="266">
        <f>'Yard Trimmings'!$AZ$55*'Yard Trimmings'!$E$66+'Yard Trimmings'!$AU$55*(1-'Yard Trimmings'!$E$66)*EXP(-LYTInputs!$H$6*(CA$5-$AY$5))</f>
        <v>5.3413322843299325</v>
      </c>
      <c r="CB149" s="266">
        <f>'Yard Trimmings'!$AZ$55*'Yard Trimmings'!$E$66+'Yard Trimmings'!$AU$55*(1-'Yard Trimmings'!$E$66)*EXP(-LYTInputs!$H$6*(CB$5-$AY$5))</f>
        <v>5.3306729092715912</v>
      </c>
      <c r="CC149" s="266">
        <f>'Yard Trimmings'!$AZ$55*'Yard Trimmings'!$E$66+'Yard Trimmings'!$AU$55*(1-'Yard Trimmings'!$E$66)*EXP(-LYTInputs!$H$6*(CC$5-$AY$5))</f>
        <v>5.3203766316591041</v>
      </c>
      <c r="CD149" s="266">
        <f>'Yard Trimmings'!$AZ$55*'Yard Trimmings'!$E$66+'Yard Trimmings'!$AU$55*(1-'Yard Trimmings'!$E$66)*EXP(-LYTInputs!$H$6*(CD$5-$AY$5))</f>
        <v>5.3104310830605064</v>
      </c>
      <c r="CE149" s="266">
        <f>'Yard Trimmings'!$AZ$55*'Yard Trimmings'!$E$66+'Yard Trimmings'!$AU$55*(1-'Yard Trimmings'!$E$66)*EXP(-LYTInputs!$H$6*(CE$5-$AY$5))</f>
        <v>5.3008243163580344</v>
      </c>
      <c r="CF149" s="266">
        <f>'Yard Trimmings'!$AZ$55*'Yard Trimmings'!$E$66+'Yard Trimmings'!$AU$55*(1-'Yard Trimmings'!$E$66)*EXP(-LYTInputs!$H$6*(CF$5-$AY$5))</f>
        <v>5.2915447913966105</v>
      </c>
      <c r="CG149" s="266">
        <f>'Yard Trimmings'!$AZ$55*'Yard Trimmings'!$E$66+'Yard Trimmings'!$AU$55*(1-'Yard Trimmings'!$E$66)*EXP(-LYTInputs!$H$6*(CG$5-$AY$5))</f>
        <v>5.2825813611212062</v>
      </c>
      <c r="CH149" s="266">
        <f>'Yard Trimmings'!$AZ$55*'Yard Trimmings'!$E$66+'Yard Trimmings'!$AU$55*(1-'Yard Trimmings'!$E$66)*EXP(-LYTInputs!$H$6*(CH$5-$AY$5))</f>
        <v>5.2739232581864082</v>
      </c>
      <c r="CI149" s="266">
        <f>'Yard Trimmings'!$AZ$55*'Yard Trimmings'!$E$66+'Yard Trimmings'!$AU$55*(1-'Yard Trimmings'!$E$66)*EXP(-LYTInputs!$H$6*(CI$5-$AY$5))</f>
        <v>5.2655600820221169</v>
      </c>
    </row>
    <row r="150" spans="1:87">
      <c r="A150" s="20">
        <v>2010</v>
      </c>
      <c r="AQ150" s="22"/>
      <c r="AR150" s="22"/>
      <c r="AS150" s="22"/>
      <c r="AT150" s="22"/>
      <c r="AU150" s="22"/>
      <c r="AZ150" s="22">
        <f>'Yard Trimmings'!$BA$55*'Yard Trimmings'!$E$66+'Yard Trimmings'!$AU$55*(1-'Yard Trimmings'!$E$66)*EXP(-LYTInputs!$H$6*(AZ$5-$AZ$5))</f>
        <v>6.2653756345407743</v>
      </c>
      <c r="BA150" s="22">
        <f>'Yard Trimmings'!$BA$55*'Yard Trimmings'!$E$66+'Yard Trimmings'!$AU$55*(1-'Yard Trimmings'!$E$66)*EXP(-LYTInputs!$H$6*(BA$5-$AZ$5))</f>
        <v>6.2372453751140204</v>
      </c>
      <c r="BB150" s="22">
        <f>'Yard Trimmings'!$BA$55*'Yard Trimmings'!$E$66+'Yard Trimmings'!$AU$55*(1-'Yard Trimmings'!$E$66)*EXP(-LYTInputs!$H$6*(BB$5-$AZ$5))</f>
        <v>6.2100733355916384</v>
      </c>
      <c r="BC150" s="22">
        <f>'Yard Trimmings'!$BA$55*'Yard Trimmings'!$E$66+'Yard Trimmings'!$AU$55*(1-'Yard Trimmings'!$E$66)*EXP(-LYTInputs!$H$6*(BC$5-$AZ$5))</f>
        <v>6.1838268754859875</v>
      </c>
      <c r="BD150" s="22">
        <f>'Yard Trimmings'!$BA$55*'Yard Trimmings'!$E$66+'Yard Trimmings'!$AU$55*(1-'Yard Trimmings'!$E$66)*EXP(-LYTInputs!$H$6*(BD$5-$AZ$5))</f>
        <v>6.1584744661642636</v>
      </c>
      <c r="BE150" s="22">
        <f>'Yard Trimmings'!$BA$55*'Yard Trimmings'!$E$66+'Yard Trimmings'!$AU$55*(1-'Yard Trimmings'!$E$66)*EXP(-LYTInputs!$H$6*(BE$5-$AZ$5))</f>
        <v>6.133985652974637</v>
      </c>
      <c r="BF150" s="22">
        <f>'Yard Trimmings'!$BA$55*'Yard Trimmings'!$E$66+'Yard Trimmings'!$AU$55*(1-'Yard Trimmings'!$E$66)*EXP(-LYTInputs!$H$6*(BF$5-$AZ$5))</f>
        <v>6.1103310186625226</v>
      </c>
      <c r="BG150" s="22">
        <f>'Yard Trimmings'!$BA$55*'Yard Trimmings'!$E$66+'Yard Trimmings'!$AU$55*(1-'Yard Trimmings'!$E$66)*EXP(-LYTInputs!$H$6*(BG$5-$AZ$5))</f>
        <v>6.0874821480330201</v>
      </c>
      <c r="BH150" s="22">
        <f>'Yard Trimmings'!$BA$55*'Yard Trimmings'!$E$66+'Yard Trimmings'!$AU$55*(1-'Yard Trimmings'!$E$66)*EXP(-LYTInputs!$H$6*(BH$5-$AZ$5))</f>
        <v>6.0654115938170783</v>
      </c>
      <c r="BI150" s="22">
        <f>'Yard Trimmings'!$BA$55*'Yard Trimmings'!$E$66+'Yard Trimmings'!$AU$55*(1-'Yard Trimmings'!$E$66)*EXP(-LYTInputs!$H$6*(BI$5-$AZ$5))</f>
        <v>6.0440928437003958</v>
      </c>
      <c r="BJ150" s="22">
        <f>'Yard Trimmings'!$BA$55*'Yard Trimmings'!$E$66+'Yard Trimmings'!$AU$55*(1-'Yard Trimmings'!$E$66)*EXP(-LYTInputs!$H$6*(BJ$5-$AZ$5))</f>
        <v>6.0235002884754207</v>
      </c>
      <c r="BK150" s="22">
        <f>'Yard Trimmings'!$BA$55*'Yard Trimmings'!$E$66+'Yard Trimmings'!$AU$55*(1-'Yard Trimmings'!$E$66)*EXP(-LYTInputs!$H$6*(BK$5-$AZ$5))</f>
        <v>6.003609191278227</v>
      </c>
      <c r="BL150" s="22">
        <f>'Yard Trimmings'!$BA$55*'Yard Trimmings'!$E$66+'Yard Trimmings'!$AU$55*(1-'Yard Trimmings'!$E$66)*EXP(-LYTInputs!$H$6*(BL$5-$AZ$5))</f>
        <v>5.9843956578732822</v>
      </c>
      <c r="BM150" s="266">
        <f>'Yard Trimmings'!$BA$55*'Yard Trimmings'!$E$66+'Yard Trimmings'!$AU$55*(1-'Yard Trimmings'!$E$66)*EXP(-LYTInputs!$H$6*(BM$5-$AZ$5))</f>
        <v>5.9658366079504344</v>
      </c>
      <c r="BN150" s="266">
        <f>'Yard Trimmings'!$BA$55*'Yard Trimmings'!$E$66+'Yard Trimmings'!$AU$55*(1-'Yard Trimmings'!$E$66)*EXP(-LYTInputs!$H$6*(BN$5-$AZ$5))</f>
        <v>5.9479097473996259</v>
      </c>
      <c r="BO150" s="266">
        <f>'Yard Trimmings'!$BA$55*'Yard Trimmings'!$E$66+'Yard Trimmings'!$AU$55*(1-'Yard Trimmings'!$E$66)*EXP(-LYTInputs!$H$6*(BO$5-$AZ$5))</f>
        <v>5.9305935415300306</v>
      </c>
      <c r="BP150" s="266">
        <f>'Yard Trimmings'!$BA$55*'Yard Trimmings'!$E$66+'Yard Trimmings'!$AU$55*(1-'Yard Trimmings'!$E$66)*EXP(-LYTInputs!$H$6*(BP$5-$AZ$5))</f>
        <v>5.9138671892014463</v>
      </c>
      <c r="BQ150" s="266">
        <f>'Yard Trimmings'!$BA$55*'Yard Trimmings'!$E$66+'Yard Trimmings'!$AU$55*(1-'Yard Trimmings'!$E$66)*EXP(-LYTInputs!$H$6*(BQ$5-$AZ$5))</f>
        <v>5.8977105978368707</v>
      </c>
      <c r="BR150" s="266">
        <f>'Yard Trimmings'!$BA$55*'Yard Trimmings'!$E$66+'Yard Trimmings'!$AU$55*(1-'Yard Trimmings'!$E$66)*EXP(-LYTInputs!$H$6*(BR$5-$AZ$5))</f>
        <v>5.8821043592862337</v>
      </c>
      <c r="BS150" s="266">
        <f>'Yard Trimmings'!$BA$55*'Yard Trimmings'!$E$66+'Yard Trimmings'!$AU$55*(1-'Yard Trimmings'!$E$66)*EXP(-LYTInputs!$H$6*(BS$5-$AZ$5))</f>
        <v>5.867029726512305</v>
      </c>
      <c r="BT150" s="266">
        <f>'Yard Trimmings'!$BA$55*'Yard Trimmings'!$E$66+'Yard Trimmings'!$AU$55*(1-'Yard Trimmings'!$E$66)*EXP(-LYTInputs!$H$6*(BT$5-$AZ$5))</f>
        <v>5.8524685910707674</v>
      </c>
      <c r="BU150" s="266">
        <f>'Yard Trimmings'!$BA$55*'Yard Trimmings'!$E$66+'Yard Trimmings'!$AU$55*(1-'Yard Trimmings'!$E$66)*EXP(-LYTInputs!$H$6*(BU$5-$AZ$5))</f>
        <v>5.8384034613573901</v>
      </c>
      <c r="BV150" s="266">
        <f>'Yard Trimmings'!$BA$55*'Yard Trimmings'!$E$66+'Yard Trimmings'!$AU$55*(1-'Yard Trimmings'!$E$66)*EXP(-LYTInputs!$H$6*(BV$5-$AZ$5))</f>
        <v>5.8248174415961991</v>
      </c>
      <c r="BW150" s="266">
        <f>'Yard Trimmings'!$BA$55*'Yard Trimmings'!$E$66+'Yard Trimmings'!$AU$55*(1-'Yard Trimmings'!$E$66)*EXP(-LYTInputs!$H$6*(BW$5-$AZ$5))</f>
        <v>5.8116942115433741</v>
      </c>
      <c r="BX150" s="266">
        <f>'Yard Trimmings'!$BA$55*'Yard Trimmings'!$E$66+'Yard Trimmings'!$AU$55*(1-'Yard Trimmings'!$E$66)*EXP(-LYTInputs!$H$6*(BX$5-$AZ$5))</f>
        <v>5.7990180068825126</v>
      </c>
      <c r="BY150" s="266">
        <f>'Yard Trimmings'!$BA$55*'Yard Trimmings'!$E$66+'Yard Trimmings'!$AU$55*(1-'Yard Trimmings'!$E$66)*EXP(-LYTInputs!$H$6*(BY$5-$AZ$5))</f>
        <v>5.7867736002876988</v>
      </c>
      <c r="BZ150" s="266">
        <f>'Yard Trimmings'!$BA$55*'Yard Trimmings'!$E$66+'Yard Trimmings'!$AU$55*(1-'Yard Trimmings'!$E$66)*EXP(-LYTInputs!$H$6*(BZ$5-$AZ$5))</f>
        <v>5.7749462831316416</v>
      </c>
      <c r="CA150" s="266">
        <f>'Yard Trimmings'!$BA$55*'Yard Trimmings'!$E$66+'Yard Trimmings'!$AU$55*(1-'Yard Trimmings'!$E$66)*EXP(-LYTInputs!$H$6*(CA$5-$AZ$5))</f>
        <v>5.7635218478168904</v>
      </c>
      <c r="CB150" s="266">
        <f>'Yard Trimmings'!$BA$55*'Yard Trimmings'!$E$66+'Yard Trimmings'!$AU$55*(1-'Yard Trimmings'!$E$66)*EXP(-LYTInputs!$H$6*(CB$5-$AZ$5))</f>
        <v>5.7524865707089194</v>
      </c>
      <c r="CC150" s="266">
        <f>'Yard Trimmings'!$BA$55*'Yard Trimmings'!$E$66+'Yard Trimmings'!$AU$55*(1-'Yard Trimmings'!$E$66)*EXP(-LYTInputs!$H$6*(CC$5-$AZ$5))</f>
        <v>5.7418271956505782</v>
      </c>
      <c r="CD150" s="266">
        <f>'Yard Trimmings'!$BA$55*'Yard Trimmings'!$E$66+'Yard Trimmings'!$AU$55*(1-'Yard Trimmings'!$E$66)*EXP(-LYTInputs!$H$6*(CD$5-$AZ$5))</f>
        <v>5.7315309180380911</v>
      </c>
      <c r="CE150" s="266">
        <f>'Yard Trimmings'!$BA$55*'Yard Trimmings'!$E$66+'Yard Trimmings'!$AU$55*(1-'Yard Trimmings'!$E$66)*EXP(-LYTInputs!$H$6*(CE$5-$AZ$5))</f>
        <v>5.7215853694394934</v>
      </c>
      <c r="CF150" s="266">
        <f>'Yard Trimmings'!$BA$55*'Yard Trimmings'!$E$66+'Yard Trimmings'!$AU$55*(1-'Yard Trimmings'!$E$66)*EXP(-LYTInputs!$H$6*(CF$5-$AZ$5))</f>
        <v>5.7119786027370214</v>
      </c>
      <c r="CG150" s="266">
        <f>'Yard Trimmings'!$BA$55*'Yard Trimmings'!$E$66+'Yard Trimmings'!$AU$55*(1-'Yard Trimmings'!$E$66)*EXP(-LYTInputs!$H$6*(CG$5-$AZ$5))</f>
        <v>5.7026990777755975</v>
      </c>
      <c r="CH150" s="266">
        <f>'Yard Trimmings'!$BA$55*'Yard Trimmings'!$E$66+'Yard Trimmings'!$AU$55*(1-'Yard Trimmings'!$E$66)*EXP(-LYTInputs!$H$6*(CH$5-$AZ$5))</f>
        <v>5.6937356475001932</v>
      </c>
      <c r="CI150" s="266">
        <f>'Yard Trimmings'!$BA$55*'Yard Trimmings'!$E$66+'Yard Trimmings'!$AU$55*(1-'Yard Trimmings'!$E$66)*EXP(-LYTInputs!$H$6*(CI$5-$AZ$5))</f>
        <v>5.6850775445653952</v>
      </c>
    </row>
    <row r="151" spans="1:87">
      <c r="A151" s="20">
        <v>2011</v>
      </c>
      <c r="AQ151" s="22"/>
      <c r="AR151" s="22"/>
      <c r="AS151" s="22"/>
      <c r="AT151" s="22"/>
      <c r="AU151" s="22"/>
      <c r="BA151" s="22">
        <f>'Yard Trimmings'!$BB$55*'Yard Trimmings'!$E$66+'Yard Trimmings'!$AU$55*(1-'Yard Trimmings'!$E$66)*EXP(-LYTInputs!$H$6*(BA$5-$BA$5))</f>
        <v>6.2890142673103391</v>
      </c>
      <c r="BB151" s="22">
        <f>'Yard Trimmings'!$BB$55*'Yard Trimmings'!$E$66+'Yard Trimmings'!$AU$55*(1-'Yard Trimmings'!$E$66)*EXP(-LYTInputs!$H$6*(BB$5-$BA$5))</f>
        <v>6.2608840078835852</v>
      </c>
      <c r="BC151" s="22">
        <f>'Yard Trimmings'!$BB$55*'Yard Trimmings'!$E$66+'Yard Trimmings'!$AU$55*(1-'Yard Trimmings'!$E$66)*EXP(-LYTInputs!$H$6*(BC$5-$BA$5))</f>
        <v>6.2337119683612032</v>
      </c>
      <c r="BD151" s="22">
        <f>'Yard Trimmings'!$BB$55*'Yard Trimmings'!$E$66+'Yard Trimmings'!$AU$55*(1-'Yard Trimmings'!$E$66)*EXP(-LYTInputs!$H$6*(BD$5-$BA$5))</f>
        <v>6.2074655082555523</v>
      </c>
      <c r="BE151" s="22">
        <f>'Yard Trimmings'!$BB$55*'Yard Trimmings'!$E$66+'Yard Trimmings'!$AU$55*(1-'Yard Trimmings'!$E$66)*EXP(-LYTInputs!$H$6*(BE$5-$BA$5))</f>
        <v>6.1821130989338284</v>
      </c>
      <c r="BF151" s="22">
        <f>'Yard Trimmings'!$BB$55*'Yard Trimmings'!$E$66+'Yard Trimmings'!$AU$55*(1-'Yard Trimmings'!$E$66)*EXP(-LYTInputs!$H$6*(BF$5-$BA$5))</f>
        <v>6.1576242857442018</v>
      </c>
      <c r="BG151" s="22">
        <f>'Yard Trimmings'!$BB$55*'Yard Trimmings'!$E$66+'Yard Trimmings'!$AU$55*(1-'Yard Trimmings'!$E$66)*EXP(-LYTInputs!$H$6*(BG$5-$BA$5))</f>
        <v>6.1339696514320874</v>
      </c>
      <c r="BH151" s="22">
        <f>'Yard Trimmings'!$BB$55*'Yard Trimmings'!$E$66+'Yard Trimmings'!$AU$55*(1-'Yard Trimmings'!$E$66)*EXP(-LYTInputs!$H$6*(BH$5-$BA$5))</f>
        <v>6.1111207808025849</v>
      </c>
      <c r="BI151" s="22">
        <f>'Yard Trimmings'!$BB$55*'Yard Trimmings'!$E$66+'Yard Trimmings'!$AU$55*(1-'Yard Trimmings'!$E$66)*EXP(-LYTInputs!$H$6*(BI$5-$BA$5))</f>
        <v>6.0890502265866431</v>
      </c>
      <c r="BJ151" s="22">
        <f>'Yard Trimmings'!$BB$55*'Yard Trimmings'!$E$66+'Yard Trimmings'!$AU$55*(1-'Yard Trimmings'!$E$66)*EXP(-LYTInputs!$H$6*(BJ$5-$BA$5))</f>
        <v>6.0677314764699606</v>
      </c>
      <c r="BK151" s="22">
        <f>'Yard Trimmings'!$BB$55*'Yard Trimmings'!$E$66+'Yard Trimmings'!$AU$55*(1-'Yard Trimmings'!$E$66)*EXP(-LYTInputs!$H$6*(BK$5-$BA$5))</f>
        <v>6.0471389212449855</v>
      </c>
      <c r="BL151" s="22">
        <f>'Yard Trimmings'!$BB$55*'Yard Trimmings'!$E$66+'Yard Trimmings'!$AU$55*(1-'Yard Trimmings'!$E$66)*EXP(-LYTInputs!$H$6*(BL$5-$BA$5))</f>
        <v>6.0272478240477918</v>
      </c>
      <c r="BM151" s="266">
        <f>'Yard Trimmings'!$BB$55*'Yard Trimmings'!$E$66+'Yard Trimmings'!$AU$55*(1-'Yard Trimmings'!$E$66)*EXP(-LYTInputs!$H$6*(BM$5-$BA$5))</f>
        <v>6.008034290642847</v>
      </c>
      <c r="BN151" s="266">
        <f>'Yard Trimmings'!$BB$55*'Yard Trimmings'!$E$66+'Yard Trimmings'!$AU$55*(1-'Yard Trimmings'!$E$66)*EXP(-LYTInputs!$H$6*(BN$5-$BA$5))</f>
        <v>5.9894752407199991</v>
      </c>
      <c r="BO151" s="266">
        <f>'Yard Trimmings'!$BB$55*'Yard Trimmings'!$E$66+'Yard Trimmings'!$AU$55*(1-'Yard Trimmings'!$E$66)*EXP(-LYTInputs!$H$6*(BO$5-$BA$5))</f>
        <v>5.9715483801691907</v>
      </c>
      <c r="BP151" s="266">
        <f>'Yard Trimmings'!$BB$55*'Yard Trimmings'!$E$66+'Yard Trimmings'!$AU$55*(1-'Yard Trimmings'!$E$66)*EXP(-LYTInputs!$H$6*(BP$5-$BA$5))</f>
        <v>5.9542321742995954</v>
      </c>
      <c r="BQ151" s="266">
        <f>'Yard Trimmings'!$BB$55*'Yard Trimmings'!$E$66+'Yard Trimmings'!$AU$55*(1-'Yard Trimmings'!$E$66)*EXP(-LYTInputs!$H$6*(BQ$5-$BA$5))</f>
        <v>5.9375058219710111</v>
      </c>
      <c r="BR151" s="266">
        <f>'Yard Trimmings'!$BB$55*'Yard Trimmings'!$E$66+'Yard Trimmings'!$AU$55*(1-'Yard Trimmings'!$E$66)*EXP(-LYTInputs!$H$6*(BR$5-$BA$5))</f>
        <v>5.9213492306064355</v>
      </c>
      <c r="BS151" s="266">
        <f>'Yard Trimmings'!$BB$55*'Yard Trimmings'!$E$66+'Yard Trimmings'!$AU$55*(1-'Yard Trimmings'!$E$66)*EXP(-LYTInputs!$H$6*(BS$5-$BA$5))</f>
        <v>5.9057429920557984</v>
      </c>
      <c r="BT151" s="266">
        <f>'Yard Trimmings'!$BB$55*'Yard Trimmings'!$E$66+'Yard Trimmings'!$AU$55*(1-'Yard Trimmings'!$E$66)*EXP(-LYTInputs!$H$6*(BT$5-$BA$5))</f>
        <v>5.8906683592818698</v>
      </c>
      <c r="BU151" s="266">
        <f>'Yard Trimmings'!$BB$55*'Yard Trimmings'!$E$66+'Yard Trimmings'!$AU$55*(1-'Yard Trimmings'!$E$66)*EXP(-LYTInputs!$H$6*(BU$5-$BA$5))</f>
        <v>5.8761072238403322</v>
      </c>
      <c r="BV151" s="266">
        <f>'Yard Trimmings'!$BB$55*'Yard Trimmings'!$E$66+'Yard Trimmings'!$AU$55*(1-'Yard Trimmings'!$E$66)*EXP(-LYTInputs!$H$6*(BV$5-$BA$5))</f>
        <v>5.8620420941269549</v>
      </c>
      <c r="BW151" s="266">
        <f>'Yard Trimmings'!$BB$55*'Yard Trimmings'!$E$66+'Yard Trimmings'!$AU$55*(1-'Yard Trimmings'!$E$66)*EXP(-LYTInputs!$H$6*(BW$5-$BA$5))</f>
        <v>5.8484560743657639</v>
      </c>
      <c r="BX151" s="266">
        <f>'Yard Trimmings'!$BB$55*'Yard Trimmings'!$E$66+'Yard Trimmings'!$AU$55*(1-'Yard Trimmings'!$E$66)*EXP(-LYTInputs!$H$6*(BX$5-$BA$5))</f>
        <v>5.8353328443129389</v>
      </c>
      <c r="BY151" s="266">
        <f>'Yard Trimmings'!$BB$55*'Yard Trimmings'!$E$66+'Yard Trimmings'!$AU$55*(1-'Yard Trimmings'!$E$66)*EXP(-LYTInputs!$H$6*(BY$5-$BA$5))</f>
        <v>5.8226566396520774</v>
      </c>
      <c r="BZ151" s="266">
        <f>'Yard Trimmings'!$BB$55*'Yard Trimmings'!$E$66+'Yard Trimmings'!$AU$55*(1-'Yard Trimmings'!$E$66)*EXP(-LYTInputs!$H$6*(BZ$5-$BA$5))</f>
        <v>5.8104122330572636</v>
      </c>
      <c r="CA151" s="266">
        <f>'Yard Trimmings'!$BB$55*'Yard Trimmings'!$E$66+'Yard Trimmings'!$AU$55*(1-'Yard Trimmings'!$E$66)*EXP(-LYTInputs!$H$6*(CA$5-$BA$5))</f>
        <v>5.7985849159012064</v>
      </c>
      <c r="CB151" s="266">
        <f>'Yard Trimmings'!$BB$55*'Yard Trimmings'!$E$66+'Yard Trimmings'!$AU$55*(1-'Yard Trimmings'!$E$66)*EXP(-LYTInputs!$H$6*(CB$5-$BA$5))</f>
        <v>5.7871604805864552</v>
      </c>
      <c r="CC151" s="266">
        <f>'Yard Trimmings'!$BB$55*'Yard Trimmings'!$E$66+'Yard Trimmings'!$AU$55*(1-'Yard Trimmings'!$E$66)*EXP(-LYTInputs!$H$6*(CC$5-$BA$5))</f>
        <v>5.7761252034784842</v>
      </c>
      <c r="CD151" s="266">
        <f>'Yard Trimmings'!$BB$55*'Yard Trimmings'!$E$66+'Yard Trimmings'!$AU$55*(1-'Yard Trimmings'!$E$66)*EXP(-LYTInputs!$H$6*(CD$5-$BA$5))</f>
        <v>5.765465828420143</v>
      </c>
      <c r="CE151" s="266">
        <f>'Yard Trimmings'!$BB$55*'Yard Trimmings'!$E$66+'Yard Trimmings'!$AU$55*(1-'Yard Trimmings'!$E$66)*EXP(-LYTInputs!$H$6*(CE$5-$BA$5))</f>
        <v>5.7551695508076559</v>
      </c>
      <c r="CF151" s="266">
        <f>'Yard Trimmings'!$BB$55*'Yard Trimmings'!$E$66+'Yard Trimmings'!$AU$55*(1-'Yard Trimmings'!$E$66)*EXP(-LYTInputs!$H$6*(CF$5-$BA$5))</f>
        <v>5.7452240022090582</v>
      </c>
      <c r="CG151" s="266">
        <f>'Yard Trimmings'!$BB$55*'Yard Trimmings'!$E$66+'Yard Trimmings'!$AU$55*(1-'Yard Trimmings'!$E$66)*EXP(-LYTInputs!$H$6*(CG$5-$BA$5))</f>
        <v>5.7356172355065862</v>
      </c>
      <c r="CH151" s="266">
        <f>'Yard Trimmings'!$BB$55*'Yard Trimmings'!$E$66+'Yard Trimmings'!$AU$55*(1-'Yard Trimmings'!$E$66)*EXP(-LYTInputs!$H$6*(CH$5-$BA$5))</f>
        <v>5.7263377105451623</v>
      </c>
      <c r="CI151" s="266">
        <f>'Yard Trimmings'!$BB$55*'Yard Trimmings'!$E$66+'Yard Trimmings'!$AU$55*(1-'Yard Trimmings'!$E$66)*EXP(-LYTInputs!$H$6*(CI$5-$BA$5))</f>
        <v>5.717374280269758</v>
      </c>
    </row>
    <row r="152" spans="1:87">
      <c r="A152" s="20">
        <v>2012</v>
      </c>
      <c r="AQ152" s="22"/>
      <c r="AR152" s="22"/>
      <c r="AS152" s="22"/>
      <c r="AT152" s="22"/>
      <c r="AU152" s="22"/>
      <c r="BB152" s="22">
        <f>'Yard Trimmings'!$BC$55*'Yard Trimmings'!$E$66+'Yard Trimmings'!$AU$55*(1-'Yard Trimmings'!$E$66)*EXP(-LYTInputs!$H$6*(BB$5-$BB$5))</f>
        <v>6.3490399841706537</v>
      </c>
      <c r="BC152" s="22">
        <f>'Yard Trimmings'!$BC$55*'Yard Trimmings'!$E$66+'Yard Trimmings'!$AU$55*(1-'Yard Trimmings'!$E$66)*EXP(-LYTInputs!$H$6*(BC$5-$BB$5))</f>
        <v>6.3209097247439008</v>
      </c>
      <c r="BD152" s="22">
        <f>'Yard Trimmings'!$BC$55*'Yard Trimmings'!$E$66+'Yard Trimmings'!$AU$55*(1-'Yard Trimmings'!$E$66)*EXP(-LYTInputs!$H$6*(BD$5-$BB$5))</f>
        <v>6.2937376852215188</v>
      </c>
      <c r="BE152" s="22">
        <f>'Yard Trimmings'!$BC$55*'Yard Trimmings'!$E$66+'Yard Trimmings'!$AU$55*(1-'Yard Trimmings'!$E$66)*EXP(-LYTInputs!$H$6*(BE$5-$BB$5))</f>
        <v>6.2674912251158688</v>
      </c>
      <c r="BF152" s="22">
        <f>'Yard Trimmings'!$BC$55*'Yard Trimmings'!$E$66+'Yard Trimmings'!$AU$55*(1-'Yard Trimmings'!$E$66)*EXP(-LYTInputs!$H$6*(BF$5-$BB$5))</f>
        <v>6.242138815794144</v>
      </c>
      <c r="BG152" s="22">
        <f>'Yard Trimmings'!$BC$55*'Yard Trimmings'!$E$66+'Yard Trimmings'!$AU$55*(1-'Yard Trimmings'!$E$66)*EXP(-LYTInputs!$H$6*(BG$5-$BB$5))</f>
        <v>6.2176500026045174</v>
      </c>
      <c r="BH152" s="22">
        <f>'Yard Trimmings'!$BC$55*'Yard Trimmings'!$E$66+'Yard Trimmings'!$AU$55*(1-'Yard Trimmings'!$E$66)*EXP(-LYTInputs!$H$6*(BH$5-$BB$5))</f>
        <v>6.1939953682924038</v>
      </c>
      <c r="BI152" s="22">
        <f>'Yard Trimmings'!$BC$55*'Yard Trimmings'!$E$66+'Yard Trimmings'!$AU$55*(1-'Yard Trimmings'!$E$66)*EXP(-LYTInputs!$H$6*(BI$5-$BB$5))</f>
        <v>6.1711464976629005</v>
      </c>
      <c r="BJ152" s="22">
        <f>'Yard Trimmings'!$BC$55*'Yard Trimmings'!$E$66+'Yard Trimmings'!$AU$55*(1-'Yard Trimmings'!$E$66)*EXP(-LYTInputs!$H$6*(BJ$5-$BB$5))</f>
        <v>6.1490759434469595</v>
      </c>
      <c r="BK152" s="22">
        <f>'Yard Trimmings'!$BC$55*'Yard Trimmings'!$E$66+'Yard Trimmings'!$AU$55*(1-'Yard Trimmings'!$E$66)*EXP(-LYTInputs!$H$6*(BK$5-$BB$5))</f>
        <v>6.1277571933302761</v>
      </c>
      <c r="BL152" s="22">
        <f>'Yard Trimmings'!$BC$55*'Yard Trimmings'!$E$66+'Yard Trimmings'!$AU$55*(1-'Yard Trimmings'!$E$66)*EXP(-LYTInputs!$H$6*(BL$5-$BB$5))</f>
        <v>6.1071646381053011</v>
      </c>
      <c r="BM152" s="266">
        <f>'Yard Trimmings'!$BC$55*'Yard Trimmings'!$E$66+'Yard Trimmings'!$AU$55*(1-'Yard Trimmings'!$E$66)*EXP(-LYTInputs!$H$6*(BM$5-$BB$5))</f>
        <v>6.0872735409081073</v>
      </c>
      <c r="BN152" s="266">
        <f>'Yard Trimmings'!$BC$55*'Yard Trimmings'!$E$66+'Yard Trimmings'!$AU$55*(1-'Yard Trimmings'!$E$66)*EXP(-LYTInputs!$H$6*(BN$5-$BB$5))</f>
        <v>6.0680600075031617</v>
      </c>
      <c r="BO152" s="266">
        <f>'Yard Trimmings'!$BC$55*'Yard Trimmings'!$E$66+'Yard Trimmings'!$AU$55*(1-'Yard Trimmings'!$E$66)*EXP(-LYTInputs!$H$6*(BO$5-$BB$5))</f>
        <v>6.0495009575803147</v>
      </c>
      <c r="BP152" s="266">
        <f>'Yard Trimmings'!$BC$55*'Yard Trimmings'!$E$66+'Yard Trimmings'!$AU$55*(1-'Yard Trimmings'!$E$66)*EXP(-LYTInputs!$H$6*(BP$5-$BB$5))</f>
        <v>6.0315740970295062</v>
      </c>
      <c r="BQ152" s="266">
        <f>'Yard Trimmings'!$BC$55*'Yard Trimmings'!$E$66+'Yard Trimmings'!$AU$55*(1-'Yard Trimmings'!$E$66)*EXP(-LYTInputs!$H$6*(BQ$5-$BB$5))</f>
        <v>6.0142578911599109</v>
      </c>
      <c r="BR152" s="266">
        <f>'Yard Trimmings'!$BC$55*'Yard Trimmings'!$E$66+'Yard Trimmings'!$AU$55*(1-'Yard Trimmings'!$E$66)*EXP(-LYTInputs!$H$6*(BR$5-$BB$5))</f>
        <v>5.9975315388313266</v>
      </c>
      <c r="BS152" s="266">
        <f>'Yard Trimmings'!$BC$55*'Yard Trimmings'!$E$66+'Yard Trimmings'!$AU$55*(1-'Yard Trimmings'!$E$66)*EXP(-LYTInputs!$H$6*(BS$5-$BB$5))</f>
        <v>5.981374947466751</v>
      </c>
      <c r="BT152" s="266">
        <f>'Yard Trimmings'!$BC$55*'Yard Trimmings'!$E$66+'Yard Trimmings'!$AU$55*(1-'Yard Trimmings'!$E$66)*EXP(-LYTInputs!$H$6*(BT$5-$BB$5))</f>
        <v>5.965768708916114</v>
      </c>
      <c r="BU152" s="266">
        <f>'Yard Trimmings'!$BC$55*'Yard Trimmings'!$E$66+'Yard Trimmings'!$AU$55*(1-'Yard Trimmings'!$E$66)*EXP(-LYTInputs!$H$6*(BU$5-$BB$5))</f>
        <v>5.9506940761421854</v>
      </c>
      <c r="BV152" s="266">
        <f>'Yard Trimmings'!$BC$55*'Yard Trimmings'!$E$66+'Yard Trimmings'!$AU$55*(1-'Yard Trimmings'!$E$66)*EXP(-LYTInputs!$H$6*(BV$5-$BB$5))</f>
        <v>5.9361329407006478</v>
      </c>
      <c r="BW152" s="266">
        <f>'Yard Trimmings'!$BC$55*'Yard Trimmings'!$E$66+'Yard Trimmings'!$AU$55*(1-'Yard Trimmings'!$E$66)*EXP(-LYTInputs!$H$6*(BW$5-$BB$5))</f>
        <v>5.9220678109872704</v>
      </c>
      <c r="BX152" s="266">
        <f>'Yard Trimmings'!$BC$55*'Yard Trimmings'!$E$66+'Yard Trimmings'!$AU$55*(1-'Yard Trimmings'!$E$66)*EXP(-LYTInputs!$H$6*(BX$5-$BB$5))</f>
        <v>5.9084817912260794</v>
      </c>
      <c r="BY152" s="266">
        <f>'Yard Trimmings'!$BC$55*'Yard Trimmings'!$E$66+'Yard Trimmings'!$AU$55*(1-'Yard Trimmings'!$E$66)*EXP(-LYTInputs!$H$6*(BY$5-$BB$5))</f>
        <v>5.8953585611732544</v>
      </c>
      <c r="BZ152" s="266">
        <f>'Yard Trimmings'!$BC$55*'Yard Trimmings'!$E$66+'Yard Trimmings'!$AU$55*(1-'Yard Trimmings'!$E$66)*EXP(-LYTInputs!$H$6*(BZ$5-$BB$5))</f>
        <v>5.882682356512392</v>
      </c>
      <c r="CA152" s="266">
        <f>'Yard Trimmings'!$BC$55*'Yard Trimmings'!$E$66+'Yard Trimmings'!$AU$55*(1-'Yard Trimmings'!$E$66)*EXP(-LYTInputs!$H$6*(CA$5-$BB$5))</f>
        <v>5.8704379499175792</v>
      </c>
      <c r="CB152" s="266">
        <f>'Yard Trimmings'!$BC$55*'Yard Trimmings'!$E$66+'Yard Trimmings'!$AU$55*(1-'Yard Trimmings'!$E$66)*EXP(-LYTInputs!$H$6*(CB$5-$BB$5))</f>
        <v>5.8586106327615219</v>
      </c>
      <c r="CC152" s="266">
        <f>'Yard Trimmings'!$BC$55*'Yard Trimmings'!$E$66+'Yard Trimmings'!$AU$55*(1-'Yard Trimmings'!$E$66)*EXP(-LYTInputs!$H$6*(CC$5-$BB$5))</f>
        <v>5.8471861974467707</v>
      </c>
      <c r="CD152" s="266">
        <f>'Yard Trimmings'!$BC$55*'Yard Trimmings'!$E$66+'Yard Trimmings'!$AU$55*(1-'Yard Trimmings'!$E$66)*EXP(-LYTInputs!$H$6*(CD$5-$BB$5))</f>
        <v>5.8361509203387998</v>
      </c>
      <c r="CE152" s="266">
        <f>'Yard Trimmings'!$BC$55*'Yard Trimmings'!$E$66+'Yard Trimmings'!$AU$55*(1-'Yard Trimmings'!$E$66)*EXP(-LYTInputs!$H$6*(CE$5-$BB$5))</f>
        <v>5.8254915452804585</v>
      </c>
      <c r="CF152" s="266">
        <f>'Yard Trimmings'!$BC$55*'Yard Trimmings'!$E$66+'Yard Trimmings'!$AU$55*(1-'Yard Trimmings'!$E$66)*EXP(-LYTInputs!$H$6*(CF$5-$BB$5))</f>
        <v>5.8151952676679715</v>
      </c>
      <c r="CG152" s="266">
        <f>'Yard Trimmings'!$BC$55*'Yard Trimmings'!$E$66+'Yard Trimmings'!$AU$55*(1-'Yard Trimmings'!$E$66)*EXP(-LYTInputs!$H$6*(CG$5-$BB$5))</f>
        <v>5.8052497190693737</v>
      </c>
      <c r="CH152" s="266">
        <f>'Yard Trimmings'!$BC$55*'Yard Trimmings'!$E$66+'Yard Trimmings'!$AU$55*(1-'Yard Trimmings'!$E$66)*EXP(-LYTInputs!$H$6*(CH$5-$BB$5))</f>
        <v>5.7956429523669017</v>
      </c>
      <c r="CI152" s="266">
        <f>'Yard Trimmings'!$BC$55*'Yard Trimmings'!$E$66+'Yard Trimmings'!$AU$55*(1-'Yard Trimmings'!$E$66)*EXP(-LYTInputs!$H$6*(CI$5-$BB$5))</f>
        <v>5.7863634274054778</v>
      </c>
    </row>
    <row r="153" spans="1:87">
      <c r="A153" s="20">
        <v>2013</v>
      </c>
      <c r="AQ153" s="22"/>
      <c r="AR153" s="22"/>
      <c r="AS153" s="22"/>
      <c r="AT153" s="22"/>
      <c r="AU153" s="22"/>
      <c r="BC153" s="22">
        <f>'Yard Trimmings'!$BD$55*'Yard Trimmings'!$E$66+'Yard Trimmings'!$AU$55*(1-'Yard Trimmings'!$E$66)*EXP(-LYTInputs!$H$6*(BC$5-$BC$5))</f>
        <v>6.1033629667095379</v>
      </c>
      <c r="BD153" s="22">
        <f>'Yard Trimmings'!$BD$55*'Yard Trimmings'!$E$66+'Yard Trimmings'!$AU$55*(1-'Yard Trimmings'!$E$66)*EXP(-LYTInputs!$H$6*(BD$5-$BC$5))</f>
        <v>6.075232707282785</v>
      </c>
      <c r="BE153" s="22">
        <f>'Yard Trimmings'!$BD$55*'Yard Trimmings'!$E$66+'Yard Trimmings'!$AU$55*(1-'Yard Trimmings'!$E$66)*EXP(-LYTInputs!$H$6*(BE$5-$BC$5))</f>
        <v>6.048060667760403</v>
      </c>
      <c r="BF153" s="22">
        <f>'Yard Trimmings'!$BD$55*'Yard Trimmings'!$E$66+'Yard Trimmings'!$AU$55*(1-'Yard Trimmings'!$E$66)*EXP(-LYTInputs!$H$6*(BF$5-$BC$5))</f>
        <v>6.0218142076547529</v>
      </c>
      <c r="BG153" s="22">
        <f>'Yard Trimmings'!$BD$55*'Yard Trimmings'!$E$66+'Yard Trimmings'!$AU$55*(1-'Yard Trimmings'!$E$66)*EXP(-LYTInputs!$H$6*(BG$5-$BC$5))</f>
        <v>5.9964617983330282</v>
      </c>
      <c r="BH153" s="22">
        <f>'Yard Trimmings'!$BD$55*'Yard Trimmings'!$E$66+'Yard Trimmings'!$AU$55*(1-'Yard Trimmings'!$E$66)*EXP(-LYTInputs!$H$6*(BH$5-$BC$5))</f>
        <v>5.9719729851434016</v>
      </c>
      <c r="BI153" s="22">
        <f>'Yard Trimmings'!$BD$55*'Yard Trimmings'!$E$66+'Yard Trimmings'!$AU$55*(1-'Yard Trimmings'!$E$66)*EXP(-LYTInputs!$H$6*(BI$5-$BC$5))</f>
        <v>5.948318350831288</v>
      </c>
      <c r="BJ153" s="22">
        <f>'Yard Trimmings'!$BD$55*'Yard Trimmings'!$E$66+'Yard Trimmings'!$AU$55*(1-'Yard Trimmings'!$E$66)*EXP(-LYTInputs!$H$6*(BJ$5-$BC$5))</f>
        <v>5.9254694802017847</v>
      </c>
      <c r="BK153" s="22">
        <f>'Yard Trimmings'!$BD$55*'Yard Trimmings'!$E$66+'Yard Trimmings'!$AU$55*(1-'Yard Trimmings'!$E$66)*EXP(-LYTInputs!$H$6*(BK$5-$BC$5))</f>
        <v>5.9033989259858437</v>
      </c>
      <c r="BL153" s="22">
        <f>'Yard Trimmings'!$BD$55*'Yard Trimmings'!$E$66+'Yard Trimmings'!$AU$55*(1-'Yard Trimmings'!$E$66)*EXP(-LYTInputs!$H$6*(BL$5-$BC$5))</f>
        <v>5.8820801758691603</v>
      </c>
      <c r="BM153" s="266">
        <f>'Yard Trimmings'!$BD$55*'Yard Trimmings'!$E$66+'Yard Trimmings'!$AU$55*(1-'Yard Trimmings'!$E$66)*EXP(-LYTInputs!$H$6*(BM$5-$BC$5))</f>
        <v>5.8614876206441853</v>
      </c>
      <c r="BN153" s="266">
        <f>'Yard Trimmings'!$BD$55*'Yard Trimmings'!$E$66+'Yard Trimmings'!$AU$55*(1-'Yard Trimmings'!$E$66)*EXP(-LYTInputs!$H$6*(BN$5-$BC$5))</f>
        <v>5.8415965234469915</v>
      </c>
      <c r="BO153" s="266">
        <f>'Yard Trimmings'!$BD$55*'Yard Trimmings'!$E$66+'Yard Trimmings'!$AU$55*(1-'Yard Trimmings'!$E$66)*EXP(-LYTInputs!$H$6*(BO$5-$BC$5))</f>
        <v>5.8223829900420458</v>
      </c>
      <c r="BP153" s="266">
        <f>'Yard Trimmings'!$BD$55*'Yard Trimmings'!$E$66+'Yard Trimmings'!$AU$55*(1-'Yard Trimmings'!$E$66)*EXP(-LYTInputs!$H$6*(BP$5-$BC$5))</f>
        <v>5.8038239401191989</v>
      </c>
      <c r="BQ153" s="266">
        <f>'Yard Trimmings'!$BD$55*'Yard Trimmings'!$E$66+'Yard Trimmings'!$AU$55*(1-'Yard Trimmings'!$E$66)*EXP(-LYTInputs!$H$6*(BQ$5-$BC$5))</f>
        <v>5.7858970795683904</v>
      </c>
      <c r="BR153" s="266">
        <f>'Yard Trimmings'!$BD$55*'Yard Trimmings'!$E$66+'Yard Trimmings'!$AU$55*(1-'Yard Trimmings'!$E$66)*EXP(-LYTInputs!$H$6*(BR$5-$BC$5))</f>
        <v>5.7685808736987951</v>
      </c>
      <c r="BS153" s="266">
        <f>'Yard Trimmings'!$BD$55*'Yard Trimmings'!$E$66+'Yard Trimmings'!$AU$55*(1-'Yard Trimmings'!$E$66)*EXP(-LYTInputs!$H$6*(BS$5-$BC$5))</f>
        <v>5.7518545213702108</v>
      </c>
      <c r="BT153" s="266">
        <f>'Yard Trimmings'!$BD$55*'Yard Trimmings'!$E$66+'Yard Trimmings'!$AU$55*(1-'Yard Trimmings'!$E$66)*EXP(-LYTInputs!$H$6*(BT$5-$BC$5))</f>
        <v>5.7356979300056352</v>
      </c>
      <c r="BU153" s="266">
        <f>'Yard Trimmings'!$BD$55*'Yard Trimmings'!$E$66+'Yard Trimmings'!$AU$55*(1-'Yard Trimmings'!$E$66)*EXP(-LYTInputs!$H$6*(BU$5-$BC$5))</f>
        <v>5.7200916914549982</v>
      </c>
      <c r="BV153" s="266">
        <f>'Yard Trimmings'!$BD$55*'Yard Trimmings'!$E$66+'Yard Trimmings'!$AU$55*(1-'Yard Trimmings'!$E$66)*EXP(-LYTInputs!$H$6*(BV$5-$BC$5))</f>
        <v>5.7050170586810696</v>
      </c>
      <c r="BW153" s="266">
        <f>'Yard Trimmings'!$BD$55*'Yard Trimmings'!$E$66+'Yard Trimmings'!$AU$55*(1-'Yard Trimmings'!$E$66)*EXP(-LYTInputs!$H$6*(BW$5-$BC$5))</f>
        <v>5.690455923239532</v>
      </c>
      <c r="BX153" s="266">
        <f>'Yard Trimmings'!$BD$55*'Yard Trimmings'!$E$66+'Yard Trimmings'!$AU$55*(1-'Yard Trimmings'!$E$66)*EXP(-LYTInputs!$H$6*(BX$5-$BC$5))</f>
        <v>5.6763907935261546</v>
      </c>
      <c r="BY153" s="266">
        <f>'Yard Trimmings'!$BD$55*'Yard Trimmings'!$E$66+'Yard Trimmings'!$AU$55*(1-'Yard Trimmings'!$E$66)*EXP(-LYTInputs!$H$6*(BY$5-$BC$5))</f>
        <v>5.6628047737649636</v>
      </c>
      <c r="BZ153" s="266">
        <f>'Yard Trimmings'!$BD$55*'Yard Trimmings'!$E$66+'Yard Trimmings'!$AU$55*(1-'Yard Trimmings'!$E$66)*EXP(-LYTInputs!$H$6*(BZ$5-$BC$5))</f>
        <v>5.6496815437121386</v>
      </c>
      <c r="CA153" s="266">
        <f>'Yard Trimmings'!$BD$55*'Yard Trimmings'!$E$66+'Yard Trimmings'!$AU$55*(1-'Yard Trimmings'!$E$66)*EXP(-LYTInputs!$H$6*(CA$5-$BC$5))</f>
        <v>5.6370053390512762</v>
      </c>
      <c r="CB153" s="266">
        <f>'Yard Trimmings'!$BD$55*'Yard Trimmings'!$E$66+'Yard Trimmings'!$AU$55*(1-'Yard Trimmings'!$E$66)*EXP(-LYTInputs!$H$6*(CB$5-$BC$5))</f>
        <v>5.6247609324564634</v>
      </c>
      <c r="CC153" s="266">
        <f>'Yard Trimmings'!$BD$55*'Yard Trimmings'!$E$66+'Yard Trimmings'!$AU$55*(1-'Yard Trimmings'!$E$66)*EXP(-LYTInputs!$H$6*(CC$5-$BC$5))</f>
        <v>5.6129336153004061</v>
      </c>
      <c r="CD153" s="266">
        <f>'Yard Trimmings'!$BD$55*'Yard Trimmings'!$E$66+'Yard Trimmings'!$AU$55*(1-'Yard Trimmings'!$E$66)*EXP(-LYTInputs!$H$6*(CD$5-$BC$5))</f>
        <v>5.6015091799856549</v>
      </c>
      <c r="CE153" s="266">
        <f>'Yard Trimmings'!$BD$55*'Yard Trimmings'!$E$66+'Yard Trimmings'!$AU$55*(1-'Yard Trimmings'!$E$66)*EXP(-LYTInputs!$H$6*(CE$5-$BC$5))</f>
        <v>5.590473902877684</v>
      </c>
      <c r="CF153" s="266">
        <f>'Yard Trimmings'!$BD$55*'Yard Trimmings'!$E$66+'Yard Trimmings'!$AU$55*(1-'Yard Trimmings'!$E$66)*EXP(-LYTInputs!$H$6*(CF$5-$BC$5))</f>
        <v>5.5798145278193427</v>
      </c>
      <c r="CG153" s="266">
        <f>'Yard Trimmings'!$BD$55*'Yard Trimmings'!$E$66+'Yard Trimmings'!$AU$55*(1-'Yard Trimmings'!$E$66)*EXP(-LYTInputs!$H$6*(CG$5-$BC$5))</f>
        <v>5.5695182502068556</v>
      </c>
      <c r="CH153" s="266">
        <f>'Yard Trimmings'!$BD$55*'Yard Trimmings'!$E$66+'Yard Trimmings'!$AU$55*(1-'Yard Trimmings'!$E$66)*EXP(-LYTInputs!$H$6*(CH$5-$BC$5))</f>
        <v>5.5595727016082579</v>
      </c>
      <c r="CI153" s="266">
        <f>'Yard Trimmings'!$BD$55*'Yard Trimmings'!$E$66+'Yard Trimmings'!$AU$55*(1-'Yard Trimmings'!$E$66)*EXP(-LYTInputs!$H$6*(CI$5-$BC$5))</f>
        <v>5.5499659349057859</v>
      </c>
    </row>
    <row r="154" spans="1:87">
      <c r="A154" s="20">
        <v>2014</v>
      </c>
      <c r="AQ154" s="22"/>
      <c r="AR154" s="22"/>
      <c r="AS154" s="22"/>
      <c r="AT154" s="22"/>
      <c r="AU154" s="22"/>
      <c r="BD154" s="22">
        <f>'Yard Trimmings'!$BE$55*'Yard Trimmings'!$E$66+'Yard Trimmings'!$AU$55*(1-'Yard Trimmings'!$E$66)*EXP(-LYTInputs!$H$6*(BD$5-$BD$5))</f>
        <v>6.0582586017357265</v>
      </c>
      <c r="BE154" s="22">
        <f>'Yard Trimmings'!$BE$55*'Yard Trimmings'!$E$66+'Yard Trimmings'!$AU$55*(1-'Yard Trimmings'!$E$66)*EXP(-LYTInputs!$H$6*(BE$5-$BD$5))</f>
        <v>6.0301283423089727</v>
      </c>
      <c r="BF154" s="22">
        <f>'Yard Trimmings'!$BE$55*'Yard Trimmings'!$E$66+'Yard Trimmings'!$AU$55*(1-'Yard Trimmings'!$E$66)*EXP(-LYTInputs!$H$6*(BF$5-$BD$5))</f>
        <v>6.0029563027865906</v>
      </c>
      <c r="BG154" s="22">
        <f>'Yard Trimmings'!$BE$55*'Yard Trimmings'!$E$66+'Yard Trimmings'!$AU$55*(1-'Yard Trimmings'!$E$66)*EXP(-LYTInputs!$H$6*(BG$5-$BD$5))</f>
        <v>5.9767098426809397</v>
      </c>
      <c r="BH154" s="22">
        <f>'Yard Trimmings'!$BE$55*'Yard Trimmings'!$E$66+'Yard Trimmings'!$AU$55*(1-'Yard Trimmings'!$E$66)*EXP(-LYTInputs!$H$6*(BH$5-$BD$5))</f>
        <v>5.9513574333592159</v>
      </c>
      <c r="BI154" s="22">
        <f>'Yard Trimmings'!$BE$55*'Yard Trimmings'!$E$66+'Yard Trimmings'!$AU$55*(1-'Yard Trimmings'!$E$66)*EXP(-LYTInputs!$H$6*(BI$5-$BD$5))</f>
        <v>5.9268686201695893</v>
      </c>
      <c r="BJ154" s="22">
        <f>'Yard Trimmings'!$BE$55*'Yard Trimmings'!$E$66+'Yard Trimmings'!$AU$55*(1-'Yard Trimmings'!$E$66)*EXP(-LYTInputs!$H$6*(BJ$5-$BD$5))</f>
        <v>5.9032139858574748</v>
      </c>
      <c r="BK154" s="22">
        <f>'Yard Trimmings'!$BE$55*'Yard Trimmings'!$E$66+'Yard Trimmings'!$AU$55*(1-'Yard Trimmings'!$E$66)*EXP(-LYTInputs!$H$6*(BK$5-$BD$5))</f>
        <v>5.8803651152279723</v>
      </c>
      <c r="BL154" s="22">
        <f>'Yard Trimmings'!$BE$55*'Yard Trimmings'!$E$66+'Yard Trimmings'!$AU$55*(1-'Yard Trimmings'!$E$66)*EXP(-LYTInputs!$H$6*(BL$5-$BD$5))</f>
        <v>5.8582945610120305</v>
      </c>
      <c r="BM154" s="266">
        <f>'Yard Trimmings'!$BE$55*'Yard Trimmings'!$E$66+'Yard Trimmings'!$AU$55*(1-'Yard Trimmings'!$E$66)*EXP(-LYTInputs!$H$6*(BM$5-$BD$5))</f>
        <v>5.836975810895348</v>
      </c>
      <c r="BN154" s="266">
        <f>'Yard Trimmings'!$BE$55*'Yard Trimmings'!$E$66+'Yard Trimmings'!$AU$55*(1-'Yard Trimmings'!$E$66)*EXP(-LYTInputs!$H$6*(BN$5-$BD$5))</f>
        <v>5.816383255670373</v>
      </c>
      <c r="BO154" s="266">
        <f>'Yard Trimmings'!$BE$55*'Yard Trimmings'!$E$66+'Yard Trimmings'!$AU$55*(1-'Yard Trimmings'!$E$66)*EXP(-LYTInputs!$H$6*(BO$5-$BD$5))</f>
        <v>5.7964921584731792</v>
      </c>
      <c r="BP154" s="266">
        <f>'Yard Trimmings'!$BE$55*'Yard Trimmings'!$E$66+'Yard Trimmings'!$AU$55*(1-'Yard Trimmings'!$E$66)*EXP(-LYTInputs!$H$6*(BP$5-$BD$5))</f>
        <v>5.7772786250682344</v>
      </c>
      <c r="BQ154" s="266">
        <f>'Yard Trimmings'!$BE$55*'Yard Trimmings'!$E$66+'Yard Trimmings'!$AU$55*(1-'Yard Trimmings'!$E$66)*EXP(-LYTInputs!$H$6*(BQ$5-$BD$5))</f>
        <v>5.7587195751453866</v>
      </c>
      <c r="BR154" s="266">
        <f>'Yard Trimmings'!$BE$55*'Yard Trimmings'!$E$66+'Yard Trimmings'!$AU$55*(1-'Yard Trimmings'!$E$66)*EXP(-LYTInputs!$H$6*(BR$5-$BD$5))</f>
        <v>5.7407927145945781</v>
      </c>
      <c r="BS154" s="266">
        <f>'Yard Trimmings'!$BE$55*'Yard Trimmings'!$E$66+'Yard Trimmings'!$AU$55*(1-'Yard Trimmings'!$E$66)*EXP(-LYTInputs!$H$6*(BS$5-$BD$5))</f>
        <v>5.7234765087249828</v>
      </c>
      <c r="BT154" s="266">
        <f>'Yard Trimmings'!$BE$55*'Yard Trimmings'!$E$66+'Yard Trimmings'!$AU$55*(1-'Yard Trimmings'!$E$66)*EXP(-LYTInputs!$H$6*(BT$5-$BD$5))</f>
        <v>5.7067501563963985</v>
      </c>
      <c r="BU154" s="266">
        <f>'Yard Trimmings'!$BE$55*'Yard Trimmings'!$E$66+'Yard Trimmings'!$AU$55*(1-'Yard Trimmings'!$E$66)*EXP(-LYTInputs!$H$6*(BU$5-$BD$5))</f>
        <v>5.6905935650318229</v>
      </c>
      <c r="BV154" s="266">
        <f>'Yard Trimmings'!$BE$55*'Yard Trimmings'!$E$66+'Yard Trimmings'!$AU$55*(1-'Yard Trimmings'!$E$66)*EXP(-LYTInputs!$H$6*(BV$5-$BD$5))</f>
        <v>5.6749873264811859</v>
      </c>
      <c r="BW154" s="266">
        <f>'Yard Trimmings'!$BE$55*'Yard Trimmings'!$E$66+'Yard Trimmings'!$AU$55*(1-'Yard Trimmings'!$E$66)*EXP(-LYTInputs!$H$6*(BW$5-$BD$5))</f>
        <v>5.6599126937072572</v>
      </c>
      <c r="BX154" s="266">
        <f>'Yard Trimmings'!$BE$55*'Yard Trimmings'!$E$66+'Yard Trimmings'!$AU$55*(1-'Yard Trimmings'!$E$66)*EXP(-LYTInputs!$H$6*(BX$5-$BD$5))</f>
        <v>5.6453515582657197</v>
      </c>
      <c r="BY154" s="266">
        <f>'Yard Trimmings'!$BE$55*'Yard Trimmings'!$E$66+'Yard Trimmings'!$AU$55*(1-'Yard Trimmings'!$E$66)*EXP(-LYTInputs!$H$6*(BY$5-$BD$5))</f>
        <v>5.6312864285523423</v>
      </c>
      <c r="BZ154" s="266">
        <f>'Yard Trimmings'!$BE$55*'Yard Trimmings'!$E$66+'Yard Trimmings'!$AU$55*(1-'Yard Trimmings'!$E$66)*EXP(-LYTInputs!$H$6*(BZ$5-$BD$5))</f>
        <v>5.6177004087911513</v>
      </c>
      <c r="CA154" s="266">
        <f>'Yard Trimmings'!$BE$55*'Yard Trimmings'!$E$66+'Yard Trimmings'!$AU$55*(1-'Yard Trimmings'!$E$66)*EXP(-LYTInputs!$H$6*(CA$5-$BD$5))</f>
        <v>5.6045771787383263</v>
      </c>
      <c r="CB154" s="266">
        <f>'Yard Trimmings'!$BE$55*'Yard Trimmings'!$E$66+'Yard Trimmings'!$AU$55*(1-'Yard Trimmings'!$E$66)*EXP(-LYTInputs!$H$6*(CB$5-$BD$5))</f>
        <v>5.5919009740774648</v>
      </c>
      <c r="CC154" s="266">
        <f>'Yard Trimmings'!$BE$55*'Yard Trimmings'!$E$66+'Yard Trimmings'!$AU$55*(1-'Yard Trimmings'!$E$66)*EXP(-LYTInputs!$H$6*(CC$5-$BD$5))</f>
        <v>5.579656567482651</v>
      </c>
      <c r="CD154" s="266">
        <f>'Yard Trimmings'!$BE$55*'Yard Trimmings'!$E$66+'Yard Trimmings'!$AU$55*(1-'Yard Trimmings'!$E$66)*EXP(-LYTInputs!$H$6*(CD$5-$BD$5))</f>
        <v>5.5678292503265938</v>
      </c>
      <c r="CE154" s="266">
        <f>'Yard Trimmings'!$BE$55*'Yard Trimmings'!$E$66+'Yard Trimmings'!$AU$55*(1-'Yard Trimmings'!$E$66)*EXP(-LYTInputs!$H$6*(CE$5-$BD$5))</f>
        <v>5.5564048150118426</v>
      </c>
      <c r="CF154" s="266">
        <f>'Yard Trimmings'!$BE$55*'Yard Trimmings'!$E$66+'Yard Trimmings'!$AU$55*(1-'Yard Trimmings'!$E$66)*EXP(-LYTInputs!$H$6*(CF$5-$BD$5))</f>
        <v>5.5453695379038717</v>
      </c>
      <c r="CG154" s="266">
        <f>'Yard Trimmings'!$BE$55*'Yard Trimmings'!$E$66+'Yard Trimmings'!$AU$55*(1-'Yard Trimmings'!$E$66)*EXP(-LYTInputs!$H$6*(CG$5-$BD$5))</f>
        <v>5.5347101628455304</v>
      </c>
      <c r="CH154" s="266">
        <f>'Yard Trimmings'!$BE$55*'Yard Trimmings'!$E$66+'Yard Trimmings'!$AU$55*(1-'Yard Trimmings'!$E$66)*EXP(-LYTInputs!$H$6*(CH$5-$BD$5))</f>
        <v>5.5244138852330433</v>
      </c>
      <c r="CI154" s="266">
        <f>'Yard Trimmings'!$BE$55*'Yard Trimmings'!$E$66+'Yard Trimmings'!$AU$55*(1-'Yard Trimmings'!$E$66)*EXP(-LYTInputs!$H$6*(CI$5-$BD$5))</f>
        <v>5.5144683366344456</v>
      </c>
    </row>
    <row r="155" spans="1:87">
      <c r="A155" s="20">
        <v>2015</v>
      </c>
      <c r="AQ155" s="22"/>
      <c r="AR155" s="22"/>
      <c r="AS155" s="22"/>
      <c r="AT155" s="22"/>
      <c r="AU155" s="22"/>
      <c r="BE155" s="22">
        <f>'Yard Trimmings'!$BF$55*'Yard Trimmings'!$E$66+'Yard Trimmings'!$AU$55*(1-'Yard Trimmings'!$E$66)*EXP(-LYTInputs!$H$6*(BE$5-$BE$5))</f>
        <v>6.0989269759814846</v>
      </c>
      <c r="BF155" s="22">
        <f>'Yard Trimmings'!$BF$55*'Yard Trimmings'!$E$66+'Yard Trimmings'!$AU$55*(1-'Yard Trimmings'!$E$66)*EXP(-LYTInputs!$H$6*(BF$5-$BE$5))</f>
        <v>6.0707967165547316</v>
      </c>
      <c r="BG155" s="22">
        <f>'Yard Trimmings'!$BF$55*'Yard Trimmings'!$E$66+'Yard Trimmings'!$AU$55*(1-'Yard Trimmings'!$E$66)*EXP(-LYTInputs!$H$6*(BG$5-$BE$5))</f>
        <v>6.0436246770323496</v>
      </c>
      <c r="BH155" s="22">
        <f>'Yard Trimmings'!$BF$55*'Yard Trimmings'!$E$66+'Yard Trimmings'!$AU$55*(1-'Yard Trimmings'!$E$66)*EXP(-LYTInputs!$H$6*(BH$5-$BE$5))</f>
        <v>6.0173782169266996</v>
      </c>
      <c r="BI155" s="22">
        <f>'Yard Trimmings'!$BF$55*'Yard Trimmings'!$E$66+'Yard Trimmings'!$AU$55*(1-'Yard Trimmings'!$E$66)*EXP(-LYTInputs!$H$6*(BI$5-$BE$5))</f>
        <v>5.9920258076049748</v>
      </c>
      <c r="BJ155" s="22">
        <f>'Yard Trimmings'!$BF$55*'Yard Trimmings'!$E$66+'Yard Trimmings'!$AU$55*(1-'Yard Trimmings'!$E$66)*EXP(-LYTInputs!$H$6*(BJ$5-$BE$5))</f>
        <v>5.9675369944153482</v>
      </c>
      <c r="BK155" s="22">
        <f>'Yard Trimmings'!$BF$55*'Yard Trimmings'!$E$66+'Yard Trimmings'!$AU$55*(1-'Yard Trimmings'!$E$66)*EXP(-LYTInputs!$H$6*(BK$5-$BE$5))</f>
        <v>5.9438823601032347</v>
      </c>
      <c r="BL155" s="22">
        <f>'Yard Trimmings'!$BF$55*'Yard Trimmings'!$E$66+'Yard Trimmings'!$AU$55*(1-'Yard Trimmings'!$E$66)*EXP(-LYTInputs!$H$6*(BL$5-$BE$5))</f>
        <v>5.9210334894737313</v>
      </c>
      <c r="BM155" s="266">
        <f>'Yard Trimmings'!$BF$55*'Yard Trimmings'!$E$66+'Yard Trimmings'!$AU$55*(1-'Yard Trimmings'!$E$66)*EXP(-LYTInputs!$H$6*(BM$5-$BE$5))</f>
        <v>5.8989629352577904</v>
      </c>
      <c r="BN155" s="266">
        <f>'Yard Trimmings'!$BF$55*'Yard Trimmings'!$E$66+'Yard Trimmings'!$AU$55*(1-'Yard Trimmings'!$E$66)*EXP(-LYTInputs!$H$6*(BN$5-$BE$5))</f>
        <v>5.877644185141107</v>
      </c>
      <c r="BO155" s="266">
        <f>'Yard Trimmings'!$BF$55*'Yard Trimmings'!$E$66+'Yard Trimmings'!$AU$55*(1-'Yard Trimmings'!$E$66)*EXP(-LYTInputs!$H$6*(BO$5-$BE$5))</f>
        <v>5.8570516299161319</v>
      </c>
      <c r="BP155" s="266">
        <f>'Yard Trimmings'!$BF$55*'Yard Trimmings'!$E$66+'Yard Trimmings'!$AU$55*(1-'Yard Trimmings'!$E$66)*EXP(-LYTInputs!$H$6*(BP$5-$BE$5))</f>
        <v>5.8371605327189382</v>
      </c>
      <c r="BQ155" s="266">
        <f>'Yard Trimmings'!$BF$55*'Yard Trimmings'!$E$66+'Yard Trimmings'!$AU$55*(1-'Yard Trimmings'!$E$66)*EXP(-LYTInputs!$H$6*(BQ$5-$BE$5))</f>
        <v>5.8179469993139925</v>
      </c>
      <c r="BR155" s="266">
        <f>'Yard Trimmings'!$BF$55*'Yard Trimmings'!$E$66+'Yard Trimmings'!$AU$55*(1-'Yard Trimmings'!$E$66)*EXP(-LYTInputs!$H$6*(BR$5-$BE$5))</f>
        <v>5.7993879493911455</v>
      </c>
      <c r="BS155" s="266">
        <f>'Yard Trimmings'!$BF$55*'Yard Trimmings'!$E$66+'Yard Trimmings'!$AU$55*(1-'Yard Trimmings'!$E$66)*EXP(-LYTInputs!$H$6*(BS$5-$BE$5))</f>
        <v>5.781461088840337</v>
      </c>
      <c r="BT155" s="266">
        <f>'Yard Trimmings'!$BF$55*'Yard Trimmings'!$E$66+'Yard Trimmings'!$AU$55*(1-'Yard Trimmings'!$E$66)*EXP(-LYTInputs!$H$6*(BT$5-$BE$5))</f>
        <v>5.7641448829707418</v>
      </c>
      <c r="BU155" s="266">
        <f>'Yard Trimmings'!$BF$55*'Yard Trimmings'!$E$66+'Yard Trimmings'!$AU$55*(1-'Yard Trimmings'!$E$66)*EXP(-LYTInputs!$H$6*(BU$5-$BE$5))</f>
        <v>5.7474185306421575</v>
      </c>
      <c r="BV155" s="266">
        <f>'Yard Trimmings'!$BF$55*'Yard Trimmings'!$E$66+'Yard Trimmings'!$AU$55*(1-'Yard Trimmings'!$E$66)*EXP(-LYTInputs!$H$6*(BV$5-$BE$5))</f>
        <v>5.7312619392775819</v>
      </c>
      <c r="BW155" s="266">
        <f>'Yard Trimmings'!$BF$55*'Yard Trimmings'!$E$66+'Yard Trimmings'!$AU$55*(1-'Yard Trimmings'!$E$66)*EXP(-LYTInputs!$H$6*(BW$5-$BE$5))</f>
        <v>5.7156557007269448</v>
      </c>
      <c r="BX155" s="266">
        <f>'Yard Trimmings'!$BF$55*'Yard Trimmings'!$E$66+'Yard Trimmings'!$AU$55*(1-'Yard Trimmings'!$E$66)*EXP(-LYTInputs!$H$6*(BX$5-$BE$5))</f>
        <v>5.7005810679530162</v>
      </c>
      <c r="BY155" s="266">
        <f>'Yard Trimmings'!$BF$55*'Yard Trimmings'!$E$66+'Yard Trimmings'!$AU$55*(1-'Yard Trimmings'!$E$66)*EXP(-LYTInputs!$H$6*(BY$5-$BE$5))</f>
        <v>5.6860199325114786</v>
      </c>
      <c r="BZ155" s="266">
        <f>'Yard Trimmings'!$BF$55*'Yard Trimmings'!$E$66+'Yard Trimmings'!$AU$55*(1-'Yard Trimmings'!$E$66)*EXP(-LYTInputs!$H$6*(BZ$5-$BE$5))</f>
        <v>5.6719548027981013</v>
      </c>
      <c r="CA155" s="266">
        <f>'Yard Trimmings'!$BF$55*'Yard Trimmings'!$E$66+'Yard Trimmings'!$AU$55*(1-'Yard Trimmings'!$E$66)*EXP(-LYTInputs!$H$6*(CA$5-$BE$5))</f>
        <v>5.6583687830369103</v>
      </c>
      <c r="CB155" s="266">
        <f>'Yard Trimmings'!$BF$55*'Yard Trimmings'!$E$66+'Yard Trimmings'!$AU$55*(1-'Yard Trimmings'!$E$66)*EXP(-LYTInputs!$H$6*(CB$5-$BE$5))</f>
        <v>5.6452455529840853</v>
      </c>
      <c r="CC155" s="266">
        <f>'Yard Trimmings'!$BF$55*'Yard Trimmings'!$E$66+'Yard Trimmings'!$AU$55*(1-'Yard Trimmings'!$E$66)*EXP(-LYTInputs!$H$6*(CC$5-$BE$5))</f>
        <v>5.6325693483232229</v>
      </c>
      <c r="CD155" s="266">
        <f>'Yard Trimmings'!$BF$55*'Yard Trimmings'!$E$66+'Yard Trimmings'!$AU$55*(1-'Yard Trimmings'!$E$66)*EXP(-LYTInputs!$H$6*(CD$5-$BE$5))</f>
        <v>5.62032494172841</v>
      </c>
      <c r="CE155" s="266">
        <f>'Yard Trimmings'!$BF$55*'Yard Trimmings'!$E$66+'Yard Trimmings'!$AU$55*(1-'Yard Trimmings'!$E$66)*EXP(-LYTInputs!$H$6*(CE$5-$BE$5))</f>
        <v>5.6084976245723528</v>
      </c>
      <c r="CF155" s="266">
        <f>'Yard Trimmings'!$BF$55*'Yard Trimmings'!$E$66+'Yard Trimmings'!$AU$55*(1-'Yard Trimmings'!$E$66)*EXP(-LYTInputs!$H$6*(CF$5-$BE$5))</f>
        <v>5.5970731892576016</v>
      </c>
      <c r="CG155" s="266">
        <f>'Yard Trimmings'!$BF$55*'Yard Trimmings'!$E$66+'Yard Trimmings'!$AU$55*(1-'Yard Trimmings'!$E$66)*EXP(-LYTInputs!$H$6*(CG$5-$BE$5))</f>
        <v>5.5860379121496306</v>
      </c>
      <c r="CH155" s="266">
        <f>'Yard Trimmings'!$BF$55*'Yard Trimmings'!$E$66+'Yard Trimmings'!$AU$55*(1-'Yard Trimmings'!$E$66)*EXP(-LYTInputs!$H$6*(CH$5-$BE$5))</f>
        <v>5.5753785370912894</v>
      </c>
      <c r="CI155" s="266">
        <f>'Yard Trimmings'!$BF$55*'Yard Trimmings'!$E$66+'Yard Trimmings'!$AU$55*(1-'Yard Trimmings'!$E$66)*EXP(-LYTInputs!$H$6*(CI$5-$BE$5))</f>
        <v>5.5650822594788023</v>
      </c>
    </row>
    <row r="156" spans="1:87">
      <c r="A156" s="20">
        <v>2016</v>
      </c>
      <c r="AQ156" s="22"/>
      <c r="AR156" s="22"/>
      <c r="AS156" s="22"/>
      <c r="AT156" s="22"/>
      <c r="AU156" s="22"/>
      <c r="BF156" s="22">
        <f>'Yard Trimmings'!$BG$55*'Yard Trimmings'!$E$66+'Yard Trimmings'!$AU$55*(1-'Yard Trimmings'!$E$66)*EXP(-LYTInputs!$H$6*(BF$5-$BF$5))</f>
        <v>5.5406005446762947</v>
      </c>
      <c r="BG156" s="22">
        <f>'Yard Trimmings'!$BG$55*'Yard Trimmings'!$E$66+'Yard Trimmings'!$AU$55*(1-'Yard Trimmings'!$E$66)*EXP(-LYTInputs!$H$6*(BG$5-$BF$5))</f>
        <v>5.5124702852495409</v>
      </c>
      <c r="BH156" s="22">
        <f>'Yard Trimmings'!$BG$55*'Yard Trimmings'!$E$66+'Yard Trimmings'!$AU$55*(1-'Yard Trimmings'!$E$66)*EXP(-LYTInputs!$H$6*(BH$5-$BF$5))</f>
        <v>5.4852982457271589</v>
      </c>
      <c r="BI156" s="22">
        <f>'Yard Trimmings'!$BG$55*'Yard Trimmings'!$E$66+'Yard Trimmings'!$AU$55*(1-'Yard Trimmings'!$E$66)*EXP(-LYTInputs!$H$6*(BI$5-$BF$5))</f>
        <v>5.4590517856215079</v>
      </c>
      <c r="BJ156" s="22">
        <f>'Yard Trimmings'!$BG$55*'Yard Trimmings'!$E$66+'Yard Trimmings'!$AU$55*(1-'Yard Trimmings'!$E$66)*EXP(-LYTInputs!$H$6*(BJ$5-$BF$5))</f>
        <v>5.4336993762997841</v>
      </c>
      <c r="BK156" s="22">
        <f>'Yard Trimmings'!$BG$55*'Yard Trimmings'!$E$66+'Yard Trimmings'!$AU$55*(1-'Yard Trimmings'!$E$66)*EXP(-LYTInputs!$H$6*(BK$5-$BF$5))</f>
        <v>5.4092105631101575</v>
      </c>
      <c r="BL156" s="22">
        <f>'Yard Trimmings'!$BG$55*'Yard Trimmings'!$E$66+'Yard Trimmings'!$AU$55*(1-'Yard Trimmings'!$E$66)*EXP(-LYTInputs!$H$6*(BL$5-$BF$5))</f>
        <v>5.385555928798043</v>
      </c>
      <c r="BM156" s="266">
        <f>'Yard Trimmings'!$BG$55*'Yard Trimmings'!$E$66+'Yard Trimmings'!$AU$55*(1-'Yard Trimmings'!$E$66)*EXP(-LYTInputs!$H$6*(BM$5-$BF$5))</f>
        <v>5.3627070581685405</v>
      </c>
      <c r="BN156" s="266">
        <f>'Yard Trimmings'!$BG$55*'Yard Trimmings'!$E$66+'Yard Trimmings'!$AU$55*(1-'Yard Trimmings'!$E$66)*EXP(-LYTInputs!$H$6*(BN$5-$BF$5))</f>
        <v>5.3406365039525987</v>
      </c>
      <c r="BO156" s="266">
        <f>'Yard Trimmings'!$BG$55*'Yard Trimmings'!$E$66+'Yard Trimmings'!$AU$55*(1-'Yard Trimmings'!$E$66)*EXP(-LYTInputs!$H$6*(BO$5-$BF$5))</f>
        <v>5.3193177538359162</v>
      </c>
      <c r="BP156" s="266">
        <f>'Yard Trimmings'!$BG$55*'Yard Trimmings'!$E$66+'Yard Trimmings'!$AU$55*(1-'Yard Trimmings'!$E$66)*EXP(-LYTInputs!$H$6*(BP$5-$BF$5))</f>
        <v>5.2987251986109412</v>
      </c>
      <c r="BQ156" s="266">
        <f>'Yard Trimmings'!$BG$55*'Yard Trimmings'!$E$66+'Yard Trimmings'!$AU$55*(1-'Yard Trimmings'!$E$66)*EXP(-LYTInputs!$H$6*(BQ$5-$BF$5))</f>
        <v>5.2788341014137474</v>
      </c>
      <c r="BR156" s="266">
        <f>'Yard Trimmings'!$BG$55*'Yard Trimmings'!$E$66+'Yard Trimmings'!$AU$55*(1-'Yard Trimmings'!$E$66)*EXP(-LYTInputs!$H$6*(BR$5-$BF$5))</f>
        <v>5.2596205680088026</v>
      </c>
      <c r="BS156" s="266">
        <f>'Yard Trimmings'!$BG$55*'Yard Trimmings'!$E$66+'Yard Trimmings'!$AU$55*(1-'Yard Trimmings'!$E$66)*EXP(-LYTInputs!$H$6*(BS$5-$BF$5))</f>
        <v>5.2410615180859548</v>
      </c>
      <c r="BT156" s="266">
        <f>'Yard Trimmings'!$BG$55*'Yard Trimmings'!$E$66+'Yard Trimmings'!$AU$55*(1-'Yard Trimmings'!$E$66)*EXP(-LYTInputs!$H$6*(BT$5-$BF$5))</f>
        <v>5.2231346575351463</v>
      </c>
      <c r="BU156" s="266">
        <f>'Yard Trimmings'!$BG$55*'Yard Trimmings'!$E$66+'Yard Trimmings'!$AU$55*(1-'Yard Trimmings'!$E$66)*EXP(-LYTInputs!$H$6*(BU$5-$BF$5))</f>
        <v>5.205818451665551</v>
      </c>
      <c r="BV156" s="266">
        <f>'Yard Trimmings'!$BG$55*'Yard Trimmings'!$E$66+'Yard Trimmings'!$AU$55*(1-'Yard Trimmings'!$E$66)*EXP(-LYTInputs!$H$6*(BV$5-$BF$5))</f>
        <v>5.1890920993369667</v>
      </c>
      <c r="BW156" s="266">
        <f>'Yard Trimmings'!$BG$55*'Yard Trimmings'!$E$66+'Yard Trimmings'!$AU$55*(1-'Yard Trimmings'!$E$66)*EXP(-LYTInputs!$H$6*(BW$5-$BF$5))</f>
        <v>5.1729355079723911</v>
      </c>
      <c r="BX156" s="266">
        <f>'Yard Trimmings'!$BG$55*'Yard Trimmings'!$E$66+'Yard Trimmings'!$AU$55*(1-'Yard Trimmings'!$E$66)*EXP(-LYTInputs!$H$6*(BX$5-$BF$5))</f>
        <v>5.1573292694217541</v>
      </c>
      <c r="BY156" s="266">
        <f>'Yard Trimmings'!$BG$55*'Yard Trimmings'!$E$66+'Yard Trimmings'!$AU$55*(1-'Yard Trimmings'!$E$66)*EXP(-LYTInputs!$H$6*(BY$5-$BF$5))</f>
        <v>5.1422546366478254</v>
      </c>
      <c r="BZ156" s="266">
        <f>'Yard Trimmings'!$BG$55*'Yard Trimmings'!$E$66+'Yard Trimmings'!$AU$55*(1-'Yard Trimmings'!$E$66)*EXP(-LYTInputs!$H$6*(BZ$5-$BF$5))</f>
        <v>5.1276935012062879</v>
      </c>
      <c r="CA156" s="266">
        <f>'Yard Trimmings'!$BG$55*'Yard Trimmings'!$E$66+'Yard Trimmings'!$AU$55*(1-'Yard Trimmings'!$E$66)*EXP(-LYTInputs!$H$6*(CA$5-$BF$5))</f>
        <v>5.1136283714929105</v>
      </c>
      <c r="CB156" s="266">
        <f>'Yard Trimmings'!$BG$55*'Yard Trimmings'!$E$66+'Yard Trimmings'!$AU$55*(1-'Yard Trimmings'!$E$66)*EXP(-LYTInputs!$H$6*(CB$5-$BF$5))</f>
        <v>5.1000423517317195</v>
      </c>
      <c r="CC156" s="266">
        <f>'Yard Trimmings'!$BG$55*'Yard Trimmings'!$E$66+'Yard Trimmings'!$AU$55*(1-'Yard Trimmings'!$E$66)*EXP(-LYTInputs!$H$6*(CC$5-$BF$5))</f>
        <v>5.0869191216788945</v>
      </c>
      <c r="CD156" s="266">
        <f>'Yard Trimmings'!$BG$55*'Yard Trimmings'!$E$66+'Yard Trimmings'!$AU$55*(1-'Yard Trimmings'!$E$66)*EXP(-LYTInputs!$H$6*(CD$5-$BF$5))</f>
        <v>5.074242917018033</v>
      </c>
      <c r="CE156" s="266">
        <f>'Yard Trimmings'!$BG$55*'Yard Trimmings'!$E$66+'Yard Trimmings'!$AU$55*(1-'Yard Trimmings'!$E$66)*EXP(-LYTInputs!$H$6*(CE$5-$BF$5))</f>
        <v>5.0619985104232192</v>
      </c>
      <c r="CF156" s="266">
        <f>'Yard Trimmings'!$BG$55*'Yard Trimmings'!$E$66+'Yard Trimmings'!$AU$55*(1-'Yard Trimmings'!$E$66)*EXP(-LYTInputs!$H$6*(CF$5-$BF$5))</f>
        <v>5.050171193267162</v>
      </c>
      <c r="CG156" s="266">
        <f>'Yard Trimmings'!$BG$55*'Yard Trimmings'!$E$66+'Yard Trimmings'!$AU$55*(1-'Yard Trimmings'!$E$66)*EXP(-LYTInputs!$H$6*(CG$5-$BF$5))</f>
        <v>5.0387467579524108</v>
      </c>
      <c r="CH156" s="266">
        <f>'Yard Trimmings'!$BG$55*'Yard Trimmings'!$E$66+'Yard Trimmings'!$AU$55*(1-'Yard Trimmings'!$E$66)*EXP(-LYTInputs!$H$6*(CH$5-$BF$5))</f>
        <v>5.0277114808444399</v>
      </c>
      <c r="CI156" s="266">
        <f>'Yard Trimmings'!$BG$55*'Yard Trimmings'!$E$66+'Yard Trimmings'!$AU$55*(1-'Yard Trimmings'!$E$66)*EXP(-LYTInputs!$H$6*(CI$5-$BF$5))</f>
        <v>5.0170521057860986</v>
      </c>
    </row>
    <row r="157" spans="1:87">
      <c r="A157" s="20">
        <v>2017</v>
      </c>
      <c r="AQ157" s="22"/>
      <c r="AR157" s="22"/>
      <c r="AS157" s="22"/>
      <c r="AT157" s="22"/>
      <c r="AU157" s="22"/>
      <c r="BG157" s="22">
        <f>'Yard Trimmings'!$BH$55*'Yard Trimmings'!$E$66+'Yard Trimmings'!$AU$55*(1-'Yard Trimmings'!$E$66)*EXP(-LYTInputs!$H$6*(BG$5-$BG$5))</f>
        <v>5.0638010534419227</v>
      </c>
      <c r="BH157" s="22">
        <f>'Yard Trimmings'!$BH$55*'Yard Trimmings'!$E$66+'Yard Trimmings'!$AU$55*(1-'Yard Trimmings'!$E$66)*EXP(-LYTInputs!$H$6*(BH$5-$BG$5))</f>
        <v>5.0356707940151697</v>
      </c>
      <c r="BI157" s="22">
        <f>'Yard Trimmings'!$BH$55*'Yard Trimmings'!$E$66+'Yard Trimmings'!$AU$55*(1-'Yard Trimmings'!$E$66)*EXP(-LYTInputs!$H$6*(BI$5-$BG$5))</f>
        <v>5.0084987544927877</v>
      </c>
      <c r="BJ157" s="22">
        <f>'Yard Trimmings'!$BH$55*'Yard Trimmings'!$E$66+'Yard Trimmings'!$AU$55*(1-'Yard Trimmings'!$E$66)*EXP(-LYTInputs!$H$6*(BJ$5-$BG$5))</f>
        <v>4.9822522943871377</v>
      </c>
      <c r="BK157" s="22">
        <f>'Yard Trimmings'!$BH$55*'Yard Trimmings'!$E$66+'Yard Trimmings'!$AU$55*(1-'Yard Trimmings'!$E$66)*EXP(-LYTInputs!$H$6*(BK$5-$BG$5))</f>
        <v>4.9568998850654129</v>
      </c>
      <c r="BL157" s="22">
        <f>'Yard Trimmings'!$BH$55*'Yard Trimmings'!$E$66+'Yard Trimmings'!$AU$55*(1-'Yard Trimmings'!$E$66)*EXP(-LYTInputs!$H$6*(BL$5-$BG$5))</f>
        <v>4.9324110718757863</v>
      </c>
      <c r="BM157" s="266">
        <f>'Yard Trimmings'!$BH$55*'Yard Trimmings'!$E$66+'Yard Trimmings'!$AU$55*(1-'Yard Trimmings'!$E$66)*EXP(-LYTInputs!$H$6*(BM$5-$BG$5))</f>
        <v>4.9087564375636727</v>
      </c>
      <c r="BN157" s="266">
        <f>'Yard Trimmings'!$BH$55*'Yard Trimmings'!$E$66+'Yard Trimmings'!$AU$55*(1-'Yard Trimmings'!$E$66)*EXP(-LYTInputs!$H$6*(BN$5-$BG$5))</f>
        <v>4.8859075669341694</v>
      </c>
      <c r="BO157" s="266">
        <f>'Yard Trimmings'!$BH$55*'Yard Trimmings'!$E$66+'Yard Trimmings'!$AU$55*(1-'Yard Trimmings'!$E$66)*EXP(-LYTInputs!$H$6*(BO$5-$BG$5))</f>
        <v>4.8638370127182284</v>
      </c>
      <c r="BP157" s="266">
        <f>'Yard Trimmings'!$BH$55*'Yard Trimmings'!$E$66+'Yard Trimmings'!$AU$55*(1-'Yard Trimmings'!$E$66)*EXP(-LYTInputs!$H$6*(BP$5-$BG$5))</f>
        <v>4.8425182626015451</v>
      </c>
      <c r="BQ157" s="266">
        <f>'Yard Trimmings'!$BH$55*'Yard Trimmings'!$E$66+'Yard Trimmings'!$AU$55*(1-'Yard Trimmings'!$E$66)*EXP(-LYTInputs!$H$6*(BQ$5-$BG$5))</f>
        <v>4.82192570737657</v>
      </c>
      <c r="BR157" s="266">
        <f>'Yard Trimmings'!$BH$55*'Yard Trimmings'!$E$66+'Yard Trimmings'!$AU$55*(1-'Yard Trimmings'!$E$66)*EXP(-LYTInputs!$H$6*(BR$5-$BG$5))</f>
        <v>4.8020346101793763</v>
      </c>
      <c r="BS157" s="266">
        <f>'Yard Trimmings'!$BH$55*'Yard Trimmings'!$E$66+'Yard Trimmings'!$AU$55*(1-'Yard Trimmings'!$E$66)*EXP(-LYTInputs!$H$6*(BS$5-$BG$5))</f>
        <v>4.7828210767744306</v>
      </c>
      <c r="BT157" s="266">
        <f>'Yard Trimmings'!$BH$55*'Yard Trimmings'!$E$66+'Yard Trimmings'!$AU$55*(1-'Yard Trimmings'!$E$66)*EXP(-LYTInputs!$H$6*(BT$5-$BG$5))</f>
        <v>4.7642620268515836</v>
      </c>
      <c r="BU157" s="266">
        <f>'Yard Trimmings'!$BH$55*'Yard Trimmings'!$E$66+'Yard Trimmings'!$AU$55*(1-'Yard Trimmings'!$E$66)*EXP(-LYTInputs!$H$6*(BU$5-$BG$5))</f>
        <v>4.7463351663007751</v>
      </c>
      <c r="BV157" s="266">
        <f>'Yard Trimmings'!$BH$55*'Yard Trimmings'!$E$66+'Yard Trimmings'!$AU$55*(1-'Yard Trimmings'!$E$66)*EXP(-LYTInputs!$H$6*(BV$5-$BG$5))</f>
        <v>4.7290189604311799</v>
      </c>
      <c r="BW157" s="266">
        <f>'Yard Trimmings'!$BH$55*'Yard Trimmings'!$E$66+'Yard Trimmings'!$AU$55*(1-'Yard Trimmings'!$E$66)*EXP(-LYTInputs!$H$6*(BW$5-$BG$5))</f>
        <v>4.7122926081025955</v>
      </c>
      <c r="BX157" s="266">
        <f>'Yard Trimmings'!$BH$55*'Yard Trimmings'!$E$66+'Yard Trimmings'!$AU$55*(1-'Yard Trimmings'!$E$66)*EXP(-LYTInputs!$H$6*(BX$5-$BG$5))</f>
        <v>4.6961360167380199</v>
      </c>
      <c r="BY157" s="266">
        <f>'Yard Trimmings'!$BH$55*'Yard Trimmings'!$E$66+'Yard Trimmings'!$AU$55*(1-'Yard Trimmings'!$E$66)*EXP(-LYTInputs!$H$6*(BY$5-$BG$5))</f>
        <v>4.6805297781873829</v>
      </c>
      <c r="BZ157" s="266">
        <f>'Yard Trimmings'!$BH$55*'Yard Trimmings'!$E$66+'Yard Trimmings'!$AU$55*(1-'Yard Trimmings'!$E$66)*EXP(-LYTInputs!$H$6*(BZ$5-$BG$5))</f>
        <v>4.6654551454134543</v>
      </c>
      <c r="CA157" s="266">
        <f>'Yard Trimmings'!$BH$55*'Yard Trimmings'!$E$66+'Yard Trimmings'!$AU$55*(1-'Yard Trimmings'!$E$66)*EXP(-LYTInputs!$H$6*(CA$5-$BG$5))</f>
        <v>4.6508940099719167</v>
      </c>
      <c r="CB157" s="266">
        <f>'Yard Trimmings'!$BH$55*'Yard Trimmings'!$E$66+'Yard Trimmings'!$AU$55*(1-'Yard Trimmings'!$E$66)*EXP(-LYTInputs!$H$6*(CB$5-$BG$5))</f>
        <v>4.6368288802585393</v>
      </c>
      <c r="CC157" s="266">
        <f>'Yard Trimmings'!$BH$55*'Yard Trimmings'!$E$66+'Yard Trimmings'!$AU$55*(1-'Yard Trimmings'!$E$66)*EXP(-LYTInputs!$H$6*(CC$5-$BG$5))</f>
        <v>4.6232428604973483</v>
      </c>
      <c r="CD157" s="266">
        <f>'Yard Trimmings'!$BH$55*'Yard Trimmings'!$E$66+'Yard Trimmings'!$AU$55*(1-'Yard Trimmings'!$E$66)*EXP(-LYTInputs!$H$6*(CD$5-$BG$5))</f>
        <v>4.6101196304445233</v>
      </c>
      <c r="CE157" s="266">
        <f>'Yard Trimmings'!$BH$55*'Yard Trimmings'!$E$66+'Yard Trimmings'!$AU$55*(1-'Yard Trimmings'!$E$66)*EXP(-LYTInputs!$H$6*(CE$5-$BG$5))</f>
        <v>4.5974434257836609</v>
      </c>
      <c r="CF157" s="266">
        <f>'Yard Trimmings'!$BH$55*'Yard Trimmings'!$E$66+'Yard Trimmings'!$AU$55*(1-'Yard Trimmings'!$E$66)*EXP(-LYTInputs!$H$6*(CF$5-$BG$5))</f>
        <v>4.5851990191888481</v>
      </c>
      <c r="CG157" s="266">
        <f>'Yard Trimmings'!$BH$55*'Yard Trimmings'!$E$66+'Yard Trimmings'!$AU$55*(1-'Yard Trimmings'!$E$66)*EXP(-LYTInputs!$H$6*(CG$5-$BG$5))</f>
        <v>4.5733717020327909</v>
      </c>
      <c r="CH157" s="266">
        <f>'Yard Trimmings'!$BH$55*'Yard Trimmings'!$E$66+'Yard Trimmings'!$AU$55*(1-'Yard Trimmings'!$E$66)*EXP(-LYTInputs!$H$6*(CH$5-$BG$5))</f>
        <v>4.5619472667180396</v>
      </c>
      <c r="CI157" s="266">
        <f>'Yard Trimmings'!$BH$55*'Yard Trimmings'!$E$66+'Yard Trimmings'!$AU$55*(1-'Yard Trimmings'!$E$66)*EXP(-LYTInputs!$H$6*(CI$5-$BG$5))</f>
        <v>4.5509119896100687</v>
      </c>
    </row>
    <row r="158" spans="1:87">
      <c r="A158" s="20">
        <v>2018</v>
      </c>
      <c r="AQ158" s="22"/>
      <c r="AR158" s="22"/>
      <c r="AS158" s="22"/>
      <c r="AT158" s="22"/>
      <c r="AU158" s="22"/>
      <c r="BH158" s="22">
        <f>'Yard Trimmings'!$BI$55*'Yard Trimmings'!$E$66+'Yard Trimmings'!$AU$55*(1-'Yard Trimmings'!$E$66)*EXP(-LYTInputs!$H$6*(BH$5-$BH$5))</f>
        <v>5.9892418459198922</v>
      </c>
      <c r="BI158" s="22">
        <f>'Yard Trimmings'!$BI$55*'Yard Trimmings'!$E$66+'Yard Trimmings'!$AU$55*(1-'Yard Trimmings'!$E$66)*EXP(-LYTInputs!$H$6*(BI$5-$BH$5))</f>
        <v>5.9611115864931383</v>
      </c>
      <c r="BJ158" s="22">
        <f>'Yard Trimmings'!$BI$55*'Yard Trimmings'!$E$66+'Yard Trimmings'!$AU$55*(1-'Yard Trimmings'!$E$66)*EXP(-LYTInputs!$H$6*(BJ$5-$BH$5))</f>
        <v>5.9339395469707563</v>
      </c>
      <c r="BK158" s="22">
        <f>'Yard Trimmings'!$BI$55*'Yard Trimmings'!$E$66+'Yard Trimmings'!$AU$55*(1-'Yard Trimmings'!$E$66)*EXP(-LYTInputs!$H$6*(BK$5-$BH$5))</f>
        <v>5.9076930868651054</v>
      </c>
      <c r="BL158" s="22">
        <f>'Yard Trimmings'!$BI$55*'Yard Trimmings'!$E$66+'Yard Trimmings'!$AU$55*(1-'Yard Trimmings'!$E$66)*EXP(-LYTInputs!$H$6*(BL$5-$BH$5))</f>
        <v>5.8823406775433815</v>
      </c>
      <c r="BM158" s="266">
        <f>'Yard Trimmings'!$BI$55*'Yard Trimmings'!$E$66+'Yard Trimmings'!$AU$55*(1-'Yard Trimmings'!$E$66)*EXP(-LYTInputs!$H$6*(BM$5-$BH$5))</f>
        <v>5.8578518643537549</v>
      </c>
      <c r="BN158" s="266">
        <f>'Yard Trimmings'!$BI$55*'Yard Trimmings'!$E$66+'Yard Trimmings'!$AU$55*(1-'Yard Trimmings'!$E$66)*EXP(-LYTInputs!$H$6*(BN$5-$BH$5))</f>
        <v>5.8341972300416405</v>
      </c>
      <c r="BO158" s="266">
        <f>'Yard Trimmings'!$BI$55*'Yard Trimmings'!$E$66+'Yard Trimmings'!$AU$55*(1-'Yard Trimmings'!$E$66)*EXP(-LYTInputs!$H$6*(BO$5-$BH$5))</f>
        <v>5.811348359412138</v>
      </c>
      <c r="BP158" s="266">
        <f>'Yard Trimmings'!$BI$55*'Yard Trimmings'!$E$66+'Yard Trimmings'!$AU$55*(1-'Yard Trimmings'!$E$66)*EXP(-LYTInputs!$H$6*(BP$5-$BH$5))</f>
        <v>5.7892778051961962</v>
      </c>
      <c r="BQ158" s="266">
        <f>'Yard Trimmings'!$BI$55*'Yard Trimmings'!$E$66+'Yard Trimmings'!$AU$55*(1-'Yard Trimmings'!$E$66)*EXP(-LYTInputs!$H$6*(BQ$5-$BH$5))</f>
        <v>5.7679590550795137</v>
      </c>
      <c r="BR158" s="266">
        <f>'Yard Trimmings'!$BI$55*'Yard Trimmings'!$E$66+'Yard Trimmings'!$AU$55*(1-'Yard Trimmings'!$E$66)*EXP(-LYTInputs!$H$6*(BR$5-$BH$5))</f>
        <v>5.7473664998545386</v>
      </c>
      <c r="BS158" s="266">
        <f>'Yard Trimmings'!$BI$55*'Yard Trimmings'!$E$66+'Yard Trimmings'!$AU$55*(1-'Yard Trimmings'!$E$66)*EXP(-LYTInputs!$H$6*(BS$5-$BH$5))</f>
        <v>5.7274754026573449</v>
      </c>
      <c r="BT158" s="266">
        <f>'Yard Trimmings'!$BI$55*'Yard Trimmings'!$E$66+'Yard Trimmings'!$AU$55*(1-'Yard Trimmings'!$E$66)*EXP(-LYTInputs!$H$6*(BT$5-$BH$5))</f>
        <v>5.7082618692524001</v>
      </c>
      <c r="BU158" s="266">
        <f>'Yard Trimmings'!$BI$55*'Yard Trimmings'!$E$66+'Yard Trimmings'!$AU$55*(1-'Yard Trimmings'!$E$66)*EXP(-LYTInputs!$H$6*(BU$5-$BH$5))</f>
        <v>5.6897028193295522</v>
      </c>
      <c r="BV158" s="266">
        <f>'Yard Trimmings'!$BI$55*'Yard Trimmings'!$E$66+'Yard Trimmings'!$AU$55*(1-'Yard Trimmings'!$E$66)*EXP(-LYTInputs!$H$6*(BV$5-$BH$5))</f>
        <v>5.6717759587787437</v>
      </c>
      <c r="BW158" s="266">
        <f>'Yard Trimmings'!$BI$55*'Yard Trimmings'!$E$66+'Yard Trimmings'!$AU$55*(1-'Yard Trimmings'!$E$66)*EXP(-LYTInputs!$H$6*(BW$5-$BH$5))</f>
        <v>5.6544597529091485</v>
      </c>
      <c r="BX158" s="266">
        <f>'Yard Trimmings'!$BI$55*'Yard Trimmings'!$E$66+'Yard Trimmings'!$AU$55*(1-'Yard Trimmings'!$E$66)*EXP(-LYTInputs!$H$6*(BX$5-$BH$5))</f>
        <v>5.6377334005805642</v>
      </c>
      <c r="BY158" s="266">
        <f>'Yard Trimmings'!$BI$55*'Yard Trimmings'!$E$66+'Yard Trimmings'!$AU$55*(1-'Yard Trimmings'!$E$66)*EXP(-LYTInputs!$H$6*(BY$5-$BH$5))</f>
        <v>5.6215768092159886</v>
      </c>
      <c r="BZ158" s="266">
        <f>'Yard Trimmings'!$BI$55*'Yard Trimmings'!$E$66+'Yard Trimmings'!$AU$55*(1-'Yard Trimmings'!$E$66)*EXP(-LYTInputs!$H$6*(BZ$5-$BH$5))</f>
        <v>5.6059705706653515</v>
      </c>
      <c r="CA158" s="266">
        <f>'Yard Trimmings'!$BI$55*'Yard Trimmings'!$E$66+'Yard Trimmings'!$AU$55*(1-'Yard Trimmings'!$E$66)*EXP(-LYTInputs!$H$6*(CA$5-$BH$5))</f>
        <v>5.5908959378914229</v>
      </c>
      <c r="CB158" s="266">
        <f>'Yard Trimmings'!$BI$55*'Yard Trimmings'!$E$66+'Yard Trimmings'!$AU$55*(1-'Yard Trimmings'!$E$66)*EXP(-LYTInputs!$H$6*(CB$5-$BH$5))</f>
        <v>5.5763348024498853</v>
      </c>
      <c r="CC158" s="266">
        <f>'Yard Trimmings'!$BI$55*'Yard Trimmings'!$E$66+'Yard Trimmings'!$AU$55*(1-'Yard Trimmings'!$E$66)*EXP(-LYTInputs!$H$6*(CC$5-$BH$5))</f>
        <v>5.562269672736508</v>
      </c>
      <c r="CD158" s="266">
        <f>'Yard Trimmings'!$BI$55*'Yard Trimmings'!$E$66+'Yard Trimmings'!$AU$55*(1-'Yard Trimmings'!$E$66)*EXP(-LYTInputs!$H$6*(CD$5-$BH$5))</f>
        <v>5.548683652975317</v>
      </c>
      <c r="CE158" s="266">
        <f>'Yard Trimmings'!$BI$55*'Yard Trimmings'!$E$66+'Yard Trimmings'!$AU$55*(1-'Yard Trimmings'!$E$66)*EXP(-LYTInputs!$H$6*(CE$5-$BH$5))</f>
        <v>5.535560422922492</v>
      </c>
      <c r="CF158" s="266">
        <f>'Yard Trimmings'!$BI$55*'Yard Trimmings'!$E$66+'Yard Trimmings'!$AU$55*(1-'Yard Trimmings'!$E$66)*EXP(-LYTInputs!$H$6*(CF$5-$BH$5))</f>
        <v>5.5228842182616305</v>
      </c>
      <c r="CG158" s="266">
        <f>'Yard Trimmings'!$BI$55*'Yard Trimmings'!$E$66+'Yard Trimmings'!$AU$55*(1-'Yard Trimmings'!$E$66)*EXP(-LYTInputs!$H$6*(CG$5-$BH$5))</f>
        <v>5.5106398116668167</v>
      </c>
      <c r="CH158" s="266">
        <f>'Yard Trimmings'!$BI$55*'Yard Trimmings'!$E$66+'Yard Trimmings'!$AU$55*(1-'Yard Trimmings'!$E$66)*EXP(-LYTInputs!$H$6*(CH$5-$BH$5))</f>
        <v>5.4988124945107595</v>
      </c>
      <c r="CI158" s="266">
        <f>'Yard Trimmings'!$BI$55*'Yard Trimmings'!$E$66+'Yard Trimmings'!$AU$55*(1-'Yard Trimmings'!$E$66)*EXP(-LYTInputs!$H$6*(CI$5-$BH$5))</f>
        <v>5.4873880591960082</v>
      </c>
    </row>
    <row r="159" spans="1:87">
      <c r="A159" s="20">
        <v>2019</v>
      </c>
      <c r="AQ159" s="22"/>
      <c r="AR159" s="22"/>
      <c r="AS159" s="22"/>
      <c r="AT159" s="22"/>
      <c r="AU159" s="22"/>
      <c r="BI159" s="22">
        <f>'Yard Trimmings'!$BJ$55*'Yard Trimmings'!$E$66+'Yard Trimmings'!$AU$55*(1-'Yard Trimmings'!$E$66)*EXP(-LYTInputs!$H$6*(BI$5-$BI$5))</f>
        <v>5.3444116766523386</v>
      </c>
      <c r="BJ159" s="22">
        <f>'Yard Trimmings'!$BJ$55*'Yard Trimmings'!$E$66+'Yard Trimmings'!$AU$55*(1-'Yard Trimmings'!$E$66)*EXP(-LYTInputs!$H$6*(BJ$5-$BI$5))</f>
        <v>5.3162814172255857</v>
      </c>
      <c r="BK159" s="22">
        <f>'Yard Trimmings'!$BJ$55*'Yard Trimmings'!$E$66+'Yard Trimmings'!$AU$55*(1-'Yard Trimmings'!$E$66)*EXP(-LYTInputs!$H$6*(BK$5-$BI$5))</f>
        <v>5.2891093777032037</v>
      </c>
      <c r="BL159" s="22">
        <f>'Yard Trimmings'!$BJ$55*'Yard Trimmings'!$E$66+'Yard Trimmings'!$AU$55*(1-'Yard Trimmings'!$E$66)*EXP(-LYTInputs!$H$6*(BL$5-$BI$5))</f>
        <v>5.2628629175975536</v>
      </c>
      <c r="BM159" s="266">
        <f>'Yard Trimmings'!$BJ$55*'Yard Trimmings'!$E$66+'Yard Trimmings'!$AU$55*(1-'Yard Trimmings'!$E$66)*EXP(-LYTInputs!$H$6*(BM$5-$BI$5))</f>
        <v>5.2375105082758289</v>
      </c>
      <c r="BN159" s="266">
        <f>'Yard Trimmings'!$BJ$55*'Yard Trimmings'!$E$66+'Yard Trimmings'!$AU$55*(1-'Yard Trimmings'!$E$66)*EXP(-LYTInputs!$H$6*(BN$5-$BI$5))</f>
        <v>5.2130216950862023</v>
      </c>
      <c r="BO159" s="266">
        <f>'Yard Trimmings'!$BJ$55*'Yard Trimmings'!$E$66+'Yard Trimmings'!$AU$55*(1-'Yard Trimmings'!$E$66)*EXP(-LYTInputs!$H$6*(BO$5-$BI$5))</f>
        <v>5.1893670607740887</v>
      </c>
      <c r="BP159" s="266">
        <f>'Yard Trimmings'!$BJ$55*'Yard Trimmings'!$E$66+'Yard Trimmings'!$AU$55*(1-'Yard Trimmings'!$E$66)*EXP(-LYTInputs!$H$6*(BP$5-$BI$5))</f>
        <v>5.1665181901445854</v>
      </c>
      <c r="BQ159" s="266">
        <f>'Yard Trimmings'!$BJ$55*'Yard Trimmings'!$E$66+'Yard Trimmings'!$AU$55*(1-'Yard Trimmings'!$E$66)*EXP(-LYTInputs!$H$6*(BQ$5-$BI$5))</f>
        <v>5.1444476359286444</v>
      </c>
      <c r="BR159" s="266">
        <f>'Yard Trimmings'!$BJ$55*'Yard Trimmings'!$E$66+'Yard Trimmings'!$AU$55*(1-'Yard Trimmings'!$E$66)*EXP(-LYTInputs!$H$6*(BR$5-$BI$5))</f>
        <v>5.123128885811961</v>
      </c>
      <c r="BS159" s="266">
        <f>'Yard Trimmings'!$BJ$55*'Yard Trimmings'!$E$66+'Yard Trimmings'!$AU$55*(1-'Yard Trimmings'!$E$66)*EXP(-LYTInputs!$H$6*(BS$5-$BI$5))</f>
        <v>5.102536330586986</v>
      </c>
      <c r="BT159" s="266">
        <f>'Yard Trimmings'!$BJ$55*'Yard Trimmings'!$E$66+'Yard Trimmings'!$AU$55*(1-'Yard Trimmings'!$E$66)*EXP(-LYTInputs!$H$6*(BT$5-$BI$5))</f>
        <v>5.0826452333897922</v>
      </c>
      <c r="BU159" s="266">
        <f>'Yard Trimmings'!$BJ$55*'Yard Trimmings'!$E$66+'Yard Trimmings'!$AU$55*(1-'Yard Trimmings'!$E$66)*EXP(-LYTInputs!$H$6*(BU$5-$BI$5))</f>
        <v>5.0634316999848465</v>
      </c>
      <c r="BV159" s="266">
        <f>'Yard Trimmings'!$BJ$55*'Yard Trimmings'!$E$66+'Yard Trimmings'!$AU$55*(1-'Yard Trimmings'!$E$66)*EXP(-LYTInputs!$H$6*(BV$5-$BI$5))</f>
        <v>5.0448726500619996</v>
      </c>
      <c r="BW159" s="266">
        <f>'Yard Trimmings'!$BJ$55*'Yard Trimmings'!$E$66+'Yard Trimmings'!$AU$55*(1-'Yard Trimmings'!$E$66)*EXP(-LYTInputs!$H$6*(BW$5-$BI$5))</f>
        <v>5.0269457895111911</v>
      </c>
      <c r="BX159" s="266">
        <f>'Yard Trimmings'!$BJ$55*'Yard Trimmings'!$E$66+'Yard Trimmings'!$AU$55*(1-'Yard Trimmings'!$E$66)*EXP(-LYTInputs!$H$6*(BX$5-$BI$5))</f>
        <v>5.0096295836415958</v>
      </c>
      <c r="BY159" s="266">
        <f>'Yard Trimmings'!$BJ$55*'Yard Trimmings'!$E$66+'Yard Trimmings'!$AU$55*(1-'Yard Trimmings'!$E$66)*EXP(-LYTInputs!$H$6*(BY$5-$BI$5))</f>
        <v>4.9929032313130115</v>
      </c>
      <c r="BZ159" s="266">
        <f>'Yard Trimmings'!$BJ$55*'Yard Trimmings'!$E$66+'Yard Trimmings'!$AU$55*(1-'Yard Trimmings'!$E$66)*EXP(-LYTInputs!$H$6*(BZ$5-$BI$5))</f>
        <v>4.9767466399484359</v>
      </c>
      <c r="CA159" s="266">
        <f>'Yard Trimmings'!$BJ$55*'Yard Trimmings'!$E$66+'Yard Trimmings'!$AU$55*(1-'Yard Trimmings'!$E$66)*EXP(-LYTInputs!$H$6*(CA$5-$BI$5))</f>
        <v>4.9611404013977989</v>
      </c>
      <c r="CB159" s="266">
        <f>'Yard Trimmings'!$BJ$55*'Yard Trimmings'!$E$66+'Yard Trimmings'!$AU$55*(1-'Yard Trimmings'!$E$66)*EXP(-LYTInputs!$H$6*(CB$5-$BI$5))</f>
        <v>4.9460657686238703</v>
      </c>
      <c r="CC159" s="266">
        <f>'Yard Trimmings'!$BJ$55*'Yard Trimmings'!$E$66+'Yard Trimmings'!$AU$55*(1-'Yard Trimmings'!$E$66)*EXP(-LYTInputs!$H$6*(CC$5-$BI$5))</f>
        <v>4.9315046331823327</v>
      </c>
      <c r="CD159" s="266">
        <f>'Yard Trimmings'!$BJ$55*'Yard Trimmings'!$E$66+'Yard Trimmings'!$AU$55*(1-'Yard Trimmings'!$E$66)*EXP(-LYTInputs!$H$6*(CD$5-$BI$5))</f>
        <v>4.9174395034689553</v>
      </c>
      <c r="CE159" s="266">
        <f>'Yard Trimmings'!$BJ$55*'Yard Trimmings'!$E$66+'Yard Trimmings'!$AU$55*(1-'Yard Trimmings'!$E$66)*EXP(-LYTInputs!$H$6*(CE$5-$BI$5))</f>
        <v>4.9038534837077643</v>
      </c>
      <c r="CF159" s="266">
        <f>'Yard Trimmings'!$BJ$55*'Yard Trimmings'!$E$66+'Yard Trimmings'!$AU$55*(1-'Yard Trimmings'!$E$66)*EXP(-LYTInputs!$H$6*(CF$5-$BI$5))</f>
        <v>4.8907302536549393</v>
      </c>
      <c r="CG159" s="266">
        <f>'Yard Trimmings'!$BJ$55*'Yard Trimmings'!$E$66+'Yard Trimmings'!$AU$55*(1-'Yard Trimmings'!$E$66)*EXP(-LYTInputs!$H$6*(CG$5-$BI$5))</f>
        <v>4.8780540489940769</v>
      </c>
      <c r="CH159" s="266">
        <f>'Yard Trimmings'!$BJ$55*'Yard Trimmings'!$E$66+'Yard Trimmings'!$AU$55*(1-'Yard Trimmings'!$E$66)*EXP(-LYTInputs!$H$6*(CH$5-$BI$5))</f>
        <v>4.8658096423992641</v>
      </c>
      <c r="CI159" s="266">
        <f>'Yard Trimmings'!$BJ$55*'Yard Trimmings'!$E$66+'Yard Trimmings'!$AU$55*(1-'Yard Trimmings'!$E$66)*EXP(-LYTInputs!$H$6*(CI$5-$BI$5))</f>
        <v>4.8539823252432068</v>
      </c>
    </row>
    <row r="160" spans="1:87">
      <c r="A160" s="20">
        <v>2020</v>
      </c>
      <c r="AQ160" s="22"/>
      <c r="AR160" s="22"/>
      <c r="AS160" s="22"/>
      <c r="AT160" s="22"/>
      <c r="AU160" s="22"/>
      <c r="BJ160" s="22">
        <f>'Yard Trimmings'!$BK$55*'Yard Trimmings'!$E$66+'Yard Trimmings'!$AU$55*(1-'Yard Trimmings'!$E$66)*EXP(-LYTInputs!$H$6*(BJ$5-$BJ$5))</f>
        <v>4.7651215126040274</v>
      </c>
      <c r="BK160" s="22">
        <f>'Yard Trimmings'!$BK$55*'Yard Trimmings'!$E$66+'Yard Trimmings'!$AU$55*(1-'Yard Trimmings'!$E$66)*EXP(-LYTInputs!$H$6*(BK$5-$BJ$5))</f>
        <v>4.7369912531772735</v>
      </c>
      <c r="BL160" s="22">
        <f>'Yard Trimmings'!$BK$55*'Yard Trimmings'!$E$66+'Yard Trimmings'!$AU$55*(1-'Yard Trimmings'!$E$66)*EXP(-LYTInputs!$H$6*(BL$5-$BJ$5))</f>
        <v>4.7098192136548915</v>
      </c>
      <c r="BM160" s="266">
        <f>'Yard Trimmings'!$BK$55*'Yard Trimmings'!$E$66+'Yard Trimmings'!$AU$55*(1-'Yard Trimmings'!$E$66)*EXP(-LYTInputs!$H$6*(BM$5-$BJ$5))</f>
        <v>4.6835727535492415</v>
      </c>
      <c r="BN160" s="266">
        <f>'Yard Trimmings'!$BK$55*'Yard Trimmings'!$E$66+'Yard Trimmings'!$AU$55*(1-'Yard Trimmings'!$E$66)*EXP(-LYTInputs!$H$6*(BN$5-$BJ$5))</f>
        <v>4.6582203442275167</v>
      </c>
      <c r="BO160" s="266">
        <f>'Yard Trimmings'!$BK$55*'Yard Trimmings'!$E$66+'Yard Trimmings'!$AU$55*(1-'Yard Trimmings'!$E$66)*EXP(-LYTInputs!$H$6*(BO$5-$BJ$5))</f>
        <v>4.6337315310378902</v>
      </c>
      <c r="BP160" s="266">
        <f>'Yard Trimmings'!$BK$55*'Yard Trimmings'!$E$66+'Yard Trimmings'!$AU$55*(1-'Yard Trimmings'!$E$66)*EXP(-LYTInputs!$H$6*(BP$5-$BJ$5))</f>
        <v>4.6100768967257766</v>
      </c>
      <c r="BQ160" s="266">
        <f>'Yard Trimmings'!$BK$55*'Yard Trimmings'!$E$66+'Yard Trimmings'!$AU$55*(1-'Yard Trimmings'!$E$66)*EXP(-LYTInputs!$H$6*(BQ$5-$BJ$5))</f>
        <v>4.5872280260962732</v>
      </c>
      <c r="BR160" s="266">
        <f>'Yard Trimmings'!$BK$55*'Yard Trimmings'!$E$66+'Yard Trimmings'!$AU$55*(1-'Yard Trimmings'!$E$66)*EXP(-LYTInputs!$H$6*(BR$5-$BJ$5))</f>
        <v>4.5651574718803323</v>
      </c>
      <c r="BS160" s="266">
        <f>'Yard Trimmings'!$BK$55*'Yard Trimmings'!$E$66+'Yard Trimmings'!$AU$55*(1-'Yard Trimmings'!$E$66)*EXP(-LYTInputs!$H$6*(BS$5-$BJ$5))</f>
        <v>4.5438387217636498</v>
      </c>
      <c r="BT160" s="266">
        <f>'Yard Trimmings'!$BK$55*'Yard Trimmings'!$E$66+'Yard Trimmings'!$AU$55*(1-'Yard Trimmings'!$E$66)*EXP(-LYTInputs!$H$6*(BT$5-$BJ$5))</f>
        <v>4.5232461665386747</v>
      </c>
      <c r="BU160" s="266">
        <f>'Yard Trimmings'!$BK$55*'Yard Trimmings'!$E$66+'Yard Trimmings'!$AU$55*(1-'Yard Trimmings'!$E$66)*EXP(-LYTInputs!$H$6*(BU$5-$BJ$5))</f>
        <v>4.5033550693414801</v>
      </c>
      <c r="BV160" s="266">
        <f>'Yard Trimmings'!$BK$55*'Yard Trimmings'!$E$66+'Yard Trimmings'!$AU$55*(1-'Yard Trimmings'!$E$66)*EXP(-LYTInputs!$H$6*(BV$5-$BJ$5))</f>
        <v>4.4841415359365353</v>
      </c>
      <c r="BW160" s="266">
        <f>'Yard Trimmings'!$BK$55*'Yard Trimmings'!$E$66+'Yard Trimmings'!$AU$55*(1-'Yard Trimmings'!$E$66)*EXP(-LYTInputs!$H$6*(BW$5-$BJ$5))</f>
        <v>4.4655824860136875</v>
      </c>
      <c r="BX160" s="266">
        <f>'Yard Trimmings'!$BK$55*'Yard Trimmings'!$E$66+'Yard Trimmings'!$AU$55*(1-'Yard Trimmings'!$E$66)*EXP(-LYTInputs!$H$6*(BX$5-$BJ$5))</f>
        <v>4.447655625462879</v>
      </c>
      <c r="BY160" s="266">
        <f>'Yard Trimmings'!$BK$55*'Yard Trimmings'!$E$66+'Yard Trimmings'!$AU$55*(1-'Yard Trimmings'!$E$66)*EXP(-LYTInputs!$H$6*(BY$5-$BJ$5))</f>
        <v>4.4303394195932837</v>
      </c>
      <c r="BZ160" s="266">
        <f>'Yard Trimmings'!$BK$55*'Yard Trimmings'!$E$66+'Yard Trimmings'!$AU$55*(1-'Yard Trimmings'!$E$66)*EXP(-LYTInputs!$H$6*(BZ$5-$BJ$5))</f>
        <v>4.4136130672647003</v>
      </c>
      <c r="CA160" s="266">
        <f>'Yard Trimmings'!$BK$55*'Yard Trimmings'!$E$66+'Yard Trimmings'!$AU$55*(1-'Yard Trimmings'!$E$66)*EXP(-LYTInputs!$H$6*(CA$5-$BJ$5))</f>
        <v>4.3974564759001238</v>
      </c>
      <c r="CB160" s="266">
        <f>'Yard Trimmings'!$BK$55*'Yard Trimmings'!$E$66+'Yard Trimmings'!$AU$55*(1-'Yard Trimmings'!$E$66)*EXP(-LYTInputs!$H$6*(CB$5-$BJ$5))</f>
        <v>4.3818502373494868</v>
      </c>
      <c r="CC160" s="266">
        <f>'Yard Trimmings'!$BK$55*'Yard Trimmings'!$E$66+'Yard Trimmings'!$AU$55*(1-'Yard Trimmings'!$E$66)*EXP(-LYTInputs!$H$6*(CC$5-$BJ$5))</f>
        <v>4.366775604575559</v>
      </c>
      <c r="CD160" s="266">
        <f>'Yard Trimmings'!$BK$55*'Yard Trimmings'!$E$66+'Yard Trimmings'!$AU$55*(1-'Yard Trimmings'!$E$66)*EXP(-LYTInputs!$H$6*(CD$5-$BJ$5))</f>
        <v>4.3522144691340205</v>
      </c>
      <c r="CE160" s="266">
        <f>'Yard Trimmings'!$BK$55*'Yard Trimmings'!$E$66+'Yard Trimmings'!$AU$55*(1-'Yard Trimmings'!$E$66)*EXP(-LYTInputs!$H$6*(CE$5-$BJ$5))</f>
        <v>4.3381493394206441</v>
      </c>
      <c r="CF160" s="266">
        <f>'Yard Trimmings'!$BK$55*'Yard Trimmings'!$E$66+'Yard Trimmings'!$AU$55*(1-'Yard Trimmings'!$E$66)*EXP(-LYTInputs!$H$6*(CF$5-$BJ$5))</f>
        <v>4.3245633196594531</v>
      </c>
      <c r="CG160" s="266">
        <f>'Yard Trimmings'!$BK$55*'Yard Trimmings'!$E$66+'Yard Trimmings'!$AU$55*(1-'Yard Trimmings'!$E$66)*EXP(-LYTInputs!$H$6*(CG$5-$BJ$5))</f>
        <v>4.3114400896066281</v>
      </c>
      <c r="CH160" s="266">
        <f>'Yard Trimmings'!$BK$55*'Yard Trimmings'!$E$66+'Yard Trimmings'!$AU$55*(1-'Yard Trimmings'!$E$66)*EXP(-LYTInputs!$H$6*(CH$5-$BJ$5))</f>
        <v>4.2987638849457657</v>
      </c>
      <c r="CI160" s="266">
        <f>'Yard Trimmings'!$BK$55*'Yard Trimmings'!$E$66+'Yard Trimmings'!$AU$55*(1-'Yard Trimmings'!$E$66)*EXP(-LYTInputs!$H$6*(CI$5-$BJ$5))</f>
        <v>4.2865194783509528</v>
      </c>
    </row>
    <row r="161" spans="1:87">
      <c r="A161" s="20">
        <v>2021</v>
      </c>
      <c r="AQ161" s="22"/>
      <c r="AR161" s="22"/>
      <c r="AS161" s="22"/>
      <c r="AT161" s="22"/>
      <c r="AU161" s="22"/>
      <c r="BJ161" s="22"/>
      <c r="BK161" s="22">
        <f>'Yard Trimmings'!$BL$55*'Yard Trimmings'!$E$66+'Yard Trimmings'!$AU$55*(1-'Yard Trimmings'!$E$66)*EXP(-LYTInputs!$H$6*(BK$5-$BK$5))</f>
        <v>4.8465860257963946</v>
      </c>
      <c r="BL161" s="22">
        <f>'Yard Trimmings'!$BL$55*'Yard Trimmings'!$E$66+'Yard Trimmings'!$AU$55*(1-'Yard Trimmings'!$E$66)*EXP(-LYTInputs!$H$6*(BL$5-$BK$5))</f>
        <v>4.8184557663696408</v>
      </c>
      <c r="BM161" s="266">
        <f>'Yard Trimmings'!$BL$55*'Yard Trimmings'!$E$66+'Yard Trimmings'!$AU$55*(1-'Yard Trimmings'!$E$66)*EXP(-LYTInputs!$H$6*(BM$5-$BK$5))</f>
        <v>4.7912837268472588</v>
      </c>
      <c r="BN161" s="266">
        <f>'Yard Trimmings'!$BL$55*'Yard Trimmings'!$E$66+'Yard Trimmings'!$AU$55*(1-'Yard Trimmings'!$E$66)*EXP(-LYTInputs!$H$6*(BN$5-$BK$5))</f>
        <v>4.7650372667416079</v>
      </c>
      <c r="BO161" s="266">
        <f>'Yard Trimmings'!$BL$55*'Yard Trimmings'!$E$66+'Yard Trimmings'!$AU$55*(1-'Yard Trimmings'!$E$66)*EXP(-LYTInputs!$H$6*(BO$5-$BK$5))</f>
        <v>4.739684857419884</v>
      </c>
      <c r="BP161" s="266">
        <f>'Yard Trimmings'!$BL$55*'Yard Trimmings'!$E$66+'Yard Trimmings'!$AU$55*(1-'Yard Trimmings'!$E$66)*EXP(-LYTInputs!$H$6*(BP$5-$BK$5))</f>
        <v>4.7151960442302574</v>
      </c>
      <c r="BQ161" s="266">
        <f>'Yard Trimmings'!$BL$55*'Yard Trimmings'!$E$66+'Yard Trimmings'!$AU$55*(1-'Yard Trimmings'!$E$66)*EXP(-LYTInputs!$H$6*(BQ$5-$BK$5))</f>
        <v>4.6915414099181429</v>
      </c>
      <c r="BR161" s="266">
        <f>'Yard Trimmings'!$BL$55*'Yard Trimmings'!$E$66+'Yard Trimmings'!$AU$55*(1-'Yard Trimmings'!$E$66)*EXP(-LYTInputs!$H$6*(BR$5-$BK$5))</f>
        <v>4.6686925392886405</v>
      </c>
      <c r="BS161" s="266">
        <f>'Yard Trimmings'!$BL$55*'Yard Trimmings'!$E$66+'Yard Trimmings'!$AU$55*(1-'Yard Trimmings'!$E$66)*EXP(-LYTInputs!$H$6*(BS$5-$BK$5))</f>
        <v>4.6466219850726986</v>
      </c>
      <c r="BT161" s="266">
        <f>'Yard Trimmings'!$BL$55*'Yard Trimmings'!$E$66+'Yard Trimmings'!$AU$55*(1-'Yard Trimmings'!$E$66)*EXP(-LYTInputs!$H$6*(BT$5-$BK$5))</f>
        <v>4.6253032349560161</v>
      </c>
      <c r="BU161" s="266">
        <f>'Yard Trimmings'!$BL$55*'Yard Trimmings'!$E$66+'Yard Trimmings'!$AU$55*(1-'Yard Trimmings'!$E$66)*EXP(-LYTInputs!$H$6*(BU$5-$BK$5))</f>
        <v>4.6047106797310411</v>
      </c>
      <c r="BV161" s="266">
        <f>'Yard Trimmings'!$BL$55*'Yard Trimmings'!$E$66+'Yard Trimmings'!$AU$55*(1-'Yard Trimmings'!$E$66)*EXP(-LYTInputs!$H$6*(BV$5-$BK$5))</f>
        <v>4.5848195825338474</v>
      </c>
      <c r="BW161" s="266">
        <f>'Yard Trimmings'!$BL$55*'Yard Trimmings'!$E$66+'Yard Trimmings'!$AU$55*(1-'Yard Trimmings'!$E$66)*EXP(-LYTInputs!$H$6*(BW$5-$BK$5))</f>
        <v>4.5656060491289026</v>
      </c>
      <c r="BX161" s="266">
        <f>'Yard Trimmings'!$BL$55*'Yard Trimmings'!$E$66+'Yard Trimmings'!$AU$55*(1-'Yard Trimmings'!$E$66)*EXP(-LYTInputs!$H$6*(BX$5-$BK$5))</f>
        <v>4.5470469992060547</v>
      </c>
      <c r="BY161" s="266">
        <f>'Yard Trimmings'!$BL$55*'Yard Trimmings'!$E$66+'Yard Trimmings'!$AU$55*(1-'Yard Trimmings'!$E$66)*EXP(-LYTInputs!$H$6*(BY$5-$BK$5))</f>
        <v>4.5291201386552462</v>
      </c>
      <c r="BZ161" s="266">
        <f>'Yard Trimmings'!$BL$55*'Yard Trimmings'!$E$66+'Yard Trimmings'!$AU$55*(1-'Yard Trimmings'!$E$66)*EXP(-LYTInputs!$H$6*(BZ$5-$BK$5))</f>
        <v>4.511803932785651</v>
      </c>
      <c r="CA161" s="266">
        <f>'Yard Trimmings'!$BL$55*'Yard Trimmings'!$E$66+'Yard Trimmings'!$AU$55*(1-'Yard Trimmings'!$E$66)*EXP(-LYTInputs!$H$6*(CA$5-$BK$5))</f>
        <v>4.4950775804570666</v>
      </c>
      <c r="CB161" s="266">
        <f>'Yard Trimmings'!$BL$55*'Yard Trimmings'!$E$66+'Yard Trimmings'!$AU$55*(1-'Yard Trimmings'!$E$66)*EXP(-LYTInputs!$H$6*(CB$5-$BK$5))</f>
        <v>4.478920989092491</v>
      </c>
      <c r="CC161" s="266">
        <f>'Yard Trimmings'!$BL$55*'Yard Trimmings'!$E$66+'Yard Trimmings'!$AU$55*(1-'Yard Trimmings'!$E$66)*EXP(-LYTInputs!$H$6*(CC$5-$BK$5))</f>
        <v>4.463314750541854</v>
      </c>
      <c r="CD161" s="266">
        <f>'Yard Trimmings'!$BL$55*'Yard Trimmings'!$E$66+'Yard Trimmings'!$AU$55*(1-'Yard Trimmings'!$E$66)*EXP(-LYTInputs!$H$6*(CD$5-$BK$5))</f>
        <v>4.4482401177679254</v>
      </c>
      <c r="CE161" s="266">
        <f>'Yard Trimmings'!$BL$55*'Yard Trimmings'!$E$66+'Yard Trimmings'!$AU$55*(1-'Yard Trimmings'!$E$66)*EXP(-LYTInputs!$H$6*(CE$5-$BK$5))</f>
        <v>4.4336789823263878</v>
      </c>
      <c r="CF161" s="266">
        <f>'Yard Trimmings'!$BL$55*'Yard Trimmings'!$E$66+'Yard Trimmings'!$AU$55*(1-'Yard Trimmings'!$E$66)*EXP(-LYTInputs!$H$6*(CF$5-$BK$5))</f>
        <v>4.4196138526130104</v>
      </c>
      <c r="CG161" s="266">
        <f>'Yard Trimmings'!$BL$55*'Yard Trimmings'!$E$66+'Yard Trimmings'!$AU$55*(1-'Yard Trimmings'!$E$66)*EXP(-LYTInputs!$H$6*(CG$5-$BK$5))</f>
        <v>4.4060278328518194</v>
      </c>
      <c r="CH161" s="266">
        <f>'Yard Trimmings'!$BL$55*'Yard Trimmings'!$E$66+'Yard Trimmings'!$AU$55*(1-'Yard Trimmings'!$E$66)*EXP(-LYTInputs!$H$6*(CH$5-$BK$5))</f>
        <v>4.3929046027989944</v>
      </c>
      <c r="CI161" s="266">
        <f>'Yard Trimmings'!$BL$55*'Yard Trimmings'!$E$66+'Yard Trimmings'!$AU$55*(1-'Yard Trimmings'!$E$66)*EXP(-LYTInputs!$H$6*(CI$5-$BK$5))</f>
        <v>4.3802283981381329</v>
      </c>
    </row>
    <row r="162" spans="1:87">
      <c r="A162" s="20">
        <v>2022</v>
      </c>
      <c r="AQ162" s="22"/>
      <c r="AR162" s="22"/>
      <c r="AS162" s="22"/>
      <c r="AT162" s="22"/>
      <c r="AU162" s="22"/>
      <c r="BJ162" s="22"/>
      <c r="BL162" s="22">
        <f>'Yard Trimmings'!$BM$55*'Yard Trimmings'!$E$66+'Yard Trimmings'!$AU$55*(1-'Yard Trimmings'!$E$66)*EXP(-LYTInputs!$H$6*(BL$5-$BL$5))</f>
        <v>4.7822695464689211</v>
      </c>
      <c r="BM162" s="266">
        <f>'Yard Trimmings'!$BM$55*'Yard Trimmings'!$E$66+'Yard Trimmings'!$AU$55*(1-'Yard Trimmings'!$E$66)*EXP(-LYTInputs!$H$6*(BM$5-$BL$5))</f>
        <v>4.7541392870421673</v>
      </c>
      <c r="BN162" s="266">
        <f>'Yard Trimmings'!$BM$55*'Yard Trimmings'!$E$66+'Yard Trimmings'!$AU$55*(1-'Yard Trimmings'!$E$66)*EXP(-LYTInputs!$H$6*(BN$5-$BL$5))</f>
        <v>4.7269672475197853</v>
      </c>
      <c r="BO162" s="266">
        <f>'Yard Trimmings'!$BM$55*'Yard Trimmings'!$E$66+'Yard Trimmings'!$AU$55*(1-'Yard Trimmings'!$E$66)*EXP(-LYTInputs!$H$6*(BO$5-$BL$5))</f>
        <v>4.7007207874141352</v>
      </c>
      <c r="BP162" s="266">
        <f>'Yard Trimmings'!$BM$55*'Yard Trimmings'!$E$66+'Yard Trimmings'!$AU$55*(1-'Yard Trimmings'!$E$66)*EXP(-LYTInputs!$H$6*(BP$5-$BL$5))</f>
        <v>4.6753683780924105</v>
      </c>
      <c r="BQ162" s="266">
        <f>'Yard Trimmings'!$BM$55*'Yard Trimmings'!$E$66+'Yard Trimmings'!$AU$55*(1-'Yard Trimmings'!$E$66)*EXP(-LYTInputs!$H$6*(BQ$5-$BL$5))</f>
        <v>4.6508795649027839</v>
      </c>
      <c r="BR162" s="266">
        <f>'Yard Trimmings'!$BM$55*'Yard Trimmings'!$E$66+'Yard Trimmings'!$AU$55*(1-'Yard Trimmings'!$E$66)*EXP(-LYTInputs!$H$6*(BR$5-$BL$5))</f>
        <v>4.6272249305906703</v>
      </c>
      <c r="BS162" s="266">
        <f>'Yard Trimmings'!$BM$55*'Yard Trimmings'!$E$66+'Yard Trimmings'!$AU$55*(1-'Yard Trimmings'!$E$66)*EXP(-LYTInputs!$H$6*(BS$5-$BL$5))</f>
        <v>4.6043760599611669</v>
      </c>
      <c r="BT162" s="266">
        <f>'Yard Trimmings'!$BM$55*'Yard Trimmings'!$E$66+'Yard Trimmings'!$AU$55*(1-'Yard Trimmings'!$E$66)*EXP(-LYTInputs!$H$6*(BT$5-$BL$5))</f>
        <v>4.582305505745226</v>
      </c>
      <c r="BU162" s="266">
        <f>'Yard Trimmings'!$BM$55*'Yard Trimmings'!$E$66+'Yard Trimmings'!$AU$55*(1-'Yard Trimmings'!$E$66)*EXP(-LYTInputs!$H$6*(BU$5-$BL$5))</f>
        <v>4.5609867556285435</v>
      </c>
      <c r="BV162" s="266">
        <f>'Yard Trimmings'!$BM$55*'Yard Trimmings'!$E$66+'Yard Trimmings'!$AU$55*(1-'Yard Trimmings'!$E$66)*EXP(-LYTInputs!$H$6*(BV$5-$BL$5))</f>
        <v>4.5403942004035684</v>
      </c>
      <c r="BW162" s="266">
        <f>'Yard Trimmings'!$BM$55*'Yard Trimmings'!$E$66+'Yard Trimmings'!$AU$55*(1-'Yard Trimmings'!$E$66)*EXP(-LYTInputs!$H$6*(BW$5-$BL$5))</f>
        <v>4.5205031032063738</v>
      </c>
      <c r="BX162" s="266">
        <f>'Yard Trimmings'!$BM$55*'Yard Trimmings'!$E$66+'Yard Trimmings'!$AU$55*(1-'Yard Trimmings'!$E$66)*EXP(-LYTInputs!$H$6*(BX$5-$BL$5))</f>
        <v>4.501289569801429</v>
      </c>
      <c r="BY162" s="266">
        <f>'Yard Trimmings'!$BM$55*'Yard Trimmings'!$E$66+'Yard Trimmings'!$AU$55*(1-'Yard Trimmings'!$E$66)*EXP(-LYTInputs!$H$6*(BY$5-$BL$5))</f>
        <v>4.4827305198785812</v>
      </c>
      <c r="BZ162" s="266">
        <f>'Yard Trimmings'!$BM$55*'Yard Trimmings'!$E$66+'Yard Trimmings'!$AU$55*(1-'Yard Trimmings'!$E$66)*EXP(-LYTInputs!$H$6*(BZ$5-$BL$5))</f>
        <v>4.4648036593277727</v>
      </c>
      <c r="CA162" s="266">
        <f>'Yard Trimmings'!$BM$55*'Yard Trimmings'!$E$66+'Yard Trimmings'!$AU$55*(1-'Yard Trimmings'!$E$66)*EXP(-LYTInputs!$H$6*(CA$5-$BL$5))</f>
        <v>4.4474874534581774</v>
      </c>
      <c r="CB162" s="266">
        <f>'Yard Trimmings'!$BM$55*'Yard Trimmings'!$E$66+'Yard Trimmings'!$AU$55*(1-'Yard Trimmings'!$E$66)*EXP(-LYTInputs!$H$6*(CB$5-$BL$5))</f>
        <v>4.430761101129594</v>
      </c>
      <c r="CC162" s="266">
        <f>'Yard Trimmings'!$BM$55*'Yard Trimmings'!$E$66+'Yard Trimmings'!$AU$55*(1-'Yard Trimmings'!$E$66)*EXP(-LYTInputs!$H$6*(CC$5-$BL$5))</f>
        <v>4.4146045097650175</v>
      </c>
      <c r="CD162" s="266">
        <f>'Yard Trimmings'!$BM$55*'Yard Trimmings'!$E$66+'Yard Trimmings'!$AU$55*(1-'Yard Trimmings'!$E$66)*EXP(-LYTInputs!$H$6*(CD$5-$BL$5))</f>
        <v>4.3989982712143805</v>
      </c>
      <c r="CE162" s="266">
        <f>'Yard Trimmings'!$BM$55*'Yard Trimmings'!$E$66+'Yard Trimmings'!$AU$55*(1-'Yard Trimmings'!$E$66)*EXP(-LYTInputs!$H$6*(CE$5-$BL$5))</f>
        <v>4.3839236384404527</v>
      </c>
      <c r="CF162" s="266">
        <f>'Yard Trimmings'!$BM$55*'Yard Trimmings'!$E$66+'Yard Trimmings'!$AU$55*(1-'Yard Trimmings'!$E$66)*EXP(-LYTInputs!$H$6*(CF$5-$BL$5))</f>
        <v>4.3693625029989143</v>
      </c>
      <c r="CG162" s="266">
        <f>'Yard Trimmings'!$BM$55*'Yard Trimmings'!$E$66+'Yard Trimmings'!$AU$55*(1-'Yard Trimmings'!$E$66)*EXP(-LYTInputs!$H$6*(CG$5-$BL$5))</f>
        <v>4.3552973732855378</v>
      </c>
      <c r="CH162" s="266">
        <f>'Yard Trimmings'!$BM$55*'Yard Trimmings'!$E$66+'Yard Trimmings'!$AU$55*(1-'Yard Trimmings'!$E$66)*EXP(-LYTInputs!$H$6*(CH$5-$BL$5))</f>
        <v>4.3417113535243468</v>
      </c>
      <c r="CI162" s="266">
        <f>'Yard Trimmings'!$BM$55*'Yard Trimmings'!$E$66+'Yard Trimmings'!$AU$55*(1-'Yard Trimmings'!$E$66)*EXP(-LYTInputs!$H$6*(CI$5-$BL$5))</f>
        <v>4.3285881234715218</v>
      </c>
    </row>
    <row r="163" spans="1:87">
      <c r="A163" s="20">
        <v>2023</v>
      </c>
      <c r="AQ163" s="22"/>
      <c r="AR163" s="22"/>
      <c r="AS163" s="22"/>
      <c r="AT163" s="22"/>
      <c r="AU163" s="22"/>
      <c r="BJ163" s="22"/>
      <c r="BM163" s="266">
        <f>'Yard Trimmings'!$BN$55*'Yard Trimmings'!$E$66+'Yard Trimmings'!$AU$55*(1-'Yard Trimmings'!$E$66)*EXP(-LYTInputs!$H$6*(BM$5-$BM$5))</f>
        <v>4.6565915368913515</v>
      </c>
      <c r="BN163" s="266">
        <f>'Yard Trimmings'!$BN$55*'Yard Trimmings'!$E$66+'Yard Trimmings'!$AU$55*(1-'Yard Trimmings'!$E$66)*EXP(-LYTInputs!$H$6*(BN$5-$BM$5))</f>
        <v>4.6284612774645977</v>
      </c>
      <c r="BO163" s="266">
        <f>'Yard Trimmings'!$BN$55*'Yard Trimmings'!$E$66+'Yard Trimmings'!$AU$55*(1-'Yard Trimmings'!$E$66)*EXP(-LYTInputs!$H$6*(BO$5-$BM$5))</f>
        <v>4.6012892379422157</v>
      </c>
      <c r="BP163" s="266">
        <f>'Yard Trimmings'!$BN$55*'Yard Trimmings'!$E$66+'Yard Trimmings'!$AU$55*(1-'Yard Trimmings'!$E$66)*EXP(-LYTInputs!$H$6*(BP$5-$BM$5))</f>
        <v>4.5750427778365657</v>
      </c>
      <c r="BQ163" s="266">
        <f>'Yard Trimmings'!$BN$55*'Yard Trimmings'!$E$66+'Yard Trimmings'!$AU$55*(1-'Yard Trimmings'!$E$66)*EXP(-LYTInputs!$H$6*(BQ$5-$BM$5))</f>
        <v>4.5496903685148409</v>
      </c>
      <c r="BR163" s="266">
        <f>'Yard Trimmings'!$BN$55*'Yard Trimmings'!$E$66+'Yard Trimmings'!$AU$55*(1-'Yard Trimmings'!$E$66)*EXP(-LYTInputs!$H$6*(BR$5-$BM$5))</f>
        <v>4.5252015553252143</v>
      </c>
      <c r="BS163" s="266">
        <f>'Yard Trimmings'!$BN$55*'Yard Trimmings'!$E$66+'Yard Trimmings'!$AU$55*(1-'Yard Trimmings'!$E$66)*EXP(-LYTInputs!$H$6*(BS$5-$BM$5))</f>
        <v>4.5015469210131007</v>
      </c>
      <c r="BT163" s="266">
        <f>'Yard Trimmings'!$BN$55*'Yard Trimmings'!$E$66+'Yard Trimmings'!$AU$55*(1-'Yard Trimmings'!$E$66)*EXP(-LYTInputs!$H$6*(BT$5-$BM$5))</f>
        <v>4.4786980503835974</v>
      </c>
      <c r="BU163" s="266">
        <f>'Yard Trimmings'!$BN$55*'Yard Trimmings'!$E$66+'Yard Trimmings'!$AU$55*(1-'Yard Trimmings'!$E$66)*EXP(-LYTInputs!$H$6*(BU$5-$BM$5))</f>
        <v>4.4566274961676564</v>
      </c>
      <c r="BV163" s="266">
        <f>'Yard Trimmings'!$BN$55*'Yard Trimmings'!$E$66+'Yard Trimmings'!$AU$55*(1-'Yard Trimmings'!$E$66)*EXP(-LYTInputs!$H$6*(BV$5-$BM$5))</f>
        <v>4.4353087460509739</v>
      </c>
      <c r="BW163" s="266">
        <f>'Yard Trimmings'!$BN$55*'Yard Trimmings'!$E$66+'Yard Trimmings'!$AU$55*(1-'Yard Trimmings'!$E$66)*EXP(-LYTInputs!$H$6*(BW$5-$BM$5))</f>
        <v>4.4147161908259989</v>
      </c>
      <c r="BX163" s="266">
        <f>'Yard Trimmings'!$BN$55*'Yard Trimmings'!$E$66+'Yard Trimmings'!$AU$55*(1-'Yard Trimmings'!$E$66)*EXP(-LYTInputs!$H$6*(BX$5-$BM$5))</f>
        <v>4.3948250936288042</v>
      </c>
      <c r="BY163" s="266">
        <f>'Yard Trimmings'!$BN$55*'Yard Trimmings'!$E$66+'Yard Trimmings'!$AU$55*(1-'Yard Trimmings'!$E$66)*EXP(-LYTInputs!$H$6*(BY$5-$BM$5))</f>
        <v>4.3756115602238594</v>
      </c>
      <c r="BZ163" s="266">
        <f>'Yard Trimmings'!$BN$55*'Yard Trimmings'!$E$66+'Yard Trimmings'!$AU$55*(1-'Yard Trimmings'!$E$66)*EXP(-LYTInputs!$H$6*(BZ$5-$BM$5))</f>
        <v>4.3570525103010116</v>
      </c>
      <c r="CA163" s="266">
        <f>'Yard Trimmings'!$BN$55*'Yard Trimmings'!$E$66+'Yard Trimmings'!$AU$55*(1-'Yard Trimmings'!$E$66)*EXP(-LYTInputs!$H$6*(CA$5-$BM$5))</f>
        <v>4.3391256497502031</v>
      </c>
      <c r="CB163" s="266">
        <f>'Yard Trimmings'!$BN$55*'Yard Trimmings'!$E$66+'Yard Trimmings'!$AU$55*(1-'Yard Trimmings'!$E$66)*EXP(-LYTInputs!$H$6*(CB$5-$BM$5))</f>
        <v>4.3218094438806078</v>
      </c>
      <c r="CC163" s="266">
        <f>'Yard Trimmings'!$BN$55*'Yard Trimmings'!$E$66+'Yard Trimmings'!$AU$55*(1-'Yard Trimmings'!$E$66)*EXP(-LYTInputs!$H$6*(CC$5-$BM$5))</f>
        <v>4.3050830915520244</v>
      </c>
      <c r="CD163" s="266">
        <f>'Yard Trimmings'!$BN$55*'Yard Trimmings'!$E$66+'Yard Trimmings'!$AU$55*(1-'Yard Trimmings'!$E$66)*EXP(-LYTInputs!$H$6*(CD$5-$BM$5))</f>
        <v>4.2889265001874479</v>
      </c>
      <c r="CE163" s="266">
        <f>'Yard Trimmings'!$BN$55*'Yard Trimmings'!$E$66+'Yard Trimmings'!$AU$55*(1-'Yard Trimmings'!$E$66)*EXP(-LYTInputs!$H$6*(CE$5-$BM$5))</f>
        <v>4.2733202616368109</v>
      </c>
      <c r="CF163" s="266">
        <f>'Yard Trimmings'!$BN$55*'Yard Trimmings'!$E$66+'Yard Trimmings'!$AU$55*(1-'Yard Trimmings'!$E$66)*EXP(-LYTInputs!$H$6*(CF$5-$BM$5))</f>
        <v>4.2582456288628832</v>
      </c>
      <c r="CG163" s="266">
        <f>'Yard Trimmings'!$BN$55*'Yard Trimmings'!$E$66+'Yard Trimmings'!$AU$55*(1-'Yard Trimmings'!$E$66)*EXP(-LYTInputs!$H$6*(CG$5-$BM$5))</f>
        <v>4.2436844934213447</v>
      </c>
      <c r="CH163" s="266">
        <f>'Yard Trimmings'!$BN$55*'Yard Trimmings'!$E$66+'Yard Trimmings'!$AU$55*(1-'Yard Trimmings'!$E$66)*EXP(-LYTInputs!$H$6*(CH$5-$BM$5))</f>
        <v>4.2296193637079682</v>
      </c>
      <c r="CI163" s="266">
        <f>'Yard Trimmings'!$BN$55*'Yard Trimmings'!$E$66+'Yard Trimmings'!$AU$55*(1-'Yard Trimmings'!$E$66)*EXP(-LYTInputs!$H$6*(CI$5-$BM$5))</f>
        <v>4.2160333439467772</v>
      </c>
    </row>
    <row r="164" spans="1:87">
      <c r="A164" s="20">
        <v>2024</v>
      </c>
      <c r="AQ164" s="22"/>
      <c r="AR164" s="22"/>
      <c r="AS164" s="22"/>
      <c r="AT164" s="22"/>
      <c r="AU164" s="22"/>
      <c r="BJ164" s="22"/>
      <c r="BM164" s="267"/>
      <c r="BN164" s="266">
        <f>'Yard Trimmings'!$BO$55*'Yard Trimmings'!$E$66+'Yard Trimmings'!$AU$55*(1-'Yard Trimmings'!$E$66)*EXP(-LYTInputs!$H$6*(BN$5-$BN$5))</f>
        <v>4.5247636645799876</v>
      </c>
      <c r="BO164" s="266">
        <f>'Yard Trimmings'!$BO$55*'Yard Trimmings'!$E$66+'Yard Trimmings'!$AU$55*(1-'Yard Trimmings'!$E$66)*EXP(-LYTInputs!$H$6*(BO$5-$BN$5))</f>
        <v>4.4966334051532337</v>
      </c>
      <c r="BP164" s="266">
        <f>'Yard Trimmings'!$BO$55*'Yard Trimmings'!$E$66+'Yard Trimmings'!$AU$55*(1-'Yard Trimmings'!$E$66)*EXP(-LYTInputs!$H$6*(BP$5-$BN$5))</f>
        <v>4.4694613656308517</v>
      </c>
      <c r="BQ164" s="266">
        <f>'Yard Trimmings'!$BO$55*'Yard Trimmings'!$E$66+'Yard Trimmings'!$AU$55*(1-'Yard Trimmings'!$E$66)*EXP(-LYTInputs!$H$6*(BQ$5-$BN$5))</f>
        <v>4.4432149055252008</v>
      </c>
      <c r="BR164" s="266">
        <f>'Yard Trimmings'!$BO$55*'Yard Trimmings'!$E$66+'Yard Trimmings'!$AU$55*(1-'Yard Trimmings'!$E$66)*EXP(-LYTInputs!$H$6*(BR$5-$BN$5))</f>
        <v>4.4178624962034769</v>
      </c>
      <c r="BS164" s="266">
        <f>'Yard Trimmings'!$BO$55*'Yard Trimmings'!$E$66+'Yard Trimmings'!$AU$55*(1-'Yard Trimmings'!$E$66)*EXP(-LYTInputs!$H$6*(BS$5-$BN$5))</f>
        <v>4.3933736830138503</v>
      </c>
      <c r="BT164" s="266">
        <f>'Yard Trimmings'!$BO$55*'Yard Trimmings'!$E$66+'Yard Trimmings'!$AU$55*(1-'Yard Trimmings'!$E$66)*EXP(-LYTInputs!$H$6*(BT$5-$BN$5))</f>
        <v>4.3697190487017359</v>
      </c>
      <c r="BU164" s="266">
        <f>'Yard Trimmings'!$BO$55*'Yard Trimmings'!$E$66+'Yard Trimmings'!$AU$55*(1-'Yard Trimmings'!$E$66)*EXP(-LYTInputs!$H$6*(BU$5-$BN$5))</f>
        <v>4.3468701780722334</v>
      </c>
      <c r="BV164" s="266">
        <f>'Yard Trimmings'!$BO$55*'Yard Trimmings'!$E$66+'Yard Trimmings'!$AU$55*(1-'Yard Trimmings'!$E$66)*EXP(-LYTInputs!$H$6*(BV$5-$BN$5))</f>
        <v>4.3247996238562916</v>
      </c>
      <c r="BW164" s="266">
        <f>'Yard Trimmings'!$BO$55*'Yard Trimmings'!$E$66+'Yard Trimmings'!$AU$55*(1-'Yard Trimmings'!$E$66)*EXP(-LYTInputs!$H$6*(BW$5-$BN$5))</f>
        <v>4.3034808737396091</v>
      </c>
      <c r="BX164" s="266">
        <f>'Yard Trimmings'!$BO$55*'Yard Trimmings'!$E$66+'Yard Trimmings'!$AU$55*(1-'Yard Trimmings'!$E$66)*EXP(-LYTInputs!$H$6*(BX$5-$BN$5))</f>
        <v>4.282888318514634</v>
      </c>
      <c r="BY164" s="266">
        <f>'Yard Trimmings'!$BO$55*'Yard Trimmings'!$E$66+'Yard Trimmings'!$AU$55*(1-'Yard Trimmings'!$E$66)*EXP(-LYTInputs!$H$6*(BY$5-$BN$5))</f>
        <v>4.2629972213174403</v>
      </c>
      <c r="BZ164" s="266">
        <f>'Yard Trimmings'!$BO$55*'Yard Trimmings'!$E$66+'Yard Trimmings'!$AU$55*(1-'Yard Trimmings'!$E$66)*EXP(-LYTInputs!$H$6*(BZ$5-$BN$5))</f>
        <v>4.2437836879124955</v>
      </c>
      <c r="CA164" s="266">
        <f>'Yard Trimmings'!$BO$55*'Yard Trimmings'!$E$66+'Yard Trimmings'!$AU$55*(1-'Yard Trimmings'!$E$66)*EXP(-LYTInputs!$H$6*(CA$5-$BN$5))</f>
        <v>4.2252246379896476</v>
      </c>
      <c r="CB164" s="266">
        <f>'Yard Trimmings'!$BO$55*'Yard Trimmings'!$E$66+'Yard Trimmings'!$AU$55*(1-'Yard Trimmings'!$E$66)*EXP(-LYTInputs!$H$6*(CB$5-$BN$5))</f>
        <v>4.2072977774388391</v>
      </c>
      <c r="CC164" s="266">
        <f>'Yard Trimmings'!$BO$55*'Yard Trimmings'!$E$66+'Yard Trimmings'!$AU$55*(1-'Yard Trimmings'!$E$66)*EXP(-LYTInputs!$H$6*(CC$5-$BN$5))</f>
        <v>4.1899815715692439</v>
      </c>
      <c r="CD164" s="266">
        <f>'Yard Trimmings'!$BO$55*'Yard Trimmings'!$E$66+'Yard Trimmings'!$AU$55*(1-'Yard Trimmings'!$E$66)*EXP(-LYTInputs!$H$6*(CD$5-$BN$5))</f>
        <v>4.1732552192406596</v>
      </c>
      <c r="CE164" s="266">
        <f>'Yard Trimmings'!$BO$55*'Yard Trimmings'!$E$66+'Yard Trimmings'!$AU$55*(1-'Yard Trimmings'!$E$66)*EXP(-LYTInputs!$H$6*(CE$5-$BN$5))</f>
        <v>4.157098627876084</v>
      </c>
      <c r="CF164" s="266">
        <f>'Yard Trimmings'!$BO$55*'Yard Trimmings'!$E$66+'Yard Trimmings'!$AU$55*(1-'Yard Trimmings'!$E$66)*EXP(-LYTInputs!$H$6*(CF$5-$BN$5))</f>
        <v>4.1414923893254469</v>
      </c>
      <c r="CG164" s="266">
        <f>'Yard Trimmings'!$BO$55*'Yard Trimmings'!$E$66+'Yard Trimmings'!$AU$55*(1-'Yard Trimmings'!$E$66)*EXP(-LYTInputs!$H$6*(CG$5-$BN$5))</f>
        <v>4.1264177565515183</v>
      </c>
      <c r="CH164" s="266">
        <f>'Yard Trimmings'!$BO$55*'Yard Trimmings'!$E$66+'Yard Trimmings'!$AU$55*(1-'Yard Trimmings'!$E$66)*EXP(-LYTInputs!$H$6*(CH$5-$BN$5))</f>
        <v>4.1118566211099807</v>
      </c>
      <c r="CI164" s="266">
        <f>'Yard Trimmings'!$BO$55*'Yard Trimmings'!$E$66+'Yard Trimmings'!$AU$55*(1-'Yard Trimmings'!$E$66)*EXP(-LYTInputs!$H$6*(CI$5-$BN$5))</f>
        <v>4.0977914913966034</v>
      </c>
    </row>
    <row r="165" spans="1:87">
      <c r="A165" s="20">
        <v>2025</v>
      </c>
      <c r="AQ165" s="22"/>
      <c r="AR165" s="22"/>
      <c r="AS165" s="22"/>
      <c r="AT165" s="22"/>
      <c r="AU165" s="22"/>
      <c r="BJ165" s="22"/>
      <c r="BM165" s="267"/>
      <c r="BN165" s="267"/>
      <c r="BO165" s="266">
        <f>'Yard Trimmings'!$BP$55*'Yard Trimmings'!$E$66+'Yard Trimmings'!$AU$55*(1-'Yard Trimmings'!$E$66)*EXP(-LYTInputs!$H$6*(BO$5-$BO$5))</f>
        <v>4.3937000456329081</v>
      </c>
      <c r="BP165" s="266">
        <f>'Yard Trimmings'!$BP$55*'Yard Trimmings'!$E$66+'Yard Trimmings'!$AU$55*(1-'Yard Trimmings'!$E$66)*EXP(-LYTInputs!$H$6*(BP$5-$BO$5))</f>
        <v>4.3655697862061542</v>
      </c>
      <c r="BQ165" s="266">
        <f>'Yard Trimmings'!$BP$55*'Yard Trimmings'!$E$66+'Yard Trimmings'!$AU$55*(1-'Yard Trimmings'!$E$66)*EXP(-LYTInputs!$H$6*(BQ$5-$BO$5))</f>
        <v>4.3383977466837722</v>
      </c>
      <c r="BR165" s="266">
        <f>'Yard Trimmings'!$BP$55*'Yard Trimmings'!$E$66+'Yard Trimmings'!$AU$55*(1-'Yard Trimmings'!$E$66)*EXP(-LYTInputs!$H$6*(BR$5-$BO$5))</f>
        <v>4.3121512865781213</v>
      </c>
      <c r="BS165" s="266">
        <f>'Yard Trimmings'!$BP$55*'Yard Trimmings'!$E$66+'Yard Trimmings'!$AU$55*(1-'Yard Trimmings'!$E$66)*EXP(-LYTInputs!$H$6*(BS$5-$BO$5))</f>
        <v>4.2867988772563974</v>
      </c>
      <c r="BT165" s="266">
        <f>'Yard Trimmings'!$BP$55*'Yard Trimmings'!$E$66+'Yard Trimmings'!$AU$55*(1-'Yard Trimmings'!$E$66)*EXP(-LYTInputs!$H$6*(BT$5-$BO$5))</f>
        <v>4.2623100640667708</v>
      </c>
      <c r="BU165" s="266">
        <f>'Yard Trimmings'!$BP$55*'Yard Trimmings'!$E$66+'Yard Trimmings'!$AU$55*(1-'Yard Trimmings'!$E$66)*EXP(-LYTInputs!$H$6*(BU$5-$BO$5))</f>
        <v>4.2386554297546564</v>
      </c>
      <c r="BV165" s="266">
        <f>'Yard Trimmings'!$BP$55*'Yard Trimmings'!$E$66+'Yard Trimmings'!$AU$55*(1-'Yard Trimmings'!$E$66)*EXP(-LYTInputs!$H$6*(BV$5-$BO$5))</f>
        <v>4.2158065591251539</v>
      </c>
      <c r="BW165" s="266">
        <f>'Yard Trimmings'!$BP$55*'Yard Trimmings'!$E$66+'Yard Trimmings'!$AU$55*(1-'Yard Trimmings'!$E$66)*EXP(-LYTInputs!$H$6*(BW$5-$BO$5))</f>
        <v>4.1937360049092121</v>
      </c>
      <c r="BX165" s="266">
        <f>'Yard Trimmings'!$BP$55*'Yard Trimmings'!$E$66+'Yard Trimmings'!$AU$55*(1-'Yard Trimmings'!$E$66)*EXP(-LYTInputs!$H$6*(BX$5-$BO$5))</f>
        <v>4.1724172547925296</v>
      </c>
      <c r="BY165" s="266">
        <f>'Yard Trimmings'!$BP$55*'Yard Trimmings'!$E$66+'Yard Trimmings'!$AU$55*(1-'Yard Trimmings'!$E$66)*EXP(-LYTInputs!$H$6*(BY$5-$BO$5))</f>
        <v>4.1518246995675545</v>
      </c>
      <c r="BZ165" s="266">
        <f>'Yard Trimmings'!$BP$55*'Yard Trimmings'!$E$66+'Yard Trimmings'!$AU$55*(1-'Yard Trimmings'!$E$66)*EXP(-LYTInputs!$H$6*(BZ$5-$BO$5))</f>
        <v>4.1319336023703608</v>
      </c>
      <c r="CA165" s="266">
        <f>'Yard Trimmings'!$BP$55*'Yard Trimmings'!$E$66+'Yard Trimmings'!$AU$55*(1-'Yard Trimmings'!$E$66)*EXP(-LYTInputs!$H$6*(CA$5-$BO$5))</f>
        <v>4.112720068965416</v>
      </c>
      <c r="CB165" s="266">
        <f>'Yard Trimmings'!$BP$55*'Yard Trimmings'!$E$66+'Yard Trimmings'!$AU$55*(1-'Yard Trimmings'!$E$66)*EXP(-LYTInputs!$H$6*(CB$5-$BO$5))</f>
        <v>4.0941610190425681</v>
      </c>
      <c r="CC165" s="266">
        <f>'Yard Trimmings'!$BP$55*'Yard Trimmings'!$E$66+'Yard Trimmings'!$AU$55*(1-'Yard Trimmings'!$E$66)*EXP(-LYTInputs!$H$6*(CC$5-$BO$5))</f>
        <v>4.0762341584917596</v>
      </c>
      <c r="CD165" s="266">
        <f>'Yard Trimmings'!$BP$55*'Yard Trimmings'!$E$66+'Yard Trimmings'!$AU$55*(1-'Yard Trimmings'!$E$66)*EXP(-LYTInputs!$H$6*(CD$5-$BO$5))</f>
        <v>4.0589179526221644</v>
      </c>
      <c r="CE165" s="266">
        <f>'Yard Trimmings'!$BP$55*'Yard Trimmings'!$E$66+'Yard Trimmings'!$AU$55*(1-'Yard Trimmings'!$E$66)*EXP(-LYTInputs!$H$6*(CE$5-$BO$5))</f>
        <v>4.04219160029358</v>
      </c>
      <c r="CF165" s="266">
        <f>'Yard Trimmings'!$BP$55*'Yard Trimmings'!$E$66+'Yard Trimmings'!$AU$55*(1-'Yard Trimmings'!$E$66)*EXP(-LYTInputs!$H$6*(CF$5-$BO$5))</f>
        <v>4.0260350089290045</v>
      </c>
      <c r="CG165" s="266">
        <f>'Yard Trimmings'!$BP$55*'Yard Trimmings'!$E$66+'Yard Trimmings'!$AU$55*(1-'Yard Trimmings'!$E$66)*EXP(-LYTInputs!$H$6*(CG$5-$BO$5))</f>
        <v>4.0104287703783674</v>
      </c>
      <c r="CH165" s="266">
        <f>'Yard Trimmings'!$BP$55*'Yard Trimmings'!$E$66+'Yard Trimmings'!$AU$55*(1-'Yard Trimmings'!$E$66)*EXP(-LYTInputs!$H$6*(CH$5-$BO$5))</f>
        <v>3.9953541376044392</v>
      </c>
      <c r="CI165" s="266">
        <f>'Yard Trimmings'!$BP$55*'Yard Trimmings'!$E$66+'Yard Trimmings'!$AU$55*(1-'Yard Trimmings'!$E$66)*EXP(-LYTInputs!$H$6*(CI$5-$BO$5))</f>
        <v>3.9807930021629012</v>
      </c>
    </row>
    <row r="166" spans="1:87">
      <c r="A166" s="20">
        <v>2026</v>
      </c>
      <c r="AQ166" s="22"/>
      <c r="AR166" s="22"/>
      <c r="AS166" s="22"/>
      <c r="AT166" s="22"/>
      <c r="AU166" s="22"/>
      <c r="BJ166" s="22"/>
      <c r="BM166" s="267"/>
      <c r="BN166" s="267"/>
      <c r="BO166" s="266"/>
      <c r="BP166" s="266">
        <f>'Yard Trimmings'!$BQ$55*'Yard Trimmings'!$E$66+'Yard Trimmings'!$AU$55*(1-'Yard Trimmings'!$E$66)*EXP(-LYTInputs!$H$6*(BP$5-$BP$5))</f>
        <v>4.2605933005403012</v>
      </c>
      <c r="BQ166" s="266">
        <f>'Yard Trimmings'!$BQ$55*'Yard Trimmings'!$E$66+'Yard Trimmings'!$AU$55*(1-'Yard Trimmings'!$E$66)*EXP(-LYTInputs!$H$6*(BQ$5-$BP$5))</f>
        <v>4.2324630411135473</v>
      </c>
      <c r="BR166" s="266">
        <f>'Yard Trimmings'!$BQ$55*'Yard Trimmings'!$E$66+'Yard Trimmings'!$AU$55*(1-'Yard Trimmings'!$E$66)*EXP(-LYTInputs!$H$6*(BR$5-$BP$5))</f>
        <v>4.2052910015911653</v>
      </c>
      <c r="BS166" s="266">
        <f>'Yard Trimmings'!$BQ$55*'Yard Trimmings'!$E$66+'Yard Trimmings'!$AU$55*(1-'Yard Trimmings'!$E$66)*EXP(-LYTInputs!$H$6*(BS$5-$BP$5))</f>
        <v>4.1790445414855153</v>
      </c>
      <c r="BT166" s="266">
        <f>'Yard Trimmings'!$BQ$55*'Yard Trimmings'!$E$66+'Yard Trimmings'!$AU$55*(1-'Yard Trimmings'!$E$66)*EXP(-LYTInputs!$H$6*(BT$5-$BP$5))</f>
        <v>4.1536921321637905</v>
      </c>
      <c r="BU166" s="266">
        <f>'Yard Trimmings'!$BQ$55*'Yard Trimmings'!$E$66+'Yard Trimmings'!$AU$55*(1-'Yard Trimmings'!$E$66)*EXP(-LYTInputs!$H$6*(BU$5-$BP$5))</f>
        <v>4.1292033189741648</v>
      </c>
      <c r="BV166" s="266">
        <f>'Yard Trimmings'!$BQ$55*'Yard Trimmings'!$E$66+'Yard Trimmings'!$AU$55*(1-'Yard Trimmings'!$E$66)*EXP(-LYTInputs!$H$6*(BV$5-$BP$5))</f>
        <v>4.1055486846620504</v>
      </c>
      <c r="BW166" s="266">
        <f>'Yard Trimmings'!$BQ$55*'Yard Trimmings'!$E$66+'Yard Trimmings'!$AU$55*(1-'Yard Trimmings'!$E$66)*EXP(-LYTInputs!$H$6*(BW$5-$BP$5))</f>
        <v>4.082699814032547</v>
      </c>
      <c r="BX166" s="266">
        <f>'Yard Trimmings'!$BQ$55*'Yard Trimmings'!$E$66+'Yard Trimmings'!$AU$55*(1-'Yard Trimmings'!$E$66)*EXP(-LYTInputs!$H$6*(BX$5-$BP$5))</f>
        <v>4.0606292598166061</v>
      </c>
      <c r="BY166" s="266">
        <f>'Yard Trimmings'!$BQ$55*'Yard Trimmings'!$E$66+'Yard Trimmings'!$AU$55*(1-'Yard Trimmings'!$E$66)*EXP(-LYTInputs!$H$6*(BY$5-$BP$5))</f>
        <v>4.0393105096999236</v>
      </c>
      <c r="BZ166" s="266">
        <f>'Yard Trimmings'!$BQ$55*'Yard Trimmings'!$E$66+'Yard Trimmings'!$AU$55*(1-'Yard Trimmings'!$E$66)*EXP(-LYTInputs!$H$6*(BZ$5-$BP$5))</f>
        <v>4.0187179544749485</v>
      </c>
      <c r="CA166" s="266">
        <f>'Yard Trimmings'!$BQ$55*'Yard Trimmings'!$E$66+'Yard Trimmings'!$AU$55*(1-'Yard Trimmings'!$E$66)*EXP(-LYTInputs!$H$6*(CA$5-$BP$5))</f>
        <v>3.9988268572777539</v>
      </c>
      <c r="CB166" s="266">
        <f>'Yard Trimmings'!$BQ$55*'Yard Trimmings'!$E$66+'Yard Trimmings'!$AU$55*(1-'Yard Trimmings'!$E$66)*EXP(-LYTInputs!$H$6*(CB$5-$BP$5))</f>
        <v>3.9796133238728091</v>
      </c>
      <c r="CC166" s="266">
        <f>'Yard Trimmings'!$BQ$55*'Yard Trimmings'!$E$66+'Yard Trimmings'!$AU$55*(1-'Yard Trimmings'!$E$66)*EXP(-LYTInputs!$H$6*(CC$5-$BP$5))</f>
        <v>3.9610542739499612</v>
      </c>
      <c r="CD166" s="266">
        <f>'Yard Trimmings'!$BQ$55*'Yard Trimmings'!$E$66+'Yard Trimmings'!$AU$55*(1-'Yard Trimmings'!$E$66)*EXP(-LYTInputs!$H$6*(CD$5-$BP$5))</f>
        <v>3.9431274133991532</v>
      </c>
      <c r="CE166" s="266">
        <f>'Yard Trimmings'!$BQ$55*'Yard Trimmings'!$E$66+'Yard Trimmings'!$AU$55*(1-'Yard Trimmings'!$E$66)*EXP(-LYTInputs!$H$6*(CE$5-$BP$5))</f>
        <v>3.9258112075295575</v>
      </c>
      <c r="CF166" s="266">
        <f>'Yard Trimmings'!$BQ$55*'Yard Trimmings'!$E$66+'Yard Trimmings'!$AU$55*(1-'Yard Trimmings'!$E$66)*EXP(-LYTInputs!$H$6*(CF$5-$BP$5))</f>
        <v>3.909084855200974</v>
      </c>
      <c r="CG166" s="266">
        <f>'Yard Trimmings'!$BQ$55*'Yard Trimmings'!$E$66+'Yard Trimmings'!$AU$55*(1-'Yard Trimmings'!$E$66)*EXP(-LYTInputs!$H$6*(CG$5-$BP$5))</f>
        <v>3.892928263836398</v>
      </c>
      <c r="CH166" s="266">
        <f>'Yard Trimmings'!$BQ$55*'Yard Trimmings'!$E$66+'Yard Trimmings'!$AU$55*(1-'Yard Trimmings'!$E$66)*EXP(-LYTInputs!$H$6*(CH$5-$BP$5))</f>
        <v>3.8773220252857605</v>
      </c>
      <c r="CI166" s="266">
        <f>'Yard Trimmings'!$BQ$55*'Yard Trimmings'!$E$66+'Yard Trimmings'!$AU$55*(1-'Yard Trimmings'!$E$66)*EXP(-LYTInputs!$H$6*(CI$5-$BP$5))</f>
        <v>3.8622473925118328</v>
      </c>
    </row>
    <row r="167" spans="1:87">
      <c r="A167" s="20">
        <v>2027</v>
      </c>
      <c r="AQ167" s="22"/>
      <c r="AR167" s="22"/>
      <c r="AS167" s="22"/>
      <c r="AT167" s="22"/>
      <c r="AU167" s="22"/>
      <c r="BJ167" s="22"/>
      <c r="BM167" s="267"/>
      <c r="BN167" s="267"/>
      <c r="BO167" s="266"/>
      <c r="BQ167" s="266">
        <f>'Yard Trimmings'!$BR$55*'Yard Trimmings'!$E$66+'Yard Trimmings'!$AU$55*(1-'Yard Trimmings'!$E$66)*EXP(-LYTInputs!$H$6*(BQ$5-$BQ$5))</f>
        <v>4.128412355983297</v>
      </c>
      <c r="BR167" s="266">
        <f>'Yard Trimmings'!$BR$55*'Yard Trimmings'!$E$66+'Yard Trimmings'!$AU$55*(1-'Yard Trimmings'!$E$66)*EXP(-LYTInputs!$H$6*(BR$5-$BQ$5))</f>
        <v>4.1002820965565441</v>
      </c>
      <c r="BS167" s="266">
        <f>'Yard Trimmings'!$BR$55*'Yard Trimmings'!$E$66+'Yard Trimmings'!$AU$55*(1-'Yard Trimmings'!$E$66)*EXP(-LYTInputs!$H$6*(BS$5-$BQ$5))</f>
        <v>4.0731100570341621</v>
      </c>
      <c r="BT167" s="266">
        <f>'Yard Trimmings'!$BR$55*'Yard Trimmings'!$E$66+'Yard Trimmings'!$AU$55*(1-'Yard Trimmings'!$E$66)*EXP(-LYTInputs!$H$6*(BT$5-$BQ$5))</f>
        <v>4.0468635969285121</v>
      </c>
      <c r="BU167" s="266">
        <f>'Yard Trimmings'!$BR$55*'Yard Trimmings'!$E$66+'Yard Trimmings'!$AU$55*(1-'Yard Trimmings'!$E$66)*EXP(-LYTInputs!$H$6*(BU$5-$BQ$5))</f>
        <v>4.0215111876067873</v>
      </c>
      <c r="BV167" s="266">
        <f>'Yard Trimmings'!$BR$55*'Yard Trimmings'!$E$66+'Yard Trimmings'!$AU$55*(1-'Yard Trimmings'!$E$66)*EXP(-LYTInputs!$H$6*(BV$5-$BQ$5))</f>
        <v>3.9970223744171607</v>
      </c>
      <c r="BW167" s="266">
        <f>'Yard Trimmings'!$BR$55*'Yard Trimmings'!$E$66+'Yard Trimmings'!$AU$55*(1-'Yard Trimmings'!$E$66)*EXP(-LYTInputs!$H$6*(BW$5-$BQ$5))</f>
        <v>3.9733677401050467</v>
      </c>
      <c r="BX167" s="266">
        <f>'Yard Trimmings'!$BR$55*'Yard Trimmings'!$E$66+'Yard Trimmings'!$AU$55*(1-'Yard Trimmings'!$E$66)*EXP(-LYTInputs!$H$6*(BX$5-$BQ$5))</f>
        <v>3.9505188694755433</v>
      </c>
      <c r="BY167" s="266">
        <f>'Yard Trimmings'!$BR$55*'Yard Trimmings'!$E$66+'Yard Trimmings'!$AU$55*(1-'Yard Trimmings'!$E$66)*EXP(-LYTInputs!$H$6*(BY$5-$BQ$5))</f>
        <v>3.9284483152596024</v>
      </c>
      <c r="BZ167" s="266">
        <f>'Yard Trimmings'!$BR$55*'Yard Trimmings'!$E$66+'Yard Trimmings'!$AU$55*(1-'Yard Trimmings'!$E$66)*EXP(-LYTInputs!$H$6*(BZ$5-$BQ$5))</f>
        <v>3.9071295651429194</v>
      </c>
      <c r="CA167" s="266">
        <f>'Yard Trimmings'!$BR$55*'Yard Trimmings'!$E$66+'Yard Trimmings'!$AU$55*(1-'Yard Trimmings'!$E$66)*EXP(-LYTInputs!$H$6*(CA$5-$BQ$5))</f>
        <v>3.8865370099179448</v>
      </c>
      <c r="CB167" s="266">
        <f>'Yard Trimmings'!$BR$55*'Yard Trimmings'!$E$66+'Yard Trimmings'!$AU$55*(1-'Yard Trimmings'!$E$66)*EXP(-LYTInputs!$H$6*(CB$5-$BQ$5))</f>
        <v>3.8666459127207506</v>
      </c>
      <c r="CC167" s="266">
        <f>'Yard Trimmings'!$BR$55*'Yard Trimmings'!$E$66+'Yard Trimmings'!$AU$55*(1-'Yard Trimmings'!$E$66)*EXP(-LYTInputs!$H$6*(CC$5-$BQ$5))</f>
        <v>3.8474323793158054</v>
      </c>
      <c r="CD167" s="266">
        <f>'Yard Trimmings'!$BR$55*'Yard Trimmings'!$E$66+'Yard Trimmings'!$AU$55*(1-'Yard Trimmings'!$E$66)*EXP(-LYTInputs!$H$6*(CD$5-$BQ$5))</f>
        <v>3.828873329392958</v>
      </c>
      <c r="CE167" s="266">
        <f>'Yard Trimmings'!$BR$55*'Yard Trimmings'!$E$66+'Yard Trimmings'!$AU$55*(1-'Yard Trimmings'!$E$66)*EXP(-LYTInputs!$H$6*(CE$5-$BQ$5))</f>
        <v>3.8109464688421495</v>
      </c>
      <c r="CF167" s="266">
        <f>'Yard Trimmings'!$BR$55*'Yard Trimmings'!$E$66+'Yard Trimmings'!$AU$55*(1-'Yard Trimmings'!$E$66)*EXP(-LYTInputs!$H$6*(CF$5-$BQ$5))</f>
        <v>3.7936302629725538</v>
      </c>
      <c r="CG167" s="266">
        <f>'Yard Trimmings'!$BR$55*'Yard Trimmings'!$E$66+'Yard Trimmings'!$AU$55*(1-'Yard Trimmings'!$E$66)*EXP(-LYTInputs!$H$6*(CG$5-$BQ$5))</f>
        <v>3.7769039106439699</v>
      </c>
      <c r="CH167" s="266">
        <f>'Yard Trimmings'!$BR$55*'Yard Trimmings'!$E$66+'Yard Trimmings'!$AU$55*(1-'Yard Trimmings'!$E$66)*EXP(-LYTInputs!$H$6*(CH$5-$BQ$5))</f>
        <v>3.7607473192793943</v>
      </c>
      <c r="CI167" s="266">
        <f>'Yard Trimmings'!$BR$55*'Yard Trimmings'!$E$66+'Yard Trimmings'!$AU$55*(1-'Yard Trimmings'!$E$66)*EXP(-LYTInputs!$H$6*(CI$5-$BQ$5))</f>
        <v>3.7451410807287568</v>
      </c>
    </row>
    <row r="168" spans="1:87">
      <c r="A168" s="20">
        <v>2028</v>
      </c>
      <c r="AQ168" s="22"/>
      <c r="AR168" s="22"/>
      <c r="AS168" s="22"/>
      <c r="AT168" s="22"/>
      <c r="AU168" s="22"/>
      <c r="BJ168" s="22"/>
      <c r="BM168" s="267"/>
      <c r="BN168" s="267"/>
      <c r="BO168" s="266"/>
      <c r="BR168" s="266">
        <f>'Yard Trimmings'!$BS$55*'Yard Trimmings'!$E$66+'Yard Trimmings'!$AU$55*(1-'Yard Trimmings'!$E$66)*EXP(-LYTInputs!$H$6*(BR$5-$BR$5))</f>
        <v>3.9971334960051048</v>
      </c>
      <c r="BS168" s="266">
        <f>'Yard Trimmings'!$BS$55*'Yard Trimmings'!$E$66+'Yard Trimmings'!$AU$55*(1-'Yard Trimmings'!$E$66)*EXP(-LYTInputs!$H$6*(BS$5-$BR$5))</f>
        <v>3.9690032365783514</v>
      </c>
      <c r="BT168" s="266">
        <f>'Yard Trimmings'!$BS$55*'Yard Trimmings'!$E$66+'Yard Trimmings'!$AU$55*(1-'Yard Trimmings'!$E$66)*EXP(-LYTInputs!$H$6*(BT$5-$BR$5))</f>
        <v>3.9418311970559694</v>
      </c>
      <c r="BU168" s="266">
        <f>'Yard Trimmings'!$BS$55*'Yard Trimmings'!$E$66+'Yard Trimmings'!$AU$55*(1-'Yard Trimmings'!$E$66)*EXP(-LYTInputs!$H$6*(BU$5-$BR$5))</f>
        <v>3.9155847369503189</v>
      </c>
      <c r="BV168" s="266">
        <f>'Yard Trimmings'!$BS$55*'Yard Trimmings'!$E$66+'Yard Trimmings'!$AU$55*(1-'Yard Trimmings'!$E$66)*EXP(-LYTInputs!$H$6*(BV$5-$BR$5))</f>
        <v>3.8902323276285946</v>
      </c>
      <c r="BW168" s="266">
        <f>'Yard Trimmings'!$BS$55*'Yard Trimmings'!$E$66+'Yard Trimmings'!$AU$55*(1-'Yard Trimmings'!$E$66)*EXP(-LYTInputs!$H$6*(BW$5-$BR$5))</f>
        <v>3.865743514438968</v>
      </c>
      <c r="BX168" s="266">
        <f>'Yard Trimmings'!$BS$55*'Yard Trimmings'!$E$66+'Yard Trimmings'!$AU$55*(1-'Yard Trimmings'!$E$66)*EXP(-LYTInputs!$H$6*(BX$5-$BR$5))</f>
        <v>3.842088880126854</v>
      </c>
      <c r="BY168" s="266">
        <f>'Yard Trimmings'!$BS$55*'Yard Trimmings'!$E$66+'Yard Trimmings'!$AU$55*(1-'Yard Trimmings'!$E$66)*EXP(-LYTInputs!$H$6*(BY$5-$BR$5))</f>
        <v>3.8192400094973507</v>
      </c>
      <c r="BZ168" s="266">
        <f>'Yard Trimmings'!$BS$55*'Yard Trimmings'!$E$66+'Yard Trimmings'!$AU$55*(1-'Yard Trimmings'!$E$66)*EXP(-LYTInputs!$H$6*(BZ$5-$BR$5))</f>
        <v>3.7971694552814097</v>
      </c>
      <c r="CA168" s="266">
        <f>'Yard Trimmings'!$BS$55*'Yard Trimmings'!$E$66+'Yard Trimmings'!$AU$55*(1-'Yard Trimmings'!$E$66)*EXP(-LYTInputs!$H$6*(CA$5-$BR$5))</f>
        <v>3.7758507051647268</v>
      </c>
      <c r="CB168" s="266">
        <f>'Yard Trimmings'!$BS$55*'Yard Trimmings'!$E$66+'Yard Trimmings'!$AU$55*(1-'Yard Trimmings'!$E$66)*EXP(-LYTInputs!$H$6*(CB$5-$BR$5))</f>
        <v>3.7552581499397522</v>
      </c>
      <c r="CC168" s="266">
        <f>'Yard Trimmings'!$BS$55*'Yard Trimmings'!$E$66+'Yard Trimmings'!$AU$55*(1-'Yard Trimmings'!$E$66)*EXP(-LYTInputs!$H$6*(CC$5-$BR$5))</f>
        <v>3.735367052742558</v>
      </c>
      <c r="CD168" s="266">
        <f>'Yard Trimmings'!$BS$55*'Yard Trimmings'!$E$66+'Yard Trimmings'!$AU$55*(1-'Yard Trimmings'!$E$66)*EXP(-LYTInputs!$H$6*(CD$5-$BR$5))</f>
        <v>3.7161535193376127</v>
      </c>
      <c r="CE168" s="266">
        <f>'Yard Trimmings'!$BS$55*'Yard Trimmings'!$E$66+'Yard Trimmings'!$AU$55*(1-'Yard Trimmings'!$E$66)*EXP(-LYTInputs!$H$6*(CE$5-$BR$5))</f>
        <v>3.6975944694147653</v>
      </c>
      <c r="CF168" s="266">
        <f>'Yard Trimmings'!$BS$55*'Yard Trimmings'!$E$66+'Yard Trimmings'!$AU$55*(1-'Yard Trimmings'!$E$66)*EXP(-LYTInputs!$H$6*(CF$5-$BR$5))</f>
        <v>3.6796676088639568</v>
      </c>
      <c r="CG168" s="266">
        <f>'Yard Trimmings'!$BS$55*'Yard Trimmings'!$E$66+'Yard Trimmings'!$AU$55*(1-'Yard Trimmings'!$E$66)*EXP(-LYTInputs!$H$6*(CG$5-$BR$5))</f>
        <v>3.6623514029943611</v>
      </c>
      <c r="CH168" s="266">
        <f>'Yard Trimmings'!$BS$55*'Yard Trimmings'!$E$66+'Yard Trimmings'!$AU$55*(1-'Yard Trimmings'!$E$66)*EXP(-LYTInputs!$H$6*(CH$5-$BR$5))</f>
        <v>3.6456250506657772</v>
      </c>
      <c r="CI168" s="266">
        <f>'Yard Trimmings'!$BS$55*'Yard Trimmings'!$E$66+'Yard Trimmings'!$AU$55*(1-'Yard Trimmings'!$E$66)*EXP(-LYTInputs!$H$6*(CI$5-$BR$5))</f>
        <v>3.6294684593012017</v>
      </c>
    </row>
    <row r="169" spans="1:87">
      <c r="A169" s="20">
        <v>2029</v>
      </c>
      <c r="AQ169" s="22"/>
      <c r="AR169" s="22"/>
      <c r="AS169" s="22"/>
      <c r="AT169" s="22"/>
      <c r="AU169" s="22"/>
      <c r="BJ169" s="22"/>
      <c r="BM169" s="267"/>
      <c r="BN169" s="267"/>
      <c r="BO169" s="266"/>
      <c r="BS169" s="266">
        <f>'Yard Trimmings'!$BT$55*'Yard Trimmings'!$E$66+'Yard Trimmings'!$AU$55*(1-'Yard Trimmings'!$E$66)*EXP(-LYTInputs!$H$6*(BS$5-$BS$5))</f>
        <v>3.8667282091732429</v>
      </c>
      <c r="BT169" s="266">
        <f>'Yard Trimmings'!$BT$55*'Yard Trimmings'!$E$66+'Yard Trimmings'!$AU$55*(1-'Yard Trimmings'!$E$66)*EXP(-LYTInputs!$H$6*(BT$5-$BS$5))</f>
        <v>3.8385979497464895</v>
      </c>
      <c r="BU169" s="266">
        <f>'Yard Trimmings'!$BT$55*'Yard Trimmings'!$E$66+'Yard Trimmings'!$AU$55*(1-'Yard Trimmings'!$E$66)*EXP(-LYTInputs!$H$6*(BU$5-$BS$5))</f>
        <v>3.8114259102241075</v>
      </c>
      <c r="BV169" s="266">
        <f>'Yard Trimmings'!$BT$55*'Yard Trimmings'!$E$66+'Yard Trimmings'!$AU$55*(1-'Yard Trimmings'!$E$66)*EXP(-LYTInputs!$H$6*(BV$5-$BS$5))</f>
        <v>3.785179450118457</v>
      </c>
      <c r="BW169" s="266">
        <f>'Yard Trimmings'!$BT$55*'Yard Trimmings'!$E$66+'Yard Trimmings'!$AU$55*(1-'Yard Trimmings'!$E$66)*EXP(-LYTInputs!$H$6*(BW$5-$BS$5))</f>
        <v>3.7598270407967327</v>
      </c>
      <c r="BX169" s="266">
        <f>'Yard Trimmings'!$BT$55*'Yard Trimmings'!$E$66+'Yard Trimmings'!$AU$55*(1-'Yard Trimmings'!$E$66)*EXP(-LYTInputs!$H$6*(BX$5-$BS$5))</f>
        <v>3.7353382276071061</v>
      </c>
      <c r="BY169" s="266">
        <f>'Yard Trimmings'!$BT$55*'Yard Trimmings'!$E$66+'Yard Trimmings'!$AU$55*(1-'Yard Trimmings'!$E$66)*EXP(-LYTInputs!$H$6*(BY$5-$BS$5))</f>
        <v>3.7116835932949921</v>
      </c>
      <c r="BZ169" s="266">
        <f>'Yard Trimmings'!$BT$55*'Yard Trimmings'!$E$66+'Yard Trimmings'!$AU$55*(1-'Yard Trimmings'!$E$66)*EXP(-LYTInputs!$H$6*(BZ$5-$BS$5))</f>
        <v>3.6888347226654887</v>
      </c>
      <c r="CA169" s="266">
        <f>'Yard Trimmings'!$BT$55*'Yard Trimmings'!$E$66+'Yard Trimmings'!$AU$55*(1-'Yard Trimmings'!$E$66)*EXP(-LYTInputs!$H$6*(CA$5-$BS$5))</f>
        <v>3.6667641684495478</v>
      </c>
      <c r="CB169" s="266">
        <f>'Yard Trimmings'!$BT$55*'Yard Trimmings'!$E$66+'Yard Trimmings'!$AU$55*(1-'Yard Trimmings'!$E$66)*EXP(-LYTInputs!$H$6*(CB$5-$BS$5))</f>
        <v>3.6454454183328648</v>
      </c>
      <c r="CC169" s="266">
        <f>'Yard Trimmings'!$BT$55*'Yard Trimmings'!$E$66+'Yard Trimmings'!$AU$55*(1-'Yard Trimmings'!$E$66)*EXP(-LYTInputs!$H$6*(CC$5-$BS$5))</f>
        <v>3.6248528631078902</v>
      </c>
      <c r="CD169" s="266">
        <f>'Yard Trimmings'!$BT$55*'Yard Trimmings'!$E$66+'Yard Trimmings'!$AU$55*(1-'Yard Trimmings'!$E$66)*EXP(-LYTInputs!$H$6*(CD$5-$BS$5))</f>
        <v>3.6049617659106961</v>
      </c>
      <c r="CE169" s="266">
        <f>'Yard Trimmings'!$BT$55*'Yard Trimmings'!$E$66+'Yard Trimmings'!$AU$55*(1-'Yard Trimmings'!$E$66)*EXP(-LYTInputs!$H$6*(CE$5-$BS$5))</f>
        <v>3.5857482325057508</v>
      </c>
      <c r="CF169" s="266">
        <f>'Yard Trimmings'!$BT$55*'Yard Trimmings'!$E$66+'Yard Trimmings'!$AU$55*(1-'Yard Trimmings'!$E$66)*EXP(-LYTInputs!$H$6*(CF$5-$BS$5))</f>
        <v>3.5671891825829034</v>
      </c>
      <c r="CG169" s="266">
        <f>'Yard Trimmings'!$BT$55*'Yard Trimmings'!$E$66+'Yard Trimmings'!$AU$55*(1-'Yard Trimmings'!$E$66)*EXP(-LYTInputs!$H$6*(CG$5-$BS$5))</f>
        <v>3.5492623220320949</v>
      </c>
      <c r="CH169" s="266">
        <f>'Yard Trimmings'!$BT$55*'Yard Trimmings'!$E$66+'Yard Trimmings'!$AU$55*(1-'Yard Trimmings'!$E$66)*EXP(-LYTInputs!$H$6*(CH$5-$BS$5))</f>
        <v>3.5319461161624992</v>
      </c>
      <c r="CI169" s="266">
        <f>'Yard Trimmings'!$BT$55*'Yard Trimmings'!$E$66+'Yard Trimmings'!$AU$55*(1-'Yard Trimmings'!$E$66)*EXP(-LYTInputs!$H$6*(CI$5-$BS$5))</f>
        <v>3.5152197638339153</v>
      </c>
    </row>
    <row r="170" spans="1:87">
      <c r="A170" s="20">
        <v>2030</v>
      </c>
      <c r="AQ170" s="22"/>
      <c r="AR170" s="22"/>
      <c r="AS170" s="22"/>
      <c r="AT170" s="22"/>
      <c r="AU170" s="22"/>
      <c r="BJ170" s="22"/>
      <c r="BM170" s="267"/>
      <c r="BN170" s="267"/>
      <c r="BO170" s="266"/>
      <c r="BT170" s="266">
        <f>'Yard Trimmings'!$BU$55*'Yard Trimmings'!$E$66+'Yard Trimmings'!$AU$55*(1-'Yard Trimmings'!$E$66)*EXP(-LYTInputs!$H$6*(BT$5-$BT$5))</f>
        <v>3.7371470072679815</v>
      </c>
      <c r="BU170" s="266">
        <f>'Yard Trimmings'!$BU$55*'Yard Trimmings'!$E$66+'Yard Trimmings'!$AU$55*(1-'Yard Trimmings'!$E$66)*EXP(-LYTInputs!$H$6*(BU$5-$BT$5))</f>
        <v>3.7090167478412281</v>
      </c>
      <c r="BV170" s="266">
        <f>'Yard Trimmings'!$BU$55*'Yard Trimmings'!$E$66+'Yard Trimmings'!$AU$55*(1-'Yard Trimmings'!$E$66)*EXP(-LYTInputs!$H$6*(BV$5-$BT$5))</f>
        <v>3.6818447083188461</v>
      </c>
      <c r="BW170" s="266">
        <f>'Yard Trimmings'!$BU$55*'Yard Trimmings'!$E$66+'Yard Trimmings'!$AU$55*(1-'Yard Trimmings'!$E$66)*EXP(-LYTInputs!$H$6*(BW$5-$BT$5))</f>
        <v>3.6555982482131957</v>
      </c>
      <c r="BX170" s="266">
        <f>'Yard Trimmings'!$BU$55*'Yard Trimmings'!$E$66+'Yard Trimmings'!$AU$55*(1-'Yard Trimmings'!$E$66)*EXP(-LYTInputs!$H$6*(BX$5-$BT$5))</f>
        <v>3.6302458388914713</v>
      </c>
      <c r="BY170" s="266">
        <f>'Yard Trimmings'!$BU$55*'Yard Trimmings'!$E$66+'Yard Trimmings'!$AU$55*(1-'Yard Trimmings'!$E$66)*EXP(-LYTInputs!$H$6*(BY$5-$BT$5))</f>
        <v>3.6057570257018448</v>
      </c>
      <c r="BZ170" s="266">
        <f>'Yard Trimmings'!$BU$55*'Yard Trimmings'!$E$66+'Yard Trimmings'!$AU$55*(1-'Yard Trimmings'!$E$66)*EXP(-LYTInputs!$H$6*(BZ$5-$BT$5))</f>
        <v>3.5821023913897307</v>
      </c>
      <c r="CA170" s="266">
        <f>'Yard Trimmings'!$BU$55*'Yard Trimmings'!$E$66+'Yard Trimmings'!$AU$55*(1-'Yard Trimmings'!$E$66)*EXP(-LYTInputs!$H$6*(CA$5-$BT$5))</f>
        <v>3.5592535207602274</v>
      </c>
      <c r="CB170" s="266">
        <f>'Yard Trimmings'!$BU$55*'Yard Trimmings'!$E$66+'Yard Trimmings'!$AU$55*(1-'Yard Trimmings'!$E$66)*EXP(-LYTInputs!$H$6*(CB$5-$BT$5))</f>
        <v>3.5371829665442864</v>
      </c>
      <c r="CC170" s="266">
        <f>'Yard Trimmings'!$BU$55*'Yard Trimmings'!$E$66+'Yard Trimmings'!$AU$55*(1-'Yard Trimmings'!$E$66)*EXP(-LYTInputs!$H$6*(CC$5-$BT$5))</f>
        <v>3.5158642164276035</v>
      </c>
      <c r="CD170" s="266">
        <f>'Yard Trimmings'!$BU$55*'Yard Trimmings'!$E$66+'Yard Trimmings'!$AU$55*(1-'Yard Trimmings'!$E$66)*EXP(-LYTInputs!$H$6*(CD$5-$BT$5))</f>
        <v>3.4952716612026289</v>
      </c>
      <c r="CE170" s="266">
        <f>'Yard Trimmings'!$BU$55*'Yard Trimmings'!$E$66+'Yard Trimmings'!$AU$55*(1-'Yard Trimmings'!$E$66)*EXP(-LYTInputs!$H$6*(CE$5-$BT$5))</f>
        <v>3.4753805640054347</v>
      </c>
      <c r="CF170" s="266">
        <f>'Yard Trimmings'!$BU$55*'Yard Trimmings'!$E$66+'Yard Trimmings'!$AU$55*(1-'Yard Trimmings'!$E$66)*EXP(-LYTInputs!$H$6*(CF$5-$BT$5))</f>
        <v>3.4561670306004895</v>
      </c>
      <c r="CG170" s="266">
        <f>'Yard Trimmings'!$BU$55*'Yard Trimmings'!$E$66+'Yard Trimmings'!$AU$55*(1-'Yard Trimmings'!$E$66)*EXP(-LYTInputs!$H$6*(CG$5-$BT$5))</f>
        <v>3.4376079806776421</v>
      </c>
      <c r="CH170" s="266">
        <f>'Yard Trimmings'!$BU$55*'Yard Trimmings'!$E$66+'Yard Trimmings'!$AU$55*(1-'Yard Trimmings'!$E$66)*EXP(-LYTInputs!$H$6*(CH$5-$BT$5))</f>
        <v>3.4196811201268336</v>
      </c>
      <c r="CI170" s="266">
        <f>'Yard Trimmings'!$BU$55*'Yard Trimmings'!$E$66+'Yard Trimmings'!$AU$55*(1-'Yard Trimmings'!$E$66)*EXP(-LYTInputs!$H$6*(CI$5-$BT$5))</f>
        <v>3.4023649142572379</v>
      </c>
    </row>
    <row r="171" spans="1:87">
      <c r="A171" s="20">
        <v>2031</v>
      </c>
      <c r="AQ171" s="22"/>
      <c r="AR171" s="22"/>
      <c r="AS171" s="22"/>
      <c r="AT171" s="22"/>
      <c r="AU171" s="22"/>
      <c r="BJ171" s="22"/>
      <c r="BM171" s="267"/>
      <c r="BN171" s="267"/>
      <c r="BO171" s="266"/>
      <c r="BT171" s="266"/>
      <c r="BU171" s="266">
        <f>'Yard Trimmings'!$BU$55*'Yard Trimmings'!$E$66+'Yard Trimmings'!$AU$55*(1-'Yard Trimmings'!$E$66)*EXP(-LYTInputs!$H$6*(BU$5-$BT$5))</f>
        <v>3.7090167478412281</v>
      </c>
      <c r="BV171" s="266">
        <f>'Yard Trimmings'!$BU$55*'Yard Trimmings'!$E$66+'Yard Trimmings'!$AU$55*(1-'Yard Trimmings'!$E$66)*EXP(-LYTInputs!$H$6*(BV$5-$BT$5))</f>
        <v>3.6818447083188461</v>
      </c>
      <c r="BW171" s="266">
        <f>'Yard Trimmings'!$BU$55*'Yard Trimmings'!$E$66+'Yard Trimmings'!$AU$55*(1-'Yard Trimmings'!$E$66)*EXP(-LYTInputs!$H$6*(BW$5-$BT$5))</f>
        <v>3.6555982482131957</v>
      </c>
      <c r="BX171" s="266">
        <f>'Yard Trimmings'!$BU$55*'Yard Trimmings'!$E$66+'Yard Trimmings'!$AU$55*(1-'Yard Trimmings'!$E$66)*EXP(-LYTInputs!$H$6*(BX$5-$BT$5))</f>
        <v>3.6302458388914713</v>
      </c>
      <c r="BY171" s="266">
        <f>'Yard Trimmings'!$BU$55*'Yard Trimmings'!$E$66+'Yard Trimmings'!$AU$55*(1-'Yard Trimmings'!$E$66)*EXP(-LYTInputs!$H$6*(BY$5-$BT$5))</f>
        <v>3.6057570257018448</v>
      </c>
      <c r="BZ171" s="266">
        <f>'Yard Trimmings'!$BU$55*'Yard Trimmings'!$E$66+'Yard Trimmings'!$AU$55*(1-'Yard Trimmings'!$E$66)*EXP(-LYTInputs!$H$6*(BZ$5-$BT$5))</f>
        <v>3.5821023913897307</v>
      </c>
      <c r="CA171" s="266">
        <f>'Yard Trimmings'!$BU$55*'Yard Trimmings'!$E$66+'Yard Trimmings'!$AU$55*(1-'Yard Trimmings'!$E$66)*EXP(-LYTInputs!$H$6*(CA$5-$BT$5))</f>
        <v>3.5592535207602274</v>
      </c>
      <c r="CB171" s="266">
        <f>'Yard Trimmings'!$BU$55*'Yard Trimmings'!$E$66+'Yard Trimmings'!$AU$55*(1-'Yard Trimmings'!$E$66)*EXP(-LYTInputs!$H$6*(CB$5-$BT$5))</f>
        <v>3.5371829665442864</v>
      </c>
      <c r="CC171" s="266">
        <f>'Yard Trimmings'!$BU$55*'Yard Trimmings'!$E$66+'Yard Trimmings'!$AU$55*(1-'Yard Trimmings'!$E$66)*EXP(-LYTInputs!$H$6*(CC$5-$BT$5))</f>
        <v>3.5158642164276035</v>
      </c>
      <c r="CD171" s="266">
        <f>'Yard Trimmings'!$BU$55*'Yard Trimmings'!$E$66+'Yard Trimmings'!$AU$55*(1-'Yard Trimmings'!$E$66)*EXP(-LYTInputs!$H$6*(CD$5-$BT$5))</f>
        <v>3.4952716612026289</v>
      </c>
      <c r="CE171" s="266">
        <f>'Yard Trimmings'!$BU$55*'Yard Trimmings'!$E$66+'Yard Trimmings'!$AU$55*(1-'Yard Trimmings'!$E$66)*EXP(-LYTInputs!$H$6*(CE$5-$BT$5))</f>
        <v>3.4753805640054347</v>
      </c>
      <c r="CF171" s="266">
        <f>'Yard Trimmings'!$BU$55*'Yard Trimmings'!$E$66+'Yard Trimmings'!$AU$55*(1-'Yard Trimmings'!$E$66)*EXP(-LYTInputs!$H$6*(CF$5-$BT$5))</f>
        <v>3.4561670306004895</v>
      </c>
      <c r="CG171" s="266">
        <f>'Yard Trimmings'!$BU$55*'Yard Trimmings'!$E$66+'Yard Trimmings'!$AU$55*(1-'Yard Trimmings'!$E$66)*EXP(-LYTInputs!$H$6*(CG$5-$BT$5))</f>
        <v>3.4376079806776421</v>
      </c>
      <c r="CH171" s="266">
        <f>'Yard Trimmings'!$BU$55*'Yard Trimmings'!$E$66+'Yard Trimmings'!$AU$55*(1-'Yard Trimmings'!$E$66)*EXP(-LYTInputs!$H$6*(CH$5-$BT$5))</f>
        <v>3.4196811201268336</v>
      </c>
      <c r="CI171" s="266">
        <f>'Yard Trimmings'!$BU$55*'Yard Trimmings'!$E$66+'Yard Trimmings'!$AU$55*(1-'Yard Trimmings'!$E$66)*EXP(-LYTInputs!$H$6*(CI$5-$BT$5))</f>
        <v>3.4023649142572379</v>
      </c>
    </row>
    <row r="172" spans="1:87">
      <c r="A172" s="20">
        <v>2032</v>
      </c>
      <c r="AQ172" s="22"/>
      <c r="AR172" s="22"/>
      <c r="AS172" s="22"/>
      <c r="AT172" s="22"/>
      <c r="AU172" s="22"/>
      <c r="BJ172" s="22"/>
      <c r="BM172" s="267"/>
      <c r="BN172" s="267"/>
      <c r="BO172" s="266"/>
      <c r="BT172" s="266"/>
      <c r="BU172" s="266"/>
      <c r="BV172" s="266">
        <f>'Yard Trimmings'!$BU$55*'Yard Trimmings'!$E$66+'Yard Trimmings'!$AU$55*(1-'Yard Trimmings'!$E$66)*EXP(-LYTInputs!$H$6*(BV$5-$BT$5))</f>
        <v>3.6818447083188461</v>
      </c>
      <c r="BW172" s="266">
        <f>'Yard Trimmings'!$BU$55*'Yard Trimmings'!$E$66+'Yard Trimmings'!$AU$55*(1-'Yard Trimmings'!$E$66)*EXP(-LYTInputs!$H$6*(BW$5-$BT$5))</f>
        <v>3.6555982482131957</v>
      </c>
      <c r="BX172" s="266">
        <f>'Yard Trimmings'!$BU$55*'Yard Trimmings'!$E$66+'Yard Trimmings'!$AU$55*(1-'Yard Trimmings'!$E$66)*EXP(-LYTInputs!$H$6*(BX$5-$BT$5))</f>
        <v>3.6302458388914713</v>
      </c>
      <c r="BY172" s="266">
        <f>'Yard Trimmings'!$BU$55*'Yard Trimmings'!$E$66+'Yard Trimmings'!$AU$55*(1-'Yard Trimmings'!$E$66)*EXP(-LYTInputs!$H$6*(BY$5-$BT$5))</f>
        <v>3.6057570257018448</v>
      </c>
      <c r="BZ172" s="266">
        <f>'Yard Trimmings'!$BU$55*'Yard Trimmings'!$E$66+'Yard Trimmings'!$AU$55*(1-'Yard Trimmings'!$E$66)*EXP(-LYTInputs!$H$6*(BZ$5-$BT$5))</f>
        <v>3.5821023913897307</v>
      </c>
      <c r="CA172" s="266">
        <f>'Yard Trimmings'!$BU$55*'Yard Trimmings'!$E$66+'Yard Trimmings'!$AU$55*(1-'Yard Trimmings'!$E$66)*EXP(-LYTInputs!$H$6*(CA$5-$BT$5))</f>
        <v>3.5592535207602274</v>
      </c>
      <c r="CB172" s="266">
        <f>'Yard Trimmings'!$BU$55*'Yard Trimmings'!$E$66+'Yard Trimmings'!$AU$55*(1-'Yard Trimmings'!$E$66)*EXP(-LYTInputs!$H$6*(CB$5-$BT$5))</f>
        <v>3.5371829665442864</v>
      </c>
      <c r="CC172" s="266">
        <f>'Yard Trimmings'!$BU$55*'Yard Trimmings'!$E$66+'Yard Trimmings'!$AU$55*(1-'Yard Trimmings'!$E$66)*EXP(-LYTInputs!$H$6*(CC$5-$BT$5))</f>
        <v>3.5158642164276035</v>
      </c>
      <c r="CD172" s="266">
        <f>'Yard Trimmings'!$BU$55*'Yard Trimmings'!$E$66+'Yard Trimmings'!$AU$55*(1-'Yard Trimmings'!$E$66)*EXP(-LYTInputs!$H$6*(CD$5-$BT$5))</f>
        <v>3.4952716612026289</v>
      </c>
      <c r="CE172" s="266">
        <f>'Yard Trimmings'!$BU$55*'Yard Trimmings'!$E$66+'Yard Trimmings'!$AU$55*(1-'Yard Trimmings'!$E$66)*EXP(-LYTInputs!$H$6*(CE$5-$BT$5))</f>
        <v>3.4753805640054347</v>
      </c>
      <c r="CF172" s="266">
        <f>'Yard Trimmings'!$BU$55*'Yard Trimmings'!$E$66+'Yard Trimmings'!$AU$55*(1-'Yard Trimmings'!$E$66)*EXP(-LYTInputs!$H$6*(CF$5-$BT$5))</f>
        <v>3.4561670306004895</v>
      </c>
      <c r="CG172" s="266">
        <f>'Yard Trimmings'!$BU$55*'Yard Trimmings'!$E$66+'Yard Trimmings'!$AU$55*(1-'Yard Trimmings'!$E$66)*EXP(-LYTInputs!$H$6*(CG$5-$BT$5))</f>
        <v>3.4376079806776421</v>
      </c>
      <c r="CH172" s="266">
        <f>'Yard Trimmings'!$BU$55*'Yard Trimmings'!$E$66+'Yard Trimmings'!$AU$55*(1-'Yard Trimmings'!$E$66)*EXP(-LYTInputs!$H$6*(CH$5-$BT$5))</f>
        <v>3.4196811201268336</v>
      </c>
      <c r="CI172" s="266">
        <f>'Yard Trimmings'!$BU$55*'Yard Trimmings'!$E$66+'Yard Trimmings'!$AU$55*(1-'Yard Trimmings'!$E$66)*EXP(-LYTInputs!$H$6*(CI$5-$BT$5))</f>
        <v>3.4023649142572379</v>
      </c>
    </row>
    <row r="173" spans="1:87">
      <c r="A173" s="20">
        <v>2033</v>
      </c>
      <c r="AQ173" s="22"/>
      <c r="AR173" s="22"/>
      <c r="AS173" s="22"/>
      <c r="AT173" s="22"/>
      <c r="AU173" s="22"/>
      <c r="BJ173" s="22"/>
      <c r="BM173" s="267"/>
      <c r="BN173" s="267"/>
      <c r="BO173" s="266"/>
      <c r="BT173" s="266"/>
      <c r="BU173" s="266"/>
      <c r="BV173" s="266"/>
      <c r="BW173" s="266">
        <f>'Yard Trimmings'!$BU$55*'Yard Trimmings'!$E$66+'Yard Trimmings'!$AU$55*(1-'Yard Trimmings'!$E$66)*EXP(-LYTInputs!$H$6*(BW$5-$BT$5))</f>
        <v>3.6555982482131957</v>
      </c>
      <c r="BX173" s="266">
        <f>'Yard Trimmings'!$BU$55*'Yard Trimmings'!$E$66+'Yard Trimmings'!$AU$55*(1-'Yard Trimmings'!$E$66)*EXP(-LYTInputs!$H$6*(BX$5-$BT$5))</f>
        <v>3.6302458388914713</v>
      </c>
      <c r="BY173" s="266">
        <f>'Yard Trimmings'!$BU$55*'Yard Trimmings'!$E$66+'Yard Trimmings'!$AU$55*(1-'Yard Trimmings'!$E$66)*EXP(-LYTInputs!$H$6*(BY$5-$BT$5))</f>
        <v>3.6057570257018448</v>
      </c>
      <c r="BZ173" s="266">
        <f>'Yard Trimmings'!$BU$55*'Yard Trimmings'!$E$66+'Yard Trimmings'!$AU$55*(1-'Yard Trimmings'!$E$66)*EXP(-LYTInputs!$H$6*(BZ$5-$BT$5))</f>
        <v>3.5821023913897307</v>
      </c>
      <c r="CA173" s="266">
        <f>'Yard Trimmings'!$BU$55*'Yard Trimmings'!$E$66+'Yard Trimmings'!$AU$55*(1-'Yard Trimmings'!$E$66)*EXP(-LYTInputs!$H$6*(CA$5-$BT$5))</f>
        <v>3.5592535207602274</v>
      </c>
      <c r="CB173" s="266">
        <f>'Yard Trimmings'!$BU$55*'Yard Trimmings'!$E$66+'Yard Trimmings'!$AU$55*(1-'Yard Trimmings'!$E$66)*EXP(-LYTInputs!$H$6*(CB$5-$BT$5))</f>
        <v>3.5371829665442864</v>
      </c>
      <c r="CC173" s="266">
        <f>'Yard Trimmings'!$BU$55*'Yard Trimmings'!$E$66+'Yard Trimmings'!$AU$55*(1-'Yard Trimmings'!$E$66)*EXP(-LYTInputs!$H$6*(CC$5-$BT$5))</f>
        <v>3.5158642164276035</v>
      </c>
      <c r="CD173" s="266">
        <f>'Yard Trimmings'!$BU$55*'Yard Trimmings'!$E$66+'Yard Trimmings'!$AU$55*(1-'Yard Trimmings'!$E$66)*EXP(-LYTInputs!$H$6*(CD$5-$BT$5))</f>
        <v>3.4952716612026289</v>
      </c>
      <c r="CE173" s="266">
        <f>'Yard Trimmings'!$BU$55*'Yard Trimmings'!$E$66+'Yard Trimmings'!$AU$55*(1-'Yard Trimmings'!$E$66)*EXP(-LYTInputs!$H$6*(CE$5-$BT$5))</f>
        <v>3.4753805640054347</v>
      </c>
      <c r="CF173" s="266">
        <f>'Yard Trimmings'!$BU$55*'Yard Trimmings'!$E$66+'Yard Trimmings'!$AU$55*(1-'Yard Trimmings'!$E$66)*EXP(-LYTInputs!$H$6*(CF$5-$BT$5))</f>
        <v>3.4561670306004895</v>
      </c>
      <c r="CG173" s="266">
        <f>'Yard Trimmings'!$BU$55*'Yard Trimmings'!$E$66+'Yard Trimmings'!$AU$55*(1-'Yard Trimmings'!$E$66)*EXP(-LYTInputs!$H$6*(CG$5-$BT$5))</f>
        <v>3.4376079806776421</v>
      </c>
      <c r="CH173" s="266">
        <f>'Yard Trimmings'!$BU$55*'Yard Trimmings'!$E$66+'Yard Trimmings'!$AU$55*(1-'Yard Trimmings'!$E$66)*EXP(-LYTInputs!$H$6*(CH$5-$BT$5))</f>
        <v>3.4196811201268336</v>
      </c>
      <c r="CI173" s="266">
        <f>'Yard Trimmings'!$BU$55*'Yard Trimmings'!$E$66+'Yard Trimmings'!$AU$55*(1-'Yard Trimmings'!$E$66)*EXP(-LYTInputs!$H$6*(CI$5-$BT$5))</f>
        <v>3.4023649142572379</v>
      </c>
    </row>
    <row r="174" spans="1:87">
      <c r="A174" s="20">
        <v>2034</v>
      </c>
      <c r="AQ174" s="22"/>
      <c r="AR174" s="22"/>
      <c r="AS174" s="22"/>
      <c r="AT174" s="22"/>
      <c r="AU174" s="22"/>
      <c r="BJ174" s="22"/>
      <c r="BM174" s="267"/>
      <c r="BN174" s="267"/>
      <c r="BO174" s="266"/>
      <c r="BT174" s="266"/>
      <c r="BU174" s="266"/>
      <c r="BV174" s="266"/>
      <c r="BW174" s="266"/>
      <c r="BX174" s="266">
        <f>'Yard Trimmings'!$BU$55*'Yard Trimmings'!$E$66+'Yard Trimmings'!$AU$55*(1-'Yard Trimmings'!$E$66)*EXP(-LYTInputs!$H$6*(BX$5-$BT$5))</f>
        <v>3.6302458388914713</v>
      </c>
      <c r="BY174" s="266">
        <f>'Yard Trimmings'!$BU$55*'Yard Trimmings'!$E$66+'Yard Trimmings'!$AU$55*(1-'Yard Trimmings'!$E$66)*EXP(-LYTInputs!$H$6*(BY$5-$BT$5))</f>
        <v>3.6057570257018448</v>
      </c>
      <c r="BZ174" s="266">
        <f>'Yard Trimmings'!$BU$55*'Yard Trimmings'!$E$66+'Yard Trimmings'!$AU$55*(1-'Yard Trimmings'!$E$66)*EXP(-LYTInputs!$H$6*(BZ$5-$BT$5))</f>
        <v>3.5821023913897307</v>
      </c>
      <c r="CA174" s="266">
        <f>'Yard Trimmings'!$BU$55*'Yard Trimmings'!$E$66+'Yard Trimmings'!$AU$55*(1-'Yard Trimmings'!$E$66)*EXP(-LYTInputs!$H$6*(CA$5-$BT$5))</f>
        <v>3.5592535207602274</v>
      </c>
      <c r="CB174" s="266">
        <f>'Yard Trimmings'!$BU$55*'Yard Trimmings'!$E$66+'Yard Trimmings'!$AU$55*(1-'Yard Trimmings'!$E$66)*EXP(-LYTInputs!$H$6*(CB$5-$BT$5))</f>
        <v>3.5371829665442864</v>
      </c>
      <c r="CC174" s="266">
        <f>'Yard Trimmings'!$BU$55*'Yard Trimmings'!$E$66+'Yard Trimmings'!$AU$55*(1-'Yard Trimmings'!$E$66)*EXP(-LYTInputs!$H$6*(CC$5-$BT$5))</f>
        <v>3.5158642164276035</v>
      </c>
      <c r="CD174" s="266">
        <f>'Yard Trimmings'!$BU$55*'Yard Trimmings'!$E$66+'Yard Trimmings'!$AU$55*(1-'Yard Trimmings'!$E$66)*EXP(-LYTInputs!$H$6*(CD$5-$BT$5))</f>
        <v>3.4952716612026289</v>
      </c>
      <c r="CE174" s="266">
        <f>'Yard Trimmings'!$BU$55*'Yard Trimmings'!$E$66+'Yard Trimmings'!$AU$55*(1-'Yard Trimmings'!$E$66)*EXP(-LYTInputs!$H$6*(CE$5-$BT$5))</f>
        <v>3.4753805640054347</v>
      </c>
      <c r="CF174" s="266">
        <f>'Yard Trimmings'!$BU$55*'Yard Trimmings'!$E$66+'Yard Trimmings'!$AU$55*(1-'Yard Trimmings'!$E$66)*EXP(-LYTInputs!$H$6*(CF$5-$BT$5))</f>
        <v>3.4561670306004895</v>
      </c>
      <c r="CG174" s="266">
        <f>'Yard Trimmings'!$BU$55*'Yard Trimmings'!$E$66+'Yard Trimmings'!$AU$55*(1-'Yard Trimmings'!$E$66)*EXP(-LYTInputs!$H$6*(CG$5-$BT$5))</f>
        <v>3.4376079806776421</v>
      </c>
      <c r="CH174" s="266">
        <f>'Yard Trimmings'!$BU$55*'Yard Trimmings'!$E$66+'Yard Trimmings'!$AU$55*(1-'Yard Trimmings'!$E$66)*EXP(-LYTInputs!$H$6*(CH$5-$BT$5))</f>
        <v>3.4196811201268336</v>
      </c>
      <c r="CI174" s="266">
        <f>'Yard Trimmings'!$BU$55*'Yard Trimmings'!$E$66+'Yard Trimmings'!$AU$55*(1-'Yard Trimmings'!$E$66)*EXP(-LYTInputs!$H$6*(CI$5-$BT$5))</f>
        <v>3.4023649142572379</v>
      </c>
    </row>
    <row r="175" spans="1:87">
      <c r="A175" s="20">
        <v>2035</v>
      </c>
      <c r="AQ175" s="22"/>
      <c r="AR175" s="22"/>
      <c r="AS175" s="22"/>
      <c r="AT175" s="22"/>
      <c r="AU175" s="22"/>
      <c r="BJ175" s="22"/>
      <c r="BM175" s="267"/>
      <c r="BN175" s="267"/>
      <c r="BO175" s="266"/>
      <c r="BT175" s="266"/>
      <c r="BU175" s="266"/>
      <c r="BV175" s="266"/>
      <c r="BW175" s="266"/>
      <c r="BX175" s="266"/>
      <c r="BY175" s="266">
        <f>'Yard Trimmings'!$BU$55*'Yard Trimmings'!$E$66+'Yard Trimmings'!$AU$55*(1-'Yard Trimmings'!$E$66)*EXP(-LYTInputs!$H$6*(BY$5-$BT$5))</f>
        <v>3.6057570257018448</v>
      </c>
      <c r="BZ175" s="266">
        <f>'Yard Trimmings'!$BU$55*'Yard Trimmings'!$E$66+'Yard Trimmings'!$AU$55*(1-'Yard Trimmings'!$E$66)*EXP(-LYTInputs!$H$6*(BZ$5-$BT$5))</f>
        <v>3.5821023913897307</v>
      </c>
      <c r="CA175" s="266">
        <f>'Yard Trimmings'!$BU$55*'Yard Trimmings'!$E$66+'Yard Trimmings'!$AU$55*(1-'Yard Trimmings'!$E$66)*EXP(-LYTInputs!$H$6*(CA$5-$BT$5))</f>
        <v>3.5592535207602274</v>
      </c>
      <c r="CB175" s="266">
        <f>'Yard Trimmings'!$BU$55*'Yard Trimmings'!$E$66+'Yard Trimmings'!$AU$55*(1-'Yard Trimmings'!$E$66)*EXP(-LYTInputs!$H$6*(CB$5-$BT$5))</f>
        <v>3.5371829665442864</v>
      </c>
      <c r="CC175" s="266">
        <f>'Yard Trimmings'!$BU$55*'Yard Trimmings'!$E$66+'Yard Trimmings'!$AU$55*(1-'Yard Trimmings'!$E$66)*EXP(-LYTInputs!$H$6*(CC$5-$BT$5))</f>
        <v>3.5158642164276035</v>
      </c>
      <c r="CD175" s="266">
        <f>'Yard Trimmings'!$BU$55*'Yard Trimmings'!$E$66+'Yard Trimmings'!$AU$55*(1-'Yard Trimmings'!$E$66)*EXP(-LYTInputs!$H$6*(CD$5-$BT$5))</f>
        <v>3.4952716612026289</v>
      </c>
      <c r="CE175" s="266">
        <f>'Yard Trimmings'!$BU$55*'Yard Trimmings'!$E$66+'Yard Trimmings'!$AU$55*(1-'Yard Trimmings'!$E$66)*EXP(-LYTInputs!$H$6*(CE$5-$BT$5))</f>
        <v>3.4753805640054347</v>
      </c>
      <c r="CF175" s="266">
        <f>'Yard Trimmings'!$BU$55*'Yard Trimmings'!$E$66+'Yard Trimmings'!$AU$55*(1-'Yard Trimmings'!$E$66)*EXP(-LYTInputs!$H$6*(CF$5-$BT$5))</f>
        <v>3.4561670306004895</v>
      </c>
      <c r="CG175" s="266">
        <f>'Yard Trimmings'!$BU$55*'Yard Trimmings'!$E$66+'Yard Trimmings'!$AU$55*(1-'Yard Trimmings'!$E$66)*EXP(-LYTInputs!$H$6*(CG$5-$BT$5))</f>
        <v>3.4376079806776421</v>
      </c>
      <c r="CH175" s="266">
        <f>'Yard Trimmings'!$BU$55*'Yard Trimmings'!$E$66+'Yard Trimmings'!$AU$55*(1-'Yard Trimmings'!$E$66)*EXP(-LYTInputs!$H$6*(CH$5-$BT$5))</f>
        <v>3.4196811201268336</v>
      </c>
      <c r="CI175" s="266">
        <f>'Yard Trimmings'!$BU$55*'Yard Trimmings'!$E$66+'Yard Trimmings'!$AU$55*(1-'Yard Trimmings'!$E$66)*EXP(-LYTInputs!$H$6*(CI$5-$BT$5))</f>
        <v>3.4023649142572379</v>
      </c>
    </row>
    <row r="176" spans="1:87">
      <c r="A176" s="20">
        <v>2036</v>
      </c>
      <c r="AQ176" s="22"/>
      <c r="AR176" s="22"/>
      <c r="AS176" s="22"/>
      <c r="AT176" s="22"/>
      <c r="AU176" s="22"/>
      <c r="BJ176" s="22"/>
      <c r="BM176" s="267"/>
      <c r="BN176" s="267"/>
      <c r="BO176" s="266"/>
      <c r="BT176" s="266"/>
      <c r="BU176" s="266"/>
      <c r="BV176" s="266"/>
      <c r="BW176" s="266"/>
      <c r="BX176" s="266"/>
      <c r="BY176" s="266"/>
      <c r="BZ176" s="266">
        <f>'Yard Trimmings'!$BU$55*'Yard Trimmings'!$E$66+'Yard Trimmings'!$AU$55*(1-'Yard Trimmings'!$E$66)*EXP(-LYTInputs!$H$6*(BZ$5-$BT$5))</f>
        <v>3.5821023913897307</v>
      </c>
      <c r="CA176" s="266">
        <f>'Yard Trimmings'!$BU$55*'Yard Trimmings'!$E$66+'Yard Trimmings'!$AU$55*(1-'Yard Trimmings'!$E$66)*EXP(-LYTInputs!$H$6*(CA$5-$BT$5))</f>
        <v>3.5592535207602274</v>
      </c>
      <c r="CB176" s="266">
        <f>'Yard Trimmings'!$BU$55*'Yard Trimmings'!$E$66+'Yard Trimmings'!$AU$55*(1-'Yard Trimmings'!$E$66)*EXP(-LYTInputs!$H$6*(CB$5-$BT$5))</f>
        <v>3.5371829665442864</v>
      </c>
      <c r="CC176" s="266">
        <f>'Yard Trimmings'!$BU$55*'Yard Trimmings'!$E$66+'Yard Trimmings'!$AU$55*(1-'Yard Trimmings'!$E$66)*EXP(-LYTInputs!$H$6*(CC$5-$BT$5))</f>
        <v>3.5158642164276035</v>
      </c>
      <c r="CD176" s="266">
        <f>'Yard Trimmings'!$BU$55*'Yard Trimmings'!$E$66+'Yard Trimmings'!$AU$55*(1-'Yard Trimmings'!$E$66)*EXP(-LYTInputs!$H$6*(CD$5-$BT$5))</f>
        <v>3.4952716612026289</v>
      </c>
      <c r="CE176" s="266">
        <f>'Yard Trimmings'!$BU$55*'Yard Trimmings'!$E$66+'Yard Trimmings'!$AU$55*(1-'Yard Trimmings'!$E$66)*EXP(-LYTInputs!$H$6*(CE$5-$BT$5))</f>
        <v>3.4753805640054347</v>
      </c>
      <c r="CF176" s="266">
        <f>'Yard Trimmings'!$BU$55*'Yard Trimmings'!$E$66+'Yard Trimmings'!$AU$55*(1-'Yard Trimmings'!$E$66)*EXP(-LYTInputs!$H$6*(CF$5-$BT$5))</f>
        <v>3.4561670306004895</v>
      </c>
      <c r="CG176" s="266">
        <f>'Yard Trimmings'!$BU$55*'Yard Trimmings'!$E$66+'Yard Trimmings'!$AU$55*(1-'Yard Trimmings'!$E$66)*EXP(-LYTInputs!$H$6*(CG$5-$BT$5))</f>
        <v>3.4376079806776421</v>
      </c>
      <c r="CH176" s="266">
        <f>'Yard Trimmings'!$BU$55*'Yard Trimmings'!$E$66+'Yard Trimmings'!$AU$55*(1-'Yard Trimmings'!$E$66)*EXP(-LYTInputs!$H$6*(CH$5-$BT$5))</f>
        <v>3.4196811201268336</v>
      </c>
      <c r="CI176" s="266">
        <f>'Yard Trimmings'!$BU$55*'Yard Trimmings'!$E$66+'Yard Trimmings'!$AU$55*(1-'Yard Trimmings'!$E$66)*EXP(-LYTInputs!$H$6*(CI$5-$BT$5))</f>
        <v>3.4023649142572379</v>
      </c>
    </row>
    <row r="177" spans="1:87">
      <c r="A177" s="20">
        <v>2037</v>
      </c>
      <c r="AQ177" s="22"/>
      <c r="AR177" s="22"/>
      <c r="AS177" s="22"/>
      <c r="AT177" s="22"/>
      <c r="AU177" s="22"/>
      <c r="BJ177" s="22"/>
      <c r="BM177" s="267"/>
      <c r="BN177" s="267"/>
      <c r="BO177" s="266"/>
      <c r="BT177" s="266"/>
      <c r="BU177" s="266"/>
      <c r="BV177" s="266"/>
      <c r="BW177" s="266"/>
      <c r="BX177" s="266"/>
      <c r="BY177" s="266"/>
      <c r="BZ177" s="266"/>
      <c r="CA177" s="266">
        <f>'Yard Trimmings'!$BU$55*'Yard Trimmings'!$E$66+'Yard Trimmings'!$AU$55*(1-'Yard Trimmings'!$E$66)*EXP(-LYTInputs!$H$6*(CA$5-$BT$5))</f>
        <v>3.5592535207602274</v>
      </c>
      <c r="CB177" s="266">
        <f>'Yard Trimmings'!$BU$55*'Yard Trimmings'!$E$66+'Yard Trimmings'!$AU$55*(1-'Yard Trimmings'!$E$66)*EXP(-LYTInputs!$H$6*(CB$5-$BT$5))</f>
        <v>3.5371829665442864</v>
      </c>
      <c r="CC177" s="266">
        <f>'Yard Trimmings'!$BU$55*'Yard Trimmings'!$E$66+'Yard Trimmings'!$AU$55*(1-'Yard Trimmings'!$E$66)*EXP(-LYTInputs!$H$6*(CC$5-$BT$5))</f>
        <v>3.5158642164276035</v>
      </c>
      <c r="CD177" s="266">
        <f>'Yard Trimmings'!$BU$55*'Yard Trimmings'!$E$66+'Yard Trimmings'!$AU$55*(1-'Yard Trimmings'!$E$66)*EXP(-LYTInputs!$H$6*(CD$5-$BT$5))</f>
        <v>3.4952716612026289</v>
      </c>
      <c r="CE177" s="266">
        <f>'Yard Trimmings'!$BU$55*'Yard Trimmings'!$E$66+'Yard Trimmings'!$AU$55*(1-'Yard Trimmings'!$E$66)*EXP(-LYTInputs!$H$6*(CE$5-$BT$5))</f>
        <v>3.4753805640054347</v>
      </c>
      <c r="CF177" s="266">
        <f>'Yard Trimmings'!$BU$55*'Yard Trimmings'!$E$66+'Yard Trimmings'!$AU$55*(1-'Yard Trimmings'!$E$66)*EXP(-LYTInputs!$H$6*(CF$5-$BT$5))</f>
        <v>3.4561670306004895</v>
      </c>
      <c r="CG177" s="266">
        <f>'Yard Trimmings'!$BU$55*'Yard Trimmings'!$E$66+'Yard Trimmings'!$AU$55*(1-'Yard Trimmings'!$E$66)*EXP(-LYTInputs!$H$6*(CG$5-$BT$5))</f>
        <v>3.4376079806776421</v>
      </c>
      <c r="CH177" s="266">
        <f>'Yard Trimmings'!$BU$55*'Yard Trimmings'!$E$66+'Yard Trimmings'!$AU$55*(1-'Yard Trimmings'!$E$66)*EXP(-LYTInputs!$H$6*(CH$5-$BT$5))</f>
        <v>3.4196811201268336</v>
      </c>
      <c r="CI177" s="266">
        <f>'Yard Trimmings'!$BU$55*'Yard Trimmings'!$E$66+'Yard Trimmings'!$AU$55*(1-'Yard Trimmings'!$E$66)*EXP(-LYTInputs!$H$6*(CI$5-$BT$5))</f>
        <v>3.4023649142572379</v>
      </c>
    </row>
    <row r="178" spans="1:87">
      <c r="A178" s="20">
        <v>2038</v>
      </c>
      <c r="AQ178" s="22"/>
      <c r="AR178" s="22"/>
      <c r="AS178" s="22"/>
      <c r="AT178" s="22"/>
      <c r="AU178" s="22"/>
      <c r="BJ178" s="22"/>
      <c r="BM178" s="267"/>
      <c r="BN178" s="267"/>
      <c r="BO178" s="266"/>
      <c r="BT178" s="266"/>
      <c r="BU178" s="266"/>
      <c r="BV178" s="266"/>
      <c r="BW178" s="266"/>
      <c r="BX178" s="266"/>
      <c r="BY178" s="266"/>
      <c r="BZ178" s="266"/>
      <c r="CA178" s="266"/>
      <c r="CB178" s="266">
        <f>'Yard Trimmings'!$BU$55*'Yard Trimmings'!$E$66+'Yard Trimmings'!$AU$55*(1-'Yard Trimmings'!$E$66)*EXP(-LYTInputs!$H$6*(CB$5-$BT$5))</f>
        <v>3.5371829665442864</v>
      </c>
      <c r="CC178" s="266">
        <f>'Yard Trimmings'!$BU$55*'Yard Trimmings'!$E$66+'Yard Trimmings'!$AU$55*(1-'Yard Trimmings'!$E$66)*EXP(-LYTInputs!$H$6*(CC$5-$BT$5))</f>
        <v>3.5158642164276035</v>
      </c>
      <c r="CD178" s="266">
        <f>'Yard Trimmings'!$BU$55*'Yard Trimmings'!$E$66+'Yard Trimmings'!$AU$55*(1-'Yard Trimmings'!$E$66)*EXP(-LYTInputs!$H$6*(CD$5-$BT$5))</f>
        <v>3.4952716612026289</v>
      </c>
      <c r="CE178" s="266">
        <f>'Yard Trimmings'!$BU$55*'Yard Trimmings'!$E$66+'Yard Trimmings'!$AU$55*(1-'Yard Trimmings'!$E$66)*EXP(-LYTInputs!$H$6*(CE$5-$BT$5))</f>
        <v>3.4753805640054347</v>
      </c>
      <c r="CF178" s="266">
        <f>'Yard Trimmings'!$BU$55*'Yard Trimmings'!$E$66+'Yard Trimmings'!$AU$55*(1-'Yard Trimmings'!$E$66)*EXP(-LYTInputs!$H$6*(CF$5-$BT$5))</f>
        <v>3.4561670306004895</v>
      </c>
      <c r="CG178" s="266">
        <f>'Yard Trimmings'!$BU$55*'Yard Trimmings'!$E$66+'Yard Trimmings'!$AU$55*(1-'Yard Trimmings'!$E$66)*EXP(-LYTInputs!$H$6*(CG$5-$BT$5))</f>
        <v>3.4376079806776421</v>
      </c>
      <c r="CH178" s="266">
        <f>'Yard Trimmings'!$BU$55*'Yard Trimmings'!$E$66+'Yard Trimmings'!$AU$55*(1-'Yard Trimmings'!$E$66)*EXP(-LYTInputs!$H$6*(CH$5-$BT$5))</f>
        <v>3.4196811201268336</v>
      </c>
      <c r="CI178" s="266">
        <f>'Yard Trimmings'!$BU$55*'Yard Trimmings'!$E$66+'Yard Trimmings'!$AU$55*(1-'Yard Trimmings'!$E$66)*EXP(-LYTInputs!$H$6*(CI$5-$BT$5))</f>
        <v>3.4023649142572379</v>
      </c>
    </row>
    <row r="179" spans="1:87">
      <c r="A179" s="20">
        <v>2039</v>
      </c>
      <c r="AQ179" s="22"/>
      <c r="AR179" s="22"/>
      <c r="AS179" s="22"/>
      <c r="AT179" s="22"/>
      <c r="AU179" s="22"/>
      <c r="BJ179" s="22"/>
      <c r="BM179" s="267"/>
      <c r="BN179" s="267"/>
      <c r="BO179" s="266"/>
      <c r="BT179" s="266"/>
      <c r="BU179" s="266"/>
      <c r="BV179" s="266"/>
      <c r="BW179" s="266"/>
      <c r="BX179" s="266"/>
      <c r="BY179" s="266"/>
      <c r="BZ179" s="266"/>
      <c r="CA179" s="266"/>
      <c r="CB179" s="266"/>
      <c r="CC179" s="266">
        <f>'Yard Trimmings'!$BU$55*'Yard Trimmings'!$E$66+'Yard Trimmings'!$AU$55*(1-'Yard Trimmings'!$E$66)*EXP(-LYTInputs!$H$6*(CC$5-$BT$5))</f>
        <v>3.5158642164276035</v>
      </c>
      <c r="CD179" s="266">
        <f>'Yard Trimmings'!$BU$55*'Yard Trimmings'!$E$66+'Yard Trimmings'!$AU$55*(1-'Yard Trimmings'!$E$66)*EXP(-LYTInputs!$H$6*(CD$5-$BT$5))</f>
        <v>3.4952716612026289</v>
      </c>
      <c r="CE179" s="266">
        <f>'Yard Trimmings'!$BU$55*'Yard Trimmings'!$E$66+'Yard Trimmings'!$AU$55*(1-'Yard Trimmings'!$E$66)*EXP(-LYTInputs!$H$6*(CE$5-$BT$5))</f>
        <v>3.4753805640054347</v>
      </c>
      <c r="CF179" s="266">
        <f>'Yard Trimmings'!$BU$55*'Yard Trimmings'!$E$66+'Yard Trimmings'!$AU$55*(1-'Yard Trimmings'!$E$66)*EXP(-LYTInputs!$H$6*(CF$5-$BT$5))</f>
        <v>3.4561670306004895</v>
      </c>
      <c r="CG179" s="266">
        <f>'Yard Trimmings'!$BU$55*'Yard Trimmings'!$E$66+'Yard Trimmings'!$AU$55*(1-'Yard Trimmings'!$E$66)*EXP(-LYTInputs!$H$6*(CG$5-$BT$5))</f>
        <v>3.4376079806776421</v>
      </c>
      <c r="CH179" s="266">
        <f>'Yard Trimmings'!$BU$55*'Yard Trimmings'!$E$66+'Yard Trimmings'!$AU$55*(1-'Yard Trimmings'!$E$66)*EXP(-LYTInputs!$H$6*(CH$5-$BT$5))</f>
        <v>3.4196811201268336</v>
      </c>
      <c r="CI179" s="266">
        <f>'Yard Trimmings'!$BU$55*'Yard Trimmings'!$E$66+'Yard Trimmings'!$AU$55*(1-'Yard Trimmings'!$E$66)*EXP(-LYTInputs!$H$6*(CI$5-$BT$5))</f>
        <v>3.4023649142572379</v>
      </c>
    </row>
    <row r="180" spans="1:87">
      <c r="A180" s="20">
        <v>2040</v>
      </c>
      <c r="AQ180" s="22"/>
      <c r="AR180" s="22"/>
      <c r="AS180" s="22"/>
      <c r="AT180" s="22"/>
      <c r="AU180" s="22"/>
      <c r="BJ180" s="22"/>
      <c r="BM180" s="267"/>
      <c r="BN180" s="267"/>
      <c r="BO180" s="266"/>
      <c r="BT180" s="266"/>
      <c r="BU180" s="266"/>
      <c r="BV180" s="266"/>
      <c r="BW180" s="266"/>
      <c r="BX180" s="266"/>
      <c r="BY180" s="266"/>
      <c r="BZ180" s="266"/>
      <c r="CA180" s="266"/>
      <c r="CB180" s="266"/>
      <c r="CC180" s="266"/>
      <c r="CD180" s="266">
        <f>'Yard Trimmings'!$BU$55*'Yard Trimmings'!$E$66+'Yard Trimmings'!$AU$55*(1-'Yard Trimmings'!$E$66)*EXP(-LYTInputs!$H$6*(CD$5-$BT$5))</f>
        <v>3.4952716612026289</v>
      </c>
      <c r="CE180" s="266">
        <f>'Yard Trimmings'!$BU$55*'Yard Trimmings'!$E$66+'Yard Trimmings'!$AU$55*(1-'Yard Trimmings'!$E$66)*EXP(-LYTInputs!$H$6*(CE$5-$BT$5))</f>
        <v>3.4753805640054347</v>
      </c>
      <c r="CF180" s="266">
        <f>'Yard Trimmings'!$BU$55*'Yard Trimmings'!$E$66+'Yard Trimmings'!$AU$55*(1-'Yard Trimmings'!$E$66)*EXP(-LYTInputs!$H$6*(CF$5-$BT$5))</f>
        <v>3.4561670306004895</v>
      </c>
      <c r="CG180" s="266">
        <f>'Yard Trimmings'!$BU$55*'Yard Trimmings'!$E$66+'Yard Trimmings'!$AU$55*(1-'Yard Trimmings'!$E$66)*EXP(-LYTInputs!$H$6*(CG$5-$BT$5))</f>
        <v>3.4376079806776421</v>
      </c>
      <c r="CH180" s="266">
        <f>'Yard Trimmings'!$BU$55*'Yard Trimmings'!$E$66+'Yard Trimmings'!$AU$55*(1-'Yard Trimmings'!$E$66)*EXP(-LYTInputs!$H$6*(CH$5-$BT$5))</f>
        <v>3.4196811201268336</v>
      </c>
      <c r="CI180" s="266">
        <f>'Yard Trimmings'!$BU$55*'Yard Trimmings'!$E$66+'Yard Trimmings'!$AU$55*(1-'Yard Trimmings'!$E$66)*EXP(-LYTInputs!$H$6*(CI$5-$BT$5))</f>
        <v>3.4023649142572379</v>
      </c>
    </row>
    <row r="181" spans="1:87">
      <c r="A181" s="20">
        <v>2041</v>
      </c>
      <c r="AQ181" s="22"/>
      <c r="AR181" s="22"/>
      <c r="AS181" s="22"/>
      <c r="AT181" s="22"/>
      <c r="AU181" s="22"/>
      <c r="BJ181" s="22"/>
      <c r="BM181" s="267"/>
      <c r="BN181" s="267"/>
      <c r="BO181" s="266"/>
      <c r="BT181" s="266"/>
      <c r="BU181" s="266"/>
      <c r="BV181" s="266"/>
      <c r="BW181" s="266"/>
      <c r="BX181" s="266"/>
      <c r="BY181" s="266"/>
      <c r="BZ181" s="266"/>
      <c r="CA181" s="266"/>
      <c r="CB181" s="266"/>
      <c r="CC181" s="266"/>
      <c r="CD181" s="266"/>
      <c r="CE181" s="266">
        <f>'Yard Trimmings'!$BU$55*'Yard Trimmings'!$E$66+'Yard Trimmings'!$AU$55*(1-'Yard Trimmings'!$E$66)*EXP(-LYTInputs!$H$6*(CE$5-$BT$5))</f>
        <v>3.4753805640054347</v>
      </c>
      <c r="CF181" s="266">
        <f>'Yard Trimmings'!$BU$55*'Yard Trimmings'!$E$66+'Yard Trimmings'!$AU$55*(1-'Yard Trimmings'!$E$66)*EXP(-LYTInputs!$H$6*(CF$5-$BT$5))</f>
        <v>3.4561670306004895</v>
      </c>
      <c r="CG181" s="266">
        <f>'Yard Trimmings'!$BU$55*'Yard Trimmings'!$E$66+'Yard Trimmings'!$AU$55*(1-'Yard Trimmings'!$E$66)*EXP(-LYTInputs!$H$6*(CG$5-$BT$5))</f>
        <v>3.4376079806776421</v>
      </c>
      <c r="CH181" s="266">
        <f>'Yard Trimmings'!$BU$55*'Yard Trimmings'!$E$66+'Yard Trimmings'!$AU$55*(1-'Yard Trimmings'!$E$66)*EXP(-LYTInputs!$H$6*(CH$5-$BT$5))</f>
        <v>3.4196811201268336</v>
      </c>
      <c r="CI181" s="266">
        <f>'Yard Trimmings'!$BU$55*'Yard Trimmings'!$E$66+'Yard Trimmings'!$AU$55*(1-'Yard Trimmings'!$E$66)*EXP(-LYTInputs!$H$6*(CI$5-$BT$5))</f>
        <v>3.4023649142572379</v>
      </c>
    </row>
    <row r="182" spans="1:87">
      <c r="A182" s="20">
        <v>2042</v>
      </c>
      <c r="AQ182" s="22"/>
      <c r="AR182" s="22"/>
      <c r="AS182" s="22"/>
      <c r="AT182" s="22"/>
      <c r="AU182" s="22"/>
      <c r="BJ182" s="22"/>
      <c r="BM182" s="267"/>
      <c r="BN182" s="267"/>
      <c r="BO182" s="266"/>
      <c r="BT182" s="266"/>
      <c r="BU182" s="266"/>
      <c r="BV182" s="266"/>
      <c r="BW182" s="266"/>
      <c r="BX182" s="266"/>
      <c r="BY182" s="266"/>
      <c r="BZ182" s="266"/>
      <c r="CA182" s="266"/>
      <c r="CB182" s="266"/>
      <c r="CC182" s="266"/>
      <c r="CD182" s="266"/>
      <c r="CE182" s="266"/>
      <c r="CF182" s="266">
        <f>'Yard Trimmings'!$BU$55*'Yard Trimmings'!$E$66+'Yard Trimmings'!$AU$55*(1-'Yard Trimmings'!$E$66)*EXP(-LYTInputs!$H$6*(CF$5-$BT$5))</f>
        <v>3.4561670306004895</v>
      </c>
      <c r="CG182" s="266">
        <f>'Yard Trimmings'!$BU$55*'Yard Trimmings'!$E$66+'Yard Trimmings'!$AU$55*(1-'Yard Trimmings'!$E$66)*EXP(-LYTInputs!$H$6*(CG$5-$BT$5))</f>
        <v>3.4376079806776421</v>
      </c>
      <c r="CH182" s="266">
        <f>'Yard Trimmings'!$BU$55*'Yard Trimmings'!$E$66+'Yard Trimmings'!$AU$55*(1-'Yard Trimmings'!$E$66)*EXP(-LYTInputs!$H$6*(CH$5-$BT$5))</f>
        <v>3.4196811201268336</v>
      </c>
      <c r="CI182" s="266">
        <f>'Yard Trimmings'!$BU$55*'Yard Trimmings'!$E$66+'Yard Trimmings'!$AU$55*(1-'Yard Trimmings'!$E$66)*EXP(-LYTInputs!$H$6*(CI$5-$BT$5))</f>
        <v>3.4023649142572379</v>
      </c>
    </row>
    <row r="183" spans="1:87">
      <c r="A183" s="20">
        <v>2043</v>
      </c>
      <c r="AQ183" s="22"/>
      <c r="AR183" s="22"/>
      <c r="AS183" s="22"/>
      <c r="AT183" s="22"/>
      <c r="AU183" s="22"/>
      <c r="BJ183" s="22"/>
      <c r="BM183" s="267"/>
      <c r="BN183" s="267"/>
      <c r="BO183" s="266"/>
      <c r="BT183" s="266"/>
      <c r="BU183" s="266"/>
      <c r="BV183" s="266"/>
      <c r="BW183" s="266"/>
      <c r="BX183" s="266"/>
      <c r="BY183" s="266"/>
      <c r="BZ183" s="266"/>
      <c r="CA183" s="266"/>
      <c r="CB183" s="266"/>
      <c r="CC183" s="266"/>
      <c r="CD183" s="266"/>
      <c r="CE183" s="266"/>
      <c r="CF183" s="266"/>
      <c r="CG183" s="266">
        <f>'Yard Trimmings'!$BU$55*'Yard Trimmings'!$E$66+'Yard Trimmings'!$AU$55*(1-'Yard Trimmings'!$E$66)*EXP(-LYTInputs!$H$6*(CG$5-$BT$5))</f>
        <v>3.4376079806776421</v>
      </c>
      <c r="CH183" s="266">
        <f>'Yard Trimmings'!$BU$55*'Yard Trimmings'!$E$66+'Yard Trimmings'!$AU$55*(1-'Yard Trimmings'!$E$66)*EXP(-LYTInputs!$H$6*(CH$5-$BT$5))</f>
        <v>3.4196811201268336</v>
      </c>
      <c r="CI183" s="266">
        <f>'Yard Trimmings'!$BU$55*'Yard Trimmings'!$E$66+'Yard Trimmings'!$AU$55*(1-'Yard Trimmings'!$E$66)*EXP(-LYTInputs!$H$6*(CI$5-$BT$5))</f>
        <v>3.4023649142572379</v>
      </c>
    </row>
    <row r="184" spans="1:87">
      <c r="A184" s="20">
        <v>2044</v>
      </c>
      <c r="AQ184" s="22"/>
      <c r="AR184" s="22"/>
      <c r="AS184" s="22"/>
      <c r="AT184" s="22"/>
      <c r="AU184" s="22"/>
      <c r="BJ184" s="22"/>
      <c r="BM184" s="267"/>
      <c r="BN184" s="267"/>
      <c r="BO184" s="266"/>
      <c r="BT184" s="266"/>
      <c r="BU184" s="266"/>
      <c r="BV184" s="266"/>
      <c r="BW184" s="266"/>
      <c r="BX184" s="266"/>
      <c r="BY184" s="266"/>
      <c r="BZ184" s="266"/>
      <c r="CA184" s="266"/>
      <c r="CB184" s="266"/>
      <c r="CC184" s="266"/>
      <c r="CD184" s="266"/>
      <c r="CE184" s="266"/>
      <c r="CF184" s="266"/>
      <c r="CG184" s="266"/>
      <c r="CH184" s="266">
        <f>'Yard Trimmings'!$BU$55*'Yard Trimmings'!$E$66+'Yard Trimmings'!$AU$55*(1-'Yard Trimmings'!$E$66)*EXP(-LYTInputs!$H$6*(CH$5-$BT$5))</f>
        <v>3.4196811201268336</v>
      </c>
      <c r="CI184" s="266">
        <f>'Yard Trimmings'!$BU$55*'Yard Trimmings'!$E$66+'Yard Trimmings'!$AU$55*(1-'Yard Trimmings'!$E$66)*EXP(-LYTInputs!$H$6*(CI$5-$BT$5))</f>
        <v>3.4023649142572379</v>
      </c>
    </row>
    <row r="185" spans="1:87">
      <c r="A185" s="20">
        <v>2045</v>
      </c>
      <c r="AQ185" s="22"/>
      <c r="AR185" s="22"/>
      <c r="AS185" s="22"/>
      <c r="AT185" s="22"/>
      <c r="AU185" s="22"/>
      <c r="BJ185" s="22"/>
      <c r="BM185" s="267"/>
      <c r="BN185" s="267"/>
      <c r="BO185" s="266"/>
      <c r="BT185" s="266"/>
      <c r="BU185" s="266">
        <f>'Yard Trimmings'!$BU$55*'Yard Trimmings'!$E$66+'Yard Trimmings'!$AU$55*(1-'Yard Trimmings'!$E$66)*EXP(-LYTInputs!$H$6*(BU$5-$BT$5))</f>
        <v>3.7090167478412281</v>
      </c>
      <c r="BV185" s="266">
        <f>'Yard Trimmings'!$BU$55*'Yard Trimmings'!$E$66+'Yard Trimmings'!$AU$55*(1-'Yard Trimmings'!$E$66)*EXP(-LYTInputs!$H$6*(BV$5-$BT$5))</f>
        <v>3.6818447083188461</v>
      </c>
      <c r="BW185" s="266">
        <f>'Yard Trimmings'!$BU$55*'Yard Trimmings'!$E$66+'Yard Trimmings'!$AU$55*(1-'Yard Trimmings'!$E$66)*EXP(-LYTInputs!$H$6*(BW$5-$BT$5))</f>
        <v>3.6555982482131957</v>
      </c>
      <c r="BX185" s="266"/>
      <c r="BY185" s="266"/>
      <c r="BZ185" s="266"/>
      <c r="CA185" s="266"/>
      <c r="CB185" s="266"/>
      <c r="CC185" s="266"/>
      <c r="CD185" s="266"/>
      <c r="CE185" s="266"/>
      <c r="CF185" s="266"/>
      <c r="CG185" s="266"/>
      <c r="CH185" s="266"/>
      <c r="CI185" s="266">
        <f>'Yard Trimmings'!$BU$55*'Yard Trimmings'!$E$66+'Yard Trimmings'!$AU$55*(1-'Yard Trimmings'!$E$66)*EXP(-LYTInputs!$H$6*(CI$5-$BT$5))</f>
        <v>3.4023649142572379</v>
      </c>
    </row>
    <row r="186" spans="1:87" ht="14.25">
      <c r="A186" s="23" t="s">
        <v>373</v>
      </c>
      <c r="B186" s="24">
        <f>SUM(B100:B185)</f>
        <v>5.6615103375201148</v>
      </c>
      <c r="C186" s="24">
        <f t="shared" ref="C186:AH186" si="27">SUM(C100:C165)</f>
        <v>11.547515920047372</v>
      </c>
      <c r="D186" s="24">
        <f t="shared" si="27"/>
        <v>17.738813114501408</v>
      </c>
      <c r="E186" s="24">
        <f t="shared" si="27"/>
        <v>24.018048901052829</v>
      </c>
      <c r="F186" s="24">
        <f t="shared" si="27"/>
        <v>30.533362890588961</v>
      </c>
      <c r="G186" s="24">
        <f t="shared" si="27"/>
        <v>37.171082633191681</v>
      </c>
      <c r="H186" s="24">
        <f t="shared" si="27"/>
        <v>43.981034854621115</v>
      </c>
      <c r="I186" s="24">
        <f t="shared" si="27"/>
        <v>51.0524389186401</v>
      </c>
      <c r="J186" s="24">
        <f t="shared" si="27"/>
        <v>58.372591882298671</v>
      </c>
      <c r="K186" s="24">
        <f t="shared" si="27"/>
        <v>65.984723176518685</v>
      </c>
      <c r="L186" s="24">
        <f t="shared" si="27"/>
        <v>73.892517521140547</v>
      </c>
      <c r="M186" s="24">
        <f t="shared" si="27"/>
        <v>82.320265582805007</v>
      </c>
      <c r="N186" s="24">
        <f t="shared" si="27"/>
        <v>91.306230158557312</v>
      </c>
      <c r="O186" s="24">
        <f t="shared" si="27"/>
        <v>100.80870417506213</v>
      </c>
      <c r="P186" s="24">
        <f t="shared" si="27"/>
        <v>110.73873406539236</v>
      </c>
      <c r="Q186" s="24">
        <f t="shared" si="27"/>
        <v>121.0759755698146</v>
      </c>
      <c r="R186" s="24">
        <f t="shared" si="27"/>
        <v>131.91079127759684</v>
      </c>
      <c r="S186" s="24">
        <f t="shared" si="27"/>
        <v>143.19710145746802</v>
      </c>
      <c r="T186" s="24">
        <f t="shared" si="27"/>
        <v>154.94417989432583</v>
      </c>
      <c r="U186" s="24">
        <f t="shared" si="27"/>
        <v>167.24078761550214</v>
      </c>
      <c r="V186" s="24">
        <f t="shared" si="27"/>
        <v>179.88507121949056</v>
      </c>
      <c r="W186" s="24">
        <f t="shared" si="27"/>
        <v>192.46956200997465</v>
      </c>
      <c r="X186" s="24">
        <f t="shared" si="27"/>
        <v>205.16076857746546</v>
      </c>
      <c r="Y186" s="24">
        <f t="shared" si="27"/>
        <v>218.01120158047925</v>
      </c>
      <c r="Z186" s="24">
        <f t="shared" si="27"/>
        <v>230.9705169884601</v>
      </c>
      <c r="AA186" s="24">
        <f t="shared" si="27"/>
        <v>243.8593677600133</v>
      </c>
      <c r="AB186" s="24">
        <f t="shared" si="27"/>
        <v>256.95029510356102</v>
      </c>
      <c r="AC186" s="24">
        <f t="shared" si="27"/>
        <v>270.11672987133437</v>
      </c>
      <c r="AD186" s="24">
        <f t="shared" si="27"/>
        <v>283.28053890150096</v>
      </c>
      <c r="AE186" s="24">
        <f t="shared" si="27"/>
        <v>296.70771159680277</v>
      </c>
      <c r="AF186" s="24">
        <f t="shared" si="27"/>
        <v>310.23548453979373</v>
      </c>
      <c r="AG186" s="24">
        <f t="shared" si="27"/>
        <v>322.9937359623467</v>
      </c>
      <c r="AH186" s="24">
        <f t="shared" si="27"/>
        <v>335.62129444683541</v>
      </c>
      <c r="AI186" s="24">
        <f t="shared" ref="AI186:BO186" si="28">SUM(AI100:AI165)</f>
        <v>346.50597785778689</v>
      </c>
      <c r="AJ186" s="24">
        <f t="shared" si="28"/>
        <v>356.25823673650984</v>
      </c>
      <c r="AK186" s="24">
        <f t="shared" si="28"/>
        <v>364.43048972131976</v>
      </c>
      <c r="AL186" s="24">
        <f t="shared" si="28"/>
        <v>371.14070769177135</v>
      </c>
      <c r="AM186" s="24">
        <f t="shared" si="28"/>
        <v>377.64608036100816</v>
      </c>
      <c r="AN186" s="24">
        <f t="shared" si="28"/>
        <v>383.91467401068149</v>
      </c>
      <c r="AO186" s="24">
        <f t="shared" si="28"/>
        <v>389.56940219343898</v>
      </c>
      <c r="AP186" s="24">
        <f t="shared" si="28"/>
        <v>394.80216104384789</v>
      </c>
      <c r="AQ186" s="24">
        <f t="shared" si="28"/>
        <v>400.10344247459187</v>
      </c>
      <c r="AR186" s="24">
        <f t="shared" si="28"/>
        <v>405.49566715977932</v>
      </c>
      <c r="AS186" s="24">
        <f t="shared" si="28"/>
        <v>409.99630667991539</v>
      </c>
      <c r="AT186" s="24">
        <f t="shared" si="28"/>
        <v>414.13939495824945</v>
      </c>
      <c r="AU186" s="24">
        <f t="shared" si="28"/>
        <v>418.4332281066732</v>
      </c>
      <c r="AV186" s="24">
        <f t="shared" si="28"/>
        <v>422.77281025490038</v>
      </c>
      <c r="AW186" s="24">
        <f t="shared" si="28"/>
        <v>426.86416729029457</v>
      </c>
      <c r="AX186" s="24">
        <f t="shared" si="28"/>
        <v>430.86965579891881</v>
      </c>
      <c r="AY186" s="24">
        <f t="shared" si="28"/>
        <v>435.56714780935249</v>
      </c>
      <c r="AZ186" s="24">
        <f t="shared" si="28"/>
        <v>440.6870662944217</v>
      </c>
      <c r="BA186" s="24">
        <f t="shared" si="28"/>
        <v>445.84151162840402</v>
      </c>
      <c r="BB186" s="24">
        <f t="shared" si="28"/>
        <v>451.06650000277693</v>
      </c>
      <c r="BC186" s="24">
        <f t="shared" si="28"/>
        <v>456.05597042456975</v>
      </c>
      <c r="BD186" s="24">
        <f t="shared" si="28"/>
        <v>461.01014949122487</v>
      </c>
      <c r="BE186" s="24">
        <f t="shared" si="28"/>
        <v>466.01447567482296</v>
      </c>
      <c r="BF186" s="24">
        <f t="shared" si="28"/>
        <v>470.4696312890394</v>
      </c>
      <c r="BG186" s="24">
        <f t="shared" si="28"/>
        <v>474.45683139167625</v>
      </c>
      <c r="BH186" s="24">
        <f t="shared" si="28"/>
        <v>479.37801500803153</v>
      </c>
      <c r="BI186" s="24">
        <f t="shared" si="28"/>
        <v>483.66262017991357</v>
      </c>
      <c r="BJ186" s="24">
        <f t="shared" si="28"/>
        <v>487.3759058285022</v>
      </c>
      <c r="BK186" s="24">
        <f t="shared" si="28"/>
        <v>491.17835512175344</v>
      </c>
      <c r="BL186" s="24">
        <f t="shared" si="28"/>
        <v>494.92392480646544</v>
      </c>
      <c r="BM186" s="268">
        <f t="shared" si="28"/>
        <v>498.55100002526757</v>
      </c>
      <c r="BN186" s="268">
        <f t="shared" si="28"/>
        <v>502.05318621755765</v>
      </c>
      <c r="BO186" s="268">
        <f t="shared" si="28"/>
        <v>505.43101127413883</v>
      </c>
      <c r="BP186" s="268">
        <f t="shared" ref="BP186:CI186" si="29">SUM(BP100:BP170)</f>
        <v>508.6822037576809</v>
      </c>
      <c r="BQ186" s="268">
        <f t="shared" si="29"/>
        <v>511.80746893465249</v>
      </c>
      <c r="BR186" s="268">
        <f t="shared" si="29"/>
        <v>514.80749586776517</v>
      </c>
      <c r="BS186" s="268">
        <f t="shared" si="29"/>
        <v>517.68295236460426</v>
      </c>
      <c r="BT186" s="268">
        <f t="shared" si="29"/>
        <v>520.43446375366636</v>
      </c>
      <c r="BU186" s="268">
        <f t="shared" si="29"/>
        <v>519.45427224353261</v>
      </c>
      <c r="BV186" s="268">
        <f t="shared" si="29"/>
        <v>518.50746965459041</v>
      </c>
      <c r="BW186" s="268">
        <f t="shared" si="29"/>
        <v>517.59291863761121</v>
      </c>
      <c r="BX186" s="268">
        <f t="shared" si="29"/>
        <v>516.70952058565547</v>
      </c>
      <c r="BY186" s="268">
        <f t="shared" si="29"/>
        <v>515.85621431437028</v>
      </c>
      <c r="BZ186" s="268">
        <f t="shared" si="29"/>
        <v>515.03197478723655</v>
      </c>
      <c r="CA186" s="268">
        <f t="shared" si="29"/>
        <v>514.23581188424237</v>
      </c>
      <c r="CB186" s="268">
        <f t="shared" si="29"/>
        <v>513.46676921249787</v>
      </c>
      <c r="CC186" s="268">
        <f t="shared" si="29"/>
        <v>512.7239229573662</v>
      </c>
      <c r="CD186" s="268">
        <f t="shared" si="29"/>
        <v>512.00638077272902</v>
      </c>
      <c r="CE186" s="268">
        <f t="shared" si="29"/>
        <v>511.31328070905181</v>
      </c>
      <c r="CF186" s="268">
        <f t="shared" si="29"/>
        <v>510.64379017796591</v>
      </c>
      <c r="CG186" s="268">
        <f t="shared" si="29"/>
        <v>509.99710495211883</v>
      </c>
      <c r="CH186" s="268">
        <f t="shared" si="29"/>
        <v>509.37244819909421</v>
      </c>
      <c r="CI186" s="268">
        <f t="shared" si="29"/>
        <v>508.76906954823932</v>
      </c>
    </row>
    <row r="187" spans="1:87" ht="14.25">
      <c r="A187" s="23" t="s">
        <v>371</v>
      </c>
      <c r="B187" s="26">
        <f>B186</f>
        <v>5.6615103375201148</v>
      </c>
      <c r="C187" s="24">
        <f t="shared" ref="C187:AH187" si="30">C186-B186</f>
        <v>5.8860055825272575</v>
      </c>
      <c r="D187" s="24">
        <f t="shared" si="30"/>
        <v>6.1912971944540356</v>
      </c>
      <c r="E187" s="24">
        <f t="shared" si="30"/>
        <v>6.2792357865514212</v>
      </c>
      <c r="F187" s="24">
        <f t="shared" si="30"/>
        <v>6.5153139895361321</v>
      </c>
      <c r="G187" s="24">
        <f t="shared" si="30"/>
        <v>6.6377197426027195</v>
      </c>
      <c r="H187" s="24">
        <f t="shared" si="30"/>
        <v>6.8099522214294339</v>
      </c>
      <c r="I187" s="24">
        <f t="shared" si="30"/>
        <v>7.071404064018985</v>
      </c>
      <c r="J187" s="24">
        <f t="shared" si="30"/>
        <v>7.3201529636585718</v>
      </c>
      <c r="K187" s="24">
        <f t="shared" si="30"/>
        <v>7.6121312942200134</v>
      </c>
      <c r="L187" s="24">
        <f t="shared" si="30"/>
        <v>7.9077943446218626</v>
      </c>
      <c r="M187" s="24">
        <f t="shared" si="30"/>
        <v>8.4277480616644596</v>
      </c>
      <c r="N187" s="24">
        <f t="shared" si="30"/>
        <v>8.9859645757523054</v>
      </c>
      <c r="O187" s="24">
        <f t="shared" si="30"/>
        <v>9.50247401650482</v>
      </c>
      <c r="P187" s="24">
        <f t="shared" si="30"/>
        <v>9.930029890330232</v>
      </c>
      <c r="Q187" s="24">
        <f t="shared" si="30"/>
        <v>10.337241504422238</v>
      </c>
      <c r="R187" s="24">
        <f t="shared" si="30"/>
        <v>10.834815707782241</v>
      </c>
      <c r="S187" s="24">
        <f t="shared" si="30"/>
        <v>11.28631017987118</v>
      </c>
      <c r="T187" s="24">
        <f t="shared" si="30"/>
        <v>11.747078436857805</v>
      </c>
      <c r="U187" s="24">
        <f t="shared" si="30"/>
        <v>12.296607721176315</v>
      </c>
      <c r="V187" s="24">
        <f t="shared" si="30"/>
        <v>12.644283603988413</v>
      </c>
      <c r="W187" s="24">
        <f t="shared" si="30"/>
        <v>12.584490790484097</v>
      </c>
      <c r="X187" s="24">
        <f t="shared" si="30"/>
        <v>12.691206567490809</v>
      </c>
      <c r="Y187" s="24">
        <f t="shared" si="30"/>
        <v>12.850433003013791</v>
      </c>
      <c r="Z187" s="24">
        <f t="shared" si="30"/>
        <v>12.959315407980853</v>
      </c>
      <c r="AA187" s="24">
        <f t="shared" si="30"/>
        <v>12.888850771553194</v>
      </c>
      <c r="AB187" s="24">
        <f t="shared" si="30"/>
        <v>13.090927343547719</v>
      </c>
      <c r="AC187" s="24">
        <f t="shared" si="30"/>
        <v>13.166434767773353</v>
      </c>
      <c r="AD187" s="24">
        <f t="shared" si="30"/>
        <v>13.16380903016659</v>
      </c>
      <c r="AE187" s="24">
        <f t="shared" si="30"/>
        <v>13.427172695301806</v>
      </c>
      <c r="AF187" s="24">
        <f t="shared" si="30"/>
        <v>13.527772942990964</v>
      </c>
      <c r="AG187" s="24">
        <f t="shared" si="30"/>
        <v>12.758251422552974</v>
      </c>
      <c r="AH187" s="24">
        <f t="shared" si="30"/>
        <v>12.627558484488702</v>
      </c>
      <c r="AI187" s="24">
        <f t="shared" ref="AI187:BN187" si="31">AI186-AH186</f>
        <v>10.884683410951482</v>
      </c>
      <c r="AJ187" s="24">
        <f t="shared" si="31"/>
        <v>9.7522588787229552</v>
      </c>
      <c r="AK187" s="24">
        <f t="shared" si="31"/>
        <v>8.1722529848099157</v>
      </c>
      <c r="AL187" s="24">
        <f t="shared" si="31"/>
        <v>6.7102179704515947</v>
      </c>
      <c r="AM187" s="24">
        <f t="shared" si="31"/>
        <v>6.5053726692368059</v>
      </c>
      <c r="AN187" s="24">
        <f t="shared" si="31"/>
        <v>6.2685936496733348</v>
      </c>
      <c r="AO187" s="24">
        <f t="shared" si="31"/>
        <v>5.6547281827574807</v>
      </c>
      <c r="AP187" s="24">
        <f t="shared" si="31"/>
        <v>5.2327588504089135</v>
      </c>
      <c r="AQ187" s="24">
        <f t="shared" si="31"/>
        <v>5.3012814307439839</v>
      </c>
      <c r="AR187" s="24">
        <f t="shared" si="31"/>
        <v>5.3922246851874434</v>
      </c>
      <c r="AS187" s="24">
        <f t="shared" si="31"/>
        <v>4.500639520136076</v>
      </c>
      <c r="AT187" s="24">
        <f t="shared" si="31"/>
        <v>4.1430882783340621</v>
      </c>
      <c r="AU187" s="24">
        <f t="shared" si="31"/>
        <v>4.2938331484237438</v>
      </c>
      <c r="AV187" s="24">
        <f t="shared" si="31"/>
        <v>4.3395821482271799</v>
      </c>
      <c r="AW187" s="24">
        <f t="shared" si="31"/>
        <v>4.0913570353941964</v>
      </c>
      <c r="AX187" s="24">
        <f t="shared" si="31"/>
        <v>4.0054885086242393</v>
      </c>
      <c r="AY187" s="24">
        <f t="shared" si="31"/>
        <v>4.6974920104336775</v>
      </c>
      <c r="AZ187" s="24">
        <f t="shared" si="31"/>
        <v>5.1199184850692063</v>
      </c>
      <c r="BA187" s="24">
        <f t="shared" si="31"/>
        <v>5.1544453339823235</v>
      </c>
      <c r="BB187" s="24">
        <f t="shared" si="31"/>
        <v>5.2249883743729129</v>
      </c>
      <c r="BC187" s="24">
        <f t="shared" si="31"/>
        <v>4.9894704217928165</v>
      </c>
      <c r="BD187" s="24">
        <f t="shared" si="31"/>
        <v>4.9541790666551151</v>
      </c>
      <c r="BE187" s="24">
        <f t="shared" si="31"/>
        <v>5.0043261835980957</v>
      </c>
      <c r="BF187" s="24">
        <f t="shared" si="31"/>
        <v>4.4551556142164372</v>
      </c>
      <c r="BG187" s="24">
        <f t="shared" si="31"/>
        <v>3.987200102636848</v>
      </c>
      <c r="BH187" s="24">
        <f t="shared" si="31"/>
        <v>4.9211836163552789</v>
      </c>
      <c r="BI187" s="24">
        <f t="shared" si="31"/>
        <v>4.284605171882049</v>
      </c>
      <c r="BJ187" s="24">
        <f t="shared" si="31"/>
        <v>3.7132856485886236</v>
      </c>
      <c r="BK187" s="24">
        <f t="shared" si="31"/>
        <v>3.802449293251243</v>
      </c>
      <c r="BL187" s="24">
        <f t="shared" si="31"/>
        <v>3.7455696847119953</v>
      </c>
      <c r="BM187" s="268">
        <f t="shared" si="31"/>
        <v>3.6270752188021333</v>
      </c>
      <c r="BN187" s="268">
        <f t="shared" si="31"/>
        <v>3.5021861922900825</v>
      </c>
      <c r="BO187" s="268">
        <f t="shared" ref="BO187" si="32">BO186-BN186</f>
        <v>3.3778250565811732</v>
      </c>
      <c r="BP187" s="268">
        <f>BP186-BO186</f>
        <v>3.25119248354207</v>
      </c>
      <c r="BQ187" s="268">
        <f t="shared" ref="BQ187" si="33">BQ186-BP186</f>
        <v>3.1252651769715953</v>
      </c>
      <c r="BR187" s="268">
        <f t="shared" ref="BR187" si="34">BR186-BQ186</f>
        <v>3.0000269331126788</v>
      </c>
      <c r="BS187" s="268">
        <f t="shared" ref="BS187" si="35">BS186-BR186</f>
        <v>2.8754564968390923</v>
      </c>
      <c r="BT187" s="268">
        <f t="shared" ref="BT187" si="36">BT186-BS186</f>
        <v>2.7515113890621024</v>
      </c>
      <c r="BU187" s="268">
        <f t="shared" ref="BU187" si="37">BU186-BT186</f>
        <v>-0.98019151013374994</v>
      </c>
      <c r="BV187" s="268">
        <f t="shared" ref="BV187" si="38">BV186-BU186</f>
        <v>-0.94680258894220515</v>
      </c>
      <c r="BW187" s="268">
        <f t="shared" ref="BW187" si="39">BW186-BV186</f>
        <v>-0.91455101697920327</v>
      </c>
      <c r="BX187" s="268">
        <f t="shared" ref="BX187" si="40">BX186-BW186</f>
        <v>-0.88339805195573717</v>
      </c>
      <c r="BY187" s="268">
        <f t="shared" ref="BY187" si="41">BY186-BX186</f>
        <v>-0.85330627128519154</v>
      </c>
      <c r="BZ187" s="268">
        <f t="shared" ref="BZ187" si="42">BZ186-BY186</f>
        <v>-0.82423952713372728</v>
      </c>
      <c r="CA187" s="268">
        <f t="shared" ref="CA187" si="43">CA186-BZ186</f>
        <v>-0.79616290299418324</v>
      </c>
      <c r="CB187" s="268">
        <f t="shared" ref="CB187" si="44">CB186-CA186</f>
        <v>-0.76904267174450069</v>
      </c>
      <c r="CC187" s="268">
        <f t="shared" ref="CC187" si="45">CC186-CB186</f>
        <v>-0.74284625513166702</v>
      </c>
      <c r="CD187" s="268">
        <f t="shared" ref="CD187" si="46">CD186-CC186</f>
        <v>-0.71754218463718189</v>
      </c>
      <c r="CE187" s="268">
        <f t="shared" ref="CE187" si="47">CE186-CD186</f>
        <v>-0.69310006367720689</v>
      </c>
      <c r="CF187" s="268">
        <f t="shared" ref="CF187" si="48">CF186-CE186</f>
        <v>-0.66949053108589851</v>
      </c>
      <c r="CG187" s="268">
        <f t="shared" ref="CG187" si="49">CG186-CF186</f>
        <v>-0.64668522584707944</v>
      </c>
      <c r="CH187" s="268">
        <f t="shared" ref="CH187" si="50">CH186-CG186</f>
        <v>-0.62465675302462387</v>
      </c>
      <c r="CI187" s="268">
        <f t="shared" ref="CI187" si="51">CI186-CH186</f>
        <v>-0.60337865085489284</v>
      </c>
    </row>
    <row r="188" spans="1:87" ht="14.25">
      <c r="A188" s="23"/>
      <c r="AW188" s="26"/>
      <c r="BM188" s="267"/>
      <c r="BN188" s="267"/>
      <c r="BO188" s="267"/>
    </row>
    <row r="189" spans="1:87">
      <c r="BM189" s="267"/>
      <c r="BN189" s="267"/>
      <c r="BO189" s="267"/>
    </row>
    <row r="190" spans="1:87">
      <c r="BM190" s="267"/>
      <c r="BN190" s="267"/>
      <c r="BO190" s="267"/>
    </row>
    <row r="191" spans="1:87" ht="14.25">
      <c r="A191" s="23" t="s">
        <v>374</v>
      </c>
      <c r="B191" s="19" t="s">
        <v>369</v>
      </c>
      <c r="BM191" s="267"/>
      <c r="BN191" s="267"/>
      <c r="BO191" s="267"/>
    </row>
    <row r="192" spans="1:87">
      <c r="A192" s="20">
        <v>1960</v>
      </c>
      <c r="B192" s="22">
        <f>'Yard Trimmings'!$C$56*'Yard Trimmings'!$E$67+'Yard Trimmings'!$C$56*(1-'Yard Trimmings'!$E$67)*EXP(-LYTInputs!$H$7*(B$5-$B$5))</f>
        <v>5.8336405362902575</v>
      </c>
      <c r="C192" s="22">
        <f>'Yard Trimmings'!$C$56*'Yard Trimmings'!$E$67+'Yard Trimmings'!$C$56*(1-'Yard Trimmings'!$E$67)*EXP(-LYTInputs!$H$7*(C$5-$B$5))</f>
        <v>5.7938137954471713</v>
      </c>
      <c r="D192" s="22">
        <f>'Yard Trimmings'!$C$56*'Yard Trimmings'!$E$67+'Yard Trimmings'!$C$56*(1-'Yard Trimmings'!$E$67)*EXP(-LYTInputs!$H$7*(D$5-$B$5))</f>
        <v>5.7551641126802053</v>
      </c>
      <c r="E192" s="22">
        <f>'Yard Trimmings'!$C$56*'Yard Trimmings'!$E$67+'Yard Trimmings'!$C$56*(1-'Yard Trimmings'!$E$67)*EXP(-LYTInputs!$H$7*(E$5-$B$5))</f>
        <v>5.7176567006659349</v>
      </c>
      <c r="F192" s="22">
        <f>'Yard Trimmings'!$C$56*'Yard Trimmings'!$E$67+'Yard Trimmings'!$C$56*(1-'Yard Trimmings'!$E$67)*EXP(-LYTInputs!$H$7*(F$5-$B$5))</f>
        <v>5.6812578002017231</v>
      </c>
      <c r="G192" s="22">
        <f>'Yard Trimmings'!$C$56*'Yard Trimmings'!$E$67+'Yard Trimmings'!$C$56*(1-'Yard Trimmings'!$E$67)*EXP(-LYTInputs!$H$7*(G$5-$B$5))</f>
        <v>5.6459346498201519</v>
      </c>
      <c r="H192" s="22">
        <f>'Yard Trimmings'!$C$56*'Yard Trimmings'!$E$67+'Yard Trimmings'!$C$56*(1-'Yard Trimmings'!$E$67)*EXP(-LYTInputs!$H$7*(H$5-$B$5))</f>
        <v>5.6116554563014951</v>
      </c>
      <c r="I192" s="22">
        <f>'Yard Trimmings'!$C$56*'Yard Trimmings'!$E$67+'Yard Trimmings'!$C$56*(1-'Yard Trimmings'!$E$67)*EXP(-LYTInputs!$H$7*(I$5-$B$5))</f>
        <v>5.5783893660576682</v>
      </c>
      <c r="J192" s="22">
        <f>'Yard Trimmings'!$C$56*'Yard Trimmings'!$E$67+'Yard Trimmings'!$C$56*(1-'Yard Trimmings'!$E$67)*EXP(-LYTInputs!$H$7*(J$5-$B$5))</f>
        <v>5.5461064373619253</v>
      </c>
      <c r="K192" s="22">
        <f>'Yard Trimmings'!$C$56*'Yard Trimmings'!$E$67+'Yard Trimmings'!$C$56*(1-'Yard Trimmings'!$E$67)*EXP(-LYTInputs!$H$7*(K$5-$B$5))</f>
        <v>5.5147776133992767</v>
      </c>
      <c r="L192" s="22">
        <f>'Yard Trimmings'!$C$56*'Yard Trimmings'!$E$67+'Yard Trimmings'!$C$56*(1-'Yard Trimmings'!$E$67)*EXP(-LYTInputs!$H$7*(L$5-$B$5))</f>
        <v>5.4843746961133961</v>
      </c>
      <c r="M192" s="22">
        <f>'Yard Trimmings'!$C$56*'Yard Trimmings'!$E$67+'Yard Trimmings'!$C$56*(1-'Yard Trimmings'!$E$67)*EXP(-LYTInputs!$H$7*(M$5-$B$5))</f>
        <v>5.4548703208264691</v>
      </c>
      <c r="N192" s="22">
        <f>'Yard Trimmings'!$C$56*'Yard Trimmings'!$E$67+'Yard Trimmings'!$C$56*(1-'Yard Trimmings'!$E$67)*EXP(-LYTInputs!$H$7*(N$5-$B$5))</f>
        <v>5.4262379316091325</v>
      </c>
      <c r="O192" s="22">
        <f>'Yard Trimmings'!$C$56*'Yard Trimmings'!$E$67+'Yard Trimmings'!$C$56*(1-'Yard Trimmings'!$E$67)*EXP(-LYTInputs!$H$7*(O$5-$B$5))</f>
        <v>5.3984517573783446</v>
      </c>
      <c r="P192" s="22">
        <f>'Yard Trimmings'!$C$56*'Yard Trimmings'!$E$67+'Yard Trimmings'!$C$56*(1-'Yard Trimmings'!$E$67)*EXP(-LYTInputs!$H$7*(P$5-$B$5))</f>
        <v>5.3714867887016764</v>
      </c>
      <c r="Q192" s="22">
        <f>'Yard Trimmings'!$C$56*'Yard Trimmings'!$E$67+'Yard Trimmings'!$C$56*(1-'Yard Trimmings'!$E$67)*EXP(-LYTInputs!$H$7*(Q$5-$B$5))</f>
        <v>5.3453187552871286</v>
      </c>
      <c r="R192" s="22">
        <f>'Yard Trimmings'!$C$56*'Yard Trimmings'!$E$67+'Yard Trimmings'!$C$56*(1-'Yard Trimmings'!$E$67)*EXP(-LYTInputs!$H$7*(R$5-$B$5))</f>
        <v>5.3199241041382326</v>
      </c>
      <c r="S192" s="22">
        <f>'Yard Trimmings'!$C$56*'Yard Trimmings'!$E$67+'Yard Trimmings'!$C$56*(1-'Yard Trimmings'!$E$67)*EXP(-LYTInputs!$H$7*(S$5-$B$5))</f>
        <v>5.2952799783547633</v>
      </c>
      <c r="T192" s="22">
        <f>'Yard Trimmings'!$C$56*'Yard Trimmings'!$E$67+'Yard Trimmings'!$C$56*(1-'Yard Trimmings'!$E$67)*EXP(-LYTInputs!$H$7*(T$5-$B$5))</f>
        <v>5.271364196559988</v>
      </c>
      <c r="U192" s="22">
        <f>'Yard Trimmings'!$C$56*'Yard Trimmings'!$E$67+'Yard Trimmings'!$C$56*(1-'Yard Trimmings'!$E$67)*EXP(-LYTInputs!$H$7*(U$5-$B$5))</f>
        <v>5.248155232935928</v>
      </c>
      <c r="V192" s="22">
        <f>'Yard Trimmings'!$C$56*'Yard Trimmings'!$E$67+'Yard Trimmings'!$C$56*(1-'Yard Trimmings'!$E$67)*EXP(-LYTInputs!$H$7*(V$5-$B$5))</f>
        <v>5.2256321978486691</v>
      </c>
      <c r="W192" s="22">
        <f>'Yard Trimmings'!$C$56*'Yard Trimmings'!$E$67+'Yard Trimmings'!$C$56*(1-'Yard Trimmings'!$E$67)*EXP(-LYTInputs!$H$7*(W$5-$B$5))</f>
        <v>5.2037748190462825</v>
      </c>
      <c r="X192" s="22">
        <f>'Yard Trimmings'!$C$56*'Yard Trimmings'!$E$67+'Yard Trimmings'!$C$56*(1-'Yard Trimmings'!$E$67)*EXP(-LYTInputs!$H$7*(X$5-$B$5))</f>
        <v>5.1825634234124278</v>
      </c>
      <c r="Y192" s="22">
        <f>'Yard Trimmings'!$C$56*'Yard Trimmings'!$E$67+'Yard Trimmings'!$C$56*(1-'Yard Trimmings'!$E$67)*EXP(-LYTInputs!$H$7*(Y$5-$B$5))</f>
        <v>5.1619789192592238</v>
      </c>
      <c r="Z192" s="22">
        <f>'Yard Trimmings'!$C$56*'Yard Trimmings'!$E$67+'Yard Trimmings'!$C$56*(1-'Yard Trimmings'!$E$67)*EXP(-LYTInputs!$H$7*(Z$5-$B$5))</f>
        <v>5.1420027791434357</v>
      </c>
      <c r="AA192" s="22">
        <f>'Yard Trimmings'!$C$56*'Yard Trimmings'!$E$67+'Yard Trimmings'!$C$56*(1-'Yard Trimmings'!$E$67)*EXP(-LYTInputs!$H$7*(AA$5-$B$5))</f>
        <v>5.1226170231905304</v>
      </c>
      <c r="AB192" s="22">
        <f>'Yard Trimmings'!$C$56*'Yard Trimmings'!$E$67+'Yard Trimmings'!$C$56*(1-'Yard Trimmings'!$E$67)*EXP(-LYTInputs!$H$7*(AB$5-$B$5))</f>
        <v>5.1038042029115722</v>
      </c>
      <c r="AC192" s="22">
        <f>'Yard Trimmings'!$C$56*'Yard Trimmings'!$E$67+'Yard Trimmings'!$C$56*(1-'Yard Trimmings'!$E$67)*EXP(-LYTInputs!$H$7*(AC$5-$B$5))</f>
        <v>5.0855473854984066</v>
      </c>
      <c r="AD192" s="22">
        <f>'Yard Trimmings'!$C$56*'Yard Trimmings'!$E$67+'Yard Trimmings'!$C$56*(1-'Yard Trimmings'!$E$67)*EXP(-LYTInputs!$H$7*(AD$5-$B$5))</f>
        <v>5.0678301385829894</v>
      </c>
      <c r="AE192" s="22">
        <f>'Yard Trimmings'!$C$56*'Yard Trimmings'!$E$67+'Yard Trimmings'!$C$56*(1-'Yard Trimmings'!$E$67)*EXP(-LYTInputs!$H$7*(AE$5-$B$5))</f>
        <v>5.0506365154471462</v>
      </c>
      <c r="AF192" s="22">
        <f>'Yard Trimmings'!$C$56*'Yard Trimmings'!$E$67+'Yard Trimmings'!$C$56*(1-'Yard Trimmings'!$E$67)*EXP(-LYTInputs!$H$7*(AF$5-$B$5))</f>
        <v>5.033951040669451</v>
      </c>
      <c r="AG192" s="22">
        <f>'Yard Trimmings'!$C$56*'Yard Trimmings'!$E$67+'Yard Trimmings'!$C$56*(1-'Yard Trimmings'!$E$67)*EXP(-LYTInputs!$H$7*(AG$5-$B$5))</f>
        <v>5.0177586961963003</v>
      </c>
      <c r="AH192" s="22">
        <f>'Yard Trimmings'!$C$56*'Yard Trimmings'!$E$67+'Yard Trimmings'!$C$56*(1-'Yard Trimmings'!$E$67)*EXP(-LYTInputs!$H$7*(AH$5-$B$5))</f>
        <v>5.0020449078246525</v>
      </c>
      <c r="AI192" s="22">
        <f>'Yard Trimmings'!$C$56*'Yard Trimmings'!$E$67+'Yard Trimmings'!$C$56*(1-'Yard Trimmings'!$E$67)*EXP(-LYTInputs!$H$7*(AI$5-$B$5))</f>
        <v>4.9867955320842601</v>
      </c>
      <c r="AJ192" s="22">
        <f>'Yard Trimmings'!$C$56*'Yard Trimmings'!$E$67+'Yard Trimmings'!$C$56*(1-'Yard Trimmings'!$E$67)*EXP(-LYTInputs!$H$7*(AJ$5-$B$5))</f>
        <v>4.9719968435075943</v>
      </c>
      <c r="AK192" s="22">
        <f>'Yard Trimmings'!$C$56*'Yard Trimmings'!$E$67+'Yard Trimmings'!$C$56*(1-'Yard Trimmings'!$E$67)*EXP(-LYTInputs!$H$7*(AK$5-$B$5))</f>
        <v>4.9576355222759929</v>
      </c>
      <c r="AL192" s="22">
        <f>'Yard Trimmings'!$C$56*'Yard Trimmings'!$E$67+'Yard Trimmings'!$C$56*(1-'Yard Trimmings'!$E$67)*EXP(-LYTInputs!$H$7*(AL$5-$B$5))</f>
        <v>4.9436986422309301</v>
      </c>
      <c r="AM192" s="22">
        <f>'Yard Trimmings'!$C$56*'Yard Trimmings'!$E$67+'Yard Trimmings'!$C$56*(1-'Yard Trimmings'!$E$67)*EXP(-LYTInputs!$H$7*(AM$5-$B$5))</f>
        <v>4.9301736592395971</v>
      </c>
      <c r="AN192" s="22">
        <f>'Yard Trimmings'!$C$56*'Yard Trimmings'!$E$67+'Yard Trimmings'!$C$56*(1-'Yard Trimmings'!$E$67)*EXP(-LYTInputs!$H$7*(AN$5-$B$5))</f>
        <v>4.9170483999043393</v>
      </c>
      <c r="AO192" s="22">
        <f>'Yard Trimmings'!$C$56*'Yard Trimmings'!$E$67+'Yard Trimmings'!$C$56*(1-'Yard Trimmings'!$E$67)*EXP(-LYTInputs!$H$7*(AO$5-$B$5))</f>
        <v>4.9043110506057719</v>
      </c>
      <c r="AP192" s="22">
        <f>'Yard Trimmings'!$C$56*'Yard Trimmings'!$E$67+'Yard Trimmings'!$C$56*(1-'Yard Trimmings'!$E$67)*EXP(-LYTInputs!$H$7*(AP$5-$B$5))</f>
        <v>4.8919501468697302</v>
      </c>
      <c r="AQ192" s="22">
        <f>'Yard Trimmings'!$C$56*'Yard Trimmings'!$E$67+'Yard Trimmings'!$C$56*(1-'Yard Trimmings'!$E$67)*EXP(-LYTInputs!$H$7*(AQ$5-$B$5))</f>
        <v>4.8799545630484653</v>
      </c>
      <c r="AR192" s="22">
        <f>'Yard Trimmings'!$C$56*'Yard Trimmings'!$E$67+'Yard Trimmings'!$C$56*(1-'Yard Trimmings'!$E$67)*EXP(-LYTInputs!$H$7*(AR$5-$B$5))</f>
        <v>4.8683135023068118</v>
      </c>
      <c r="AS192" s="22">
        <f>'Yard Trimmings'!$C$56*'Yard Trimmings'!$E$67+'Yard Trimmings'!$C$56*(1-'Yard Trimmings'!$E$67)*EXP(-LYTInputs!$H$7*(AS$5-$B$5))</f>
        <v>4.8570164869043078</v>
      </c>
      <c r="AT192" s="22">
        <f>'Yard Trimmings'!$C$56*'Yard Trimmings'!$E$67+'Yard Trimmings'!$C$56*(1-'Yard Trimmings'!$E$67)*EXP(-LYTInputs!$H$7*(AT$5-$B$5))</f>
        <v>4.846053348764519</v>
      </c>
      <c r="AU192" s="22">
        <f>'Yard Trimmings'!$C$56*'Yard Trimmings'!$E$67+'Yard Trimmings'!$C$56*(1-'Yard Trimmings'!$E$67)*EXP(-LYTInputs!$H$7*(AU$5-$B$5))</f>
        <v>4.8354142203230852</v>
      </c>
      <c r="AV192" s="22">
        <f>'Yard Trimmings'!$C$56*'Yard Trimmings'!$E$67+'Yard Trimmings'!$C$56*(1-'Yard Trimmings'!$E$67)*EXP(-LYTInputs!$H$7*(AV$5-$B$5))</f>
        <v>4.8250895256462476</v>
      </c>
      <c r="AW192" s="22">
        <f>'Yard Trimmings'!$C$56*'Yard Trimmings'!$E$67+'Yard Trimmings'!$C$56*(1-'Yard Trimmings'!$E$67)*EXP(-LYTInputs!$H$7*(AW$5-$B$5))</f>
        <v>4.8150699718118579</v>
      </c>
      <c r="AX192" s="22">
        <f>'Yard Trimmings'!$C$56*'Yard Trimmings'!$E$67+'Yard Trimmings'!$C$56*(1-'Yard Trimmings'!$E$67)*EXP(-LYTInputs!$H$7*(AX$5-$B$5))</f>
        <v>4.8053465405451261</v>
      </c>
      <c r="AY192" s="22">
        <f>'Yard Trimmings'!$C$56*'Yard Trimmings'!$E$67+'Yard Trimmings'!$C$56*(1-'Yard Trimmings'!$E$67)*EXP(-LYTInputs!$H$7*(AY$5-$B$5))</f>
        <v>4.7959104801015595</v>
      </c>
      <c r="AZ192" s="22">
        <f>'Yard Trimmings'!$C$56*'Yard Trimmings'!$E$67+'Yard Trimmings'!$C$56*(1-'Yard Trimmings'!$E$67)*EXP(-LYTInputs!$H$7*(AZ$5-$B$5))</f>
        <v>4.786753297389807</v>
      </c>
      <c r="BA192" s="22">
        <f>'Yard Trimmings'!$C$56*'Yard Trimmings'!$E$67+'Yard Trimmings'!$C$56*(1-'Yard Trimmings'!$E$67)*EXP(-LYTInputs!$H$7*(BA$5-$B$5))</f>
        <v>4.7778667503272993</v>
      </c>
      <c r="BB192" s="22">
        <f>'Yard Trimmings'!$C$56*'Yard Trimmings'!$E$67+'Yard Trimmings'!$C$56*(1-'Yard Trimmings'!$E$67)*EXP(-LYTInputs!$H$7*(BB$5-$B$5))</f>
        <v>4.7692428404218203</v>
      </c>
      <c r="BC192" s="22">
        <f>'Yard Trimmings'!$C$56*'Yard Trimmings'!$E$67+'Yard Trimmings'!$C$56*(1-'Yard Trimmings'!$E$67)*EXP(-LYTInputs!$H$7*(BC$5-$B$5))</f>
        <v>4.7608738055723228</v>
      </c>
      <c r="BD192" s="22">
        <f>'Yard Trimmings'!$C$56*'Yard Trimmings'!$E$67+'Yard Trimmings'!$C$56*(1-'Yard Trimmings'!$E$67)*EXP(-LYTInputs!$H$7*(BD$5-$B$5))</f>
        <v>4.7527521130825168</v>
      </c>
      <c r="BE192" s="22">
        <f>'Yard Trimmings'!$C$56*'Yard Trimmings'!$E$67+'Yard Trimmings'!$C$56*(1-'Yard Trimmings'!$E$67)*EXP(-LYTInputs!$H$7*(BE$5-$B$5))</f>
        <v>4.7448704528809298</v>
      </c>
      <c r="BF192" s="22">
        <f>'Yard Trimmings'!$C$56*'Yard Trimmings'!$E$67+'Yard Trimmings'!$C$56*(1-'Yard Trimmings'!$E$67)*EXP(-LYTInputs!$H$7*(BF$5-$B$5))</f>
        <v>4.7372217309413527</v>
      </c>
      <c r="BG192" s="22">
        <f>'Yard Trimmings'!$C$56*'Yard Trimmings'!$E$67+'Yard Trimmings'!$C$56*(1-'Yard Trimmings'!$E$67)*EXP(-LYTInputs!$H$7*(BG$5-$B$5))</f>
        <v>4.7297990628977349</v>
      </c>
      <c r="BH192" s="22">
        <f>'Yard Trimmings'!$C$56*'Yard Trimmings'!$E$67+'Yard Trimmings'!$C$56*(1-'Yard Trimmings'!$E$67)*EXP(-LYTInputs!$H$7*(BH$5-$B$5))</f>
        <v>4.7225957678477934</v>
      </c>
      <c r="BI192" s="22">
        <f>'Yard Trimmings'!$C$56*'Yard Trimmings'!$E$67+'Yard Trimmings'!$C$56*(1-'Yard Trimmings'!$E$67)*EXP(-LYTInputs!$H$7*(BI$5-$B$5))</f>
        <v>4.7156053623397458</v>
      </c>
      <c r="BJ192" s="22">
        <f>'Yard Trimmings'!$C$56*'Yard Trimmings'!$E$67+'Yard Trimmings'!$C$56*(1-'Yard Trimmings'!$E$67)*EXP(-LYTInputs!$H$7*(BJ$5-$B$5))</f>
        <v>4.708821554536768</v>
      </c>
      <c r="BK192" s="22">
        <f>'Yard Trimmings'!$C$56*'Yard Trimmings'!$E$67+'Yard Trimmings'!$C$56*(1-'Yard Trimmings'!$E$67)*EXP(-LYTInputs!$H$7*(BK$5-$B$5))</f>
        <v>4.7022382385539165</v>
      </c>
      <c r="BL192" s="22">
        <f>'Yard Trimmings'!$C$56*'Yard Trimmings'!$E$67+'Yard Trimmings'!$C$56*(1-'Yard Trimmings'!$E$67)*EXP(-LYTInputs!$H$7*(BL$5-$B$5))</f>
        <v>4.6958494889624198</v>
      </c>
      <c r="BM192" s="266">
        <f>'Yard Trimmings'!$C$56*'Yard Trimmings'!$E$67+'Yard Trimmings'!$C$56*(1-'Yard Trimmings'!$E$67)*EXP(-LYTInputs!$H$7*(BM$5-$B$5))</f>
        <v>4.6896495554563922</v>
      </c>
      <c r="BN192" s="266">
        <f>'Yard Trimmings'!$C$56*'Yard Trimmings'!$E$67+'Yard Trimmings'!$C$56*(1-'Yard Trimmings'!$E$67)*EXP(-LYTInputs!$H$7*(BN$5-$B$5))</f>
        <v>4.6836328576771704</v>
      </c>
      <c r="BO192" s="266">
        <f>'Yard Trimmings'!$C$56*'Yard Trimmings'!$E$67+'Yard Trimmings'!$C$56*(1-'Yard Trimmings'!$E$67)*EXP(-LYTInputs!$H$7*(BO$5-$B$5))</f>
        <v>4.6777939801906125</v>
      </c>
      <c r="BP192" s="266">
        <f>'Yard Trimmings'!$C$56*'Yard Trimmings'!$E$67+'Yard Trimmings'!$C$56*(1-'Yard Trimmings'!$E$67)*EXP(-LYTInputs!$H$7*(BP$5-$B$5))</f>
        <v>4.6721276676128456</v>
      </c>
      <c r="BQ192" s="266">
        <f>'Yard Trimmings'!$C$56*'Yard Trimmings'!$E$67+'Yard Trimmings'!$C$56*(1-'Yard Trimmings'!$E$67)*EXP(-LYTInputs!$H$7*(BQ$5-$B$5))</f>
        <v>4.6666288198800618</v>
      </c>
      <c r="BR192" s="266">
        <f>'Yard Trimmings'!$C$56*'Yard Trimmings'!$E$67+'Yard Trimmings'!$C$56*(1-'Yard Trimmings'!$E$67)*EXP(-LYTInputs!$H$7*(BR$5-$B$5))</f>
        <v>4.6612924876581188</v>
      </c>
      <c r="BS192" s="266">
        <f>'Yard Trimmings'!$C$56*'Yard Trimmings'!$E$67+'Yard Trimmings'!$C$56*(1-'Yard Trimmings'!$E$67)*EXP(-LYTInputs!$H$7*(BS$5-$B$5))</f>
        <v>4.6561138678878038</v>
      </c>
      <c r="BT192" s="266">
        <f>'Yard Trimmings'!$C$56*'Yard Trimmings'!$E$67+'Yard Trimmings'!$C$56*(1-'Yard Trimmings'!$E$67)*EXP(-LYTInputs!$H$7*(BT$5-$B$5))</f>
        <v>4.6510882994617546</v>
      </c>
      <c r="BU192" s="266">
        <f>'Yard Trimmings'!$C$56*'Yard Trimmings'!$E$67+'Yard Trimmings'!$C$56*(1-'Yard Trimmings'!$E$67)*EXP(-LYTInputs!$H$7*(BU$5-$B$5))</f>
        <v>4.6462112590291529</v>
      </c>
      <c r="BV192" s="266">
        <f>'Yard Trimmings'!$C$56*'Yard Trimmings'!$E$67+'Yard Trimmings'!$C$56*(1-'Yard Trimmings'!$E$67)*EXP(-LYTInputs!$H$7*(BV$5-$B$5))</f>
        <v>4.6414783569243996</v>
      </c>
      <c r="BW192" s="266">
        <f>'Yard Trimmings'!$C$56*'Yard Trimmings'!$E$67+'Yard Trimmings'!$C$56*(1-'Yard Trimmings'!$E$67)*EXP(-LYTInputs!$H$7*(BW$5-$B$5))</f>
        <v>4.6368853332161191</v>
      </c>
      <c r="BX192" s="266">
        <f>'Yard Trimmings'!$C$56*'Yard Trimmings'!$E$67+'Yard Trimmings'!$C$56*(1-'Yard Trimmings'!$E$67)*EXP(-LYTInputs!$H$7*(BX$5-$B$5))</f>
        <v>4.6324280538729363</v>
      </c>
      <c r="BY192" s="266">
        <f>'Yard Trimmings'!$C$56*'Yard Trimmings'!$E$67+'Yard Trimmings'!$C$56*(1-'Yard Trimmings'!$E$67)*EXP(-LYTInputs!$H$7*(BY$5-$B$5))</f>
        <v>4.6281025070425663</v>
      </c>
      <c r="BZ192" s="266">
        <f>'Yard Trimmings'!$C$56*'Yard Trimmings'!$E$67+'Yard Trimmings'!$C$56*(1-'Yard Trimmings'!$E$67)*EXP(-LYTInputs!$H$7*(BZ$5-$B$5))</f>
        <v>4.6239047994408784</v>
      </c>
      <c r="CA192" s="266">
        <f>'Yard Trimmings'!$C$56*'Yard Trimmings'!$E$67+'Yard Trimmings'!$C$56*(1-'Yard Trimmings'!$E$67)*EXP(-LYTInputs!$H$7*(CA$5-$B$5))</f>
        <v>4.6198311528476781</v>
      </c>
      <c r="CB192" s="266">
        <f>'Yard Trimmings'!$C$56*'Yard Trimmings'!$E$67+'Yard Trimmings'!$C$56*(1-'Yard Trimmings'!$E$67)*EXP(-LYTInputs!$H$7*(CB$5-$B$5))</f>
        <v>4.6158779007060513</v>
      </c>
      <c r="CC192" s="266">
        <f>'Yard Trimmings'!$C$56*'Yard Trimmings'!$E$67+'Yard Trimmings'!$C$56*(1-'Yard Trimmings'!$E$67)*EXP(-LYTInputs!$H$7*(CC$5-$B$5))</f>
        <v>4.6120414848222193</v>
      </c>
      <c r="CD192" s="266">
        <f>'Yard Trimmings'!$C$56*'Yard Trimmings'!$E$67+'Yard Trimmings'!$C$56*(1-'Yard Trimmings'!$E$67)*EXP(-LYTInputs!$H$7*(CD$5-$B$5))</f>
        <v>4.6083184521629192</v>
      </c>
      <c r="CE192" s="266">
        <f>'Yard Trimmings'!$C$56*'Yard Trimmings'!$E$67+'Yard Trimmings'!$C$56*(1-'Yard Trimmings'!$E$67)*EXP(-LYTInputs!$H$7*(CE$5-$B$5))</f>
        <v>4.6047054517474466</v>
      </c>
      <c r="CF192" s="266">
        <f>'Yard Trimmings'!$C$56*'Yard Trimmings'!$E$67+'Yard Trimmings'!$C$56*(1-'Yard Trimmings'!$E$67)*EXP(-LYTInputs!$H$7*(CF$5-$B$5))</f>
        <v>4.6011992316315427</v>
      </c>
      <c r="CG192" s="266">
        <f>'Yard Trimmings'!$C$56*'Yard Trimmings'!$E$67+'Yard Trimmings'!$C$56*(1-'Yard Trimmings'!$E$67)*EXP(-LYTInputs!$H$7*(CG$5-$B$5))</f>
        <v>4.5977966359804254</v>
      </c>
      <c r="CH192" s="266">
        <f>'Yard Trimmings'!$C$56*'Yard Trimmings'!$E$67+'Yard Trimmings'!$C$56*(1-'Yard Trimmings'!$E$67)*EXP(-LYTInputs!$H$7*(CH$5-$B$5))</f>
        <v>4.5944946022283268</v>
      </c>
      <c r="CI192" s="266">
        <f>'Yard Trimmings'!$C$56*'Yard Trimmings'!$E$67+'Yard Trimmings'!$C$56*(1-'Yard Trimmings'!$E$67)*EXP(-LYTInputs!$H$7*(CI$5-$B$5))</f>
        <v>4.5912901583219767</v>
      </c>
    </row>
    <row r="193" spans="1:87">
      <c r="A193" s="20">
        <f t="shared" ref="A193:A233" si="52">A192+1</f>
        <v>1961</v>
      </c>
      <c r="C193" s="22">
        <f>'Yard Trimmings'!$D$56*'Yard Trimmings'!$E$67+'Yard Trimmings'!$D$56*(1-'Yard Trimmings'!$E$67)*EXP(-LYTInputs!$H$7*(C$5-$C$5))</f>
        <v>6.0955633837944632</v>
      </c>
      <c r="D193" s="22">
        <f>'Yard Trimmings'!$D$56*'Yard Trimmings'!$E$67+'Yard Trimmings'!$D$56*(1-'Yard Trimmings'!$E$67)*EXP(-LYTInputs!$H$7*(D$5-$C$5))</f>
        <v>6.0539484742591965</v>
      </c>
      <c r="E193" s="22">
        <f>'Yard Trimmings'!$D$56*'Yard Trimmings'!$E$67+'Yard Trimmings'!$D$56*(1-'Yard Trimmings'!$E$67)*EXP(-LYTInputs!$H$7*(E$5-$C$5))</f>
        <v>6.013563471171671</v>
      </c>
      <c r="F193" s="22">
        <f>'Yard Trimmings'!$D$56*'Yard Trimmings'!$E$67+'Yard Trimmings'!$D$56*(1-'Yard Trimmings'!$E$67)*EXP(-LYTInputs!$H$7*(F$5-$C$5))</f>
        <v>5.9743720253030395</v>
      </c>
      <c r="G193" s="22">
        <f>'Yard Trimmings'!$D$56*'Yard Trimmings'!$E$67+'Yard Trimmings'!$D$56*(1-'Yard Trimmings'!$E$67)*EXP(-LYTInputs!$H$7*(G$5-$C$5))</f>
        <v>5.9363388617065178</v>
      </c>
      <c r="H193" s="22">
        <f>'Yard Trimmings'!$D$56*'Yard Trimmings'!$E$67+'Yard Trimmings'!$D$56*(1-'Yard Trimmings'!$E$67)*EXP(-LYTInputs!$H$7*(H$5-$C$5))</f>
        <v>5.8994297479675533</v>
      </c>
      <c r="I193" s="22">
        <f>'Yard Trimmings'!$D$56*'Yard Trimmings'!$E$67+'Yard Trimmings'!$D$56*(1-'Yard Trimmings'!$E$67)*EXP(-LYTInputs!$H$7*(I$5-$C$5))</f>
        <v>5.863611463392342</v>
      </c>
      <c r="J193" s="22">
        <f>'Yard Trimmings'!$D$56*'Yard Trimmings'!$E$67+'Yard Trimmings'!$D$56*(1-'Yard Trimmings'!$E$67)*EXP(-LYTInputs!$H$7*(J$5-$C$5))</f>
        <v>5.8288517691069579</v>
      </c>
      <c r="K193" s="22">
        <f>'Yard Trimmings'!$D$56*'Yard Trimmings'!$E$67+'Yard Trimmings'!$D$56*(1-'Yard Trimmings'!$E$67)*EXP(-LYTInputs!$H$7*(K$5-$C$5))</f>
        <v>5.7951193790401963</v>
      </c>
      <c r="L193" s="22">
        <f>'Yard Trimmings'!$D$56*'Yard Trimmings'!$E$67+'Yard Trimmings'!$D$56*(1-'Yard Trimmings'!$E$67)*EXP(-LYTInputs!$H$7*(L$5-$C$5))</f>
        <v>5.7623839317639902</v>
      </c>
      <c r="M193" s="22">
        <f>'Yard Trimmings'!$D$56*'Yard Trimmings'!$E$67+'Yard Trimmings'!$D$56*(1-'Yard Trimmings'!$E$67)*EXP(-LYTInputs!$H$7*(M$5-$C$5))</f>
        <v>5.730615963166084</v>
      </c>
      <c r="N193" s="22">
        <f>'Yard Trimmings'!$D$56*'Yard Trimmings'!$E$67+'Yard Trimmings'!$D$56*(1-'Yard Trimmings'!$E$67)*EXP(-LYTInputs!$H$7*(N$5-$C$5))</f>
        <v>5.6997868799303371</v>
      </c>
      <c r="O193" s="22">
        <f>'Yard Trimmings'!$D$56*'Yard Trimmings'!$E$67+'Yard Trimmings'!$D$56*(1-'Yard Trimmings'!$E$67)*EXP(-LYTInputs!$H$7*(O$5-$C$5))</f>
        <v>5.669868933800811</v>
      </c>
      <c r="P193" s="22">
        <f>'Yard Trimmings'!$D$56*'Yard Trimmings'!$E$67+'Yard Trimmings'!$D$56*(1-'Yard Trimmings'!$E$67)*EXP(-LYTInputs!$H$7*(P$5-$C$5))</f>
        <v>5.6408351966064672</v>
      </c>
      <c r="Q193" s="22">
        <f>'Yard Trimmings'!$D$56*'Yard Trimmings'!$E$67+'Yard Trimmings'!$D$56*(1-'Yard Trimmings'!$E$67)*EXP(-LYTInputs!$H$7*(Q$5-$C$5))</f>
        <v>5.6126595360239957</v>
      </c>
      <c r="R193" s="22">
        <f>'Yard Trimmings'!$D$56*'Yard Trimmings'!$E$67+'Yard Trimmings'!$D$56*(1-'Yard Trimmings'!$E$67)*EXP(-LYTInputs!$H$7*(R$5-$C$5))</f>
        <v>5.585316592056957</v>
      </c>
      <c r="S193" s="22">
        <f>'Yard Trimmings'!$D$56*'Yard Trimmings'!$E$67+'Yard Trimmings'!$D$56*(1-'Yard Trimmings'!$E$67)*EXP(-LYTInputs!$H$7*(S$5-$C$5))</f>
        <v>5.5587817542100773</v>
      </c>
      <c r="T193" s="22">
        <f>'Yard Trimmings'!$D$56*'Yard Trimmings'!$E$67+'Yard Trimmings'!$D$56*(1-'Yard Trimmings'!$E$67)*EXP(-LYTInputs!$H$7*(T$5-$C$5))</f>
        <v>5.5330311393381386</v>
      </c>
      <c r="U193" s="22">
        <f>'Yard Trimmings'!$D$56*'Yard Trimmings'!$E$67+'Yard Trimmings'!$D$56*(1-'Yard Trimmings'!$E$67)*EXP(-LYTInputs!$H$7*(U$5-$C$5))</f>
        <v>5.5080415701495378</v>
      </c>
      <c r="V193" s="22">
        <f>'Yard Trimmings'!$D$56*'Yard Trimmings'!$E$67+'Yard Trimmings'!$D$56*(1-'Yard Trimmings'!$E$67)*EXP(-LYTInputs!$H$7*(V$5-$C$5))</f>
        <v>5.4837905543451591</v>
      </c>
      <c r="W193" s="22">
        <f>'Yard Trimmings'!$D$56*'Yard Trimmings'!$E$67+'Yard Trimmings'!$D$56*(1-'Yard Trimmings'!$E$67)*EXP(-LYTInputs!$H$7*(W$5-$C$5))</f>
        <v>5.4602562643737862</v>
      </c>
      <c r="X193" s="22">
        <f>'Yard Trimmings'!$D$56*'Yard Trimmings'!$E$67+'Yard Trimmings'!$D$56*(1-'Yard Trimmings'!$E$67)*EXP(-LYTInputs!$H$7*(X$5-$C$5))</f>
        <v>5.437417517785831</v>
      </c>
      <c r="Y193" s="22">
        <f>'Yard Trimmings'!$D$56*'Yard Trimmings'!$E$67+'Yard Trimmings'!$D$56*(1-'Yard Trimmings'!$E$67)*EXP(-LYTInputs!$H$7*(Y$5-$C$5))</f>
        <v>5.4152537581677045</v>
      </c>
      <c r="Z193" s="22">
        <f>'Yard Trimmings'!$D$56*'Yard Trimmings'!$E$67+'Yard Trimmings'!$D$56*(1-'Yard Trimmings'!$E$67)*EXP(-LYTInputs!$H$7*(Z$5-$C$5))</f>
        <v>5.3937450366396495</v>
      </c>
      <c r="AA193" s="22">
        <f>'Yard Trimmings'!$D$56*'Yard Trimmings'!$E$67+'Yard Trimmings'!$D$56*(1-'Yard Trimmings'!$E$67)*EXP(-LYTInputs!$H$7*(AA$5-$C$5))</f>
        <v>5.3728719939004108</v>
      </c>
      <c r="AB193" s="22">
        <f>'Yard Trimmings'!$D$56*'Yard Trimmings'!$E$67+'Yard Trimmings'!$D$56*(1-'Yard Trimmings'!$E$67)*EXP(-LYTInputs!$H$7*(AB$5-$C$5))</f>
        <v>5.3526158428025497</v>
      </c>
      <c r="AC193" s="22">
        <f>'Yard Trimmings'!$D$56*'Yard Trimmings'!$E$67+'Yard Trimmings'!$D$56*(1-'Yard Trimmings'!$E$67)*EXP(-LYTInputs!$H$7*(AC$5-$C$5))</f>
        <v>5.3329583514427457</v>
      </c>
      <c r="AD193" s="22">
        <f>'Yard Trimmings'!$D$56*'Yard Trimmings'!$E$67+'Yard Trimmings'!$D$56*(1-'Yard Trimmings'!$E$67)*EXP(-LYTInputs!$H$7*(AD$5-$C$5))</f>
        <v>5.3138818267518566</v>
      </c>
      <c r="AE193" s="22">
        <f>'Yard Trimmings'!$D$56*'Yard Trimmings'!$E$67+'Yard Trimmings'!$D$56*(1-'Yard Trimmings'!$E$67)*EXP(-LYTInputs!$H$7*(AE$5-$C$5))</f>
        <v>5.2953690985699549</v>
      </c>
      <c r="AF193" s="22">
        <f>'Yard Trimmings'!$D$56*'Yard Trimmings'!$E$67+'Yard Trimmings'!$D$56*(1-'Yard Trimmings'!$E$67)*EXP(-LYTInputs!$H$7*(AF$5-$C$5))</f>
        <v>5.2774035041920309</v>
      </c>
      <c r="AG193" s="22">
        <f>'Yard Trimmings'!$D$56*'Yard Trimmings'!$E$67+'Yard Trimmings'!$D$56*(1-'Yard Trimmings'!$E$67)*EXP(-LYTInputs!$H$7*(AG$5-$C$5))</f>
        <v>5.2599688733704308</v>
      </c>
      <c r="AH193" s="22">
        <f>'Yard Trimmings'!$D$56*'Yard Trimmings'!$E$67+'Yard Trimmings'!$D$56*(1-'Yard Trimmings'!$E$67)*EXP(-LYTInputs!$H$7*(AH$5-$C$5))</f>
        <v>5.2430495137605408</v>
      </c>
      <c r="AI193" s="22">
        <f>'Yard Trimmings'!$D$56*'Yard Trimmings'!$E$67+'Yard Trimmings'!$D$56*(1-'Yard Trimmings'!$E$67)*EXP(-LYTInputs!$H$7*(AI$5-$C$5))</f>
        <v>5.2266301967966227</v>
      </c>
      <c r="AJ193" s="22">
        <f>'Yard Trimmings'!$D$56*'Yard Trimmings'!$E$67+'Yard Trimmings'!$D$56*(1-'Yard Trimmings'!$E$67)*EXP(-LYTInputs!$H$7*(AJ$5-$C$5))</f>
        <v>5.2106961439850714</v>
      </c>
      <c r="AK193" s="22">
        <f>'Yard Trimmings'!$D$56*'Yard Trimmings'!$E$67+'Yard Trimmings'!$D$56*(1-'Yard Trimmings'!$E$67)*EXP(-LYTInputs!$H$7*(AK$5-$C$5))</f>
        <v>5.1952330136027749</v>
      </c>
      <c r="AL193" s="22">
        <f>'Yard Trimmings'!$D$56*'Yard Trimmings'!$E$67+'Yard Trimmings'!$D$56*(1-'Yard Trimmings'!$E$67)*EXP(-LYTInputs!$H$7*(AL$5-$C$5))</f>
        <v>5.1802268877885966</v>
      </c>
      <c r="AM193" s="22">
        <f>'Yard Trimmings'!$D$56*'Yard Trimmings'!$E$67+'Yard Trimmings'!$D$56*(1-'Yard Trimmings'!$E$67)*EXP(-LYTInputs!$H$7*(AM$5-$C$5))</f>
        <v>5.1656642600163609</v>
      </c>
      <c r="AN193" s="22">
        <f>'Yard Trimmings'!$D$56*'Yard Trimmings'!$E$67+'Yard Trimmings'!$D$56*(1-'Yard Trimmings'!$E$67)*EXP(-LYTInputs!$H$7*(AN$5-$C$5))</f>
        <v>5.1515320229380652</v>
      </c>
      <c r="AO193" s="22">
        <f>'Yard Trimmings'!$D$56*'Yard Trimmings'!$E$67+'Yard Trimmings'!$D$56*(1-'Yard Trimmings'!$E$67)*EXP(-LYTInputs!$H$7*(AO$5-$C$5))</f>
        <v>5.1378174565863848</v>
      </c>
      <c r="AP193" s="22">
        <f>'Yard Trimmings'!$D$56*'Yard Trimmings'!$E$67+'Yard Trimmings'!$D$56*(1-'Yard Trimmings'!$E$67)*EXP(-LYTInputs!$H$7*(AP$5-$C$5))</f>
        <v>5.1245082169258414</v>
      </c>
      <c r="AQ193" s="22">
        <f>'Yard Trimmings'!$D$56*'Yard Trimmings'!$E$67+'Yard Trimmings'!$D$56*(1-'Yard Trimmings'!$E$67)*EXP(-LYTInputs!$H$7*(AQ$5-$C$5))</f>
        <v>5.1115923247423405</v>
      </c>
      <c r="AR193" s="22">
        <f>'Yard Trimmings'!$D$56*'Yard Trimmings'!$E$67+'Yard Trimmings'!$D$56*(1-'Yard Trimmings'!$E$67)*EXP(-LYTInputs!$H$7*(AR$5-$C$5))</f>
        <v>5.0990581548610683</v>
      </c>
      <c r="AS193" s="22">
        <f>'Yard Trimmings'!$D$56*'Yard Trimmings'!$E$67+'Yard Trimmings'!$D$56*(1-'Yard Trimmings'!$E$67)*EXP(-LYTInputs!$H$7*(AS$5-$C$5))</f>
        <v>5.0868944256830497</v>
      </c>
      <c r="AT193" s="22">
        <f>'Yard Trimmings'!$D$56*'Yard Trimmings'!$E$67+'Yard Trimmings'!$D$56*(1-'Yard Trimmings'!$E$67)*EXP(-LYTInputs!$H$7*(AT$5-$C$5))</f>
        <v>5.0750901890309468</v>
      </c>
      <c r="AU193" s="22">
        <f>'Yard Trimmings'!$D$56*'Yard Trimmings'!$E$67+'Yard Trimmings'!$D$56*(1-'Yard Trimmings'!$E$67)*EXP(-LYTInputs!$H$7*(AU$5-$C$5))</f>
        <v>5.0636348202949648</v>
      </c>
      <c r="AV193" s="22">
        <f>'Yard Trimmings'!$D$56*'Yard Trimmings'!$E$67+'Yard Trimmings'!$D$56*(1-'Yard Trimmings'!$E$67)*EXP(-LYTInputs!$H$7*(AV$5-$C$5))</f>
        <v>5.0525180088699795</v>
      </c>
      <c r="AW193" s="22">
        <f>'Yard Trimmings'!$D$56*'Yard Trimmings'!$E$67+'Yard Trimmings'!$D$56*(1-'Yard Trimmings'!$E$67)*EXP(-LYTInputs!$H$7*(AW$5-$C$5))</f>
        <v>5.0417297488753015</v>
      </c>
      <c r="AX193" s="22">
        <f>'Yard Trimmings'!$D$56*'Yard Trimmings'!$E$67+'Yard Trimmings'!$D$56*(1-'Yard Trimmings'!$E$67)*EXP(-LYTInputs!$H$7*(AX$5-$C$5))</f>
        <v>5.0312603301487071</v>
      </c>
      <c r="AY193" s="22">
        <f>'Yard Trimmings'!$D$56*'Yard Trimmings'!$E$67+'Yard Trimmings'!$D$56*(1-'Yard Trimmings'!$E$67)*EXP(-LYTInputs!$H$7*(AY$5-$C$5))</f>
        <v>5.0211003295066332</v>
      </c>
      <c r="AZ193" s="22">
        <f>'Yard Trimmings'!$D$56*'Yard Trimmings'!$E$67+'Yard Trimmings'!$D$56*(1-'Yard Trimmings'!$E$67)*EXP(-LYTInputs!$H$7*(AZ$5-$C$5))</f>
        <v>5.0112406022626832</v>
      </c>
      <c r="BA193" s="22">
        <f>'Yard Trimmings'!$D$56*'Yard Trimmings'!$E$67+'Yard Trimmings'!$D$56*(1-'Yard Trimmings'!$E$67)*EXP(-LYTInputs!$H$7*(BA$5-$C$5))</f>
        <v>5.0016722739967854</v>
      </c>
      <c r="BB193" s="22">
        <f>'Yard Trimmings'!$D$56*'Yard Trimmings'!$E$67+'Yard Trimmings'!$D$56*(1-'Yard Trimmings'!$E$67)*EXP(-LYTInputs!$H$7*(BB$5-$C$5))</f>
        <v>4.9923867325676188</v>
      </c>
      <c r="BC193" s="22">
        <f>'Yard Trimmings'!$D$56*'Yard Trimmings'!$E$67+'Yard Trimmings'!$D$56*(1-'Yard Trimmings'!$E$67)*EXP(-LYTInputs!$H$7*(BC$5-$C$5))</f>
        <v>4.9833756203611044</v>
      </c>
      <c r="BD193" s="22">
        <f>'Yard Trimmings'!$D$56*'Yard Trimmings'!$E$67+'Yard Trimmings'!$D$56*(1-'Yard Trimmings'!$E$67)*EXP(-LYTInputs!$H$7*(BD$5-$C$5))</f>
        <v>4.9746308267679877</v>
      </c>
      <c r="BE193" s="22">
        <f>'Yard Trimmings'!$D$56*'Yard Trimmings'!$E$67+'Yard Trimmings'!$D$56*(1-'Yard Trimmings'!$E$67)*EXP(-LYTInputs!$H$7*(BE$5-$C$5))</f>
        <v>4.9661444808837443</v>
      </c>
      <c r="BF193" s="22">
        <f>'Yard Trimmings'!$D$56*'Yard Trimmings'!$E$67+'Yard Trimmings'!$D$56*(1-'Yard Trimmings'!$E$67)*EXP(-LYTInputs!$H$7*(BF$5-$C$5))</f>
        <v>4.9579089444242328</v>
      </c>
      <c r="BG193" s="22">
        <f>'Yard Trimmings'!$D$56*'Yard Trimmings'!$E$67+'Yard Trimmings'!$D$56*(1-'Yard Trimmings'!$E$67)*EXP(-LYTInputs!$H$7*(BG$5-$C$5))</f>
        <v>4.9499168048507238</v>
      </c>
      <c r="BH193" s="22">
        <f>'Yard Trimmings'!$D$56*'Yard Trimmings'!$E$67+'Yard Trimmings'!$D$56*(1-'Yard Trimmings'!$E$67)*EXP(-LYTInputs!$H$7*(BH$5-$C$5))</f>
        <v>4.9421608686981156</v>
      </c>
      <c r="BI193" s="22">
        <f>'Yard Trimmings'!$D$56*'Yard Trimmings'!$E$67+'Yard Trimmings'!$D$56*(1-'Yard Trimmings'!$E$67)*EXP(-LYTInputs!$H$7*(BI$5-$C$5))</f>
        <v>4.9346341551003299</v>
      </c>
      <c r="BJ193" s="22">
        <f>'Yard Trimmings'!$D$56*'Yard Trimmings'!$E$67+'Yard Trimmings'!$D$56*(1-'Yard Trimmings'!$E$67)*EXP(-LYTInputs!$H$7*(BJ$5-$C$5))</f>
        <v>4.9273298895070594</v>
      </c>
      <c r="BK193" s="22">
        <f>'Yard Trimmings'!$D$56*'Yard Trimmings'!$E$67+'Yard Trimmings'!$D$56*(1-'Yard Trimmings'!$E$67)*EXP(-LYTInputs!$H$7*(BK$5-$C$5))</f>
        <v>4.9202414975862183</v>
      </c>
      <c r="BL193" s="22">
        <f>'Yard Trimmings'!$D$56*'Yard Trimmings'!$E$67+'Yard Trimmings'!$D$56*(1-'Yard Trimmings'!$E$67)*EXP(-LYTInputs!$H$7*(BL$5-$C$5))</f>
        <v>4.9133625993065966</v>
      </c>
      <c r="BM193" s="266">
        <f>'Yard Trimmings'!$D$56*'Yard Trimmings'!$E$67+'Yard Trimmings'!$D$56*(1-'Yard Trimmings'!$E$67)*EXP(-LYTInputs!$H$7*(BM$5-$C$5))</f>
        <v>4.9066870031954037</v>
      </c>
      <c r="BN193" s="266">
        <f>'Yard Trimmings'!$D$56*'Yard Trimmings'!$E$67+'Yard Trimmings'!$D$56*(1-'Yard Trimmings'!$E$67)*EXP(-LYTInputs!$H$7*(BN$5-$C$5))</f>
        <v>4.9002087007655222</v>
      </c>
      <c r="BO193" s="266">
        <f>'Yard Trimmings'!$D$56*'Yard Trimmings'!$E$67+'Yard Trimmings'!$D$56*(1-'Yard Trimmings'!$E$67)*EXP(-LYTInputs!$H$7*(BO$5-$C$5))</f>
        <v>4.8939218611074677</v>
      </c>
      <c r="BP193" s="266">
        <f>'Yard Trimmings'!$D$56*'Yard Trimmings'!$E$67+'Yard Trimmings'!$D$56*(1-'Yard Trimmings'!$E$67)*EXP(-LYTInputs!$H$7*(BP$5-$C$5))</f>
        <v>4.8878208256411728</v>
      </c>
      <c r="BQ193" s="266">
        <f>'Yard Trimmings'!$D$56*'Yard Trimmings'!$E$67+'Yard Trimmings'!$D$56*(1-'Yard Trimmings'!$E$67)*EXP(-LYTInputs!$H$7*(BQ$5-$C$5))</f>
        <v>4.8819001030228861</v>
      </c>
      <c r="BR193" s="266">
        <f>'Yard Trimmings'!$D$56*'Yard Trimmings'!$E$67+'Yard Trimmings'!$D$56*(1-'Yard Trimmings'!$E$67)*EXP(-LYTInputs!$H$7*(BR$5-$C$5))</f>
        <v>4.8761543642025895</v>
      </c>
      <c r="BS193" s="266">
        <f>'Yard Trimmings'!$D$56*'Yard Trimmings'!$E$67+'Yard Trimmings'!$D$56*(1-'Yard Trimmings'!$E$67)*EXP(-LYTInputs!$H$7*(BS$5-$C$5))</f>
        <v>4.870578437627497</v>
      </c>
      <c r="BT193" s="266">
        <f>'Yard Trimmings'!$D$56*'Yard Trimmings'!$E$67+'Yard Trimmings'!$D$56*(1-'Yard Trimmings'!$E$67)*EXP(-LYTInputs!$H$7*(BT$5-$C$5))</f>
        <v>4.8651673045873043</v>
      </c>
      <c r="BU193" s="266">
        <f>'Yard Trimmings'!$D$56*'Yard Trimmings'!$E$67+'Yard Trimmings'!$D$56*(1-'Yard Trimmings'!$E$67)*EXP(-LYTInputs!$H$7*(BU$5-$C$5))</f>
        <v>4.8599160946970121</v>
      </c>
      <c r="BV193" s="266">
        <f>'Yard Trimmings'!$D$56*'Yard Trimmings'!$E$67+'Yard Trimmings'!$D$56*(1-'Yard Trimmings'!$E$67)*EXP(-LYTInputs!$H$7*(BV$5-$C$5))</f>
        <v>4.8548200815132523</v>
      </c>
      <c r="BW193" s="266">
        <f>'Yard Trimmings'!$D$56*'Yard Trimmings'!$E$67+'Yard Trimmings'!$D$56*(1-'Yard Trimmings'!$E$67)*EXP(-LYTInputs!$H$7*(BW$5-$C$5))</f>
        <v>4.8498746782801678</v>
      </c>
      <c r="BX193" s="266">
        <f>'Yard Trimmings'!$D$56*'Yard Trimmings'!$E$67+'Yard Trimmings'!$D$56*(1-'Yard Trimmings'!$E$67)*EXP(-LYTInputs!$H$7*(BX$5-$C$5))</f>
        <v>4.8450754338010249</v>
      </c>
      <c r="BY193" s="266">
        <f>'Yard Trimmings'!$D$56*'Yard Trimmings'!$E$67+'Yard Trimmings'!$D$56*(1-'Yard Trimmings'!$E$67)*EXP(-LYTInputs!$H$7*(BY$5-$C$5))</f>
        <v>4.8404180284318343</v>
      </c>
      <c r="BZ193" s="266">
        <f>'Yard Trimmings'!$D$56*'Yard Trimmings'!$E$67+'Yard Trimmings'!$D$56*(1-'Yard Trimmings'!$E$67)*EXP(-LYTInputs!$H$7*(BZ$5-$C$5))</f>
        <v>4.8358982701933773</v>
      </c>
      <c r="CA193" s="266">
        <f>'Yard Trimmings'!$D$56*'Yard Trimmings'!$E$67+'Yard Trimmings'!$D$56*(1-'Yard Trimmings'!$E$67)*EXP(-LYTInputs!$H$7*(CA$5-$C$5))</f>
        <v>4.8315120909981477</v>
      </c>
      <c r="CB193" s="266">
        <f>'Yard Trimmings'!$D$56*'Yard Trimmings'!$E$67+'Yard Trimmings'!$D$56*(1-'Yard Trimmings'!$E$67)*EXP(-LYTInputs!$H$7*(CB$5-$C$5))</f>
        <v>4.8272555429887944</v>
      </c>
      <c r="CC193" s="266">
        <f>'Yard Trimmings'!$D$56*'Yard Trimmings'!$E$67+'Yard Trimmings'!$D$56*(1-'Yard Trimmings'!$E$67)*EXP(-LYTInputs!$H$7*(CC$5-$C$5))</f>
        <v>4.823124794984782</v>
      </c>
      <c r="CD193" s="266">
        <f>'Yard Trimmings'!$D$56*'Yard Trimmings'!$E$67+'Yard Trimmings'!$D$56*(1-'Yard Trimmings'!$E$67)*EXP(-LYTInputs!$H$7*(CD$5-$C$5))</f>
        <v>4.8191161290340743</v>
      </c>
      <c r="CE193" s="266">
        <f>'Yard Trimmings'!$D$56*'Yard Trimmings'!$E$67+'Yard Trimmings'!$D$56*(1-'Yard Trimmings'!$E$67)*EXP(-LYTInputs!$H$7*(CE$5-$C$5))</f>
        <v>4.8152259370667219</v>
      </c>
      <c r="CF193" s="266">
        <f>'Yard Trimmings'!$D$56*'Yard Trimmings'!$E$67+'Yard Trimmings'!$D$56*(1-'Yard Trimmings'!$E$67)*EXP(-LYTInputs!$H$7*(CF$5-$C$5))</f>
        <v>4.8114507176473582</v>
      </c>
      <c r="CG193" s="266">
        <f>'Yard Trimmings'!$D$56*'Yard Trimmings'!$E$67+'Yard Trimmings'!$D$56*(1-'Yard Trimmings'!$E$67)*EXP(-LYTInputs!$H$7*(CG$5-$C$5))</f>
        <v>4.8077870728236718</v>
      </c>
      <c r="CH193" s="266">
        <f>'Yard Trimmings'!$D$56*'Yard Trimmings'!$E$67+'Yard Trimmings'!$D$56*(1-'Yard Trimmings'!$E$67)*EXP(-LYTInputs!$H$7*(CH$5-$C$5))</f>
        <v>4.8042317050680161</v>
      </c>
      <c r="CI193" s="266">
        <f>'Yard Trimmings'!$D$56*'Yard Trimmings'!$E$67+'Yard Trimmings'!$D$56*(1-'Yard Trimmings'!$E$67)*EXP(-LYTInputs!$H$7*(CI$5-$C$5))</f>
        <v>4.8007814143094185</v>
      </c>
    </row>
    <row r="194" spans="1:87">
      <c r="A194" s="20">
        <f t="shared" si="52"/>
        <v>1962</v>
      </c>
      <c r="D194" s="22">
        <f>'Yard Trimmings'!$E$56*'Yard Trimmings'!$E$67+'Yard Trimmings'!$E$56*(1-'Yard Trimmings'!$E$67)*EXP(-LYTInputs!$H$7*(D$5-$D$5))</f>
        <v>6.4410706722064281</v>
      </c>
      <c r="E194" s="22">
        <f>'Yard Trimmings'!$E$56*'Yard Trimmings'!$E$67+'Yard Trimmings'!$E$56*(1-'Yard Trimmings'!$E$67)*EXP(-LYTInputs!$H$7*(E$5-$D$5))</f>
        <v>6.3970969561678501</v>
      </c>
      <c r="F194" s="22">
        <f>'Yard Trimmings'!$E$56*'Yard Trimmings'!$E$67+'Yard Trimmings'!$E$56*(1-'Yard Trimmings'!$E$67)*EXP(-LYTInputs!$H$7*(F$5-$D$5))</f>
        <v>6.3544228598446812</v>
      </c>
      <c r="G194" s="22">
        <f>'Yard Trimmings'!$E$56*'Yard Trimmings'!$E$67+'Yard Trimmings'!$E$56*(1-'Yard Trimmings'!$E$67)*EXP(-LYTInputs!$H$7*(G$5-$D$5))</f>
        <v>6.3130099736696437</v>
      </c>
      <c r="H194" s="22">
        <f>'Yard Trimmings'!$E$56*'Yard Trimmings'!$E$67+'Yard Trimmings'!$E$56*(1-'Yard Trimmings'!$E$67)*EXP(-LYTInputs!$H$7*(H$5-$D$5))</f>
        <v>6.2728210232497243</v>
      </c>
      <c r="I194" s="22">
        <f>'Yard Trimmings'!$E$56*'Yard Trimmings'!$E$67+'Yard Trimmings'!$E$56*(1-'Yard Trimmings'!$E$67)*EXP(-LYTInputs!$H$7*(I$5-$D$5))</f>
        <v>6.2338198358167123</v>
      </c>
      <c r="J194" s="22">
        <f>'Yard Trimmings'!$E$56*'Yard Trimmings'!$E$67+'Yard Trimmings'!$E$56*(1-'Yard Trimmings'!$E$67)*EXP(-LYTInputs!$H$7*(J$5-$D$5))</f>
        <v>6.1959713076692573</v>
      </c>
      <c r="K194" s="22">
        <f>'Yard Trimmings'!$E$56*'Yard Trimmings'!$E$67+'Yard Trimmings'!$E$56*(1-'Yard Trimmings'!$E$67)*EXP(-LYTInputs!$H$7*(K$5-$D$5))</f>
        <v>6.1592413725771751</v>
      </c>
      <c r="L194" s="22">
        <f>'Yard Trimmings'!$E$56*'Yard Trimmings'!$E$67+'Yard Trimmings'!$E$56*(1-'Yard Trimmings'!$E$67)*EXP(-LYTInputs!$H$7*(L$5-$D$5))</f>
        <v>6.1235969711195368</v>
      </c>
      <c r="M194" s="22">
        <f>'Yard Trimmings'!$E$56*'Yard Trimmings'!$E$67+'Yard Trimmings'!$E$56*(1-'Yard Trimmings'!$E$67)*EXP(-LYTInputs!$H$7*(M$5-$D$5))</f>
        <v>6.089006020928962</v>
      </c>
      <c r="N194" s="22">
        <f>'Yard Trimmings'!$E$56*'Yard Trimmings'!$E$67+'Yard Trimmings'!$E$56*(1-'Yard Trimmings'!$E$67)*EXP(-LYTInputs!$H$7*(N$5-$D$5))</f>
        <v>6.0554373878153198</v>
      </c>
      <c r="O194" s="22">
        <f>'Yard Trimmings'!$E$56*'Yard Trimmings'!$E$67+'Yard Trimmings'!$E$56*(1-'Yard Trimmings'!$E$67)*EXP(-LYTInputs!$H$7*(O$5-$D$5))</f>
        <v>6.0228608577428568</v>
      </c>
      <c r="P194" s="22">
        <f>'Yard Trimmings'!$E$56*'Yard Trimmings'!$E$67+'Yard Trimmings'!$E$56*(1-'Yard Trimmings'!$E$67)*EXP(-LYTInputs!$H$7*(P$5-$D$5))</f>
        <v>5.9912471096355269</v>
      </c>
      <c r="Q194" s="22">
        <f>'Yard Trimmings'!$E$56*'Yard Trimmings'!$E$67+'Yard Trimmings'!$E$56*(1-'Yard Trimmings'!$E$67)*EXP(-LYTInputs!$H$7*(Q$5-$D$5))</f>
        <v>5.9605676889860408</v>
      </c>
      <c r="R194" s="22">
        <f>'Yard Trimmings'!$E$56*'Yard Trimmings'!$E$67+'Yard Trimmings'!$E$56*(1-'Yard Trimmings'!$E$67)*EXP(-LYTInputs!$H$7*(R$5-$D$5))</f>
        <v>5.9307949822448913</v>
      </c>
      <c r="S194" s="22">
        <f>'Yard Trimmings'!$E$56*'Yard Trimmings'!$E$67+'Yard Trimmings'!$E$56*(1-'Yard Trimmings'!$E$67)*EXP(-LYTInputs!$H$7*(S$5-$D$5))</f>
        <v>5.9019021919662933</v>
      </c>
      <c r="T194" s="22">
        <f>'Yard Trimmings'!$E$56*'Yard Trimmings'!$E$67+'Yard Trimmings'!$E$56*(1-'Yard Trimmings'!$E$67)*EXP(-LYTInputs!$H$7*(T$5-$D$5))</f>
        <v>5.8738633126886732</v>
      </c>
      <c r="U194" s="22">
        <f>'Yard Trimmings'!$E$56*'Yard Trimmings'!$E$67+'Yard Trimmings'!$E$56*(1-'Yard Trimmings'!$E$67)*EXP(-LYTInputs!$H$7*(U$5-$D$5))</f>
        <v>5.8466531075280015</v>
      </c>
      <c r="V194" s="22">
        <f>'Yard Trimmings'!$E$56*'Yard Trimmings'!$E$67+'Yard Trimmings'!$E$56*(1-'Yard Trimmings'!$E$67)*EXP(-LYTInputs!$H$7*(V$5-$D$5))</f>
        <v>5.8202470854628894</v>
      </c>
      <c r="W194" s="22">
        <f>'Yard Trimmings'!$E$56*'Yard Trimmings'!$E$67+'Yard Trimmings'!$E$56*(1-'Yard Trimmings'!$E$67)*EXP(-LYTInputs!$H$7*(W$5-$D$5))</f>
        <v>5.7946214792910178</v>
      </c>
      <c r="X194" s="22">
        <f>'Yard Trimmings'!$E$56*'Yard Trimmings'!$E$67+'Yard Trimmings'!$E$56*(1-'Yard Trimmings'!$E$67)*EXP(-LYTInputs!$H$7*(X$5-$D$5))</f>
        <v>5.7697532242370517</v>
      </c>
      <c r="Y194" s="22">
        <f>'Yard Trimmings'!$E$56*'Yard Trimmings'!$E$67+'Yard Trimmings'!$E$56*(1-'Yard Trimmings'!$E$67)*EXP(-LYTInputs!$H$7*(Y$5-$D$5))</f>
        <v>5.7456199371927861</v>
      </c>
      <c r="Z194" s="22">
        <f>'Yard Trimmings'!$E$56*'Yard Trimmings'!$E$67+'Yard Trimmings'!$E$56*(1-'Yard Trimmings'!$E$67)*EXP(-LYTInputs!$H$7*(Z$5-$D$5))</f>
        <v>5.7221998965708334</v>
      </c>
      <c r="AA194" s="22">
        <f>'Yard Trimmings'!$E$56*'Yard Trimmings'!$E$67+'Yard Trimmings'!$E$56*(1-'Yard Trimmings'!$E$67)*EXP(-LYTInputs!$H$7*(AA$5-$D$5))</f>
        <v>5.699472022753735</v>
      </c>
      <c r="AB194" s="22">
        <f>'Yard Trimmings'!$E$56*'Yard Trimmings'!$E$67+'Yard Trimmings'!$E$56*(1-'Yard Trimmings'!$E$67)*EXP(-LYTInputs!$H$7*(AB$5-$D$5))</f>
        <v>5.6774158591208783</v>
      </c>
      <c r="AC194" s="22">
        <f>'Yard Trimmings'!$E$56*'Yard Trimmings'!$E$67+'Yard Trimmings'!$E$56*(1-'Yard Trimmings'!$E$67)*EXP(-LYTInputs!$H$7*(AC$5-$D$5))</f>
        <v>5.6560115536361568</v>
      </c>
      <c r="AD194" s="22">
        <f>'Yard Trimmings'!$E$56*'Yard Trimmings'!$E$67+'Yard Trimmings'!$E$56*(1-'Yard Trimmings'!$E$67)*EXP(-LYTInputs!$H$7*(AD$5-$D$5))</f>
        <v>5.6352398409798017</v>
      </c>
      <c r="AE194" s="22">
        <f>'Yard Trimmings'!$E$56*'Yard Trimmings'!$E$67+'Yard Trimmings'!$E$56*(1-'Yard Trimmings'!$E$67)*EXP(-LYTInputs!$H$7*(AE$5-$D$5))</f>
        <v>5.615082025208288</v>
      </c>
      <c r="AF194" s="22">
        <f>'Yard Trimmings'!$E$56*'Yard Trimmings'!$E$67+'Yard Trimmings'!$E$56*(1-'Yard Trimmings'!$E$67)*EXP(-LYTInputs!$H$7*(AF$5-$D$5))</f>
        <v>5.5955199629267298</v>
      </c>
      <c r="AG194" s="22">
        <f>'Yard Trimmings'!$E$56*'Yard Trimmings'!$E$67+'Yard Trimmings'!$E$56*(1-'Yard Trimmings'!$E$67)*EXP(-LYTInputs!$H$7*(AG$5-$D$5))</f>
        <v>5.5765360469585934</v>
      </c>
      <c r="AH194" s="22">
        <f>'Yard Trimmings'!$E$56*'Yard Trimmings'!$E$67+'Yard Trimmings'!$E$56*(1-'Yard Trimmings'!$E$67)*EXP(-LYTInputs!$H$7*(AH$5-$D$5))</f>
        <v>5.5581131904980552</v>
      </c>
      <c r="AI194" s="22">
        <f>'Yard Trimmings'!$E$56*'Yard Trimmings'!$E$67+'Yard Trimmings'!$E$56*(1-'Yard Trimmings'!$E$67)*EXP(-LYTInputs!$H$7*(AI$5-$D$5))</f>
        <v>5.5402348117307207</v>
      </c>
      <c r="AJ194" s="22">
        <f>'Yard Trimmings'!$E$56*'Yard Trimmings'!$E$67+'Yard Trimmings'!$E$56*(1-'Yard Trimmings'!$E$67)*EXP(-LYTInputs!$H$7*(AJ$5-$D$5))</f>
        <v>5.5228848189088726</v>
      </c>
      <c r="AK194" s="22">
        <f>'Yard Trimmings'!$E$56*'Yard Trimmings'!$E$67+'Yard Trimmings'!$E$56*(1-'Yard Trimmings'!$E$67)*EXP(-LYTInputs!$H$7*(AK$5-$D$5))</f>
        <v>5.5060475958678108</v>
      </c>
      <c r="AL194" s="22">
        <f>'Yard Trimmings'!$E$56*'Yard Trimmings'!$E$67+'Yard Trimmings'!$E$56*(1-'Yard Trimmings'!$E$67)*EXP(-LYTInputs!$H$7*(AL$5-$D$5))</f>
        <v>5.4897079879702524</v>
      </c>
      <c r="AM194" s="22">
        <f>'Yard Trimmings'!$E$56*'Yard Trimmings'!$E$67+'Yard Trimmings'!$E$56*(1-'Yard Trimmings'!$E$67)*EXP(-LYTInputs!$H$7*(AM$5-$D$5))</f>
        <v>5.4738512884661334</v>
      </c>
      <c r="AN194" s="22">
        <f>'Yard Trimmings'!$E$56*'Yard Trimmings'!$E$67+'Yard Trimmings'!$E$56*(1-'Yard Trimmings'!$E$67)*EXP(-LYTInputs!$H$7*(AN$5-$D$5))</f>
        <v>5.4584632252555405</v>
      </c>
      <c r="AO194" s="22">
        <f>'Yard Trimmings'!$E$56*'Yard Trimmings'!$E$67+'Yard Trimmings'!$E$56*(1-'Yard Trimmings'!$E$67)*EXP(-LYTInputs!$H$7*(AO$5-$D$5))</f>
        <v>5.4435299480428583</v>
      </c>
      <c r="AP194" s="22">
        <f>'Yard Trimmings'!$E$56*'Yard Trimmings'!$E$67+'Yard Trimmings'!$E$56*(1-'Yard Trimmings'!$E$67)*EXP(-LYTInputs!$H$7*(AP$5-$D$5))</f>
        <v>5.4290380158705691</v>
      </c>
      <c r="AQ194" s="22">
        <f>'Yard Trimmings'!$E$56*'Yard Trimmings'!$E$67+'Yard Trimmings'!$E$56*(1-'Yard Trimmings'!$E$67)*EXP(-LYTInputs!$H$7*(AQ$5-$D$5))</f>
        <v>5.4149743850214831</v>
      </c>
      <c r="AR194" s="22">
        <f>'Yard Trimmings'!$E$56*'Yard Trimmings'!$E$67+'Yard Trimmings'!$E$56*(1-'Yard Trimmings'!$E$67)*EXP(-LYTInputs!$H$7*(AR$5-$D$5))</f>
        <v>5.4013263972785124</v>
      </c>
      <c r="AS194" s="22">
        <f>'Yard Trimmings'!$E$56*'Yard Trimmings'!$E$67+'Yard Trimmings'!$E$56*(1-'Yard Trimmings'!$E$67)*EXP(-LYTInputs!$H$7*(AS$5-$D$5))</f>
        <v>5.3880817685314222</v>
      </c>
      <c r="AT194" s="22">
        <f>'Yard Trimmings'!$E$56*'Yard Trimmings'!$E$67+'Yard Trimmings'!$E$56*(1-'Yard Trimmings'!$E$67)*EXP(-LYTInputs!$H$7*(AT$5-$D$5))</f>
        <v>5.3752285777202999</v>
      </c>
      <c r="AU194" s="22">
        <f>'Yard Trimmings'!$E$56*'Yard Trimmings'!$E$67+'Yard Trimmings'!$E$56*(1-'Yard Trimmings'!$E$67)*EXP(-LYTInputs!$H$7*(AU$5-$D$5))</f>
        <v>5.3627552561057996</v>
      </c>
      <c r="AV194" s="22">
        <f>'Yard Trimmings'!$E$56*'Yard Trimmings'!$E$67+'Yard Trimmings'!$E$56*(1-'Yard Trimmings'!$E$67)*EXP(-LYTInputs!$H$7*(AV$5-$D$5))</f>
        <v>5.3506505768564931</v>
      </c>
      <c r="AW194" s="22">
        <f>'Yard Trimmings'!$E$56*'Yard Trimmings'!$E$67+'Yard Trimmings'!$E$56*(1-'Yard Trimmings'!$E$67)*EXP(-LYTInputs!$H$7*(AW$5-$D$5))</f>
        <v>5.3389036449439677</v>
      </c>
      <c r="AX194" s="22">
        <f>'Yard Trimmings'!$E$56*'Yard Trimmings'!$E$67+'Yard Trimmings'!$E$56*(1-'Yard Trimmings'!$E$67)*EXP(-LYTInputs!$H$7*(AX$5-$D$5))</f>
        <v>5.3275038873365581</v>
      </c>
      <c r="AY194" s="22">
        <f>'Yard Trimmings'!$E$56*'Yard Trimmings'!$E$67+'Yard Trimmings'!$E$56*(1-'Yard Trimmings'!$E$67)*EXP(-LYTInputs!$H$7*(AY$5-$D$5))</f>
        <v>5.3164410434829117</v>
      </c>
      <c r="AZ194" s="22">
        <f>'Yard Trimmings'!$E$56*'Yard Trimmings'!$E$67+'Yard Trimmings'!$E$56*(1-'Yard Trimmings'!$E$67)*EXP(-LYTInputs!$H$7*(AZ$5-$D$5))</f>
        <v>5.3057051560767965</v>
      </c>
      <c r="BA194" s="22">
        <f>'Yard Trimmings'!$E$56*'Yard Trimmings'!$E$67+'Yard Trimmings'!$E$56*(1-'Yard Trimmings'!$E$67)*EXP(-LYTInputs!$H$7*(BA$5-$D$5))</f>
        <v>5.2952865620948515</v>
      </c>
      <c r="BB194" s="22">
        <f>'Yard Trimmings'!$E$56*'Yard Trimmings'!$E$67+'Yard Trimmings'!$E$56*(1-'Yard Trimmings'!$E$67)*EXP(-LYTInputs!$H$7*(BB$5-$D$5))</f>
        <v>5.2851758840992185</v>
      </c>
      <c r="BC194" s="22">
        <f>'Yard Trimmings'!$E$56*'Yard Trimmings'!$E$67+'Yard Trimmings'!$E$56*(1-'Yard Trimmings'!$E$67)*EXP(-LYTInputs!$H$7*(BC$5-$D$5))</f>
        <v>5.2753640217972091</v>
      </c>
      <c r="BD194" s="22">
        <f>'Yard Trimmings'!$E$56*'Yard Trimmings'!$E$67+'Yard Trimmings'!$E$56*(1-'Yard Trimmings'!$E$67)*EXP(-LYTInputs!$H$7*(BD$5-$D$5))</f>
        <v>5.2658421438504304</v>
      </c>
      <c r="BE194" s="22">
        <f>'Yard Trimmings'!$E$56*'Yard Trimmings'!$E$67+'Yard Trimmings'!$E$56*(1-'Yard Trimmings'!$E$67)*EXP(-LYTInputs!$H$7*(BE$5-$D$5))</f>
        <v>5.2566016799259856</v>
      </c>
      <c r="BF194" s="22">
        <f>'Yard Trimmings'!$E$56*'Yard Trimmings'!$E$67+'Yard Trimmings'!$E$56*(1-'Yard Trimmings'!$E$67)*EXP(-LYTInputs!$H$7*(BF$5-$D$5))</f>
        <v>5.2476343129825924</v>
      </c>
      <c r="BG194" s="22">
        <f>'Yard Trimmings'!$E$56*'Yard Trimmings'!$E$67+'Yard Trimmings'!$E$56*(1-'Yard Trimmings'!$E$67)*EXP(-LYTInputs!$H$7*(BG$5-$D$5))</f>
        <v>5.2389319717846856</v>
      </c>
      <c r="BH194" s="22">
        <f>'Yard Trimmings'!$E$56*'Yard Trimmings'!$E$67+'Yard Trimmings'!$E$56*(1-'Yard Trimmings'!$E$67)*EXP(-LYTInputs!$H$7*(BH$5-$D$5))</f>
        <v>5.2304868236377615</v>
      </c>
      <c r="BI194" s="22">
        <f>'Yard Trimmings'!$E$56*'Yard Trimmings'!$E$67+'Yard Trimmings'!$E$56*(1-'Yard Trimmings'!$E$67)*EXP(-LYTInputs!$H$7*(BI$5-$D$5))</f>
        <v>5.2222912673384236</v>
      </c>
      <c r="BJ194" s="22">
        <f>'Yard Trimmings'!$E$56*'Yard Trimmings'!$E$67+'Yard Trimmings'!$E$56*(1-'Yard Trimmings'!$E$67)*EXP(-LYTInputs!$H$7*(BJ$5-$D$5))</f>
        <v>5.214337926332786</v>
      </c>
      <c r="BK194" s="22">
        <f>'Yard Trimmings'!$E$56*'Yard Trimmings'!$E$67+'Yard Trimmings'!$E$56*(1-'Yard Trimmings'!$E$67)*EXP(-LYTInputs!$H$7*(BK$5-$D$5))</f>
        <v>5.2066196420770758</v>
      </c>
      <c r="BL194" s="22">
        <f>'Yard Trimmings'!$E$56*'Yard Trimmings'!$E$67+'Yard Trimmings'!$E$56*(1-'Yard Trimmings'!$E$67)*EXP(-LYTInputs!$H$7*(BL$5-$D$5))</f>
        <v>5.1991294675944655</v>
      </c>
      <c r="BM194" s="266">
        <f>'Yard Trimmings'!$E$56*'Yard Trimmings'!$E$67+'Yard Trimmings'!$E$56*(1-'Yard Trimmings'!$E$67)*EXP(-LYTInputs!$H$7*(BM$5-$D$5))</f>
        <v>5.191860661222317</v>
      </c>
      <c r="BN194" s="266">
        <f>'Yard Trimmings'!$E$56*'Yard Trimmings'!$E$67+'Yard Trimmings'!$E$56*(1-'Yard Trimmings'!$E$67)*EXP(-LYTInputs!$H$7*(BN$5-$D$5))</f>
        <v>5.1848066805442361</v>
      </c>
      <c r="BO194" s="266">
        <f>'Yard Trimmings'!$E$56*'Yard Trimmings'!$E$67+'Yard Trimmings'!$E$56*(1-'Yard Trimmings'!$E$67)*EXP(-LYTInputs!$H$7*(BO$5-$D$5))</f>
        <v>5.177961176501455</v>
      </c>
      <c r="BP194" s="266">
        <f>'Yard Trimmings'!$E$56*'Yard Trimmings'!$E$67+'Yard Trimmings'!$E$56*(1-'Yard Trimmings'!$E$67)*EXP(-LYTInputs!$H$7*(BP$5-$D$5))</f>
        <v>5.1713179876782505</v>
      </c>
      <c r="BQ194" s="266">
        <f>'Yard Trimmings'!$E$56*'Yard Trimmings'!$E$67+'Yard Trimmings'!$E$56*(1-'Yard Trimmings'!$E$67)*EXP(-LYTInputs!$H$7*(BQ$5-$D$5))</f>
        <v>5.1648711347562513</v>
      </c>
      <c r="BR194" s="266">
        <f>'Yard Trimmings'!$E$56*'Yard Trimmings'!$E$67+'Yard Trimmings'!$E$56*(1-'Yard Trimmings'!$E$67)*EXP(-LYTInputs!$H$7*(BR$5-$D$5))</f>
        <v>5.1586148151326539</v>
      </c>
      <c r="BS194" s="266">
        <f>'Yard Trimmings'!$E$56*'Yard Trimmings'!$E$67+'Yard Trimmings'!$E$56*(1-'Yard Trimmings'!$E$67)*EXP(-LYTInputs!$H$7*(BS$5-$D$5))</f>
        <v>5.1525433976974817</v>
      </c>
      <c r="BT194" s="266">
        <f>'Yard Trimmings'!$E$56*'Yard Trimmings'!$E$67+'Yard Trimmings'!$E$56*(1-'Yard Trimmings'!$E$67)*EXP(-LYTInputs!$H$7*(BT$5-$D$5))</f>
        <v>5.1466514177652103</v>
      </c>
      <c r="BU194" s="266">
        <f>'Yard Trimmings'!$E$56*'Yard Trimmings'!$E$67+'Yard Trimmings'!$E$56*(1-'Yard Trimmings'!$E$67)*EXP(-LYTInputs!$H$7*(BU$5-$D$5))</f>
        <v>5.1409335721561797</v>
      </c>
      <c r="BV194" s="266">
        <f>'Yard Trimmings'!$E$56*'Yard Trimmings'!$E$67+'Yard Trimmings'!$E$56*(1-'Yard Trimmings'!$E$67)*EXP(-LYTInputs!$H$7*(BV$5-$D$5))</f>
        <v>5.1353847144233766</v>
      </c>
      <c r="BW194" s="266">
        <f>'Yard Trimmings'!$E$56*'Yard Trimmings'!$E$67+'Yard Trimmings'!$E$56*(1-'Yard Trimmings'!$E$67)*EXP(-LYTInputs!$H$7*(BW$5-$D$5))</f>
        <v>5.1299998502202815</v>
      </c>
      <c r="BX194" s="266">
        <f>'Yard Trimmings'!$E$56*'Yard Trimmings'!$E$67+'Yard Trimmings'!$E$56*(1-'Yard Trimmings'!$E$67)*EXP(-LYTInputs!$H$7*(BX$5-$D$5))</f>
        <v>5.124774132805622</v>
      </c>
      <c r="BY194" s="266">
        <f>'Yard Trimmings'!$E$56*'Yard Trimmings'!$E$67+'Yard Trimmings'!$E$56*(1-'Yard Trimmings'!$E$67)*EXP(-LYTInputs!$H$7*(BY$5-$D$5))</f>
        <v>5.1197028586809799</v>
      </c>
      <c r="BZ194" s="266">
        <f>'Yard Trimmings'!$E$56*'Yard Trimmings'!$E$67+'Yard Trimmings'!$E$56*(1-'Yard Trimmings'!$E$67)*EXP(-LYTInputs!$H$7*(BZ$5-$D$5))</f>
        <v>5.1147814633573203</v>
      </c>
      <c r="CA194" s="266">
        <f>'Yard Trimmings'!$E$56*'Yard Trimmings'!$E$67+'Yard Trimmings'!$E$56*(1-'Yard Trimmings'!$E$67)*EXP(-LYTInputs!$H$7*(CA$5-$D$5))</f>
        <v>5.1100055172466483</v>
      </c>
      <c r="CB194" s="266">
        <f>'Yard Trimmings'!$E$56*'Yard Trimmings'!$E$67+'Yard Trimmings'!$E$56*(1-'Yard Trimmings'!$E$67)*EXP(-LYTInputs!$H$7*(CB$5-$D$5))</f>
        <v>5.1053707216750785</v>
      </c>
      <c r="CC194" s="266">
        <f>'Yard Trimmings'!$E$56*'Yard Trimmings'!$E$67+'Yard Trimmings'!$E$56*(1-'Yard Trimmings'!$E$67)*EXP(-LYTInputs!$H$7*(CC$5-$D$5))</f>
        <v>5.1008729050137385</v>
      </c>
      <c r="CD194" s="266">
        <f>'Yard Trimmings'!$E$56*'Yard Trimmings'!$E$67+'Yard Trimmings'!$E$56*(1-'Yard Trimmings'!$E$67)*EXP(-LYTInputs!$H$7*(CD$5-$D$5))</f>
        <v>5.0965080189240206</v>
      </c>
      <c r="CE194" s="266">
        <f>'Yard Trimmings'!$E$56*'Yard Trimmings'!$E$67+'Yard Trimmings'!$E$56*(1-'Yard Trimmings'!$E$67)*EXP(-LYTInputs!$H$7*(CE$5-$D$5))</f>
        <v>5.0922721347138058</v>
      </c>
      <c r="CF194" s="266">
        <f>'Yard Trimmings'!$E$56*'Yard Trimmings'!$E$67+'Yard Trimmings'!$E$56*(1-'Yard Trimmings'!$E$67)*EXP(-LYTInputs!$H$7*(CF$5-$D$5))</f>
        <v>5.0881614398013753</v>
      </c>
      <c r="CG194" s="266">
        <f>'Yard Trimmings'!$E$56*'Yard Trimmings'!$E$67+'Yard Trimmings'!$E$56*(1-'Yard Trimmings'!$E$67)*EXP(-LYTInputs!$H$7*(CG$5-$D$5))</f>
        <v>5.0841722342838249</v>
      </c>
      <c r="CH194" s="266">
        <f>'Yard Trimmings'!$E$56*'Yard Trimmings'!$E$67+'Yard Trimmings'!$E$56*(1-'Yard Trimmings'!$E$67)*EXP(-LYTInputs!$H$7*(CH$5-$D$5))</f>
        <v>5.0803009276069124</v>
      </c>
      <c r="CI194" s="266">
        <f>'Yard Trimmings'!$E$56*'Yard Trimmings'!$E$67+'Yard Trimmings'!$E$56*(1-'Yard Trimmings'!$E$67)*EXP(-LYTInputs!$H$7*(CI$5-$D$5))</f>
        <v>5.0765440353333053</v>
      </c>
    </row>
    <row r="195" spans="1:87">
      <c r="A195" s="20">
        <f t="shared" si="52"/>
        <v>1963</v>
      </c>
      <c r="E195" s="22">
        <f>'Yard Trimmings'!$F$56*'Yard Trimmings'!$E$67+'Yard Trimmings'!$F$56*(1-'Yard Trimmings'!$E$67)*EXP(-LYTInputs!$H$7*(E$5-$E$5))</f>
        <v>6.563375378233502</v>
      </c>
      <c r="F195" s="22">
        <f>'Yard Trimmings'!$F$56*'Yard Trimmings'!$E$67+'Yard Trimmings'!$F$56*(1-'Yard Trimmings'!$E$67)*EXP(-LYTInputs!$H$7*(F$5-$E$5))</f>
        <v>6.5185666779684306</v>
      </c>
      <c r="G195" s="22">
        <f>'Yard Trimmings'!$F$56*'Yard Trimmings'!$E$67+'Yard Trimmings'!$F$56*(1-'Yard Trimmings'!$E$67)*EXP(-LYTInputs!$H$7*(G$5-$E$5))</f>
        <v>6.4750822749320793</v>
      </c>
      <c r="H195" s="22">
        <f>'Yard Trimmings'!$F$56*'Yard Trimmings'!$E$67+'Yard Trimmings'!$F$56*(1-'Yard Trimmings'!$E$67)*EXP(-LYTInputs!$H$7*(H$5-$E$5))</f>
        <v>6.4328830302264279</v>
      </c>
      <c r="I195" s="22">
        <f>'Yard Trimmings'!$F$56*'Yard Trimmings'!$E$67+'Yard Trimmings'!$F$56*(1-'Yard Trimmings'!$E$67)*EXP(-LYTInputs!$H$7*(I$5-$E$5))</f>
        <v>6.3919309616827089</v>
      </c>
      <c r="J195" s="22">
        <f>'Yard Trimmings'!$F$56*'Yard Trimmings'!$E$67+'Yard Trimmings'!$F$56*(1-'Yard Trimmings'!$E$67)*EXP(-LYTInputs!$H$7*(J$5-$E$5))</f>
        <v>6.3521892096748838</v>
      </c>
      <c r="K195" s="22">
        <f>'Yard Trimmings'!$F$56*'Yard Trimmings'!$E$67+'Yard Trimmings'!$F$56*(1-'Yard Trimmings'!$E$67)*EXP(-LYTInputs!$H$7*(K$5-$E$5))</f>
        <v>6.3136220039434976</v>
      </c>
      <c r="L195" s="22">
        <f>'Yard Trimmings'!$F$56*'Yard Trimmings'!$E$67+'Yard Trimmings'!$F$56*(1-'Yard Trimmings'!$E$67)*EXP(-LYTInputs!$H$7*(L$5-$E$5))</f>
        <v>6.2761946314000276</v>
      </c>
      <c r="M195" s="22">
        <f>'Yard Trimmings'!$F$56*'Yard Trimmings'!$E$67+'Yard Trimmings'!$F$56*(1-'Yard Trimmings'!$E$67)*EXP(-LYTInputs!$H$7*(M$5-$E$5))</f>
        <v>6.2398734048827613</v>
      </c>
      <c r="N195" s="22">
        <f>'Yard Trimmings'!$F$56*'Yard Trimmings'!$E$67+'Yard Trimmings'!$F$56*(1-'Yard Trimmings'!$E$67)*EXP(-LYTInputs!$H$7*(N$5-$E$5))</f>
        <v>6.2046256328360752</v>
      </c>
      <c r="O195" s="22">
        <f>'Yard Trimmings'!$F$56*'Yard Trimmings'!$E$67+'Yard Trimmings'!$F$56*(1-'Yard Trimmings'!$E$67)*EXP(-LYTInputs!$H$7*(O$5-$E$5))</f>
        <v>6.1704195898858343</v>
      </c>
      <c r="P195" s="22">
        <f>'Yard Trimmings'!$F$56*'Yard Trimmings'!$E$67+'Yard Trimmings'!$F$56*(1-'Yard Trimmings'!$E$67)*EXP(-LYTInputs!$H$7*(P$5-$E$5))</f>
        <v>6.1372244882844038</v>
      </c>
      <c r="Q195" s="22">
        <f>'Yard Trimmings'!$F$56*'Yard Trimmings'!$E$67+'Yard Trimmings'!$F$56*(1-'Yard Trimmings'!$E$67)*EXP(-LYTInputs!$H$7*(Q$5-$E$5))</f>
        <v>6.1050104501996074</v>
      </c>
      <c r="R195" s="22">
        <f>'Yard Trimmings'!$F$56*'Yard Trimmings'!$E$67+'Yard Trimmings'!$F$56*(1-'Yard Trimmings'!$E$67)*EXP(-LYTInputs!$H$7*(R$5-$E$5))</f>
        <v>6.0737484808226547</v>
      </c>
      <c r="S195" s="22">
        <f>'Yard Trimmings'!$F$56*'Yard Trimmings'!$E$67+'Yard Trimmings'!$F$56*(1-'Yard Trimmings'!$E$67)*EXP(-LYTInputs!$H$7*(S$5-$E$5))</f>
        <v>6.0434104422708605</v>
      </c>
      <c r="T195" s="22">
        <f>'Yard Trimmings'!$F$56*'Yard Trimmings'!$E$67+'Yard Trimmings'!$F$56*(1-'Yard Trimmings'!$E$67)*EXP(-LYTInputs!$H$7*(T$5-$E$5))</f>
        <v>6.0139690282616494</v>
      </c>
      <c r="U195" s="22">
        <f>'Yard Trimmings'!$F$56*'Yard Trimmings'!$E$67+'Yard Trimmings'!$F$56*(1-'Yard Trimmings'!$E$67)*EXP(-LYTInputs!$H$7*(U$5-$E$5))</f>
        <v>5.9853977395350579</v>
      </c>
      <c r="V195" s="22">
        <f>'Yard Trimmings'!$F$56*'Yard Trimmings'!$E$67+'Yard Trimmings'!$F$56*(1-'Yard Trimmings'!$E$67)*EXP(-LYTInputs!$H$7*(V$5-$E$5))</f>
        <v>5.9576708600026125</v>
      </c>
      <c r="W195" s="22">
        <f>'Yard Trimmings'!$F$56*'Yard Trimmings'!$E$67+'Yard Trimmings'!$F$56*(1-'Yard Trimmings'!$E$67)*EXP(-LYTInputs!$H$7*(W$5-$E$5))</f>
        <v>5.9307634336011139</v>
      </c>
      <c r="X195" s="22">
        <f>'Yard Trimmings'!$F$56*'Yard Trimmings'!$E$67+'Yard Trimmings'!$F$56*(1-'Yard Trimmings'!$E$67)*EXP(-LYTInputs!$H$7*(X$5-$E$5))</f>
        <v>5.9046512418304937</v>
      </c>
      <c r="Y195" s="22">
        <f>'Yard Trimmings'!$F$56*'Yard Trimmings'!$E$67+'Yard Trimmings'!$F$56*(1-'Yard Trimmings'!$E$67)*EXP(-LYTInputs!$H$7*(Y$5-$E$5))</f>
        <v>5.8793107819555335</v>
      </c>
      <c r="Z195" s="22">
        <f>'Yard Trimmings'!$F$56*'Yard Trimmings'!$E$67+'Yard Trimmings'!$F$56*(1-'Yard Trimmings'!$E$67)*EXP(-LYTInputs!$H$7*(Z$5-$E$5))</f>
        <v>5.8547192458518129</v>
      </c>
      <c r="AA195" s="22">
        <f>'Yard Trimmings'!$F$56*'Yard Trimmings'!$E$67+'Yard Trimmings'!$F$56*(1-'Yard Trimmings'!$E$67)*EXP(-LYTInputs!$H$7*(AA$5-$E$5))</f>
        <v>5.8308544994768603</v>
      </c>
      <c r="AB195" s="22">
        <f>'Yard Trimmings'!$F$56*'Yard Trimmings'!$E$67+'Yard Trimmings'!$F$56*(1-'Yard Trimmings'!$E$67)*EXP(-LYTInputs!$H$7*(AB$5-$E$5))</f>
        <v>5.80769506294802</v>
      </c>
      <c r="AC195" s="22">
        <f>'Yard Trimmings'!$F$56*'Yard Trimmings'!$E$67+'Yard Trimmings'!$F$56*(1-'Yard Trimmings'!$E$67)*EXP(-LYTInputs!$H$7*(AC$5-$E$5))</f>
        <v>5.7852200912091067</v>
      </c>
      <c r="AD195" s="22">
        <f>'Yard Trimmings'!$F$56*'Yard Trimmings'!$E$67+'Yard Trimmings'!$F$56*(1-'Yard Trimmings'!$E$67)*EXP(-LYTInputs!$H$7*(AD$5-$E$5))</f>
        <v>5.7634093552684496</v>
      </c>
      <c r="AE195" s="22">
        <f>'Yard Trimmings'!$F$56*'Yard Trimmings'!$E$67+'Yard Trimmings'!$F$56*(1-'Yard Trimmings'!$E$67)*EXP(-LYTInputs!$H$7*(AE$5-$E$5))</f>
        <v>5.7422432239914318</v>
      </c>
      <c r="AF195" s="22">
        <f>'Yard Trimmings'!$F$56*'Yard Trimmings'!$E$67+'Yard Trimmings'!$F$56*(1-'Yard Trimmings'!$E$67)*EXP(-LYTInputs!$H$7*(AF$5-$E$5))</f>
        <v>5.72170264643115</v>
      </c>
      <c r="AG195" s="22">
        <f>'Yard Trimmings'!$F$56*'Yard Trimmings'!$E$67+'Yard Trimmings'!$F$56*(1-'Yard Trimmings'!$E$67)*EXP(-LYTInputs!$H$7*(AG$5-$E$5))</f>
        <v>5.7017691346812667</v>
      </c>
      <c r="AH195" s="22">
        <f>'Yard Trimmings'!$F$56*'Yard Trimmings'!$E$67+'Yard Trimmings'!$F$56*(1-'Yard Trimmings'!$E$67)*EXP(-LYTInputs!$H$7*(AH$5-$E$5))</f>
        <v>5.6824247472356566</v>
      </c>
      <c r="AI195" s="22">
        <f>'Yard Trimmings'!$F$56*'Yard Trimmings'!$E$67+'Yard Trimmings'!$F$56*(1-'Yard Trimmings'!$E$67)*EXP(-LYTInputs!$H$7*(AI$5-$E$5))</f>
        <v>5.6636520728398319</v>
      </c>
      <c r="AJ195" s="22">
        <f>'Yard Trimmings'!$F$56*'Yard Trimmings'!$E$67+'Yard Trimmings'!$F$56*(1-'Yard Trimmings'!$E$67)*EXP(-LYTInputs!$H$7*(AJ$5-$E$5))</f>
        <v>5.6454342148196437</v>
      </c>
      <c r="AK195" s="22">
        <f>'Yard Trimmings'!$F$56*'Yard Trimmings'!$E$67+'Yard Trimmings'!$F$56*(1-'Yard Trimmings'!$E$67)*EXP(-LYTInputs!$H$7*(AK$5-$E$5))</f>
        <v>5.6277547758731306</v>
      </c>
      <c r="AL195" s="22">
        <f>'Yard Trimmings'!$F$56*'Yard Trimmings'!$E$67+'Yard Trimmings'!$F$56*(1-'Yard Trimmings'!$E$67)*EXP(-LYTInputs!$H$7*(AL$5-$E$5))</f>
        <v>5.6105978433118437</v>
      </c>
      <c r="AM195" s="22">
        <f>'Yard Trimmings'!$F$56*'Yard Trimmings'!$E$67+'Yard Trimmings'!$F$56*(1-'Yard Trimmings'!$E$67)*EXP(-LYTInputs!$H$7*(AM$5-$E$5))</f>
        <v>5.5939479747383505</v>
      </c>
      <c r="AN195" s="22">
        <f>'Yard Trimmings'!$F$56*'Yard Trimmings'!$E$67+'Yard Trimmings'!$F$56*(1-'Yard Trimmings'!$E$67)*EXP(-LYTInputs!$H$7*(AN$5-$E$5))</f>
        <v>5.5777901841470339</v>
      </c>
      <c r="AO195" s="22">
        <f>'Yard Trimmings'!$F$56*'Yard Trimmings'!$E$67+'Yard Trimmings'!$F$56*(1-'Yard Trimmings'!$E$67)*EXP(-LYTInputs!$H$7*(AO$5-$E$5))</f>
        <v>5.5621099284356781</v>
      </c>
      <c r="AP195" s="22">
        <f>'Yard Trimmings'!$F$56*'Yard Trimmings'!$E$67+'Yard Trimmings'!$F$56*(1-'Yard Trimmings'!$E$67)*EXP(-LYTInputs!$H$7*(AP$5-$E$5))</f>
        <v>5.5468930943156955</v>
      </c>
      <c r="AQ195" s="22">
        <f>'Yard Trimmings'!$F$56*'Yard Trimmings'!$E$67+'Yard Trimmings'!$F$56*(1-'Yard Trimmings'!$E$67)*EXP(-LYTInputs!$H$7*(AQ$5-$E$5))</f>
        <v>5.5321259856092091</v>
      </c>
      <c r="AR195" s="22">
        <f>'Yard Trimmings'!$F$56*'Yard Trimmings'!$E$67+'Yard Trimmings'!$F$56*(1-'Yard Trimmings'!$E$67)*EXP(-LYTInputs!$H$7*(AR$5-$E$5))</f>
        <v>5.5177953109215743</v>
      </c>
      <c r="AS195" s="22">
        <f>'Yard Trimmings'!$F$56*'Yard Trimmings'!$E$67+'Yard Trimmings'!$F$56*(1-'Yard Trimmings'!$E$67)*EXP(-LYTInputs!$H$7*(AS$5-$E$5))</f>
        <v>5.5038881716782218</v>
      </c>
      <c r="AT195" s="22">
        <f>'Yard Trimmings'!$F$56*'Yard Trimmings'!$E$67+'Yard Trimmings'!$F$56*(1-'Yard Trimmings'!$E$67)*EXP(-LYTInputs!$H$7*(AT$5-$E$5))</f>
        <v>5.4903920505150738</v>
      </c>
      <c r="AU195" s="22">
        <f>'Yard Trimmings'!$F$56*'Yard Trimmings'!$E$67+'Yard Trimmings'!$F$56*(1-'Yard Trimmings'!$E$67)*EXP(-LYTInputs!$H$7*(AU$5-$E$5))</f>
        <v>5.4772948000120669</v>
      </c>
      <c r="AV195" s="22">
        <f>'Yard Trimmings'!$F$56*'Yard Trimmings'!$E$67+'Yard Trimmings'!$F$56*(1-'Yard Trimmings'!$E$67)*EXP(-LYTInputs!$H$7*(AV$5-$E$5))</f>
        <v>5.4645846317596583</v>
      </c>
      <c r="AW195" s="22">
        <f>'Yard Trimmings'!$F$56*'Yard Trimmings'!$E$67+'Yard Trimmings'!$F$56*(1-'Yard Trimmings'!$E$67)*EXP(-LYTInputs!$H$7*(AW$5-$E$5))</f>
        <v>5.4522501057484583</v>
      </c>
      <c r="AX195" s="22">
        <f>'Yard Trimmings'!$F$56*'Yard Trimmings'!$E$67+'Yard Trimmings'!$F$56*(1-'Yard Trimmings'!$E$67)*EXP(-LYTInputs!$H$7*(AX$5-$E$5))</f>
        <v>5.4402801200724511</v>
      </c>
      <c r="AY195" s="22">
        <f>'Yard Trimmings'!$F$56*'Yard Trimmings'!$E$67+'Yard Trimmings'!$F$56*(1-'Yard Trimmings'!$E$67)*EXP(-LYTInputs!$H$7*(AY$5-$E$5))</f>
        <v>5.428663900936531</v>
      </c>
      <c r="AZ195" s="22">
        <f>'Yard Trimmings'!$F$56*'Yard Trimmings'!$E$67+'Yard Trimmings'!$F$56*(1-'Yard Trimmings'!$E$67)*EXP(-LYTInputs!$H$7*(AZ$5-$E$5))</f>
        <v>5.4173909929593558</v>
      </c>
      <c r="BA195" s="22">
        <f>'Yard Trimmings'!$F$56*'Yard Trimmings'!$E$67+'Yard Trimmings'!$F$56*(1-'Yard Trimmings'!$E$67)*EXP(-LYTInputs!$H$7*(BA$5-$E$5))</f>
        <v>5.406451249762803</v>
      </c>
      <c r="BB195" s="22">
        <f>'Yard Trimmings'!$F$56*'Yard Trimmings'!$E$67+'Yard Trimmings'!$F$56*(1-'Yard Trimmings'!$E$67)*EXP(-LYTInputs!$H$7*(BB$5-$E$5))</f>
        <v>5.3958348248395414</v>
      </c>
      <c r="BC195" s="22">
        <f>'Yard Trimmings'!$F$56*'Yard Trimmings'!$E$67+'Yard Trimmings'!$F$56*(1-'Yard Trimmings'!$E$67)*EXP(-LYTInputs!$H$7*(BC$5-$E$5))</f>
        <v>5.3855321626905077</v>
      </c>
      <c r="BD195" s="22">
        <f>'Yard Trimmings'!$F$56*'Yard Trimmings'!$E$67+'Yard Trimmings'!$F$56*(1-'Yard Trimmings'!$E$67)*EXP(-LYTInputs!$H$7*(BD$5-$E$5))</f>
        <v>5.3755339902243193</v>
      </c>
      <c r="BE195" s="22">
        <f>'Yard Trimmings'!$F$56*'Yard Trimmings'!$E$67+'Yard Trimmings'!$F$56*(1-'Yard Trimmings'!$E$67)*EXP(-LYTInputs!$H$7*(BE$5-$E$5))</f>
        <v>5.3658313084108595</v>
      </c>
      <c r="BF195" s="22">
        <f>'Yard Trimmings'!$F$56*'Yard Trimmings'!$E$67+'Yard Trimmings'!$F$56*(1-'Yard Trimmings'!$E$67)*EXP(-LYTInputs!$H$7*(BF$5-$E$5))</f>
        <v>5.3564153841815454</v>
      </c>
      <c r="BG195" s="22">
        <f>'Yard Trimmings'!$F$56*'Yard Trimmings'!$E$67+'Yard Trimmings'!$F$56*(1-'Yard Trimmings'!$E$67)*EXP(-LYTInputs!$H$7*(BG$5-$E$5))</f>
        <v>5.3472777425689753</v>
      </c>
      <c r="BH195" s="22">
        <f>'Yard Trimmings'!$F$56*'Yard Trimmings'!$E$67+'Yard Trimmings'!$F$56*(1-'Yard Trimmings'!$E$67)*EXP(-LYTInputs!$H$7*(BH$5-$E$5))</f>
        <v>5.3384101590788902</v>
      </c>
      <c r="BI195" s="22">
        <f>'Yard Trimmings'!$F$56*'Yard Trimmings'!$E$67+'Yard Trimmings'!$F$56*(1-'Yard Trimmings'!$E$67)*EXP(-LYTInputs!$H$7*(BI$5-$E$5))</f>
        <v>5.3298046522875682</v>
      </c>
      <c r="BJ195" s="22">
        <f>'Yard Trimmings'!$F$56*'Yard Trimmings'!$E$67+'Yard Trimmings'!$F$56*(1-'Yard Trimmings'!$E$67)*EXP(-LYTInputs!$H$7*(BJ$5-$E$5))</f>
        <v>5.3214534766580091</v>
      </c>
      <c r="BK195" s="22">
        <f>'Yard Trimmings'!$F$56*'Yard Trimmings'!$E$67+'Yard Trimmings'!$F$56*(1-'Yard Trimmings'!$E$67)*EXP(-LYTInputs!$H$7*(BK$5-$E$5))</f>
        <v>5.3133491155684238</v>
      </c>
      <c r="BL195" s="22">
        <f>'Yard Trimmings'!$F$56*'Yard Trimmings'!$E$67+'Yard Trimmings'!$F$56*(1-'Yard Trimmings'!$E$67)*EXP(-LYTInputs!$H$7*(BL$5-$E$5))</f>
        <v>5.3054842745467719</v>
      </c>
      <c r="BM195" s="266">
        <f>'Yard Trimmings'!$F$56*'Yard Trimmings'!$E$67+'Yard Trimmings'!$F$56*(1-'Yard Trimmings'!$E$67)*EXP(-LYTInputs!$H$7*(BM$5-$E$5))</f>
        <v>5.2978518747052403</v>
      </c>
      <c r="BN195" s="266">
        <f>'Yard Trimmings'!$F$56*'Yard Trimmings'!$E$67+'Yard Trimmings'!$F$56*(1-'Yard Trimmings'!$E$67)*EXP(-LYTInputs!$H$7*(BN$5-$E$5))</f>
        <v>5.2904450463687702</v>
      </c>
      <c r="BO195" s="266">
        <f>'Yard Trimmings'!$F$56*'Yard Trimmings'!$E$67+'Yard Trimmings'!$F$56*(1-'Yard Trimmings'!$E$67)*EXP(-LYTInputs!$H$7*(BO$5-$E$5))</f>
        <v>5.2832571228918814</v>
      </c>
      <c r="BP195" s="266">
        <f>'Yard Trimmings'!$F$56*'Yard Trimmings'!$E$67+'Yard Trimmings'!$F$56*(1-'Yard Trimmings'!$E$67)*EXP(-LYTInputs!$H$7*(BP$5-$E$5))</f>
        <v>5.2762816346582468</v>
      </c>
      <c r="BQ195" s="266">
        <f>'Yard Trimmings'!$F$56*'Yard Trimmings'!$E$67+'Yard Trimmings'!$F$56*(1-'Yard Trimmings'!$E$67)*EXP(-LYTInputs!$H$7*(BQ$5-$E$5))</f>
        <v>5.2695123032575957</v>
      </c>
      <c r="BR195" s="266">
        <f>'Yard Trimmings'!$F$56*'Yard Trimmings'!$E$67+'Yard Trimmings'!$F$56*(1-'Yard Trimmings'!$E$67)*EXP(-LYTInputs!$H$7*(BR$5-$E$5))</f>
        <v>5.2629430358347244</v>
      </c>
      <c r="BS195" s="266">
        <f>'Yard Trimmings'!$F$56*'Yard Trimmings'!$E$67+'Yard Trimmings'!$F$56*(1-'Yard Trimmings'!$E$67)*EXP(-LYTInputs!$H$7*(BS$5-$E$5))</f>
        <v>5.2565679196055131</v>
      </c>
      <c r="BT195" s="266">
        <f>'Yard Trimmings'!$F$56*'Yard Trimmings'!$E$67+'Yard Trimmings'!$F$56*(1-'Yard Trimmings'!$E$67)*EXP(-LYTInputs!$H$7*(BT$5-$E$5))</f>
        <v>5.2503812165350219</v>
      </c>
      <c r="BU195" s="266">
        <f>'Yard Trimmings'!$F$56*'Yard Trimmings'!$E$67+'Yard Trimmings'!$F$56*(1-'Yard Trimmings'!$E$67)*EXP(-LYTInputs!$H$7*(BU$5-$E$5))</f>
        <v>5.2443773581728736</v>
      </c>
      <c r="BV195" s="266">
        <f>'Yard Trimmings'!$F$56*'Yard Trimmings'!$E$67+'Yard Trimmings'!$F$56*(1-'Yard Trimmings'!$E$67)*EXP(-LYTInputs!$H$7*(BV$5-$E$5))</f>
        <v>5.2385509406412689</v>
      </c>
      <c r="BW195" s="266">
        <f>'Yard Trimmings'!$F$56*'Yard Trimmings'!$E$67+'Yard Trimmings'!$F$56*(1-'Yard Trimmings'!$E$67)*EXP(-LYTInputs!$H$7*(BW$5-$E$5))</f>
        <v>5.2328967197711336</v>
      </c>
      <c r="BX195" s="266">
        <f>'Yard Trimmings'!$F$56*'Yard Trimmings'!$E$67+'Yard Trimmings'!$F$56*(1-'Yard Trimmings'!$E$67)*EXP(-LYTInputs!$H$7*(BX$5-$E$5))</f>
        <v>5.2274096063820146</v>
      </c>
      <c r="BY195" s="266">
        <f>'Yard Trimmings'!$F$56*'Yard Trimmings'!$E$67+'Yard Trimmings'!$F$56*(1-'Yard Trimmings'!$E$67)*EXP(-LYTInputs!$H$7*(BY$5-$E$5))</f>
        <v>5.2220846617014702</v>
      </c>
      <c r="BZ195" s="266">
        <f>'Yard Trimmings'!$F$56*'Yard Trimmings'!$E$67+'Yard Trimmings'!$F$56*(1-'Yard Trimmings'!$E$67)*EXP(-LYTInputs!$H$7*(BZ$5-$E$5))</f>
        <v>5.216917092919843</v>
      </c>
      <c r="CA195" s="266">
        <f>'Yard Trimmings'!$F$56*'Yard Trimmings'!$E$67+'Yard Trimmings'!$F$56*(1-'Yard Trimmings'!$E$67)*EXP(-LYTInputs!$H$7*(CA$5-$E$5))</f>
        <v>5.2119022488764077</v>
      </c>
      <c r="CB195" s="266">
        <f>'Yard Trimmings'!$F$56*'Yard Trimmings'!$E$67+'Yard Trimmings'!$F$56*(1-'Yard Trimmings'!$E$67)*EXP(-LYTInputs!$H$7*(CB$5-$E$5))</f>
        <v>5.2070356158730133</v>
      </c>
      <c r="CC195" s="266">
        <f>'Yard Trimmings'!$F$56*'Yard Trimmings'!$E$67+'Yard Trimmings'!$F$56*(1-'Yard Trimmings'!$E$67)*EXP(-LYTInputs!$H$7*(CC$5-$E$5))</f>
        <v>5.2023128136114503</v>
      </c>
      <c r="CD195" s="266">
        <f>'Yard Trimmings'!$F$56*'Yard Trimmings'!$E$67+'Yard Trimmings'!$F$56*(1-'Yard Trimmings'!$E$67)*EXP(-LYTInputs!$H$7*(CD$5-$E$5))</f>
        <v>5.1977295912508827</v>
      </c>
      <c r="CE195" s="266">
        <f>'Yard Trimmings'!$F$56*'Yard Trimmings'!$E$67+'Yard Trimmings'!$F$56*(1-'Yard Trimmings'!$E$67)*EXP(-LYTInputs!$H$7*(CE$5-$E$5))</f>
        <v>5.1932818235818106</v>
      </c>
      <c r="CF195" s="266">
        <f>'Yard Trimmings'!$F$56*'Yard Trimmings'!$E$67+'Yard Trimmings'!$F$56*(1-'Yard Trimmings'!$E$67)*EXP(-LYTInputs!$H$7*(CF$5-$E$5))</f>
        <v>5.1889655073130987</v>
      </c>
      <c r="CG195" s="266">
        <f>'Yard Trimmings'!$F$56*'Yard Trimmings'!$E$67+'Yard Trimmings'!$F$56*(1-'Yard Trimmings'!$E$67)*EXP(-LYTInputs!$H$7*(CG$5-$E$5))</f>
        <v>5.184776757468744</v>
      </c>
      <c r="CH195" s="266">
        <f>'Yard Trimmings'!$F$56*'Yard Trimmings'!$E$67+'Yard Trimmings'!$F$56*(1-'Yard Trimmings'!$E$67)*EXP(-LYTInputs!$H$7*(CH$5-$E$5))</f>
        <v>5.1807118038911382</v>
      </c>
      <c r="CI195" s="266">
        <f>'Yard Trimmings'!$F$56*'Yard Trimmings'!$E$67+'Yard Trimmings'!$F$56*(1-'Yard Trimmings'!$E$67)*EXP(-LYTInputs!$H$7*(CI$5-$E$5))</f>
        <v>5.1767669878476683</v>
      </c>
    </row>
    <row r="196" spans="1:87">
      <c r="A196" s="20">
        <f t="shared" si="52"/>
        <v>1964</v>
      </c>
      <c r="F196" s="22">
        <f>'Yard Trimmings'!$G$56*'Yard Trimmings'!$E$67+'Yard Trimmings'!$G$56*(1-'Yard Trimmings'!$E$67)*EXP(-LYTInputs!$H$7*(F$5-$F$5))</f>
        <v>6.8378856950402271</v>
      </c>
      <c r="G196" s="22">
        <f>'Yard Trimmings'!$G$56*'Yard Trimmings'!$E$67+'Yard Trimmings'!$G$56*(1-'Yard Trimmings'!$E$67)*EXP(-LYTInputs!$H$7*(G$5-$F$5))</f>
        <v>6.7912028904010171</v>
      </c>
      <c r="H196" s="22">
        <f>'Yard Trimmings'!$G$56*'Yard Trimmings'!$E$67+'Yard Trimmings'!$G$56*(1-'Yard Trimmings'!$E$67)*EXP(-LYTInputs!$H$7*(H$5-$F$5))</f>
        <v>6.7458997711453783</v>
      </c>
      <c r="I196" s="22">
        <f>'Yard Trimmings'!$G$56*'Yard Trimmings'!$E$67+'Yard Trimmings'!$G$56*(1-'Yard Trimmings'!$E$67)*EXP(-LYTInputs!$H$7*(I$5-$F$5))</f>
        <v>6.7019355614079288</v>
      </c>
      <c r="J196" s="22">
        <f>'Yard Trimmings'!$G$56*'Yard Trimmings'!$E$67+'Yard Trimmings'!$G$56*(1-'Yard Trimmings'!$E$67)*EXP(-LYTInputs!$H$7*(J$5-$F$5))</f>
        <v>6.6592706904322307</v>
      </c>
      <c r="K196" s="22">
        <f>'Yard Trimmings'!$G$56*'Yard Trimmings'!$E$67+'Yard Trimmings'!$G$56*(1-'Yard Trimmings'!$E$67)*EXP(-LYTInputs!$H$7*(K$5-$F$5))</f>
        <v>6.6178667569544407</v>
      </c>
      <c r="L196" s="22">
        <f>'Yard Trimmings'!$G$56*'Yard Trimmings'!$E$67+'Yard Trimmings'!$G$56*(1-'Yard Trimmings'!$E$67)*EXP(-LYTInputs!$H$7*(L$5-$F$5))</f>
        <v>6.5776864946395808</v>
      </c>
      <c r="M196" s="22">
        <f>'Yard Trimmings'!$G$56*'Yard Trimmings'!$E$67+'Yard Trimmings'!$G$56*(1-'Yard Trimmings'!$E$67)*EXP(-LYTInputs!$H$7*(M$5-$F$5))</f>
        <v>6.5386937385393162</v>
      </c>
      <c r="N196" s="22">
        <f>'Yard Trimmings'!$G$56*'Yard Trimmings'!$E$67+'Yard Trimmings'!$G$56*(1-'Yard Trimmings'!$E$67)*EXP(-LYTInputs!$H$7*(N$5-$F$5))</f>
        <v>6.5008533925410692</v>
      </c>
      <c r="O196" s="22">
        <f>'Yard Trimmings'!$G$56*'Yard Trimmings'!$E$67+'Yard Trimmings'!$G$56*(1-'Yard Trimmings'!$E$67)*EXP(-LYTInputs!$H$7*(O$5-$F$5))</f>
        <v>6.4641313977791395</v>
      </c>
      <c r="P196" s="22">
        <f>'Yard Trimmings'!$G$56*'Yard Trimmings'!$E$67+'Yard Trimmings'!$G$56*(1-'Yard Trimmings'!$E$67)*EXP(-LYTInputs!$H$7*(P$5-$F$5))</f>
        <v>6.4284947019794334</v>
      </c>
      <c r="Q196" s="22">
        <f>'Yard Trimmings'!$G$56*'Yard Trimmings'!$E$67+'Yard Trimmings'!$G$56*(1-'Yard Trimmings'!$E$67)*EXP(-LYTInputs!$H$7*(Q$5-$F$5))</f>
        <v>6.3939112297101826</v>
      </c>
      <c r="R196" s="22">
        <f>'Yard Trimmings'!$G$56*'Yard Trimmings'!$E$67+'Yard Trimmings'!$G$56*(1-'Yard Trimmings'!$E$67)*EXP(-LYTInputs!$H$7*(R$5-$F$5))</f>
        <v>6.3603498535118881</v>
      </c>
      <c r="S196" s="22">
        <f>'Yard Trimmings'!$G$56*'Yard Trimmings'!$E$67+'Yard Trimmings'!$G$56*(1-'Yard Trimmings'!$E$67)*EXP(-LYTInputs!$H$7*(S$5-$F$5))</f>
        <v>6.3277803658805123</v>
      </c>
      <c r="T196" s="22">
        <f>'Yard Trimmings'!$G$56*'Yard Trimmings'!$E$67+'Yard Trimmings'!$G$56*(1-'Yard Trimmings'!$E$67)*EXP(-LYTInputs!$H$7*(T$5-$F$5))</f>
        <v>6.2961734520786816</v>
      </c>
      <c r="U196" s="22">
        <f>'Yard Trimmings'!$G$56*'Yard Trimmings'!$E$67+'Yard Trimmings'!$G$56*(1-'Yard Trimmings'!$E$67)*EXP(-LYTInputs!$H$7*(U$5-$F$5))</f>
        <v>6.2655006637504407</v>
      </c>
      <c r="V196" s="22">
        <f>'Yard Trimmings'!$G$56*'Yard Trimmings'!$E$67+'Yard Trimmings'!$G$56*(1-'Yard Trimmings'!$E$67)*EXP(-LYTInputs!$H$7*(V$5-$F$5))</f>
        <v>6.2357343933158216</v>
      </c>
      <c r="W196" s="22">
        <f>'Yard Trimmings'!$G$56*'Yard Trimmings'!$E$67+'Yard Trimmings'!$G$56*(1-'Yard Trimmings'!$E$67)*EXP(-LYTInputs!$H$7*(W$5-$F$5))</f>
        <v>6.2068478491221475</v>
      </c>
      <c r="X196" s="22">
        <f>'Yard Trimmings'!$G$56*'Yard Trimmings'!$E$67+'Yard Trimmings'!$G$56*(1-'Yard Trimmings'!$E$67)*EXP(-LYTInputs!$H$7*(X$5-$F$5))</f>
        <v>6.1788150313297452</v>
      </c>
      <c r="Y196" s="22">
        <f>'Yard Trimmings'!$G$56*'Yard Trimmings'!$E$67+'Yard Trimmings'!$G$56*(1-'Yard Trimmings'!$E$67)*EXP(-LYTInputs!$H$7*(Y$5-$F$5))</f>
        <v>6.1516107085103293</v>
      </c>
      <c r="Z196" s="22">
        <f>'Yard Trimmings'!$G$56*'Yard Trimmings'!$E$67+'Yard Trimmings'!$G$56*(1-'Yard Trimmings'!$E$67)*EXP(-LYTInputs!$H$7*(Z$5-$F$5))</f>
        <v>6.1252103949370156</v>
      </c>
      <c r="AA196" s="22">
        <f>'Yard Trimmings'!$G$56*'Yard Trimmings'!$E$67+'Yard Trimmings'!$G$56*(1-'Yard Trimmings'!$E$67)*EXP(-LYTInputs!$H$7*(AA$5-$F$5))</f>
        <v>6.0995903285455135</v>
      </c>
      <c r="AB196" s="22">
        <f>'Yard Trimmings'!$G$56*'Yard Trimmings'!$E$67+'Yard Trimmings'!$G$56*(1-'Yard Trimmings'!$E$67)*EXP(-LYTInputs!$H$7*(AB$5-$F$5))</f>
        <v>6.0747274495466632</v>
      </c>
      <c r="AC196" s="22">
        <f>'Yard Trimmings'!$G$56*'Yard Trimmings'!$E$67+'Yard Trimmings'!$G$56*(1-'Yard Trimmings'!$E$67)*EXP(-LYTInputs!$H$7*(AC$5-$F$5))</f>
        <v>6.0505993796710724</v>
      </c>
      <c r="AD196" s="22">
        <f>'Yard Trimmings'!$G$56*'Yard Trimmings'!$E$67+'Yard Trimmings'!$G$56*(1-'Yard Trimmings'!$E$67)*EXP(-LYTInputs!$H$7*(AD$5-$F$5))</f>
        <v>6.0271844020271592</v>
      </c>
      <c r="AE196" s="22">
        <f>'Yard Trimmings'!$G$56*'Yard Trimmings'!$E$67+'Yard Trimmings'!$G$56*(1-'Yard Trimmings'!$E$67)*EXP(-LYTInputs!$H$7*(AE$5-$F$5))</f>
        <v>6.0044614415544855</v>
      </c>
      <c r="AF196" s="22">
        <f>'Yard Trimmings'!$G$56*'Yard Trimmings'!$E$67+'Yard Trimmings'!$G$56*(1-'Yard Trimmings'!$E$67)*EXP(-LYTInputs!$H$7*(AF$5-$F$5))</f>
        <v>5.9824100460547793</v>
      </c>
      <c r="AG196" s="22">
        <f>'Yard Trimmings'!$G$56*'Yard Trimmings'!$E$67+'Yard Trimmings'!$G$56*(1-'Yard Trimmings'!$E$67)*EXP(-LYTInputs!$H$7*(AG$5-$F$5))</f>
        <v>5.9610103677835786</v>
      </c>
      <c r="AH196" s="22">
        <f>'Yard Trimmings'!$G$56*'Yard Trimmings'!$E$67+'Yard Trimmings'!$G$56*(1-'Yard Trimmings'!$E$67)*EXP(-LYTInputs!$H$7*(AH$5-$F$5))</f>
        <v>5.9402431455859164</v>
      </c>
      <c r="AI196" s="22">
        <f>'Yard Trimmings'!$G$56*'Yard Trimmings'!$E$67+'Yard Trimmings'!$G$56*(1-'Yard Trimmings'!$E$67)*EXP(-LYTInputs!$H$7*(AI$5-$F$5))</f>
        <v>5.9200896875599858</v>
      </c>
      <c r="AJ196" s="22">
        <f>'Yard Trimmings'!$G$56*'Yard Trimmings'!$E$67+'Yard Trimmings'!$G$56*(1-'Yard Trimmings'!$E$67)*EXP(-LYTInputs!$H$7*(AJ$5-$F$5))</f>
        <v>5.9005318542331633</v>
      </c>
      <c r="AK196" s="22">
        <f>'Yard Trimmings'!$G$56*'Yard Trimmings'!$E$67+'Yard Trimmings'!$G$56*(1-'Yard Trimmings'!$E$67)*EXP(-LYTInputs!$H$7*(AK$5-$F$5))</f>
        <v>5.8815520422352634</v>
      </c>
      <c r="AL196" s="22">
        <f>'Yard Trimmings'!$G$56*'Yard Trimmings'!$E$67+'Yard Trimmings'!$G$56*(1-'Yard Trimmings'!$E$67)*EXP(-LYTInputs!$H$7*(AL$5-$F$5))</f>
        <v>5.8631331684543104</v>
      </c>
      <c r="AM196" s="22">
        <f>'Yard Trimmings'!$G$56*'Yard Trimmings'!$E$67+'Yard Trimmings'!$G$56*(1-'Yard Trimmings'!$E$67)*EXP(-LYTInputs!$H$7*(AM$5-$F$5))</f>
        <v>5.8452586546605909</v>
      </c>
      <c r="AN196" s="22">
        <f>'Yard Trimmings'!$G$56*'Yard Trimmings'!$E$67+'Yard Trimmings'!$G$56*(1-'Yard Trimmings'!$E$67)*EXP(-LYTInputs!$H$7*(AN$5-$F$5))</f>
        <v>5.8279124125851247</v>
      </c>
      <c r="AO196" s="22">
        <f>'Yard Trimmings'!$G$56*'Yard Trimmings'!$E$67+'Yard Trimmings'!$G$56*(1-'Yard Trimmings'!$E$67)*EXP(-LYTInputs!$H$7*(AO$5-$F$5))</f>
        <v>5.811078829439138</v>
      </c>
      <c r="AP196" s="22">
        <f>'Yard Trimmings'!$G$56*'Yard Trimmings'!$E$67+'Yard Trimmings'!$G$56*(1-'Yard Trimmings'!$E$67)*EXP(-LYTInputs!$H$7*(AP$5-$F$5))</f>
        <v>5.7947427538614971</v>
      </c>
      <c r="AQ196" s="22">
        <f>'Yard Trimmings'!$G$56*'Yard Trimmings'!$E$67+'Yard Trimmings'!$G$56*(1-'Yard Trimmings'!$E$67)*EXP(-LYTInputs!$H$7*(AQ$5-$F$5))</f>
        <v>5.778889482281464</v>
      </c>
      <c r="AR196" s="22">
        <f>'Yard Trimmings'!$G$56*'Yard Trimmings'!$E$67+'Yard Trimmings'!$G$56*(1-'Yard Trimmings'!$E$67)*EXP(-LYTInputs!$H$7*(AR$5-$F$5))</f>
        <v>5.7635047456844903</v>
      </c>
      <c r="AS196" s="22">
        <f>'Yard Trimmings'!$G$56*'Yard Trimmings'!$E$67+'Yard Trimmings'!$G$56*(1-'Yard Trimmings'!$E$67)*EXP(-LYTInputs!$H$7*(AS$5-$F$5))</f>
        <v>5.7485746967691371</v>
      </c>
      <c r="AT196" s="22">
        <f>'Yard Trimmings'!$G$56*'Yard Trimmings'!$E$67+'Yard Trimmings'!$G$56*(1-'Yard Trimmings'!$E$67)*EXP(-LYTInputs!$H$7*(AT$5-$F$5))</f>
        <v>5.7340858974835713</v>
      </c>
      <c r="AU196" s="22">
        <f>'Yard Trimmings'!$G$56*'Yard Trimmings'!$E$67+'Yard Trimmings'!$G$56*(1-'Yard Trimmings'!$E$67)*EXP(-LYTInputs!$H$7*(AU$5-$F$5))</f>
        <v>5.7200253069304132</v>
      </c>
      <c r="AV196" s="22">
        <f>'Yard Trimmings'!$G$56*'Yard Trimmings'!$E$67+'Yard Trimmings'!$G$56*(1-'Yard Trimmings'!$E$67)*EXP(-LYTInputs!$H$7*(AV$5-$F$5))</f>
        <v>5.7063802696290464</v>
      </c>
      <c r="AW196" s="22">
        <f>'Yard Trimmings'!$G$56*'Yard Trimmings'!$E$67+'Yard Trimmings'!$G$56*(1-'Yard Trimmings'!$E$67)*EXP(-LYTInputs!$H$7*(AW$5-$F$5))</f>
        <v>5.6931385041248328</v>
      </c>
      <c r="AX196" s="22">
        <f>'Yard Trimmings'!$G$56*'Yard Trimmings'!$E$67+'Yard Trimmings'!$G$56*(1-'Yard Trimmings'!$E$67)*EXP(-LYTInputs!$H$7*(AX$5-$F$5))</f>
        <v>5.6802880919349716</v>
      </c>
      <c r="AY196" s="22">
        <f>'Yard Trimmings'!$G$56*'Yard Trimmings'!$E$67+'Yard Trimmings'!$G$56*(1-'Yard Trimmings'!$E$67)*EXP(-LYTInputs!$H$7*(AY$5-$F$5))</f>
        <v>5.667817466821063</v>
      </c>
      <c r="AZ196" s="22">
        <f>'Yard Trimmings'!$G$56*'Yard Trimmings'!$E$67+'Yard Trimmings'!$G$56*(1-'Yard Trimmings'!$E$67)*EXP(-LYTInputs!$H$7*(AZ$5-$F$5))</f>
        <v>5.6557154043787135</v>
      </c>
      <c r="BA196" s="22">
        <f>'Yard Trimmings'!$G$56*'Yard Trimmings'!$E$67+'Yard Trimmings'!$G$56*(1-'Yard Trimmings'!$E$67)*EXP(-LYTInputs!$H$7*(BA$5-$F$5))</f>
        <v>5.6439710119348092</v>
      </c>
      <c r="BB196" s="22">
        <f>'Yard Trimmings'!$G$56*'Yard Trimmings'!$E$67+'Yard Trimmings'!$G$56*(1-'Yard Trimmings'!$E$67)*EXP(-LYTInputs!$H$7*(BB$5-$F$5))</f>
        <v>5.632573718743382</v>
      </c>
      <c r="BC196" s="22">
        <f>'Yard Trimmings'!$G$56*'Yard Trimmings'!$E$67+'Yard Trimmings'!$G$56*(1-'Yard Trimmings'!$E$67)*EXP(-LYTInputs!$H$7*(BC$5-$F$5))</f>
        <v>5.6215132664712195</v>
      </c>
      <c r="BD196" s="22">
        <f>'Yard Trimmings'!$G$56*'Yard Trimmings'!$E$67+'Yard Trimmings'!$G$56*(1-'Yard Trimmings'!$E$67)*EXP(-LYTInputs!$H$7*(BD$5-$F$5))</f>
        <v>5.610779699964672</v>
      </c>
      <c r="BE196" s="22">
        <f>'Yard Trimmings'!$G$56*'Yard Trimmings'!$E$67+'Yard Trimmings'!$G$56*(1-'Yard Trimmings'!$E$67)*EXP(-LYTInputs!$H$7*(BE$5-$F$5))</f>
        <v>5.6003633582893473</v>
      </c>
      <c r="BF196" s="22">
        <f>'Yard Trimmings'!$G$56*'Yard Trimmings'!$E$67+'Yard Trimmings'!$G$56*(1-'Yard Trimmings'!$E$67)*EXP(-LYTInputs!$H$7*(BF$5-$F$5))</f>
        <v>5.5902548660346127</v>
      </c>
      <c r="BG196" s="22">
        <f>'Yard Trimmings'!$G$56*'Yard Trimmings'!$E$67+'Yard Trimmings'!$G$56*(1-'Yard Trimmings'!$E$67)*EXP(-LYTInputs!$H$7*(BG$5-$F$5))</f>
        <v>5.580445124875097</v>
      </c>
      <c r="BH196" s="22">
        <f>'Yard Trimmings'!$G$56*'Yard Trimmings'!$E$67+'Yard Trimmings'!$G$56*(1-'Yard Trimmings'!$E$67)*EXP(-LYTInputs!$H$7*(BH$5-$F$5))</f>
        <v>5.5709253053815768</v>
      </c>
      <c r="BI196" s="22">
        <f>'Yard Trimmings'!$G$56*'Yard Trimmings'!$E$67+'Yard Trimmings'!$G$56*(1-'Yard Trimmings'!$E$67)*EXP(-LYTInputs!$H$7*(BI$5-$F$5))</f>
        <v>5.5616868390739027</v>
      </c>
      <c r="BJ196" s="22">
        <f>'Yard Trimmings'!$G$56*'Yard Trimmings'!$E$67+'Yard Trimmings'!$G$56*(1-'Yard Trimmings'!$E$67)*EXP(-LYTInputs!$H$7*(BJ$5-$F$5))</f>
        <v>5.5527214107087826</v>
      </c>
      <c r="BK196" s="22">
        <f>'Yard Trimmings'!$G$56*'Yard Trimmings'!$E$67+'Yard Trimmings'!$G$56*(1-'Yard Trimmings'!$E$67)*EXP(-LYTInputs!$H$7*(BK$5-$F$5))</f>
        <v>5.5440209507955016</v>
      </c>
      <c r="BL196" s="22">
        <f>'Yard Trimmings'!$G$56*'Yard Trimmings'!$E$67+'Yard Trimmings'!$G$56*(1-'Yard Trimmings'!$E$67)*EXP(-LYTInputs!$H$7*(BL$5-$F$5))</f>
        <v>5.5355776283328408</v>
      </c>
      <c r="BM196" s="266">
        <f>'Yard Trimmings'!$G$56*'Yard Trimmings'!$E$67+'Yard Trimmings'!$G$56*(1-'Yard Trimmings'!$E$67)*EXP(-LYTInputs!$H$7*(BM$5-$F$5))</f>
        <v>5.5273838437606413</v>
      </c>
      <c r="BN196" s="266">
        <f>'Yard Trimmings'!$G$56*'Yard Trimmings'!$E$67+'Yard Trimmings'!$G$56*(1-'Yard Trimmings'!$E$67)*EXP(-LYTInputs!$H$7*(BN$5-$F$5))</f>
        <v>5.5194322221196925</v>
      </c>
      <c r="BO196" s="266">
        <f>'Yard Trimmings'!$G$56*'Yard Trimmings'!$E$67+'Yard Trimmings'!$G$56*(1-'Yard Trimmings'!$E$67)*EXP(-LYTInputs!$H$7*(BO$5-$F$5))</f>
        <v>5.5117156064137651</v>
      </c>
      <c r="BP196" s="266">
        <f>'Yard Trimmings'!$G$56*'Yard Trimmings'!$E$67+'Yard Trimmings'!$G$56*(1-'Yard Trimmings'!$E$67)*EXP(-LYTInputs!$H$7*(BP$5-$F$5))</f>
        <v>5.5042270511678382</v>
      </c>
      <c r="BQ196" s="266">
        <f>'Yard Trimmings'!$G$56*'Yard Trimmings'!$E$67+'Yard Trimmings'!$G$56*(1-'Yard Trimmings'!$E$67)*EXP(-LYTInputs!$H$7*(BQ$5-$F$5))</f>
        <v>5.4969598161766973</v>
      </c>
      <c r="BR196" s="266">
        <f>'Yard Trimmings'!$G$56*'Yard Trimmings'!$E$67+'Yard Trimmings'!$G$56*(1-'Yard Trimmings'!$E$67)*EXP(-LYTInputs!$H$7*(BR$5-$F$5))</f>
        <v>5.4899073604382966</v>
      </c>
      <c r="BS196" s="266">
        <f>'Yard Trimmings'!$G$56*'Yard Trimmings'!$E$67+'Yard Trimmings'!$G$56*(1-'Yard Trimmings'!$E$67)*EXP(-LYTInputs!$H$7*(BS$5-$F$5))</f>
        <v>5.4830633362664178</v>
      </c>
      <c r="BT196" s="266">
        <f>'Yard Trimmings'!$G$56*'Yard Trimmings'!$E$67+'Yard Trimmings'!$G$56*(1-'Yard Trimmings'!$E$67)*EXP(-LYTInputs!$H$7*(BT$5-$F$5))</f>
        <v>5.47642158357732</v>
      </c>
      <c r="BU196" s="266">
        <f>'Yard Trimmings'!$G$56*'Yard Trimmings'!$E$67+'Yard Trimmings'!$G$56*(1-'Yard Trimmings'!$E$67)*EXP(-LYTInputs!$H$7*(BU$5-$F$5))</f>
        <v>5.4699761243452505</v>
      </c>
      <c r="BV196" s="266">
        <f>'Yard Trimmings'!$G$56*'Yard Trimmings'!$E$67+'Yard Trimmings'!$G$56*(1-'Yard Trimmings'!$E$67)*EXP(-LYTInputs!$H$7*(BV$5-$F$5))</f>
        <v>5.4637211572218201</v>
      </c>
      <c r="BW196" s="266">
        <f>'Yard Trimmings'!$G$56*'Yard Trimmings'!$E$67+'Yard Trimmings'!$G$56*(1-'Yard Trimmings'!$E$67)*EXP(-LYTInputs!$H$7*(BW$5-$F$5))</f>
        <v>5.457651052314394</v>
      </c>
      <c r="BX196" s="266">
        <f>'Yard Trimmings'!$G$56*'Yard Trimmings'!$E$67+'Yard Trimmings'!$G$56*(1-'Yard Trimmings'!$E$67)*EXP(-LYTInputs!$H$7*(BX$5-$F$5))</f>
        <v>5.451760346118812</v>
      </c>
      <c r="BY196" s="266">
        <f>'Yard Trimmings'!$G$56*'Yard Trimmings'!$E$67+'Yard Trimmings'!$G$56*(1-'Yard Trimmings'!$E$67)*EXP(-LYTInputs!$H$7*(BY$5-$F$5))</f>
        <v>5.4460437366018626</v>
      </c>
      <c r="BZ196" s="266">
        <f>'Yard Trimmings'!$G$56*'Yard Trimmings'!$E$67+'Yard Trimmings'!$G$56*(1-'Yard Trimmings'!$E$67)*EXP(-LYTInputs!$H$7*(BZ$5-$F$5))</f>
        <v>5.4404960784290983</v>
      </c>
      <c r="CA196" s="266">
        <f>'Yard Trimmings'!$G$56*'Yard Trimmings'!$E$67+'Yard Trimmings'!$G$56*(1-'Yard Trimmings'!$E$67)*EXP(-LYTInputs!$H$7*(CA$5-$F$5))</f>
        <v>5.4351123783336854</v>
      </c>
      <c r="CB196" s="266">
        <f>'Yard Trimmings'!$G$56*'Yard Trimmings'!$E$67+'Yard Trimmings'!$G$56*(1-'Yard Trimmings'!$E$67)*EXP(-LYTInputs!$H$7*(CB$5-$F$5))</f>
        <v>5.4298877906221268</v>
      </c>
      <c r="CC196" s="266">
        <f>'Yard Trimmings'!$G$56*'Yard Trimmings'!$E$67+'Yard Trimmings'!$G$56*(1-'Yard Trimmings'!$E$67)*EXP(-LYTInputs!$H$7*(CC$5-$F$5))</f>
        <v>5.4248176128128129</v>
      </c>
      <c r="CD196" s="266">
        <f>'Yard Trimmings'!$G$56*'Yard Trimmings'!$E$67+'Yard Trimmings'!$G$56*(1-'Yard Trimmings'!$E$67)*EXP(-LYTInputs!$H$7*(CD$5-$F$5))</f>
        <v>5.4198972814034665</v>
      </c>
      <c r="CE196" s="266">
        <f>'Yard Trimmings'!$G$56*'Yard Trimmings'!$E$67+'Yard Trimmings'!$G$56*(1-'Yard Trimmings'!$E$67)*EXP(-LYTInputs!$H$7*(CE$5-$F$5))</f>
        <v>5.415122367763689</v>
      </c>
      <c r="CF196" s="266">
        <f>'Yard Trimmings'!$G$56*'Yard Trimmings'!$E$67+'Yard Trimmings'!$G$56*(1-'Yard Trimmings'!$E$67)*EXP(-LYTInputs!$H$7*(CF$5-$F$5))</f>
        <v>5.4104885741488866</v>
      </c>
      <c r="CG196" s="266">
        <f>'Yard Trimmings'!$G$56*'Yard Trimmings'!$E$67+'Yard Trimmings'!$G$56*(1-'Yard Trimmings'!$E$67)*EXP(-LYTInputs!$H$7*(CG$5-$F$5))</f>
        <v>5.4059917298320164</v>
      </c>
      <c r="CH196" s="266">
        <f>'Yard Trimmings'!$G$56*'Yard Trimmings'!$E$67+'Yard Trimmings'!$G$56*(1-'Yard Trimmings'!$E$67)*EXP(-LYTInputs!$H$7*(CH$5-$F$5))</f>
        <v>5.4016277873496463</v>
      </c>
      <c r="CI196" s="266">
        <f>'Yard Trimmings'!$G$56*'Yard Trimmings'!$E$67+'Yard Trimmings'!$G$56*(1-'Yard Trimmings'!$E$67)*EXP(-LYTInputs!$H$7*(CI$5-$F$5))</f>
        <v>5.3973928188589673</v>
      </c>
    </row>
    <row r="197" spans="1:87">
      <c r="A197" s="20">
        <f t="shared" si="52"/>
        <v>1965</v>
      </c>
      <c r="G197" s="22">
        <f>'Yard Trimmings'!$H$56*'Yard Trimmings'!$E$67+'Yard Trimmings'!$H$56*(1-'Yard Trimmings'!$E$67)*EXP(-LYTInputs!$H$7*(G$5-$G$5))</f>
        <v>6.9956428971761468</v>
      </c>
      <c r="H197" s="22">
        <f>'Yard Trimmings'!$H$56*'Yard Trimmings'!$E$67+'Yard Trimmings'!$H$56*(1-'Yard Trimmings'!$E$67)*EXP(-LYTInputs!$H$7*(H$5-$G$5))</f>
        <v>6.9478830712212574</v>
      </c>
      <c r="I197" s="22">
        <f>'Yard Trimmings'!$H$56*'Yard Trimmings'!$E$67+'Yard Trimmings'!$H$56*(1-'Yard Trimmings'!$E$67)*EXP(-LYTInputs!$H$7*(I$5-$G$5))</f>
        <v>6.9015347614402813</v>
      </c>
      <c r="J197" s="22">
        <f>'Yard Trimmings'!$H$56*'Yard Trimmings'!$E$67+'Yard Trimmings'!$H$56*(1-'Yard Trimmings'!$E$67)*EXP(-LYTInputs!$H$7*(J$5-$G$5))</f>
        <v>6.8565562512258094</v>
      </c>
      <c r="K197" s="22">
        <f>'Yard Trimmings'!$H$56*'Yard Trimmings'!$E$67+'Yard Trimmings'!$H$56*(1-'Yard Trimmings'!$E$67)*EXP(-LYTInputs!$H$7*(K$5-$G$5))</f>
        <v>6.8129070568825103</v>
      </c>
      <c r="L197" s="22">
        <f>'Yard Trimmings'!$H$56*'Yard Trimmings'!$E$67+'Yard Trimmings'!$H$56*(1-'Yard Trimmings'!$E$67)*EXP(-LYTInputs!$H$7*(L$5-$G$5))</f>
        <v>6.7705478911890644</v>
      </c>
      <c r="M197" s="22">
        <f>'Yard Trimmings'!$H$56*'Yard Trimmings'!$E$67+'Yard Trimmings'!$H$56*(1-'Yard Trimmings'!$E$67)*EXP(-LYTInputs!$H$7*(M$5-$G$5))</f>
        <v>6.7294406280370183</v>
      </c>
      <c r="N197" s="22">
        <f>'Yard Trimmings'!$H$56*'Yard Trimmings'!$E$67+'Yard Trimmings'!$H$56*(1-'Yard Trimmings'!$E$67)*EXP(-LYTInputs!$H$7*(N$5-$G$5))</f>
        <v>6.689548268114712</v>
      </c>
      <c r="O197" s="22">
        <f>'Yard Trimmings'!$H$56*'Yard Trimmings'!$E$67+'Yard Trimmings'!$H$56*(1-'Yard Trimmings'!$E$67)*EXP(-LYTInputs!$H$7*(O$5-$G$5))</f>
        <v>6.650834905605401</v>
      </c>
      <c r="P197" s="22">
        <f>'Yard Trimmings'!$H$56*'Yard Trimmings'!$E$67+'Yard Trimmings'!$H$56*(1-'Yard Trimmings'!$E$67)*EXP(-LYTInputs!$H$7*(P$5-$G$5))</f>
        <v>6.613265695869595</v>
      </c>
      <c r="Q197" s="22">
        <f>'Yard Trimmings'!$H$56*'Yard Trimmings'!$E$67+'Yard Trimmings'!$H$56*(1-'Yard Trimmings'!$E$67)*EXP(-LYTInputs!$H$7*(Q$5-$G$5))</f>
        <v>6.5768068240825359</v>
      </c>
      <c r="R197" s="22">
        <f>'Yard Trimmings'!$H$56*'Yard Trimmings'!$E$67+'Yard Trimmings'!$H$56*(1-'Yard Trimmings'!$E$67)*EXP(-LYTInputs!$H$7*(R$5-$G$5))</f>
        <v>6.5414254747985661</v>
      </c>
      <c r="S197" s="22">
        <f>'Yard Trimmings'!$H$56*'Yard Trimmings'!$E$67+'Yard Trimmings'!$H$56*(1-'Yard Trimmings'!$E$67)*EXP(-LYTInputs!$H$7*(S$5-$G$5))</f>
        <v>6.5070898024150177</v>
      </c>
      <c r="T197" s="22">
        <f>'Yard Trimmings'!$H$56*'Yard Trimmings'!$E$67+'Yard Trimmings'!$H$56*(1-'Yard Trimmings'!$E$67)*EXP(-LYTInputs!$H$7*(T$5-$G$5))</f>
        <v>6.4737689025090184</v>
      </c>
      <c r="U197" s="22">
        <f>'Yard Trimmings'!$H$56*'Yard Trimmings'!$E$67+'Yard Trimmings'!$H$56*(1-'Yard Trimmings'!$E$67)*EXP(-LYTInputs!$H$7*(U$5-$G$5))</f>
        <v>6.4414327840214254</v>
      </c>
      <c r="V197" s="22">
        <f>'Yard Trimmings'!$H$56*'Yard Trimmings'!$E$67+'Yard Trimmings'!$H$56*(1-'Yard Trimmings'!$E$67)*EXP(-LYTInputs!$H$7*(V$5-$G$5))</f>
        <v>6.4100523422628441</v>
      </c>
      <c r="W197" s="22">
        <f>'Yard Trimmings'!$H$56*'Yard Trimmings'!$E$67+'Yard Trimmings'!$H$56*(1-'Yard Trimmings'!$E$67)*EXP(-LYTInputs!$H$7*(W$5-$G$5))</f>
        <v>6.3795993327174507</v>
      </c>
      <c r="X197" s="22">
        <f>'Yard Trimmings'!$H$56*'Yard Trimmings'!$E$67+'Yard Trimmings'!$H$56*(1-'Yard Trimmings'!$E$67)*EXP(-LYTInputs!$H$7*(X$5-$G$5))</f>
        <v>6.3500463456210134</v>
      </c>
      <c r="Y197" s="22">
        <f>'Yard Trimmings'!$H$56*'Yard Trimmings'!$E$67+'Yard Trimmings'!$H$56*(1-'Yard Trimmings'!$E$67)*EXP(-LYTInputs!$H$7*(Y$5-$G$5))</f>
        <v>6.3213667812902585</v>
      </c>
      <c r="Z197" s="22">
        <f>'Yard Trimmings'!$H$56*'Yard Trimmings'!$E$67+'Yard Trimmings'!$H$56*(1-'Yard Trimmings'!$E$67)*EXP(-LYTInputs!$H$7*(Z$5-$G$5))</f>
        <v>6.2935348261813608</v>
      </c>
      <c r="AA197" s="22">
        <f>'Yard Trimmings'!$H$56*'Yard Trimmings'!$E$67+'Yard Trimmings'!$H$56*(1-'Yard Trimmings'!$E$67)*EXP(-LYTInputs!$H$7*(AA$5-$G$5))</f>
        <v>6.2665254296560091</v>
      </c>
      <c r="AB197" s="22">
        <f>'Yard Trimmings'!$H$56*'Yard Trimmings'!$E$67+'Yard Trimmings'!$H$56*(1-'Yard Trimmings'!$E$67)*EXP(-LYTInputs!$H$7*(AB$5-$G$5))</f>
        <v>6.2403142814341397</v>
      </c>
      <c r="AC197" s="22">
        <f>'Yard Trimmings'!$H$56*'Yard Trimmings'!$E$67+'Yard Trimmings'!$H$56*(1-'Yard Trimmings'!$E$67)*EXP(-LYTInputs!$H$7*(AC$5-$G$5))</f>
        <v>6.21487778971305</v>
      </c>
      <c r="AD197" s="22">
        <f>'Yard Trimmings'!$H$56*'Yard Trimmings'!$E$67+'Yard Trimmings'!$H$56*(1-'Yard Trimmings'!$E$67)*EXP(-LYTInputs!$H$7*(AD$5-$G$5))</f>
        <v>6.1901930599331738</v>
      </c>
      <c r="AE197" s="22">
        <f>'Yard Trimmings'!$H$56*'Yard Trimmings'!$E$67+'Yard Trimmings'!$H$56*(1-'Yard Trimmings'!$E$67)*EXP(-LYTInputs!$H$7*(AE$5-$G$5))</f>
        <v>6.1662378741714416</v>
      </c>
      <c r="AF197" s="22">
        <f>'Yard Trimmings'!$H$56*'Yard Trimmings'!$E$67+'Yard Trimmings'!$H$56*(1-'Yard Trimmings'!$E$67)*EXP(-LYTInputs!$H$7*(AF$5-$G$5))</f>
        <v>6.1429906711436431</v>
      </c>
      <c r="AG197" s="22">
        <f>'Yard Trimmings'!$H$56*'Yard Trimmings'!$E$67+'Yard Trimmings'!$H$56*(1-'Yard Trimmings'!$E$67)*EXP(-LYTInputs!$H$7*(AG$5-$G$5))</f>
        <v>6.1204305267978212</v>
      </c>
      <c r="AH197" s="22">
        <f>'Yard Trimmings'!$H$56*'Yard Trimmings'!$E$67+'Yard Trimmings'!$H$56*(1-'Yard Trimmings'!$E$67)*EXP(-LYTInputs!$H$7*(AH$5-$G$5))</f>
        <v>6.0985371354812088</v>
      </c>
      <c r="AI197" s="22">
        <f>'Yard Trimmings'!$H$56*'Yard Trimmings'!$E$67+'Yard Trimmings'!$H$56*(1-'Yard Trimmings'!$E$67)*EXP(-LYTInputs!$H$7*(AI$5-$G$5))</f>
        <v>6.0772907916637724</v>
      </c>
      <c r="AJ197" s="22">
        <f>'Yard Trimmings'!$H$56*'Yard Trimmings'!$E$67+'Yard Trimmings'!$H$56*(1-'Yard Trimmings'!$E$67)*EXP(-LYTInputs!$H$7*(AJ$5-$G$5))</f>
        <v>6.0566723722019056</v>
      </c>
      <c r="AK197" s="22">
        <f>'Yard Trimmings'!$H$56*'Yard Trimmings'!$E$67+'Yard Trimmings'!$H$56*(1-'Yard Trimmings'!$E$67)*EXP(-LYTInputs!$H$7*(AK$5-$G$5))</f>
        <v>6.0366633191263066</v>
      </c>
      <c r="AL197" s="22">
        <f>'Yard Trimmings'!$H$56*'Yard Trimmings'!$E$67+'Yard Trimmings'!$H$56*(1-'Yard Trimmings'!$E$67)*EXP(-LYTInputs!$H$7*(AL$5-$G$5))</f>
        <v>6.0172456229385576</v>
      </c>
      <c r="AM197" s="22">
        <f>'Yard Trimmings'!$H$56*'Yard Trimmings'!$E$67+'Yard Trimmings'!$H$56*(1-'Yard Trimmings'!$E$67)*EXP(-LYTInputs!$H$7*(AM$5-$G$5))</f>
        <v>5.998401806401354</v>
      </c>
      <c r="AN197" s="22">
        <f>'Yard Trimmings'!$H$56*'Yard Trimmings'!$E$67+'Yard Trimmings'!$H$56*(1-'Yard Trimmings'!$E$67)*EXP(-LYTInputs!$H$7*(AN$5-$G$5))</f>
        <v>5.9801149088078169</v>
      </c>
      <c r="AO197" s="22">
        <f>'Yard Trimmings'!$H$56*'Yard Trimmings'!$E$67+'Yard Trimmings'!$H$56*(1-'Yard Trimmings'!$E$67)*EXP(-LYTInputs!$H$7*(AO$5-$G$5))</f>
        <v>5.9623684707157105</v>
      </c>
      <c r="AP197" s="22">
        <f>'Yard Trimmings'!$H$56*'Yard Trimmings'!$E$67+'Yard Trimmings'!$H$56*(1-'Yard Trimmings'!$E$67)*EXP(-LYTInputs!$H$7*(AP$5-$G$5))</f>
        <v>5.9451465191328303</v>
      </c>
      <c r="AQ197" s="22">
        <f>'Yard Trimmings'!$H$56*'Yard Trimmings'!$E$67+'Yard Trimmings'!$H$56*(1-'Yard Trimmings'!$E$67)*EXP(-LYTInputs!$H$7*(AQ$5-$G$5))</f>
        <v>5.9284335531402359</v>
      </c>
      <c r="AR197" s="22">
        <f>'Yard Trimmings'!$H$56*'Yard Trimmings'!$E$67+'Yard Trimmings'!$H$56*(1-'Yard Trimmings'!$E$67)*EXP(-LYTInputs!$H$7*(AR$5-$G$5))</f>
        <v>5.9122145299403748</v>
      </c>
      <c r="AS197" s="22">
        <f>'Yard Trimmings'!$H$56*'Yard Trimmings'!$E$67+'Yard Trimmings'!$H$56*(1-'Yard Trimmings'!$E$67)*EXP(-LYTInputs!$H$7*(AS$5-$G$5))</f>
        <v>5.8964748513175493</v>
      </c>
      <c r="AT197" s="22">
        <f>'Yard Trimmings'!$H$56*'Yard Trimmings'!$E$67+'Yard Trimmings'!$H$56*(1-'Yard Trimmings'!$E$67)*EXP(-LYTInputs!$H$7*(AT$5-$G$5))</f>
        <v>5.8812003504985402</v>
      </c>
      <c r="AU197" s="22">
        <f>'Yard Trimmings'!$H$56*'Yard Trimmings'!$E$67+'Yard Trimmings'!$H$56*(1-'Yard Trimmings'!$E$67)*EXP(-LYTInputs!$H$7*(AU$5-$G$5))</f>
        <v>5.866377279401549</v>
      </c>
      <c r="AV197" s="22">
        <f>'Yard Trimmings'!$H$56*'Yard Trimmings'!$E$67+'Yard Trimmings'!$H$56*(1-'Yard Trimmings'!$E$67)*EXP(-LYTInputs!$H$7*(AV$5-$G$5))</f>
        <v>5.8519922962620017</v>
      </c>
      <c r="AW197" s="22">
        <f>'Yard Trimmings'!$H$56*'Yard Trimmings'!$E$67+'Yard Trimmings'!$H$56*(1-'Yard Trimmings'!$E$67)*EXP(-LYTInputs!$H$7*(AW$5-$G$5))</f>
        <v>5.8380324536240584</v>
      </c>
      <c r="AX197" s="22">
        <f>'Yard Trimmings'!$H$56*'Yard Trimmings'!$E$67+'Yard Trimmings'!$H$56*(1-'Yard Trimmings'!$E$67)*EXP(-LYTInputs!$H$7*(AX$5-$G$5))</f>
        <v>5.824485186687026</v>
      </c>
      <c r="AY197" s="22">
        <f>'Yard Trimmings'!$H$56*'Yard Trimmings'!$E$67+'Yard Trimmings'!$H$56*(1-'Yard Trimmings'!$E$67)*EXP(-LYTInputs!$H$7*(AY$5-$G$5))</f>
        <v>5.8113383019961926</v>
      </c>
      <c r="AZ197" s="22">
        <f>'Yard Trimmings'!$H$56*'Yard Trimmings'!$E$67+'Yard Trimmings'!$H$56*(1-'Yard Trimmings'!$E$67)*EXP(-LYTInputs!$H$7*(AZ$5-$G$5))</f>
        <v>5.798579966467897</v>
      </c>
      <c r="BA197" s="22">
        <f>'Yard Trimmings'!$H$56*'Yard Trimmings'!$E$67+'Yard Trimmings'!$H$56*(1-'Yard Trimmings'!$E$67)*EXP(-LYTInputs!$H$7*(BA$5-$G$5))</f>
        <v>5.7861986967389489</v>
      </c>
      <c r="BB197" s="22">
        <f>'Yard Trimmings'!$H$56*'Yard Trimmings'!$E$67+'Yard Trimmings'!$H$56*(1-'Yard Trimmings'!$E$67)*EXP(-LYTInputs!$H$7*(BB$5-$G$5))</f>
        <v>5.7741833488308325</v>
      </c>
      <c r="BC197" s="22">
        <f>'Yard Trimmings'!$H$56*'Yard Trimmings'!$E$67+'Yard Trimmings'!$H$56*(1-'Yard Trimmings'!$E$67)*EXP(-LYTInputs!$H$7*(BC$5-$G$5))</f>
        <v>5.7625231081193684</v>
      </c>
      <c r="BD197" s="22">
        <f>'Yard Trimmings'!$H$56*'Yard Trimmings'!$E$67+'Yard Trimmings'!$H$56*(1-'Yard Trimmings'!$E$67)*EXP(-LYTInputs!$H$7*(BD$5-$G$5))</f>
        <v>5.7512074796008283</v>
      </c>
      <c r="BE197" s="22">
        <f>'Yard Trimmings'!$H$56*'Yard Trimmings'!$E$67+'Yard Trimmings'!$H$56*(1-'Yard Trimmings'!$E$67)*EXP(-LYTInputs!$H$7*(BE$5-$G$5))</f>
        <v>5.740226278445717</v>
      </c>
      <c r="BF197" s="22">
        <f>'Yard Trimmings'!$H$56*'Yard Trimmings'!$E$67+'Yard Trimmings'!$H$56*(1-'Yard Trimmings'!$E$67)*EXP(-LYTInputs!$H$7*(BF$5-$G$5))</f>
        <v>5.7295696208317413</v>
      </c>
      <c r="BG197" s="22">
        <f>'Yard Trimmings'!$H$56*'Yard Trimmings'!$E$67+'Yard Trimmings'!$H$56*(1-'Yard Trimmings'!$E$67)*EXP(-LYTInputs!$H$7*(BG$5-$G$5))</f>
        <v>5.7192279150477034</v>
      </c>
      <c r="BH197" s="22">
        <f>'Yard Trimmings'!$H$56*'Yard Trimmings'!$E$67+'Yard Trimmings'!$H$56*(1-'Yard Trimmings'!$E$67)*EXP(-LYTInputs!$H$7*(BH$5-$G$5))</f>
        <v>5.7091918528603109</v>
      </c>
      <c r="BI197" s="22">
        <f>'Yard Trimmings'!$H$56*'Yard Trimmings'!$E$67+'Yard Trimmings'!$H$56*(1-'Yard Trimmings'!$E$67)*EXP(-LYTInputs!$H$7*(BI$5-$G$5))</f>
        <v>5.6994524011361403</v>
      </c>
      <c r="BJ197" s="22">
        <f>'Yard Trimmings'!$H$56*'Yard Trimmings'!$E$67+'Yard Trimmings'!$H$56*(1-'Yard Trimmings'!$E$67)*EXP(-LYTInputs!$H$7*(BJ$5-$G$5))</f>
        <v>5.6900007937112074</v>
      </c>
      <c r="BK197" s="22">
        <f>'Yard Trimmings'!$H$56*'Yard Trimmings'!$E$67+'Yard Trimmings'!$H$56*(1-'Yard Trimmings'!$E$67)*EXP(-LYTInputs!$H$7*(BK$5-$G$5))</f>
        <v>5.6808285235008285</v>
      </c>
      <c r="BL197" s="22">
        <f>'Yard Trimmings'!$H$56*'Yard Trimmings'!$E$67+'Yard Trimmings'!$H$56*(1-'Yard Trimmings'!$E$67)*EXP(-LYTInputs!$H$7*(BL$5-$G$5))</f>
        <v>5.6719273348426649</v>
      </c>
      <c r="BM197" s="266">
        <f>'Yard Trimmings'!$H$56*'Yard Trimmings'!$E$67+'Yard Trimmings'!$H$56*(1-'Yard Trimmings'!$E$67)*EXP(-LYTInputs!$H$7*(BM$5-$G$5))</f>
        <v>5.6632892160660777</v>
      </c>
      <c r="BN197" s="266">
        <f>'Yard Trimmings'!$H$56*'Yard Trimmings'!$E$67+'Yard Trimmings'!$H$56*(1-'Yard Trimmings'!$E$67)*EXP(-LYTInputs!$H$7*(BN$5-$G$5))</f>
        <v>5.6549063922810783</v>
      </c>
      <c r="BO197" s="266">
        <f>'Yard Trimmings'!$H$56*'Yard Trimmings'!$E$67+'Yard Trimmings'!$H$56*(1-'Yard Trimmings'!$E$67)*EXP(-LYTInputs!$H$7*(BO$5-$G$5))</f>
        <v>5.6467713183804005</v>
      </c>
      <c r="BP197" s="266">
        <f>'Yard Trimmings'!$H$56*'Yard Trimmings'!$E$67+'Yard Trimmings'!$H$56*(1-'Yard Trimmings'!$E$67)*EXP(-LYTInputs!$H$7*(BP$5-$G$5))</f>
        <v>5.6388766722484007</v>
      </c>
      <c r="BQ197" s="266">
        <f>'Yard Trimmings'!$H$56*'Yard Trimmings'!$E$67+'Yard Trimmings'!$H$56*(1-'Yard Trimmings'!$E$67)*EXP(-LYTInputs!$H$7*(BQ$5-$G$5))</f>
        <v>5.6312153481706559</v>
      </c>
      <c r="BR197" s="266">
        <f>'Yard Trimmings'!$H$56*'Yard Trimmings'!$E$67+'Yard Trimmings'!$H$56*(1-'Yard Trimmings'!$E$67)*EXP(-LYTInputs!$H$7*(BR$5-$G$5))</f>
        <v>5.62378045043834</v>
      </c>
      <c r="BS197" s="266">
        <f>'Yard Trimmings'!$H$56*'Yard Trimmings'!$E$67+'Yard Trimmings'!$H$56*(1-'Yard Trimmings'!$E$67)*EXP(-LYTInputs!$H$7*(BS$5-$G$5))</f>
        <v>5.6165652871416247</v>
      </c>
      <c r="BT197" s="266">
        <f>'Yard Trimmings'!$H$56*'Yard Trimmings'!$E$67+'Yard Trimmings'!$H$56*(1-'Yard Trimmings'!$E$67)*EXP(-LYTInputs!$H$7*(BT$5-$G$5))</f>
        <v>5.6095633641465046</v>
      </c>
      <c r="BU197" s="266">
        <f>'Yard Trimmings'!$H$56*'Yard Trimmings'!$E$67+'Yard Trimmings'!$H$56*(1-'Yard Trimmings'!$E$67)*EXP(-LYTInputs!$H$7*(BU$5-$G$5))</f>
        <v>5.602768379249639</v>
      </c>
      <c r="BV197" s="266">
        <f>'Yard Trimmings'!$H$56*'Yard Trimmings'!$E$67+'Yard Trimmings'!$H$56*(1-'Yard Trimmings'!$E$67)*EXP(-LYTInputs!$H$7*(BV$5-$G$5))</f>
        <v>5.596174216505946</v>
      </c>
      <c r="BW197" s="266">
        <f>'Yard Trimmings'!$H$56*'Yard Trimmings'!$E$67+'Yard Trimmings'!$H$56*(1-'Yard Trimmings'!$E$67)*EXP(-LYTInputs!$H$7*(BW$5-$G$5))</f>
        <v>5.5897749407238377</v>
      </c>
      <c r="BX197" s="266">
        <f>'Yard Trimmings'!$H$56*'Yard Trimmings'!$E$67+'Yard Trimmings'!$H$56*(1-'Yard Trimmings'!$E$67)*EXP(-LYTInputs!$H$7*(BX$5-$G$5))</f>
        <v>5.5835647921231457</v>
      </c>
      <c r="BY197" s="266">
        <f>'Yard Trimmings'!$H$56*'Yard Trimmings'!$E$67+'Yard Trimmings'!$H$56*(1-'Yard Trimmings'!$E$67)*EXP(-LYTInputs!$H$7*(BY$5-$G$5))</f>
        <v>5.5775381811509313</v>
      </c>
      <c r="BZ197" s="266">
        <f>'Yard Trimmings'!$H$56*'Yard Trimmings'!$E$67+'Yard Trimmings'!$H$56*(1-'Yard Trimmings'!$E$67)*EXP(-LYTInputs!$H$7*(BZ$5-$G$5))</f>
        <v>5.5716896834505114</v>
      </c>
      <c r="CA197" s="266">
        <f>'Yard Trimmings'!$H$56*'Yard Trimmings'!$E$67+'Yard Trimmings'!$H$56*(1-'Yard Trimmings'!$E$67)*EXP(-LYTInputs!$H$7*(CA$5-$G$5))</f>
        <v>5.5660140349791707</v>
      </c>
      <c r="CB197" s="266">
        <f>'Yard Trimmings'!$H$56*'Yard Trimmings'!$E$67+'Yard Trimmings'!$H$56*(1-'Yard Trimmings'!$E$67)*EXP(-LYTInputs!$H$7*(CB$5-$G$5))</f>
        <v>5.5605061272701661</v>
      </c>
      <c r="CC197" s="266">
        <f>'Yard Trimmings'!$H$56*'Yard Trimmings'!$E$67+'Yard Trimmings'!$H$56*(1-'Yard Trimmings'!$E$67)*EXP(-LYTInputs!$H$7*(CC$5-$G$5))</f>
        <v>5.5551610028347653</v>
      </c>
      <c r="CD197" s="266">
        <f>'Yard Trimmings'!$H$56*'Yard Trimmings'!$E$67+'Yard Trimmings'!$H$56*(1-'Yard Trimmings'!$E$67)*EXP(-LYTInputs!$H$7*(CD$5-$G$5))</f>
        <v>5.5499738507001695</v>
      </c>
      <c r="CE197" s="266">
        <f>'Yard Trimmings'!$H$56*'Yard Trimmings'!$E$67+'Yard Trimmings'!$H$56*(1-'Yard Trimmings'!$E$67)*EXP(-LYTInputs!$H$7*(CE$5-$G$5))</f>
        <v>5.5449400020793149</v>
      </c>
      <c r="CF197" s="266">
        <f>'Yard Trimmings'!$H$56*'Yard Trimmings'!$E$67+'Yard Trimmings'!$H$56*(1-'Yard Trimmings'!$E$67)*EXP(-LYTInputs!$H$7*(CF$5-$G$5))</f>
        <v>5.5400549261686463</v>
      </c>
      <c r="CG197" s="266">
        <f>'Yard Trimmings'!$H$56*'Yard Trimmings'!$E$67+'Yard Trimmings'!$H$56*(1-'Yard Trimmings'!$E$67)*EXP(-LYTInputs!$H$7*(CG$5-$G$5))</f>
        <v>5.5353142260700938</v>
      </c>
      <c r="CH197" s="266">
        <f>'Yard Trimmings'!$H$56*'Yard Trimmings'!$E$67+'Yard Trimmings'!$H$56*(1-'Yard Trimmings'!$E$67)*EXP(-LYTInputs!$H$7*(CH$5-$G$5))</f>
        <v>5.5307136348335595</v>
      </c>
      <c r="CI197" s="266">
        <f>'Yard Trimmings'!$H$56*'Yard Trimmings'!$E$67+'Yard Trimmings'!$H$56*(1-'Yard Trimmings'!$E$67)*EXP(-LYTInputs!$H$7*(CI$5-$G$5))</f>
        <v>5.5262490116163825</v>
      </c>
    </row>
    <row r="198" spans="1:87">
      <c r="A198" s="20">
        <f t="shared" si="52"/>
        <v>1966</v>
      </c>
      <c r="H198" s="22">
        <f>'Yard Trimmings'!$I$56*'Yard Trimmings'!$E$67+'Yard Trimmings'!$I$56*(1-'Yard Trimmings'!$E$67)*EXP(-LYTInputs!$H$7*(H$5-$H$5))</f>
        <v>7.204491869953749</v>
      </c>
      <c r="I198" s="22">
        <f>'Yard Trimmings'!$I$56*'Yard Trimmings'!$E$67+'Yard Trimmings'!$I$56*(1-'Yard Trimmings'!$E$67)*EXP(-LYTInputs!$H$7*(I$5-$H$5))</f>
        <v>7.1553062149882418</v>
      </c>
      <c r="J198" s="22">
        <f>'Yard Trimmings'!$I$56*'Yard Trimmings'!$E$67+'Yard Trimmings'!$I$56*(1-'Yard Trimmings'!$E$67)*EXP(-LYTInputs!$H$7*(J$5-$H$5))</f>
        <v>7.1075742158123072</v>
      </c>
      <c r="K198" s="22">
        <f>'Yard Trimmings'!$I$56*'Yard Trimmings'!$E$67+'Yard Trimmings'!$I$56*(1-'Yard Trimmings'!$E$67)*EXP(-LYTInputs!$H$7*(K$5-$H$5))</f>
        <v>7.0612529104046811</v>
      </c>
      <c r="L198" s="22">
        <f>'Yard Trimmings'!$I$56*'Yard Trimmings'!$E$67+'Yard Trimmings'!$I$56*(1-'Yard Trimmings'!$E$67)*EXP(-LYTInputs!$H$7*(L$5-$H$5))</f>
        <v>7.0163006064637132</v>
      </c>
      <c r="M198" s="22">
        <f>'Yard Trimmings'!$I$56*'Yard Trimmings'!$E$67+'Yard Trimmings'!$I$56*(1-'Yard Trimmings'!$E$67)*EXP(-LYTInputs!$H$7*(M$5-$H$5))</f>
        <v>6.9726768438814863</v>
      </c>
      <c r="N198" s="22">
        <f>'Yard Trimmings'!$I$56*'Yard Trimmings'!$E$67+'Yard Trimmings'!$I$56*(1-'Yard Trimmings'!$E$67)*EXP(-LYTInputs!$H$7*(N$5-$H$5))</f>
        <v>6.9303423583269836</v>
      </c>
      <c r="O198" s="22">
        <f>'Yard Trimmings'!$I$56*'Yard Trimmings'!$E$67+'Yard Trimmings'!$I$56*(1-'Yard Trimmings'!$E$67)*EXP(-LYTInputs!$H$7*(O$5-$H$5))</f>
        <v>6.8892590459055425</v>
      </c>
      <c r="P198" s="22">
        <f>'Yard Trimmings'!$I$56*'Yard Trimmings'!$E$67+'Yard Trimmings'!$I$56*(1-'Yard Trimmings'!$E$67)*EXP(-LYTInputs!$H$7*(P$5-$H$5))</f>
        <v>6.8493899288627773</v>
      </c>
      <c r="Q198" s="22">
        <f>'Yard Trimmings'!$I$56*'Yard Trimmings'!$E$67+'Yard Trimmings'!$I$56*(1-'Yard Trimmings'!$E$67)*EXP(-LYTInputs!$H$7*(Q$5-$H$5))</f>
        <v>6.8106991223021023</v>
      </c>
      <c r="R198" s="22">
        <f>'Yard Trimmings'!$I$56*'Yard Trimmings'!$E$67+'Yard Trimmings'!$I$56*(1-'Yard Trimmings'!$E$67)*EXP(-LYTInputs!$H$7*(R$5-$H$5))</f>
        <v>6.7731518018859065</v>
      </c>
      <c r="S198" s="22">
        <f>'Yard Trimmings'!$I$56*'Yard Trimmings'!$E$67+'Yard Trimmings'!$I$56*(1-'Yard Trimmings'!$E$67)*EXP(-LYTInputs!$H$7*(S$5-$H$5))</f>
        <v>6.7367141724912951</v>
      </c>
      <c r="T198" s="22">
        <f>'Yard Trimmings'!$I$56*'Yard Trimmings'!$E$67+'Yard Trimmings'!$I$56*(1-'Yard Trimmings'!$E$67)*EXP(-LYTInputs!$H$7*(T$5-$H$5))</f>
        <v>6.7013534377921982</v>
      </c>
      <c r="U198" s="22">
        <f>'Yard Trimmings'!$I$56*'Yard Trimmings'!$E$67+'Yard Trimmings'!$I$56*(1-'Yard Trimmings'!$E$67)*EXP(-LYTInputs!$H$7*(U$5-$H$5))</f>
        <v>6.6670377707404658</v>
      </c>
      <c r="V198" s="22">
        <f>'Yard Trimmings'!$I$56*'Yard Trimmings'!$E$67+'Yard Trimmings'!$I$56*(1-'Yard Trimmings'!$E$67)*EXP(-LYTInputs!$H$7*(V$5-$H$5))</f>
        <v>6.6337362849193742</v>
      </c>
      <c r="W198" s="22">
        <f>'Yard Trimmings'!$I$56*'Yard Trimmings'!$E$67+'Yard Trimmings'!$I$56*(1-'Yard Trimmings'!$E$67)*EXP(-LYTInputs!$H$7*(W$5-$H$5))</f>
        <v>6.6014190067437672</v>
      </c>
      <c r="X198" s="22">
        <f>'Yard Trimmings'!$I$56*'Yard Trimmings'!$E$67+'Yard Trimmings'!$I$56*(1-'Yard Trimmings'!$E$67)*EXP(-LYTInputs!$H$7*(X$5-$H$5))</f>
        <v>6.5700568484818049</v>
      </c>
      <c r="Y198" s="22">
        <f>'Yard Trimmings'!$I$56*'Yard Trimmings'!$E$67+'Yard Trimmings'!$I$56*(1-'Yard Trimmings'!$E$67)*EXP(-LYTInputs!$H$7*(Y$5-$H$5))</f>
        <v>6.5396215820740409</v>
      </c>
      <c r="Z198" s="22">
        <f>'Yard Trimmings'!$I$56*'Yard Trimmings'!$E$67+'Yard Trimmings'!$I$56*(1-'Yard Trimmings'!$E$67)*EXP(-LYTInputs!$H$7*(Z$5-$H$5))</f>
        <v>6.5100858137262687</v>
      </c>
      <c r="AA198" s="22">
        <f>'Yard Trimmings'!$I$56*'Yard Trimmings'!$E$67+'Yard Trimmings'!$I$56*(1-'Yard Trimmings'!$E$67)*EXP(-LYTInputs!$H$7*(AA$5-$H$5))</f>
        <v>6.4814229592532495</v>
      </c>
      <c r="AB198" s="22">
        <f>'Yard Trimmings'!$I$56*'Yard Trimmings'!$E$67+'Yard Trimmings'!$I$56*(1-'Yard Trimmings'!$E$67)*EXP(-LYTInputs!$H$7*(AB$5-$H$5))</f>
        <v>6.4536072201511567</v>
      </c>
      <c r="AC198" s="22">
        <f>'Yard Trimmings'!$I$56*'Yard Trimmings'!$E$67+'Yard Trimmings'!$I$56*(1-'Yard Trimmings'!$E$67)*EXP(-LYTInputs!$H$7*(AC$5-$H$5))</f>
        <v>6.4266135603771808</v>
      </c>
      <c r="AD198" s="22">
        <f>'Yard Trimmings'!$I$56*'Yard Trimmings'!$E$67+'Yard Trimmings'!$I$56*(1-'Yard Trimmings'!$E$67)*EXP(-LYTInputs!$H$7*(AD$5-$H$5))</f>
        <v>6.4004176838153972</v>
      </c>
      <c r="AE198" s="22">
        <f>'Yard Trimmings'!$I$56*'Yard Trimmings'!$E$67+'Yard Trimmings'!$I$56*(1-'Yard Trimmings'!$E$67)*EXP(-LYTInputs!$H$7*(AE$5-$H$5))</f>
        <v>6.3749960124086265</v>
      </c>
      <c r="AF198" s="22">
        <f>'Yard Trimmings'!$I$56*'Yard Trimmings'!$E$67+'Yard Trimmings'!$I$56*(1-'Yard Trimmings'!$E$67)*EXP(-LYTInputs!$H$7*(AF$5-$H$5))</f>
        <v>6.3503256649365882</v>
      </c>
      <c r="AG198" s="22">
        <f>'Yard Trimmings'!$I$56*'Yard Trimmings'!$E$67+'Yard Trimmings'!$I$56*(1-'Yard Trimmings'!$E$67)*EXP(-LYTInputs!$H$7*(AG$5-$H$5))</f>
        <v>6.3263844364212591</v>
      </c>
      <c r="AH198" s="22">
        <f>'Yard Trimmings'!$I$56*'Yard Trimmings'!$E$67+'Yard Trimmings'!$I$56*(1-'Yard Trimmings'!$E$67)*EXP(-LYTInputs!$H$7*(AH$5-$H$5))</f>
        <v>6.3031507781408935</v>
      </c>
      <c r="AI198" s="22">
        <f>'Yard Trimmings'!$I$56*'Yard Trimmings'!$E$67+'Yard Trimmings'!$I$56*(1-'Yard Trimmings'!$E$67)*EXP(-LYTInputs!$H$7*(AI$5-$H$5))</f>
        <v>6.2806037782347204</v>
      </c>
      <c r="AJ198" s="22">
        <f>'Yard Trimmings'!$I$56*'Yard Trimmings'!$E$67+'Yard Trimmings'!$I$56*(1-'Yard Trimmings'!$E$67)*EXP(-LYTInputs!$H$7*(AJ$5-$H$5))</f>
        <v>6.2587231428808563</v>
      </c>
      <c r="AK198" s="22">
        <f>'Yard Trimmings'!$I$56*'Yard Trimmings'!$E$67+'Yard Trimmings'!$I$56*(1-'Yard Trimmings'!$E$67)*EXP(-LYTInputs!$H$7*(AK$5-$H$5))</f>
        <v>6.2374891780304953</v>
      </c>
      <c r="AL198" s="22">
        <f>'Yard Trimmings'!$I$56*'Yard Trimmings'!$E$67+'Yard Trimmings'!$I$56*(1-'Yard Trimmings'!$E$67)*EXP(-LYTInputs!$H$7*(AL$5-$H$5))</f>
        <v>6.2168827716819361</v>
      </c>
      <c r="AM198" s="22">
        <f>'Yard Trimmings'!$I$56*'Yard Trimmings'!$E$67+'Yard Trimmings'!$I$56*(1-'Yard Trimmings'!$E$67)*EXP(-LYTInputs!$H$7*(AM$5-$H$5))</f>
        <v>6.196885376678491</v>
      </c>
      <c r="AN198" s="22">
        <f>'Yard Trimmings'!$I$56*'Yard Trimmings'!$E$67+'Yard Trimmings'!$I$56*(1-'Yard Trimmings'!$E$67)*EXP(-LYTInputs!$H$7*(AN$5-$H$5))</f>
        <v>6.1774789940147929</v>
      </c>
      <c r="AO198" s="22">
        <f>'Yard Trimmings'!$I$56*'Yard Trimmings'!$E$67+'Yard Trimmings'!$I$56*(1-'Yard Trimmings'!$E$67)*EXP(-LYTInputs!$H$7*(AO$5-$H$5))</f>
        <v>6.1586461566364736</v>
      </c>
      <c r="AP198" s="22">
        <f>'Yard Trimmings'!$I$56*'Yard Trimmings'!$E$67+'Yard Trimmings'!$I$56*(1-'Yard Trimmings'!$E$67)*EXP(-LYTInputs!$H$7*(AP$5-$H$5))</f>
        <v>6.1403699137186383</v>
      </c>
      <c r="AQ198" s="22">
        <f>'Yard Trimmings'!$I$56*'Yard Trimmings'!$E$67+'Yard Trimmings'!$I$56*(1-'Yard Trimmings'!$E$67)*EXP(-LYTInputs!$H$7*(AQ$5-$H$5))</f>
        <v>6.1226338154089781</v>
      </c>
      <c r="AR198" s="22">
        <f>'Yard Trimmings'!$I$56*'Yard Trimmings'!$E$67+'Yard Trimmings'!$I$56*(1-'Yard Trimmings'!$E$67)*EXP(-LYTInputs!$H$7*(AR$5-$H$5))</f>
        <v>6.10542189802179</v>
      </c>
      <c r="AS198" s="22">
        <f>'Yard Trimmings'!$I$56*'Yard Trimmings'!$E$67+'Yard Trimmings'!$I$56*(1-'Yard Trimmings'!$E$67)*EXP(-LYTInputs!$H$7*(AS$5-$H$5))</f>
        <v>6.0887186696695883</v>
      </c>
      <c r="AT198" s="22">
        <f>'Yard Trimmings'!$I$56*'Yard Trimmings'!$E$67+'Yard Trimmings'!$I$56*(1-'Yard Trimmings'!$E$67)*EXP(-LYTInputs!$H$7*(AT$5-$H$5))</f>
        <v>6.0725090963193535</v>
      </c>
      <c r="AU198" s="22">
        <f>'Yard Trimmings'!$I$56*'Yard Trimmings'!$E$67+'Yard Trimmings'!$I$56*(1-'Yard Trimmings'!$E$67)*EXP(-LYTInputs!$H$7*(AU$5-$H$5))</f>
        <v>6.0567785882608902</v>
      </c>
      <c r="AV198" s="22">
        <f>'Yard Trimmings'!$I$56*'Yard Trimmings'!$E$67+'Yard Trimmings'!$I$56*(1-'Yard Trimmings'!$E$67)*EXP(-LYTInputs!$H$7*(AV$5-$H$5))</f>
        <v>6.041512986975107</v>
      </c>
      <c r="AW198" s="22">
        <f>'Yard Trimmings'!$I$56*'Yard Trimmings'!$E$67+'Yard Trimmings'!$I$56*(1-'Yard Trimmings'!$E$67)*EXP(-LYTInputs!$H$7*(AW$5-$H$5))</f>
        <v>6.0266985523903847</v>
      </c>
      <c r="AX198" s="22">
        <f>'Yard Trimmings'!$I$56*'Yard Trimmings'!$E$67+'Yard Trimmings'!$I$56*(1-'Yard Trimmings'!$E$67)*EXP(-LYTInputs!$H$7*(AX$5-$H$5))</f>
        <v>6.012321950515596</v>
      </c>
      <c r="AY198" s="22">
        <f>'Yard Trimmings'!$I$56*'Yard Trimmings'!$E$67+'Yard Trimmings'!$I$56*(1-'Yard Trimmings'!$E$67)*EXP(-LYTInputs!$H$7*(AY$5-$H$5))</f>
        <v>5.9983702414386011</v>
      </c>
      <c r="AZ198" s="22">
        <f>'Yard Trimmings'!$I$56*'Yard Trimmings'!$E$67+'Yard Trimmings'!$I$56*(1-'Yard Trimmings'!$E$67)*EXP(-LYTInputs!$H$7*(AZ$5-$H$5))</f>
        <v>5.9848308676794639</v>
      </c>
      <c r="BA198" s="22">
        <f>'Yard Trimmings'!$I$56*'Yard Trimmings'!$E$67+'Yard Trimmings'!$I$56*(1-'Yard Trimmings'!$E$67)*EXP(-LYTInputs!$H$7*(BA$5-$H$5))</f>
        <v>5.9716916428878646</v>
      </c>
      <c r="BB198" s="22">
        <f>'Yard Trimmings'!$I$56*'Yard Trimmings'!$E$67+'Yard Trimmings'!$I$56*(1-'Yard Trimmings'!$E$67)*EXP(-LYTInputs!$H$7*(BB$5-$H$5))</f>
        <v>5.958940740874568</v>
      </c>
      <c r="BC198" s="22">
        <f>'Yard Trimmings'!$I$56*'Yard Trimmings'!$E$67+'Yard Trimmings'!$I$56*(1-'Yard Trimmings'!$E$67)*EXP(-LYTInputs!$H$7*(BC$5-$H$5))</f>
        <v>5.9465666849670491</v>
      </c>
      <c r="BD198" s="22">
        <f>'Yard Trimmings'!$I$56*'Yard Trimmings'!$E$67+'Yard Trimmings'!$I$56*(1-'Yard Trimmings'!$E$67)*EXP(-LYTInputs!$H$7*(BD$5-$H$5))</f>
        <v>5.934558337679718</v>
      </c>
      <c r="BE198" s="22">
        <f>'Yard Trimmings'!$I$56*'Yard Trimmings'!$E$67+'Yard Trimmings'!$I$56*(1-'Yard Trimmings'!$E$67)*EXP(-LYTInputs!$H$7*(BE$5-$H$5))</f>
        <v>5.9229048906894279</v>
      </c>
      <c r="BF198" s="22">
        <f>'Yard Trimmings'!$I$56*'Yard Trimmings'!$E$67+'Yard Trimmings'!$I$56*(1-'Yard Trimmings'!$E$67)*EXP(-LYTInputs!$H$7*(BF$5-$H$5))</f>
        <v>5.9115958551072572</v>
      </c>
      <c r="BG198" s="22">
        <f>'Yard Trimmings'!$I$56*'Yard Trimmings'!$E$67+'Yard Trimmings'!$I$56*(1-'Yard Trimmings'!$E$67)*EXP(-LYTInputs!$H$7*(BG$5-$H$5))</f>
        <v>5.9006210520377982</v>
      </c>
      <c r="BH198" s="22">
        <f>'Yard Trimmings'!$I$56*'Yard Trimmings'!$E$67+'Yard Trimmings'!$I$56*(1-'Yard Trimmings'!$E$67)*EXP(-LYTInputs!$H$7*(BH$5-$H$5))</f>
        <v>5.889970603417467</v>
      </c>
      <c r="BI198" s="22">
        <f>'Yard Trimmings'!$I$56*'Yard Trimmings'!$E$67+'Yard Trimmings'!$I$56*(1-'Yard Trimmings'!$E$67)*EXP(-LYTInputs!$H$7*(BI$5-$H$5))</f>
        <v>5.8796349231235787</v>
      </c>
      <c r="BJ198" s="22">
        <f>'Yard Trimmings'!$I$56*'Yard Trimmings'!$E$67+'Yard Trimmings'!$I$56*(1-'Yard Trimmings'!$E$67)*EXP(-LYTInputs!$H$7*(BJ$5-$H$5))</f>
        <v>5.8696047083461904</v>
      </c>
      <c r="BK198" s="22">
        <f>'Yard Trimmings'!$I$56*'Yard Trimmings'!$E$67+'Yard Trimmings'!$I$56*(1-'Yard Trimmings'!$E$67)*EXP(-LYTInputs!$H$7*(BK$5-$H$5))</f>
        <v>5.8598709312149406</v>
      </c>
      <c r="BL198" s="22">
        <f>'Yard Trimmings'!$I$56*'Yard Trimmings'!$E$67+'Yard Trimmings'!$I$56*(1-'Yard Trimmings'!$E$67)*EXP(-LYTInputs!$H$7*(BL$5-$H$5))</f>
        <v>5.8504248306733633</v>
      </c>
      <c r="BM198" s="266">
        <f>'Yard Trimmings'!$I$56*'Yard Trimmings'!$E$67+'Yard Trimmings'!$I$56*(1-'Yard Trimmings'!$E$67)*EXP(-LYTInputs!$H$7*(BM$5-$H$5))</f>
        <v>5.8412579045933395</v>
      </c>
      <c r="BN198" s="266">
        <f>'Yard Trimmings'!$I$56*'Yard Trimmings'!$E$67+'Yard Trimmings'!$I$56*(1-'Yard Trimmings'!$E$67)*EXP(-LYTInputs!$H$7*(BN$5-$H$5))</f>
        <v>5.8323619021226101</v>
      </c>
      <c r="BO198" s="266">
        <f>'Yard Trimmings'!$I$56*'Yard Trimmings'!$E$67+'Yard Trimmings'!$I$56*(1-'Yard Trimmings'!$E$67)*EXP(-LYTInputs!$H$7*(BO$5-$H$5))</f>
        <v>5.8237288162584555</v>
      </c>
      <c r="BP198" s="266">
        <f>'Yard Trimmings'!$I$56*'Yard Trimmings'!$E$67+'Yard Trimmings'!$I$56*(1-'Yard Trimmings'!$E$67)*EXP(-LYTInputs!$H$7*(BP$5-$H$5))</f>
        <v>5.8153508766408448</v>
      </c>
      <c r="BQ198" s="266">
        <f>'Yard Trimmings'!$I$56*'Yard Trimmings'!$E$67+'Yard Trimmings'!$I$56*(1-'Yard Trimmings'!$E$67)*EXP(-LYTInputs!$H$7*(BQ$5-$H$5))</f>
        <v>5.8072205425585963</v>
      </c>
      <c r="BR198" s="266">
        <f>'Yard Trimmings'!$I$56*'Yard Trimmings'!$E$67+'Yard Trimmings'!$I$56*(1-'Yard Trimmings'!$E$67)*EXP(-LYTInputs!$H$7*(BR$5-$H$5))</f>
        <v>5.7993304961622201</v>
      </c>
      <c r="BS198" s="266">
        <f>'Yard Trimmings'!$I$56*'Yard Trimmings'!$E$67+'Yard Trimmings'!$I$56*(1-'Yard Trimmings'!$E$67)*EXP(-LYTInputs!$H$7*(BS$5-$H$5))</f>
        <v>5.7916736358773671</v>
      </c>
      <c r="BT198" s="266">
        <f>'Yard Trimmings'!$I$56*'Yard Trimmings'!$E$67+'Yard Trimmings'!$I$56*(1-'Yard Trimmings'!$E$67)*EXP(-LYTInputs!$H$7*(BT$5-$H$5))</f>
        <v>5.7842430700129261</v>
      </c>
      <c r="BU198" s="266">
        <f>'Yard Trimmings'!$I$56*'Yard Trimmings'!$E$67+'Yard Trimmings'!$I$56*(1-'Yard Trimmings'!$E$67)*EXP(-LYTInputs!$H$7*(BU$5-$H$5))</f>
        <v>5.777032110558042</v>
      </c>
      <c r="BV198" s="266">
        <f>'Yard Trimmings'!$I$56*'Yard Trimmings'!$E$67+'Yard Trimmings'!$I$56*(1-'Yard Trimmings'!$E$67)*EXP(-LYTInputs!$H$7*(BV$5-$H$5))</f>
        <v>5.7700342671624494</v>
      </c>
      <c r="BW198" s="266">
        <f>'Yard Trimmings'!$I$56*'Yard Trimmings'!$E$67+'Yard Trimmings'!$I$56*(1-'Yard Trimmings'!$E$67)*EXP(-LYTInputs!$H$7*(BW$5-$H$5))</f>
        <v>5.7632432412947256</v>
      </c>
      <c r="BX198" s="266">
        <f>'Yard Trimmings'!$I$56*'Yard Trimmings'!$E$67+'Yard Trimmings'!$I$56*(1-'Yard Trimmings'!$E$67)*EXP(-LYTInputs!$H$7*(BX$5-$H$5))</f>
        <v>5.7566529205731802</v>
      </c>
      <c r="BY198" s="266">
        <f>'Yard Trimmings'!$I$56*'Yard Trimmings'!$E$67+'Yard Trimmings'!$I$56*(1-'Yard Trimmings'!$E$67)*EXP(-LYTInputs!$H$7*(BY$5-$H$5))</f>
        <v>5.7502573732643043</v>
      </c>
      <c r="BZ198" s="266">
        <f>'Yard Trimmings'!$I$56*'Yard Trimmings'!$E$67+'Yard Trimmings'!$I$56*(1-'Yard Trimmings'!$E$67)*EXP(-LYTInputs!$H$7*(BZ$5-$H$5))</f>
        <v>5.7440508429438069</v>
      </c>
      <c r="CA198" s="266">
        <f>'Yard Trimmings'!$I$56*'Yard Trimmings'!$E$67+'Yard Trimmings'!$I$56*(1-'Yard Trimmings'!$E$67)*EXP(-LYTInputs!$H$7*(CA$5-$H$5))</f>
        <v>5.7380277433154481</v>
      </c>
      <c r="CB198" s="266">
        <f>'Yard Trimmings'!$I$56*'Yard Trimmings'!$E$67+'Yard Trimmings'!$I$56*(1-'Yard Trimmings'!$E$67)*EXP(-LYTInputs!$H$7*(CB$5-$H$5))</f>
        <v>5.7321826531829885</v>
      </c>
      <c r="CC198" s="266">
        <f>'Yard Trimmings'!$I$56*'Yard Trimmings'!$E$67+'Yard Trimmings'!$I$56*(1-'Yard Trimmings'!$E$67)*EXP(-LYTInputs!$H$7*(CC$5-$H$5))</f>
        <v>5.7265103115707552</v>
      </c>
      <c r="CD198" s="266">
        <f>'Yard Trimmings'!$I$56*'Yard Trimmings'!$E$67+'Yard Trimmings'!$I$56*(1-'Yard Trimmings'!$E$67)*EXP(-LYTInputs!$H$7*(CD$5-$H$5))</f>
        <v>5.7210056129884013</v>
      </c>
      <c r="CE198" s="266">
        <f>'Yard Trimmings'!$I$56*'Yard Trimmings'!$E$67+'Yard Trimmings'!$I$56*(1-'Yard Trimmings'!$E$67)*EXP(-LYTInputs!$H$7*(CE$5-$H$5))</f>
        <v>5.715663602835626</v>
      </c>
      <c r="CF198" s="266">
        <f>'Yard Trimmings'!$I$56*'Yard Trimmings'!$E$67+'Yard Trimmings'!$I$56*(1-'Yard Trimmings'!$E$67)*EXP(-LYTInputs!$H$7*(CF$5-$H$5))</f>
        <v>5.7104794729426942</v>
      </c>
      <c r="CG198" s="266">
        <f>'Yard Trimmings'!$I$56*'Yard Trimmings'!$E$67+'Yard Trimmings'!$I$56*(1-'Yard Trimmings'!$E$67)*EXP(-LYTInputs!$H$7*(CG$5-$H$5))</f>
        <v>5.7054485572427627</v>
      </c>
      <c r="CH198" s="266">
        <f>'Yard Trimmings'!$I$56*'Yard Trimmings'!$E$67+'Yard Trimmings'!$I$56*(1-'Yard Trimmings'!$E$67)*EXP(-LYTInputs!$H$7*(CH$5-$H$5))</f>
        <v>5.7005663275721057</v>
      </c>
      <c r="CI198" s="266">
        <f>'Yard Trimmings'!$I$56*'Yard Trimmings'!$E$67+'Yard Trimmings'!$I$56*(1-'Yard Trimmings'!$E$67)*EXP(-LYTInputs!$H$7*(CI$5-$H$5))</f>
        <v>5.6958283895944586</v>
      </c>
    </row>
    <row r="199" spans="1:87">
      <c r="A199" s="20">
        <f t="shared" si="52"/>
        <v>1967</v>
      </c>
      <c r="I199" s="22">
        <f>'Yard Trimmings'!$J$56*'Yard Trimmings'!$E$67+'Yard Trimmings'!$J$56*(1-'Yard Trimmings'!$E$67)*EXP(-LYTInputs!$H$7*(I$5-$I$5))</f>
        <v>7.5052994575504748</v>
      </c>
      <c r="J199" s="22">
        <f>'Yard Trimmings'!$J$56*'Yard Trimmings'!$E$67+'Yard Trimmings'!$J$56*(1-'Yard Trimmings'!$E$67)*EXP(-LYTInputs!$H$7*(J$5-$I$5))</f>
        <v>7.4540601645933364</v>
      </c>
      <c r="K199" s="22">
        <f>'Yard Trimmings'!$J$56*'Yard Trimmings'!$E$67+'Yard Trimmings'!$J$56*(1-'Yard Trimmings'!$E$67)*EXP(-LYTInputs!$H$7*(K$5-$I$5))</f>
        <v>7.4043352216008973</v>
      </c>
      <c r="L199" s="22">
        <f>'Yard Trimmings'!$J$56*'Yard Trimmings'!$E$67+'Yard Trimmings'!$J$56*(1-'Yard Trimmings'!$E$67)*EXP(-LYTInputs!$H$7*(L$5-$I$5))</f>
        <v>7.3560798727679311</v>
      </c>
      <c r="M199" s="22">
        <f>'Yard Trimmings'!$J$56*'Yard Trimmings'!$E$67+'Yard Trimmings'!$J$56*(1-'Yard Trimmings'!$E$67)*EXP(-LYTInputs!$H$7*(M$5-$I$5))</f>
        <v>7.3092506850231533</v>
      </c>
      <c r="N199" s="22">
        <f>'Yard Trimmings'!$J$56*'Yard Trimmings'!$E$67+'Yard Trimmings'!$J$56*(1-'Yard Trimmings'!$E$67)*EXP(-LYTInputs!$H$7*(N$5-$I$5))</f>
        <v>7.263805508936529</v>
      </c>
      <c r="O199" s="22">
        <f>'Yard Trimmings'!$J$56*'Yard Trimmings'!$E$67+'Yard Trimmings'!$J$56*(1-'Yard Trimmings'!$E$67)*EXP(-LYTInputs!$H$7*(O$5-$I$5))</f>
        <v>7.2197034407819398</v>
      </c>
      <c r="P199" s="22">
        <f>'Yard Trimmings'!$J$56*'Yard Trimmings'!$E$67+'Yard Trimmings'!$J$56*(1-'Yard Trimmings'!$E$67)*EXP(-LYTInputs!$H$7*(P$5-$I$5))</f>
        <v>7.1769047857210655</v>
      </c>
      <c r="Q199" s="22">
        <f>'Yard Trimmings'!$J$56*'Yard Trimmings'!$E$67+'Yard Trimmings'!$J$56*(1-'Yard Trimmings'!$E$67)*EXP(-LYTInputs!$H$7*(Q$5-$I$5))</f>
        <v>7.1353710220753577</v>
      </c>
      <c r="R199" s="22">
        <f>'Yard Trimmings'!$J$56*'Yard Trimmings'!$E$67+'Yard Trimmings'!$J$56*(1-'Yard Trimmings'!$E$67)*EXP(-LYTInputs!$H$7*(R$5-$I$5))</f>
        <v>7.0950647666539215</v>
      </c>
      <c r="S199" s="22">
        <f>'Yard Trimmings'!$J$56*'Yard Trimmings'!$E$67+'Yard Trimmings'!$J$56*(1-'Yard Trimmings'!$E$67)*EXP(-LYTInputs!$H$7*(S$5-$I$5))</f>
        <v>7.0559497411061223</v>
      </c>
      <c r="T199" s="22">
        <f>'Yard Trimmings'!$J$56*'Yard Trimmings'!$E$67+'Yard Trimmings'!$J$56*(1-'Yard Trimmings'!$E$67)*EXP(-LYTInputs!$H$7*(T$5-$I$5))</f>
        <v>7.017990739268626</v>
      </c>
      <c r="U199" s="22">
        <f>'Yard Trimmings'!$J$56*'Yard Trimmings'!$E$67+'Yard Trimmings'!$J$56*(1-'Yard Trimmings'!$E$67)*EXP(-LYTInputs!$H$7*(U$5-$I$5))</f>
        <v>6.9811535954774673</v>
      </c>
      <c r="V199" s="22">
        <f>'Yard Trimmings'!$J$56*'Yard Trimmings'!$E$67+'Yard Trimmings'!$J$56*(1-'Yard Trimmings'!$E$67)*EXP(-LYTInputs!$H$7*(V$5-$I$5))</f>
        <v>6.9454051538166528</v>
      </c>
      <c r="W199" s="22">
        <f>'Yard Trimmings'!$J$56*'Yard Trimmings'!$E$67+'Yard Trimmings'!$J$56*(1-'Yard Trimmings'!$E$67)*EXP(-LYTInputs!$H$7*(W$5-$I$5))</f>
        <v>6.9107132382755969</v>
      </c>
      <c r="X199" s="22">
        <f>'Yard Trimmings'!$J$56*'Yard Trimmings'!$E$67+'Yard Trimmings'!$J$56*(1-'Yard Trimmings'!$E$67)*EXP(-LYTInputs!$H$7*(X$5-$I$5))</f>
        <v>6.8770466237885373</v>
      </c>
      <c r="Y199" s="22">
        <f>'Yard Trimmings'!$J$56*'Yard Trimmings'!$E$67+'Yard Trimmings'!$J$56*(1-'Yard Trimmings'!$E$67)*EXP(-LYTInputs!$H$7*(Y$5-$I$5))</f>
        <v>6.8443750081298695</v>
      </c>
      <c r="Z199" s="22">
        <f>'Yard Trimmings'!$J$56*'Yard Trimmings'!$E$67+'Yard Trimmings'!$J$56*(1-'Yard Trimmings'!$E$67)*EXP(-LYTInputs!$H$7*(Z$5-$I$5))</f>
        <v>6.8126689846401032</v>
      </c>
      <c r="AA199" s="22">
        <f>'Yard Trimmings'!$J$56*'Yard Trimmings'!$E$67+'Yard Trimmings'!$J$56*(1-'Yard Trimmings'!$E$67)*EXP(-LYTInputs!$H$7*(AA$5-$I$5))</f>
        <v>6.7819000157578744</v>
      </c>
      <c r="AB199" s="22">
        <f>'Yard Trimmings'!$J$56*'Yard Trimmings'!$E$67+'Yard Trimmings'!$J$56*(1-'Yard Trimmings'!$E$67)*EXP(-LYTInputs!$H$7*(AB$5-$I$5))</f>
        <v>6.7520404073342233</v>
      </c>
      <c r="AC199" s="22">
        <f>'Yard Trimmings'!$J$56*'Yard Trimmings'!$E$67+'Yard Trimmings'!$J$56*(1-'Yard Trimmings'!$E$67)*EXP(-LYTInputs!$H$7*(AC$5-$I$5))</f>
        <v>6.7230632837059829</v>
      </c>
      <c r="AD199" s="22">
        <f>'Yard Trimmings'!$J$56*'Yard Trimmings'!$E$67+'Yard Trimmings'!$J$56*(1-'Yard Trimmings'!$E$67)*EXP(-LYTInputs!$H$7*(AD$5-$I$5))</f>
        <v>6.6949425635058741</v>
      </c>
      <c r="AE199" s="22">
        <f>'Yard Trimmings'!$J$56*'Yard Trimmings'!$E$67+'Yard Trimmings'!$J$56*(1-'Yard Trimmings'!$E$67)*EXP(-LYTInputs!$H$7*(AE$5-$I$5))</f>
        <v>6.6676529361875119</v>
      </c>
      <c r="AF199" s="22">
        <f>'Yard Trimmings'!$J$56*'Yard Trimmings'!$E$67+'Yard Trimmings'!$J$56*(1-'Yard Trimmings'!$E$67)*EXP(-LYTInputs!$H$7*(AF$5-$I$5))</f>
        <v>6.6411698392442036</v>
      </c>
      <c r="AG199" s="22">
        <f>'Yard Trimmings'!$J$56*'Yard Trimmings'!$E$67+'Yard Trimmings'!$J$56*(1-'Yard Trimmings'!$E$67)*EXP(-LYTInputs!$H$7*(AG$5-$I$5))</f>
        <v>6.615469436101038</v>
      </c>
      <c r="AH199" s="22">
        <f>'Yard Trimmings'!$J$56*'Yard Trimmings'!$E$67+'Yard Trimmings'!$J$56*(1-'Yard Trimmings'!$E$67)*EXP(-LYTInputs!$H$7*(AH$5-$I$5))</f>
        <v>6.5905285946603565</v>
      </c>
      <c r="AI199" s="22">
        <f>'Yard Trimmings'!$J$56*'Yard Trimmings'!$E$67+'Yard Trimmings'!$J$56*(1-'Yard Trimmings'!$E$67)*EXP(-LYTInputs!$H$7*(AI$5-$I$5))</f>
        <v>6.5663248664813061</v>
      </c>
      <c r="AJ199" s="22">
        <f>'Yard Trimmings'!$J$56*'Yard Trimmings'!$E$67+'Yard Trimmings'!$J$56*(1-'Yard Trimmings'!$E$67)*EXP(-LYTInputs!$H$7*(AJ$5-$I$5))</f>
        <v>6.5428364665747241</v>
      </c>
      <c r="AK199" s="22">
        <f>'Yard Trimmings'!$J$56*'Yard Trimmings'!$E$67+'Yard Trimmings'!$J$56*(1-'Yard Trimmings'!$E$67)*EXP(-LYTInputs!$H$7*(AK$5-$I$5))</f>
        <v>6.5200422537951805</v>
      </c>
      <c r="AL199" s="22">
        <f>'Yard Trimmings'!$J$56*'Yard Trimmings'!$E$67+'Yard Trimmings'!$J$56*(1-'Yard Trimmings'!$E$67)*EXP(-LYTInputs!$H$7*(AL$5-$I$5))</f>
        <v>6.4979217118125181</v>
      </c>
      <c r="AM199" s="22">
        <f>'Yard Trimmings'!$J$56*'Yard Trimmings'!$E$67+'Yard Trimmings'!$J$56*(1-'Yard Trimmings'!$E$67)*EXP(-LYTInputs!$H$7*(AM$5-$I$5))</f>
        <v>6.4764549306457715</v>
      </c>
      <c r="AN199" s="22">
        <f>'Yard Trimmings'!$J$56*'Yard Trimmings'!$E$67+'Yard Trimmings'!$J$56*(1-'Yard Trimmings'!$E$67)*EXP(-LYTInputs!$H$7*(AN$5-$I$5))</f>
        <v>6.4556225887428385</v>
      </c>
      <c r="AO199" s="22">
        <f>'Yard Trimmings'!$J$56*'Yard Trimmings'!$E$67+'Yard Trimmings'!$J$56*(1-'Yard Trimmings'!$E$67)*EXP(-LYTInputs!$H$7*(AO$5-$I$5))</f>
        <v>6.4354059355897819</v>
      </c>
      <c r="AP199" s="22">
        <f>'Yard Trimmings'!$J$56*'Yard Trimmings'!$E$67+'Yard Trimmings'!$J$56*(1-'Yard Trimmings'!$E$67)*EXP(-LYTInputs!$H$7*(AP$5-$I$5))</f>
        <v>6.4157867748340989</v>
      </c>
      <c r="AQ199" s="22">
        <f>'Yard Trimmings'!$J$56*'Yard Trimmings'!$E$67+'Yard Trimmings'!$J$56*(1-'Yard Trimmings'!$E$67)*EXP(-LYTInputs!$H$7*(AQ$5-$I$5))</f>
        <v>6.3967474479067761</v>
      </c>
      <c r="AR199" s="22">
        <f>'Yard Trimmings'!$J$56*'Yard Trimmings'!$E$67+'Yard Trimmings'!$J$56*(1-'Yard Trimmings'!$E$67)*EXP(-LYTInputs!$H$7*(AR$5-$I$5))</f>
        <v>6.3782708181283851</v>
      </c>
      <c r="AS199" s="22">
        <f>'Yard Trimmings'!$J$56*'Yard Trimmings'!$E$67+'Yard Trimmings'!$J$56*(1-'Yard Trimmings'!$E$67)*EXP(-LYTInputs!$H$7*(AS$5-$I$5))</f>
        <v>6.3603402552849166</v>
      </c>
      <c r="AT199" s="22">
        <f>'Yard Trimmings'!$J$56*'Yard Trimmings'!$E$67+'Yard Trimmings'!$J$56*(1-'Yard Trimmings'!$E$67)*EXP(-LYTInputs!$H$7*(AT$5-$I$5))</f>
        <v>6.3429396206594628</v>
      </c>
      <c r="AU199" s="22">
        <f>'Yard Trimmings'!$J$56*'Yard Trimmings'!$E$67+'Yard Trimmings'!$J$56*(1-'Yard Trimmings'!$E$67)*EXP(-LYTInputs!$H$7*(AU$5-$I$5))</f>
        <v>6.3260532525062807</v>
      </c>
      <c r="AV199" s="22">
        <f>'Yard Trimmings'!$J$56*'Yard Trimmings'!$E$67+'Yard Trimmings'!$J$56*(1-'Yard Trimmings'!$E$67)*EXP(-LYTInputs!$H$7*(AV$5-$I$5))</f>
        <v>6.3096659519541696</v>
      </c>
      <c r="AW199" s="22">
        <f>'Yard Trimmings'!$J$56*'Yard Trimmings'!$E$67+'Yard Trimmings'!$J$56*(1-'Yard Trimmings'!$E$67)*EXP(-LYTInputs!$H$7*(AW$5-$I$5))</f>
        <v>6.2937629693264565</v>
      </c>
      <c r="AX199" s="22">
        <f>'Yard Trimmings'!$J$56*'Yard Trimmings'!$E$67+'Yard Trimmings'!$J$56*(1-'Yard Trimmings'!$E$67)*EXP(-LYTInputs!$H$7*(AX$5-$I$5))</f>
        <v>6.2783299908652923</v>
      </c>
      <c r="AY199" s="22">
        <f>'Yard Trimmings'!$J$56*'Yard Trimmings'!$E$67+'Yard Trimmings'!$J$56*(1-'Yard Trimmings'!$E$67)*EXP(-LYTInputs!$H$7*(AY$5-$I$5))</f>
        <v>6.2633531258483055</v>
      </c>
      <c r="AZ199" s="22">
        <f>'Yard Trimmings'!$J$56*'Yard Trimmings'!$E$67+'Yard Trimmings'!$J$56*(1-'Yard Trimmings'!$E$67)*EXP(-LYTInputs!$H$7*(AZ$5-$I$5))</f>
        <v>6.2488188940860114</v>
      </c>
      <c r="BA199" s="22">
        <f>'Yard Trimmings'!$J$56*'Yard Trimmings'!$E$67+'Yard Trimmings'!$J$56*(1-'Yard Trimmings'!$E$67)*EXP(-LYTInputs!$H$7*(BA$5-$I$5))</f>
        <v>6.2347142137887346</v>
      </c>
      <c r="BB199" s="22">
        <f>'Yard Trimmings'!$J$56*'Yard Trimmings'!$E$67+'Yard Trimmings'!$J$56*(1-'Yard Trimmings'!$E$67)*EXP(-LYTInputs!$H$7*(BB$5-$I$5))</f>
        <v>6.2210263897921125</v>
      </c>
      <c r="BC199" s="22">
        <f>'Yard Trimmings'!$J$56*'Yard Trimmings'!$E$67+'Yard Trimmings'!$J$56*(1-'Yard Trimmings'!$E$67)*EXP(-LYTInputs!$H$7*(BC$5-$I$5))</f>
        <v>6.2077431021305927</v>
      </c>
      <c r="BD199" s="22">
        <f>'Yard Trimmings'!$J$56*'Yard Trimmings'!$E$67+'Yard Trimmings'!$J$56*(1-'Yard Trimmings'!$E$67)*EXP(-LYTInputs!$H$7*(BD$5-$I$5))</f>
        <v>6.1948523949486312</v>
      </c>
      <c r="BE199" s="22">
        <f>'Yard Trimmings'!$J$56*'Yard Trimmings'!$E$67+'Yard Trimmings'!$J$56*(1-'Yard Trimmings'!$E$67)*EXP(-LYTInputs!$H$7*(BE$5-$I$5))</f>
        <v>6.1823426657396139</v>
      </c>
      <c r="BF199" s="22">
        <f>'Yard Trimmings'!$J$56*'Yard Trimmings'!$E$67+'Yard Trimmings'!$J$56*(1-'Yard Trimmings'!$E$67)*EXP(-LYTInputs!$H$7*(BF$5-$I$5))</f>
        <v>6.1702026549028224</v>
      </c>
      <c r="BG199" s="22">
        <f>'Yard Trimmings'!$J$56*'Yard Trimmings'!$E$67+'Yard Trimmings'!$J$56*(1-'Yard Trimmings'!$E$67)*EXP(-LYTInputs!$H$7*(BG$5-$I$5))</f>
        <v>6.1584214356090277</v>
      </c>
      <c r="BH199" s="22">
        <f>'Yard Trimmings'!$J$56*'Yard Trimmings'!$E$67+'Yard Trimmings'!$J$56*(1-'Yard Trimmings'!$E$67)*EXP(-LYTInputs!$H$7*(BH$5-$I$5))</f>
        <v>6.1469884039656089</v>
      </c>
      <c r="BI199" s="22">
        <f>'Yard Trimmings'!$J$56*'Yard Trimmings'!$E$67+'Yard Trimmings'!$J$56*(1-'Yard Trimmings'!$E$67)*EXP(-LYTInputs!$H$7*(BI$5-$I$5))</f>
        <v>6.1358932694723345</v>
      </c>
      <c r="BJ199" s="22">
        <f>'Yard Trimmings'!$J$56*'Yard Trimmings'!$E$67+'Yard Trimmings'!$J$56*(1-'Yard Trimmings'!$E$67)*EXP(-LYTInputs!$H$7*(BJ$5-$I$5))</f>
        <v>6.1251260457592167</v>
      </c>
      <c r="BK199" s="22">
        <f>'Yard Trimmings'!$J$56*'Yard Trimmings'!$E$67+'Yard Trimmings'!$J$56*(1-'Yard Trimmings'!$E$67)*EXP(-LYTInputs!$H$7*(BK$5-$I$5))</f>
        <v>6.1146770415981031</v>
      </c>
      <c r="BL199" s="22">
        <f>'Yard Trimmings'!$J$56*'Yard Trimmings'!$E$67+'Yard Trimmings'!$J$56*(1-'Yard Trimmings'!$E$67)*EXP(-LYTInputs!$H$7*(BL$5-$I$5))</f>
        <v>6.1045368521799217</v>
      </c>
      <c r="BM199" s="266">
        <f>'Yard Trimmings'!$J$56*'Yard Trimmings'!$E$67+'Yard Trimmings'!$J$56*(1-'Yard Trimmings'!$E$67)*EXP(-LYTInputs!$H$7*(BM$5-$I$5))</f>
        <v>6.0946963506497109</v>
      </c>
      <c r="BN199" s="266">
        <f>'Yard Trimmings'!$J$56*'Yard Trimmings'!$E$67+'Yard Trimmings'!$J$56*(1-'Yard Trimmings'!$E$67)*EXP(-LYTInputs!$H$7*(BN$5-$I$5))</f>
        <v>6.0851466798918405</v>
      </c>
      <c r="BO199" s="266">
        <f>'Yard Trimmings'!$J$56*'Yard Trimmings'!$E$67+'Yard Trimmings'!$J$56*(1-'Yard Trimmings'!$E$67)*EXP(-LYTInputs!$H$7*(BO$5-$I$5))</f>
        <v>6.0758792445580063</v>
      </c>
      <c r="BP199" s="266">
        <f>'Yard Trimmings'!$J$56*'Yard Trimmings'!$E$67+'Yard Trimmings'!$J$56*(1-'Yard Trimmings'!$E$67)*EXP(-LYTInputs!$H$7*(BP$5-$I$5))</f>
        <v>6.0668857033308381</v>
      </c>
      <c r="BQ199" s="266">
        <f>'Yard Trimmings'!$J$56*'Yard Trimmings'!$E$67+'Yard Trimmings'!$J$56*(1-'Yard Trimmings'!$E$67)*EXP(-LYTInputs!$H$7*(BQ$5-$I$5))</f>
        <v>6.058157961416148</v>
      </c>
      <c r="BR199" s="266">
        <f>'Yard Trimmings'!$J$56*'Yard Trimmings'!$E$67+'Yard Trimmings'!$J$56*(1-'Yard Trimmings'!$E$67)*EXP(-LYTInputs!$H$7*(BR$5-$I$5))</f>
        <v>6.0496881632570725</v>
      </c>
      <c r="BS199" s="266">
        <f>'Yard Trimmings'!$J$56*'Yard Trimmings'!$E$67+'Yard Trimmings'!$J$56*(1-'Yard Trimmings'!$E$67)*EXP(-LYTInputs!$H$7*(BS$5-$I$5))</f>
        <v>6.0414686854635411</v>
      </c>
      <c r="BT199" s="266">
        <f>'Yard Trimmings'!$J$56*'Yard Trimmings'!$E$67+'Yard Trimmings'!$J$56*(1-'Yard Trimmings'!$E$67)*EXP(-LYTInputs!$H$7*(BT$5-$I$5))</f>
        <v>6.0334921299507069</v>
      </c>
      <c r="BU199" s="266">
        <f>'Yard Trimmings'!$J$56*'Yard Trimmings'!$E$67+'Yard Trimmings'!$J$56*(1-'Yard Trimmings'!$E$67)*EXP(-LYTInputs!$H$7*(BU$5-$I$5))</f>
        <v>6.0257513172801751</v>
      </c>
      <c r="BV199" s="266">
        <f>'Yard Trimmings'!$J$56*'Yard Trimmings'!$E$67+'Yard Trimmings'!$J$56*(1-'Yard Trimmings'!$E$67)*EXP(-LYTInputs!$H$7*(BV$5-$I$5))</f>
        <v>6.0182392801980216</v>
      </c>
      <c r="BW199" s="266">
        <f>'Yard Trimmings'!$J$56*'Yard Trimmings'!$E$67+'Yard Trimmings'!$J$56*(1-'Yard Trimmings'!$E$67)*EXP(-LYTInputs!$H$7*(BW$5-$I$5))</f>
        <v>6.0109492573637953</v>
      </c>
      <c r="BX199" s="266">
        <f>'Yard Trimmings'!$J$56*'Yard Trimmings'!$E$67+'Yard Trimmings'!$J$56*(1-'Yard Trimmings'!$E$67)*EXP(-LYTInputs!$H$7*(BX$5-$I$5))</f>
        <v>6.0038746872648536</v>
      </c>
      <c r="BY199" s="266">
        <f>'Yard Trimmings'!$J$56*'Yard Trimmings'!$E$67+'Yard Trimmings'!$J$56*(1-'Yard Trimmings'!$E$67)*EXP(-LYTInputs!$H$7*(BY$5-$I$5))</f>
        <v>5.9970092023105597</v>
      </c>
      <c r="BZ199" s="266">
        <f>'Yard Trimmings'!$J$56*'Yard Trimmings'!$E$67+'Yard Trimmings'!$J$56*(1-'Yard Trimmings'!$E$67)*EXP(-LYTInputs!$H$7*(BZ$5-$I$5))</f>
        <v>5.9903466231010212</v>
      </c>
      <c r="CA199" s="266">
        <f>'Yard Trimmings'!$J$56*'Yard Trimmings'!$E$67+'Yard Trimmings'!$J$56*(1-'Yard Trimmings'!$E$67)*EXP(-LYTInputs!$H$7*(CA$5-$I$5))</f>
        <v>5.9838809528652108</v>
      </c>
      <c r="CB199" s="266">
        <f>'Yard Trimmings'!$J$56*'Yard Trimmings'!$E$67+'Yard Trimmings'!$J$56*(1-'Yard Trimmings'!$E$67)*EXP(-LYTInputs!$H$7*(CB$5-$I$5))</f>
        <v>5.9776063720634722</v>
      </c>
      <c r="CC199" s="266">
        <f>'Yard Trimmings'!$J$56*'Yard Trimmings'!$E$67+'Yard Trimmings'!$J$56*(1-'Yard Trimmings'!$E$67)*EXP(-LYTInputs!$H$7*(CC$5-$I$5))</f>
        <v>5.9715172331495348</v>
      </c>
      <c r="CD199" s="266">
        <f>'Yard Trimmings'!$J$56*'Yard Trimmings'!$E$67+'Yard Trimmings'!$J$56*(1-'Yard Trimmings'!$E$67)*EXP(-LYTInputs!$H$7*(CD$5-$I$5))</f>
        <v>5.9656080554873476</v>
      </c>
      <c r="CE199" s="266">
        <f>'Yard Trimmings'!$J$56*'Yard Trimmings'!$E$67+'Yard Trimmings'!$J$56*(1-'Yard Trimmings'!$E$67)*EXP(-LYTInputs!$H$7*(CE$5-$I$5))</f>
        <v>5.9598735204181343</v>
      </c>
      <c r="CF199" s="266">
        <f>'Yard Trimmings'!$J$56*'Yard Trimmings'!$E$67+'Yard Trimmings'!$J$56*(1-'Yard Trimmings'!$E$67)*EXP(-LYTInputs!$H$7*(CF$5-$I$5))</f>
        <v>5.954308466473238</v>
      </c>
      <c r="CG199" s="266">
        <f>'Yard Trimmings'!$J$56*'Yard Trimmings'!$E$67+'Yard Trimmings'!$J$56*(1-'Yard Trimmings'!$E$67)*EXP(-LYTInputs!$H$7*(CG$5-$I$5))</f>
        <v>5.9489078847284578</v>
      </c>
      <c r="CH199" s="266">
        <f>'Yard Trimmings'!$J$56*'Yard Trimmings'!$E$67+'Yard Trimmings'!$J$56*(1-'Yard Trimmings'!$E$67)*EXP(-LYTInputs!$H$7*(CH$5-$I$5))</f>
        <v>5.9436669142956715</v>
      </c>
      <c r="CI199" s="266">
        <f>'Yard Trimmings'!$J$56*'Yard Trimmings'!$E$67+'Yard Trimmings'!$J$56*(1-'Yard Trimmings'!$E$67)*EXP(-LYTInputs!$H$7*(CI$5-$I$5))</f>
        <v>5.9385808379477147</v>
      </c>
    </row>
    <row r="200" spans="1:87">
      <c r="A200" s="20">
        <f t="shared" si="52"/>
        <v>1968</v>
      </c>
      <c r="J200" s="22">
        <f>'Yard Trimmings'!$K$56*'Yard Trimmings'!$E$67+'Yard Trimmings'!$K$56*(1-'Yard Trimmings'!$E$67)*EXP(-LYTInputs!$H$7*(J$5-$J$5))</f>
        <v>7.7935260387166281</v>
      </c>
      <c r="K200" s="22">
        <f>'Yard Trimmings'!$K$56*'Yard Trimmings'!$E$67+'Yard Trimmings'!$K$56*(1-'Yard Trimmings'!$E$67)*EXP(-LYTInputs!$H$7*(K$5-$J$5))</f>
        <v>7.7403189993272603</v>
      </c>
      <c r="L200" s="22">
        <f>'Yard Trimmings'!$K$56*'Yard Trimmings'!$E$67+'Yard Trimmings'!$K$56*(1-'Yard Trimmings'!$E$67)*EXP(-LYTInputs!$H$7*(L$5-$J$5))</f>
        <v>7.6886844655985085</v>
      </c>
      <c r="M200" s="22">
        <f>'Yard Trimmings'!$K$56*'Yard Trimmings'!$E$67+'Yard Trimmings'!$K$56*(1-'Yard Trimmings'!$E$67)*EXP(-LYTInputs!$H$7*(M$5-$J$5))</f>
        <v>7.6385759629645813</v>
      </c>
      <c r="N200" s="22">
        <f>'Yard Trimmings'!$K$56*'Yard Trimmings'!$E$67+'Yard Trimmings'!$K$56*(1-'Yard Trimmings'!$E$67)*EXP(-LYTInputs!$H$7*(N$5-$J$5))</f>
        <v>7.589948390390683</v>
      </c>
      <c r="O200" s="22">
        <f>'Yard Trimmings'!$K$56*'Yard Trimmings'!$E$67+'Yard Trimmings'!$K$56*(1-'Yard Trimmings'!$E$67)*EXP(-LYTInputs!$H$7*(O$5-$J$5))</f>
        <v>7.5427579797790374</v>
      </c>
      <c r="P200" s="22">
        <f>'Yard Trimmings'!$K$56*'Yard Trimmings'!$E$67+'Yard Trimmings'!$K$56*(1-'Yard Trimmings'!$E$67)*EXP(-LYTInputs!$H$7*(P$5-$J$5))</f>
        <v>7.4969622565746459</v>
      </c>
      <c r="Q200" s="22">
        <f>'Yard Trimmings'!$K$56*'Yard Trimmings'!$E$67+'Yard Trimmings'!$K$56*(1-'Yard Trimmings'!$E$67)*EXP(-LYTInputs!$H$7*(Q$5-$J$5))</f>
        <v>7.452520001535321</v>
      </c>
      <c r="R200" s="22">
        <f>'Yard Trimmings'!$K$56*'Yard Trimmings'!$E$67+'Yard Trimmings'!$K$56*(1-'Yard Trimmings'!$E$67)*EXP(-LYTInputs!$H$7*(R$5-$J$5))</f>
        <v>7.4093912136315838</v>
      </c>
      <c r="S200" s="22">
        <f>'Yard Trimmings'!$K$56*'Yard Trimmings'!$E$67+'Yard Trimmings'!$K$56*(1-'Yard Trimmings'!$E$67)*EXP(-LYTInputs!$H$7*(S$5-$J$5))</f>
        <v>7.3675370740430415</v>
      </c>
      <c r="T200" s="22">
        <f>'Yard Trimmings'!$K$56*'Yard Trimmings'!$E$67+'Yard Trimmings'!$K$56*(1-'Yard Trimmings'!$E$67)*EXP(-LYTInputs!$H$7*(T$5-$J$5))</f>
        <v>7.326919911218825</v>
      </c>
      <c r="U200" s="22">
        <f>'Yard Trimmings'!$K$56*'Yard Trimmings'!$E$67+'Yard Trimmings'!$K$56*(1-'Yard Trimmings'!$E$67)*EXP(-LYTInputs!$H$7*(U$5-$J$5))</f>
        <v>7.2875031669706507</v>
      </c>
      <c r="V200" s="22">
        <f>'Yard Trimmings'!$K$56*'Yard Trimmings'!$E$67+'Yard Trimmings'!$K$56*(1-'Yard Trimmings'!$E$67)*EXP(-LYTInputs!$H$7*(V$5-$J$5))</f>
        <v>7.2492513635679865</v>
      </c>
      <c r="W200" s="22">
        <f>'Yard Trimmings'!$K$56*'Yard Trimmings'!$E$67+'Yard Trimmings'!$K$56*(1-'Yard Trimmings'!$E$67)*EXP(-LYTInputs!$H$7*(W$5-$J$5))</f>
        <v>7.2121300718056958</v>
      </c>
      <c r="X200" s="22">
        <f>'Yard Trimmings'!$K$56*'Yard Trimmings'!$E$67+'Yard Trimmings'!$K$56*(1-'Yard Trimmings'!$E$67)*EXP(-LYTInputs!$H$7*(X$5-$J$5))</f>
        <v>7.1761058800154292</v>
      </c>
      <c r="Y200" s="22">
        <f>'Yard Trimmings'!$K$56*'Yard Trimmings'!$E$67+'Yard Trimmings'!$K$56*(1-'Yard Trimmings'!$E$67)*EXP(-LYTInputs!$H$7*(Y$5-$J$5))</f>
        <v>7.1411463639928705</v>
      </c>
      <c r="Z200" s="22">
        <f>'Yard Trimmings'!$K$56*'Yard Trimmings'!$E$67+'Yard Trimmings'!$K$56*(1-'Yard Trimmings'!$E$67)*EXP(-LYTInputs!$H$7*(Z$5-$J$5))</f>
        <v>7.1072200578137608</v>
      </c>
      <c r="AA200" s="22">
        <f>'Yard Trimmings'!$K$56*'Yard Trimmings'!$E$67+'Yard Trimmings'!$K$56*(1-'Yard Trimmings'!$E$67)*EXP(-LYTInputs!$H$7*(AA$5-$J$5))</f>
        <v>7.0742964255124443</v>
      </c>
      <c r="AB200" s="22">
        <f>'Yard Trimmings'!$K$56*'Yard Trimmings'!$E$67+'Yard Trimmings'!$K$56*(1-'Yard Trimmings'!$E$67)*EXP(-LYTInputs!$H$7*(AB$5-$J$5))</f>
        <v>7.0423458335974392</v>
      </c>
      <c r="AC200" s="22">
        <f>'Yard Trimmings'!$K$56*'Yard Trimmings'!$E$67+'Yard Trimmings'!$K$56*(1-'Yard Trimmings'!$E$67)*EXP(-LYTInputs!$H$7*(AC$5-$J$5))</f>
        <v>7.0113395243792906</v>
      </c>
      <c r="AD200" s="22">
        <f>'Yard Trimmings'!$K$56*'Yard Trimmings'!$E$67+'Yard Trimmings'!$K$56*(1-'Yard Trimmings'!$E$67)*EXP(-LYTInputs!$H$7*(AD$5-$J$5))</f>
        <v>6.9812495900867146</v>
      </c>
      <c r="AE200" s="22">
        <f>'Yard Trimmings'!$K$56*'Yard Trimmings'!$E$67+'Yard Trimmings'!$K$56*(1-'Yard Trimmings'!$E$67)*EXP(-LYTInputs!$H$7*(AE$5-$J$5))</f>
        <v>6.9520489477477163</v>
      </c>
      <c r="AF200" s="22">
        <f>'Yard Trimmings'!$K$56*'Yard Trimmings'!$E$67+'Yard Trimmings'!$K$56*(1-'Yard Trimmings'!$E$67)*EXP(-LYTInputs!$H$7*(AF$5-$J$5))</f>
        <v>6.9237113148130875</v>
      </c>
      <c r="AG200" s="22">
        <f>'Yard Trimmings'!$K$56*'Yard Trimmings'!$E$67+'Yard Trimmings'!$K$56*(1-'Yard Trimmings'!$E$67)*EXP(-LYTInputs!$H$7*(AG$5-$J$5))</f>
        <v>6.8962111855003405</v>
      </c>
      <c r="AH200" s="22">
        <f>'Yard Trimmings'!$K$56*'Yard Trimmings'!$E$67+'Yard Trimmings'!$K$56*(1-'Yard Trimmings'!$E$67)*EXP(-LYTInputs!$H$7*(AH$5-$J$5))</f>
        <v>6.869523807836778</v>
      </c>
      <c r="AI200" s="22">
        <f>'Yard Trimmings'!$K$56*'Yard Trimmings'!$E$67+'Yard Trimmings'!$K$56*(1-'Yard Trimmings'!$E$67)*EXP(-LYTInputs!$H$7*(AI$5-$J$5))</f>
        <v>6.8436251613810519</v>
      </c>
      <c r="AJ200" s="22">
        <f>'Yard Trimmings'!$K$56*'Yard Trimmings'!$E$67+'Yard Trimmings'!$K$56*(1-'Yard Trimmings'!$E$67)*EXP(-LYTInputs!$H$7*(AJ$5-$J$5))</f>
        <v>6.8184919356031415</v>
      </c>
      <c r="AK200" s="22">
        <f>'Yard Trimmings'!$K$56*'Yard Trimmings'!$E$67+'Yard Trimmings'!$K$56*(1-'Yard Trimmings'!$E$67)*EXP(-LYTInputs!$H$7*(AK$5-$J$5))</f>
        <v>6.7941015089033012</v>
      </c>
      <c r="AL200" s="22">
        <f>'Yard Trimmings'!$K$56*'Yard Trimmings'!$E$67+'Yard Trimmings'!$K$56*(1-'Yard Trimmings'!$E$67)*EXP(-LYTInputs!$H$7*(AL$5-$J$5))</f>
        <v>6.7704319282510985</v>
      </c>
      <c r="AM200" s="22">
        <f>'Yard Trimmings'!$K$56*'Yard Trimmings'!$E$67+'Yard Trimmings'!$K$56*(1-'Yard Trimmings'!$E$67)*EXP(-LYTInputs!$H$7*(AM$5-$J$5))</f>
        <v>6.7474618894262033</v>
      </c>
      <c r="AN200" s="22">
        <f>'Yard Trimmings'!$K$56*'Yard Trimmings'!$E$67+'Yard Trimmings'!$K$56*(1-'Yard Trimmings'!$E$67)*EXP(-LYTInputs!$H$7*(AN$5-$J$5))</f>
        <v>6.725170717843147</v>
      </c>
      <c r="AO200" s="22">
        <f>'Yard Trimmings'!$K$56*'Yard Trimmings'!$E$67+'Yard Trimmings'!$K$56*(1-'Yard Trimmings'!$E$67)*EXP(-LYTInputs!$H$7*(AO$5-$J$5))</f>
        <v>6.7035383499428072</v>
      </c>
      <c r="AP200" s="22">
        <f>'Yard Trimmings'!$K$56*'Yard Trimmings'!$E$67+'Yard Trimmings'!$K$56*(1-'Yard Trimmings'!$E$67)*EXP(-LYTInputs!$H$7*(AP$5-$J$5))</f>
        <v>6.6825453151338436</v>
      </c>
      <c r="AQ200" s="22">
        <f>'Yard Trimmings'!$K$56*'Yard Trimmings'!$E$67+'Yard Trimmings'!$K$56*(1-'Yard Trimmings'!$E$67)*EXP(-LYTInputs!$H$7*(AQ$5-$J$5))</f>
        <v>6.6621727182678576</v>
      </c>
      <c r="AR200" s="22">
        <f>'Yard Trimmings'!$K$56*'Yard Trimmings'!$E$67+'Yard Trimmings'!$K$56*(1-'Yard Trimmings'!$E$67)*EXP(-LYTInputs!$H$7*(AR$5-$J$5))</f>
        <v>6.6424022226324766</v>
      </c>
      <c r="AS200" s="22">
        <f>'Yard Trimmings'!$K$56*'Yard Trimmings'!$E$67+'Yard Trimmings'!$K$56*(1-'Yard Trimmings'!$E$67)*EXP(-LYTInputs!$H$7*(AS$5-$J$5))</f>
        <v>6.62321603344708</v>
      </c>
      <c r="AT200" s="22">
        <f>'Yard Trimmings'!$K$56*'Yard Trimmings'!$E$67+'Yard Trimmings'!$K$56*(1-'Yard Trimmings'!$E$67)*EXP(-LYTInputs!$H$7*(AT$5-$J$5))</f>
        <v>6.6045968818462963</v>
      </c>
      <c r="AU200" s="22">
        <f>'Yard Trimmings'!$K$56*'Yard Trimmings'!$E$67+'Yard Trimmings'!$K$56*(1-'Yard Trimmings'!$E$67)*EXP(-LYTInputs!$H$7*(AU$5-$J$5))</f>
        <v>6.5865280093368526</v>
      </c>
      <c r="AV200" s="22">
        <f>'Yard Trimmings'!$K$56*'Yard Trimmings'!$E$67+'Yard Trimmings'!$K$56*(1-'Yard Trimmings'!$E$67)*EXP(-LYTInputs!$H$7*(AV$5-$J$5))</f>
        <v>6.5689931527138059</v>
      </c>
      <c r="AW200" s="22">
        <f>'Yard Trimmings'!$K$56*'Yard Trimmings'!$E$67+'Yard Trimmings'!$K$56*(1-'Yard Trimmings'!$E$67)*EXP(-LYTInputs!$H$7*(AW$5-$J$5))</f>
        <v>6.5519765294225571</v>
      </c>
      <c r="AX200" s="22">
        <f>'Yard Trimmings'!$K$56*'Yard Trimmings'!$E$67+'Yard Trimmings'!$K$56*(1-'Yard Trimmings'!$E$67)*EXP(-LYTInputs!$H$7*(AX$5-$J$5))</f>
        <v>6.5354628233534866</v>
      </c>
      <c r="AY200" s="22">
        <f>'Yard Trimmings'!$K$56*'Yard Trimmings'!$E$67+'Yard Trimmings'!$K$56*(1-'Yard Trimmings'!$E$67)*EXP(-LYTInputs!$H$7*(AY$5-$J$5))</f>
        <v>6.5194371710564241</v>
      </c>
      <c r="AZ200" s="22">
        <f>'Yard Trimmings'!$K$56*'Yard Trimmings'!$E$67+'Yard Trimmings'!$K$56*(1-'Yard Trimmings'!$E$67)*EXP(-LYTInputs!$H$7*(AZ$5-$J$5))</f>
        <v>6.5038851483625386</v>
      </c>
      <c r="BA200" s="22">
        <f>'Yard Trimmings'!$K$56*'Yard Trimmings'!$E$67+'Yard Trimmings'!$K$56*(1-'Yard Trimmings'!$E$67)*EXP(-LYTInputs!$H$7*(BA$5-$J$5))</f>
        <v>6.4887927574016127</v>
      </c>
      <c r="BB200" s="22">
        <f>'Yard Trimmings'!$K$56*'Yard Trimmings'!$E$67+'Yard Trimmings'!$K$56*(1-'Yard Trimmings'!$E$67)*EXP(-LYTInputs!$H$7*(BB$5-$J$5))</f>
        <v>6.4741464140030143</v>
      </c>
      <c r="BC200" s="22">
        <f>'Yard Trimmings'!$K$56*'Yard Trimmings'!$E$67+'Yard Trimmings'!$K$56*(1-'Yard Trimmings'!$E$67)*EXP(-LYTInputs!$H$7*(BC$5-$J$5))</f>
        <v>6.459932935469026</v>
      </c>
      <c r="BD200" s="22">
        <f>'Yard Trimmings'!$K$56*'Yard Trimmings'!$E$67+'Yard Trimmings'!$K$56*(1-'Yard Trimmings'!$E$67)*EXP(-LYTInputs!$H$7*(BD$5-$J$5))</f>
        <v>6.44613952870953</v>
      </c>
      <c r="BE200" s="22">
        <f>'Yard Trimmings'!$K$56*'Yard Trimmings'!$E$67+'Yard Trimmings'!$K$56*(1-'Yard Trimmings'!$E$67)*EXP(-LYTInputs!$H$7*(BE$5-$J$5))</f>
        <v>6.4327537787273599</v>
      </c>
      <c r="BF200" s="22">
        <f>'Yard Trimmings'!$K$56*'Yard Trimmings'!$E$67+'Yard Trimmings'!$K$56*(1-'Yard Trimmings'!$E$67)*EXP(-LYTInputs!$H$7*(BF$5-$J$5))</f>
        <v>6.4197636374439648</v>
      </c>
      <c r="BG200" s="22">
        <f>'Yard Trimmings'!$K$56*'Yard Trimmings'!$E$67+'Yard Trimmings'!$K$56*(1-'Yard Trimmings'!$E$67)*EXP(-LYTInputs!$H$7*(BG$5-$J$5))</f>
        <v>6.4071574128553301</v>
      </c>
      <c r="BH200" s="22">
        <f>'Yard Trimmings'!$K$56*'Yard Trimmings'!$E$67+'Yard Trimmings'!$K$56*(1-'Yard Trimmings'!$E$67)*EXP(-LYTInputs!$H$7*(BH$5-$J$5))</f>
        <v>6.3949237585083809</v>
      </c>
      <c r="BI200" s="22">
        <f>'Yard Trimmings'!$K$56*'Yard Trimmings'!$E$67+'Yard Trimmings'!$K$56*(1-'Yard Trimmings'!$E$67)*EXP(-LYTInputs!$H$7*(BI$5-$J$5))</f>
        <v>6.3830516632884073</v>
      </c>
      <c r="BJ200" s="22">
        <f>'Yard Trimmings'!$K$56*'Yard Trimmings'!$E$67+'Yard Trimmings'!$K$56*(1-'Yard Trimmings'!$E$67)*EXP(-LYTInputs!$H$7*(BJ$5-$J$5))</f>
        <v>6.3715304415083214</v>
      </c>
      <c r="BK200" s="22">
        <f>'Yard Trimmings'!$K$56*'Yard Trimmings'!$E$67+'Yard Trimmings'!$K$56*(1-'Yard Trimmings'!$E$67)*EXP(-LYTInputs!$H$7*(BK$5-$J$5))</f>
        <v>6.360349723290815</v>
      </c>
      <c r="BL200" s="22">
        <f>'Yard Trimmings'!$K$56*'Yard Trimmings'!$E$67+'Yard Trimmings'!$K$56*(1-'Yard Trimmings'!$E$67)*EXP(-LYTInputs!$H$7*(BL$5-$J$5))</f>
        <v>6.3494994452347724</v>
      </c>
      <c r="BM200" s="266">
        <f>'Yard Trimmings'!$K$56*'Yard Trimmings'!$E$67+'Yard Trimmings'!$K$56*(1-'Yard Trimmings'!$E$67)*EXP(-LYTInputs!$H$7*(BM$5-$J$5))</f>
        <v>6.3389698413575255</v>
      </c>
      <c r="BN200" s="266">
        <f>'Yard Trimmings'!$K$56*'Yard Trimmings'!$E$67+'Yard Trimmings'!$K$56*(1-'Yard Trimmings'!$E$67)*EXP(-LYTInputs!$H$7*(BN$5-$J$5))</f>
        <v>6.3287514343048166</v>
      </c>
      <c r="BO200" s="266">
        <f>'Yard Trimmings'!$K$56*'Yard Trimmings'!$E$67+'Yard Trimmings'!$K$56*(1-'Yard Trimmings'!$E$67)*EXP(-LYTInputs!$H$7*(BO$5-$J$5))</f>
        <v>6.3188350268205342</v>
      </c>
      <c r="BP200" s="266">
        <f>'Yard Trimmings'!$K$56*'Yard Trimmings'!$E$67+'Yard Trimmings'!$K$56*(1-'Yard Trimmings'!$E$67)*EXP(-LYTInputs!$H$7*(BP$5-$J$5))</f>
        <v>6.3092116934685656</v>
      </c>
      <c r="BQ200" s="266">
        <f>'Yard Trimmings'!$K$56*'Yard Trimmings'!$E$67+'Yard Trimmings'!$K$56*(1-'Yard Trimmings'!$E$67)*EXP(-LYTInputs!$H$7*(BQ$5-$J$5))</f>
        <v>6.2998727725992998</v>
      </c>
      <c r="BR200" s="266">
        <f>'Yard Trimmings'!$K$56*'Yard Trimmings'!$E$67+'Yard Trimmings'!$K$56*(1-'Yard Trimmings'!$E$67)*EXP(-LYTInputs!$H$7*(BR$5-$J$5))</f>
        <v>6.2908098585535575</v>
      </c>
      <c r="BS200" s="266">
        <f>'Yard Trimmings'!$K$56*'Yard Trimmings'!$E$67+'Yard Trimmings'!$K$56*(1-'Yard Trimmings'!$E$67)*EXP(-LYTInputs!$H$7*(BS$5-$J$5))</f>
        <v>6.2820147940969324</v>
      </c>
      <c r="BT200" s="266">
        <f>'Yard Trimmings'!$K$56*'Yard Trimmings'!$E$67+'Yard Trimmings'!$K$56*(1-'Yard Trimmings'!$E$67)*EXP(-LYTInputs!$H$7*(BT$5-$J$5))</f>
        <v>6.2734796630777296</v>
      </c>
      <c r="BU200" s="266">
        <f>'Yard Trimmings'!$K$56*'Yard Trimmings'!$E$67+'Yard Trimmings'!$K$56*(1-'Yard Trimmings'!$E$67)*EXP(-LYTInputs!$H$7*(BU$5-$J$5))</f>
        <v>6.2651967833018931</v>
      </c>
      <c r="BV200" s="266">
        <f>'Yard Trimmings'!$K$56*'Yard Trimmings'!$E$67+'Yard Trimmings'!$K$56*(1-'Yard Trimmings'!$E$67)*EXP(-LYTInputs!$H$7*(BV$5-$J$5))</f>
        <v>6.2571586996185138</v>
      </c>
      <c r="BW200" s="266">
        <f>'Yard Trimmings'!$K$56*'Yard Trimmings'!$E$67+'Yard Trimmings'!$K$56*(1-'Yard Trimmings'!$E$67)*EXP(-LYTInputs!$H$7*(BW$5-$J$5))</f>
        <v>6.2493581772096878</v>
      </c>
      <c r="BX200" s="266">
        <f>'Yard Trimmings'!$K$56*'Yard Trimmings'!$E$67+'Yard Trimmings'!$K$56*(1-'Yard Trimmings'!$E$67)*EXP(-LYTInputs!$H$7*(BX$5-$J$5))</f>
        <v>6.2417881950786986</v>
      </c>
      <c r="BY200" s="266">
        <f>'Yard Trimmings'!$K$56*'Yard Trimmings'!$E$67+'Yard Trimmings'!$K$56*(1-'Yard Trimmings'!$E$67)*EXP(-LYTInputs!$H$7*(BY$5-$J$5))</f>
        <v>6.2344419397306385</v>
      </c>
      <c r="BZ200" s="266">
        <f>'Yard Trimmings'!$K$56*'Yard Trimmings'!$E$67+'Yard Trimmings'!$K$56*(1-'Yard Trimmings'!$E$67)*EXP(-LYTInputs!$H$7*(BZ$5-$J$5))</f>
        <v>6.2273127990398054</v>
      </c>
      <c r="CA200" s="266">
        <f>'Yard Trimmings'!$K$56*'Yard Trimmings'!$E$67+'Yard Trimmings'!$K$56*(1-'Yard Trimmings'!$E$67)*EXP(-LYTInputs!$H$7*(CA$5-$J$5))</f>
        <v>6.2203943562983488</v>
      </c>
      <c r="CB200" s="266">
        <f>'Yard Trimmings'!$K$56*'Yard Trimmings'!$E$67+'Yard Trimmings'!$K$56*(1-'Yard Trimmings'!$E$67)*EXP(-LYTInputs!$H$7*(CB$5-$J$5))</f>
        <v>6.2136803844407904</v>
      </c>
      <c r="CC200" s="266">
        <f>'Yard Trimmings'!$K$56*'Yard Trimmings'!$E$67+'Yard Trimmings'!$K$56*(1-'Yard Trimmings'!$E$67)*EXP(-LYTInputs!$H$7*(CC$5-$J$5))</f>
        <v>6.207164840439253</v>
      </c>
      <c r="CD200" s="266">
        <f>'Yard Trimmings'!$K$56*'Yard Trimmings'!$E$67+'Yard Trimmings'!$K$56*(1-'Yard Trimmings'!$E$67)*EXP(-LYTInputs!$H$7*(CD$5-$J$5))</f>
        <v>6.2008418598643216</v>
      </c>
      <c r="CE200" s="266">
        <f>'Yard Trimmings'!$K$56*'Yard Trimmings'!$E$67+'Yard Trimmings'!$K$56*(1-'Yard Trimmings'!$E$67)*EXP(-LYTInputs!$H$7*(CE$5-$J$5))</f>
        <v>6.1947057516066657</v>
      </c>
      <c r="CF200" s="266">
        <f>'Yard Trimmings'!$K$56*'Yard Trimmings'!$E$67+'Yard Trimmings'!$K$56*(1-'Yard Trimmings'!$E$67)*EXP(-LYTInputs!$H$7*(CF$5-$J$5))</f>
        <v>6.1887509927546533</v>
      </c>
      <c r="CG200" s="266">
        <f>'Yard Trimmings'!$K$56*'Yard Trimmings'!$E$67+'Yard Trimmings'!$K$56*(1-'Yard Trimmings'!$E$67)*EXP(-LYTInputs!$H$7*(CG$5-$J$5))</f>
        <v>6.1829722236233602</v>
      </c>
      <c r="CH200" s="266">
        <f>'Yard Trimmings'!$K$56*'Yard Trimmings'!$E$67+'Yard Trimmings'!$K$56*(1-'Yard Trimmings'!$E$67)*EXP(-LYTInputs!$H$7*(CH$5-$J$5))</f>
        <v>6.177364242930488</v>
      </c>
      <c r="CI200" s="266">
        <f>'Yard Trimmings'!$K$56*'Yard Trimmings'!$E$67+'Yard Trimmings'!$K$56*(1-'Yard Trimmings'!$E$67)*EXP(-LYTInputs!$H$7*(CI$5-$J$5))</f>
        <v>6.1719220031148643</v>
      </c>
    </row>
    <row r="201" spans="1:87">
      <c r="A201" s="20">
        <f t="shared" si="52"/>
        <v>1969</v>
      </c>
      <c r="K201" s="22">
        <f>'Yard Trimmings'!$L$56*'Yard Trimmings'!$E$67+'Yard Trimmings'!$L$56*(1-'Yard Trimmings'!$E$67)*EXP(-LYTInputs!$H$7*(K$5-$K$5))</f>
        <v>8.126721224872405</v>
      </c>
      <c r="L201" s="22">
        <f>'Yard Trimmings'!$L$56*'Yard Trimmings'!$E$67+'Yard Trimmings'!$L$56*(1-'Yard Trimmings'!$E$67)*EXP(-LYTInputs!$H$7*(L$5-$K$5))</f>
        <v>8.071239434708346</v>
      </c>
      <c r="M201" s="22">
        <f>'Yard Trimmings'!$L$56*'Yard Trimmings'!$E$67+'Yard Trimmings'!$L$56*(1-'Yard Trimmings'!$E$67)*EXP(-LYTInputs!$H$7*(M$5-$K$5))</f>
        <v>8.0173973792503617</v>
      </c>
      <c r="N201" s="22">
        <f>'Yard Trimmings'!$L$56*'Yard Trimmings'!$E$67+'Yard Trimmings'!$L$56*(1-'Yard Trimmings'!$E$67)*EXP(-LYTInputs!$H$7*(N$5-$K$5))</f>
        <v>7.9651465970140878</v>
      </c>
      <c r="O201" s="22">
        <f>'Yard Trimmings'!$L$56*'Yard Trimmings'!$E$67+'Yard Trimmings'!$L$56*(1-'Yard Trimmings'!$E$67)*EXP(-LYTInputs!$H$7*(O$5-$K$5))</f>
        <v>7.9144400587684807</v>
      </c>
      <c r="P201" s="22">
        <f>'Yard Trimmings'!$L$56*'Yard Trimmings'!$E$67+'Yard Trimmings'!$L$56*(1-'Yard Trimmings'!$E$67)*EXP(-LYTInputs!$H$7*(P$5-$K$5))</f>
        <v>7.8652321252063242</v>
      </c>
      <c r="Q201" s="22">
        <f>'Yard Trimmings'!$L$56*'Yard Trimmings'!$E$67+'Yard Trimmings'!$L$56*(1-'Yard Trimmings'!$E$67)*EXP(-LYTInputs!$H$7*(Q$5-$K$5))</f>
        <v>7.8174785058657772</v>
      </c>
      <c r="R201" s="22">
        <f>'Yard Trimmings'!$L$56*'Yard Trimmings'!$E$67+'Yard Trimmings'!$L$56*(1-'Yard Trimmings'!$E$67)*EXP(-LYTInputs!$H$7*(R$5-$K$5))</f>
        <v>7.7711362192659692</v>
      </c>
      <c r="S201" s="22">
        <f>'Yard Trimmings'!$L$56*'Yard Trimmings'!$E$67+'Yard Trimmings'!$L$56*(1-'Yard Trimmings'!$E$67)*EXP(-LYTInputs!$H$7*(S$5-$K$5))</f>
        <v>7.7261635542207596</v>
      </c>
      <c r="T201" s="22">
        <f>'Yard Trimmings'!$L$56*'Yard Trimmings'!$E$67+'Yard Trimmings'!$L$56*(1-'Yard Trimmings'!$E$67)*EXP(-LYTInputs!$H$7*(T$5-$K$5))</f>
        <v>7.6825200322958631</v>
      </c>
      <c r="U201" s="22">
        <f>'Yard Trimmings'!$L$56*'Yard Trimmings'!$E$67+'Yard Trimmings'!$L$56*(1-'Yard Trimmings'!$E$67)*EXP(-LYTInputs!$H$7*(U$5-$K$5))</f>
        <v>7.6401663713755212</v>
      </c>
      <c r="V201" s="22">
        <f>'Yard Trimmings'!$L$56*'Yard Trimmings'!$E$67+'Yard Trimmings'!$L$56*(1-'Yard Trimmings'!$E$67)*EXP(-LYTInputs!$H$7*(V$5-$K$5))</f>
        <v>7.5990644503059475</v>
      </c>
      <c r="W201" s="22">
        <f>'Yard Trimmings'!$L$56*'Yard Trimmings'!$E$67+'Yard Trimmings'!$L$56*(1-'Yard Trimmings'!$E$67)*EXP(-LYTInputs!$H$7*(W$5-$K$5))</f>
        <v>7.5591772745837158</v>
      </c>
      <c r="X201" s="22">
        <f>'Yard Trimmings'!$L$56*'Yard Trimmings'!$E$67+'Yard Trimmings'!$L$56*(1-'Yard Trimmings'!$E$67)*EXP(-LYTInputs!$H$7*(X$5-$K$5))</f>
        <v>7.5204689430582112</v>
      </c>
      <c r="Y201" s="22">
        <f>'Yard Trimmings'!$L$56*'Yard Trimmings'!$E$67+'Yard Trimmings'!$L$56*(1-'Yard Trimmings'!$E$67)*EXP(-LYTInputs!$H$7*(Y$5-$K$5))</f>
        <v>7.4829046156181711</v>
      </c>
      <c r="Z201" s="22">
        <f>'Yard Trimmings'!$L$56*'Yard Trimmings'!$E$67+'Yard Trimmings'!$L$56*(1-'Yard Trimmings'!$E$67)*EXP(-LYTInputs!$H$7*(Z$5-$K$5))</f>
        <v>7.4464504818332307</v>
      </c>
      <c r="AA201" s="22">
        <f>'Yard Trimmings'!$L$56*'Yard Trimmings'!$E$67+'Yard Trimmings'!$L$56*(1-'Yard Trimmings'!$E$67)*EXP(-LYTInputs!$H$7*(AA$5-$K$5))</f>
        <v>7.4110737305222543</v>
      </c>
      <c r="AB201" s="22">
        <f>'Yard Trimmings'!$L$56*'Yard Trimmings'!$E$67+'Yard Trimmings'!$L$56*(1-'Yard Trimmings'!$E$67)*EXP(-LYTInputs!$H$7*(AB$5-$K$5))</f>
        <v>7.3767425202210619</v>
      </c>
      <c r="AC201" s="22">
        <f>'Yard Trimmings'!$L$56*'Yard Trimmings'!$E$67+'Yard Trimmings'!$L$56*(1-'Yard Trimmings'!$E$67)*EXP(-LYTInputs!$H$7*(AC$5-$K$5))</f>
        <v>7.3434259505229553</v>
      </c>
      <c r="AD201" s="22">
        <f>'Yard Trimmings'!$L$56*'Yard Trimmings'!$E$67+'Yard Trimmings'!$L$56*(1-'Yard Trimmings'!$E$67)*EXP(-LYTInputs!$H$7*(AD$5-$K$5))</f>
        <v>7.3110940342662705</v>
      </c>
      <c r="AE201" s="22">
        <f>'Yard Trimmings'!$L$56*'Yard Trimmings'!$E$67+'Yard Trimmings'!$L$56*(1-'Yard Trimmings'!$E$67)*EXP(-LYTInputs!$H$7*(AE$5-$K$5))</f>
        <v>7.2797176705439055</v>
      </c>
      <c r="AF201" s="22">
        <f>'Yard Trimmings'!$L$56*'Yard Trimmings'!$E$67+'Yard Trimmings'!$L$56*(1-'Yard Trimmings'!$E$67)*EXP(-LYTInputs!$H$7*(AF$5-$K$5))</f>
        <v>7.249268618510543</v>
      </c>
      <c r="AG201" s="22">
        <f>'Yard Trimmings'!$L$56*'Yard Trimmings'!$E$67+'Yard Trimmings'!$L$56*(1-'Yard Trimmings'!$E$67)*EXP(-LYTInputs!$H$7*(AG$5-$K$5))</f>
        <v>7.2197194719639803</v>
      </c>
      <c r="AH201" s="22">
        <f>'Yard Trimmings'!$L$56*'Yard Trimmings'!$E$67+'Yard Trimmings'!$L$56*(1-'Yard Trimmings'!$E$67)*EXP(-LYTInputs!$H$7*(AH$5-$K$5))</f>
        <v>7.1910436346776985</v>
      </c>
      <c r="AI201" s="22">
        <f>'Yard Trimmings'!$L$56*'Yard Trimmings'!$E$67+'Yard Trimmings'!$L$56*(1-'Yard Trimmings'!$E$67)*EXP(-LYTInputs!$H$7*(AI$5-$K$5))</f>
        <v>7.1632152964624627</v>
      </c>
      <c r="AJ201" s="22">
        <f>'Yard Trimmings'!$L$56*'Yard Trimmings'!$E$67+'Yard Trimmings'!$L$56*(1-'Yard Trimmings'!$E$67)*EXP(-LYTInputs!$H$7*(AJ$5-$K$5))</f>
        <v>7.1362094099354092</v>
      </c>
      <c r="AK201" s="22">
        <f>'Yard Trimmings'!$L$56*'Yard Trimmings'!$E$67+'Yard Trimmings'!$L$56*(1-'Yard Trimmings'!$E$67)*EXP(-LYTInputs!$H$7*(AK$5-$K$5))</f>
        <v>7.1100016679757125</v>
      </c>
      <c r="AL201" s="22">
        <f>'Yard Trimmings'!$L$56*'Yard Trimmings'!$E$67+'Yard Trimmings'!$L$56*(1-'Yard Trimmings'!$E$67)*EXP(-LYTInputs!$H$7*(AL$5-$K$5))</f>
        <v>7.0845684818465333</v>
      </c>
      <c r="AM201" s="22">
        <f>'Yard Trimmings'!$L$56*'Yard Trimmings'!$E$67+'Yard Trimmings'!$L$56*(1-'Yard Trimmings'!$E$67)*EXP(-LYTInputs!$H$7*(AM$5-$K$5))</f>
        <v>7.0598869599635634</v>
      </c>
      <c r="AN201" s="22">
        <f>'Yard Trimmings'!$L$56*'Yard Trimmings'!$E$67+'Yard Trimmings'!$L$56*(1-'Yard Trimmings'!$E$67)*EXP(-LYTInputs!$H$7*(AN$5-$K$5))</f>
        <v>7.0359348872910559</v>
      </c>
      <c r="AO201" s="22">
        <f>'Yard Trimmings'!$L$56*'Yard Trimmings'!$E$67+'Yard Trimmings'!$L$56*(1-'Yard Trimmings'!$E$67)*EXP(-LYTInputs!$H$7*(AO$5-$K$5))</f>
        <v>7.0126907053467908</v>
      </c>
      <c r="AP201" s="22">
        <f>'Yard Trimmings'!$L$56*'Yard Trimmings'!$E$67+'Yard Trimmings'!$L$56*(1-'Yard Trimmings'!$E$67)*EXP(-LYTInputs!$H$7*(AP$5-$K$5))</f>
        <v>6.9901334927979901</v>
      </c>
      <c r="AQ201" s="22">
        <f>'Yard Trimmings'!$L$56*'Yard Trimmings'!$E$67+'Yard Trimmings'!$L$56*(1-'Yard Trimmings'!$E$67)*EXP(-LYTInputs!$H$7*(AQ$5-$K$5))</f>
        <v>6.9682429466307028</v>
      </c>
      <c r="AR201" s="22">
        <f>'Yard Trimmings'!$L$56*'Yard Trimmings'!$E$67+'Yard Trimmings'!$L$56*(1-'Yard Trimmings'!$E$67)*EXP(-LYTInputs!$H$7*(AR$5-$K$5))</f>
        <v>6.9469993638757206</v>
      </c>
      <c r="AS201" s="22">
        <f>'Yard Trimmings'!$L$56*'Yard Trimmings'!$E$67+'Yard Trimmings'!$L$56*(1-'Yard Trimmings'!$E$67)*EXP(-LYTInputs!$H$7*(AS$5-$K$5))</f>
        <v>6.9263836238745808</v>
      </c>
      <c r="AT201" s="22">
        <f>'Yard Trimmings'!$L$56*'Yard Trimmings'!$E$67+'Yard Trimmings'!$L$56*(1-'Yard Trimmings'!$E$67)*EXP(-LYTInputs!$H$7*(AT$5-$K$5))</f>
        <v>6.9063771710696766</v>
      </c>
      <c r="AU201" s="22">
        <f>'Yard Trimmings'!$L$56*'Yard Trimmings'!$E$67+'Yard Trimmings'!$L$56*(1-'Yard Trimmings'!$E$67)*EXP(-LYTInputs!$H$7*(AU$5-$K$5))</f>
        <v>6.8869619983030086</v>
      </c>
      <c r="AV201" s="22">
        <f>'Yard Trimmings'!$L$56*'Yard Trimmings'!$E$67+'Yard Trimmings'!$L$56*(1-'Yard Trimmings'!$E$67)*EXP(-LYTInputs!$H$7*(AV$5-$K$5))</f>
        <v>6.868120630608523</v>
      </c>
      <c r="AW201" s="22">
        <f>'Yard Trimmings'!$L$56*'Yard Trimmings'!$E$67+'Yard Trimmings'!$L$56*(1-'Yard Trimmings'!$E$67)*EXP(-LYTInputs!$H$7*(AW$5-$K$5))</f>
        <v>6.8498361094834648</v>
      </c>
      <c r="AX201" s="22">
        <f>'Yard Trimmings'!$L$56*'Yard Trimmings'!$E$67+'Yard Trimmings'!$L$56*(1-'Yard Trimmings'!$E$67)*EXP(-LYTInputs!$H$7*(AX$5-$K$5))</f>
        <v>6.8320919776245779</v>
      </c>
      <c r="AY201" s="22">
        <f>'Yard Trimmings'!$L$56*'Yard Trimmings'!$E$67+'Yard Trimmings'!$L$56*(1-'Yard Trimmings'!$E$67)*EXP(-LYTInputs!$H$7*(AY$5-$K$5))</f>
        <v>6.8148722641154258</v>
      </c>
      <c r="AZ201" s="22">
        <f>'Yard Trimmings'!$L$56*'Yard Trimmings'!$E$67+'Yard Trimmings'!$L$56*(1-'Yard Trimmings'!$E$67)*EXP(-LYTInputs!$H$7*(AZ$5-$K$5))</f>
        <v>6.7981614700514843</v>
      </c>
      <c r="BA201" s="22">
        <f>'Yard Trimmings'!$L$56*'Yard Trimmings'!$E$67+'Yard Trimmings'!$L$56*(1-'Yard Trimmings'!$E$67)*EXP(-LYTInputs!$H$7*(BA$5-$K$5))</f>
        <v>6.7819445545900825</v>
      </c>
      <c r="BB201" s="22">
        <f>'Yard Trimmings'!$L$56*'Yard Trimmings'!$E$67+'Yard Trimmings'!$L$56*(1-'Yard Trimmings'!$E$67)*EXP(-LYTInputs!$H$7*(BB$5-$K$5))</f>
        <v>6.7662069214126319</v>
      </c>
      <c r="BC201" s="22">
        <f>'Yard Trimmings'!$L$56*'Yard Trimmings'!$E$67+'Yard Trimmings'!$L$56*(1-'Yard Trimmings'!$E$67)*EXP(-LYTInputs!$H$7*(BC$5-$K$5))</f>
        <v>6.7509344055869507</v>
      </c>
      <c r="BD201" s="22">
        <f>'Yard Trimmings'!$L$56*'Yard Trimmings'!$E$67+'Yard Trimmings'!$L$56*(1-'Yard Trimmings'!$E$67)*EXP(-LYTInputs!$H$7*(BD$5-$K$5))</f>
        <v>6.7361132608178691</v>
      </c>
      <c r="BE201" s="22">
        <f>'Yard Trimmings'!$L$56*'Yard Trimmings'!$E$67+'Yard Trimmings'!$L$56*(1-'Yard Trimmings'!$E$67)*EXP(-LYTInputs!$H$7*(BE$5-$K$5))</f>
        <v>6.7217301470746378</v>
      </c>
      <c r="BF201" s="22">
        <f>'Yard Trimmings'!$L$56*'Yard Trimmings'!$E$67+'Yard Trimmings'!$L$56*(1-'Yard Trimmings'!$E$67)*EXP(-LYTInputs!$H$7*(BF$5-$K$5))</f>
        <v>6.7077721185839989</v>
      </c>
      <c r="BG201" s="22">
        <f>'Yard Trimmings'!$L$56*'Yard Trimmings'!$E$67+'Yard Trimmings'!$L$56*(1-'Yard Trimmings'!$E$67)*EXP(-LYTInputs!$H$7*(BG$5-$K$5))</f>
        <v>6.6942266121781158</v>
      </c>
      <c r="BH201" s="22">
        <f>'Yard Trimmings'!$L$56*'Yard Trimmings'!$E$67+'Yard Trimmings'!$L$56*(1-'Yard Trimmings'!$E$67)*EXP(-LYTInputs!$H$7*(BH$5-$K$5))</f>
        <v>6.681081435986874</v>
      </c>
      <c r="BI201" s="22">
        <f>'Yard Trimmings'!$L$56*'Yard Trimmings'!$E$67+'Yard Trimmings'!$L$56*(1-'Yard Trimmings'!$E$67)*EXP(-LYTInputs!$H$7*(BI$5-$K$5))</f>
        <v>6.668324758464375</v>
      </c>
      <c r="BJ201" s="22">
        <f>'Yard Trimmings'!$L$56*'Yard Trimmings'!$E$67+'Yard Trimmings'!$L$56*(1-'Yard Trimmings'!$E$67)*EXP(-LYTInputs!$H$7*(BJ$5-$K$5))</f>
        <v>6.655945097739747</v>
      </c>
      <c r="BK201" s="22">
        <f>'Yard Trimmings'!$L$56*'Yard Trimmings'!$E$67+'Yard Trimmings'!$L$56*(1-'Yard Trimmings'!$E$67)*EXP(-LYTInputs!$H$7*(BK$5-$K$5))</f>
        <v>6.6439313112826861</v>
      </c>
      <c r="BL201" s="22">
        <f>'Yard Trimmings'!$L$56*'Yard Trimmings'!$E$67+'Yard Trimmings'!$L$56*(1-'Yard Trimmings'!$E$67)*EXP(-LYTInputs!$H$7*(BL$5-$K$5))</f>
        <v>6.6322725858744249</v>
      </c>
      <c r="BM201" s="266">
        <f>'Yard Trimmings'!$L$56*'Yard Trimmings'!$E$67+'Yard Trimmings'!$L$56*(1-'Yard Trimmings'!$E$67)*EXP(-LYTInputs!$H$7*(BM$5-$K$5))</f>
        <v>6.6209584278751104</v>
      </c>
      <c r="BN201" s="266">
        <f>'Yard Trimmings'!$L$56*'Yard Trimmings'!$E$67+'Yard Trimmings'!$L$56*(1-'Yard Trimmings'!$E$67)*EXP(-LYTInputs!$H$7*(BN$5-$K$5))</f>
        <v>6.6099786537788132</v>
      </c>
      <c r="BO201" s="266">
        <f>'Yard Trimmings'!$L$56*'Yard Trimmings'!$E$67+'Yard Trimmings'!$L$56*(1-'Yard Trimmings'!$E$67)*EXP(-LYTInputs!$H$7*(BO$5-$K$5))</f>
        <v>6.5993233810476903</v>
      </c>
      <c r="BP201" s="266">
        <f>'Yard Trimmings'!$L$56*'Yard Trimmings'!$E$67+'Yard Trimmings'!$L$56*(1-'Yard Trimmings'!$E$67)*EXP(-LYTInputs!$H$7*(BP$5-$K$5))</f>
        <v>6.5889830192170304</v>
      </c>
      <c r="BQ201" s="266">
        <f>'Yard Trimmings'!$L$56*'Yard Trimmings'!$E$67+'Yard Trimmings'!$L$56*(1-'Yard Trimmings'!$E$67)*EXP(-LYTInputs!$H$7*(BQ$5-$K$5))</f>
        <v>6.5789482612631911</v>
      </c>
      <c r="BR201" s="266">
        <f>'Yard Trimmings'!$L$56*'Yard Trimmings'!$E$67+'Yard Trimmings'!$L$56*(1-'Yard Trimmings'!$E$67)*EXP(-LYTInputs!$H$7*(BR$5-$K$5))</f>
        <v>6.5692100752266471</v>
      </c>
      <c r="BS201" s="266">
        <f>'Yard Trimmings'!$L$56*'Yard Trimmings'!$E$67+'Yard Trimmings'!$L$56*(1-'Yard Trimmings'!$E$67)*EXP(-LYTInputs!$H$7*(BS$5-$K$5))</f>
        <v>6.5597596960826188</v>
      </c>
      <c r="BT201" s="266">
        <f>'Yard Trimmings'!$L$56*'Yard Trimmings'!$E$67+'Yard Trimmings'!$L$56*(1-'Yard Trimmings'!$E$67)*EXP(-LYTInputs!$H$7*(BT$5-$K$5))</f>
        <v>6.5505886178519566</v>
      </c>
      <c r="BU201" s="266">
        <f>'Yard Trimmings'!$L$56*'Yard Trimmings'!$E$67+'Yard Trimmings'!$L$56*(1-'Yard Trimmings'!$E$67)*EXP(-LYTInputs!$H$7*(BU$5-$K$5))</f>
        <v>6.5416885859451872</v>
      </c>
      <c r="BV201" s="266">
        <f>'Yard Trimmings'!$L$56*'Yard Trimmings'!$E$67+'Yard Trimmings'!$L$56*(1-'Yard Trimmings'!$E$67)*EXP(-LYTInputs!$H$7*(BV$5-$K$5))</f>
        <v>6.533051589732823</v>
      </c>
      <c r="BW201" s="266">
        <f>'Yard Trimmings'!$L$56*'Yard Trimmings'!$E$67+'Yard Trimmings'!$L$56*(1-'Yard Trimmings'!$E$67)*EXP(-LYTInputs!$H$7*(BW$5-$K$5))</f>
        <v>6.524669855335258</v>
      </c>
      <c r="BX201" s="266">
        <f>'Yard Trimmings'!$L$56*'Yard Trimmings'!$E$67+'Yard Trimmings'!$L$56*(1-'Yard Trimmings'!$E$67)*EXP(-LYTInputs!$H$7*(BX$5-$K$5))</f>
        <v>6.5165358386257521</v>
      </c>
      <c r="BY201" s="266">
        <f>'Yard Trimmings'!$L$56*'Yard Trimmings'!$E$67+'Yard Trimmings'!$L$56*(1-'Yard Trimmings'!$E$67)*EXP(-LYTInputs!$H$7*(BY$5-$K$5))</f>
        <v>6.5086422184402029</v>
      </c>
      <c r="BZ201" s="266">
        <f>'Yard Trimmings'!$L$56*'Yard Trimmings'!$E$67+'Yard Trimmings'!$L$56*(1-'Yard Trimmings'!$E$67)*EXP(-LYTInputs!$H$7*(BZ$5-$K$5))</f>
        <v>6.5009818899876084</v>
      </c>
      <c r="CA201" s="266">
        <f>'Yard Trimmings'!$L$56*'Yard Trimmings'!$E$67+'Yard Trimmings'!$L$56*(1-'Yard Trimmings'!$E$67)*EXP(-LYTInputs!$H$7*(CA$5-$K$5))</f>
        <v>6.4935479584552738</v>
      </c>
      <c r="CB201" s="266">
        <f>'Yard Trimmings'!$L$56*'Yard Trimmings'!$E$67+'Yard Trimmings'!$L$56*(1-'Yard Trimmings'!$E$67)*EXP(-LYTInputs!$H$7*(CB$5-$K$5))</f>
        <v>6.486333732803014</v>
      </c>
      <c r="CC201" s="266">
        <f>'Yard Trimmings'!$L$56*'Yard Trimmings'!$E$67+'Yard Trimmings'!$L$56*(1-'Yard Trimmings'!$E$67)*EXP(-LYTInputs!$H$7*(CC$5-$K$5))</f>
        <v>6.4793327197407669</v>
      </c>
      <c r="CD201" s="266">
        <f>'Yard Trimmings'!$L$56*'Yard Trimmings'!$E$67+'Yard Trimmings'!$L$56*(1-'Yard Trimmings'!$E$67)*EXP(-LYTInputs!$H$7*(CD$5-$K$5))</f>
        <v>6.4725386178841955</v>
      </c>
      <c r="CE201" s="266">
        <f>'Yard Trimmings'!$L$56*'Yard Trimmings'!$E$67+'Yard Trimmings'!$L$56*(1-'Yard Trimmings'!$E$67)*EXP(-LYTInputs!$H$7*(CE$5-$K$5))</f>
        <v>6.4659453120830115</v>
      </c>
      <c r="CF201" s="266">
        <f>'Yard Trimmings'!$L$56*'Yard Trimmings'!$E$67+'Yard Trimmings'!$L$56*(1-'Yard Trimmings'!$E$67)*EXP(-LYTInputs!$H$7*(CF$5-$K$5))</f>
        <v>6.4595468679169326</v>
      </c>
      <c r="CG201" s="266">
        <f>'Yard Trimmings'!$L$56*'Yard Trimmings'!$E$67+'Yard Trimmings'!$L$56*(1-'Yard Trimmings'!$E$67)*EXP(-LYTInputs!$H$7*(CG$5-$K$5))</f>
        <v>6.4533375263543027</v>
      </c>
      <c r="CH201" s="266">
        <f>'Yard Trimmings'!$L$56*'Yard Trimmings'!$E$67+'Yard Trimmings'!$L$56*(1-'Yard Trimmings'!$E$67)*EXP(-LYTInputs!$H$7*(CH$5-$K$5))</f>
        <v>6.447311698568571</v>
      </c>
      <c r="CI201" s="266">
        <f>'Yard Trimmings'!$L$56*'Yard Trimmings'!$E$67+'Yard Trimmings'!$L$56*(1-'Yard Trimmings'!$E$67)*EXP(-LYTInputs!$H$7*(CI$5-$K$5))</f>
        <v>6.4414639609079751</v>
      </c>
    </row>
    <row r="202" spans="1:87">
      <c r="A202" s="20">
        <f t="shared" si="52"/>
        <v>1970</v>
      </c>
      <c r="L202" s="22">
        <f>'Yard Trimmings'!$M$56*'Yard Trimmings'!$E$67+'Yard Trimmings'!$M$56*(1-'Yard Trimmings'!$E$67)*EXP(-LYTInputs!$H$7*(L$5-$L$5))</f>
        <v>8.4643594288213322</v>
      </c>
      <c r="M202" s="22">
        <f>'Yard Trimmings'!$M$56*'Yard Trimmings'!$E$67+'Yard Trimmings'!$M$56*(1-'Yard Trimmings'!$E$67)*EXP(-LYTInputs!$H$7*(M$5-$L$5))</f>
        <v>8.4065725550368917</v>
      </c>
      <c r="N202" s="22">
        <f>'Yard Trimmings'!$M$56*'Yard Trimmings'!$E$67+'Yard Trimmings'!$M$56*(1-'Yard Trimmings'!$E$67)*EXP(-LYTInputs!$H$7*(N$5-$L$5))</f>
        <v>8.3504935414750499</v>
      </c>
      <c r="O202" s="22">
        <f>'Yard Trimmings'!$M$56*'Yard Trimmings'!$E$67+'Yard Trimmings'!$M$56*(1-'Yard Trimmings'!$E$67)*EXP(-LYTInputs!$H$7*(O$5-$L$5))</f>
        <v>8.2960719132381548</v>
      </c>
      <c r="P202" s="22">
        <f>'Yard Trimmings'!$M$56*'Yard Trimmings'!$E$67+'Yard Trimmings'!$M$56*(1-'Yard Trimmings'!$E$67)*EXP(-LYTInputs!$H$7*(P$5-$L$5))</f>
        <v>8.2432586871872218</v>
      </c>
      <c r="Q202" s="22">
        <f>'Yard Trimmings'!$M$56*'Yard Trimmings'!$E$67+'Yard Trimmings'!$M$56*(1-'Yard Trimmings'!$E$67)*EXP(-LYTInputs!$H$7*(Q$5-$L$5))</f>
        <v>8.1920063278538073</v>
      </c>
      <c r="R202" s="22">
        <f>'Yard Trimmings'!$M$56*'Yard Trimmings'!$E$67+'Yard Trimmings'!$M$56*(1-'Yard Trimmings'!$E$67)*EXP(-LYTInputs!$H$7*(R$5-$L$5))</f>
        <v>8.1422687046548727</v>
      </c>
      <c r="S202" s="22">
        <f>'Yard Trimmings'!$M$56*'Yard Trimmings'!$E$67+'Yard Trimmings'!$M$56*(1-'Yard Trimmings'!$E$67)*EXP(-LYTInputs!$H$7*(S$5-$L$5))</f>
        <v>8.094001050372146</v>
      </c>
      <c r="T202" s="22">
        <f>'Yard Trimmings'!$M$56*'Yard Trimmings'!$E$67+'Yard Trimmings'!$M$56*(1-'Yard Trimmings'!$E$67)*EXP(-LYTInputs!$H$7*(T$5-$L$5))</f>
        <v>8.0471599208586113</v>
      </c>
      <c r="U202" s="22">
        <f>'Yard Trimmings'!$M$56*'Yard Trimmings'!$E$67+'Yard Trimmings'!$M$56*(1-'Yard Trimmings'!$E$67)*EXP(-LYTInputs!$H$7*(U$5-$L$5))</f>
        <v>8.001703155935834</v>
      </c>
      <c r="V202" s="22">
        <f>'Yard Trimmings'!$M$56*'Yard Trimmings'!$E$67+'Yard Trimmings'!$M$56*(1-'Yard Trimmings'!$E$67)*EXP(-LYTInputs!$H$7*(V$5-$L$5))</f>
        <v>7.9575898414469606</v>
      </c>
      <c r="W202" s="22">
        <f>'Yard Trimmings'!$M$56*'Yard Trimmings'!$E$67+'Yard Trimmings'!$M$56*(1-'Yard Trimmings'!$E$67)*EXP(-LYTInputs!$H$7*(W$5-$L$5))</f>
        <v>7.9147802724312122</v>
      </c>
      <c r="X202" s="22">
        <f>'Yard Trimmings'!$M$56*'Yard Trimmings'!$E$67+'Yard Trimmings'!$M$56*(1-'Yard Trimmings'!$E$67)*EXP(-LYTInputs!$H$7*(X$5-$L$5))</f>
        <v>7.8732359173867437</v>
      </c>
      <c r="Y202" s="22">
        <f>'Yard Trimmings'!$M$56*'Yard Trimmings'!$E$67+'Yard Trimmings'!$M$56*(1-'Yard Trimmings'!$E$67)*EXP(-LYTInputs!$H$7*(Y$5-$L$5))</f>
        <v>7.8329193835896849</v>
      </c>
      <c r="Z202" s="22">
        <f>'Yard Trimmings'!$M$56*'Yard Trimmings'!$E$67+'Yard Trimmings'!$M$56*(1-'Yard Trimmings'!$E$67)*EXP(-LYTInputs!$H$7*(Z$5-$L$5))</f>
        <v>7.793794383438172</v>
      </c>
      <c r="AA202" s="22">
        <f>'Yard Trimmings'!$M$56*'Yard Trimmings'!$E$67+'Yard Trimmings'!$M$56*(1-'Yard Trimmings'!$E$67)*EXP(-LYTInputs!$H$7*(AA$5-$L$5))</f>
        <v>7.7558257017910517</v>
      </c>
      <c r="AB202" s="22">
        <f>'Yard Trimmings'!$M$56*'Yard Trimmings'!$E$67+'Yard Trimmings'!$M$56*(1-'Yard Trimmings'!$E$67)*EXP(-LYTInputs!$H$7*(AB$5-$L$5))</f>
        <v>7.7189791642718779</v>
      </c>
      <c r="AC202" s="22">
        <f>'Yard Trimmings'!$M$56*'Yard Trimmings'!$E$67+'Yard Trimmings'!$M$56*(1-'Yard Trimmings'!$E$67)*EXP(-LYTInputs!$H$7*(AC$5-$L$5))</f>
        <v>7.6832216065096688</v>
      </c>
      <c r="AD202" s="22">
        <f>'Yard Trimmings'!$M$56*'Yard Trimmings'!$E$67+'Yard Trimmings'!$M$56*(1-'Yard Trimmings'!$E$67)*EXP(-LYTInputs!$H$7*(AD$5-$L$5))</f>
        <v>7.64852084428873</v>
      </c>
      <c r="AE202" s="22">
        <f>'Yard Trimmings'!$M$56*'Yard Trimmings'!$E$67+'Yard Trimmings'!$M$56*(1-'Yard Trimmings'!$E$67)*EXP(-LYTInputs!$H$7*(AE$5-$L$5))</f>
        <v>7.6148456445806909</v>
      </c>
      <c r="AF202" s="22">
        <f>'Yard Trimmings'!$M$56*'Yard Trimmings'!$E$67+'Yard Trimmings'!$M$56*(1-'Yard Trimmings'!$E$67)*EXP(-LYTInputs!$H$7*(AF$5-$L$5))</f>
        <v>7.5821656974326705</v>
      </c>
      <c r="AG202" s="22">
        <f>'Yard Trimmings'!$M$56*'Yard Trimmings'!$E$67+'Yard Trimmings'!$M$56*(1-'Yard Trimmings'!$E$67)*EXP(-LYTInputs!$H$7*(AG$5-$L$5))</f>
        <v>7.5504515886862729</v>
      </c>
      <c r="AH202" s="22">
        <f>'Yard Trimmings'!$M$56*'Yard Trimmings'!$E$67+'Yard Trimmings'!$M$56*(1-'Yard Trimmings'!$E$67)*EXP(-LYTInputs!$H$7*(AH$5-$L$5))</f>
        <v>7.5196747735028602</v>
      </c>
      <c r="AI202" s="22">
        <f>'Yard Trimmings'!$M$56*'Yard Trimmings'!$E$67+'Yard Trimmings'!$M$56*(1-'Yard Trimmings'!$E$67)*EXP(-LYTInputs!$H$7*(AI$5-$L$5))</f>
        <v>7.4898075506712685</v>
      </c>
      <c r="AJ202" s="22">
        <f>'Yard Trimmings'!$M$56*'Yard Trimmings'!$E$67+'Yard Trimmings'!$M$56*(1-'Yard Trimmings'!$E$67)*EXP(-LYTInputs!$H$7*(AJ$5-$L$5))</f>
        <v>7.460823037674853</v>
      </c>
      <c r="AK202" s="22">
        <f>'Yard Trimmings'!$M$56*'Yard Trimmings'!$E$67+'Yard Trimmings'!$M$56*(1-'Yard Trimmings'!$E$67)*EXP(-LYTInputs!$H$7*(AK$5-$L$5))</f>
        <v>7.4326951464954023</v>
      </c>
      <c r="AL202" s="22">
        <f>'Yard Trimmings'!$M$56*'Yard Trimmings'!$E$67+'Yard Trimmings'!$M$56*(1-'Yard Trimmings'!$E$67)*EXP(-LYTInputs!$H$7*(AL$5-$L$5))</f>
        <v>7.4053985601321655</v>
      </c>
      <c r="AM202" s="22">
        <f>'Yard Trimmings'!$M$56*'Yard Trimmings'!$E$67+'Yard Trimmings'!$M$56*(1-'Yard Trimmings'!$E$67)*EXP(-LYTInputs!$H$7*(AM$5-$L$5))</f>
        <v>7.3789087098148425</v>
      </c>
      <c r="AN202" s="22">
        <f>'Yard Trimmings'!$M$56*'Yard Trimmings'!$E$67+'Yard Trimmings'!$M$56*(1-'Yard Trimmings'!$E$67)*EXP(-LYTInputs!$H$7*(AN$5-$L$5))</f>
        <v>7.3532017528900271</v>
      </c>
      <c r="AO202" s="22">
        <f>'Yard Trimmings'!$M$56*'Yard Trimmings'!$E$67+'Yard Trimmings'!$M$56*(1-'Yard Trimmings'!$E$67)*EXP(-LYTInputs!$H$7*(AO$5-$L$5))</f>
        <v>7.3282545513612165</v>
      </c>
      <c r="AP202" s="22">
        <f>'Yard Trimmings'!$M$56*'Yard Trimmings'!$E$67+'Yard Trimmings'!$M$56*(1-'Yard Trimmings'!$E$67)*EXP(-LYTInputs!$H$7*(AP$5-$L$5))</f>
        <v>7.3040446510630472</v>
      </c>
      <c r="AQ202" s="22">
        <f>'Yard Trimmings'!$M$56*'Yard Trimmings'!$E$67+'Yard Trimmings'!$M$56*(1-'Yard Trimmings'!$E$67)*EXP(-LYTInputs!$H$7*(AQ$5-$L$5))</f>
        <v>7.280550261451034</v>
      </c>
      <c r="AR202" s="22">
        <f>'Yard Trimmings'!$M$56*'Yard Trimmings'!$E$67+'Yard Trimmings'!$M$56*(1-'Yard Trimmings'!$E$67)*EXP(-LYTInputs!$H$7*(AR$5-$L$5))</f>
        <v>7.2577502359886079</v>
      </c>
      <c r="AS202" s="22">
        <f>'Yard Trimmings'!$M$56*'Yard Trimmings'!$E$67+'Yard Trimmings'!$M$56*(1-'Yard Trimmings'!$E$67)*EXP(-LYTInputs!$H$7*(AS$5-$L$5))</f>
        <v>7.2356240531138045</v>
      </c>
      <c r="AT202" s="22">
        <f>'Yard Trimmings'!$M$56*'Yard Trimmings'!$E$67+'Yard Trimmings'!$M$56*(1-'Yard Trimmings'!$E$67)*EXP(-LYTInputs!$H$7*(AT$5-$L$5))</f>
        <v>7.2141517977684728</v>
      </c>
      <c r="AU202" s="22">
        <f>'Yard Trimmings'!$M$56*'Yard Trimmings'!$E$67+'Yard Trimmings'!$M$56*(1-'Yard Trimmings'!$E$67)*EXP(-LYTInputs!$H$7*(AU$5-$L$5))</f>
        <v>7.1933141434733834</v>
      </c>
      <c r="AV202" s="22">
        <f>'Yard Trimmings'!$M$56*'Yard Trimmings'!$E$67+'Yard Trimmings'!$M$56*(1-'Yard Trimmings'!$E$67)*EXP(-LYTInputs!$H$7*(AV$5-$L$5))</f>
        <v>7.1730923349330862</v>
      </c>
      <c r="AW202" s="22">
        <f>'Yard Trimmings'!$M$56*'Yard Trimmings'!$E$67+'Yard Trimmings'!$M$56*(1-'Yard Trimmings'!$E$67)*EXP(-LYTInputs!$H$7*(AW$5-$L$5))</f>
        <v>7.1534681711548815</v>
      </c>
      <c r="AX202" s="22">
        <f>'Yard Trimmings'!$M$56*'Yard Trimmings'!$E$67+'Yard Trimmings'!$M$56*(1-'Yard Trimmings'!$E$67)*EXP(-LYTInputs!$H$7*(AX$5-$L$5))</f>
        <v>7.1344239890666987</v>
      </c>
      <c r="AY202" s="22">
        <f>'Yard Trimmings'!$M$56*'Yard Trimmings'!$E$67+'Yard Trimmings'!$M$56*(1-'Yard Trimmings'!$E$67)*EXP(-LYTInputs!$H$7*(AY$5-$L$5))</f>
        <v>7.1159426476191365</v>
      </c>
      <c r="AZ202" s="22">
        <f>'Yard Trimmings'!$M$56*'Yard Trimmings'!$E$67+'Yard Trimmings'!$M$56*(1-'Yard Trimmings'!$E$67)*EXP(-LYTInputs!$H$7*(AZ$5-$L$5))</f>
        <v>7.0980075123573654</v>
      </c>
      <c r="BA202" s="22">
        <f>'Yard Trimmings'!$M$56*'Yard Trimmings'!$E$67+'Yard Trimmings'!$M$56*(1-'Yard Trimmings'!$E$67)*EXP(-LYTInputs!$H$7*(BA$5-$L$5))</f>
        <v>7.0806024404489909</v>
      </c>
      <c r="BB202" s="22">
        <f>'Yard Trimmings'!$M$56*'Yard Trimmings'!$E$67+'Yard Trimmings'!$M$56*(1-'Yard Trimmings'!$E$67)*EXP(-LYTInputs!$H$7*(BB$5-$L$5))</f>
        <v>7.0637117661544186</v>
      </c>
      <c r="BC202" s="22">
        <f>'Yard Trimmings'!$M$56*'Yard Trimmings'!$E$67+'Yard Trimmings'!$M$56*(1-'Yard Trimmings'!$E$67)*EXP(-LYTInputs!$H$7*(BC$5-$L$5))</f>
        <v>7.0473202867266274</v>
      </c>
      <c r="BD202" s="22">
        <f>'Yard Trimmings'!$M$56*'Yard Trimmings'!$E$67+'Yard Trimmings'!$M$56*(1-'Yard Trimmings'!$E$67)*EXP(-LYTInputs!$H$7*(BD$5-$L$5))</f>
        <v>7.0314132487276764</v>
      </c>
      <c r="BE202" s="22">
        <f>'Yard Trimmings'!$M$56*'Yard Trimmings'!$E$67+'Yard Trimmings'!$M$56*(1-'Yard Trimmings'!$E$67)*EXP(-LYTInputs!$H$7*(BE$5-$L$5))</f>
        <v>7.0159763347496078</v>
      </c>
      <c r="BF202" s="22">
        <f>'Yard Trimmings'!$M$56*'Yard Trimmings'!$E$67+'Yard Trimmings'!$M$56*(1-'Yard Trimmings'!$E$67)*EXP(-LYTInputs!$H$7*(BF$5-$L$5))</f>
        <v>7.0009956505278179</v>
      </c>
      <c r="BG202" s="22">
        <f>'Yard Trimmings'!$M$56*'Yard Trimmings'!$E$67+'Yard Trimmings'!$M$56*(1-'Yard Trimmings'!$E$67)*EXP(-LYTInputs!$H$7*(BG$5-$L$5))</f>
        <v>6.986457712435282</v>
      </c>
      <c r="BH202" s="22">
        <f>'Yard Trimmings'!$M$56*'Yard Trimmings'!$E$67+'Yard Trimmings'!$M$56*(1-'Yard Trimmings'!$E$67)*EXP(-LYTInputs!$H$7*(BH$5-$L$5))</f>
        <v>6.9723494353463753</v>
      </c>
      <c r="BI202" s="22">
        <f>'Yard Trimmings'!$M$56*'Yard Trimmings'!$E$67+'Yard Trimmings'!$M$56*(1-'Yard Trimmings'!$E$67)*EXP(-LYTInputs!$H$7*(BI$5-$L$5))</f>
        <v>6.958658120859381</v>
      </c>
      <c r="BJ202" s="22">
        <f>'Yard Trimmings'!$M$56*'Yard Trimmings'!$E$67+'Yard Trimmings'!$M$56*(1-'Yard Trimmings'!$E$67)*EXP(-LYTInputs!$H$7*(BJ$5-$L$5))</f>
        <v>6.9453714458670692</v>
      </c>
      <c r="BK202" s="22">
        <f>'Yard Trimmings'!$M$56*'Yard Trimmings'!$E$67+'Yard Trimmings'!$M$56*(1-'Yard Trimmings'!$E$67)*EXP(-LYTInputs!$H$7*(BK$5-$L$5))</f>
        <v>6.9324774514650702</v>
      </c>
      <c r="BL202" s="22">
        <f>'Yard Trimmings'!$M$56*'Yard Trimmings'!$E$67+'Yard Trimmings'!$M$56*(1-'Yard Trimmings'!$E$67)*EXP(-LYTInputs!$H$7*(BL$5-$L$5))</f>
        <v>6.9199645321880503</v>
      </c>
      <c r="BM202" s="266">
        <f>'Yard Trimmings'!$M$56*'Yard Trimmings'!$E$67+'Yard Trimmings'!$M$56*(1-'Yard Trimmings'!$E$67)*EXP(-LYTInputs!$H$7*(BM$5-$L$5))</f>
        <v>6.9078214255640145</v>
      </c>
      <c r="BN202" s="266">
        <f>'Yard Trimmings'!$M$56*'Yard Trimmings'!$E$67+'Yard Trimmings'!$M$56*(1-'Yard Trimmings'!$E$67)*EXP(-LYTInputs!$H$7*(BN$5-$L$5))</f>
        <v>6.8960372019773146</v>
      </c>
      <c r="BO202" s="266">
        <f>'Yard Trimmings'!$M$56*'Yard Trimmings'!$E$67+'Yard Trimmings'!$M$56*(1-'Yard Trimmings'!$E$67)*EXP(-LYTInputs!$H$7*(BO$5-$L$5))</f>
        <v>6.8846012548312645</v>
      </c>
      <c r="BP202" s="266">
        <f>'Yard Trimmings'!$M$56*'Yard Trimmings'!$E$67+'Yard Trimmings'!$M$56*(1-'Yard Trimmings'!$E$67)*EXP(-LYTInputs!$H$7*(BP$5-$L$5))</f>
        <v>6.8735032910014837</v>
      </c>
      <c r="BQ202" s="266">
        <f>'Yard Trimmings'!$M$56*'Yard Trimmings'!$E$67+'Yard Trimmings'!$M$56*(1-'Yard Trimmings'!$E$67)*EXP(-LYTInputs!$H$7*(BQ$5-$L$5))</f>
        <v>6.8627333215713904</v>
      </c>
      <c r="BR202" s="266">
        <f>'Yard Trimmings'!$M$56*'Yard Trimmings'!$E$67+'Yard Trimmings'!$M$56*(1-'Yard Trimmings'!$E$67)*EXP(-LYTInputs!$H$7*(BR$5-$L$5))</f>
        <v>6.8522816528415014</v>
      </c>
      <c r="BS202" s="266">
        <f>'Yard Trimmings'!$M$56*'Yard Trimmings'!$E$67+'Yard Trimmings'!$M$56*(1-'Yard Trimmings'!$E$67)*EXP(-LYTInputs!$H$7*(BS$5-$L$5))</f>
        <v>6.8421388776044525</v>
      </c>
      <c r="BT202" s="266">
        <f>'Yard Trimmings'!$M$56*'Yard Trimmings'!$E$67+'Yard Trimmings'!$M$56*(1-'Yard Trimmings'!$E$67)*EXP(-LYTInputs!$H$7*(BT$5-$L$5))</f>
        <v>6.8322958666778728</v>
      </c>
      <c r="BU202" s="266">
        <f>'Yard Trimmings'!$M$56*'Yard Trimmings'!$E$67+'Yard Trimmings'!$M$56*(1-'Yard Trimmings'!$E$67)*EXP(-LYTInputs!$H$7*(BU$5-$L$5))</f>
        <v>6.8227437606875032</v>
      </c>
      <c r="BV202" s="266">
        <f>'Yard Trimmings'!$M$56*'Yard Trimmings'!$E$67+'Yard Trimmings'!$M$56*(1-'Yard Trimmings'!$E$67)*EXP(-LYTInputs!$H$7*(BV$5-$L$5))</f>
        <v>6.8134739620931679</v>
      </c>
      <c r="BW202" s="266">
        <f>'Yard Trimmings'!$M$56*'Yard Trimmings'!$E$67+'Yard Trimmings'!$M$56*(1-'Yard Trimmings'!$E$67)*EXP(-LYTInputs!$H$7*(BW$5-$L$5))</f>
        <v>6.8044781274504</v>
      </c>
      <c r="BX202" s="266">
        <f>'Yard Trimmings'!$M$56*'Yard Trimmings'!$E$67+'Yard Trimmings'!$M$56*(1-'Yard Trimmings'!$E$67)*EXP(-LYTInputs!$H$7*(BX$5-$L$5))</f>
        <v>6.7957481599007856</v>
      </c>
      <c r="BY202" s="266">
        <f>'Yard Trimmings'!$M$56*'Yard Trimmings'!$E$67+'Yard Trimmings'!$M$56*(1-'Yard Trimmings'!$E$67)*EXP(-LYTInputs!$H$7*(BY$5-$L$5))</f>
        <v>6.7872762018842394</v>
      </c>
      <c r="BZ202" s="266">
        <f>'Yard Trimmings'!$M$56*'Yard Trimmings'!$E$67+'Yard Trimmings'!$M$56*(1-'Yard Trimmings'!$E$67)*EXP(-LYTInputs!$H$7*(BZ$5-$L$5))</f>
        <v>6.779054628066671</v>
      </c>
      <c r="CA202" s="266">
        <f>'Yard Trimmings'!$M$56*'Yard Trimmings'!$E$67+'Yard Trimmings'!$M$56*(1-'Yard Trimmings'!$E$67)*EXP(-LYTInputs!$H$7*(CA$5-$L$5))</f>
        <v>6.7710760384766724</v>
      </c>
      <c r="CB202" s="266">
        <f>'Yard Trimmings'!$M$56*'Yard Trimmings'!$E$67+'Yard Trimmings'!$M$56*(1-'Yard Trimmings'!$E$67)*EXP(-LYTInputs!$H$7*(CB$5-$L$5))</f>
        <v>6.763333251845042</v>
      </c>
      <c r="CC202" s="266">
        <f>'Yard Trimmings'!$M$56*'Yard Trimmings'!$E$67+'Yard Trimmings'!$M$56*(1-'Yard Trimmings'!$E$67)*EXP(-LYTInputs!$H$7*(CC$5-$L$5))</f>
        <v>6.755819299141157</v>
      </c>
      <c r="CD202" s="266">
        <f>'Yard Trimmings'!$M$56*'Yard Trimmings'!$E$67+'Yard Trimmings'!$M$56*(1-'Yard Trimmings'!$E$67)*EXP(-LYTInputs!$H$7*(CD$5-$L$5))</f>
        <v>6.7485274173003766</v>
      </c>
      <c r="CE202" s="266">
        <f>'Yard Trimmings'!$M$56*'Yard Trimmings'!$E$67+'Yard Trimmings'!$M$56*(1-'Yard Trimmings'!$E$67)*EXP(-LYTInputs!$H$7*(CE$5-$L$5))</f>
        <v>6.741451043136828</v>
      </c>
      <c r="CF202" s="266">
        <f>'Yard Trimmings'!$M$56*'Yard Trimmings'!$E$67+'Yard Trimmings'!$M$56*(1-'Yard Trimmings'!$E$67)*EXP(-LYTInputs!$H$7*(CF$5-$L$5))</f>
        <v>6.7345838074360946</v>
      </c>
      <c r="CG202" s="266">
        <f>'Yard Trimmings'!$M$56*'Yard Trimmings'!$E$67+'Yard Trimmings'!$M$56*(1-'Yard Trimmings'!$E$67)*EXP(-LYTInputs!$H$7*(CG$5-$L$5))</f>
        <v>6.7279195292224925</v>
      </c>
      <c r="CH202" s="266">
        <f>'Yard Trimmings'!$M$56*'Yard Trimmings'!$E$67+'Yard Trimmings'!$M$56*(1-'Yard Trimmings'!$E$67)*EXP(-LYTInputs!$H$7*(CH$5-$L$5))</f>
        <v>6.7214522101957783</v>
      </c>
      <c r="CI202" s="266">
        <f>'Yard Trimmings'!$M$56*'Yard Trimmings'!$E$67+'Yard Trimmings'!$M$56*(1-'Yard Trimmings'!$E$67)*EXP(-LYTInputs!$H$7*(CI$5-$L$5))</f>
        <v>6.7151760293322695</v>
      </c>
    </row>
    <row r="203" spans="1:87">
      <c r="A203" s="20">
        <f t="shared" si="52"/>
        <v>1971</v>
      </c>
      <c r="M203" s="22">
        <f>'Yard Trimmings'!$N$56*'Yard Trimmings'!$E$67+'Yard Trimmings'!$N$56*(1-'Yard Trimmings'!$E$67)*EXP(-LYTInputs!$H$7*(M$5-$M$5))</f>
        <v>9.0337551014536874</v>
      </c>
      <c r="N203" s="22">
        <f>'Yard Trimmings'!$N$56*'Yard Trimmings'!$E$67+'Yard Trimmings'!$N$56*(1-'Yard Trimmings'!$E$67)*EXP(-LYTInputs!$H$7*(N$5-$M$5))</f>
        <v>8.9720809168639235</v>
      </c>
      <c r="O203" s="22">
        <f>'Yard Trimmings'!$N$56*'Yard Trimmings'!$E$67+'Yard Trimmings'!$N$56*(1-'Yard Trimmings'!$E$67)*EXP(-LYTInputs!$H$7*(O$5-$M$5))</f>
        <v>8.9122294798935382</v>
      </c>
      <c r="P203" s="22">
        <f>'Yard Trimmings'!$N$56*'Yard Trimmings'!$E$67+'Yard Trimmings'!$N$56*(1-'Yard Trimmings'!$E$67)*EXP(-LYTInputs!$H$7*(P$5-$M$5))</f>
        <v>8.8541469202091694</v>
      </c>
      <c r="Q203" s="22">
        <f>'Yard Trimmings'!$N$56*'Yard Trimmings'!$E$67+'Yard Trimmings'!$N$56*(1-'Yard Trimmings'!$E$67)*EXP(-LYTInputs!$H$7*(Q$5-$M$5))</f>
        <v>8.797780959586408</v>
      </c>
      <c r="R203" s="22">
        <f>'Yard Trimmings'!$N$56*'Yard Trimmings'!$E$67+'Yard Trimmings'!$N$56*(1-'Yard Trimmings'!$E$67)*EXP(-LYTInputs!$H$7*(R$5-$M$5))</f>
        <v>8.7430808648558802</v>
      </c>
      <c r="S203" s="22">
        <f>'Yard Trimmings'!$N$56*'Yard Trimmings'!$E$67+'Yard Trimmings'!$N$56*(1-'Yard Trimmings'!$E$67)*EXP(-LYTInputs!$H$7*(S$5-$M$5))</f>
        <v>8.6899974022399569</v>
      </c>
      <c r="T203" s="22">
        <f>'Yard Trimmings'!$N$56*'Yard Trimmings'!$E$67+'Yard Trimmings'!$N$56*(1-'Yard Trimmings'!$E$67)*EXP(-LYTInputs!$H$7*(T$5-$M$5))</f>
        <v>8.6384827930390458</v>
      </c>
      <c r="U203" s="22">
        <f>'Yard Trimmings'!$N$56*'Yard Trimmings'!$E$67+'Yard Trimmings'!$N$56*(1-'Yard Trimmings'!$E$67)*EXP(-LYTInputs!$H$7*(U$5-$M$5))</f>
        <v>8.5884906706275252</v>
      </c>
      <c r="V203" s="22">
        <f>'Yard Trimmings'!$N$56*'Yard Trimmings'!$E$67+'Yard Trimmings'!$N$56*(1-'Yard Trimmings'!$E$67)*EXP(-LYTInputs!$H$7*(V$5-$M$5))</f>
        <v>8.5399760387206545</v>
      </c>
      <c r="W203" s="22">
        <f>'Yard Trimmings'!$N$56*'Yard Trimmings'!$E$67+'Yard Trimmings'!$N$56*(1-'Yard Trimmings'!$E$67)*EXP(-LYTInputs!$H$7*(W$5-$M$5))</f>
        <v>8.4928952308748809</v>
      </c>
      <c r="X203" s="22">
        <f>'Yard Trimmings'!$N$56*'Yard Trimmings'!$E$67+'Yard Trimmings'!$N$56*(1-'Yard Trimmings'!$E$67)*EXP(-LYTInputs!$H$7*(X$5-$M$5))</f>
        <v>8.4472058711850959</v>
      </c>
      <c r="Y203" s="22">
        <f>'Yard Trimmings'!$N$56*'Yard Trimmings'!$E$67+'Yard Trimmings'!$N$56*(1-'Yard Trimmings'!$E$67)*EXP(-LYTInputs!$H$7*(Y$5-$M$5))</f>
        <v>8.4028668361434509</v>
      </c>
      <c r="Z203" s="22">
        <f>'Yard Trimmings'!$N$56*'Yard Trimmings'!$E$67+'Yard Trimmings'!$N$56*(1-'Yard Trimmings'!$E$67)*EXP(-LYTInputs!$H$7*(Z$5-$M$5))</f>
        <v>8.3598382176254376</v>
      </c>
      <c r="AA203" s="22">
        <f>'Yard Trimmings'!$N$56*'Yard Trimmings'!$E$67+'Yard Trimmings'!$N$56*(1-'Yard Trimmings'!$E$67)*EXP(-LYTInputs!$H$7*(AA$5-$M$5))</f>
        <v>8.3180812869698677</v>
      </c>
      <c r="AB203" s="22">
        <f>'Yard Trimmings'!$N$56*'Yard Trimmings'!$E$67+'Yard Trimmings'!$N$56*(1-'Yard Trimmings'!$E$67)*EXP(-LYTInputs!$H$7*(AB$5-$M$5))</f>
        <v>8.2775584601204759</v>
      </c>
      <c r="AC203" s="22">
        <f>'Yard Trimmings'!$N$56*'Yard Trimmings'!$E$67+'Yard Trimmings'!$N$56*(1-'Yard Trimmings'!$E$67)*EXP(-LYTInputs!$H$7*(AC$5-$M$5))</f>
        <v>8.2382332637977242</v>
      </c>
      <c r="AD203" s="22">
        <f>'Yard Trimmings'!$N$56*'Yard Trimmings'!$E$67+'Yard Trimmings'!$N$56*(1-'Yard Trimmings'!$E$67)*EXP(-LYTInputs!$H$7*(AD$5-$M$5))</f>
        <v>8.2000703026703903</v>
      </c>
      <c r="AE203" s="22">
        <f>'Yard Trimmings'!$N$56*'Yard Trimmings'!$E$67+'Yard Trimmings'!$N$56*(1-'Yard Trimmings'!$E$67)*EXP(-LYTInputs!$H$7*(AE$5-$M$5))</f>
        <v>8.1630352274973852</v>
      </c>
      <c r="AF203" s="22">
        <f>'Yard Trimmings'!$N$56*'Yard Trimmings'!$E$67+'Yard Trimmings'!$N$56*(1-'Yard Trimmings'!$E$67)*EXP(-LYTInputs!$H$7*(AF$5-$M$5))</f>
        <v>8.1270947042111086</v>
      </c>
      <c r="AG203" s="22">
        <f>'Yard Trimmings'!$N$56*'Yard Trimmings'!$E$67+'Yard Trimmings'!$N$56*(1-'Yard Trimmings'!$E$67)*EXP(-LYTInputs!$H$7*(AG$5-$M$5))</f>
        <v>8.0922163839145451</v>
      </c>
      <c r="AH203" s="22">
        <f>'Yard Trimmings'!$N$56*'Yard Trimmings'!$E$67+'Yard Trimmings'!$N$56*(1-'Yard Trimmings'!$E$67)*EXP(-LYTInputs!$H$7*(AH$5-$M$5))</f>
        <v>8.0583688737650707</v>
      </c>
      <c r="AI203" s="22">
        <f>'Yard Trimmings'!$N$56*'Yard Trimmings'!$E$67+'Yard Trimmings'!$N$56*(1-'Yard Trimmings'!$E$67)*EXP(-LYTInputs!$H$7*(AI$5-$M$5))</f>
        <v>8.0255217087187773</v>
      </c>
      <c r="AJ203" s="22">
        <f>'Yard Trimmings'!$N$56*'Yard Trimmings'!$E$67+'Yard Trimmings'!$N$56*(1-'Yard Trimmings'!$E$67)*EXP(-LYTInputs!$H$7*(AJ$5-$M$5))</f>
        <v>7.9936453241098686</v>
      </c>
      <c r="AK203" s="22">
        <f>'Yard Trimmings'!$N$56*'Yard Trimmings'!$E$67+'Yard Trimmings'!$N$56*(1-'Yard Trimmings'!$E$67)*EXP(-LYTInputs!$H$7*(AK$5-$M$5))</f>
        <v>7.9627110290404799</v>
      </c>
      <c r="AL203" s="22">
        <f>'Yard Trimmings'!$N$56*'Yard Trimmings'!$E$67+'Yard Trimmings'!$N$56*(1-'Yard Trimmings'!$E$67)*EXP(-LYTInputs!$H$7*(AL$5-$M$5))</f>
        <v>7.9326909805569201</v>
      </c>
      <c r="AM203" s="22">
        <f>'Yard Trimmings'!$N$56*'Yard Trimmings'!$E$67+'Yard Trimmings'!$N$56*(1-'Yard Trimmings'!$E$67)*EXP(-LYTInputs!$H$7*(AM$5-$M$5))</f>
        <v>7.9035581585891395</v>
      </c>
      <c r="AN203" s="22">
        <f>'Yard Trimmings'!$N$56*'Yard Trimmings'!$E$67+'Yard Trimmings'!$N$56*(1-'Yard Trimmings'!$E$67)*EXP(-LYTInputs!$H$7*(AN$5-$M$5))</f>
        <v>7.8752863416308436</v>
      </c>
      <c r="AO203" s="22">
        <f>'Yard Trimmings'!$N$56*'Yard Trimmings'!$E$67+'Yard Trimmings'!$N$56*(1-'Yard Trimmings'!$E$67)*EXP(-LYTInputs!$H$7*(AO$5-$M$5))</f>
        <v>7.847850083138364</v>
      </c>
      <c r="AP203" s="22">
        <f>'Yard Trimmings'!$N$56*'Yard Trimmings'!$E$67+'Yard Trimmings'!$N$56*(1-'Yard Trimmings'!$E$67)*EXP(-LYTInputs!$H$7*(AP$5-$M$5))</f>
        <v>7.821224688627054</v>
      </c>
      <c r="AQ203" s="22">
        <f>'Yard Trimmings'!$N$56*'Yard Trimmings'!$E$67+'Yard Trimmings'!$N$56*(1-'Yard Trimmings'!$E$67)*EXP(-LYTInputs!$H$7*(AQ$5-$M$5))</f>
        <v>7.7953861934445872</v>
      </c>
      <c r="AR203" s="22">
        <f>'Yard Trimmings'!$N$56*'Yard Trimmings'!$E$67+'Yard Trimmings'!$N$56*(1-'Yard Trimmings'!$E$67)*EXP(-LYTInputs!$H$7*(AR$5-$M$5))</f>
        <v>7.7703113412011477</v>
      </c>
      <c r="AS203" s="22">
        <f>'Yard Trimmings'!$N$56*'Yard Trimmings'!$E$67+'Yard Trimmings'!$N$56*(1-'Yard Trimmings'!$E$67)*EXP(-LYTInputs!$H$7*(AS$5-$M$5))</f>
        <v>7.7459775628371128</v>
      </c>
      <c r="AT203" s="22">
        <f>'Yard Trimmings'!$N$56*'Yard Trimmings'!$E$67+'Yard Trimmings'!$N$56*(1-'Yard Trimmings'!$E$67)*EXP(-LYTInputs!$H$7*(AT$5-$M$5))</f>
        <v>7.7223629563093752</v>
      </c>
      <c r="AU203" s="22">
        <f>'Yard Trimmings'!$N$56*'Yard Trimmings'!$E$67+'Yard Trimmings'!$N$56*(1-'Yard Trimmings'!$E$67)*EXP(-LYTInputs!$H$7*(AU$5-$M$5))</f>
        <v>7.6994462668780272</v>
      </c>
      <c r="AV203" s="22">
        <f>'Yard Trimmings'!$N$56*'Yard Trimmings'!$E$67+'Yard Trimmings'!$N$56*(1-'Yard Trimmings'!$E$67)*EXP(-LYTInputs!$H$7*(AV$5-$M$5))</f>
        <v>7.6772068679756575</v>
      </c>
      <c r="AW203" s="22">
        <f>'Yard Trimmings'!$N$56*'Yard Trimmings'!$E$67+'Yard Trimmings'!$N$56*(1-'Yard Trimmings'!$E$67)*EXP(-LYTInputs!$H$7*(AW$5-$M$5))</f>
        <v>7.6556247426420496</v>
      </c>
      <c r="AX203" s="22">
        <f>'Yard Trimmings'!$N$56*'Yard Trimmings'!$E$67+'Yard Trimmings'!$N$56*(1-'Yard Trimmings'!$E$67)*EXP(-LYTInputs!$H$7*(AX$5-$M$5))</f>
        <v>7.6346804655075653</v>
      </c>
      <c r="AY203" s="22">
        <f>'Yard Trimmings'!$N$56*'Yard Trimmings'!$E$67+'Yard Trimmings'!$N$56*(1-'Yard Trimmings'!$E$67)*EXP(-LYTInputs!$H$7*(AY$5-$M$5))</f>
        <v>7.6143551853090026</v>
      </c>
      <c r="AZ203" s="22">
        <f>'Yard Trimmings'!$N$56*'Yard Trimmings'!$E$67+'Yard Trimmings'!$N$56*(1-'Yard Trimmings'!$E$67)*EXP(-LYTInputs!$H$7*(AZ$5-$M$5))</f>
        <v>7.5946306079221859</v>
      </c>
      <c r="BA203" s="22">
        <f>'Yard Trimmings'!$N$56*'Yard Trimmings'!$E$67+'Yard Trimmings'!$N$56*(1-'Yard Trimmings'!$E$67)*EXP(-LYTInputs!$H$7*(BA$5-$M$5))</f>
        <v>7.5754889798960177</v>
      </c>
      <c r="BB203" s="22">
        <f>'Yard Trimmings'!$N$56*'Yard Trimmings'!$E$67+'Yard Trimmings'!$N$56*(1-'Yard Trimmings'!$E$67)*EXP(-LYTInputs!$H$7*(BB$5-$M$5))</f>
        <v>7.5569130724731757</v>
      </c>
      <c r="BC203" s="22">
        <f>'Yard Trimmings'!$N$56*'Yard Trimmings'!$E$67+'Yard Trimmings'!$N$56*(1-'Yard Trimmings'!$E$67)*EXP(-LYTInputs!$H$7*(BC$5-$M$5))</f>
        <v>7.5388861660830679</v>
      </c>
      <c r="BD203" s="22">
        <f>'Yard Trimmings'!$N$56*'Yard Trimmings'!$E$67+'Yard Trimmings'!$N$56*(1-'Yard Trimmings'!$E$67)*EXP(-LYTInputs!$H$7*(BD$5-$M$5))</f>
        <v>7.5213920352930907</v>
      </c>
      <c r="BE203" s="22">
        <f>'Yard Trimmings'!$N$56*'Yard Trimmings'!$E$67+'Yard Trimmings'!$N$56*(1-'Yard Trimmings'!$E$67)*EXP(-LYTInputs!$H$7*(BE$5-$M$5))</f>
        <v>7.504414934204644</v>
      </c>
      <c r="BF203" s="22">
        <f>'Yard Trimmings'!$N$56*'Yard Trimmings'!$E$67+'Yard Trimmings'!$N$56*(1-'Yard Trimmings'!$E$67)*EXP(-LYTInputs!$H$7*(BF$5-$M$5))</f>
        <v>7.4879395822807595</v>
      </c>
      <c r="BG203" s="22">
        <f>'Yard Trimmings'!$N$56*'Yard Trimmings'!$E$67+'Yard Trimmings'!$N$56*(1-'Yard Trimmings'!$E$67)*EXP(-LYTInputs!$H$7*(BG$5-$M$5))</f>
        <v>7.4719511505925862</v>
      </c>
      <c r="BH203" s="22">
        <f>'Yard Trimmings'!$N$56*'Yard Trimmings'!$E$67+'Yard Trimmings'!$N$56*(1-'Yard Trimmings'!$E$67)*EXP(-LYTInputs!$H$7*(BH$5-$M$5))</f>
        <v>7.4564352484723528</v>
      </c>
      <c r="BI203" s="22">
        <f>'Yard Trimmings'!$N$56*'Yard Trimmings'!$E$67+'Yard Trimmings'!$N$56*(1-'Yard Trimmings'!$E$67)*EXP(-LYTInputs!$H$7*(BI$5-$M$5))</f>
        <v>7.4413779105607958</v>
      </c>
      <c r="BJ203" s="22">
        <f>'Yard Trimmings'!$N$56*'Yard Trimmings'!$E$67+'Yard Trimmings'!$N$56*(1-'Yard Trimmings'!$E$67)*EXP(-LYTInputs!$H$7*(BJ$5-$M$5))</f>
        <v>7.4267655842373959</v>
      </c>
      <c r="BK203" s="22">
        <f>'Yard Trimmings'!$N$56*'Yard Trimmings'!$E$67+'Yard Trimmings'!$N$56*(1-'Yard Trimmings'!$E$67)*EXP(-LYTInputs!$H$7*(BK$5-$M$5))</f>
        <v>7.4125851174220978</v>
      </c>
      <c r="BL203" s="22">
        <f>'Yard Trimmings'!$N$56*'Yard Trimmings'!$E$67+'Yard Trimmings'!$N$56*(1-'Yard Trimmings'!$E$67)*EXP(-LYTInputs!$H$7*(BL$5-$M$5))</f>
        <v>7.3988237467375599</v>
      </c>
      <c r="BM203" s="266">
        <f>'Yard Trimmings'!$N$56*'Yard Trimmings'!$E$67+'Yard Trimmings'!$N$56*(1-'Yard Trimmings'!$E$67)*EXP(-LYTInputs!$H$7*(BM$5-$M$5))</f>
        <v>7.3854690860212449</v>
      </c>
      <c r="BN203" s="266">
        <f>'Yard Trimmings'!$N$56*'Yard Trimmings'!$E$67+'Yard Trimmings'!$N$56*(1-'Yard Trimmings'!$E$67)*EXP(-LYTInputs!$H$7*(BN$5-$M$5))</f>
        <v>7.3725091151770403</v>
      </c>
      <c r="BO203" s="266">
        <f>'Yard Trimmings'!$N$56*'Yard Trimmings'!$E$67+'Yard Trimmings'!$N$56*(1-'Yard Trimmings'!$E$67)*EXP(-LYTInputs!$H$7*(BO$5-$M$5))</f>
        <v>7.3599321693563642</v>
      </c>
      <c r="BP203" s="266">
        <f>'Yard Trimmings'!$N$56*'Yard Trimmings'!$E$67+'Yard Trimmings'!$N$56*(1-'Yard Trimmings'!$E$67)*EXP(-LYTInputs!$H$7*(BP$5-$M$5))</f>
        <v>7.3477269284590063</v>
      </c>
      <c r="BQ203" s="266">
        <f>'Yard Trimmings'!$N$56*'Yard Trimmings'!$E$67+'Yard Trimmings'!$N$56*(1-'Yard Trimmings'!$E$67)*EXP(-LYTInputs!$H$7*(BQ$5-$M$5))</f>
        <v>7.3358824069442825</v>
      </c>
      <c r="BR203" s="266">
        <f>'Yard Trimmings'!$N$56*'Yard Trimmings'!$E$67+'Yard Trimmings'!$N$56*(1-'Yard Trimmings'!$E$67)*EXP(-LYTInputs!$H$7*(BR$5-$M$5))</f>
        <v>7.3243879439432993</v>
      </c>
      <c r="BS203" s="266">
        <f>'Yard Trimmings'!$N$56*'Yard Trimmings'!$E$67+'Yard Trimmings'!$N$56*(1-'Yard Trimmings'!$E$67)*EXP(-LYTInputs!$H$7*(BS$5-$M$5))</f>
        <v>7.3132331936634571</v>
      </c>
      <c r="BT203" s="266">
        <f>'Yard Trimmings'!$N$56*'Yard Trimmings'!$E$67+'Yard Trimmings'!$N$56*(1-'Yard Trimmings'!$E$67)*EXP(-LYTInputs!$H$7*(BT$5-$M$5))</f>
        <v>7.3024081160765348</v>
      </c>
      <c r="BU203" s="266">
        <f>'Yard Trimmings'!$N$56*'Yard Trimmings'!$E$67+'Yard Trimmings'!$N$56*(1-'Yard Trimmings'!$E$67)*EXP(-LYTInputs!$H$7*(BU$5-$M$5))</f>
        <v>7.29190296788199</v>
      </c>
      <c r="BV203" s="266">
        <f>'Yard Trimmings'!$N$56*'Yard Trimmings'!$E$67+'Yard Trimmings'!$N$56*(1-'Yard Trimmings'!$E$67)*EXP(-LYTInputs!$H$7*(BV$5-$M$5))</f>
        <v>7.2817082937373288</v>
      </c>
      <c r="BW203" s="266">
        <f>'Yard Trimmings'!$N$56*'Yard Trimmings'!$E$67+'Yard Trimmings'!$N$56*(1-'Yard Trimmings'!$E$67)*EXP(-LYTInputs!$H$7*(BW$5-$M$5))</f>
        <v>7.2718149177476601</v>
      </c>
      <c r="BX203" s="266">
        <f>'Yard Trimmings'!$N$56*'Yard Trimmings'!$E$67+'Yard Trimmings'!$N$56*(1-'Yard Trimmings'!$E$67)*EXP(-LYTInputs!$H$7*(BX$5-$M$5))</f>
        <v>7.2622139352067698</v>
      </c>
      <c r="BY203" s="266">
        <f>'Yard Trimmings'!$N$56*'Yard Trimmings'!$E$67+'Yard Trimmings'!$N$56*(1-'Yard Trimmings'!$E$67)*EXP(-LYTInputs!$H$7*(BY$5-$M$5))</f>
        <v>7.2528967045822856</v>
      </c>
      <c r="BZ203" s="266">
        <f>'Yard Trimmings'!$N$56*'Yard Trimmings'!$E$67+'Yard Trimmings'!$N$56*(1-'Yard Trimmings'!$E$67)*EXP(-LYTInputs!$H$7*(BZ$5-$M$5))</f>
        <v>7.2438548397377138</v>
      </c>
      <c r="CA203" s="266">
        <f>'Yard Trimmings'!$N$56*'Yard Trimmings'!$E$67+'Yard Trimmings'!$N$56*(1-'Yard Trimmings'!$E$67)*EXP(-LYTInputs!$H$7*(CA$5-$M$5))</f>
        <v>7.2350802023843501</v>
      </c>
      <c r="CB203" s="266">
        <f>'Yard Trimmings'!$N$56*'Yard Trimmings'!$E$67+'Yard Trimmings'!$N$56*(1-'Yard Trimmings'!$E$67)*EXP(-LYTInputs!$H$7*(CB$5-$M$5))</f>
        <v>7.2265648947562697</v>
      </c>
      <c r="CC203" s="266">
        <f>'Yard Trimmings'!$N$56*'Yard Trimmings'!$E$67+'Yard Trimmings'!$N$56*(1-'Yard Trimmings'!$E$67)*EXP(-LYTInputs!$H$7*(CC$5-$M$5))</f>
        <v>7.2183012525018073</v>
      </c>
      <c r="CD203" s="266">
        <f>'Yard Trimmings'!$N$56*'Yard Trimmings'!$E$67+'Yard Trimmings'!$N$56*(1-'Yard Trimmings'!$E$67)*EXP(-LYTInputs!$H$7*(CD$5-$M$5))</f>
        <v>7.2102818377851223</v>
      </c>
      <c r="CE203" s="266">
        <f>'Yard Trimmings'!$N$56*'Yard Trimmings'!$E$67+'Yard Trimmings'!$N$56*(1-'Yard Trimmings'!$E$67)*EXP(-LYTInputs!$H$7*(CE$5-$M$5))</f>
        <v>7.202499432591642</v>
      </c>
      <c r="CF203" s="266">
        <f>'Yard Trimmings'!$N$56*'Yard Trimmings'!$E$67+'Yard Trimmings'!$N$56*(1-'Yard Trimmings'!$E$67)*EXP(-LYTInputs!$H$7*(CF$5-$M$5))</f>
        <v>7.1949470322313642</v>
      </c>
      <c r="CG203" s="266">
        <f>'Yard Trimmings'!$N$56*'Yard Trimmings'!$E$67+'Yard Trimmings'!$N$56*(1-'Yard Trimmings'!$E$67)*EXP(-LYTInputs!$H$7*(CG$5-$M$5))</f>
        <v>7.1876178390341625</v>
      </c>
      <c r="CH203" s="266">
        <f>'Yard Trimmings'!$N$56*'Yard Trimmings'!$E$67+'Yard Trimmings'!$N$56*(1-'Yard Trimmings'!$E$67)*EXP(-LYTInputs!$H$7*(CH$5-$M$5))</f>
        <v>7.1805052562314238</v>
      </c>
      <c r="CI203" s="266">
        <f>'Yard Trimmings'!$N$56*'Yard Trimmings'!$E$67+'Yard Trimmings'!$N$56*(1-'Yard Trimmings'!$E$67)*EXP(-LYTInputs!$H$7*(CI$5-$M$5))</f>
        <v>7.1736028820185123</v>
      </c>
    </row>
    <row r="204" spans="1:87">
      <c r="A204" s="20">
        <f t="shared" si="52"/>
        <v>1972</v>
      </c>
      <c r="N204" s="22">
        <f>'Yard Trimmings'!$O$56*'Yard Trimmings'!$E$67+'Yard Trimmings'!$O$56*(1-'Yard Trimmings'!$E$67)*EXP(-LYTInputs!$H$7*(N$5-$N$5))</f>
        <v>9.6444181556461661</v>
      </c>
      <c r="O204" s="22">
        <f>'Yard Trimmings'!$O$56*'Yard Trimmings'!$E$67+'Yard Trimmings'!$O$56*(1-'Yard Trimmings'!$E$67)*EXP(-LYTInputs!$H$7*(O$5-$N$5))</f>
        <v>9.5785749244635436</v>
      </c>
      <c r="P204" s="22">
        <f>'Yard Trimmings'!$O$56*'Yard Trimmings'!$E$67+'Yard Trimmings'!$O$56*(1-'Yard Trimmings'!$E$67)*EXP(-LYTInputs!$H$7*(P$5-$N$5))</f>
        <v>9.5146776548479668</v>
      </c>
      <c r="Q204" s="22">
        <f>'Yard Trimmings'!$O$56*'Yard Trimmings'!$E$67+'Yard Trimmings'!$O$56*(1-'Yard Trimmings'!$E$67)*EXP(-LYTInputs!$H$7*(Q$5-$N$5))</f>
        <v>9.4526688349435855</v>
      </c>
      <c r="R204" s="22">
        <f>'Yard Trimmings'!$O$56*'Yard Trimmings'!$E$67+'Yard Trimmings'!$O$56*(1-'Yard Trimmings'!$E$67)*EXP(-LYTInputs!$H$7*(R$5-$N$5))</f>
        <v>9.392492652626764</v>
      </c>
      <c r="S204" s="22">
        <f>'Yard Trimmings'!$O$56*'Yard Trimmings'!$E$67+'Yard Trimmings'!$O$56*(1-'Yard Trimmings'!$E$67)*EXP(-LYTInputs!$H$7*(S$5-$N$5))</f>
        <v>9.3340949452714046</v>
      </c>
      <c r="T204" s="22">
        <f>'Yard Trimmings'!$O$56*'Yard Trimmings'!$E$67+'Yard Trimmings'!$O$56*(1-'Yard Trimmings'!$E$67)*EXP(-LYTInputs!$H$7*(T$5-$N$5))</f>
        <v>9.2774231509989225</v>
      </c>
      <c r="U204" s="22">
        <f>'Yard Trimmings'!$O$56*'Yard Trimmings'!$E$67+'Yard Trimmings'!$O$56*(1-'Yard Trimmings'!$E$67)*EXP(-LYTInputs!$H$7*(U$5-$N$5))</f>
        <v>9.2224262613690122</v>
      </c>
      <c r="V204" s="22">
        <f>'Yard Trimmings'!$O$56*'Yard Trimmings'!$E$67+'Yard Trimmings'!$O$56*(1-'Yard Trimmings'!$E$67)*EXP(-LYTInputs!$H$7*(V$5-$N$5))</f>
        <v>9.1690547754686058</v>
      </c>
      <c r="W204" s="22">
        <f>'Yard Trimmings'!$O$56*'Yard Trimmings'!$E$67+'Yard Trimmings'!$O$56*(1-'Yard Trimmings'!$E$67)*EXP(-LYTInputs!$H$7*(W$5-$N$5))</f>
        <v>9.1172606553577094</v>
      </c>
      <c r="X204" s="22">
        <f>'Yard Trimmings'!$O$56*'Yard Trimmings'!$E$67+'Yard Trimmings'!$O$56*(1-'Yard Trimmings'!$E$67)*EXP(-LYTInputs!$H$7*(X$5-$N$5))</f>
        <v>9.0669972828320144</v>
      </c>
      <c r="Y204" s="22">
        <f>'Yard Trimmings'!$O$56*'Yard Trimmings'!$E$67+'Yard Trimmings'!$O$56*(1-'Yard Trimmings'!$E$67)*EXP(-LYTInputs!$H$7*(Y$5-$N$5))</f>
        <v>9.0182194174633707</v>
      </c>
      <c r="Z204" s="22">
        <f>'Yard Trimmings'!$O$56*'Yard Trimmings'!$E$67+'Yard Trimmings'!$O$56*(1-'Yard Trimmings'!$E$67)*EXP(-LYTInputs!$H$7*(Z$5-$N$5))</f>
        <v>8.9708831558803386</v>
      </c>
      <c r="AA204" s="22">
        <f>'Yard Trimmings'!$O$56*'Yard Trimmings'!$E$67+'Yard Trimmings'!$O$56*(1-'Yard Trimmings'!$E$67)*EXP(-LYTInputs!$H$7*(AA$5-$N$5))</f>
        <v>8.9249458922522003</v>
      </c>
      <c r="AB204" s="22">
        <f>'Yard Trimmings'!$O$56*'Yard Trimmings'!$E$67+'Yard Trimmings'!$O$56*(1-'Yard Trimmings'!$E$67)*EXP(-LYTInputs!$H$7*(AB$5-$N$5))</f>
        <v>8.8803662799408354</v>
      </c>
      <c r="AC204" s="22">
        <f>'Yard Trimmings'!$O$56*'Yard Trimmings'!$E$67+'Yard Trimmings'!$O$56*(1-'Yard Trimmings'!$E$67)*EXP(-LYTInputs!$H$7*(AC$5-$N$5))</f>
        <v>8.8371041942859456</v>
      </c>
      <c r="AD204" s="22">
        <f>'Yard Trimmings'!$O$56*'Yard Trimmings'!$E$67+'Yard Trimmings'!$O$56*(1-'Yard Trimmings'!$E$67)*EXP(-LYTInputs!$H$7*(AD$5-$N$5))</f>
        <v>8.7951206964901658</v>
      </c>
      <c r="AE204" s="22">
        <f>'Yard Trimmings'!$O$56*'Yard Trimmings'!$E$67+'Yard Trimmings'!$O$56*(1-'Yard Trimmings'!$E$67)*EXP(-LYTInputs!$H$7*(AE$5-$N$5))</f>
        <v>8.7543779985715062</v>
      </c>
      <c r="AF204" s="22">
        <f>'Yard Trimmings'!$O$56*'Yard Trimmings'!$E$67+'Yard Trimmings'!$O$56*(1-'Yard Trimmings'!$E$67)*EXP(-LYTInputs!$H$7*(AF$5-$N$5))</f>
        <v>8.7148394293516276</v>
      </c>
      <c r="AG204" s="22">
        <f>'Yard Trimmings'!$O$56*'Yard Trimmings'!$E$67+'Yard Trimmings'!$O$56*(1-'Yard Trimmings'!$E$67)*EXP(-LYTInputs!$H$7*(AG$5-$N$5))</f>
        <v>8.6764694014492978</v>
      </c>
      <c r="AH204" s="22">
        <f>'Yard Trimmings'!$O$56*'Yard Trimmings'!$E$67+'Yard Trimmings'!$O$56*(1-'Yard Trimmings'!$E$67)*EXP(-LYTInputs!$H$7*(AH$5-$N$5))</f>
        <v>8.639233379249351</v>
      </c>
      <c r="AI204" s="22">
        <f>'Yard Trimmings'!$O$56*'Yard Trimmings'!$E$67+'Yard Trimmings'!$O$56*(1-'Yard Trimmings'!$E$67)*EXP(-LYTInputs!$H$7*(AI$5-$N$5))</f>
        <v>8.6030978478182991</v>
      </c>
      <c r="AJ204" s="22">
        <f>'Yard Trimmings'!$O$56*'Yard Trimmings'!$E$67+'Yard Trimmings'!$O$56*(1-'Yard Trimmings'!$E$67)*EXP(-LYTInputs!$H$7*(AJ$5-$N$5))</f>
        <v>8.5680302827386328</v>
      </c>
      <c r="AK204" s="22">
        <f>'Yard Trimmings'!$O$56*'Yard Trimmings'!$E$67+'Yard Trimmings'!$O$56*(1-'Yard Trimmings'!$E$67)*EXP(-LYTInputs!$H$7*(AK$5-$N$5))</f>
        <v>8.5339991208346504</v>
      </c>
      <c r="AL204" s="22">
        <f>'Yard Trimmings'!$O$56*'Yard Trimmings'!$E$67+'Yard Trimmings'!$O$56*(1-'Yard Trimmings'!$E$67)*EXP(-LYTInputs!$H$7*(AL$5-$N$5))</f>
        <v>8.5009737317634624</v>
      </c>
      <c r="AM204" s="22">
        <f>'Yard Trimmings'!$O$56*'Yard Trimmings'!$E$67+'Yard Trimmings'!$O$56*(1-'Yard Trimmings'!$E$67)*EXP(-LYTInputs!$H$7*(AM$5-$N$5))</f>
        <v>8.4689243904456273</v>
      </c>
      <c r="AN204" s="22">
        <f>'Yard Trimmings'!$O$56*'Yard Trimmings'!$E$67+'Yard Trimmings'!$O$56*(1-'Yard Trimmings'!$E$67)*EXP(-LYTInputs!$H$7*(AN$5-$N$5))</f>
        <v>8.4378222503105622</v>
      </c>
      <c r="AO204" s="22">
        <f>'Yard Trimmings'!$O$56*'Yard Trimmings'!$E$67+'Yard Trimmings'!$O$56*(1-'Yard Trimmings'!$E$67)*EXP(-LYTInputs!$H$7*(AO$5-$N$5))</f>
        <v>8.4076393173326895</v>
      </c>
      <c r="AP204" s="22">
        <f>'Yard Trimmings'!$O$56*'Yard Trimmings'!$E$67+'Yard Trimmings'!$O$56*(1-'Yard Trimmings'!$E$67)*EXP(-LYTInputs!$H$7*(AP$5-$N$5))</f>
        <v>8.3783484248349183</v>
      </c>
      <c r="AQ204" s="22">
        <f>'Yard Trimmings'!$O$56*'Yard Trimmings'!$E$67+'Yard Trimmings'!$O$56*(1-'Yard Trimmings'!$E$67)*EXP(-LYTInputs!$H$7*(AQ$5-$N$5))</f>
        <v>8.3499232090368061</v>
      </c>
      <c r="AR204" s="22">
        <f>'Yard Trimmings'!$O$56*'Yard Trimmings'!$E$67+'Yard Trimmings'!$O$56*(1-'Yard Trimmings'!$E$67)*EXP(-LYTInputs!$H$7*(AR$5-$N$5))</f>
        <v>8.3223380853253772</v>
      </c>
      <c r="AS204" s="22">
        <f>'Yard Trimmings'!$O$56*'Yard Trimmings'!$E$67+'Yard Trimmings'!$O$56*(1-'Yard Trimmings'!$E$67)*EXP(-LYTInputs!$H$7*(AS$5-$N$5))</f>
        <v>8.2955682252272354</v>
      </c>
      <c r="AT204" s="22">
        <f>'Yard Trimmings'!$O$56*'Yard Trimmings'!$E$67+'Yard Trimmings'!$O$56*(1-'Yard Trimmings'!$E$67)*EXP(-LYTInputs!$H$7*(AT$5-$N$5))</f>
        <v>8.2695895340612768</v>
      </c>
      <c r="AU204" s="22">
        <f>'Yard Trimmings'!$O$56*'Yard Trimmings'!$E$67+'Yard Trimmings'!$O$56*(1-'Yard Trimmings'!$E$67)*EXP(-LYTInputs!$H$7*(AU$5-$N$5))</f>
        <v>8.2443786292518375</v>
      </c>
      <c r="AV204" s="22">
        <f>'Yard Trimmings'!$O$56*'Yard Trimmings'!$E$67+'Yard Trimmings'!$O$56*(1-'Yard Trimmings'!$E$67)*EXP(-LYTInputs!$H$7*(AV$5-$N$5))</f>
        <v>8.2199128192827988</v>
      </c>
      <c r="AW204" s="22">
        <f>'Yard Trimmings'!$O$56*'Yard Trimmings'!$E$67+'Yard Trimmings'!$O$56*(1-'Yard Trimmings'!$E$67)*EXP(-LYTInputs!$H$7*(AW$5-$N$5))</f>
        <v>8.1961700832736994</v>
      </c>
      <c r="AX204" s="22">
        <f>'Yard Trimmings'!$O$56*'Yard Trimmings'!$E$67+'Yard Trimmings'!$O$56*(1-'Yard Trimmings'!$E$67)*EXP(-LYTInputs!$H$7*(AX$5-$N$5))</f>
        <v>8.1731290511594459</v>
      </c>
      <c r="AY204" s="22">
        <f>'Yard Trimmings'!$O$56*'Yard Trimmings'!$E$67+'Yard Trimmings'!$O$56*(1-'Yard Trimmings'!$E$67)*EXP(-LYTInputs!$H$7*(AY$5-$N$5))</f>
        <v>8.1507689844558229</v>
      </c>
      <c r="AZ204" s="22">
        <f>'Yard Trimmings'!$O$56*'Yard Trimmings'!$E$67+'Yard Trimmings'!$O$56*(1-'Yard Trimmings'!$E$67)*EXP(-LYTInputs!$H$7*(AZ$5-$N$5))</f>
        <v>8.1290697575934452</v>
      </c>
      <c r="BA204" s="22">
        <f>'Yard Trimmings'!$O$56*'Yard Trimmings'!$E$67+'Yard Trimmings'!$O$56*(1-'Yard Trimmings'!$E$67)*EXP(-LYTInputs!$H$7*(BA$5-$N$5))</f>
        <v>8.1080118398033942</v>
      </c>
      <c r="BB204" s="22">
        <f>'Yard Trimmings'!$O$56*'Yard Trimmings'!$E$67+'Yard Trimmings'!$O$56*(1-'Yard Trimmings'!$E$67)*EXP(-LYTInputs!$H$7*(BB$5-$N$5))</f>
        <v>8.0875762775382078</v>
      </c>
      <c r="BC204" s="22">
        <f>'Yard Trimmings'!$O$56*'Yard Trimmings'!$E$67+'Yard Trimmings'!$O$56*(1-'Yard Trimmings'!$E$67)*EXP(-LYTInputs!$H$7*(BC$5-$N$5))</f>
        <v>8.0677446774124046</v>
      </c>
      <c r="BD204" s="22">
        <f>'Yard Trimmings'!$O$56*'Yard Trimmings'!$E$67+'Yard Trimmings'!$O$56*(1-'Yard Trimmings'!$E$67)*EXP(-LYTInputs!$H$7*(BD$5-$N$5))</f>
        <v>8.0484991896471989</v>
      </c>
      <c r="BE204" s="22">
        <f>'Yard Trimmings'!$O$56*'Yard Trimmings'!$E$67+'Yard Trimmings'!$O$56*(1-'Yard Trimmings'!$E$67)*EXP(-LYTInputs!$H$7*(BE$5-$N$5))</f>
        <v>8.0298224920044934</v>
      </c>
      <c r="BF204" s="22">
        <f>'Yard Trimmings'!$O$56*'Yard Trimmings'!$E$67+'Yard Trimmings'!$O$56*(1-'Yard Trimmings'!$E$67)*EXP(-LYTInputs!$H$7*(BF$5-$N$5))</f>
        <v>8.0116977741956923</v>
      </c>
      <c r="BG204" s="22">
        <f>'Yard Trimmings'!$O$56*'Yard Trimmings'!$E$67+'Yard Trimmings'!$O$56*(1-'Yard Trimmings'!$E$67)*EXP(-LYTInputs!$H$7*(BG$5-$N$5))</f>
        <v>7.9941087227513163</v>
      </c>
      <c r="BH204" s="22">
        <f>'Yard Trimmings'!$O$56*'Yard Trimmings'!$E$67+'Yard Trimmings'!$O$56*(1-'Yard Trimmings'!$E$67)*EXP(-LYTInputs!$H$7*(BH$5-$N$5))</f>
        <v>7.9770395063377659</v>
      </c>
      <c r="BI204" s="22">
        <f>'Yard Trimmings'!$O$56*'Yard Trimmings'!$E$67+'Yard Trimmings'!$O$56*(1-'Yard Trimmings'!$E$67)*EXP(-LYTInputs!$H$7*(BI$5-$N$5))</f>
        <v>7.9604747615080624</v>
      </c>
      <c r="BJ204" s="22">
        <f>'Yard Trimmings'!$O$56*'Yard Trimmings'!$E$67+'Yard Trimmings'!$O$56*(1-'Yard Trimmings'!$E$67)*EXP(-LYTInputs!$H$7*(BJ$5-$N$5))</f>
        <v>7.9443995788737061</v>
      </c>
      <c r="BK204" s="22">
        <f>'Yard Trimmings'!$O$56*'Yard Trimmings'!$E$67+'Yard Trimmings'!$O$56*(1-'Yard Trimmings'!$E$67)*EXP(-LYTInputs!$H$7*(BK$5-$N$5))</f>
        <v>7.9287994896852192</v>
      </c>
      <c r="BL204" s="22">
        <f>'Yard Trimmings'!$O$56*'Yard Trimmings'!$E$67+'Yard Trimmings'!$O$56*(1-'Yard Trimmings'!$E$67)*EXP(-LYTInputs!$H$7*(BL$5-$N$5))</f>
        <v>7.9136604528092924</v>
      </c>
      <c r="BM204" s="266">
        <f>'Yard Trimmings'!$O$56*'Yard Trimmings'!$E$67+'Yard Trimmings'!$O$56*(1-'Yard Trimmings'!$E$67)*EXP(-LYTInputs!$H$7*(BM$5-$N$5))</f>
        <v>7.8989688420908246</v>
      </c>
      <c r="BN204" s="266">
        <f>'Yard Trimmings'!$O$56*'Yard Trimmings'!$E$67+'Yard Trimmings'!$O$56*(1-'Yard Trimmings'!$E$67)*EXP(-LYTInputs!$H$7*(BN$5-$N$5))</f>
        <v>7.8847114340884534</v>
      </c>
      <c r="BO204" s="266">
        <f>'Yard Trimmings'!$O$56*'Yard Trimmings'!$E$67+'Yard Trimmings'!$O$56*(1-'Yard Trimmings'!$E$67)*EXP(-LYTInputs!$H$7*(BO$5-$N$5))</f>
        <v>7.8708753961725737</v>
      </c>
      <c r="BP204" s="266">
        <f>'Yard Trimmings'!$O$56*'Yard Trimmings'!$E$67+'Yard Trimmings'!$O$56*(1-'Yard Trimmings'!$E$67)*EXP(-LYTInputs!$H$7*(BP$5-$N$5))</f>
        <v>7.8574482749751002</v>
      </c>
      <c r="BQ204" s="266">
        <f>'Yard Trimmings'!$O$56*'Yard Trimmings'!$E$67+'Yard Trimmings'!$O$56*(1-'Yard Trimmings'!$E$67)*EXP(-LYTInputs!$H$7*(BQ$5-$N$5))</f>
        <v>7.8444179851805975</v>
      </c>
      <c r="BR204" s="266">
        <f>'Yard Trimmings'!$O$56*'Yard Trimmings'!$E$67+'Yard Trimmings'!$O$56*(1-'Yard Trimmings'!$E$67)*EXP(-LYTInputs!$H$7*(BR$5-$N$5))</f>
        <v>7.8317727986486796</v>
      </c>
      <c r="BS204" s="266">
        <f>'Yard Trimmings'!$O$56*'Yard Trimmings'!$E$67+'Yard Trimmings'!$O$56*(1-'Yard Trimmings'!$E$67)*EXP(-LYTInputs!$H$7*(BS$5-$N$5))</f>
        <v>7.8195013338578923</v>
      </c>
      <c r="BT204" s="266">
        <f>'Yard Trimmings'!$O$56*'Yard Trimmings'!$E$67+'Yard Trimmings'!$O$56*(1-'Yard Trimmings'!$E$67)*EXP(-LYTInputs!$H$7*(BT$5-$N$5))</f>
        <v>7.8075925456615751</v>
      </c>
      <c r="BU204" s="266">
        <f>'Yard Trimmings'!$O$56*'Yard Trimmings'!$E$67+'Yard Trimmings'!$O$56*(1-'Yard Trimmings'!$E$67)*EXP(-LYTInputs!$H$7*(BU$5-$N$5))</f>
        <v>7.7960357153464841</v>
      </c>
      <c r="BV204" s="266">
        <f>'Yard Trimmings'!$O$56*'Yard Trimmings'!$E$67+'Yard Trimmings'!$O$56*(1-'Yard Trimmings'!$E$67)*EXP(-LYTInputs!$H$7*(BV$5-$N$5))</f>
        <v>7.7848204409852251</v>
      </c>
      <c r="BW204" s="266">
        <f>'Yard Trimmings'!$O$56*'Yard Trimmings'!$E$67+'Yard Trimmings'!$O$56*(1-'Yard Trimmings'!$E$67)*EXP(-LYTInputs!$H$7*(BW$5-$N$5))</f>
        <v>7.7739366280738214</v>
      </c>
      <c r="BX204" s="266">
        <f>'Yard Trimmings'!$O$56*'Yard Trimmings'!$E$67+'Yard Trimmings'!$O$56*(1-'Yard Trimmings'!$E$67)*EXP(-LYTInputs!$H$7*(BX$5-$N$5))</f>
        <v>7.7633744804459708</v>
      </c>
      <c r="BY204" s="266">
        <f>'Yard Trimmings'!$O$56*'Yard Trimmings'!$E$67+'Yard Trimmings'!$O$56*(1-'Yard Trimmings'!$E$67)*EXP(-LYTInputs!$H$7*(BY$5-$N$5))</f>
        <v>7.7531244914558446</v>
      </c>
      <c r="BZ204" s="266">
        <f>'Yard Trimmings'!$O$56*'Yard Trimmings'!$E$67+'Yard Trimmings'!$O$56*(1-'Yard Trimmings'!$E$67)*EXP(-LYTInputs!$H$7*(BZ$5-$N$5))</f>
        <v>7.7431774354214538</v>
      </c>
      <c r="CA204" s="266">
        <f>'Yard Trimmings'!$O$56*'Yard Trimmings'!$E$67+'Yard Trimmings'!$O$56*(1-'Yard Trimmings'!$E$67)*EXP(-LYTInputs!$H$7*(CA$5-$N$5))</f>
        <v>7.7335243593209233</v>
      </c>
      <c r="CB204" s="266">
        <f>'Yard Trimmings'!$O$56*'Yard Trimmings'!$E$67+'Yard Trimmings'!$O$56*(1-'Yard Trimmings'!$E$67)*EXP(-LYTInputs!$H$7*(CB$5-$N$5))</f>
        <v>7.7241565747341596</v>
      </c>
      <c r="CC204" s="266">
        <f>'Yard Trimmings'!$O$56*'Yard Trimmings'!$E$67+'Yard Trimmings'!$O$56*(1-'Yard Trimmings'!$E$67)*EXP(-LYTInputs!$H$7*(CC$5-$N$5))</f>
        <v>7.7150656500226908</v>
      </c>
      <c r="CD204" s="266">
        <f>'Yard Trimmings'!$O$56*'Yard Trimmings'!$E$67+'Yard Trimmings'!$O$56*(1-'Yard Trimmings'!$E$67)*EXP(-LYTInputs!$H$7*(CD$5-$N$5))</f>
        <v>7.7062434027406193</v>
      </c>
      <c r="CE204" s="266">
        <f>'Yard Trimmings'!$O$56*'Yard Trimmings'!$E$67+'Yard Trimmings'!$O$56*(1-'Yard Trimmings'!$E$67)*EXP(-LYTInputs!$H$7*(CE$5-$N$5))</f>
        <v>7.6976818922698724</v>
      </c>
      <c r="CF204" s="266">
        <f>'Yard Trimmings'!$O$56*'Yard Trimmings'!$E$67+'Yard Trimmings'!$O$56*(1-'Yard Trimmings'!$E$67)*EXP(-LYTInputs!$H$7*(CF$5-$N$5))</f>
        <v>7.6893734126731079</v>
      </c>
      <c r="CG204" s="266">
        <f>'Yard Trimmings'!$O$56*'Yard Trimmings'!$E$67+'Yard Trimmings'!$O$56*(1-'Yard Trimmings'!$E$67)*EXP(-LYTInputs!$H$7*(CG$5-$N$5))</f>
        <v>7.6813104857578489</v>
      </c>
      <c r="CH204" s="266">
        <f>'Yard Trimmings'!$O$56*'Yard Trimmings'!$E$67+'Yard Trimmings'!$O$56*(1-'Yard Trimmings'!$E$67)*EXP(-LYTInputs!$H$7*(CH$5-$N$5))</f>
        <v>7.673485854345607</v>
      </c>
      <c r="CI204" s="266">
        <f>'Yard Trimmings'!$O$56*'Yard Trimmings'!$E$67+'Yard Trimmings'!$O$56*(1-'Yard Trimmings'!$E$67)*EXP(-LYTInputs!$H$7*(CI$5-$N$5))</f>
        <v>7.665892475739934</v>
      </c>
    </row>
    <row r="205" spans="1:87">
      <c r="A205" s="20">
        <f t="shared" si="52"/>
        <v>1973</v>
      </c>
      <c r="O205" s="22">
        <f>'Yard Trimmings'!$P$56*'Yard Trimmings'!$E$67+'Yard Trimmings'!$P$56*(1-'Yard Trimmings'!$E$67)*EXP(-LYTInputs!$H$7*(O$5-$O$5))</f>
        <v>10.21410111106672</v>
      </c>
      <c r="P205" s="22">
        <f>'Yard Trimmings'!$P$56*'Yard Trimmings'!$E$67+'Yard Trimmings'!$P$56*(1-'Yard Trimmings'!$E$67)*EXP(-LYTInputs!$H$7*(P$5-$O$5))</f>
        <v>10.144368607775693</v>
      </c>
      <c r="Q205" s="22">
        <f>'Yard Trimmings'!$P$56*'Yard Trimmings'!$E$67+'Yard Trimmings'!$P$56*(1-'Yard Trimmings'!$E$67)*EXP(-LYTInputs!$H$7*(Q$5-$O$5))</f>
        <v>10.076697011413758</v>
      </c>
      <c r="R205" s="22">
        <f>'Yard Trimmings'!$P$56*'Yard Trimmings'!$E$67+'Yard Trimmings'!$P$56*(1-'Yard Trimmings'!$E$67)*EXP(-LYTInputs!$H$7*(R$5-$O$5))</f>
        <v>10.01102541297622</v>
      </c>
      <c r="S205" s="22">
        <f>'Yard Trimmings'!$P$56*'Yard Trimmings'!$E$67+'Yard Trimmings'!$P$56*(1-'Yard Trimmings'!$E$67)*EXP(-LYTInputs!$H$7*(S$5-$O$5))</f>
        <v>9.9472947035915222</v>
      </c>
      <c r="T205" s="22">
        <f>'Yard Trimmings'!$P$56*'Yard Trimmings'!$E$67+'Yard Trimmings'!$P$56*(1-'Yard Trimmings'!$E$67)*EXP(-LYTInputs!$H$7*(T$5-$O$5))</f>
        <v>9.8854475213192643</v>
      </c>
      <c r="U205" s="22">
        <f>'Yard Trimmings'!$P$56*'Yard Trimmings'!$E$67+'Yard Trimmings'!$P$56*(1-'Yard Trimmings'!$E$67)*EXP(-LYTInputs!$H$7*(U$5-$O$5))</f>
        <v>9.8254281995205908</v>
      </c>
      <c r="V205" s="22">
        <f>'Yard Trimmings'!$P$56*'Yard Trimmings'!$E$67+'Yard Trimmings'!$P$56*(1-'Yard Trimmings'!$E$67)*EXP(-LYTInputs!$H$7*(V$5-$O$5))</f>
        <v>9.7671827167544567</v>
      </c>
      <c r="W205" s="22">
        <f>'Yard Trimmings'!$P$56*'Yard Trimmings'!$E$67+'Yard Trimmings'!$P$56*(1-'Yard Trimmings'!$E$67)*EXP(-LYTInputs!$H$7*(W$5-$O$5))</f>
        <v>9.7106586481546859</v>
      </c>
      <c r="X205" s="22">
        <f>'Yard Trimmings'!$P$56*'Yard Trimmings'!$E$67+'Yard Trimmings'!$P$56*(1-'Yard Trimmings'!$E$67)*EXP(-LYTInputs!$H$7*(X$5-$O$5))</f>
        <v>9.6558051182440483</v>
      </c>
      <c r="Y205" s="22">
        <f>'Yard Trimmings'!$P$56*'Yard Trimmings'!$E$67+'Yard Trimmings'!$P$56*(1-'Yard Trimmings'!$E$67)*EXP(-LYTInputs!$H$7*(Y$5-$O$5))</f>
        <v>9.6025727551428997</v>
      </c>
      <c r="Z205" s="22">
        <f>'Yard Trimmings'!$P$56*'Yard Trimmings'!$E$67+'Yard Trimmings'!$P$56*(1-'Yard Trimmings'!$E$67)*EXP(-LYTInputs!$H$7*(Z$5-$O$5))</f>
        <v>9.5509136461311588</v>
      </c>
      <c r="AA205" s="22">
        <f>'Yard Trimmings'!$P$56*'Yard Trimmings'!$E$67+'Yard Trimmings'!$P$56*(1-'Yard Trimmings'!$E$67)*EXP(-LYTInputs!$H$7*(AA$5-$O$5))</f>
        <v>9.5007812945236196</v>
      </c>
      <c r="AB205" s="22">
        <f>'Yard Trimmings'!$P$56*'Yard Trimmings'!$E$67+'Yard Trimmings'!$P$56*(1-'Yard Trimmings'!$E$67)*EXP(-LYTInputs!$H$7*(AB$5-$O$5))</f>
        <v>9.4521305778197995</v>
      </c>
      <c r="AC205" s="22">
        <f>'Yard Trimmings'!$P$56*'Yard Trimmings'!$E$67+'Yard Trimmings'!$P$56*(1-'Yard Trimmings'!$E$67)*EXP(-LYTInputs!$H$7*(AC$5-$O$5))</f>
        <v>9.4049177070906431</v>
      </c>
      <c r="AD205" s="22">
        <f>'Yard Trimmings'!$P$56*'Yard Trimmings'!$E$67+'Yard Trimmings'!$P$56*(1-'Yard Trimmings'!$E$67)*EXP(-LYTInputs!$H$7*(AD$5-$O$5))</f>
        <v>9.3591001875655309</v>
      </c>
      <c r="AE205" s="22">
        <f>'Yard Trimmings'!$P$56*'Yard Trimmings'!$E$67+'Yard Trimmings'!$P$56*(1-'Yard Trimmings'!$E$67)*EXP(-LYTInputs!$H$7*(AE$5-$O$5))</f>
        <v>9.314636780384113</v>
      </c>
      <c r="AF205" s="22">
        <f>'Yard Trimmings'!$P$56*'Yard Trimmings'!$E$67+'Yard Trimmings'!$P$56*(1-'Yard Trimmings'!$E$67)*EXP(-LYTInputs!$H$7*(AF$5-$O$5))</f>
        <v>9.2714874654785593</v>
      </c>
      <c r="AG205" s="22">
        <f>'Yard Trimmings'!$P$56*'Yard Trimmings'!$E$67+'Yard Trimmings'!$P$56*(1-'Yard Trimmings'!$E$67)*EXP(-LYTInputs!$H$7*(AG$5-$O$5))</f>
        <v>9.2296134055527848</v>
      </c>
      <c r="AH205" s="22">
        <f>'Yard Trimmings'!$P$56*'Yard Trimmings'!$E$67+'Yard Trimmings'!$P$56*(1-'Yard Trimmings'!$E$67)*EXP(-LYTInputs!$H$7*(AH$5-$O$5))</f>
        <v>9.1889769111262751</v>
      </c>
      <c r="AI205" s="22">
        <f>'Yard Trimmings'!$P$56*'Yard Trimmings'!$E$67+'Yard Trimmings'!$P$56*(1-'Yard Trimmings'!$E$67)*EXP(-LYTInputs!$H$7*(AI$5-$O$5))</f>
        <v>9.1495414066110001</v>
      </c>
      <c r="AJ205" s="22">
        <f>'Yard Trimmings'!$P$56*'Yard Trimmings'!$E$67+'Yard Trimmings'!$P$56*(1-'Yard Trimmings'!$E$67)*EXP(-LYTInputs!$H$7*(AJ$5-$O$5))</f>
        <v>9.1112713973909187</v>
      </c>
      <c r="AK205" s="22">
        <f>'Yard Trimmings'!$P$56*'Yard Trimmings'!$E$67+'Yard Trimmings'!$P$56*(1-'Yard Trimmings'!$E$67)*EXP(-LYTInputs!$H$7*(AK$5-$O$5))</f>
        <v>9.0741324378744324</v>
      </c>
      <c r="AL205" s="22">
        <f>'Yard Trimmings'!$P$56*'Yard Trimmings'!$E$67+'Yard Trimmings'!$P$56*(1-'Yard Trimmings'!$E$67)*EXP(-LYTInputs!$H$7*(AL$5-$O$5))</f>
        <v>9.0380911004910178</v>
      </c>
      <c r="AM205" s="22">
        <f>'Yard Trimmings'!$P$56*'Yard Trimmings'!$E$67+'Yard Trimmings'!$P$56*(1-'Yard Trimmings'!$E$67)*EXP(-LYTInputs!$H$7*(AM$5-$O$5))</f>
        <v>9.0031149456041675</v>
      </c>
      <c r="AN205" s="22">
        <f>'Yard Trimmings'!$P$56*'Yard Trimmings'!$E$67+'Yard Trimmings'!$P$56*(1-'Yard Trimmings'!$E$67)*EXP(-LYTInputs!$H$7*(AN$5-$O$5))</f>
        <v>8.9691724923135236</v>
      </c>
      <c r="AO205" s="22">
        <f>'Yard Trimmings'!$P$56*'Yard Trimmings'!$E$67+'Yard Trimmings'!$P$56*(1-'Yard Trimmings'!$E$67)*EXP(-LYTInputs!$H$7*(AO$5-$O$5))</f>
        <v>8.936233190119939</v>
      </c>
      <c r="AP205" s="22">
        <f>'Yard Trimmings'!$P$56*'Yard Trimmings'!$E$67+'Yard Trimmings'!$P$56*(1-'Yard Trimmings'!$E$67)*EXP(-LYTInputs!$H$7*(AP$5-$O$5))</f>
        <v>8.9042673914279717</v>
      </c>
      <c r="AQ205" s="22">
        <f>'Yard Trimmings'!$P$56*'Yard Trimmings'!$E$67+'Yard Trimmings'!$P$56*(1-'Yard Trimmings'!$E$67)*EXP(-LYTInputs!$H$7*(AQ$5-$O$5))</f>
        <v>8.8732463248610394</v>
      </c>
      <c r="AR205" s="22">
        <f>'Yard Trimmings'!$P$56*'Yard Trimmings'!$E$67+'Yard Trimmings'!$P$56*(1-'Yard Trimmings'!$E$67)*EXP(-LYTInputs!$H$7*(AR$5-$O$5))</f>
        <v>8.8431420693652498</v>
      </c>
      <c r="AS205" s="22">
        <f>'Yard Trimmings'!$P$56*'Yard Trimmings'!$E$67+'Yard Trimmings'!$P$56*(1-'Yard Trimmings'!$E$67)*EXP(-LYTInputs!$H$7*(AS$5-$O$5))</f>
        <v>8.8139275290785584</v>
      </c>
      <c r="AT205" s="22">
        <f>'Yard Trimmings'!$P$56*'Yard Trimmings'!$E$67+'Yard Trimmings'!$P$56*(1-'Yard Trimmings'!$E$67)*EXP(-LYTInputs!$H$7*(AT$5-$O$5))</f>
        <v>8.7855764089426653</v>
      </c>
      <c r="AU205" s="22">
        <f>'Yard Trimmings'!$P$56*'Yard Trimmings'!$E$67+'Yard Trimmings'!$P$56*(1-'Yard Trimmings'!$E$67)*EXP(-LYTInputs!$H$7*(AU$5-$O$5))</f>
        <v>8.7580631910356903</v>
      </c>
      <c r="AV205" s="22">
        <f>'Yard Trimmings'!$P$56*'Yard Trimmings'!$E$67+'Yard Trimmings'!$P$56*(1-'Yard Trimmings'!$E$67)*EXP(-LYTInputs!$H$7*(AV$5-$O$5))</f>
        <v>8.7313631116043204</v>
      </c>
      <c r="AW205" s="22">
        <f>'Yard Trimmings'!$P$56*'Yard Trimmings'!$E$67+'Yard Trimmings'!$P$56*(1-'Yard Trimmings'!$E$67)*EXP(-LYTInputs!$H$7*(AW$5-$O$5))</f>
        <v>8.7054521387747563</v>
      </c>
      <c r="AX205" s="22">
        <f>'Yard Trimmings'!$P$56*'Yard Trimmings'!$E$67+'Yard Trimmings'!$P$56*(1-'Yard Trimmings'!$E$67)*EXP(-LYTInputs!$H$7*(AX$5-$O$5))</f>
        <v>8.6803069509224091</v>
      </c>
      <c r="AY205" s="22">
        <f>'Yard Trimmings'!$P$56*'Yard Trimmings'!$E$67+'Yard Trimmings'!$P$56*(1-'Yard Trimmings'!$E$67)*EXP(-LYTInputs!$H$7*(AY$5-$O$5))</f>
        <v>8.6559049156808605</v>
      </c>
      <c r="AZ205" s="22">
        <f>'Yard Trimmings'!$P$56*'Yard Trimmings'!$E$67+'Yard Trimmings'!$P$56*(1-'Yard Trimmings'!$E$67)*EXP(-LYTInputs!$H$7*(AZ$5-$O$5))</f>
        <v>8.6322240695712065</v>
      </c>
      <c r="BA205" s="22">
        <f>'Yard Trimmings'!$P$56*'Yard Trimmings'!$E$67+'Yard Trimmings'!$P$56*(1-'Yard Trimmings'!$E$67)*EXP(-LYTInputs!$H$7*(BA$5-$O$5))</f>
        <v>8.6092430982334438</v>
      </c>
      <c r="BB205" s="22">
        <f>'Yard Trimmings'!$P$56*'Yard Trimmings'!$E$67+'Yard Trimmings'!$P$56*(1-'Yard Trimmings'!$E$67)*EXP(-LYTInputs!$H$7*(BB$5-$O$5))</f>
        <v>8.5869413172421041</v>
      </c>
      <c r="BC205" s="22">
        <f>'Yard Trimmings'!$P$56*'Yard Trimmings'!$E$67+'Yard Trimmings'!$P$56*(1-'Yard Trimmings'!$E$67)*EXP(-LYTInputs!$H$7*(BC$5-$O$5))</f>
        <v>8.5652986534888829</v>
      </c>
      <c r="BD205" s="22">
        <f>'Yard Trimmings'!$P$56*'Yard Trimmings'!$E$67+'Yard Trimmings'!$P$56*(1-'Yard Trimmings'!$E$67)*EXP(-LYTInputs!$H$7*(BD$5-$O$5))</f>
        <v>8.5442956271154777</v>
      </c>
      <c r="BE205" s="22">
        <f>'Yard Trimmings'!$P$56*'Yard Trimmings'!$E$67+'Yard Trimmings'!$P$56*(1-'Yard Trimmings'!$E$67)*EXP(-LYTInputs!$H$7*(BE$5-$O$5))</f>
        <v>8.5239133339804045</v>
      </c>
      <c r="BF205" s="22">
        <f>'Yard Trimmings'!$P$56*'Yard Trimmings'!$E$67+'Yard Trimmings'!$P$56*(1-'Yard Trimmings'!$E$67)*EXP(-LYTInputs!$H$7*(BF$5-$O$5))</f>
        <v>8.5041334286439962</v>
      </c>
      <c r="BG205" s="22">
        <f>'Yard Trimmings'!$P$56*'Yard Trimmings'!$E$67+'Yard Trimmings'!$P$56*(1-'Yard Trimmings'!$E$67)*EXP(-LYTInputs!$H$7*(BG$5-$O$5))</f>
        <v>8.4849381078562658</v>
      </c>
      <c r="BH205" s="22">
        <f>'Yard Trimmings'!$P$56*'Yard Trimmings'!$E$67+'Yard Trimmings'!$P$56*(1-'Yard Trimmings'!$E$67)*EXP(-LYTInputs!$H$7*(BH$5-$O$5))</f>
        <v>8.4663100945327816</v>
      </c>
      <c r="BI205" s="22">
        <f>'Yard Trimmings'!$P$56*'Yard Trimmings'!$E$67+'Yard Trimmings'!$P$56*(1-'Yard Trimmings'!$E$67)*EXP(-LYTInputs!$H$7*(BI$5-$O$5))</f>
        <v>8.4482326222041255</v>
      </c>
      <c r="BJ205" s="22">
        <f>'Yard Trimmings'!$P$56*'Yard Trimmings'!$E$67+'Yard Trimmings'!$P$56*(1-'Yard Trimmings'!$E$67)*EXP(-LYTInputs!$H$7*(BJ$5-$O$5))</f>
        <v>8.4306894199249349</v>
      </c>
      <c r="BK205" s="22">
        <f>'Yard Trimmings'!$P$56*'Yard Trimmings'!$E$67+'Yard Trimmings'!$P$56*(1-'Yard Trimmings'!$E$67)*EXP(-LYTInputs!$H$7*(BK$5-$O$5))</f>
        <v>8.4136646976289544</v>
      </c>
      <c r="BL205" s="22">
        <f>'Yard Trimmings'!$P$56*'Yard Trimmings'!$E$67+'Yard Trimmings'!$P$56*(1-'Yard Trimmings'!$E$67)*EXP(-LYTInputs!$H$7*(BL$5-$O$5))</f>
        <v>8.3971431319169181</v>
      </c>
      <c r="BM205" s="266">
        <f>'Yard Trimmings'!$P$56*'Yard Trimmings'!$E$67+'Yard Trimmings'!$P$56*(1-'Yard Trimmings'!$E$67)*EXP(-LYTInputs!$H$7*(BM$5-$O$5))</f>
        <v>8.3811098522644443</v>
      </c>
      <c r="BN205" s="266">
        <f>'Yard Trimmings'!$P$56*'Yard Trimmings'!$E$67+'Yard Trimmings'!$P$56*(1-'Yard Trimmings'!$E$67)*EXP(-LYTInputs!$H$7*(BN$5-$O$5))</f>
        <v>8.3655504276375652</v>
      </c>
      <c r="BO205" s="266">
        <f>'Yard Trimmings'!$P$56*'Yard Trimmings'!$E$67+'Yard Trimmings'!$P$56*(1-'Yard Trimmings'!$E$67)*EXP(-LYTInputs!$H$7*(BO$5-$O$5))</f>
        <v>8.350450853503828</v>
      </c>
      <c r="BP205" s="266">
        <f>'Yard Trimmings'!$P$56*'Yard Trimmings'!$E$67+'Yard Trimmings'!$P$56*(1-'Yard Trimmings'!$E$67)*EXP(-LYTInputs!$H$7*(BP$5-$O$5))</f>
        <v>8.3357975392272561</v>
      </c>
      <c r="BQ205" s="266">
        <f>'Yard Trimmings'!$P$56*'Yard Trimmings'!$E$67+'Yard Trimmings'!$P$56*(1-'Yard Trimmings'!$E$67)*EXP(-LYTInputs!$H$7*(BQ$5-$O$5))</f>
        <v>8.3215772958358762</v>
      </c>
      <c r="BR205" s="266">
        <f>'Yard Trimmings'!$P$56*'Yard Trimmings'!$E$67+'Yard Trimmings'!$P$56*(1-'Yard Trimmings'!$E$67)*EXP(-LYTInputs!$H$7*(BR$5-$O$5))</f>
        <v>8.307777324150738</v>
      </c>
      <c r="BS205" s="266">
        <f>'Yard Trimmings'!$P$56*'Yard Trimmings'!$E$67+'Yard Trimmings'!$P$56*(1-'Yard Trimmings'!$E$67)*EXP(-LYTInputs!$H$7*(BS$5-$O$5))</f>
        <v>8.294385203265799</v>
      </c>
      <c r="BT205" s="266">
        <f>'Yard Trimmings'!$P$56*'Yard Trimmings'!$E$67+'Yard Trimmings'!$P$56*(1-'Yard Trimmings'!$E$67)*EXP(-LYTInputs!$H$7*(BT$5-$O$5))</f>
        <v>8.2813888793682686</v>
      </c>
      <c r="BU205" s="266">
        <f>'Yard Trimmings'!$P$56*'Yard Trimmings'!$E$67+'Yard Trimmings'!$P$56*(1-'Yard Trimmings'!$E$67)*EXP(-LYTInputs!$H$7*(BU$5-$O$5))</f>
        <v>8.2687766548893613</v>
      </c>
      <c r="BV205" s="266">
        <f>'Yard Trimmings'!$P$56*'Yard Trimmings'!$E$67+'Yard Trimmings'!$P$56*(1-'Yard Trimmings'!$E$67)*EXP(-LYTInputs!$H$7*(BV$5-$O$5))</f>
        <v>8.2565371779756944</v>
      </c>
      <c r="BW205" s="266">
        <f>'Yard Trimmings'!$P$56*'Yard Trimmings'!$E$67+'Yard Trimmings'!$P$56*(1-'Yard Trimmings'!$E$67)*EXP(-LYTInputs!$H$7*(BW$5-$O$5))</f>
        <v>8.244659432271856</v>
      </c>
      <c r="BX205" s="266">
        <f>'Yard Trimmings'!$P$56*'Yard Trimmings'!$E$67+'Yard Trimmings'!$P$56*(1-'Yard Trimmings'!$E$67)*EXP(-LYTInputs!$H$7*(BX$5-$O$5))</f>
        <v>8.233132727004941</v>
      </c>
      <c r="BY205" s="266">
        <f>'Yard Trimmings'!$P$56*'Yard Trimmings'!$E$67+'Yard Trimmings'!$P$56*(1-'Yard Trimmings'!$E$67)*EXP(-LYTInputs!$H$7*(BY$5-$O$5))</f>
        <v>8.2219466873621343</v>
      </c>
      <c r="BZ205" s="266">
        <f>'Yard Trimmings'!$P$56*'Yard Trimmings'!$E$67+'Yard Trimmings'!$P$56*(1-'Yard Trimmings'!$E$67)*EXP(-LYTInputs!$H$7*(BZ$5-$O$5))</f>
        <v>8.2110912451526747</v>
      </c>
      <c r="CA205" s="266">
        <f>'Yard Trimmings'!$P$56*'Yard Trimmings'!$E$67+'Yard Trimmings'!$P$56*(1-'Yard Trimmings'!$E$67)*EXP(-LYTInputs!$H$7*(CA$5-$O$5))</f>
        <v>8.2005566297458099</v>
      </c>
      <c r="CB205" s="266">
        <f>'Yard Trimmings'!$P$56*'Yard Trimmings'!$E$67+'Yard Trimmings'!$P$56*(1-'Yard Trimmings'!$E$67)*EXP(-LYTInputs!$H$7*(CB$5-$O$5))</f>
        <v>8.1903333592765684</v>
      </c>
      <c r="CC205" s="266">
        <f>'Yard Trimmings'!$P$56*'Yard Trimmings'!$E$67+'Yard Trimmings'!$P$56*(1-'Yard Trimmings'!$E$67)*EXP(-LYTInputs!$H$7*(CC$5-$O$5))</f>
        <v>8.1804122321114345</v>
      </c>
      <c r="CD205" s="266">
        <f>'Yard Trimmings'!$P$56*'Yard Trimmings'!$E$67+'Yard Trimmings'!$P$56*(1-'Yard Trimmings'!$E$67)*EXP(-LYTInputs!$H$7*(CD$5-$O$5))</f>
        <v>8.1707843185662625</v>
      </c>
      <c r="CE205" s="266">
        <f>'Yard Trimmings'!$P$56*'Yard Trimmings'!$E$67+'Yard Trimmings'!$P$56*(1-'Yard Trimmings'!$E$67)*EXP(-LYTInputs!$H$7*(CE$5-$O$5))</f>
        <v>8.1614409528689595</v>
      </c>
      <c r="CF205" s="266">
        <f>'Yard Trimmings'!$P$56*'Yard Trimmings'!$E$67+'Yard Trimmings'!$P$56*(1-'Yard Trimmings'!$E$67)*EXP(-LYTInputs!$H$7*(CF$5-$O$5))</f>
        <v>8.152373725359702</v>
      </c>
      <c r="CG205" s="266">
        <f>'Yard Trimmings'!$P$56*'Yard Trimmings'!$E$67+'Yard Trimmings'!$P$56*(1-'Yard Trimmings'!$E$67)*EXP(-LYTInputs!$H$7*(CG$5-$O$5))</f>
        <v>8.1435744749216745</v>
      </c>
      <c r="CH205" s="266">
        <f>'Yard Trimmings'!$P$56*'Yard Trimmings'!$E$67+'Yard Trimmings'!$P$56*(1-'Yard Trimmings'!$E$67)*EXP(-LYTInputs!$H$7*(CH$5-$O$5))</f>
        <v>8.1350352816355151</v>
      </c>
      <c r="CI205" s="266">
        <f>'Yard Trimmings'!$P$56*'Yard Trimmings'!$E$67+'Yard Trimmings'!$P$56*(1-'Yard Trimmings'!$E$67)*EXP(-LYTInputs!$H$7*(CI$5-$O$5))</f>
        <v>8.1267484596508552</v>
      </c>
    </row>
    <row r="206" spans="1:87">
      <c r="A206" s="20">
        <f t="shared" si="52"/>
        <v>1974</v>
      </c>
      <c r="P206" s="22">
        <f>'Yard Trimmings'!$Q$56*'Yard Trimmings'!$E$67+'Yard Trimmings'!$Q$56*(1-'Yard Trimmings'!$E$67)*EXP(-LYTInputs!$H$7*(P$5-$P$5))</f>
        <v>10.693838080146884</v>
      </c>
      <c r="Q206" s="22">
        <f>'Yard Trimmings'!$Q$56*'Yard Trimmings'!$E$67+'Yard Trimmings'!$Q$56*(1-'Yard Trimmings'!$E$67)*EXP(-LYTInputs!$H$7*(Q$5-$P$5))</f>
        <v>10.620830373349307</v>
      </c>
      <c r="R206" s="22">
        <f>'Yard Trimmings'!$Q$56*'Yard Trimmings'!$E$67+'Yard Trimmings'!$Q$56*(1-'Yard Trimmings'!$E$67)*EXP(-LYTInputs!$H$7*(R$5-$P$5))</f>
        <v>10.549980370372982</v>
      </c>
      <c r="S206" s="22">
        <f>'Yard Trimmings'!$Q$56*'Yard Trimmings'!$E$67+'Yard Trimmings'!$Q$56*(1-'Yard Trimmings'!$E$67)*EXP(-LYTInputs!$H$7*(S$5-$P$5))</f>
        <v>10.481224301432706</v>
      </c>
      <c r="T206" s="22">
        <f>'Yard Trimmings'!$Q$56*'Yard Trimmings'!$E$67+'Yard Trimmings'!$Q$56*(1-'Yard Trimmings'!$E$67)*EXP(-LYTInputs!$H$7*(T$5-$P$5))</f>
        <v>10.414500281425262</v>
      </c>
      <c r="U206" s="22">
        <f>'Yard Trimmings'!$Q$56*'Yard Trimmings'!$E$67+'Yard Trimmings'!$Q$56*(1-'Yard Trimmings'!$E$67)*EXP(-LYTInputs!$H$7*(U$5-$P$5))</f>
        <v>10.349748254228638</v>
      </c>
      <c r="V206" s="22">
        <f>'Yard Trimmings'!$Q$56*'Yard Trimmings'!$E$67+'Yard Trimmings'!$Q$56*(1-'Yard Trimmings'!$E$67)*EXP(-LYTInputs!$H$7*(V$5-$P$5))</f>
        <v>10.286909938647462</v>
      </c>
      <c r="W206" s="22">
        <f>'Yard Trimmings'!$Q$56*'Yard Trimmings'!$E$67+'Yard Trimmings'!$Q$56*(1-'Yard Trimmings'!$E$67)*EXP(-LYTInputs!$H$7*(W$5-$P$5))</f>
        <v>10.225928775955998</v>
      </c>
      <c r="X206" s="22">
        <f>'Yard Trimmings'!$Q$56*'Yard Trimmings'!$E$67+'Yard Trimmings'!$Q$56*(1-'Yard Trimmings'!$E$67)*EXP(-LYTInputs!$H$7*(X$5-$P$5))</f>
        <v>10.166749878991473</v>
      </c>
      <c r="Y206" s="22">
        <f>'Yard Trimmings'!$Q$56*'Yard Trimmings'!$E$67+'Yard Trimmings'!$Q$56*(1-'Yard Trimmings'!$E$67)*EXP(-LYTInputs!$H$7*(Y$5-$P$5))</f>
        <v>10.10931998275192</v>
      </c>
      <c r="Z206" s="22">
        <f>'Yard Trimmings'!$Q$56*'Yard Trimmings'!$E$67+'Yard Trimmings'!$Q$56*(1-'Yard Trimmings'!$E$67)*EXP(-LYTInputs!$H$7*(Z$5-$P$5))</f>
        <v>10.053587396454095</v>
      </c>
      <c r="AA206" s="22">
        <f>'Yard Trimmings'!$Q$56*'Yard Trimmings'!$E$67+'Yard Trimmings'!$Q$56*(1-'Yard Trimmings'!$E$67)*EXP(-LYTInputs!$H$7*(AA$5-$P$5))</f>
        <v>9.9995019570082597</v>
      </c>
      <c r="AB206" s="22">
        <f>'Yard Trimmings'!$Q$56*'Yard Trimmings'!$E$67+'Yard Trimmings'!$Q$56*(1-'Yard Trimmings'!$E$67)*EXP(-LYTInputs!$H$7*(AB$5-$P$5))</f>
        <v>9.9470149838680442</v>
      </c>
      <c r="AC206" s="22">
        <f>'Yard Trimmings'!$Q$56*'Yard Trimmings'!$E$67+'Yard Trimmings'!$Q$56*(1-'Yard Trimmings'!$E$67)*EXP(-LYTInputs!$H$7*(AC$5-$P$5))</f>
        <v>9.8960792352146392</v>
      </c>
      <c r="AD206" s="22">
        <f>'Yard Trimmings'!$Q$56*'Yard Trimmings'!$E$67+'Yard Trimmings'!$Q$56*(1-'Yard Trimmings'!$E$67)*EXP(-LYTInputs!$H$7*(AD$5-$P$5))</f>
        <v>9.8466488654359949</v>
      </c>
      <c r="AE206" s="22">
        <f>'Yard Trimmings'!$Q$56*'Yard Trimmings'!$E$67+'Yard Trimmings'!$Q$56*(1-'Yard Trimmings'!$E$67)*EXP(-LYTInputs!$H$7*(AE$5-$P$5))</f>
        <v>9.7986793838626571</v>
      </c>
      <c r="AF206" s="22">
        <f>'Yard Trimmings'!$Q$56*'Yard Trimmings'!$E$67+'Yard Trimmings'!$Q$56*(1-'Yard Trimmings'!$E$67)*EXP(-LYTInputs!$H$7*(AF$5-$P$5))</f>
        <v>9.7521276147231735</v>
      </c>
      <c r="AG206" s="22">
        <f>'Yard Trimmings'!$Q$56*'Yard Trimmings'!$E$67+'Yard Trimmings'!$Q$56*(1-'Yard Trimmings'!$E$67)*EXP(-LYTInputs!$H$7*(AG$5-$P$5))</f>
        <v>9.7069516582829802</v>
      </c>
      <c r="AH206" s="22">
        <f>'Yard Trimmings'!$Q$56*'Yard Trimmings'!$E$67+'Yard Trimmings'!$Q$56*(1-'Yard Trimmings'!$E$67)*EXP(-LYTInputs!$H$7*(AH$5-$P$5))</f>
        <v>9.6631108531318137</v>
      </c>
      <c r="AI206" s="22">
        <f>'Yard Trimmings'!$Q$56*'Yard Trimmings'!$E$67+'Yard Trimmings'!$Q$56*(1-'Yard Trimmings'!$E$67)*EXP(-LYTInputs!$H$7*(AI$5-$P$5))</f>
        <v>9.6205657395856932</v>
      </c>
      <c r="AJ206" s="22">
        <f>'Yard Trimmings'!$Q$56*'Yard Trimmings'!$E$67+'Yard Trimmings'!$Q$56*(1-'Yard Trimmings'!$E$67)*EXP(-LYTInputs!$H$7*(AJ$5-$P$5))</f>
        <v>9.5792780241705469</v>
      </c>
      <c r="AK206" s="22">
        <f>'Yard Trimmings'!$Q$56*'Yard Trimmings'!$E$67+'Yard Trimmings'!$Q$56*(1-'Yard Trimmings'!$E$67)*EXP(-LYTInputs!$H$7*(AK$5-$P$5))</f>
        <v>9.5392105451554965</v>
      </c>
      <c r="AL206" s="22">
        <f>'Yard Trimmings'!$Q$56*'Yard Trimmings'!$E$67+'Yard Trimmings'!$Q$56*(1-'Yard Trimmings'!$E$67)*EXP(-LYTInputs!$H$7*(AL$5-$P$5))</f>
        <v>9.5003272391047915</v>
      </c>
      <c r="AM206" s="22">
        <f>'Yard Trimmings'!$Q$56*'Yard Trimmings'!$E$67+'Yard Trimmings'!$Q$56*(1-'Yard Trimmings'!$E$67)*EXP(-LYTInputs!$H$7*(AM$5-$P$5))</f>
        <v>9.4625931084182859</v>
      </c>
      <c r="AN206" s="22">
        <f>'Yard Trimmings'!$Q$56*'Yard Trimmings'!$E$67+'Yard Trimmings'!$Q$56*(1-'Yard Trimmings'!$E$67)*EXP(-LYTInputs!$H$7*(AN$5-$P$5))</f>
        <v>9.4259741898312299</v>
      </c>
      <c r="AO206" s="22">
        <f>'Yard Trimmings'!$Q$56*'Yard Trimmings'!$E$67+'Yard Trimmings'!$Q$56*(1-'Yard Trimmings'!$E$67)*EXP(-LYTInputs!$H$7*(AO$5-$P$5))</f>
        <v>9.3904375238450459</v>
      </c>
      <c r="AP206" s="22">
        <f>'Yard Trimmings'!$Q$56*'Yard Trimmings'!$E$67+'Yard Trimmings'!$Q$56*(1-'Yard Trimmings'!$E$67)*EXP(-LYTInputs!$H$7*(AP$5-$P$5))</f>
        <v>9.3559511250615479</v>
      </c>
      <c r="AQ206" s="22">
        <f>'Yard Trimmings'!$Q$56*'Yard Trimmings'!$E$67+'Yard Trimmings'!$Q$56*(1-'Yard Trimmings'!$E$67)*EXP(-LYTInputs!$H$7*(AQ$5-$P$5))</f>
        <v>9.3224839533939292</v>
      </c>
      <c r="AR206" s="22">
        <f>'Yard Trimmings'!$Q$56*'Yard Trimmings'!$E$67+'Yard Trimmings'!$Q$56*(1-'Yard Trimmings'!$E$67)*EXP(-LYTInputs!$H$7*(AR$5-$P$5))</f>
        <v>9.2900058861285881</v>
      </c>
      <c r="AS206" s="22">
        <f>'Yard Trimmings'!$Q$56*'Yard Trimmings'!$E$67+'Yard Trimmings'!$Q$56*(1-'Yard Trimmings'!$E$67)*EXP(-LYTInputs!$H$7*(AS$5-$P$5))</f>
        <v>9.2584876908126503</v>
      </c>
      <c r="AT206" s="22">
        <f>'Yard Trimmings'!$Q$56*'Yard Trimmings'!$E$67+'Yard Trimmings'!$Q$56*(1-'Yard Trimmings'!$E$67)*EXP(-LYTInputs!$H$7*(AT$5-$P$5))</f>
        <v>9.227900998942788</v>
      </c>
      <c r="AU206" s="22">
        <f>'Yard Trimmings'!$Q$56*'Yard Trimmings'!$E$67+'Yard Trimmings'!$Q$56*(1-'Yard Trimmings'!$E$67)*EXP(-LYTInputs!$H$7*(AU$5-$P$5))</f>
        <v>9.1982182804316555</v>
      </c>
      <c r="AV206" s="22">
        <f>'Yard Trimmings'!$Q$56*'Yard Trimmings'!$E$67+'Yard Trimmings'!$Q$56*(1-'Yard Trimmings'!$E$67)*EXP(-LYTInputs!$H$7*(AV$5-$P$5))</f>
        <v>9.1694128188289508</v>
      </c>
      <c r="AW206" s="22">
        <f>'Yard Trimmings'!$Q$56*'Yard Trimmings'!$E$67+'Yard Trimmings'!$Q$56*(1-'Yard Trimmings'!$E$67)*EXP(-LYTInputs!$H$7*(AW$5-$P$5))</f>
        <v>9.1414586872748007</v>
      </c>
      <c r="AX206" s="22">
        <f>'Yard Trimmings'!$Q$56*'Yard Trimmings'!$E$67+'Yard Trimmings'!$Q$56*(1-'Yard Trimmings'!$E$67)*EXP(-LYTInputs!$H$7*(AX$5-$P$5))</f>
        <v>9.1143307251638497</v>
      </c>
      <c r="AY206" s="22">
        <f>'Yard Trimmings'!$Q$56*'Yard Trimmings'!$E$67+'Yard Trimmings'!$Q$56*(1-'Yard Trimmings'!$E$67)*EXP(-LYTInputs!$H$7*(AY$5-$P$5))</f>
        <v>9.088004515499005</v>
      </c>
      <c r="AZ206" s="22">
        <f>'Yard Trimmings'!$Q$56*'Yard Trimmings'!$E$67+'Yard Trimmings'!$Q$56*(1-'Yard Trimmings'!$E$67)*EXP(-LYTInputs!$H$7*(AZ$5-$P$5))</f>
        <v>9.0624563629144941</v>
      </c>
      <c r="BA206" s="22">
        <f>'Yard Trimmings'!$Q$56*'Yard Trimmings'!$E$67+'Yard Trimmings'!$Q$56*(1-'Yard Trimmings'!$E$67)*EXP(-LYTInputs!$H$7*(BA$5-$P$5))</f>
        <v>9.0376632723484391</v>
      </c>
      <c r="BB206" s="22">
        <f>'Yard Trimmings'!$Q$56*'Yard Trimmings'!$E$67+'Yard Trimmings'!$Q$56*(1-'Yard Trimmings'!$E$67)*EXP(-LYTInputs!$H$7*(BB$5-$P$5))</f>
        <v>9.0136029283457475</v>
      </c>
      <c r="BC206" s="22">
        <f>'Yard Trimmings'!$Q$56*'Yard Trimmings'!$E$67+'Yard Trimmings'!$Q$56*(1-'Yard Trimmings'!$E$67)*EXP(-LYTInputs!$H$7*(BC$5-$P$5))</f>
        <v>8.9902536749726956</v>
      </c>
      <c r="BD206" s="22">
        <f>'Yard Trimmings'!$Q$56*'Yard Trimmings'!$E$67+'Yard Trimmings'!$Q$56*(1-'Yard Trimmings'!$E$67)*EXP(-LYTInputs!$H$7*(BD$5-$P$5))</f>
        <v>8.9675944963251251</v>
      </c>
      <c r="BE206" s="22">
        <f>'Yard Trimmings'!$Q$56*'Yard Trimmings'!$E$67+'Yard Trimmings'!$Q$56*(1-'Yard Trimmings'!$E$67)*EXP(-LYTInputs!$H$7*(BE$5-$P$5))</f>
        <v>8.9456049976127119</v>
      </c>
      <c r="BF206" s="22">
        <f>'Yard Trimmings'!$Q$56*'Yard Trimmings'!$E$67+'Yard Trimmings'!$Q$56*(1-'Yard Trimmings'!$E$67)*EXP(-LYTInputs!$H$7*(BF$5-$P$5))</f>
        <v>8.9242653868022792</v>
      </c>
      <c r="BG206" s="22">
        <f>'Yard Trimmings'!$Q$56*'Yard Trimmings'!$E$67+'Yard Trimmings'!$Q$56*(1-'Yard Trimmings'!$E$67)*EXP(-LYTInputs!$H$7*(BG$5-$P$5))</f>
        <v>8.9035564568036314</v>
      </c>
      <c r="BH206" s="22">
        <f>'Yard Trimmings'!$Q$56*'Yard Trimmings'!$E$67+'Yard Trimmings'!$Q$56*(1-'Yard Trimmings'!$E$67)*EXP(-LYTInputs!$H$7*(BH$5-$P$5))</f>
        <v>8.8834595681818769</v>
      </c>
      <c r="BI206" s="22">
        <f>'Yard Trimmings'!$Q$56*'Yard Trimmings'!$E$67+'Yard Trimmings'!$Q$56*(1-'Yard Trimmings'!$E$67)*EXP(-LYTInputs!$H$7*(BI$5-$P$5))</f>
        <v>8.8639566323806704</v>
      </c>
      <c r="BJ206" s="22">
        <f>'Yard Trimmings'!$Q$56*'Yard Trimmings'!$E$67+'Yard Trimmings'!$Q$56*(1-'Yard Trimmings'!$E$67)*EXP(-LYTInputs!$H$7*(BJ$5-$P$5))</f>
        <v>8.8450300954413095</v>
      </c>
      <c r="BK206" s="22">
        <f>'Yard Trimmings'!$Q$56*'Yard Trimmings'!$E$67+'Yard Trimmings'!$Q$56*(1-'Yard Trimmings'!$E$67)*EXP(-LYTInputs!$H$7*(BK$5-$P$5))</f>
        <v>8.8266629222029636</v>
      </c>
      <c r="BL206" s="22">
        <f>'Yard Trimmings'!$Q$56*'Yard Trimmings'!$E$67+'Yard Trimmings'!$Q$56*(1-'Yard Trimmings'!$E$67)*EXP(-LYTInputs!$H$7*(BL$5-$P$5))</f>
        <v>8.8088385809698995</v>
      </c>
      <c r="BM206" s="266">
        <f>'Yard Trimmings'!$Q$56*'Yard Trimmings'!$E$67+'Yard Trimmings'!$Q$56*(1-'Yard Trimmings'!$E$67)*EXP(-LYTInputs!$H$7*(BM$5-$P$5))</f>
        <v>8.7915410286318281</v>
      </c>
      <c r="BN206" s="266">
        <f>'Yard Trimmings'!$Q$56*'Yard Trimmings'!$E$67+'Yard Trimmings'!$Q$56*(1-'Yard Trimmings'!$E$67)*EXP(-LYTInputs!$H$7*(BN$5-$P$5))</f>
        <v>8.7747546962240257</v>
      </c>
      <c r="BO206" s="266">
        <f>'Yard Trimmings'!$Q$56*'Yard Trimmings'!$E$67+'Yard Trimmings'!$Q$56*(1-'Yard Trimmings'!$E$67)*EXP(-LYTInputs!$H$7*(BO$5-$P$5))</f>
        <v>8.7584644749142129</v>
      </c>
      <c r="BP206" s="266">
        <f>'Yard Trimmings'!$Q$56*'Yard Trimmings'!$E$67+'Yard Trimmings'!$Q$56*(1-'Yard Trimmings'!$E$67)*EXP(-LYTInputs!$H$7*(BP$5-$P$5))</f>
        <v>8.7426557024035887</v>
      </c>
      <c r="BQ206" s="266">
        <f>'Yard Trimmings'!$Q$56*'Yard Trimmings'!$E$67+'Yard Trimmings'!$Q$56*(1-'Yard Trimmings'!$E$67)*EXP(-LYTInputs!$H$7*(BQ$5-$P$5))</f>
        <v>8.7273141497297679</v>
      </c>
      <c r="BR206" s="266">
        <f>'Yard Trimmings'!$Q$56*'Yard Trimmings'!$E$67+'Yard Trimmings'!$Q$56*(1-'Yard Trimmings'!$E$67)*EXP(-LYTInputs!$H$7*(BR$5-$P$5))</f>
        <v>8.7124260084597598</v>
      </c>
      <c r="BS206" s="266">
        <f>'Yard Trimmings'!$Q$56*'Yard Trimmings'!$E$67+'Yard Trimmings'!$Q$56*(1-'Yard Trimmings'!$E$67)*EXP(-LYTInputs!$H$7*(BS$5-$P$5))</f>
        <v>8.6979778782614421</v>
      </c>
      <c r="BT206" s="266">
        <f>'Yard Trimmings'!$Q$56*'Yard Trimmings'!$E$67+'Yard Trimmings'!$Q$56*(1-'Yard Trimmings'!$E$67)*EXP(-LYTInputs!$H$7*(BT$5-$P$5))</f>
        <v>8.683956754842356</v>
      </c>
      <c r="BU206" s="266">
        <f>'Yard Trimmings'!$Q$56*'Yard Trimmings'!$E$67+'Yard Trimmings'!$Q$56*(1-'Yard Trimmings'!$E$67)*EXP(-LYTInputs!$H$7*(BU$5-$P$5))</f>
        <v>8.6703500182449726</v>
      </c>
      <c r="BV206" s="266">
        <f>'Yard Trimmings'!$Q$56*'Yard Trimmings'!$E$67+'Yard Trimmings'!$Q$56*(1-'Yard Trimmings'!$E$67)*EXP(-LYTInputs!$H$7*(BV$5-$P$5))</f>
        <v>8.6571454214878703</v>
      </c>
      <c r="BW206" s="266">
        <f>'Yard Trimmings'!$Q$56*'Yard Trimmings'!$E$67+'Yard Trimmings'!$Q$56*(1-'Yard Trimmings'!$E$67)*EXP(-LYTInputs!$H$7*(BW$5-$P$5))</f>
        <v>8.6443310795426314</v>
      </c>
      <c r="BX206" s="266">
        <f>'Yard Trimmings'!$Q$56*'Yard Trimmings'!$E$67+'Yard Trimmings'!$Q$56*(1-'Yard Trimmings'!$E$67)*EXP(-LYTInputs!$H$7*(BX$5-$P$5))</f>
        <v>8.631895458636512</v>
      </c>
      <c r="BY206" s="266">
        <f>'Yard Trimmings'!$Q$56*'Yard Trimmings'!$E$67+'Yard Trimmings'!$Q$56*(1-'Yard Trimmings'!$E$67)*EXP(-LYTInputs!$H$7*(BY$5-$P$5))</f>
        <v>8.6198273658712647</v>
      </c>
      <c r="BZ206" s="266">
        <f>'Yard Trimmings'!$Q$56*'Yard Trimmings'!$E$67+'Yard Trimmings'!$Q$56*(1-'Yard Trimmings'!$E$67)*EXP(-LYTInputs!$H$7*(BZ$5-$P$5))</f>
        <v>8.6081159391487816</v>
      </c>
      <c r="CA206" s="266">
        <f>'Yard Trimmings'!$Q$56*'Yard Trimmings'!$E$67+'Yard Trimmings'!$Q$56*(1-'Yard Trimmings'!$E$67)*EXP(-LYTInputs!$H$7*(CA$5-$P$5))</f>
        <v>8.596750637394468</v>
      </c>
      <c r="CB206" s="266">
        <f>'Yard Trimmings'!$Q$56*'Yard Trimmings'!$E$67+'Yard Trimmings'!$Q$56*(1-'Yard Trimmings'!$E$67)*EXP(-LYTInputs!$H$7*(CB$5-$P$5))</f>
        <v>8.585721231069563</v>
      </c>
      <c r="CC206" s="266">
        <f>'Yard Trimmings'!$Q$56*'Yard Trimmings'!$E$67+'Yard Trimmings'!$Q$56*(1-'Yard Trimmings'!$E$67)*EXP(-LYTInputs!$H$7*(CC$5-$P$5))</f>
        <v>8.575017792963866</v>
      </c>
      <c r="CD206" s="266">
        <f>'Yard Trimmings'!$Q$56*'Yard Trimmings'!$E$67+'Yard Trimmings'!$Q$56*(1-'Yard Trimmings'!$E$67)*EXP(-LYTInputs!$H$7*(CD$5-$P$5))</f>
        <v>8.5646306892605804</v>
      </c>
      <c r="CE206" s="266">
        <f>'Yard Trimmings'!$Q$56*'Yard Trimmings'!$E$67+'Yard Trimmings'!$Q$56*(1-'Yard Trimmings'!$E$67)*EXP(-LYTInputs!$H$7*(CE$5-$P$5))</f>
        <v>8.5545505708652225</v>
      </c>
      <c r="CF206" s="266">
        <f>'Yard Trimmings'!$Q$56*'Yard Trimmings'!$E$67+'Yard Trimmings'!$Q$56*(1-'Yard Trimmings'!$E$67)*EXP(-LYTInputs!$H$7*(CF$5-$P$5))</f>
        <v>8.5447683649908068</v>
      </c>
      <c r="CG206" s="266">
        <f>'Yard Trimmings'!$Q$56*'Yard Trimmings'!$E$67+'Yard Trimmings'!$Q$56*(1-'Yard Trimmings'!$E$67)*EXP(-LYTInputs!$H$7*(CG$5-$P$5))</f>
        <v>8.5352752669917269</v>
      </c>
      <c r="CH206" s="266">
        <f>'Yard Trimmings'!$Q$56*'Yard Trimmings'!$E$67+'Yard Trimmings'!$Q$56*(1-'Yard Trimmings'!$E$67)*EXP(-LYTInputs!$H$7*(CH$5-$P$5))</f>
        <v>8.5260627324389819</v>
      </c>
      <c r="CI206" s="266">
        <f>'Yard Trimmings'!$Q$56*'Yard Trimmings'!$E$67+'Yard Trimmings'!$Q$56*(1-'Yard Trimmings'!$E$67)*EXP(-LYTInputs!$H$7*(CI$5-$P$5))</f>
        <v>8.5171224694296104</v>
      </c>
    </row>
    <row r="207" spans="1:87">
      <c r="A207" s="20">
        <f t="shared" si="52"/>
        <v>1975</v>
      </c>
      <c r="Q207" s="22">
        <f>'Yard Trimmings'!$R$56*'Yard Trimmings'!$E$67+'Yard Trimmings'!$R$56*(1-'Yard Trimmings'!$E$67)*EXP(-LYTInputs!$H$7*(Q$5-$Q$5))</f>
        <v>11.153794179708555</v>
      </c>
      <c r="R207" s="22">
        <f>'Yard Trimmings'!$R$56*'Yard Trimmings'!$E$67+'Yard Trimmings'!$R$56*(1-'Yard Trimmings'!$E$67)*EXP(-LYTInputs!$H$7*(R$5-$Q$5))</f>
        <v>11.077646315017724</v>
      </c>
      <c r="S207" s="22">
        <f>'Yard Trimmings'!$R$56*'Yard Trimmings'!$E$67+'Yard Trimmings'!$R$56*(1-'Yard Trimmings'!$E$67)*EXP(-LYTInputs!$H$7*(S$5-$Q$5))</f>
        <v>11.003748959839251</v>
      </c>
      <c r="T207" s="22">
        <f>'Yard Trimmings'!$R$56*'Yard Trimmings'!$E$67+'Yard Trimmings'!$R$56*(1-'Yard Trimmings'!$E$67)*EXP(-LYTInputs!$H$7*(T$5-$Q$5))</f>
        <v>10.932035601565255</v>
      </c>
      <c r="U207" s="22">
        <f>'Yard Trimmings'!$R$56*'Yard Trimmings'!$E$67+'Yard Trimmings'!$R$56*(1-'Yard Trimmings'!$E$67)*EXP(-LYTInputs!$H$7*(U$5-$Q$5))</f>
        <v>10.862441693332492</v>
      </c>
      <c r="V207" s="22">
        <f>'Yard Trimmings'!$R$56*'Yard Trimmings'!$E$67+'Yard Trimmings'!$R$56*(1-'Yard Trimmings'!$E$67)*EXP(-LYTInputs!$H$7*(V$5-$Q$5))</f>
        <v>10.794904595925821</v>
      </c>
      <c r="W207" s="22">
        <f>'Yard Trimmings'!$R$56*'Yard Trimmings'!$E$67+'Yard Trimmings'!$R$56*(1-'Yard Trimmings'!$E$67)*EXP(-LYTInputs!$H$7*(W$5-$Q$5))</f>
        <v>10.729363521398687</v>
      </c>
      <c r="X207" s="22">
        <f>'Yard Trimmings'!$R$56*'Yard Trimmings'!$E$67+'Yard Trimmings'!$R$56*(1-'Yard Trimmings'!$E$67)*EXP(-LYTInputs!$H$7*(X$5-$Q$5))</f>
        <v>10.66575947835986</v>
      </c>
      <c r="Y207" s="22">
        <f>'Yard Trimmings'!$R$56*'Yard Trimmings'!$E$67+'Yard Trimmings'!$R$56*(1-'Yard Trimmings'!$E$67)*EXP(-LYTInputs!$H$7*(Y$5-$Q$5))</f>
        <v>10.604035218877204</v>
      </c>
      <c r="Z207" s="22">
        <f>'Yard Trimmings'!$R$56*'Yard Trimmings'!$E$67+'Yard Trimmings'!$R$56*(1-'Yard Trimmings'!$E$67)*EXP(-LYTInputs!$H$7*(Z$5-$Q$5))</f>
        <v>10.544135186950671</v>
      </c>
      <c r="AA207" s="22">
        <f>'Yard Trimmings'!$R$56*'Yard Trimmings'!$E$67+'Yard Trimmings'!$R$56*(1-'Yard Trimmings'!$E$67)*EXP(-LYTInputs!$H$7*(AA$5-$Q$5))</f>
        <v>10.486005468508154</v>
      </c>
      <c r="AB207" s="22">
        <f>'Yard Trimmings'!$R$56*'Yard Trimmings'!$E$67+'Yard Trimmings'!$R$56*(1-'Yard Trimmings'!$E$67)*EXP(-LYTInputs!$H$7*(AB$5-$Q$5))</f>
        <v>10.429593742879179</v>
      </c>
      <c r="AC207" s="22">
        <f>'Yard Trimmings'!$R$56*'Yard Trimmings'!$E$67+'Yard Trimmings'!$R$56*(1-'Yard Trimmings'!$E$67)*EXP(-LYTInputs!$H$7*(AC$5-$Q$5))</f>
        <v>10.374849235702779</v>
      </c>
      <c r="AD207" s="22">
        <f>'Yard Trimmings'!$R$56*'Yard Trimmings'!$E$67+'Yard Trimmings'!$R$56*(1-'Yard Trimmings'!$E$67)*EXP(-LYTInputs!$H$7*(AD$5-$Q$5))</f>
        <v>10.321722673227127</v>
      </c>
      <c r="AE207" s="22">
        <f>'Yard Trimmings'!$R$56*'Yard Trimmings'!$E$67+'Yard Trimmings'!$R$56*(1-'Yard Trimmings'!$E$67)*EXP(-LYTInputs!$H$7*(AE$5-$Q$5))</f>
        <v>10.270166237959844</v>
      </c>
      <c r="AF207" s="22">
        <f>'Yard Trimmings'!$R$56*'Yard Trimmings'!$E$67+'Yard Trimmings'!$R$56*(1-'Yard Trimmings'!$E$67)*EXP(-LYTInputs!$H$7*(AF$5-$Q$5))</f>
        <v>10.220133525629025</v>
      </c>
      <c r="AG207" s="22">
        <f>'Yard Trimmings'!$R$56*'Yard Trimmings'!$E$67+'Yard Trimmings'!$R$56*(1-'Yard Trimmings'!$E$67)*EXP(-LYTInputs!$H$7*(AG$5-$Q$5))</f>
        <v>10.171579503416266</v>
      </c>
      <c r="AH207" s="22">
        <f>'Yard Trimmings'!$R$56*'Yard Trimmings'!$E$67+'Yard Trimmings'!$R$56*(1-'Yard Trimmings'!$E$67)*EXP(-LYTInputs!$H$7*(AH$5-$Q$5))</f>
        <v>10.124460469424079</v>
      </c>
      <c r="AI207" s="22">
        <f>'Yard Trimmings'!$R$56*'Yard Trimmings'!$E$67+'Yard Trimmings'!$R$56*(1-'Yard Trimmings'!$E$67)*EXP(-LYTInputs!$H$7*(AI$5-$Q$5))</f>
        <v>10.078734013341242</v>
      </c>
      <c r="AJ207" s="22">
        <f>'Yard Trimmings'!$R$56*'Yard Trimmings'!$E$67+'Yard Trimmings'!$R$56*(1-'Yard Trimmings'!$E$67)*EXP(-LYTInputs!$H$7*(AJ$5-$Q$5))</f>
        <v>10.034358978270649</v>
      </c>
      <c r="AK207" s="22">
        <f>'Yard Trimmings'!$R$56*'Yard Trimmings'!$E$67+'Yard Trimmings'!$R$56*(1-'Yard Trimmings'!$E$67)*EXP(-LYTInputs!$H$7*(AK$5-$Q$5))</f>
        <v>9.9912954236853331</v>
      </c>
      <c r="AL207" s="22">
        <f>'Yard Trimmings'!$R$56*'Yard Trimmings'!$E$67+'Yard Trimmings'!$R$56*(1-'Yard Trimmings'!$E$67)*EXP(-LYTInputs!$H$7*(AL$5-$Q$5))</f>
        <v>9.9495045894792931</v>
      </c>
      <c r="AM207" s="22">
        <f>'Yard Trimmings'!$R$56*'Yard Trimmings'!$E$67+'Yard Trimmings'!$R$56*(1-'Yard Trimmings'!$E$67)*EXP(-LYTInputs!$H$7*(AM$5-$Q$5))</f>
        <v>9.9089488610807734</v>
      </c>
      <c r="AN207" s="22">
        <f>'Yard Trimmings'!$R$56*'Yard Trimmings'!$E$67+'Yard Trimmings'!$R$56*(1-'Yard Trimmings'!$E$67)*EXP(-LYTInputs!$H$7*(AN$5-$Q$5))</f>
        <v>9.8695917355966252</v>
      </c>
      <c r="AO207" s="22">
        <f>'Yard Trimmings'!$R$56*'Yard Trimmings'!$E$67+'Yard Trimmings'!$R$56*(1-'Yard Trimmings'!$E$67)*EXP(-LYTInputs!$H$7*(AO$5-$Q$5))</f>
        <v>9.8313977889572239</v>
      </c>
      <c r="AP207" s="22">
        <f>'Yard Trimmings'!$R$56*'Yard Trimmings'!$E$67+'Yard Trimmings'!$R$56*(1-'Yard Trimmings'!$E$67)*EXP(-LYTInputs!$H$7*(AP$5-$Q$5))</f>
        <v>9.7943326440324263</v>
      </c>
      <c r="AQ207" s="22">
        <f>'Yard Trimmings'!$R$56*'Yard Trimmings'!$E$67+'Yard Trimmings'!$R$56*(1-'Yard Trimmings'!$E$67)*EXP(-LYTInputs!$H$7*(AQ$5-$Q$5))</f>
        <v>9.7583629396898299</v>
      </c>
      <c r="AR207" s="22">
        <f>'Yard Trimmings'!$R$56*'Yard Trimmings'!$E$67+'Yard Trimmings'!$R$56*(1-'Yard Trimmings'!$E$67)*EXP(-LYTInputs!$H$7*(AR$5-$Q$5))</f>
        <v>9.7234563007674968</v>
      </c>
      <c r="AS207" s="22">
        <f>'Yard Trimmings'!$R$56*'Yard Trimmings'!$E$67+'Yard Trimmings'!$R$56*(1-'Yard Trimmings'!$E$67)*EXP(-LYTInputs!$H$7*(AS$5-$Q$5))</f>
        <v>9.6895813089341285</v>
      </c>
      <c r="AT207" s="22">
        <f>'Yard Trimmings'!$R$56*'Yard Trimmings'!$E$67+'Yard Trimmings'!$R$56*(1-'Yard Trimmings'!$E$67)*EXP(-LYTInputs!$H$7*(AT$5-$Q$5))</f>
        <v>9.6567074744104424</v>
      </c>
      <c r="AU207" s="22">
        <f>'Yard Trimmings'!$R$56*'Yard Trimmings'!$E$67+'Yard Trimmings'!$R$56*(1-'Yard Trimmings'!$E$67)*EXP(-LYTInputs!$H$7*(AU$5-$Q$5))</f>
        <v>9.62480520852632</v>
      </c>
      <c r="AV207" s="22">
        <f>'Yard Trimmings'!$R$56*'Yard Trimmings'!$E$67+'Yard Trimmings'!$R$56*(1-'Yard Trimmings'!$E$67)*EXP(-LYTInputs!$H$7*(AV$5-$Q$5))</f>
        <v>9.5938457970889957</v>
      </c>
      <c r="AW207" s="22">
        <f>'Yard Trimmings'!$R$56*'Yard Trimmings'!$E$67+'Yard Trimmings'!$R$56*(1-'Yard Trimmings'!$E$67)*EXP(-LYTInputs!$H$7*(AW$5-$Q$5))</f>
        <v>9.5638013745383539</v>
      </c>
      <c r="AX207" s="22">
        <f>'Yard Trimmings'!$R$56*'Yard Trimmings'!$E$67+'Yard Trimmings'!$R$56*(1-'Yard Trimmings'!$E$67)*EXP(-LYTInputs!$H$7*(AX$5-$Q$5))</f>
        <v>9.5346448988660395</v>
      </c>
      <c r="AY207" s="22">
        <f>'Yard Trimmings'!$R$56*'Yard Trimmings'!$E$67+'Yard Trimmings'!$R$56*(1-'Yard Trimmings'!$E$67)*EXP(-LYTInputs!$H$7*(AY$5-$Q$5))</f>
        <v>9.5063501272758266</v>
      </c>
      <c r="AZ207" s="22">
        <f>'Yard Trimmings'!$R$56*'Yard Trimmings'!$E$67+'Yard Trimmings'!$R$56*(1-'Yard Trimmings'!$E$67)*EXP(-LYTInputs!$H$7*(AZ$5-$Q$5))</f>
        <v>9.478891592563329</v>
      </c>
      <c r="BA207" s="22">
        <f>'Yard Trimmings'!$R$56*'Yard Trimmings'!$E$67+'Yard Trimmings'!$R$56*(1-'Yard Trimmings'!$E$67)*EXP(-LYTInputs!$H$7*(BA$5-$Q$5))</f>
        <v>9.4522445801937991</v>
      </c>
      <c r="BB207" s="22">
        <f>'Yard Trimmings'!$R$56*'Yard Trimmings'!$E$67+'Yard Trimmings'!$R$56*(1-'Yard Trimmings'!$E$67)*EXP(-LYTInputs!$H$7*(BB$5-$Q$5))</f>
        <v>9.426385106057376</v>
      </c>
      <c r="BC207" s="22">
        <f>'Yard Trimmings'!$R$56*'Yard Trimmings'!$E$67+'Yard Trimmings'!$R$56*(1-'Yard Trimmings'!$E$67)*EXP(-LYTInputs!$H$7*(BC$5-$Q$5))</f>
        <v>9.4012898948817725</v>
      </c>
      <c r="BD207" s="22">
        <f>'Yard Trimmings'!$R$56*'Yard Trimmings'!$E$67+'Yard Trimmings'!$R$56*(1-'Yard Trimmings'!$E$67)*EXP(-LYTInputs!$H$7*(BD$5-$Q$5))</f>
        <v>9.3769363592829507</v>
      </c>
      <c r="BE207" s="22">
        <f>'Yard Trimmings'!$R$56*'Yard Trimmings'!$E$67+'Yard Trimmings'!$R$56*(1-'Yard Trimmings'!$E$67)*EXP(-LYTInputs!$H$7*(BE$5-$Q$5))</f>
        <v>9.3533025794349598</v>
      </c>
      <c r="BF207" s="22">
        <f>'Yard Trimmings'!$R$56*'Yard Trimmings'!$E$67+'Yard Trimmings'!$R$56*(1-'Yard Trimmings'!$E$67)*EXP(-LYTInputs!$H$7*(BF$5-$Q$5))</f>
        <v>9.3303672833406068</v>
      </c>
      <c r="BG207" s="22">
        <f>'Yard Trimmings'!$R$56*'Yard Trimmings'!$E$67+'Yard Trimmings'!$R$56*(1-'Yard Trimmings'!$E$67)*EXP(-LYTInputs!$H$7*(BG$5-$Q$5))</f>
        <v>9.3081098276852305</v>
      </c>
      <c r="BH207" s="22">
        <f>'Yard Trimmings'!$R$56*'Yard Trimmings'!$E$67+'Yard Trimmings'!$R$56*(1-'Yard Trimmings'!$E$67)*EXP(-LYTInputs!$H$7*(BH$5-$Q$5))</f>
        <v>9.2865101792563181</v>
      </c>
      <c r="BI207" s="22">
        <f>'Yard Trimmings'!$R$56*'Yard Trimmings'!$E$67+'Yard Trimmings'!$R$56*(1-'Yard Trimmings'!$E$67)*EXP(-LYTInputs!$H$7*(BI$5-$Q$5))</f>
        <v>9.2655488969122608</v>
      </c>
      <c r="BJ207" s="22">
        <f>'Yard Trimmings'!$R$56*'Yard Trimmings'!$E$67+'Yard Trimmings'!$R$56*(1-'Yard Trimmings'!$E$67)*EXP(-LYTInputs!$H$7*(BJ$5-$Q$5))</f>
        <v>9.2452071140840211</v>
      </c>
      <c r="BK207" s="22">
        <f>'Yard Trimmings'!$R$56*'Yard Trimmings'!$E$67+'Yard Trimmings'!$R$56*(1-'Yard Trimmings'!$E$67)*EXP(-LYTInputs!$H$7*(BK$5-$Q$5))</f>
        <v>9.2254665217939404</v>
      </c>
      <c r="BL207" s="22">
        <f>'Yard Trimmings'!$R$56*'Yard Trimmings'!$E$67+'Yard Trimmings'!$R$56*(1-'Yard Trimmings'!$E$67)*EXP(-LYTInputs!$H$7*(BL$5-$Q$5))</f>
        <v>9.206309352176433</v>
      </c>
      <c r="BM207" s="266">
        <f>'Yard Trimmings'!$R$56*'Yard Trimmings'!$E$67+'Yard Trimmings'!$R$56*(1-'Yard Trimmings'!$E$67)*EXP(-LYTInputs!$H$7*(BM$5-$Q$5))</f>
        <v>9.1877183624856897</v>
      </c>
      <c r="BN207" s="266">
        <f>'Yard Trimmings'!$R$56*'Yard Trimmings'!$E$67+'Yard Trimmings'!$R$56*(1-'Yard Trimmings'!$E$67)*EXP(-LYTInputs!$H$7*(BN$5-$Q$5))</f>
        <v>9.1696768195760612</v>
      </c>
      <c r="BO207" s="266">
        <f>'Yard Trimmings'!$R$56*'Yard Trimmings'!$E$67+'Yard Trimmings'!$R$56*(1-'Yard Trimmings'!$E$67)*EXP(-LYTInputs!$H$7*(BO$5-$Q$5))</f>
        <v>9.1521684848410896</v>
      </c>
      <c r="BP207" s="266">
        <f>'Yard Trimmings'!$R$56*'Yard Trimmings'!$E$67+'Yard Trimmings'!$R$56*(1-'Yard Trimmings'!$E$67)*EXP(-LYTInputs!$H$7*(BP$5-$Q$5))</f>
        <v>9.1351775995976627</v>
      </c>
      <c r="BQ207" s="266">
        <f>'Yard Trimmings'!$R$56*'Yard Trimmings'!$E$67+'Yard Trimmings'!$R$56*(1-'Yard Trimmings'!$E$67)*EXP(-LYTInputs!$H$7*(BQ$5-$Q$5))</f>
        <v>9.1186888709021456</v>
      </c>
      <c r="BR207" s="266">
        <f>'Yard Trimmings'!$R$56*'Yard Trimmings'!$E$67+'Yard Trimmings'!$R$56*(1-'Yard Trimmings'!$E$67)*EXP(-LYTInputs!$H$7*(BR$5-$Q$5))</f>
        <v>9.1026874577856862</v>
      </c>
      <c r="BS207" s="266">
        <f>'Yard Trimmings'!$R$56*'Yard Trimmings'!$E$67+'Yard Trimmings'!$R$56*(1-'Yard Trimmings'!$E$67)*EXP(-LYTInputs!$H$7*(BS$5-$Q$5))</f>
        <v>9.0871589578963547</v>
      </c>
      <c r="BT207" s="266">
        <f>'Yard Trimmings'!$R$56*'Yard Trimmings'!$E$67+'Yard Trimmings'!$R$56*(1-'Yard Trimmings'!$E$67)*EXP(-LYTInputs!$H$7*(BT$5-$Q$5))</f>
        <v>9.0720893945360448</v>
      </c>
      <c r="BU207" s="266">
        <f>'Yard Trimmings'!$R$56*'Yard Trimmings'!$E$67+'Yard Trimmings'!$R$56*(1-'Yard Trimmings'!$E$67)*EXP(-LYTInputs!$H$7*(BU$5-$Q$5))</f>
        <v>9.0574652040805042</v>
      </c>
      <c r="BV207" s="266">
        <f>'Yard Trimmings'!$R$56*'Yard Trimmings'!$E$67+'Yard Trimmings'!$R$56*(1-'Yard Trimmings'!$E$67)*EXP(-LYTInputs!$H$7*(BV$5-$Q$5))</f>
        <v>9.0432732237711644</v>
      </c>
      <c r="BW207" s="266">
        <f>'Yard Trimmings'!$R$56*'Yard Trimmings'!$E$67+'Yard Trimmings'!$R$56*(1-'Yard Trimmings'!$E$67)*EXP(-LYTInputs!$H$7*(BW$5-$Q$5))</f>
        <v>9.0295006798677555</v>
      </c>
      <c r="BX207" s="266">
        <f>'Yard Trimmings'!$R$56*'Yard Trimmings'!$E$67+'Yard Trimmings'!$R$56*(1-'Yard Trimmings'!$E$67)*EXP(-LYTInputs!$H$7*(BX$5-$Q$5))</f>
        <v>9.0161351761510922</v>
      </c>
      <c r="BY207" s="266">
        <f>'Yard Trimmings'!$R$56*'Yard Trimmings'!$E$67+'Yard Trimmings'!$R$56*(1-'Yard Trimmings'!$E$67)*EXP(-LYTInputs!$H$7*(BY$5-$Q$5))</f>
        <v>9.0031646827656289</v>
      </c>
      <c r="BZ207" s="266">
        <f>'Yard Trimmings'!$R$56*'Yard Trimmings'!$E$67+'Yard Trimmings'!$R$56*(1-'Yard Trimmings'!$E$67)*EXP(-LYTInputs!$H$7*(BZ$5-$Q$5))</f>
        <v>8.990577525391787</v>
      </c>
      <c r="CA207" s="266">
        <f>'Yard Trimmings'!$R$56*'Yard Trimmings'!$E$67+'Yard Trimmings'!$R$56*(1-'Yard Trimmings'!$E$67)*EXP(-LYTInputs!$H$7*(CA$5-$Q$5))</f>
        <v>8.9783623747382713</v>
      </c>
      <c r="CB207" s="266">
        <f>'Yard Trimmings'!$R$56*'Yard Trimmings'!$E$67+'Yard Trimmings'!$R$56*(1-'Yard Trimmings'!$E$67)*EXP(-LYTInputs!$H$7*(CB$5-$Q$5))</f>
        <v>8.9665082363449429</v>
      </c>
      <c r="CC207" s="266">
        <f>'Yard Trimmings'!$R$56*'Yard Trimmings'!$E$67+'Yard Trimmings'!$R$56*(1-'Yard Trimmings'!$E$67)*EXP(-LYTInputs!$H$7*(CC$5-$Q$5))</f>
        <v>8.9550044406870715</v>
      </c>
      <c r="CD207" s="266">
        <f>'Yard Trimmings'!$R$56*'Yard Trimmings'!$E$67+'Yard Trimmings'!$R$56*(1-'Yard Trimmings'!$E$67)*EXP(-LYTInputs!$H$7*(CD$5-$Q$5))</f>
        <v>8.9438406335720355</v>
      </c>
      <c r="CE207" s="266">
        <f>'Yard Trimmings'!$R$56*'Yard Trimmings'!$E$67+'Yard Trimmings'!$R$56*(1-'Yard Trimmings'!$E$67)*EXP(-LYTInputs!$H$7*(CE$5-$Q$5))</f>
        <v>8.9330067668198527</v>
      </c>
      <c r="CF207" s="266">
        <f>'Yard Trimmings'!$R$56*'Yard Trimmings'!$E$67+'Yard Trimmings'!$R$56*(1-'Yard Trimmings'!$E$67)*EXP(-LYTInputs!$H$7*(CF$5-$Q$5))</f>
        <v>8.9224930892191363</v>
      </c>
      <c r="CG207" s="266">
        <f>'Yard Trimmings'!$R$56*'Yard Trimmings'!$E$67+'Yard Trimmings'!$R$56*(1-'Yard Trimmings'!$E$67)*EXP(-LYTInputs!$H$7*(CG$5-$Q$5))</f>
        <v>8.9122901377503521</v>
      </c>
      <c r="CH207" s="266">
        <f>'Yard Trimmings'!$R$56*'Yard Trimmings'!$E$67+'Yard Trimmings'!$R$56*(1-'Yard Trimmings'!$E$67)*EXP(-LYTInputs!$H$7*(CH$5-$Q$5))</f>
        <v>8.9023887290684591</v>
      </c>
      <c r="CI207" s="266">
        <f>'Yard Trimmings'!$R$56*'Yard Trimmings'!$E$67+'Yard Trimmings'!$R$56*(1-'Yard Trimmings'!$E$67)*EXP(-LYTInputs!$H$7*(CI$5-$Q$5))</f>
        <v>8.8927799512372765</v>
      </c>
    </row>
    <row r="208" spans="1:87">
      <c r="A208" s="20">
        <f t="shared" si="52"/>
        <v>1976</v>
      </c>
      <c r="R208" s="22">
        <f>'Yard Trimmings'!$S$56*'Yard Trimmings'!$E$67+'Yard Trimmings'!$S$56*(1-'Yard Trimmings'!$E$67)*EXP(-LYTInputs!$H$7*(R$5-$R$5))</f>
        <v>11.707898116193999</v>
      </c>
      <c r="S208" s="22">
        <f>'Yard Trimmings'!$S$56*'Yard Trimmings'!$E$67+'Yard Trimmings'!$S$56*(1-'Yard Trimmings'!$E$67)*EXP(-LYTInputs!$H$7*(S$5-$R$5))</f>
        <v>11.62796733863062</v>
      </c>
      <c r="T208" s="22">
        <f>'Yard Trimmings'!$S$56*'Yard Trimmings'!$E$67+'Yard Trimmings'!$S$56*(1-'Yard Trimmings'!$E$67)*EXP(-LYTInputs!$H$7*(T$5-$R$5))</f>
        <v>11.550398872551183</v>
      </c>
      <c r="U208" s="22">
        <f>'Yard Trimmings'!$S$56*'Yard Trimmings'!$E$67+'Yard Trimmings'!$S$56*(1-'Yard Trimmings'!$E$67)*EXP(-LYTInputs!$H$7*(U$5-$R$5))</f>
        <v>11.475122901100184</v>
      </c>
      <c r="V208" s="22">
        <f>'Yard Trimmings'!$S$56*'Yard Trimmings'!$E$67+'Yard Trimmings'!$S$56*(1-'Yard Trimmings'!$E$67)*EXP(-LYTInputs!$H$7*(V$5-$R$5))</f>
        <v>11.402071670822036</v>
      </c>
      <c r="W208" s="22">
        <f>'Yard Trimmings'!$S$56*'Yard Trimmings'!$E$67+'Yard Trimmings'!$S$56*(1-'Yard Trimmings'!$E$67)*EXP(-LYTInputs!$H$7*(W$5-$R$5))</f>
        <v>11.331179430678382</v>
      </c>
      <c r="X208" s="22">
        <f>'Yard Trimmings'!$S$56*'Yard Trimmings'!$E$67+'Yard Trimmings'!$S$56*(1-'Yard Trimmings'!$E$67)*EXP(-LYTInputs!$H$7*(X$5-$R$5))</f>
        <v>11.262382372867728</v>
      </c>
      <c r="Y208" s="22">
        <f>'Yard Trimmings'!$S$56*'Yard Trimmings'!$E$67+'Yard Trimmings'!$S$56*(1-'Yard Trimmings'!$E$67)*EXP(-LYTInputs!$H$7*(Y$5-$R$5))</f>
        <v>11.195618575394098</v>
      </c>
      <c r="Z208" s="22">
        <f>'Yard Trimmings'!$S$56*'Yard Trimmings'!$E$67+'Yard Trimmings'!$S$56*(1-'Yard Trimmings'!$E$67)*EXP(-LYTInputs!$H$7*(Z$5-$R$5))</f>
        <v>11.130827946333078</v>
      </c>
      <c r="AA208" s="22">
        <f>'Yard Trimmings'!$S$56*'Yard Trimmings'!$E$67+'Yard Trimmings'!$S$56*(1-'Yard Trimmings'!$E$67)*EXP(-LYTInputs!$H$7*(AA$5-$R$5))</f>
        <v>11.067952169745013</v>
      </c>
      <c r="AB208" s="22">
        <f>'Yard Trimmings'!$S$56*'Yard Trimmings'!$E$67+'Yard Trimmings'!$S$56*(1-'Yard Trimmings'!$E$67)*EXP(-LYTInputs!$H$7*(AB$5-$R$5))</f>
        <v>11.006934653186731</v>
      </c>
      <c r="AC208" s="22">
        <f>'Yard Trimmings'!$S$56*'Yard Trimmings'!$E$67+'Yard Trimmings'!$S$56*(1-'Yard Trimmings'!$E$67)*EXP(-LYTInputs!$H$7*(AC$5-$R$5))</f>
        <v>10.947720476774524</v>
      </c>
      <c r="AD208" s="22">
        <f>'Yard Trimmings'!$S$56*'Yard Trimmings'!$E$67+'Yard Trimmings'!$S$56*(1-'Yard Trimmings'!$E$67)*EXP(-LYTInputs!$H$7*(AD$5-$R$5))</f>
        <v>10.890256343752544</v>
      </c>
      <c r="AE208" s="22">
        <f>'Yard Trimmings'!$S$56*'Yard Trimmings'!$E$67+'Yard Trimmings'!$S$56*(1-'Yard Trimmings'!$E$67)*EXP(-LYTInputs!$H$7*(AE$5-$R$5))</f>
        <v>10.834490532522127</v>
      </c>
      <c r="AF208" s="22">
        <f>'Yard Trimmings'!$S$56*'Yard Trimmings'!$E$67+'Yard Trimmings'!$S$56*(1-'Yard Trimmings'!$E$67)*EXP(-LYTInputs!$H$7*(AF$5-$R$5))</f>
        <v>10.78037285008886</v>
      </c>
      <c r="AG208" s="22">
        <f>'Yard Trimmings'!$S$56*'Yard Trimmings'!$E$67+'Yard Trimmings'!$S$56*(1-'Yard Trimmings'!$E$67)*EXP(-LYTInputs!$H$7*(AG$5-$R$5))</f>
        <v>10.727854586885497</v>
      </c>
      <c r="AH208" s="22">
        <f>'Yard Trimmings'!$S$56*'Yard Trimmings'!$E$67+'Yard Trimmings'!$S$56*(1-'Yard Trimmings'!$E$67)*EXP(-LYTInputs!$H$7*(AH$5-$R$5))</f>
        <v>10.67688847293007</v>
      </c>
      <c r="AI208" s="22">
        <f>'Yard Trimmings'!$S$56*'Yard Trimmings'!$E$67+'Yard Trimmings'!$S$56*(1-'Yard Trimmings'!$E$67)*EXP(-LYTInputs!$H$7*(AI$5-$R$5))</f>
        <v>10.627428635279703</v>
      </c>
      <c r="AJ208" s="22">
        <f>'Yard Trimmings'!$S$56*'Yard Trimmings'!$E$67+'Yard Trimmings'!$S$56*(1-'Yard Trimmings'!$E$67)*EXP(-LYTInputs!$H$7*(AJ$5-$R$5))</f>
        <v>10.579430556741869</v>
      </c>
      <c r="AK208" s="22">
        <f>'Yard Trimmings'!$S$56*'Yard Trimmings'!$E$67+'Yard Trimmings'!$S$56*(1-'Yard Trimmings'!$E$67)*EXP(-LYTInputs!$H$7*(AK$5-$R$5))</f>
        <v>10.532851035805916</v>
      </c>
      <c r="AL208" s="22">
        <f>'Yard Trimmings'!$S$56*'Yard Trimmings'!$E$67+'Yard Trimmings'!$S$56*(1-'Yard Trimmings'!$E$67)*EXP(-LYTInputs!$H$7*(AL$5-$R$5))</f>
        <v>10.487648147758792</v>
      </c>
      <c r="AM208" s="22">
        <f>'Yard Trimmings'!$S$56*'Yard Trimmings'!$E$67+'Yard Trimmings'!$S$56*(1-'Yard Trimmings'!$E$67)*EXP(-LYTInputs!$H$7*(AM$5-$R$5))</f>
        <v>10.443781206949968</v>
      </c>
      <c r="AN208" s="22">
        <f>'Yard Trimmings'!$S$56*'Yard Trimmings'!$E$67+'Yard Trimmings'!$S$56*(1-'Yard Trimmings'!$E$67)*EXP(-LYTInputs!$H$7*(AN$5-$R$5))</f>
        <v>10.401210730171607</v>
      </c>
      <c r="AO208" s="22">
        <f>'Yard Trimmings'!$S$56*'Yard Trimmings'!$E$67+'Yard Trimmings'!$S$56*(1-'Yard Trimmings'!$E$67)*EXP(-LYTInputs!$H$7*(AO$5-$R$5))</f>
        <v>10.359898401121017</v>
      </c>
      <c r="AP208" s="22">
        <f>'Yard Trimmings'!$S$56*'Yard Trimmings'!$E$67+'Yard Trimmings'!$S$56*(1-'Yard Trimmings'!$E$67)*EXP(-LYTInputs!$H$7*(AP$5-$R$5))</f>
        <v>10.319807035913385</v>
      </c>
      <c r="AQ208" s="22">
        <f>'Yard Trimmings'!$S$56*'Yard Trimmings'!$E$67+'Yard Trimmings'!$S$56*(1-'Yard Trimmings'!$E$67)*EXP(-LYTInputs!$H$7*(AQ$5-$R$5))</f>
        <v>10.280900549613778</v>
      </c>
      <c r="AR208" s="22">
        <f>'Yard Trimmings'!$S$56*'Yard Trimmings'!$E$67+'Yard Trimmings'!$S$56*(1-'Yard Trimmings'!$E$67)*EXP(-LYTInputs!$H$7*(AR$5-$R$5))</f>
        <v>10.243143923758256</v>
      </c>
      <c r="AS208" s="22">
        <f>'Yard Trimmings'!$S$56*'Yard Trimmings'!$E$67+'Yard Trimmings'!$S$56*(1-'Yard Trimmings'!$E$67)*EXP(-LYTInputs!$H$7*(AS$5-$R$5))</f>
        <v>10.206503174834904</v>
      </c>
      <c r="AT208" s="22">
        <f>'Yard Trimmings'!$S$56*'Yard Trimmings'!$E$67+'Yard Trimmings'!$S$56*(1-'Yard Trimmings'!$E$67)*EXP(-LYTInputs!$H$7*(AT$5-$R$5))</f>
        <v>10.170945323696364</v>
      </c>
      <c r="AU208" s="22">
        <f>'Yard Trimmings'!$S$56*'Yard Trimmings'!$E$67+'Yard Trimmings'!$S$56*(1-'Yard Trimmings'!$E$67)*EXP(-LYTInputs!$H$7*(AU$5-$R$5))</f>
        <v>10.136438365876385</v>
      </c>
      <c r="AV208" s="22">
        <f>'Yard Trimmings'!$S$56*'Yard Trimmings'!$E$67+'Yard Trimmings'!$S$56*(1-'Yard Trimmings'!$E$67)*EXP(-LYTInputs!$H$7*(AV$5-$R$5))</f>
        <v>10.102951242783639</v>
      </c>
      <c r="AW208" s="22">
        <f>'Yard Trimmings'!$S$56*'Yard Trimmings'!$E$67+'Yard Trimmings'!$S$56*(1-'Yard Trimmings'!$E$67)*EXP(-LYTInputs!$H$7*(AW$5-$R$5))</f>
        <v>10.070453813746896</v>
      </c>
      <c r="AX208" s="22">
        <f>'Yard Trimmings'!$S$56*'Yard Trimmings'!$E$67+'Yard Trimmings'!$S$56*(1-'Yard Trimmings'!$E$67)*EXP(-LYTInputs!$H$7*(AX$5-$R$5))</f>
        <v>10.038916828886379</v>
      </c>
      <c r="AY208" s="22">
        <f>'Yard Trimmings'!$S$56*'Yard Trimmings'!$E$67+'Yard Trimmings'!$S$56*(1-'Yard Trimmings'!$E$67)*EXP(-LYTInputs!$H$7*(AY$5-$R$5))</f>
        <v>10.008311902786904</v>
      </c>
      <c r="AZ208" s="22">
        <f>'Yard Trimmings'!$S$56*'Yard Trimmings'!$E$67+'Yard Trimmings'!$S$56*(1-'Yard Trimmings'!$E$67)*EXP(-LYTInputs!$H$7*(AZ$5-$R$5))</f>
        <v>9.9786114889490847</v>
      </c>
      <c r="BA208" s="22">
        <f>'Yard Trimmings'!$S$56*'Yard Trimmings'!$E$67+'Yard Trimmings'!$S$56*(1-'Yard Trimmings'!$E$67)*EXP(-LYTInputs!$H$7*(BA$5-$R$5))</f>
        <v>9.9497888549956315</v>
      </c>
      <c r="BB208" s="22">
        <f>'Yard Trimmings'!$S$56*'Yard Trimmings'!$E$67+'Yard Trimmings'!$S$56*(1-'Yard Trimmings'!$E$67)*EXP(-LYTInputs!$H$7*(BB$5-$R$5))</f>
        <v>9.9218180586103983</v>
      </c>
      <c r="BC208" s="22">
        <f>'Yard Trimmings'!$S$56*'Yard Trimmings'!$E$67+'Yard Trimmings'!$S$56*(1-'Yard Trimmings'!$E$67)*EXP(-LYTInputs!$H$7*(BC$5-$R$5))</f>
        <v>9.8946739241885542</v>
      </c>
      <c r="BD208" s="22">
        <f>'Yard Trimmings'!$S$56*'Yard Trimmings'!$E$67+'Yard Trimmings'!$S$56*(1-'Yard Trimmings'!$E$67)*EXP(-LYTInputs!$H$7*(BD$5-$R$5))</f>
        <v>9.8683320201768367</v>
      </c>
      <c r="BE208" s="22">
        <f>'Yard Trimmings'!$S$56*'Yard Trimmings'!$E$67+'Yard Trimmings'!$S$56*(1-'Yard Trimmings'!$E$67)*EXP(-LYTInputs!$H$7*(BE$5-$R$5))</f>
        <v>9.8427686370835001</v>
      </c>
      <c r="BF208" s="22">
        <f>'Yard Trimmings'!$S$56*'Yard Trimmings'!$E$67+'Yard Trimmings'!$S$56*(1-'Yard Trimmings'!$E$67)*EXP(-LYTInputs!$H$7*(BF$5-$R$5))</f>
        <v>9.8179607661381834</v>
      </c>
      <c r="BG208" s="22">
        <f>'Yard Trimmings'!$S$56*'Yard Trimmings'!$E$67+'Yard Trimmings'!$S$56*(1-'Yard Trimmings'!$E$67)*EXP(-LYTInputs!$H$7*(BG$5-$R$5))</f>
        <v>9.7938860785824531</v>
      </c>
      <c r="BH208" s="22">
        <f>'Yard Trimmings'!$S$56*'Yard Trimmings'!$E$67+'Yard Trimmings'!$S$56*(1-'Yard Trimmings'!$E$67)*EXP(-LYTInputs!$H$7*(BH$5-$R$5))</f>
        <v>9.7705229055724185</v>
      </c>
      <c r="BI208" s="22">
        <f>'Yard Trimmings'!$S$56*'Yard Trimmings'!$E$67+'Yard Trimmings'!$S$56*(1-'Yard Trimmings'!$E$67)*EXP(-LYTInputs!$H$7*(BI$5-$R$5))</f>
        <v>9.7478502186753087</v>
      </c>
      <c r="BJ208" s="22">
        <f>'Yard Trimmings'!$S$56*'Yard Trimmings'!$E$67+'Yard Trimmings'!$S$56*(1-'Yard Trimmings'!$E$67)*EXP(-LYTInputs!$H$7*(BJ$5-$R$5))</f>
        <v>9.7258476109424645</v>
      </c>
      <c r="BK208" s="22">
        <f>'Yard Trimmings'!$S$56*'Yard Trimmings'!$E$67+'Yard Trimmings'!$S$56*(1-'Yard Trimmings'!$E$67)*EXP(-LYTInputs!$H$7*(BK$5-$R$5))</f>
        <v>9.7044952785417067</v>
      </c>
      <c r="BL208" s="22">
        <f>'Yard Trimmings'!$S$56*'Yard Trimmings'!$E$67+'Yard Trimmings'!$S$56*(1-'Yard Trimmings'!$E$67)*EXP(-LYTInputs!$H$7*(BL$5-$R$5))</f>
        <v>9.6837740029325481</v>
      </c>
      <c r="BM208" s="266">
        <f>'Yard Trimmings'!$S$56*'Yard Trimmings'!$E$67+'Yard Trimmings'!$S$56*(1-'Yard Trimmings'!$E$67)*EXP(-LYTInputs!$H$7*(BM$5-$R$5))</f>
        <v>9.6636651335682124</v>
      </c>
      <c r="BN208" s="266">
        <f>'Yard Trimmings'!$S$56*'Yard Trimmings'!$E$67+'Yard Trimmings'!$S$56*(1-'Yard Trimmings'!$E$67)*EXP(-LYTInputs!$H$7*(BN$5-$R$5))</f>
        <v>9.6441505711088826</v>
      </c>
      <c r="BO208" s="266">
        <f>'Yard Trimmings'!$S$56*'Yard Trimmings'!$E$67+'Yard Trimmings'!$S$56*(1-'Yard Trimmings'!$E$67)*EXP(-LYTInputs!$H$7*(BO$5-$R$5))</f>
        <v>9.6252127511310732</v>
      </c>
      <c r="BP208" s="266">
        <f>'Yard Trimmings'!$S$56*'Yard Trimmings'!$E$67+'Yard Trimmings'!$S$56*(1-'Yard Trimmings'!$E$67)*EXP(-LYTInputs!$H$7*(BP$5-$R$5))</f>
        <v>9.6068346283184614</v>
      </c>
      <c r="BQ208" s="266">
        <f>'Yard Trimmings'!$S$56*'Yard Trimmings'!$E$67+'Yard Trimmings'!$S$56*(1-'Yard Trimmings'!$E$67)*EXP(-LYTInputs!$H$7*(BQ$5-$R$5))</f>
        <v>9.5889996611199564</v>
      </c>
      <c r="BR208" s="266">
        <f>'Yard Trimmings'!$S$56*'Yard Trimmings'!$E$67+'Yard Trimmings'!$S$56*(1-'Yard Trimmings'!$E$67)*EXP(-LYTInputs!$H$7*(BR$5-$R$5))</f>
        <v>9.5716917968611845</v>
      </c>
      <c r="BS208" s="266">
        <f>'Yard Trimmings'!$S$56*'Yard Trimmings'!$E$67+'Yard Trimmings'!$S$56*(1-'Yard Trimmings'!$E$67)*EXP(-LYTInputs!$H$7*(BS$5-$R$5))</f>
        <v>9.5548954572959932</v>
      </c>
      <c r="BT208" s="266">
        <f>'Yard Trimmings'!$S$56*'Yard Trimmings'!$E$67+'Yard Trimmings'!$S$56*(1-'Yard Trimmings'!$E$67)*EXP(-LYTInputs!$H$7*(BT$5-$R$5))</f>
        <v>9.5385955245849914</v>
      </c>
      <c r="BU208" s="266">
        <f>'Yard Trimmings'!$S$56*'Yard Trimmings'!$E$67+'Yard Trimmings'!$S$56*(1-'Yard Trimmings'!$E$67)*EXP(-LYTInputs!$H$7*(BU$5-$R$5))</f>
        <v>9.5227773276884573</v>
      </c>
      <c r="BV208" s="266">
        <f>'Yard Trimmings'!$S$56*'Yard Trimmings'!$E$67+'Yard Trimmings'!$S$56*(1-'Yard Trimmings'!$E$67)*EXP(-LYTInputs!$H$7*(BV$5-$R$5))</f>
        <v>9.507426629161424</v>
      </c>
      <c r="BW208" s="266">
        <f>'Yard Trimmings'!$S$56*'Yard Trimmings'!$E$67+'Yard Trimmings'!$S$56*(1-'Yard Trimmings'!$E$67)*EXP(-LYTInputs!$H$7*(BW$5-$R$5))</f>
        <v>9.4925296123390162</v>
      </c>
      <c r="BX208" s="266">
        <f>'Yard Trimmings'!$S$56*'Yard Trimmings'!$E$67+'Yard Trimmings'!$S$56*(1-'Yard Trimmings'!$E$67)*EXP(-LYTInputs!$H$7*(BX$5-$R$5))</f>
        <v>9.4780728689005134</v>
      </c>
      <c r="BY208" s="266">
        <f>'Yard Trimmings'!$S$56*'Yard Trimmings'!$E$67+'Yard Trimmings'!$S$56*(1-'Yard Trimmings'!$E$67)*EXP(-LYTInputs!$H$7*(BY$5-$R$5))</f>
        <v>9.4640433868009612</v>
      </c>
      <c r="BZ208" s="266">
        <f>'Yard Trimmings'!$S$56*'Yard Trimmings'!$E$67+'Yard Trimmings'!$S$56*(1-'Yard Trimmings'!$E$67)*EXP(-LYTInputs!$H$7*(BZ$5-$R$5))</f>
        <v>9.4504285385594518</v>
      </c>
      <c r="CA208" s="266">
        <f>'Yard Trimmings'!$S$56*'Yard Trimmings'!$E$67+'Yard Trimmings'!$S$56*(1-'Yard Trimmings'!$E$67)*EXP(-LYTInputs!$H$7*(CA$5-$R$5))</f>
        <v>9.4372160698935392</v>
      </c>
      <c r="CB208" s="266">
        <f>'Yard Trimmings'!$S$56*'Yard Trimmings'!$E$67+'Yard Trimmings'!$S$56*(1-'Yard Trimmings'!$E$67)*EXP(-LYTInputs!$H$7*(CB$5-$R$5))</f>
        <v>9.4243940886895547</v>
      </c>
      <c r="CC208" s="266">
        <f>'Yard Trimmings'!$S$56*'Yard Trimmings'!$E$67+'Yard Trimmings'!$S$56*(1-'Yard Trimmings'!$E$67)*EXP(-LYTInputs!$H$7*(CC$5-$R$5))</f>
        <v>9.4119510542989033</v>
      </c>
      <c r="CD208" s="266">
        <f>'Yard Trimmings'!$S$56*'Yard Trimmings'!$E$67+'Yard Trimmings'!$S$56*(1-'Yard Trimmings'!$E$67)*EXP(-LYTInputs!$H$7*(CD$5-$R$5))</f>
        <v>9.3998757671507072</v>
      </c>
      <c r="CE208" s="266">
        <f>'Yard Trimmings'!$S$56*'Yard Trimmings'!$E$67+'Yard Trimmings'!$S$56*(1-'Yard Trimmings'!$E$67)*EXP(-LYTInputs!$H$7*(CE$5-$R$5))</f>
        <v>9.3881573586714246</v>
      </c>
      <c r="CF208" s="266">
        <f>'Yard Trimmings'!$S$56*'Yard Trimmings'!$E$67+'Yard Trimmings'!$S$56*(1-'Yard Trimmings'!$E$67)*EXP(-LYTInputs!$H$7*(CF$5-$R$5))</f>
        <v>9.3767852815024071</v>
      </c>
      <c r="CG208" s="266">
        <f>'Yard Trimmings'!$S$56*'Yard Trimmings'!$E$67+'Yard Trimmings'!$S$56*(1-'Yard Trimmings'!$E$67)*EXP(-LYTInputs!$H$7*(CG$5-$R$5))</f>
        <v>9.3657493000065646</v>
      </c>
      <c r="CH208" s="266">
        <f>'Yard Trimmings'!$S$56*'Yard Trimmings'!$E$67+'Yard Trimmings'!$S$56*(1-'Yard Trimmings'!$E$67)*EXP(-LYTInputs!$H$7*(CH$5-$R$5))</f>
        <v>9.3550394810556003</v>
      </c>
      <c r="CI208" s="266">
        <f>'Yard Trimmings'!$S$56*'Yard Trimmings'!$E$67+'Yard Trimmings'!$S$56*(1-'Yard Trimmings'!$E$67)*EXP(-LYTInputs!$H$7*(CI$5-$R$5))</f>
        <v>9.344646185089525</v>
      </c>
    </row>
    <row r="209" spans="1:87">
      <c r="A209" s="20">
        <f t="shared" si="52"/>
        <v>1977</v>
      </c>
      <c r="S209" s="22">
        <f>'Yard Trimmings'!$T$56*'Yard Trimmings'!$E$67+'Yard Trimmings'!$T$56*(1-'Yard Trimmings'!$E$67)*EXP(-LYTInputs!$H$7*(S$5-$S$5))</f>
        <v>12.21601776016495</v>
      </c>
      <c r="T209" s="22">
        <f>'Yard Trimmings'!$T$56*'Yard Trimmings'!$E$67+'Yard Trimmings'!$T$56*(1-'Yard Trimmings'!$E$67)*EXP(-LYTInputs!$H$7*(T$5-$S$5))</f>
        <v>12.132618008253253</v>
      </c>
      <c r="U209" s="22">
        <f>'Yard Trimmings'!$T$56*'Yard Trimmings'!$E$67+'Yard Trimmings'!$T$56*(1-'Yard Trimmings'!$E$67)*EXP(-LYTInputs!$H$7*(U$5-$S$5))</f>
        <v>12.051683091511492</v>
      </c>
      <c r="V209" s="22">
        <f>'Yard Trimmings'!$T$56*'Yard Trimmings'!$E$67+'Yard Trimmings'!$T$56*(1-'Yard Trimmings'!$E$67)*EXP(-LYTInputs!$H$7*(V$5-$S$5))</f>
        <v>11.973140163051331</v>
      </c>
      <c r="W209" s="22">
        <f>'Yard Trimmings'!$T$56*'Yard Trimmings'!$E$67+'Yard Trimmings'!$T$56*(1-'Yard Trimmings'!$E$67)*EXP(-LYTInputs!$H$7*(W$5-$S$5))</f>
        <v>11.896918528935348</v>
      </c>
      <c r="X209" s="22">
        <f>'Yard Trimmings'!$T$56*'Yard Trimmings'!$E$67+'Yard Trimmings'!$T$56*(1-'Yard Trimmings'!$E$67)*EXP(-LYTInputs!$H$7*(X$5-$S$5))</f>
        <v>11.822949584547723</v>
      </c>
      <c r="Y209" s="22">
        <f>'Yard Trimmings'!$T$56*'Yard Trimmings'!$E$67+'Yard Trimmings'!$T$56*(1-'Yard Trimmings'!$E$67)*EXP(-LYTInputs!$H$7*(Y$5-$S$5))</f>
        <v>11.751166752845455</v>
      </c>
      <c r="Z209" s="22">
        <f>'Yard Trimmings'!$T$56*'Yard Trimmings'!$E$67+'Yard Trimmings'!$T$56*(1-'Yard Trimmings'!$E$67)*EXP(-LYTInputs!$H$7*(Z$5-$S$5))</f>
        <v>11.681505424434524</v>
      </c>
      <c r="AA209" s="22">
        <f>'Yard Trimmings'!$T$56*'Yard Trimmings'!$E$67+'Yard Trimmings'!$T$56*(1-'Yard Trimmings'!$E$67)*EXP(-LYTInputs!$H$7*(AA$5-$S$5))</f>
        <v>11.613902899417081</v>
      </c>
      <c r="AB209" s="22">
        <f>'Yard Trimmings'!$T$56*'Yard Trimmings'!$E$67+'Yard Trimmings'!$T$56*(1-'Yard Trimmings'!$E$67)*EXP(-LYTInputs!$H$7*(AB$5-$S$5))</f>
        <v>11.548298330957302</v>
      </c>
      <c r="AC209" s="22">
        <f>'Yard Trimmings'!$T$56*'Yard Trimmings'!$E$67+'Yard Trimmings'!$T$56*(1-'Yard Trimmings'!$E$67)*EXP(-LYTInputs!$H$7*(AC$5-$S$5))</f>
        <v>11.484632670515131</v>
      </c>
      <c r="AD209" s="22">
        <f>'Yard Trimmings'!$T$56*'Yard Trimmings'!$E$67+'Yard Trimmings'!$T$56*(1-'Yard Trimmings'!$E$67)*EXP(-LYTInputs!$H$7*(AD$5-$S$5))</f>
        <v>11.42284861469861</v>
      </c>
      <c r="AE209" s="22">
        <f>'Yard Trimmings'!$T$56*'Yard Trimmings'!$E$67+'Yard Trimmings'!$T$56*(1-'Yard Trimmings'!$E$67)*EXP(-LYTInputs!$H$7*(AE$5-$S$5))</f>
        <v>11.362890553686956</v>
      </c>
      <c r="AF209" s="22">
        <f>'Yard Trimmings'!$T$56*'Yard Trimmings'!$E$67+'Yard Trimmings'!$T$56*(1-'Yard Trimmings'!$E$67)*EXP(-LYTInputs!$H$7*(AF$5-$S$5))</f>
        <v>11.304704521177969</v>
      </c>
      <c r="AG209" s="22">
        <f>'Yard Trimmings'!$T$56*'Yard Trimmings'!$E$67+'Yard Trimmings'!$T$56*(1-'Yard Trimmings'!$E$67)*EXP(-LYTInputs!$H$7*(AG$5-$S$5))</f>
        <v>11.248238145814714</v>
      </c>
      <c r="AH209" s="22">
        <f>'Yard Trimmings'!$T$56*'Yard Trimmings'!$E$67+'Yard Trimmings'!$T$56*(1-'Yard Trimmings'!$E$67)*EXP(-LYTInputs!$H$7*(AH$5-$S$5))</f>
        <v>11.193440604047767</v>
      </c>
      <c r="AI209" s="22">
        <f>'Yard Trimmings'!$T$56*'Yard Trimmings'!$E$67+'Yard Trimmings'!$T$56*(1-'Yard Trimmings'!$E$67)*EXP(-LYTInputs!$H$7*(AI$5-$S$5))</f>
        <v>11.140262574390597</v>
      </c>
      <c r="AJ209" s="22">
        <f>'Yard Trimmings'!$T$56*'Yard Trimmings'!$E$67+'Yard Trimmings'!$T$56*(1-'Yard Trimmings'!$E$67)*EXP(-LYTInputs!$H$7*(AJ$5-$S$5))</f>
        <v>11.088656193026887</v>
      </c>
      <c r="AK209" s="22">
        <f>'Yard Trimmings'!$T$56*'Yard Trimmings'!$E$67+'Yard Trimmings'!$T$56*(1-'Yard Trimmings'!$E$67)*EXP(-LYTInputs!$H$7*(AK$5-$S$5))</f>
        <v>11.038575010729874</v>
      </c>
      <c r="AL209" s="22">
        <f>'Yard Trimmings'!$T$56*'Yard Trimmings'!$E$67+'Yard Trimmings'!$T$56*(1-'Yard Trimmings'!$E$67)*EXP(-LYTInputs!$H$7*(AL$5-$S$5))</f>
        <v>10.989973951054909</v>
      </c>
      <c r="AM209" s="22">
        <f>'Yard Trimmings'!$T$56*'Yard Trimmings'!$E$67+'Yard Trimmings'!$T$56*(1-'Yard Trimmings'!$E$67)*EXP(-LYTInputs!$H$7*(AM$5-$S$5))</f>
        <v>10.942809269767613</v>
      </c>
      <c r="AN209" s="22">
        <f>'Yard Trimmings'!$T$56*'Yard Trimmings'!$E$67+'Yard Trimmings'!$T$56*(1-'Yard Trimmings'!$E$67)*EXP(-LYTInputs!$H$7*(AN$5-$S$5))</f>
        <v>10.897038515471118</v>
      </c>
      <c r="AO209" s="22">
        <f>'Yard Trimmings'!$T$56*'Yard Trimmings'!$E$67+'Yard Trimmings'!$T$56*(1-'Yard Trimmings'!$E$67)*EXP(-LYTInputs!$H$7*(AO$5-$S$5))</f>
        <v>10.852620491396939</v>
      </c>
      <c r="AP209" s="22">
        <f>'Yard Trimmings'!$T$56*'Yard Trimmings'!$E$67+'Yard Trimmings'!$T$56*(1-'Yard Trimmings'!$E$67)*EXP(-LYTInputs!$H$7*(AP$5-$S$5))</f>
        <v>10.809515218325103</v>
      </c>
      <c r="AQ209" s="22">
        <f>'Yard Trimmings'!$T$56*'Yard Trimmings'!$E$67+'Yard Trimmings'!$T$56*(1-'Yard Trimmings'!$E$67)*EXP(-LYTInputs!$H$7*(AQ$5-$S$5))</f>
        <v>10.767683898600149</v>
      </c>
      <c r="AR209" s="22">
        <f>'Yard Trimmings'!$T$56*'Yard Trimmings'!$E$67+'Yard Trimmings'!$T$56*(1-'Yard Trimmings'!$E$67)*EXP(-LYTInputs!$H$7*(AR$5-$S$5))</f>
        <v>10.727088881210628</v>
      </c>
      <c r="AS209" s="22">
        <f>'Yard Trimmings'!$T$56*'Yard Trimmings'!$E$67+'Yard Trimmings'!$T$56*(1-'Yard Trimmings'!$E$67)*EXP(-LYTInputs!$H$7*(AS$5-$S$5))</f>
        <v>10.687693627900645</v>
      </c>
      <c r="AT209" s="22">
        <f>'Yard Trimmings'!$T$56*'Yard Trimmings'!$E$67+'Yard Trimmings'!$T$56*(1-'Yard Trimmings'!$E$67)*EXP(-LYTInputs!$H$7*(AT$5-$S$5))</f>
        <v>10.649462680282959</v>
      </c>
      <c r="AU209" s="22">
        <f>'Yard Trimmings'!$T$56*'Yard Trimmings'!$E$67+'Yard Trimmings'!$T$56*(1-'Yard Trimmings'!$E$67)*EXP(-LYTInputs!$H$7*(AU$5-$S$5))</f>
        <v>10.612361627924049</v>
      </c>
      <c r="AV209" s="22">
        <f>'Yard Trimmings'!$T$56*'Yard Trimmings'!$E$67+'Yard Trimmings'!$T$56*(1-'Yard Trimmings'!$E$67)*EXP(-LYTInputs!$H$7*(AV$5-$S$5))</f>
        <v>10.576357077372393</v>
      </c>
      <c r="AW209" s="22">
        <f>'Yard Trimmings'!$T$56*'Yard Trimmings'!$E$67+'Yard Trimmings'!$T$56*(1-'Yard Trimmings'!$E$67)*EXP(-LYTInputs!$H$7*(AW$5-$S$5))</f>
        <v>10.541416622102119</v>
      </c>
      <c r="AX209" s="22">
        <f>'Yard Trimmings'!$T$56*'Yard Trimmings'!$E$67+'Yard Trimmings'!$T$56*(1-'Yard Trimmings'!$E$67)*EXP(-LYTInputs!$H$7*(AX$5-$S$5))</f>
        <v>10.507508813344931</v>
      </c>
      <c r="AY209" s="22">
        <f>'Yard Trimmings'!$T$56*'Yard Trimmings'!$E$67+'Yard Trimmings'!$T$56*(1-'Yard Trimmings'!$E$67)*EXP(-LYTInputs!$H$7*(AY$5-$S$5))</f>
        <v>10.4746031317841</v>
      </c>
      <c r="AZ209" s="22">
        <f>'Yard Trimmings'!$T$56*'Yard Trimmings'!$E$67+'Yard Trimmings'!$T$56*(1-'Yard Trimmings'!$E$67)*EXP(-LYTInputs!$H$7*(AZ$5-$S$5))</f>
        <v>10.442669960085022</v>
      </c>
      <c r="BA209" s="22">
        <f>'Yard Trimmings'!$T$56*'Yard Trimmings'!$E$67+'Yard Trimmings'!$T$56*(1-'Yard Trimmings'!$E$67)*EXP(-LYTInputs!$H$7*(BA$5-$S$5))</f>
        <v>10.411680556237613</v>
      </c>
      <c r="BB209" s="22">
        <f>'Yard Trimmings'!$T$56*'Yard Trimmings'!$E$67+'Yard Trimmings'!$T$56*(1-'Yard Trimmings'!$E$67)*EXP(-LYTInputs!$H$7*(BB$5-$S$5))</f>
        <v>10.381607027686565</v>
      </c>
      <c r="BC209" s="22">
        <f>'Yard Trimmings'!$T$56*'Yard Trimmings'!$E$67+'Yard Trimmings'!$T$56*(1-'Yard Trimmings'!$E$67)*EXP(-LYTInputs!$H$7*(BC$5-$S$5))</f>
        <v>10.352422306226158</v>
      </c>
      <c r="BD209" s="22">
        <f>'Yard Trimmings'!$T$56*'Yard Trimmings'!$E$67+'Yard Trimmings'!$T$56*(1-'Yard Trimmings'!$E$67)*EXP(-LYTInputs!$H$7*(BD$5-$S$5))</f>
        <v>10.324100123637047</v>
      </c>
      <c r="BE209" s="22">
        <f>'Yard Trimmings'!$T$56*'Yard Trimmings'!$E$67+'Yard Trimmings'!$T$56*(1-'Yard Trimmings'!$E$67)*EXP(-LYTInputs!$H$7*(BE$5-$S$5))</f>
        <v>10.2966149880431</v>
      </c>
      <c r="BF209" s="22">
        <f>'Yard Trimmings'!$T$56*'Yard Trimmings'!$E$67+'Yard Trimmings'!$T$56*(1-'Yard Trimmings'!$E$67)*EXP(-LYTInputs!$H$7*(BF$5-$S$5))</f>
        <v>10.269942160966979</v>
      </c>
      <c r="BG209" s="22">
        <f>'Yard Trimmings'!$T$56*'Yard Trimmings'!$E$67+'Yard Trimmings'!$T$56*(1-'Yard Trimmings'!$E$67)*EXP(-LYTInputs!$H$7*(BG$5-$S$5))</f>
        <v>10.244057635063845</v>
      </c>
      <c r="BH209" s="22">
        <f>'Yard Trimmings'!$T$56*'Yard Trimmings'!$E$67+'Yard Trimmings'!$T$56*(1-'Yard Trimmings'!$E$67)*EXP(-LYTInputs!$H$7*(BH$5-$S$5))</f>
        <v>10.218938112513127</v>
      </c>
      <c r="BI209" s="22">
        <f>'Yard Trimmings'!$T$56*'Yard Trimmings'!$E$67+'Yard Trimmings'!$T$56*(1-'Yard Trimmings'!$E$67)*EXP(-LYTInputs!$H$7*(BI$5-$S$5))</f>
        <v>10.194560984048914</v>
      </c>
      <c r="BJ209" s="22">
        <f>'Yard Trimmings'!$T$56*'Yard Trimmings'!$E$67+'Yard Trimmings'!$T$56*(1-'Yard Trimmings'!$E$67)*EXP(-LYTInputs!$H$7*(BJ$5-$S$5))</f>
        <v>10.17090430861008</v>
      </c>
      <c r="BK209" s="22">
        <f>'Yard Trimmings'!$T$56*'Yard Trimmings'!$E$67+'Yard Trimmings'!$T$56*(1-'Yard Trimmings'!$E$67)*EXP(-LYTInputs!$H$7*(BK$5-$S$5))</f>
        <v>10.147946793591855</v>
      </c>
      <c r="BL209" s="22">
        <f>'Yard Trimmings'!$T$56*'Yard Trimmings'!$E$67+'Yard Trimmings'!$T$56*(1-'Yard Trimmings'!$E$67)*EXP(-LYTInputs!$H$7*(BL$5-$S$5))</f>
        <v>10.125667775681046</v>
      </c>
      <c r="BM209" s="266">
        <f>'Yard Trimmings'!$T$56*'Yard Trimmings'!$E$67+'Yard Trimmings'!$T$56*(1-'Yard Trimmings'!$E$67)*EXP(-LYTInputs!$H$7*(BM$5-$S$5))</f>
        <v>10.104047202257656</v>
      </c>
      <c r="BN209" s="266">
        <f>'Yard Trimmings'!$T$56*'Yard Trimmings'!$E$67+'Yard Trimmings'!$T$56*(1-'Yard Trimmings'!$E$67)*EXP(-LYTInputs!$H$7*(BN$5-$S$5))</f>
        <v>10.083065613346168</v>
      </c>
      <c r="BO209" s="266">
        <f>'Yard Trimmings'!$T$56*'Yard Trimmings'!$E$67+'Yard Trimmings'!$T$56*(1-'Yard Trimmings'!$E$67)*EXP(-LYTInputs!$H$7*(BO$5-$S$5))</f>
        <v>10.062704124100264</v>
      </c>
      <c r="BP209" s="266">
        <f>'Yard Trimmings'!$T$56*'Yard Trimmings'!$E$67+'Yard Trimmings'!$T$56*(1-'Yard Trimmings'!$E$67)*EXP(-LYTInputs!$H$7*(BP$5-$S$5))</f>
        <v>10.042944407805182</v>
      </c>
      <c r="BQ209" s="266">
        <f>'Yard Trimmings'!$T$56*'Yard Trimmings'!$E$67+'Yard Trimmings'!$T$56*(1-'Yard Trimmings'!$E$67)*EXP(-LYTInputs!$H$7*(BQ$5-$S$5))</f>
        <v>10.023768679382432</v>
      </c>
      <c r="BR209" s="266">
        <f>'Yard Trimmings'!$T$56*'Yard Trimmings'!$E$67+'Yard Trimmings'!$T$56*(1-'Yard Trimmings'!$E$67)*EXP(-LYTInputs!$H$7*(BR$5-$S$5))</f>
        <v>10.005159679382036</v>
      </c>
      <c r="BS209" s="266">
        <f>'Yard Trimmings'!$T$56*'Yard Trimmings'!$E$67+'Yard Trimmings'!$T$56*(1-'Yard Trimmings'!$E$67)*EXP(-LYTInputs!$H$7*(BS$5-$S$5))</f>
        <v>9.9871006584478472</v>
      </c>
      <c r="BT209" s="266">
        <f>'Yard Trimmings'!$T$56*'Yard Trimmings'!$E$67+'Yard Trimmings'!$T$56*(1-'Yard Trimmings'!$E$67)*EXP(-LYTInputs!$H$7*(BT$5-$S$5))</f>
        <v>9.9695753622420042</v>
      </c>
      <c r="BU209" s="266">
        <f>'Yard Trimmings'!$T$56*'Yard Trimmings'!$E$67+'Yard Trimmings'!$T$56*(1-'Yard Trimmings'!$E$67)*EXP(-LYTInputs!$H$7*(BU$5-$S$5))</f>
        <v>9.9525680168149311</v>
      </c>
      <c r="BV209" s="266">
        <f>'Yard Trimmings'!$T$56*'Yard Trimmings'!$E$67+'Yard Trimmings'!$T$56*(1-'Yard Trimmings'!$E$67)*EXP(-LYTInputs!$H$7*(BV$5-$S$5))</f>
        <v>9.9360633144077095</v>
      </c>
      <c r="BW209" s="266">
        <f>'Yard Trimmings'!$T$56*'Yard Trimmings'!$E$67+'Yard Trimmings'!$T$56*(1-'Yard Trimmings'!$E$67)*EXP(-LYTInputs!$H$7*(BW$5-$S$5))</f>
        <v>9.9200463996740744</v>
      </c>
      <c r="BX209" s="266">
        <f>'Yard Trimmings'!$T$56*'Yard Trimmings'!$E$67+'Yard Trimmings'!$T$56*(1-'Yard Trimmings'!$E$67)*EXP(-LYTInputs!$H$7*(BX$5-$S$5))</f>
        <v>9.9045028563095912</v>
      </c>
      <c r="BY209" s="266">
        <f>'Yard Trimmings'!$T$56*'Yard Trimmings'!$E$67+'Yard Trimmings'!$T$56*(1-'Yard Trimmings'!$E$67)*EXP(-LYTInputs!$H$7*(BY$5-$S$5))</f>
        <v>9.88941869407601</v>
      </c>
      <c r="BZ209" s="266">
        <f>'Yard Trimmings'!$T$56*'Yard Trimmings'!$E$67+'Yard Trimmings'!$T$56*(1-'Yard Trimmings'!$E$67)*EXP(-LYTInputs!$H$7*(BZ$5-$S$5))</f>
        <v>9.8747803362091116</v>
      </c>
      <c r="CA209" s="266">
        <f>'Yard Trimmings'!$T$56*'Yard Trimmings'!$E$67+'Yard Trimmings'!$T$56*(1-'Yard Trimmings'!$E$67)*EXP(-LYTInputs!$H$7*(CA$5-$S$5))</f>
        <v>9.8605746071986946</v>
      </c>
      <c r="CB209" s="266">
        <f>'Yard Trimmings'!$T$56*'Yard Trimmings'!$E$67+'Yard Trimmings'!$T$56*(1-'Yard Trimmings'!$E$67)*EXP(-LYTInputs!$H$7*(CB$5-$S$5))</f>
        <v>9.8467887209297338</v>
      </c>
      <c r="CC209" s="266">
        <f>'Yard Trimmings'!$T$56*'Yard Trimmings'!$E$67+'Yard Trimmings'!$T$56*(1-'Yard Trimmings'!$E$67)*EXP(-LYTInputs!$H$7*(CC$5-$S$5))</f>
        <v>9.8334102691740153</v>
      </c>
      <c r="CD209" s="266">
        <f>'Yard Trimmings'!$T$56*'Yard Trimmings'!$E$67+'Yard Trimmings'!$T$56*(1-'Yard Trimmings'!$E$67)*EXP(-LYTInputs!$H$7*(CD$5-$S$5))</f>
        <v>9.820427210421883</v>
      </c>
      <c r="CE209" s="266">
        <f>'Yard Trimmings'!$T$56*'Yard Trimmings'!$E$67+'Yard Trimmings'!$T$56*(1-'Yard Trimmings'!$E$67)*EXP(-LYTInputs!$H$7*(CE$5-$S$5))</f>
        <v>9.8078278590440782</v>
      </c>
      <c r="CF209" s="266">
        <f>'Yard Trimmings'!$T$56*'Yard Trimmings'!$E$67+'Yard Trimmings'!$T$56*(1-'Yard Trimmings'!$E$67)*EXP(-LYTInputs!$H$7*(CF$5-$S$5))</f>
        <v>9.7956008747738785</v>
      </c>
      <c r="CG209" s="266">
        <f>'Yard Trimmings'!$T$56*'Yard Trimmings'!$E$67+'Yard Trimmings'!$T$56*(1-'Yard Trimmings'!$E$67)*EXP(-LYTInputs!$H$7*(CG$5-$S$5))</f>
        <v>9.7837352525000973</v>
      </c>
      <c r="CH209" s="266">
        <f>'Yard Trimmings'!$T$56*'Yard Trimmings'!$E$67+'Yard Trimmings'!$T$56*(1-'Yard Trimmings'!$E$67)*EXP(-LYTInputs!$H$7*(CH$5-$S$5))</f>
        <v>9.7722203123617319</v>
      </c>
      <c r="CI209" s="266">
        <f>'Yard Trimmings'!$T$56*'Yard Trimmings'!$E$67+'Yard Trimmings'!$T$56*(1-'Yard Trimmings'!$E$67)*EXP(-LYTInputs!$H$7*(CI$5-$S$5))</f>
        <v>9.7610456901353757</v>
      </c>
    </row>
    <row r="210" spans="1:87">
      <c r="A210" s="20">
        <f t="shared" si="52"/>
        <v>1978</v>
      </c>
      <c r="T210" s="22">
        <f>'Yard Trimmings'!$U$56*'Yard Trimmings'!$E$67+'Yard Trimmings'!$U$56*(1-'Yard Trimmings'!$E$67)*EXP(-LYTInputs!$H$7*(T$5-$T$5))</f>
        <v>12.734897374538845</v>
      </c>
      <c r="U210" s="22">
        <f>'Yard Trimmings'!$U$56*'Yard Trimmings'!$E$67+'Yard Trimmings'!$U$56*(1-'Yard Trimmings'!$E$67)*EXP(-LYTInputs!$H$7*(U$5-$T$5))</f>
        <v>12.647955189081255</v>
      </c>
      <c r="V210" s="22">
        <f>'Yard Trimmings'!$U$56*'Yard Trimmings'!$E$67+'Yard Trimmings'!$U$56*(1-'Yard Trimmings'!$E$67)*EXP(-LYTInputs!$H$7*(V$5-$T$5))</f>
        <v>12.563582533526992</v>
      </c>
      <c r="W210" s="22">
        <f>'Yard Trimmings'!$U$56*'Yard Trimmings'!$E$67+'Yard Trimmings'!$U$56*(1-'Yard Trimmings'!$E$67)*EXP(-LYTInputs!$H$7*(W$5-$T$5))</f>
        <v>12.48170346679073</v>
      </c>
      <c r="X210" s="22">
        <f>'Yard Trimmings'!$U$56*'Yard Trimmings'!$E$67+'Yard Trimmings'!$U$56*(1-'Yard Trimmings'!$E$67)*EXP(-LYTInputs!$H$7*(X$5-$T$5))</f>
        <v>12.402244292185404</v>
      </c>
      <c r="Y210" s="22">
        <f>'Yard Trimmings'!$U$56*'Yard Trimmings'!$E$67+'Yard Trimmings'!$U$56*(1-'Yard Trimmings'!$E$67)*EXP(-LYTInputs!$H$7*(Y$5-$T$5))</f>
        <v>12.325133491090217</v>
      </c>
      <c r="Z210" s="22">
        <f>'Yard Trimmings'!$U$56*'Yard Trimmings'!$E$67+'Yard Trimmings'!$U$56*(1-'Yard Trimmings'!$E$67)*EXP(-LYTInputs!$H$7*(Z$5-$T$5))</f>
        <v>12.250301658579044</v>
      </c>
      <c r="AA210" s="22">
        <f>'Yard Trimmings'!$U$56*'Yard Trimmings'!$E$67+'Yard Trimmings'!$U$56*(1-'Yard Trimmings'!$E$67)*EXP(-LYTInputs!$H$7*(AA$5-$T$5))</f>
        <v>12.177681440951325</v>
      </c>
      <c r="AB210" s="22">
        <f>'Yard Trimmings'!$U$56*'Yard Trimmings'!$E$67+'Yard Trimmings'!$U$56*(1-'Yard Trimmings'!$E$67)*EXP(-LYTInputs!$H$7*(AB$5-$T$5))</f>
        <v>12.107207475109185</v>
      </c>
      <c r="AC210" s="22">
        <f>'Yard Trimmings'!$U$56*'Yard Trimmings'!$E$67+'Yard Trimmings'!$U$56*(1-'Yard Trimmings'!$E$67)*EXP(-LYTInputs!$H$7*(AC$5-$T$5))</f>
        <v>12.038816329726231</v>
      </c>
      <c r="AD210" s="22">
        <f>'Yard Trimmings'!$U$56*'Yard Trimmings'!$E$67+'Yard Trimmings'!$U$56*(1-'Yard Trimmings'!$E$67)*EXP(-LYTInputs!$H$7*(AD$5-$T$5))</f>
        <v>11.972446448155075</v>
      </c>
      <c r="AE210" s="22">
        <f>'Yard Trimmings'!$U$56*'Yard Trimmings'!$E$67+'Yard Trimmings'!$U$56*(1-'Yard Trimmings'!$E$67)*EXP(-LYTInputs!$H$7*(AE$5-$T$5))</f>
        <v>11.908038093022205</v>
      </c>
      <c r="AF210" s="22">
        <f>'Yard Trimmings'!$U$56*'Yard Trimmings'!$E$67+'Yard Trimmings'!$U$56*(1-'Yard Trimmings'!$E$67)*EXP(-LYTInputs!$H$7*(AF$5-$T$5))</f>
        <v>11.845533292460303</v>
      </c>
      <c r="AG210" s="22">
        <f>'Yard Trimmings'!$U$56*'Yard Trimmings'!$E$67+'Yard Trimmings'!$U$56*(1-'Yard Trimmings'!$E$67)*EXP(-LYTInputs!$H$7*(AG$5-$T$5))</f>
        <v>11.784875787929666</v>
      </c>
      <c r="AH210" s="22">
        <f>'Yard Trimmings'!$U$56*'Yard Trimmings'!$E$67+'Yard Trimmings'!$U$56*(1-'Yard Trimmings'!$E$67)*EXP(-LYTInputs!$H$7*(AH$5-$T$5))</f>
        <v>11.726010983581713</v>
      </c>
      <c r="AI210" s="22">
        <f>'Yard Trimmings'!$U$56*'Yard Trimmings'!$E$67+'Yard Trimmings'!$U$56*(1-'Yard Trimmings'!$E$67)*EXP(-LYTInputs!$H$7*(AI$5-$T$5))</f>
        <v>11.668885897119033</v>
      </c>
      <c r="AJ210" s="22">
        <f>'Yard Trimmings'!$U$56*'Yard Trimmings'!$E$67+'Yard Trimmings'!$U$56*(1-'Yard Trimmings'!$E$67)*EXP(-LYTInputs!$H$7*(AJ$5-$T$5))</f>
        <v>11.613449112107752</v>
      </c>
      <c r="AK210" s="22">
        <f>'Yard Trimmings'!$U$56*'Yard Trimmings'!$E$67+'Yard Trimmings'!$U$56*(1-'Yard Trimmings'!$E$67)*EXP(-LYTInputs!$H$7*(AK$5-$T$5))</f>
        <v>11.559650731699266</v>
      </c>
      <c r="AL210" s="22">
        <f>'Yard Trimmings'!$U$56*'Yard Trimmings'!$E$67+'Yard Trimmings'!$U$56*(1-'Yard Trimmings'!$E$67)*EXP(-LYTInputs!$H$7*(AL$5-$T$5))</f>
        <v>11.507442333719709</v>
      </c>
      <c r="AM210" s="22">
        <f>'Yard Trimmings'!$U$56*'Yard Trimmings'!$E$67+'Yard Trimmings'!$U$56*(1-'Yard Trimmings'!$E$67)*EXP(-LYTInputs!$H$7*(AM$5-$T$5))</f>
        <v>11.456776927086723</v>
      </c>
      <c r="AN210" s="22">
        <f>'Yard Trimmings'!$U$56*'Yard Trimmings'!$E$67+'Yard Trimmings'!$U$56*(1-'Yard Trimmings'!$E$67)*EXP(-LYTInputs!$H$7*(AN$5-$T$5))</f>
        <v>11.407608909514323</v>
      </c>
      <c r="AO210" s="22">
        <f>'Yard Trimmings'!$U$56*'Yard Trimmings'!$E$67+'Yard Trimmings'!$U$56*(1-'Yard Trimmings'!$E$67)*EXP(-LYTInputs!$H$7*(AO$5-$T$5))</f>
        <v>11.359894026467755</v>
      </c>
      <c r="AP210" s="22">
        <f>'Yard Trimmings'!$U$56*'Yard Trimmings'!$E$67+'Yard Trimmings'!$U$56*(1-'Yard Trimmings'!$E$67)*EXP(-LYTInputs!$H$7*(AP$5-$T$5))</f>
        <v>11.313589331331421</v>
      </c>
      <c r="AQ210" s="22">
        <f>'Yard Trimmings'!$U$56*'Yard Trimmings'!$E$67+'Yard Trimmings'!$U$56*(1-'Yard Trimmings'!$E$67)*EXP(-LYTInputs!$H$7*(AQ$5-$T$5))</f>
        <v>11.268653146754042</v>
      </c>
      <c r="AR210" s="22">
        <f>'Yard Trimmings'!$U$56*'Yard Trimmings'!$E$67+'Yard Trimmings'!$U$56*(1-'Yard Trimmings'!$E$67)*EXP(-LYTInputs!$H$7*(AR$5-$T$5))</f>
        <v>11.225045027136213</v>
      </c>
      <c r="AS210" s="22">
        <f>'Yard Trimmings'!$U$56*'Yard Trimmings'!$E$67+'Yard Trimmings'!$U$56*(1-'Yard Trimmings'!$E$67)*EXP(-LYTInputs!$H$7*(AS$5-$T$5))</f>
        <v>11.182725722226641</v>
      </c>
      <c r="AT210" s="22">
        <f>'Yard Trimmings'!$U$56*'Yard Trimmings'!$E$67+'Yard Trimmings'!$U$56*(1-'Yard Trimmings'!$E$67)*EXP(-LYTInputs!$H$7*(AT$5-$T$5))</f>
        <v>11.141657141794269</v>
      </c>
      <c r="AU210" s="22">
        <f>'Yard Trimmings'!$U$56*'Yard Trimmings'!$E$67+'Yard Trimmings'!$U$56*(1-'Yard Trimmings'!$E$67)*EXP(-LYTInputs!$H$7*(AU$5-$T$5))</f>
        <v>11.101802321344497</v>
      </c>
      <c r="AV210" s="22">
        <f>'Yard Trimmings'!$U$56*'Yard Trimmings'!$E$67+'Yard Trimmings'!$U$56*(1-'Yard Trimmings'!$E$67)*EXP(-LYTInputs!$H$7*(AV$5-$T$5))</f>
        <v>11.063125388848638</v>
      </c>
      <c r="AW210" s="22">
        <f>'Yard Trimmings'!$U$56*'Yard Trimmings'!$E$67+'Yard Trimmings'!$U$56*(1-'Yard Trimmings'!$E$67)*EXP(-LYTInputs!$H$7*(AW$5-$T$5))</f>
        <v>11.025591532456675</v>
      </c>
      <c r="AX210" s="22">
        <f>'Yard Trimmings'!$U$56*'Yard Trimmings'!$E$67+'Yard Trimmings'!$U$56*(1-'Yard Trimmings'!$E$67)*EXP(-LYTInputs!$H$7*(AX$5-$T$5))</f>
        <v>10.989166969164241</v>
      </c>
      <c r="AY210" s="22">
        <f>'Yard Trimmings'!$U$56*'Yard Trimmings'!$E$67+'Yard Trimmings'!$U$56*(1-'Yard Trimmings'!$E$67)*EXP(-LYTInputs!$H$7*(AY$5-$T$5))</f>
        <v>10.953818914405645</v>
      </c>
      <c r="AZ210" s="22">
        <f>'Yard Trimmings'!$U$56*'Yard Trimmings'!$E$67+'Yard Trimmings'!$U$56*(1-'Yard Trimmings'!$E$67)*EXP(-LYTInputs!$H$7*(AZ$5-$T$5))</f>
        <v>10.919515552545539</v>
      </c>
      <c r="BA210" s="22">
        <f>'Yard Trimmings'!$U$56*'Yard Trimmings'!$E$67+'Yard Trimmings'!$U$56*(1-'Yard Trimmings'!$E$67)*EXP(-LYTInputs!$H$7*(BA$5-$T$5))</f>
        <v>10.886226008242698</v>
      </c>
      <c r="BB210" s="22">
        <f>'Yard Trimmings'!$U$56*'Yard Trimmings'!$E$67+'Yard Trimmings'!$U$56*(1-'Yard Trimmings'!$E$67)*EXP(-LYTInputs!$H$7*(BB$5-$T$5))</f>
        <v>10.853920318660142</v>
      </c>
      <c r="BC210" s="22">
        <f>'Yard Trimmings'!$U$56*'Yard Trimmings'!$E$67+'Yard Trimmings'!$U$56*(1-'Yard Trimmings'!$E$67)*EXP(-LYTInputs!$H$7*(BC$5-$T$5))</f>
        <v>10.822569406496546</v>
      </c>
      <c r="BD210" s="22">
        <f>'Yard Trimmings'!$U$56*'Yard Trimmings'!$E$67+'Yard Trimmings'!$U$56*(1-'Yard Trimmings'!$E$67)*EXP(-LYTInputs!$H$7*(BD$5-$T$5))</f>
        <v>10.792145053814712</v>
      </c>
      <c r="BE210" s="22">
        <f>'Yard Trimmings'!$U$56*'Yard Trimmings'!$E$67+'Yard Trimmings'!$U$56*(1-'Yard Trimmings'!$E$67)*EXP(-LYTInputs!$H$7*(BE$5-$T$5))</f>
        <v>10.762619876643523</v>
      </c>
      <c r="BF210" s="22">
        <f>'Yard Trimmings'!$U$56*'Yard Trimmings'!$E$67+'Yard Trimmings'!$U$56*(1-'Yard Trimmings'!$E$67)*EXP(-LYTInputs!$H$7*(BF$5-$T$5))</f>
        <v>10.733967300330514</v>
      </c>
      <c r="BG210" s="22">
        <f>'Yard Trimmings'!$U$56*'Yard Trimmings'!$E$67+'Yard Trimmings'!$U$56*(1-'Yard Trimmings'!$E$67)*EXP(-LYTInputs!$H$7*(BG$5-$T$5))</f>
        <v>10.706161535622897</v>
      </c>
      <c r="BH210" s="22">
        <f>'Yard Trimmings'!$U$56*'Yard Trimmings'!$E$67+'Yard Trimmings'!$U$56*(1-'Yard Trimmings'!$E$67)*EXP(-LYTInputs!$H$7*(BH$5-$T$5))</f>
        <v>10.679177555455489</v>
      </c>
      <c r="BI210" s="22">
        <f>'Yard Trimmings'!$U$56*'Yard Trimmings'!$E$67+'Yard Trimmings'!$U$56*(1-'Yard Trimmings'!$E$67)*EXP(-LYTInputs!$H$7*(BI$5-$T$5))</f>
        <v>10.652991072424665</v>
      </c>
      <c r="BJ210" s="22">
        <f>'Yard Trimmings'!$U$56*'Yard Trimmings'!$E$67+'Yard Trimmings'!$U$56*(1-'Yard Trimmings'!$E$67)*EXP(-LYTInputs!$H$7*(BJ$5-$T$5))</f>
        <v>10.627578516928059</v>
      </c>
      <c r="BK210" s="22">
        <f>'Yard Trimmings'!$U$56*'Yard Trimmings'!$E$67+'Yard Trimmings'!$U$56*(1-'Yard Trimmings'!$E$67)*EXP(-LYTInputs!$H$7*(BK$5-$T$5))</f>
        <v>10.602917015950323</v>
      </c>
      <c r="BL210" s="22">
        <f>'Yard Trimmings'!$U$56*'Yard Trimmings'!$E$67+'Yard Trimmings'!$U$56*(1-'Yard Trimmings'!$E$67)*EXP(-LYTInputs!$H$7*(BL$5-$T$5))</f>
        <v>10.57898437247588</v>
      </c>
      <c r="BM210" s="266">
        <f>'Yard Trimmings'!$U$56*'Yard Trimmings'!$E$67+'Yard Trimmings'!$U$56*(1-'Yard Trimmings'!$E$67)*EXP(-LYTInputs!$H$7*(BM$5-$T$5))</f>
        <v>10.555759045510095</v>
      </c>
      <c r="BN210" s="266">
        <f>'Yard Trimmings'!$U$56*'Yard Trimmings'!$E$67+'Yard Trimmings'!$U$56*(1-'Yard Trimmings'!$E$67)*EXP(-LYTInputs!$H$7*(BN$5-$T$5))</f>
        <v>10.533220130690946</v>
      </c>
      <c r="BO210" s="266">
        <f>'Yard Trimmings'!$U$56*'Yard Trimmings'!$E$67+'Yard Trimmings'!$U$56*(1-'Yard Trimmings'!$E$67)*EXP(-LYTInputs!$H$7*(BO$5-$T$5))</f>
        <v>10.511347341473673</v>
      </c>
      <c r="BP210" s="266">
        <f>'Yard Trimmings'!$U$56*'Yard Trimmings'!$E$67+'Yard Trimmings'!$U$56*(1-'Yard Trimmings'!$E$67)*EXP(-LYTInputs!$H$7*(BP$5-$T$5))</f>
        <v>10.490120990871523</v>
      </c>
      <c r="BQ210" s="266">
        <f>'Yard Trimmings'!$U$56*'Yard Trimmings'!$E$67+'Yard Trimmings'!$U$56*(1-'Yard Trimmings'!$E$67)*EXP(-LYTInputs!$H$7*(BQ$5-$T$5))</f>
        <v>10.46952197373613</v>
      </c>
      <c r="BR210" s="266">
        <f>'Yard Trimmings'!$U$56*'Yard Trimmings'!$E$67+'Yard Trimmings'!$U$56*(1-'Yard Trimmings'!$E$67)*EXP(-LYTInputs!$H$7*(BR$5-$T$5))</f>
        <v>10.449531749561601</v>
      </c>
      <c r="BS210" s="266">
        <f>'Yard Trimmings'!$U$56*'Yard Trimmings'!$E$67+'Yard Trimmings'!$U$56*(1-'Yard Trimmings'!$E$67)*EXP(-LYTInputs!$H$7*(BS$5-$T$5))</f>
        <v>10.430132325796794</v>
      </c>
      <c r="BT210" s="266">
        <f>'Yard Trimmings'!$U$56*'Yard Trimmings'!$E$67+'Yard Trimmings'!$U$56*(1-'Yard Trimmings'!$E$67)*EXP(-LYTInputs!$H$7*(BT$5-$T$5))</f>
        <v>10.411306241650824</v>
      </c>
      <c r="BU210" s="266">
        <f>'Yard Trimmings'!$U$56*'Yard Trimmings'!$E$67+'Yard Trimmings'!$U$56*(1-'Yard Trimmings'!$E$67)*EXP(-LYTInputs!$H$7*(BU$5-$T$5))</f>
        <v>10.393036552377158</v>
      </c>
      <c r="BV210" s="266">
        <f>'Yard Trimmings'!$U$56*'Yard Trimmings'!$E$67+'Yard Trimmings'!$U$56*(1-'Yard Trimmings'!$E$67)*EXP(-LYTInputs!$H$7*(BV$5-$T$5))</f>
        <v>10.375306814022208</v>
      </c>
      <c r="BW210" s="266">
        <f>'Yard Trimmings'!$U$56*'Yard Trimmings'!$E$67+'Yard Trimmings'!$U$56*(1-'Yard Trimmings'!$E$67)*EXP(-LYTInputs!$H$7*(BW$5-$T$5))</f>
        <v>10.358101068624666</v>
      </c>
      <c r="BX210" s="266">
        <f>'Yard Trimmings'!$U$56*'Yard Trimmings'!$E$67+'Yard Trimmings'!$U$56*(1-'Yard Trimmings'!$E$67)*EXP(-LYTInputs!$H$7*(BX$5-$T$5))</f>
        <v>10.341403829852247</v>
      </c>
      <c r="BY210" s="266">
        <f>'Yard Trimmings'!$U$56*'Yard Trimmings'!$E$67+'Yard Trimmings'!$U$56*(1-'Yard Trimmings'!$E$67)*EXP(-LYTInputs!$H$7*(BY$5-$T$5))</f>
        <v>10.32520006906296</v>
      </c>
      <c r="BZ210" s="266">
        <f>'Yard Trimmings'!$U$56*'Yard Trimmings'!$E$67+'Yard Trimmings'!$U$56*(1-'Yard Trimmings'!$E$67)*EXP(-LYTInputs!$H$7*(BZ$5-$T$5))</f>
        <v>10.309475201778309</v>
      </c>
      <c r="CA210" s="266">
        <f>'Yard Trimmings'!$U$56*'Yard Trimmings'!$E$67+'Yard Trimmings'!$U$56*(1-'Yard Trimmings'!$E$67)*EXP(-LYTInputs!$H$7*(CA$5-$T$5))</f>
        <v>10.294215074556275</v>
      </c>
      <c r="CB210" s="266">
        <f>'Yard Trimmings'!$U$56*'Yard Trimmings'!$E$67+'Yard Trimmings'!$U$56*(1-'Yard Trimmings'!$E$67)*EXP(-LYTInputs!$H$7*(CB$5-$T$5))</f>
        <v>10.27940595225227</v>
      </c>
      <c r="CC210" s="266">
        <f>'Yard Trimmings'!$U$56*'Yard Trimmings'!$E$67+'Yard Trimmings'!$U$56*(1-'Yard Trimmings'!$E$67)*EXP(-LYTInputs!$H$7*(CC$5-$T$5))</f>
        <v>10.265034505656576</v>
      </c>
      <c r="CD210" s="266">
        <f>'Yard Trimmings'!$U$56*'Yard Trimmings'!$E$67+'Yard Trimmings'!$U$56*(1-'Yard Trimmings'!$E$67)*EXP(-LYTInputs!$H$7*(CD$5-$T$5))</f>
        <v>10.251087799497155</v>
      </c>
      <c r="CE210" s="266">
        <f>'Yard Trimmings'!$U$56*'Yard Trimmings'!$E$67+'Yard Trimmings'!$U$56*(1-'Yard Trimmings'!$E$67)*EXP(-LYTInputs!$H$7*(CE$5-$T$5))</f>
        <v>10.237553280797028</v>
      </c>
      <c r="CF210" s="266">
        <f>'Yard Trimmings'!$U$56*'Yard Trimmings'!$E$67+'Yard Trimmings'!$U$56*(1-'Yard Trimmings'!$E$67)*EXP(-LYTInputs!$H$7*(CF$5-$T$5))</f>
        <v>10.224418767575765</v>
      </c>
      <c r="CG210" s="266">
        <f>'Yard Trimmings'!$U$56*'Yard Trimmings'!$E$67+'Yard Trimmings'!$U$56*(1-'Yard Trimmings'!$E$67)*EXP(-LYTInputs!$H$7*(CG$5-$T$5))</f>
        <v>10.211672437884854</v>
      </c>
      <c r="CH210" s="266">
        <f>'Yard Trimmings'!$U$56*'Yard Trimmings'!$E$67+'Yard Trimmings'!$U$56*(1-'Yard Trimmings'!$E$67)*EXP(-LYTInputs!$H$7*(CH$5-$T$5))</f>
        <v>10.199302819167173</v>
      </c>
      <c r="CI210" s="266">
        <f>'Yard Trimmings'!$U$56*'Yard Trimmings'!$E$67+'Yard Trimmings'!$U$56*(1-'Yard Trimmings'!$E$67)*EXP(-LYTInputs!$H$7*(CI$5-$T$5))</f>
        <v>10.1872987779309</v>
      </c>
    </row>
    <row r="211" spans="1:87">
      <c r="A211" s="20">
        <f t="shared" si="52"/>
        <v>1979</v>
      </c>
      <c r="U211" s="22">
        <f>'Yard Trimmings'!$V$56*'Yard Trimmings'!$E$67+'Yard Trimmings'!$V$56*(1-'Yard Trimmings'!$E$67)*EXP(-LYTInputs!$H$7*(U$5-$U$5))</f>
        <v>13.346456322955188</v>
      </c>
      <c r="V211" s="22">
        <f>'Yard Trimmings'!$V$56*'Yard Trimmings'!$E$67+'Yard Trimmings'!$V$56*(1-'Yard Trimmings'!$E$67)*EXP(-LYTInputs!$H$7*(V$5-$U$5))</f>
        <v>13.255338974561635</v>
      </c>
      <c r="W211" s="22">
        <f>'Yard Trimmings'!$V$56*'Yard Trimmings'!$E$67+'Yard Trimmings'!$V$56*(1-'Yard Trimmings'!$E$67)*EXP(-LYTInputs!$H$7*(W$5-$U$5))</f>
        <v>13.16691455078433</v>
      </c>
      <c r="X211" s="22">
        <f>'Yard Trimmings'!$V$56*'Yard Trimmings'!$E$67+'Yard Trimmings'!$V$56*(1-'Yard Trimmings'!$E$67)*EXP(-LYTInputs!$H$7*(X$5-$U$5))</f>
        <v>13.081103463673044</v>
      </c>
      <c r="Y211" s="22">
        <f>'Yard Trimmings'!$V$56*'Yard Trimmings'!$E$67+'Yard Trimmings'!$V$56*(1-'Yard Trimmings'!$E$67)*EXP(-LYTInputs!$H$7*(Y$5-$U$5))</f>
        <v>12.997828477456954</v>
      </c>
      <c r="Z211" s="22">
        <f>'Yard Trimmings'!$V$56*'Yard Trimmings'!$E$67+'Yard Trimmings'!$V$56*(1-'Yard Trimmings'!$E$67)*EXP(-LYTInputs!$H$7*(Z$5-$U$5))</f>
        <v>12.917014639027236</v>
      </c>
      <c r="AA211" s="22">
        <f>'Yard Trimmings'!$V$56*'Yard Trimmings'!$E$67+'Yard Trimmings'!$V$56*(1-'Yard Trimmings'!$E$67)*EXP(-LYTInputs!$H$7*(AA$5-$U$5))</f>
        <v>12.838589210474204</v>
      </c>
      <c r="AB211" s="22">
        <f>'Yard Trimmings'!$V$56*'Yard Trimmings'!$E$67+'Yard Trimmings'!$V$56*(1-'Yard Trimmings'!$E$67)*EXP(-LYTInputs!$H$7*(AB$5-$U$5))</f>
        <v>12.762481603618289</v>
      </c>
      <c r="AC211" s="22">
        <f>'Yard Trimmings'!$V$56*'Yard Trimmings'!$E$67+'Yard Trimmings'!$V$56*(1-'Yard Trimmings'!$E$67)*EXP(-LYTInputs!$H$7*(AC$5-$U$5))</f>
        <v>12.688623316475899</v>
      </c>
      <c r="AD211" s="22">
        <f>'Yard Trimmings'!$V$56*'Yard Trimmings'!$E$67+'Yard Trimmings'!$V$56*(1-'Yard Trimmings'!$E$67)*EXP(-LYTInputs!$H$7*(AD$5-$U$5))</f>
        <v>12.616947871603024</v>
      </c>
      <c r="AE211" s="22">
        <f>'Yard Trimmings'!$V$56*'Yard Trimmings'!$E$67+'Yard Trimmings'!$V$56*(1-'Yard Trimmings'!$E$67)*EXP(-LYTInputs!$H$7*(AE$5-$U$5))</f>
        <v>12.54739075626104</v>
      </c>
      <c r="AF211" s="22">
        <f>'Yard Trimmings'!$V$56*'Yard Trimmings'!$E$67+'Yard Trimmings'!$V$56*(1-'Yard Trimmings'!$E$67)*EXP(-LYTInputs!$H$7*(AF$5-$U$5))</f>
        <v>12.479889364350893</v>
      </c>
      <c r="AG211" s="22">
        <f>'Yard Trimmings'!$V$56*'Yard Trimmings'!$E$67+'Yard Trimmings'!$V$56*(1-'Yard Trimmings'!$E$67)*EXP(-LYTInputs!$H$7*(AG$5-$U$5))</f>
        <v>12.414382940063383</v>
      </c>
      <c r="AH211" s="22">
        <f>'Yard Trimmings'!$V$56*'Yard Trimmings'!$E$67+'Yard Trimmings'!$V$56*(1-'Yard Trimmings'!$E$67)*EXP(-LYTInputs!$H$7*(AH$5-$U$5))</f>
        <v>12.350812523194836</v>
      </c>
      <c r="AI211" s="22">
        <f>'Yard Trimmings'!$V$56*'Yard Trimmings'!$E$67+'Yard Trimmings'!$V$56*(1-'Yard Trimmings'!$E$67)*EXP(-LYTInputs!$H$7*(AI$5-$U$5))</f>
        <v>12.289120896078938</v>
      </c>
      <c r="AJ211" s="22">
        <f>'Yard Trimmings'!$V$56*'Yard Trimmings'!$E$67+'Yard Trimmings'!$V$56*(1-'Yard Trimmings'!$E$67)*EXP(-LYTInputs!$H$7*(AJ$5-$U$5))</f>
        <v>12.229252532086974</v>
      </c>
      <c r="AK211" s="22">
        <f>'Yard Trimmings'!$V$56*'Yard Trimmings'!$E$67+'Yard Trimmings'!$V$56*(1-'Yard Trimmings'!$E$67)*EXP(-LYTInputs!$H$7*(AK$5-$U$5))</f>
        <v>12.171153545650116</v>
      </c>
      <c r="AL211" s="22">
        <f>'Yard Trimmings'!$V$56*'Yard Trimmings'!$E$67+'Yard Trimmings'!$V$56*(1-'Yard Trimmings'!$E$67)*EXP(-LYTInputs!$H$7*(AL$5-$U$5))</f>
        <v>12.114771643758772</v>
      </c>
      <c r="AM211" s="22">
        <f>'Yard Trimmings'!$V$56*'Yard Trimmings'!$E$67+'Yard Trimmings'!$V$56*(1-'Yard Trimmings'!$E$67)*EXP(-LYTInputs!$H$7*(AM$5-$U$5))</f>
        <v>12.060056078895348</v>
      </c>
      <c r="AN211" s="22">
        <f>'Yard Trimmings'!$V$56*'Yard Trimmings'!$E$67+'Yard Trimmings'!$V$56*(1-'Yard Trimmings'!$E$67)*EXP(-LYTInputs!$H$7*(AN$5-$U$5))</f>
        <v>12.006957603358053</v>
      </c>
      <c r="AO211" s="22">
        <f>'Yard Trimmings'!$V$56*'Yard Trimmings'!$E$67+'Yard Trimmings'!$V$56*(1-'Yard Trimmings'!$E$67)*EXP(-LYTInputs!$H$7*(AO$5-$U$5))</f>
        <v>11.955428424934652</v>
      </c>
      <c r="AP211" s="22">
        <f>'Yard Trimmings'!$V$56*'Yard Trimmings'!$E$67+'Yard Trimmings'!$V$56*(1-'Yard Trimmings'!$E$67)*EXP(-LYTInputs!$H$7*(AP$5-$U$5))</f>
        <v>11.905422163886238</v>
      </c>
      <c r="AQ211" s="22">
        <f>'Yard Trimmings'!$V$56*'Yard Trimmings'!$E$67+'Yard Trimmings'!$V$56*(1-'Yard Trimmings'!$E$67)*EXP(-LYTInputs!$H$7*(AQ$5-$U$5))</f>
        <v>11.856893811202344</v>
      </c>
      <c r="AR211" s="22">
        <f>'Yard Trimmings'!$V$56*'Yard Trimmings'!$E$67+'Yard Trimmings'!$V$56*(1-'Yard Trimmings'!$E$67)*EXP(-LYTInputs!$H$7*(AR$5-$U$5))</f>
        <v>11.809799688089791</v>
      </c>
      <c r="AS211" s="22">
        <f>'Yard Trimmings'!$V$56*'Yard Trimmings'!$E$67+'Yard Trimmings'!$V$56*(1-'Yard Trimmings'!$E$67)*EXP(-LYTInputs!$H$7*(AS$5-$U$5))</f>
        <v>11.764097406658831</v>
      </c>
      <c r="AT211" s="22">
        <f>'Yard Trimmings'!$V$56*'Yard Trimmings'!$E$67+'Yard Trimmings'!$V$56*(1-'Yard Trimmings'!$E$67)*EXP(-LYTInputs!$H$7*(AT$5-$U$5))</f>
        <v>11.71974583177118</v>
      </c>
      <c r="AU211" s="22">
        <f>'Yard Trimmings'!$V$56*'Yard Trimmings'!$E$67+'Yard Trimmings'!$V$56*(1-'Yard Trimmings'!$E$67)*EXP(-LYTInputs!$H$7*(AU$5-$U$5))</f>
        <v>11.676705044015616</v>
      </c>
      <c r="AV211" s="22">
        <f>'Yard Trimmings'!$V$56*'Yard Trimmings'!$E$67+'Yard Trimmings'!$V$56*(1-'Yard Trimmings'!$E$67)*EXP(-LYTInputs!$H$7*(AV$5-$U$5))</f>
        <v>11.63493630377782</v>
      </c>
      <c r="AW211" s="22">
        <f>'Yard Trimmings'!$V$56*'Yard Trimmings'!$E$67+'Yard Trimmings'!$V$56*(1-'Yard Trimmings'!$E$67)*EXP(-LYTInputs!$H$7*(AW$5-$U$5))</f>
        <v>11.594402016372102</v>
      </c>
      <c r="AX211" s="22">
        <f>'Yard Trimmings'!$V$56*'Yard Trimmings'!$E$67+'Yard Trimmings'!$V$56*(1-'Yard Trimmings'!$E$67)*EXP(-LYTInputs!$H$7*(AX$5-$U$5))</f>
        <v>11.555065698203652</v>
      </c>
      <c r="AY211" s="22">
        <f>'Yard Trimmings'!$V$56*'Yard Trimmings'!$E$67+'Yard Trimmings'!$V$56*(1-'Yard Trimmings'!$E$67)*EXP(-LYTInputs!$H$7*(AY$5-$U$5))</f>
        <v>11.516891943930837</v>
      </c>
      <c r="AZ211" s="22">
        <f>'Yard Trimmings'!$V$56*'Yard Trimmings'!$E$67+'Yard Trimmings'!$V$56*(1-'Yard Trimmings'!$E$67)*EXP(-LYTInputs!$H$7*(AZ$5-$U$5))</f>
        <v>11.479846394598004</v>
      </c>
      <c r="BA211" s="22">
        <f>'Yard Trimmings'!$V$56*'Yard Trimmings'!$E$67+'Yard Trimmings'!$V$56*(1-'Yard Trimmings'!$E$67)*EXP(-LYTInputs!$H$7*(BA$5-$U$5))</f>
        <v>11.443895706710107</v>
      </c>
      <c r="BB211" s="22">
        <f>'Yard Trimmings'!$V$56*'Yard Trimmings'!$E$67+'Yard Trimmings'!$V$56*(1-'Yard Trimmings'!$E$67)*EXP(-LYTInputs!$H$7*(BB$5-$U$5))</f>
        <v>11.409007522221302</v>
      </c>
      <c r="BC211" s="22">
        <f>'Yard Trimmings'!$V$56*'Yard Trimmings'!$E$67+'Yard Trimmings'!$V$56*(1-'Yard Trimmings'!$E$67)*EXP(-LYTInputs!$H$7*(BC$5-$U$5))</f>
        <v>11.375150439410522</v>
      </c>
      <c r="BD211" s="22">
        <f>'Yard Trimmings'!$V$56*'Yard Trimmings'!$E$67+'Yard Trimmings'!$V$56*(1-'Yard Trimmings'!$E$67)*EXP(-LYTInputs!$H$7*(BD$5-$U$5))</f>
        <v>11.34229398461782</v>
      </c>
      <c r="BE211" s="22">
        <f>'Yard Trimmings'!$V$56*'Yard Trimmings'!$E$67+'Yard Trimmings'!$V$56*(1-'Yard Trimmings'!$E$67)*EXP(-LYTInputs!$H$7*(BE$5-$U$5))</f>
        <v>11.310408584816003</v>
      </c>
      <c r="BF211" s="22">
        <f>'Yard Trimmings'!$V$56*'Yard Trimmings'!$E$67+'Yard Trimmings'!$V$56*(1-'Yard Trimmings'!$E$67)*EXP(-LYTInputs!$H$7*(BF$5-$U$5))</f>
        <v>11.279465540992922</v>
      </c>
      <c r="BG211" s="22">
        <f>'Yard Trimmings'!$V$56*'Yard Trimmings'!$E$67+'Yard Trimmings'!$V$56*(1-'Yard Trimmings'!$E$67)*EXP(-LYTInputs!$H$7*(BG$5-$U$5))</f>
        <v>11.249437002320418</v>
      </c>
      <c r="BH211" s="22">
        <f>'Yard Trimmings'!$V$56*'Yard Trimmings'!$E$67+'Yard Trimmings'!$V$56*(1-'Yard Trimmings'!$E$67)*EXP(-LYTInputs!$H$7*(BH$5-$U$5))</f>
        <v>11.220295941086697</v>
      </c>
      <c r="BI211" s="22">
        <f>'Yard Trimmings'!$V$56*'Yard Trimmings'!$E$67+'Yard Trimmings'!$V$56*(1-'Yard Trimmings'!$E$67)*EXP(-LYTInputs!$H$7*(BI$5-$U$5))</f>
        <v>11.192016128369568</v>
      </c>
      <c r="BJ211" s="22">
        <f>'Yard Trimmings'!$V$56*'Yard Trimmings'!$E$67+'Yard Trimmings'!$V$56*(1-'Yard Trimmings'!$E$67)*EXP(-LYTInputs!$H$7*(BJ$5-$U$5))</f>
        <v>11.164572110428644</v>
      </c>
      <c r="BK211" s="22">
        <f>'Yard Trimmings'!$V$56*'Yard Trimmings'!$E$67+'Yard Trimmings'!$V$56*(1-'Yard Trimmings'!$E$67)*EXP(-LYTInputs!$H$7*(BK$5-$U$5))</f>
        <v>11.137939185795247</v>
      </c>
      <c r="BL211" s="22">
        <f>'Yard Trimmings'!$V$56*'Yard Trimmings'!$E$67+'Yard Trimmings'!$V$56*(1-'Yard Trimmings'!$E$67)*EXP(-LYTInputs!$H$7*(BL$5-$U$5))</f>
        <v>11.112093383039433</v>
      </c>
      <c r="BM211" s="266">
        <f>'Yard Trimmings'!$V$56*'Yard Trimmings'!$E$67+'Yard Trimmings'!$V$56*(1-'Yard Trimmings'!$E$67)*EXP(-LYTInputs!$H$7*(BM$5-$U$5))</f>
        <v>11.087011439194079</v>
      </c>
      <c r="BN211" s="266">
        <f>'Yard Trimmings'!$V$56*'Yard Trimmings'!$E$67+'Yard Trimmings'!$V$56*(1-'Yard Trimmings'!$E$67)*EXP(-LYTInputs!$H$7*(BN$5-$U$5))</f>
        <v>11.06267077881664</v>
      </c>
      <c r="BO211" s="266">
        <f>'Yard Trimmings'!$V$56*'Yard Trimmings'!$E$67+'Yard Trimmings'!$V$56*(1-'Yard Trimmings'!$E$67)*EXP(-LYTInputs!$H$7*(BO$5-$U$5))</f>
        <v>11.039049493669733</v>
      </c>
      <c r="BP211" s="266">
        <f>'Yard Trimmings'!$V$56*'Yard Trimmings'!$E$67+'Yard Trimmings'!$V$56*(1-'Yard Trimmings'!$E$67)*EXP(-LYTInputs!$H$7*(BP$5-$U$5))</f>
        <v>11.016126323002242</v>
      </c>
      <c r="BQ211" s="266">
        <f>'Yard Trimmings'!$V$56*'Yard Trimmings'!$E$67+'Yard Trimmings'!$V$56*(1-'Yard Trimmings'!$E$67)*EXP(-LYTInputs!$H$7*(BQ$5-$U$5))</f>
        <v>10.993880634413205</v>
      </c>
      <c r="BR211" s="266">
        <f>'Yard Trimmings'!$V$56*'Yard Trimmings'!$E$67+'Yard Trimmings'!$V$56*(1-'Yard Trimmings'!$E$67)*EXP(-LYTInputs!$H$7*(BR$5-$U$5))</f>
        <v>10.972292405281262</v>
      </c>
      <c r="BS211" s="266">
        <f>'Yard Trimmings'!$V$56*'Yard Trimmings'!$E$67+'Yard Trimmings'!$V$56*(1-'Yard Trimmings'!$E$67)*EXP(-LYTInputs!$H$7*(BS$5-$U$5))</f>
        <v>10.951342204742947</v>
      </c>
      <c r="BT211" s="266">
        <f>'Yard Trimmings'!$V$56*'Yard Trimmings'!$E$67+'Yard Trimmings'!$V$56*(1-'Yard Trimmings'!$E$67)*EXP(-LYTInputs!$H$7*(BT$5-$U$5))</f>
        <v>10.931011176203594</v>
      </c>
      <c r="BU211" s="266">
        <f>'Yard Trimmings'!$V$56*'Yard Trimmings'!$E$67+'Yard Trimmings'!$V$56*(1-'Yard Trimmings'!$E$67)*EXP(-LYTInputs!$H$7*(BU$5-$U$5))</f>
        <v>10.911281020365131</v>
      </c>
      <c r="BV211" s="266">
        <f>'Yard Trimmings'!$V$56*'Yard Trimmings'!$E$67+'Yard Trimmings'!$V$56*(1-'Yard Trimmings'!$E$67)*EXP(-LYTInputs!$H$7*(BV$5-$U$5))</f>
        <v>10.89213397875548</v>
      </c>
      <c r="BW211" s="266">
        <f>'Yard Trimmings'!$V$56*'Yard Trimmings'!$E$67+'Yard Trimmings'!$V$56*(1-'Yard Trimmings'!$E$67)*EXP(-LYTInputs!$H$7*(BW$5-$U$5))</f>
        <v>10.873552817744725</v>
      </c>
      <c r="BX211" s="266">
        <f>'Yard Trimmings'!$V$56*'Yard Trimmings'!$E$67+'Yard Trimmings'!$V$56*(1-'Yard Trimmings'!$E$67)*EXP(-LYTInputs!$H$7*(BX$5-$U$5))</f>
        <v>10.855520813033692</v>
      </c>
      <c r="BY211" s="266">
        <f>'Yard Trimmings'!$V$56*'Yard Trimmings'!$E$67+'Yard Trimmings'!$V$56*(1-'Yard Trimmings'!$E$67)*EXP(-LYTInputs!$H$7*(BY$5-$U$5))</f>
        <v>10.838021734600945</v>
      </c>
      <c r="BZ211" s="266">
        <f>'Yard Trimmings'!$V$56*'Yard Trimmings'!$E$67+'Yard Trimmings'!$V$56*(1-'Yard Trimmings'!$E$67)*EXP(-LYTInputs!$H$7*(BZ$5-$U$5))</f>
        <v>10.821039832094671</v>
      </c>
      <c r="CA211" s="266">
        <f>'Yard Trimmings'!$V$56*'Yard Trimmings'!$E$67+'Yard Trimmings'!$V$56*(1-'Yard Trimmings'!$E$67)*EXP(-LYTInputs!$H$7*(CA$5-$U$5))</f>
        <v>10.804559820656301</v>
      </c>
      <c r="CB211" s="266">
        <f>'Yard Trimmings'!$V$56*'Yard Trimmings'!$E$67+'Yard Trimmings'!$V$56*(1-'Yard Trimmings'!$E$67)*EXP(-LYTInputs!$H$7*(CB$5-$U$5))</f>
        <v>10.788566867163105</v>
      </c>
      <c r="CC211" s="266">
        <f>'Yard Trimmings'!$V$56*'Yard Trimmings'!$E$67+'Yard Trimmings'!$V$56*(1-'Yard Trimmings'!$E$67)*EXP(-LYTInputs!$H$7*(CC$5-$U$5))</f>
        <v>10.773046576877386</v>
      </c>
      <c r="CD211" s="266">
        <f>'Yard Trimmings'!$V$56*'Yard Trimmings'!$E$67+'Yard Trimmings'!$V$56*(1-'Yard Trimmings'!$E$67)*EXP(-LYTInputs!$H$7*(CD$5-$U$5))</f>
        <v>10.757984980490233</v>
      </c>
      <c r="CE211" s="266">
        <f>'Yard Trimmings'!$V$56*'Yard Trimmings'!$E$67+'Yard Trimmings'!$V$56*(1-'Yard Trimmings'!$E$67)*EXP(-LYTInputs!$H$7*(CE$5-$U$5))</f>
        <v>10.743368521548211</v>
      </c>
      <c r="CF211" s="266">
        <f>'Yard Trimmings'!$V$56*'Yard Trimmings'!$E$67+'Yard Trimmings'!$V$56*(1-'Yard Trimmings'!$E$67)*EXP(-LYTInputs!$H$7*(CF$5-$U$5))</f>
        <v>10.729184044251628</v>
      </c>
      <c r="CG211" s="266">
        <f>'Yard Trimmings'!$V$56*'Yard Trimmings'!$E$67+'Yard Trimmings'!$V$56*(1-'Yard Trimmings'!$E$67)*EXP(-LYTInputs!$H$7*(CG$5-$U$5))</f>
        <v>10.715418781613442</v>
      </c>
      <c r="CH211" s="266">
        <f>'Yard Trimmings'!$V$56*'Yard Trimmings'!$E$67+'Yard Trimmings'!$V$56*(1-'Yard Trimmings'!$E$67)*EXP(-LYTInputs!$H$7*(CH$5-$U$5))</f>
        <v>10.702060343968091</v>
      </c>
      <c r="CI211" s="266">
        <f>'Yard Trimmings'!$V$56*'Yard Trimmings'!$E$67+'Yard Trimmings'!$V$56*(1-'Yard Trimmings'!$E$67)*EXP(-LYTInputs!$H$7*(CI$5-$U$5))</f>
        <v>10.689096707819973</v>
      </c>
    </row>
    <row r="212" spans="1:87">
      <c r="A212" s="20">
        <f t="shared" si="52"/>
        <v>1980</v>
      </c>
      <c r="V212" s="22">
        <f>'Yard Trimmings'!$W$56*'Yard Trimmings'!$E$67+'Yard Trimmings'!$W$56*(1-'Yard Trimmings'!$E$67)*EXP(-LYTInputs!$H$7*(V$5-$V$5))</f>
        <v>13.751689088574482</v>
      </c>
      <c r="W212" s="22">
        <f>'Yard Trimmings'!$W$56*'Yard Trimmings'!$E$67+'Yard Trimmings'!$W$56*(1-'Yard Trimmings'!$E$67)*EXP(-LYTInputs!$H$7*(W$5-$V$5))</f>
        <v>13.65780518296215</v>
      </c>
      <c r="X212" s="22">
        <f>'Yard Trimmings'!$W$56*'Yard Trimmings'!$E$67+'Yard Trimmings'!$W$56*(1-'Yard Trimmings'!$E$67)*EXP(-LYTInputs!$H$7*(X$5-$V$5))</f>
        <v>13.566695966088572</v>
      </c>
      <c r="Y212" s="22">
        <f>'Yard Trimmings'!$W$56*'Yard Trimmings'!$E$67+'Yard Trimmings'!$W$56*(1-'Yard Trimmings'!$E$67)*EXP(-LYTInputs!$H$7*(Y$5-$V$5))</f>
        <v>13.478279433508506</v>
      </c>
      <c r="Z212" s="22">
        <f>'Yard Trimmings'!$W$56*'Yard Trimmings'!$E$67+'Yard Trimmings'!$W$56*(1-'Yard Trimmings'!$E$67)*EXP(-LYTInputs!$H$7*(Z$5-$V$5))</f>
        <v>13.392476004374334</v>
      </c>
      <c r="AA212" s="22">
        <f>'Yard Trimmings'!$W$56*'Yard Trimmings'!$E$67+'Yard Trimmings'!$W$56*(1-'Yard Trimmings'!$E$67)*EXP(-LYTInputs!$H$7*(AA$5-$V$5))</f>
        <v>13.309208449807933</v>
      </c>
      <c r="AB212" s="22">
        <f>'Yard Trimmings'!$W$56*'Yard Trimmings'!$E$67+'Yard Trimmings'!$W$56*(1-'Yard Trimmings'!$E$67)*EXP(-LYTInputs!$H$7*(AB$5-$V$5))</f>
        <v>13.228401823389461</v>
      </c>
      <c r="AC212" s="22">
        <f>'Yard Trimmings'!$W$56*'Yard Trimmings'!$E$67+'Yard Trimmings'!$W$56*(1-'Yard Trimmings'!$E$67)*EXP(-LYTInputs!$H$7*(AC$5-$V$5))</f>
        <v>13.149983393700532</v>
      </c>
      <c r="AD212" s="22">
        <f>'Yard Trimmings'!$W$56*'Yard Trimmings'!$E$67+'Yard Trimmings'!$W$56*(1-'Yard Trimmings'!$E$67)*EXP(-LYTInputs!$H$7*(AD$5-$V$5))</f>
        <v>13.073882578861024</v>
      </c>
      <c r="AE212" s="22">
        <f>'Yard Trimmings'!$W$56*'Yard Trimmings'!$E$67+'Yard Trimmings'!$W$56*(1-'Yard Trimmings'!$E$67)*EXP(-LYTInputs!$H$7*(AE$5-$V$5))</f>
        <v>13.000030883000621</v>
      </c>
      <c r="AF212" s="22">
        <f>'Yard Trimmings'!$W$56*'Yard Trimmings'!$E$67+'Yard Trimmings'!$W$56*(1-'Yard Trimmings'!$E$67)*EXP(-LYTInputs!$H$7*(AF$5-$V$5))</f>
        <v>12.928361834607909</v>
      </c>
      <c r="AG212" s="22">
        <f>'Yard Trimmings'!$W$56*'Yard Trimmings'!$E$67+'Yard Trimmings'!$W$56*(1-'Yard Trimmings'!$E$67)*EXP(-LYTInputs!$H$7*(AG$5-$V$5))</f>
        <v>12.85881092670153</v>
      </c>
      <c r="AH212" s="22">
        <f>'Yard Trimmings'!$W$56*'Yard Trimmings'!$E$67+'Yard Trimmings'!$W$56*(1-'Yard Trimmings'!$E$67)*EXP(-LYTInputs!$H$7*(AH$5-$V$5))</f>
        <v>12.791315558769542</v>
      </c>
      <c r="AI212" s="22">
        <f>'Yard Trimmings'!$W$56*'Yard Trimmings'!$E$67+'Yard Trimmings'!$W$56*(1-'Yard Trimmings'!$E$67)*EXP(-LYTInputs!$H$7*(AI$5-$V$5))</f>
        <v>12.72581498042473</v>
      </c>
      <c r="AJ212" s="22">
        <f>'Yard Trimmings'!$W$56*'Yard Trimmings'!$E$67+'Yard Trimmings'!$W$56*(1-'Yard Trimmings'!$E$67)*EXP(-LYTInputs!$H$7*(AJ$5-$V$5))</f>
        <v>12.662250236725164</v>
      </c>
      <c r="AK212" s="22">
        <f>'Yard Trimmings'!$W$56*'Yard Trimmings'!$E$67+'Yard Trimmings'!$W$56*(1-'Yard Trimmings'!$E$67)*EXP(-LYTInputs!$H$7*(AK$5-$V$5))</f>
        <v>12.600564115110764</v>
      </c>
      <c r="AL212" s="22">
        <f>'Yard Trimmings'!$W$56*'Yard Trimmings'!$E$67+'Yard Trimmings'!$W$56*(1-'Yard Trimmings'!$E$67)*EXP(-LYTInputs!$H$7*(AL$5-$V$5))</f>
        <v>12.54070109390814</v>
      </c>
      <c r="AM212" s="22">
        <f>'Yard Trimmings'!$W$56*'Yard Trimmings'!$E$67+'Yard Trimmings'!$W$56*(1-'Yard Trimmings'!$E$67)*EXP(-LYTInputs!$H$7*(AM$5-$V$5))</f>
        <v>12.482607292357333</v>
      </c>
      <c r="AN212" s="22">
        <f>'Yard Trimmings'!$W$56*'Yard Trimmings'!$E$67+'Yard Trimmings'!$W$56*(1-'Yard Trimmings'!$E$67)*EXP(-LYTInputs!$H$7*(AN$5-$V$5))</f>
        <v>12.4262304221155</v>
      </c>
      <c r="AO212" s="22">
        <f>'Yard Trimmings'!$W$56*'Yard Trimmings'!$E$67+'Yard Trimmings'!$W$56*(1-'Yard Trimmings'!$E$67)*EXP(-LYTInputs!$H$7*(AO$5-$V$5))</f>
        <v>12.371519740193868</v>
      </c>
      <c r="AP212" s="22">
        <f>'Yard Trimmings'!$W$56*'Yard Trimmings'!$E$67+'Yard Trimmings'!$W$56*(1-'Yard Trimmings'!$E$67)*EXP(-LYTInputs!$H$7*(AP$5-$V$5))</f>
        <v>12.318426003285628</v>
      </c>
      <c r="AQ212" s="22">
        <f>'Yard Trimmings'!$W$56*'Yard Trimmings'!$E$67+'Yard Trimmings'!$W$56*(1-'Yard Trimmings'!$E$67)*EXP(-LYTInputs!$H$7*(AQ$5-$V$5))</f>
        <v>12.266901423443628</v>
      </c>
      <c r="AR212" s="22">
        <f>'Yard Trimmings'!$W$56*'Yard Trimmings'!$E$67+'Yard Trimmings'!$W$56*(1-'Yard Trimmings'!$E$67)*EXP(-LYTInputs!$H$7*(AR$5-$V$5))</f>
        <v>12.216899625067994</v>
      </c>
      <c r="AS212" s="22">
        <f>'Yard Trimmings'!$W$56*'Yard Trimmings'!$E$67+'Yard Trimmings'!$W$56*(1-'Yard Trimmings'!$E$67)*EXP(-LYTInputs!$H$7*(AS$5-$V$5))</f>
        <v>12.168375603164966</v>
      </c>
      <c r="AT212" s="22">
        <f>'Yard Trimmings'!$W$56*'Yard Trimmings'!$E$67+'Yard Trimmings'!$W$56*(1-'Yard Trimmings'!$E$67)*EXP(-LYTInputs!$H$7*(AT$5-$V$5))</f>
        <v>12.121285682839364</v>
      </c>
      <c r="AU212" s="22">
        <f>'Yard Trimmings'!$W$56*'Yard Trimmings'!$E$67+'Yard Trimmings'!$W$56*(1-'Yard Trimmings'!$E$67)*EXP(-LYTInputs!$H$7*(AU$5-$V$5))</f>
        <v>12.075587479984229</v>
      </c>
      <c r="AV212" s="22">
        <f>'Yard Trimmings'!$W$56*'Yard Trimmings'!$E$67+'Yard Trimmings'!$W$56*(1-'Yard Trimmings'!$E$67)*EXP(-LYTInputs!$H$7*(AV$5-$V$5))</f>
        <v>12.031239863132267</v>
      </c>
      <c r="AW212" s="22">
        <f>'Yard Trimmings'!$W$56*'Yard Trimmings'!$E$67+'Yard Trimmings'!$W$56*(1-'Yard Trimmings'!$E$67)*EXP(-LYTInputs!$H$7*(AW$5-$V$5))</f>
        <v>11.988202916434762</v>
      </c>
      <c r="AX212" s="22">
        <f>'Yard Trimmings'!$W$56*'Yard Trimmings'!$E$67+'Yard Trimmings'!$W$56*(1-'Yard Trimmings'!$E$67)*EXP(-LYTInputs!$H$7*(AX$5-$V$5))</f>
        <v>11.946437903734603</v>
      </c>
      <c r="AY212" s="22">
        <f>'Yard Trimmings'!$W$56*'Yard Trimmings'!$E$67+'Yard Trimmings'!$W$56*(1-'Yard Trimmings'!$E$67)*EXP(-LYTInputs!$H$7*(AY$5-$V$5))</f>
        <v>11.905907233701138</v>
      </c>
      <c r="AZ212" s="22">
        <f>'Yard Trimmings'!$W$56*'Yard Trimmings'!$E$67+'Yard Trimmings'!$W$56*(1-'Yard Trimmings'!$E$67)*EXP(-LYTInputs!$H$7*(AZ$5-$V$5))</f>
        <v>11.866574425995431</v>
      </c>
      <c r="BA212" s="22">
        <f>'Yard Trimmings'!$W$56*'Yard Trimmings'!$E$67+'Yard Trimmings'!$W$56*(1-'Yard Trimmings'!$E$67)*EXP(-LYTInputs!$H$7*(BA$5-$V$5))</f>
        <v>11.828404078435508</v>
      </c>
      <c r="BB212" s="22">
        <f>'Yard Trimmings'!$W$56*'Yard Trimmings'!$E$67+'Yard Trimmings'!$W$56*(1-'Yard Trimmings'!$E$67)*EXP(-LYTInputs!$H$7*(BB$5-$V$5))</f>
        <v>11.791361835131983</v>
      </c>
      <c r="BC212" s="22">
        <f>'Yard Trimmings'!$W$56*'Yard Trimmings'!$E$67+'Yard Trimmings'!$W$56*(1-'Yard Trimmings'!$E$67)*EXP(-LYTInputs!$H$7*(BC$5-$V$5))</f>
        <v>11.755414355565463</v>
      </c>
      <c r="BD212" s="22">
        <f>'Yard Trimmings'!$W$56*'Yard Trimmings'!$E$67+'Yard Trimmings'!$W$56*(1-'Yard Trimmings'!$E$67)*EXP(-LYTInputs!$H$7*(BD$5-$V$5))</f>
        <v>11.720529284577808</v>
      </c>
      <c r="BE212" s="22">
        <f>'Yard Trimmings'!$W$56*'Yard Trimmings'!$E$67+'Yard Trimmings'!$W$56*(1-'Yard Trimmings'!$E$67)*EXP(-LYTInputs!$H$7*(BE$5-$V$5))</f>
        <v>11.686675223250312</v>
      </c>
      <c r="BF212" s="22">
        <f>'Yard Trimmings'!$W$56*'Yard Trimmings'!$E$67+'Yard Trimmings'!$W$56*(1-'Yard Trimmings'!$E$67)*EXP(-LYTInputs!$H$7*(BF$5-$V$5))</f>
        <v>11.653821700642569</v>
      </c>
      <c r="BG212" s="22">
        <f>'Yard Trimmings'!$W$56*'Yard Trimmings'!$E$67+'Yard Trimmings'!$W$56*(1-'Yard Trimmings'!$E$67)*EXP(-LYTInputs!$H$7*(BG$5-$V$5))</f>
        <v>11.621939146366548</v>
      </c>
      <c r="BH212" s="22">
        <f>'Yard Trimmings'!$W$56*'Yard Trimmings'!$E$67+'Yard Trimmings'!$W$56*(1-'Yard Trimmings'!$E$67)*EXP(-LYTInputs!$H$7*(BH$5-$V$5))</f>
        <v>11.590998863971269</v>
      </c>
      <c r="BI212" s="22">
        <f>'Yard Trimmings'!$W$56*'Yard Trimmings'!$E$67+'Yard Trimmings'!$W$56*(1-'Yard Trimmings'!$E$67)*EXP(-LYTInputs!$H$7*(BI$5-$V$5))</f>
        <v>11.560973005114038</v>
      </c>
      <c r="BJ212" s="22">
        <f>'Yard Trimmings'!$W$56*'Yard Trimmings'!$E$67+'Yard Trimmings'!$W$56*(1-'Yard Trimmings'!$E$67)*EXP(-LYTInputs!$H$7*(BJ$5-$V$5))</f>
        <v>11.53183454449508</v>
      </c>
      <c r="BK212" s="22">
        <f>'Yard Trimmings'!$W$56*'Yard Trimmings'!$E$67+'Yard Trimmings'!$W$56*(1-'Yard Trimmings'!$E$67)*EXP(-LYTInputs!$H$7*(BK$5-$V$5))</f>
        <v>11.503557255532934</v>
      </c>
      <c r="BL212" s="22">
        <f>'Yard Trimmings'!$W$56*'Yard Trimmings'!$E$67+'Yard Trimmings'!$W$56*(1-'Yard Trimmings'!$E$67)*EXP(-LYTInputs!$H$7*(BL$5-$V$5))</f>
        <v>11.476115686758758</v>
      </c>
      <c r="BM212" s="266">
        <f>'Yard Trimmings'!$W$56*'Yard Trimmings'!$E$67+'Yard Trimmings'!$W$56*(1-'Yard Trimmings'!$E$67)*EXP(-LYTInputs!$H$7*(BM$5-$V$5))</f>
        <v>11.449485138908297</v>
      </c>
      <c r="BN212" s="266">
        <f>'Yard Trimmings'!$W$56*'Yard Trimmings'!$E$67+'Yard Trimmings'!$W$56*(1-'Yard Trimmings'!$E$67)*EXP(-LYTInputs!$H$7*(BN$5-$V$5))</f>
        <v>11.423641642690866</v>
      </c>
      <c r="BO212" s="266">
        <f>'Yard Trimmings'!$W$56*'Yard Trimmings'!$E$67+'Yard Trimmings'!$W$56*(1-'Yard Trimmings'!$E$67)*EXP(-LYTInputs!$H$7*(BO$5-$V$5))</f>
        <v>11.398561937215382</v>
      </c>
      <c r="BP212" s="266">
        <f>'Yard Trimmings'!$W$56*'Yard Trimmings'!$E$67+'Yard Trimmings'!$W$56*(1-'Yard Trimmings'!$E$67)*EXP(-LYTInputs!$H$7*(BP$5-$V$5))</f>
        <v>11.374223449053986</v>
      </c>
      <c r="BQ212" s="266">
        <f>'Yard Trimmings'!$W$56*'Yard Trimmings'!$E$67+'Yard Trimmings'!$W$56*(1-'Yard Trimmings'!$E$67)*EXP(-LYTInputs!$H$7*(BQ$5-$V$5))</f>
        <v>11.350604271924437</v>
      </c>
      <c r="BR212" s="266">
        <f>'Yard Trimmings'!$W$56*'Yard Trimmings'!$E$67+'Yard Trimmings'!$W$56*(1-'Yard Trimmings'!$E$67)*EXP(-LYTInputs!$H$7*(BR$5-$V$5))</f>
        <v>11.327683146972975</v>
      </c>
      <c r="BS212" s="266">
        <f>'Yard Trimmings'!$W$56*'Yard Trimmings'!$E$67+'Yard Trimmings'!$W$56*(1-'Yard Trimmings'!$E$67)*EXP(-LYTInputs!$H$7*(BS$5-$V$5))</f>
        <v>11.305439443639921</v>
      </c>
      <c r="BT212" s="266">
        <f>'Yard Trimmings'!$W$56*'Yard Trimmings'!$E$67+'Yard Trimmings'!$W$56*(1-'Yard Trimmings'!$E$67)*EXP(-LYTInputs!$H$7*(BT$5-$V$5))</f>
        <v>11.283853141090781</v>
      </c>
      <c r="BU212" s="266">
        <f>'Yard Trimmings'!$W$56*'Yard Trimmings'!$E$67+'Yard Trimmings'!$W$56*(1-'Yard Trimmings'!$E$67)*EXP(-LYTInputs!$H$7*(BU$5-$V$5))</f>
        <v>11.26290481019614</v>
      </c>
      <c r="BV212" s="266">
        <f>'Yard Trimmings'!$W$56*'Yard Trimmings'!$E$67+'Yard Trimmings'!$W$56*(1-'Yard Trimmings'!$E$67)*EXP(-LYTInputs!$H$7*(BV$5-$V$5))</f>
        <v>11.242575596044141</v>
      </c>
      <c r="BW212" s="266">
        <f>'Yard Trimmings'!$W$56*'Yard Trimmings'!$E$67+'Yard Trimmings'!$W$56*(1-'Yard Trimmings'!$E$67)*EXP(-LYTInputs!$H$7*(BW$5-$V$5))</f>
        <v>11.222847200969783</v>
      </c>
      <c r="BX212" s="266">
        <f>'Yard Trimmings'!$W$56*'Yard Trimmings'!$E$67+'Yard Trimmings'!$W$56*(1-'Yard Trimmings'!$E$67)*EXP(-LYTInputs!$H$7*(BX$5-$V$5))</f>
        <v>11.20370186808579</v>
      </c>
      <c r="BY212" s="266">
        <f>'Yard Trimmings'!$W$56*'Yard Trimmings'!$E$67+'Yard Trimmings'!$W$56*(1-'Yard Trimmings'!$E$67)*EXP(-LYTInputs!$H$7*(BY$5-$V$5))</f>
        <v>11.185122365300222</v>
      </c>
      <c r="BZ212" s="266">
        <f>'Yard Trimmings'!$W$56*'Yard Trimmings'!$E$67+'Yard Trimmings'!$W$56*(1-'Yard Trimmings'!$E$67)*EXP(-LYTInputs!$H$7*(BZ$5-$V$5))</f>
        <v>11.167091969806414</v>
      </c>
      <c r="CA212" s="266">
        <f>'Yard Trimmings'!$W$56*'Yard Trimmings'!$E$67+'Yard Trimmings'!$W$56*(1-'Yard Trimmings'!$E$67)*EXP(-LYTInputs!$H$7*(CA$5-$V$5))</f>
        <v>11.149594453031334</v>
      </c>
      <c r="CB212" s="266">
        <f>'Yard Trimmings'!$W$56*'Yard Trimmings'!$E$67+'Yard Trimmings'!$W$56*(1-'Yard Trimmings'!$E$67)*EXP(-LYTInputs!$H$7*(CB$5-$V$5))</f>
        <v>11.132614066028768</v>
      </c>
      <c r="CC212" s="266">
        <f>'Yard Trimmings'!$W$56*'Yard Trimmings'!$E$67+'Yard Trimmings'!$W$56*(1-'Yard Trimmings'!$E$67)*EXP(-LYTInputs!$H$7*(CC$5-$V$5))</f>
        <v>11.116135525304204</v>
      </c>
      <c r="CD212" s="266">
        <f>'Yard Trimmings'!$W$56*'Yard Trimmings'!$E$67+'Yard Trimmings'!$W$56*(1-'Yard Trimmings'!$E$67)*EXP(-LYTInputs!$H$7*(CD$5-$V$5))</f>
        <v>11.100143999058652</v>
      </c>
      <c r="CE212" s="266">
        <f>'Yard Trimmings'!$W$56*'Yard Trimmings'!$E$67+'Yard Trimmings'!$W$56*(1-'Yard Trimmings'!$E$67)*EXP(-LYTInputs!$H$7*(CE$5-$V$5))</f>
        <v>11.084625093839033</v>
      </c>
      <c r="CF212" s="266">
        <f>'Yard Trimmings'!$W$56*'Yard Trimmings'!$E$67+'Yard Trimmings'!$W$56*(1-'Yard Trimmings'!$E$67)*EXP(-LYTInputs!$H$7*(CF$5-$V$5))</f>
        <v>11.069564841583093</v>
      </c>
      <c r="CG212" s="266">
        <f>'Yard Trimmings'!$W$56*'Yard Trimmings'!$E$67+'Yard Trimmings'!$W$56*(1-'Yard Trimmings'!$E$67)*EXP(-LYTInputs!$H$7*(CG$5-$V$5))</f>
        <v>11.0549496870472</v>
      </c>
      <c r="CH212" s="266">
        <f>'Yard Trimmings'!$W$56*'Yard Trimmings'!$E$67+'Yard Trimmings'!$W$56*(1-'Yard Trimmings'!$E$67)*EXP(-LYTInputs!$H$7*(CH$5-$V$5))</f>
        <v>11.040766475605722</v>
      </c>
      <c r="CI212" s="266">
        <f>'Yard Trimmings'!$W$56*'Yard Trimmings'!$E$67+'Yard Trimmings'!$W$56*(1-'Yard Trimmings'!$E$67)*EXP(-LYTInputs!$H$7*(CI$5-$V$5))</f>
        <v>11.027002441410964</v>
      </c>
    </row>
    <row r="213" spans="1:87">
      <c r="A213" s="20">
        <f t="shared" si="52"/>
        <v>1981</v>
      </c>
      <c r="W213" s="22">
        <f>'Yard Trimmings'!$X$56*'Yard Trimmings'!$E$67+'Yard Trimmings'!$X$56*(1-'Yard Trimmings'!$E$67)*EXP(-LYTInputs!$H$7*(W$5-$W$5))</f>
        <v>13.737589896268528</v>
      </c>
      <c r="X213" s="22">
        <f>'Yard Trimmings'!$X$56*'Yard Trimmings'!$E$67+'Yard Trimmings'!$X$56*(1-'Yard Trimmings'!$E$67)*EXP(-LYTInputs!$H$7*(X$5-$W$5))</f>
        <v>13.643802246994682</v>
      </c>
      <c r="Y213" s="22">
        <f>'Yard Trimmings'!$X$56*'Yard Trimmings'!$E$67+'Yard Trimmings'!$X$56*(1-'Yard Trimmings'!$E$67)*EXP(-LYTInputs!$H$7*(Y$5-$W$5))</f>
        <v>13.552786441654863</v>
      </c>
      <c r="Z213" s="22">
        <f>'Yard Trimmings'!$X$56*'Yard Trimmings'!$E$67+'Yard Trimmings'!$X$56*(1-'Yard Trimmings'!$E$67)*EXP(-LYTInputs!$H$7*(Z$5-$W$5))</f>
        <v>13.464460559880514</v>
      </c>
      <c r="AA213" s="22">
        <f>'Yard Trimmings'!$X$56*'Yard Trimmings'!$E$67+'Yard Trimmings'!$X$56*(1-'Yard Trimmings'!$E$67)*EXP(-LYTInputs!$H$7*(AA$5-$W$5))</f>
        <v>13.378745102415866</v>
      </c>
      <c r="AB213" s="22">
        <f>'Yard Trimmings'!$X$56*'Yard Trimmings'!$E$67+'Yard Trimmings'!$X$56*(1-'Yard Trimmings'!$E$67)*EXP(-LYTInputs!$H$7*(AB$5-$W$5))</f>
        <v>13.295562919563231</v>
      </c>
      <c r="AC213" s="22">
        <f>'Yard Trimmings'!$X$56*'Yard Trimmings'!$E$67+'Yard Trimmings'!$X$56*(1-'Yard Trimmings'!$E$67)*EXP(-LYTInputs!$H$7*(AC$5-$W$5))</f>
        <v>13.214839141743076</v>
      </c>
      <c r="AD213" s="22">
        <f>'Yard Trimmings'!$X$56*'Yard Trimmings'!$E$67+'Yard Trimmings'!$X$56*(1-'Yard Trimmings'!$E$67)*EXP(-LYTInputs!$H$7*(AD$5-$W$5))</f>
        <v>13.136501112106343</v>
      </c>
      <c r="AE213" s="22">
        <f>'Yard Trimmings'!$X$56*'Yard Trimmings'!$E$67+'Yard Trimmings'!$X$56*(1-'Yard Trimmings'!$E$67)*EXP(-LYTInputs!$H$7*(AE$5-$W$5))</f>
        <v>13.060478321138387</v>
      </c>
      <c r="AF213" s="22">
        <f>'Yard Trimmings'!$X$56*'Yard Trimmings'!$E$67+'Yard Trimmings'!$X$56*(1-'Yard Trimmings'!$E$67)*EXP(-LYTInputs!$H$7*(AF$5-$W$5))</f>
        <v>12.98670234319564</v>
      </c>
      <c r="AG213" s="22">
        <f>'Yard Trimmings'!$X$56*'Yard Trimmings'!$E$67+'Yard Trimmings'!$X$56*(1-'Yard Trimmings'!$E$67)*EXP(-LYTInputs!$H$7*(AG$5-$W$5))</f>
        <v>12.915106774917929</v>
      </c>
      <c r="AH213" s="22">
        <f>'Yard Trimmings'!$X$56*'Yard Trimmings'!$E$67+'Yard Trimmings'!$X$56*(1-'Yard Trimmings'!$E$67)*EXP(-LYTInputs!$H$7*(AH$5-$W$5))</f>
        <v>12.845627175460958</v>
      </c>
      <c r="AI213" s="22">
        <f>'Yard Trimmings'!$X$56*'Yard Trimmings'!$E$67+'Yard Trimmings'!$X$56*(1-'Yard Trimmings'!$E$67)*EXP(-LYTInputs!$H$7*(AI$5-$W$5))</f>
        <v>12.778201008495198</v>
      </c>
      <c r="AJ213" s="22">
        <f>'Yard Trimmings'!$X$56*'Yard Trimmings'!$E$67+'Yard Trimmings'!$X$56*(1-'Yard Trimmings'!$E$67)*EXP(-LYTInputs!$H$7*(AJ$5-$W$5))</f>
        <v>12.712767585918984</v>
      </c>
      <c r="AK213" s="22">
        <f>'Yard Trimmings'!$X$56*'Yard Trimmings'!$E$67+'Yard Trimmings'!$X$56*(1-'Yard Trimmings'!$E$67)*EXP(-LYTInputs!$H$7*(AK$5-$W$5))</f>
        <v>12.649268013235103</v>
      </c>
      <c r="AL213" s="22">
        <f>'Yard Trimmings'!$X$56*'Yard Trimmings'!$E$67+'Yard Trimmings'!$X$56*(1-'Yard Trimmings'!$E$67)*EXP(-LYTInputs!$H$7*(AL$5-$W$5))</f>
        <v>12.587645136541793</v>
      </c>
      <c r="AM213" s="22">
        <f>'Yard Trimmings'!$X$56*'Yard Trimmings'!$E$67+'Yard Trimmings'!$X$56*(1-'Yard Trimmings'!$E$67)*EXP(-LYTInputs!$H$7*(AM$5-$W$5))</f>
        <v>12.527843491090358</v>
      </c>
      <c r="AN213" s="22">
        <f>'Yard Trimmings'!$X$56*'Yard Trimmings'!$E$67+'Yard Trimmings'!$X$56*(1-'Yard Trimmings'!$E$67)*EXP(-LYTInputs!$H$7*(AN$5-$W$5))</f>
        <v>12.469809251363163</v>
      </c>
      <c r="AO213" s="22">
        <f>'Yard Trimmings'!$X$56*'Yard Trimmings'!$E$67+'Yard Trimmings'!$X$56*(1-'Yard Trimmings'!$E$67)*EXP(-LYTInputs!$H$7*(AO$5-$W$5))</f>
        <v>12.413490182627022</v>
      </c>
      <c r="AP213" s="22">
        <f>'Yard Trimmings'!$X$56*'Yard Trimmings'!$E$67+'Yard Trimmings'!$X$56*(1-'Yard Trimmings'!$E$67)*EXP(-LYTInputs!$H$7*(AP$5-$W$5))</f>
        <v>12.358835593918425</v>
      </c>
      <c r="AQ213" s="22">
        <f>'Yard Trimmings'!$X$56*'Yard Trimmings'!$E$67+'Yard Trimmings'!$X$56*(1-'Yard Trimmings'!$E$67)*EXP(-LYTInputs!$H$7*(AQ$5-$W$5))</f>
        <v>12.305796292418233</v>
      </c>
      <c r="AR213" s="22">
        <f>'Yard Trimmings'!$X$56*'Yard Trimmings'!$E$67+'Yard Trimmings'!$X$56*(1-'Yard Trimmings'!$E$67)*EXP(-LYTInputs!$H$7*(AR$5-$W$5))</f>
        <v>12.254324539174842</v>
      </c>
      <c r="AS213" s="22">
        <f>'Yard Trimmings'!$X$56*'Yard Trimmings'!$E$67+'Yard Trimmings'!$X$56*(1-'Yard Trimmings'!$E$67)*EXP(-LYTInputs!$H$7*(AS$5-$W$5))</f>
        <v>12.204374006135881</v>
      </c>
      <c r="AT213" s="22">
        <f>'Yard Trimmings'!$X$56*'Yard Trimmings'!$E$67+'Yard Trimmings'!$X$56*(1-'Yard Trimmings'!$E$67)*EXP(-LYTInputs!$H$7*(AT$5-$W$5))</f>
        <v>12.155899734449854</v>
      </c>
      <c r="AU213" s="22">
        <f>'Yard Trimmings'!$X$56*'Yard Trimmings'!$E$67+'Yard Trimmings'!$X$56*(1-'Yard Trimmings'!$E$67)*EXP(-LYTInputs!$H$7*(AU$5-$W$5))</f>
        <v>12.108858094000132</v>
      </c>
      <c r="AV213" s="22">
        <f>'Yard Trimmings'!$X$56*'Yard Trimmings'!$E$67+'Yard Trimmings'!$X$56*(1-'Yard Trimmings'!$E$67)*EXP(-LYTInputs!$H$7*(AV$5-$W$5))</f>
        <v>12.063206744134904</v>
      </c>
      <c r="AW213" s="22">
        <f>'Yard Trimmings'!$X$56*'Yard Trimmings'!$E$67+'Yard Trimmings'!$X$56*(1-'Yard Trimmings'!$E$67)*EXP(-LYTInputs!$H$7*(AW$5-$W$5))</f>
        <v>12.018904595557734</v>
      </c>
      <c r="AX213" s="22">
        <f>'Yard Trimmings'!$X$56*'Yard Trimmings'!$E$67+'Yard Trimmings'!$X$56*(1-'Yard Trimmings'!$E$67)*EXP(-LYTInputs!$H$7*(AX$5-$W$5))</f>
        <v>11.975911773344416</v>
      </c>
      <c r="AY213" s="22">
        <f>'Yard Trimmings'!$X$56*'Yard Trimmings'!$E$67+'Yard Trimmings'!$X$56*(1-'Yard Trimmings'!$E$67)*EXP(-LYTInputs!$H$7*(AY$5-$W$5))</f>
        <v>11.934189581052857</v>
      </c>
      <c r="AZ213" s="22">
        <f>'Yard Trimmings'!$X$56*'Yard Trimmings'!$E$67+'Yard Trimmings'!$X$56*(1-'Yard Trimmings'!$E$67)*EXP(-LYTInputs!$H$7*(AZ$5-$W$5))</f>
        <v>11.893700465893662</v>
      </c>
      <c r="BA213" s="22">
        <f>'Yard Trimmings'!$X$56*'Yard Trimmings'!$E$67+'Yard Trimmings'!$X$56*(1-'Yard Trimmings'!$E$67)*EXP(-LYTInputs!$H$7*(BA$5-$W$5))</f>
        <v>11.854407984930091</v>
      </c>
      <c r="BB213" s="22">
        <f>'Yard Trimmings'!$X$56*'Yard Trimmings'!$E$67+'Yard Trimmings'!$X$56*(1-'Yard Trimmings'!$E$67)*EXP(-LYTInputs!$H$7*(BB$5-$W$5))</f>
        <v>11.816276772276952</v>
      </c>
      <c r="BC213" s="22">
        <f>'Yard Trimmings'!$X$56*'Yard Trimmings'!$E$67+'Yard Trimmings'!$X$56*(1-'Yard Trimmings'!$E$67)*EXP(-LYTInputs!$H$7*(BC$5-$W$5))</f>
        <v>11.779272507268926</v>
      </c>
      <c r="BD213" s="22">
        <f>'Yard Trimmings'!$X$56*'Yard Trimmings'!$E$67+'Yard Trimmings'!$X$56*(1-'Yard Trimmings'!$E$67)*EXP(-LYTInputs!$H$7*(BD$5-$W$5))</f>
        <v>11.743361883569641</v>
      </c>
      <c r="BE213" s="22">
        <f>'Yard Trimmings'!$X$56*'Yard Trimmings'!$E$67+'Yard Trimmings'!$X$56*(1-'Yard Trimmings'!$E$67)*EXP(-LYTInputs!$H$7*(BE$5-$W$5))</f>
        <v>11.708512579193728</v>
      </c>
      <c r="BF213" s="22">
        <f>'Yard Trimmings'!$X$56*'Yard Trimmings'!$E$67+'Yard Trimmings'!$X$56*(1-'Yard Trimmings'!$E$67)*EXP(-LYTInputs!$H$7*(BF$5-$W$5))</f>
        <v>11.674693227414853</v>
      </c>
      <c r="BG213" s="22">
        <f>'Yard Trimmings'!$X$56*'Yard Trimmings'!$E$67+'Yard Trimmings'!$X$56*(1-'Yard Trimmings'!$E$67)*EXP(-LYTInputs!$H$7*(BG$5-$W$5))</f>
        <v>11.641873388533536</v>
      </c>
      <c r="BH213" s="22">
        <f>'Yard Trimmings'!$X$56*'Yard Trimmings'!$E$67+'Yard Trimmings'!$X$56*(1-'Yard Trimmings'!$E$67)*EXP(-LYTInputs!$H$7*(BH$5-$W$5))</f>
        <v>11.610023522479381</v>
      </c>
      <c r="BI213" s="22">
        <f>'Yard Trimmings'!$X$56*'Yard Trimmings'!$E$67+'Yard Trimmings'!$X$56*(1-'Yard Trimmings'!$E$67)*EXP(-LYTInputs!$H$7*(BI$5-$W$5))</f>
        <v>11.579114962223008</v>
      </c>
      <c r="BJ213" s="22">
        <f>'Yard Trimmings'!$X$56*'Yard Trimmings'!$E$67+'Yard Trimmings'!$X$56*(1-'Yard Trimmings'!$E$67)*EXP(-LYTInputs!$H$7*(BJ$5-$W$5))</f>
        <v>11.549119887973795</v>
      </c>
      <c r="BK213" s="22">
        <f>'Yard Trimmings'!$X$56*'Yard Trimmings'!$E$67+'Yard Trimmings'!$X$56*(1-'Yard Trimmings'!$E$67)*EXP(-LYTInputs!$H$7*(BK$5-$W$5))</f>
        <v>11.520011302140192</v>
      </c>
      <c r="BL213" s="22">
        <f>'Yard Trimmings'!$X$56*'Yard Trimmings'!$E$67+'Yard Trimmings'!$X$56*(1-'Yard Trimmings'!$E$67)*EXP(-LYTInputs!$H$7*(BL$5-$W$5))</f>
        <v>11.491763005030057</v>
      </c>
      <c r="BM213" s="266">
        <f>'Yard Trimmings'!$X$56*'Yard Trimmings'!$E$67+'Yard Trimmings'!$X$56*(1-'Yard Trimmings'!$E$67)*EXP(-LYTInputs!$H$7*(BM$5-$W$5))</f>
        <v>11.464349571269176</v>
      </c>
      <c r="BN213" s="266">
        <f>'Yard Trimmings'!$X$56*'Yard Trimmings'!$E$67+'Yard Trimmings'!$X$56*(1-'Yard Trimmings'!$E$67)*EXP(-LYTInputs!$H$7*(BN$5-$W$5))</f>
        <v>11.437746326916702</v>
      </c>
      <c r="BO213" s="266">
        <f>'Yard Trimmings'!$X$56*'Yard Trimmings'!$E$67+'Yard Trimmings'!$X$56*(1-'Yard Trimmings'!$E$67)*EXP(-LYTInputs!$H$7*(BO$5-$W$5))</f>
        <v>11.411929327256944</v>
      </c>
      <c r="BP213" s="266">
        <f>'Yard Trimmings'!$X$56*'Yard Trimmings'!$E$67+'Yard Trimmings'!$X$56*(1-'Yard Trimmings'!$E$67)*EXP(-LYTInputs!$H$7*(BP$5-$W$5))</f>
        <v>11.386875335247508</v>
      </c>
      <c r="BQ213" s="266">
        <f>'Yard Trimmings'!$X$56*'Yard Trimmings'!$E$67+'Yard Trimmings'!$X$56*(1-'Yard Trimmings'!$E$67)*EXP(-LYTInputs!$H$7*(BQ$5-$W$5))</f>
        <v>11.362561800604389</v>
      </c>
      <c r="BR213" s="266">
        <f>'Yard Trimmings'!$X$56*'Yard Trimmings'!$E$67+'Yard Trimmings'!$X$56*(1-'Yard Trimmings'!$E$67)*EXP(-LYTInputs!$H$7*(BR$5-$W$5))</f>
        <v>11.338966839505199</v>
      </c>
      <c r="BS213" s="266">
        <f>'Yard Trimmings'!$X$56*'Yard Trimmings'!$E$67+'Yard Trimmings'!$X$56*(1-'Yard Trimmings'!$E$67)*EXP(-LYTInputs!$H$7*(BS$5-$W$5))</f>
        <v>11.31606921489224</v>
      </c>
      <c r="BT213" s="266">
        <f>'Yard Trimmings'!$X$56*'Yard Trimmings'!$E$67+'Yard Trimmings'!$X$56*(1-'Yard Trimmings'!$E$67)*EXP(-LYTInputs!$H$7*(BT$5-$W$5))</f>
        <v>11.293848317357721</v>
      </c>
      <c r="BU213" s="266">
        <f>'Yard Trimmings'!$X$56*'Yard Trimmings'!$E$67+'Yard Trimmings'!$X$56*(1-'Yard Trimmings'!$E$67)*EXP(-LYTInputs!$H$7*(BU$5-$W$5))</f>
        <v>11.272284146593911</v>
      </c>
      <c r="BV213" s="266">
        <f>'Yard Trimmings'!$X$56*'Yard Trimmings'!$E$67+'Yard Trimmings'!$X$56*(1-'Yard Trimmings'!$E$67)*EXP(-LYTInputs!$H$7*(BV$5-$W$5))</f>
        <v>11.251357293391493</v>
      </c>
      <c r="BW213" s="266">
        <f>'Yard Trimmings'!$X$56*'Yard Trimmings'!$E$67+'Yard Trimmings'!$X$56*(1-'Yard Trimmings'!$E$67)*EXP(-LYTInputs!$H$7*(BW$5-$W$5))</f>
        <v>11.231048922169981</v>
      </c>
      <c r="BX213" s="266">
        <f>'Yard Trimmings'!$X$56*'Yard Trimmings'!$E$67+'Yard Trimmings'!$X$56*(1-'Yard Trimmings'!$E$67)*EXP(-LYTInputs!$H$7*(BX$5-$W$5))</f>
        <v>11.21134075402442</v>
      </c>
      <c r="BY213" s="266">
        <f>'Yard Trimmings'!$X$56*'Yard Trimmings'!$E$67+'Yard Trimmings'!$X$56*(1-'Yard Trimmings'!$E$67)*EXP(-LYTInputs!$H$7*(BY$5-$W$5))</f>
        <v>11.192215050273136</v>
      </c>
      <c r="BZ213" s="266">
        <f>'Yard Trimmings'!$X$56*'Yard Trimmings'!$E$67+'Yard Trimmings'!$X$56*(1-'Yard Trimmings'!$E$67)*EXP(-LYTInputs!$H$7*(BZ$5-$W$5))</f>
        <v>11.173654596491732</v>
      </c>
      <c r="CA213" s="266">
        <f>'Yard Trimmings'!$X$56*'Yard Trimmings'!$E$67+'Yard Trimmings'!$X$56*(1-'Yard Trimmings'!$E$67)*EXP(-LYTInputs!$H$7*(CA$5-$W$5))</f>
        <v>11.155642687018934</v>
      </c>
      <c r="CB213" s="266">
        <f>'Yard Trimmings'!$X$56*'Yard Trimmings'!$E$67+'Yard Trimmings'!$X$56*(1-'Yard Trimmings'!$E$67)*EXP(-LYTInputs!$H$7*(CB$5-$W$5))</f>
        <v>11.138163109920377</v>
      </c>
      <c r="CC213" s="266">
        <f>'Yard Trimmings'!$X$56*'Yard Trimmings'!$E$67+'Yard Trimmings'!$X$56*(1-'Yard Trimmings'!$E$67)*EXP(-LYTInputs!$H$7*(CC$5-$W$5))</f>
        <v>11.121200132396766</v>
      </c>
      <c r="CD213" s="266">
        <f>'Yard Trimmings'!$X$56*'Yard Trimmings'!$E$67+'Yard Trimmings'!$X$56*(1-'Yard Trimmings'!$E$67)*EXP(-LYTInputs!$H$7*(CD$5-$W$5))</f>
        <v>11.104738486623294</v>
      </c>
      <c r="CE213" s="266">
        <f>'Yard Trimmings'!$X$56*'Yard Trimmings'!$E$67+'Yard Trimmings'!$X$56*(1-'Yard Trimmings'!$E$67)*EXP(-LYTInputs!$H$7*(CE$5-$W$5))</f>
        <v>11.088763356007572</v>
      </c>
      <c r="CF213" s="266">
        <f>'Yard Trimmings'!$X$56*'Yard Trimmings'!$E$67+'Yard Trimmings'!$X$56*(1-'Yard Trimmings'!$E$67)*EXP(-LYTInputs!$H$7*(CF$5-$W$5))</f>
        <v>11.073260361853688</v>
      </c>
      <c r="CG213" s="266">
        <f>'Yard Trimmings'!$X$56*'Yard Trimmings'!$E$67+'Yard Trimmings'!$X$56*(1-'Yard Trimmings'!$E$67)*EXP(-LYTInputs!$H$7*(CG$5-$W$5))</f>
        <v>11.058215550420424</v>
      </c>
      <c r="CH213" s="266">
        <f>'Yard Trimmings'!$X$56*'Yard Trimmings'!$E$67+'Yard Trimmings'!$X$56*(1-'Yard Trimmings'!$E$67)*EXP(-LYTInputs!$H$7*(CH$5-$W$5))</f>
        <v>11.043615380361933</v>
      </c>
      <c r="CI213" s="266">
        <f>'Yard Trimmings'!$X$56*'Yard Trimmings'!$E$67+'Yard Trimmings'!$X$56*(1-'Yard Trimmings'!$E$67)*EXP(-LYTInputs!$H$7*(CI$5-$W$5))</f>
        <v>11.029446710539622</v>
      </c>
    </row>
    <row r="214" spans="1:87">
      <c r="A214" s="20">
        <f t="shared" si="52"/>
        <v>1982</v>
      </c>
      <c r="X214" s="22">
        <f>'Yard Trimmings'!$Y$56*'Yard Trimmings'!$E$67+'Yard Trimmings'!$Y$56*(1-'Yard Trimmings'!$E$67)*EXP(-LYTInputs!$H$7*(X$5-$X$5))</f>
        <v>13.893369373219944</v>
      </c>
      <c r="Y214" s="22">
        <f>'Yard Trimmings'!$Y$56*'Yard Trimmings'!$E$67+'Yard Trimmings'!$Y$56*(1-'Yard Trimmings'!$E$67)*EXP(-LYTInputs!$H$7*(Y$5-$X$5))</f>
        <v>13.79851820472193</v>
      </c>
      <c r="Z214" s="22">
        <f>'Yard Trimmings'!$Y$56*'Yard Trimmings'!$E$67+'Yard Trimmings'!$Y$56*(1-'Yard Trimmings'!$E$67)*EXP(-LYTInputs!$H$7*(Z$5-$X$5))</f>
        <v>13.706470311901178</v>
      </c>
      <c r="AA214" s="22">
        <f>'Yard Trimmings'!$Y$56*'Yard Trimmings'!$E$67+'Yard Trimmings'!$Y$56*(1-'Yard Trimmings'!$E$67)*EXP(-LYTInputs!$H$7*(AA$5-$X$5))</f>
        <v>13.617142845440727</v>
      </c>
      <c r="AB214" s="22">
        <f>'Yard Trimmings'!$Y$56*'Yard Trimmings'!$E$67+'Yard Trimmings'!$Y$56*(1-'Yard Trimmings'!$E$67)*EXP(-LYTInputs!$H$7*(AB$5-$X$5))</f>
        <v>13.530455404590978</v>
      </c>
      <c r="AC214" s="22">
        <f>'Yard Trimmings'!$Y$56*'Yard Trimmings'!$E$67+'Yard Trimmings'!$Y$56*(1-'Yard Trimmings'!$E$67)*EXP(-LYTInputs!$H$7*(AC$5-$X$5))</f>
        <v>13.446329964803589</v>
      </c>
      <c r="AD214" s="22">
        <f>'Yard Trimmings'!$Y$56*'Yard Trimmings'!$E$67+'Yard Trimmings'!$Y$56*(1-'Yard Trimmings'!$E$67)*EXP(-LYTInputs!$H$7*(AD$5-$X$5))</f>
        <v>13.364690807504113</v>
      </c>
      <c r="AE214" s="22">
        <f>'Yard Trimmings'!$Y$56*'Yard Trimmings'!$E$67+'Yard Trimmings'!$Y$56*(1-'Yard Trimmings'!$E$67)*EXP(-LYTInputs!$H$7*(AE$5-$X$5))</f>
        <v>13.285464451940172</v>
      </c>
      <c r="AF214" s="22">
        <f>'Yard Trimmings'!$Y$56*'Yard Trimmings'!$E$67+'Yard Trimmings'!$Y$56*(1-'Yard Trimmings'!$E$67)*EXP(-LYTInputs!$H$7*(AF$5-$X$5))</f>
        <v>13.20857958904382</v>
      </c>
      <c r="AG214" s="22">
        <f>'Yard Trimmings'!$Y$56*'Yard Trimmings'!$E$67+'Yard Trimmings'!$Y$56*(1-'Yard Trimmings'!$E$67)*EXP(-LYTInputs!$H$7*(AG$5-$X$5))</f>
        <v>13.133967017248565</v>
      </c>
      <c r="AH214" s="22">
        <f>'Yard Trimmings'!$Y$56*'Yard Trimmings'!$E$67+'Yard Trimmings'!$Y$56*(1-'Yard Trimmings'!$E$67)*EXP(-LYTInputs!$H$7*(AH$5-$X$5))</f>
        <v>13.061559580203294</v>
      </c>
      <c r="AI214" s="22">
        <f>'Yard Trimmings'!$Y$56*'Yard Trimmings'!$E$67+'Yard Trimmings'!$Y$56*(1-'Yard Trimmings'!$E$67)*EXP(-LYTInputs!$H$7*(AI$5-$X$5))</f>
        <v>12.991292106327014</v>
      </c>
      <c r="AJ214" s="22">
        <f>'Yard Trimmings'!$Y$56*'Yard Trimmings'!$E$67+'Yard Trimmings'!$Y$56*(1-'Yard Trimmings'!$E$67)*EXP(-LYTInputs!$H$7*(AJ$5-$X$5))</f>
        <v>12.923101350150043</v>
      </c>
      <c r="AK214" s="22">
        <f>'Yard Trimmings'!$Y$56*'Yard Trimmings'!$E$67+'Yard Trimmings'!$Y$56*(1-'Yard Trimmings'!$E$67)*EXP(-LYTInputs!$H$7*(AK$5-$X$5))</f>
        <v>12.856925935388805</v>
      </c>
      <c r="AL214" s="22">
        <f>'Yard Trimmings'!$Y$56*'Yard Trimmings'!$E$67+'Yard Trimmings'!$Y$56*(1-'Yard Trimmings'!$E$67)*EXP(-LYTInputs!$H$7*(AL$5-$X$5))</f>
        <v>12.792706299703042</v>
      </c>
      <c r="AM214" s="22">
        <f>'Yard Trimmings'!$Y$56*'Yard Trimmings'!$E$67+'Yard Trimmings'!$Y$56*(1-'Yard Trimmings'!$E$67)*EXP(-LYTInputs!$H$7*(AM$5-$X$5))</f>
        <v>12.730384641085681</v>
      </c>
      <c r="AN214" s="22">
        <f>'Yard Trimmings'!$Y$56*'Yard Trimmings'!$E$67+'Yard Trimmings'!$Y$56*(1-'Yard Trimmings'!$E$67)*EXP(-LYTInputs!$H$7*(AN$5-$X$5))</f>
        <v>12.669904865837129</v>
      </c>
      <c r="AO214" s="22">
        <f>'Yard Trimmings'!$Y$56*'Yard Trimmings'!$E$67+'Yard Trimmings'!$Y$56*(1-'Yard Trimmings'!$E$67)*EXP(-LYTInputs!$H$7*(AO$5-$X$5))</f>
        <v>12.611212538077153</v>
      </c>
      <c r="AP214" s="22">
        <f>'Yard Trimmings'!$Y$56*'Yard Trimmings'!$E$67+'Yard Trimmings'!$Y$56*(1-'Yard Trimmings'!$E$67)*EXP(-LYTInputs!$H$7*(AP$5-$X$5))</f>
        <v>12.554254830748921</v>
      </c>
      <c r="AQ214" s="22">
        <f>'Yard Trimmings'!$Y$56*'Yard Trimmings'!$E$67+'Yard Trimmings'!$Y$56*(1-'Yard Trimmings'!$E$67)*EXP(-LYTInputs!$H$7*(AQ$5-$X$5))</f>
        <v>12.498980478071072</v>
      </c>
      <c r="AR214" s="22">
        <f>'Yard Trimmings'!$Y$56*'Yard Trimmings'!$E$67+'Yard Trimmings'!$Y$56*(1-'Yard Trimmings'!$E$67)*EXP(-LYTInputs!$H$7*(AR$5-$X$5))</f>
        <v>12.445339729395071</v>
      </c>
      <c r="AS214" s="22">
        <f>'Yard Trimmings'!$Y$56*'Yard Trimmings'!$E$67+'Yard Trimmings'!$Y$56*(1-'Yard Trimmings'!$E$67)*EXP(-LYTInputs!$H$7*(AS$5-$X$5))</f>
        <v>12.393284304426247</v>
      </c>
      <c r="AT214" s="22">
        <f>'Yard Trimmings'!$Y$56*'Yard Trimmings'!$E$67+'Yard Trimmings'!$Y$56*(1-'Yard Trimmings'!$E$67)*EXP(-LYTInputs!$H$7*(AT$5-$X$5))</f>
        <v>12.342767349768282</v>
      </c>
      <c r="AU214" s="22">
        <f>'Yard Trimmings'!$Y$56*'Yard Trimmings'!$E$67+'Yard Trimmings'!$Y$56*(1-'Yard Trimmings'!$E$67)*EXP(-LYTInputs!$H$7*(AU$5-$X$5))</f>
        <v>12.293743396751987</v>
      </c>
      <c r="AV214" s="22">
        <f>'Yard Trimmings'!$Y$56*'Yard Trimmings'!$E$67+'Yard Trimmings'!$Y$56*(1-'Yard Trimmings'!$E$67)*EXP(-LYTInputs!$H$7*(AV$5-$X$5))</f>
        <v>12.246168320510433</v>
      </c>
      <c r="AW214" s="22">
        <f>'Yard Trimmings'!$Y$56*'Yard Trimmings'!$E$67+'Yard Trimmings'!$Y$56*(1-'Yard Trimmings'!$E$67)*EXP(-LYTInputs!$H$7*(AW$5-$X$5))</f>
        <v>12.199999300263586</v>
      </c>
      <c r="AX214" s="22">
        <f>'Yard Trimmings'!$Y$56*'Yard Trimmings'!$E$67+'Yard Trimmings'!$Y$56*(1-'Yard Trimmings'!$E$67)*EXP(-LYTInputs!$H$7*(AX$5-$X$5))</f>
        <v>12.155194780776723</v>
      </c>
      <c r="AY214" s="22">
        <f>'Yard Trimmings'!$Y$56*'Yard Trimmings'!$E$67+'Yard Trimmings'!$Y$56*(1-'Yard Trimmings'!$E$67)*EXP(-LYTInputs!$H$7*(AY$5-$X$5))</f>
        <v>12.111714434957909</v>
      </c>
      <c r="AZ214" s="22">
        <f>'Yard Trimmings'!$Y$56*'Yard Trimmings'!$E$67+'Yard Trimmings'!$Y$56*(1-'Yard Trimmings'!$E$67)*EXP(-LYTInputs!$H$7*(AZ$5-$X$5))</f>
        <v>12.069519127560898</v>
      </c>
      <c r="BA214" s="22">
        <f>'Yard Trimmings'!$Y$56*'Yard Trimmings'!$E$67+'Yard Trimmings'!$Y$56*(1-'Yard Trimmings'!$E$67)*EXP(-LYTInputs!$H$7*(BA$5-$X$5))</f>
        <v>12.02857087996076</v>
      </c>
      <c r="BB214" s="22">
        <f>'Yard Trimmings'!$Y$56*'Yard Trimmings'!$E$67+'Yard Trimmings'!$Y$56*(1-'Yard Trimmings'!$E$67)*EXP(-LYTInputs!$H$7*(BB$5-$X$5))</f>
        <v>11.98883283597057</v>
      </c>
      <c r="BC214" s="22">
        <f>'Yard Trimmings'!$Y$56*'Yard Trimmings'!$E$67+'Yard Trimmings'!$Y$56*(1-'Yard Trimmings'!$E$67)*EXP(-LYTInputs!$H$7*(BC$5-$X$5))</f>
        <v>11.950269228668335</v>
      </c>
      <c r="BD214" s="22">
        <f>'Yard Trimmings'!$Y$56*'Yard Trimmings'!$E$67+'Yard Trimmings'!$Y$56*(1-'Yard Trimmings'!$E$67)*EXP(-LYTInputs!$H$7*(BD$5-$X$5))</f>
        <v>11.912845348204362</v>
      </c>
      <c r="BE214" s="22">
        <f>'Yard Trimmings'!$Y$56*'Yard Trimmings'!$E$67+'Yard Trimmings'!$Y$56*(1-'Yard Trimmings'!$E$67)*EXP(-LYTInputs!$H$7*(BE$5-$X$5))</f>
        <v>11.876527510560047</v>
      </c>
      <c r="BF214" s="22">
        <f>'Yard Trimmings'!$Y$56*'Yard Trimmings'!$E$67+'Yard Trimmings'!$Y$56*(1-'Yard Trimmings'!$E$67)*EXP(-LYTInputs!$H$7*(BF$5-$X$5))</f>
        <v>11.841283027229981</v>
      </c>
      <c r="BG214" s="22">
        <f>'Yard Trimmings'!$Y$56*'Yard Trimmings'!$E$67+'Yard Trimmings'!$Y$56*(1-'Yard Trimmings'!$E$67)*EXP(-LYTInputs!$H$7*(BG$5-$X$5))</f>
        <v>11.807080175800094</v>
      </c>
      <c r="BH214" s="22">
        <f>'Yard Trimmings'!$Y$56*'Yard Trimmings'!$E$67+'Yard Trimmings'!$Y$56*(1-'Yard Trimmings'!$E$67)*EXP(-LYTInputs!$H$7*(BH$5-$X$5))</f>
        <v>11.773888171395336</v>
      </c>
      <c r="BI214" s="22">
        <f>'Yard Trimmings'!$Y$56*'Yard Trimmings'!$E$67+'Yard Trimmings'!$Y$56*(1-'Yard Trimmings'!$E$67)*EXP(-LYTInputs!$H$7*(BI$5-$X$5))</f>
        <v>11.741677138971218</v>
      </c>
      <c r="BJ214" s="22">
        <f>'Yard Trimmings'!$Y$56*'Yard Trimmings'!$E$67+'Yard Trimmings'!$Y$56*(1-'Yard Trimmings'!$E$67)*EXP(-LYTInputs!$H$7*(BJ$5-$X$5))</f>
        <v>11.710418086424246</v>
      </c>
      <c r="BK214" s="22">
        <f>'Yard Trimmings'!$Y$56*'Yard Trimmings'!$E$67+'Yard Trimmings'!$Y$56*(1-'Yard Trimmings'!$E$67)*EXP(-LYTInputs!$H$7*(BK$5-$X$5))</f>
        <v>11.680082878497078</v>
      </c>
      <c r="BL214" s="22">
        <f>'Yard Trimmings'!$Y$56*'Yard Trimmings'!$E$67+'Yard Trimmings'!$Y$56*(1-'Yard Trimmings'!$E$67)*EXP(-LYTInputs!$H$7*(BL$5-$X$5))</f>
        <v>11.650644211454892</v>
      </c>
      <c r="BM214" s="266">
        <f>'Yard Trimmings'!$Y$56*'Yard Trimmings'!$E$67+'Yard Trimmings'!$Y$56*(1-'Yard Trimmings'!$E$67)*EXP(-LYTInputs!$H$7*(BM$5-$X$5))</f>
        <v>11.622075588510182</v>
      </c>
      <c r="BN214" s="266">
        <f>'Yard Trimmings'!$Y$56*'Yard Trimmings'!$E$67+'Yard Trimmings'!$Y$56*(1-'Yard Trimmings'!$E$67)*EXP(-LYTInputs!$H$7*(BN$5-$X$5))</f>
        <v>11.594351295973857</v>
      </c>
      <c r="BO214" s="266">
        <f>'Yard Trimmings'!$Y$56*'Yard Trimmings'!$E$67+'Yard Trimmings'!$Y$56*(1-'Yard Trimmings'!$E$67)*EXP(-LYTInputs!$H$7*(BO$5-$X$5))</f>
        <v>11.567446380111187</v>
      </c>
      <c r="BP214" s="266">
        <f>'Yard Trimmings'!$Y$56*'Yard Trimmings'!$E$67+'Yard Trimmings'!$Y$56*(1-'Yard Trimmings'!$E$67)*EXP(-LYTInputs!$H$7*(BP$5-$X$5))</f>
        <v>11.541336624681762</v>
      </c>
      <c r="BQ214" s="266">
        <f>'Yard Trimmings'!$Y$56*'Yard Trimmings'!$E$67+'Yard Trimmings'!$Y$56*(1-'Yard Trimmings'!$E$67)*EXP(-LYTInputs!$H$7*(BQ$5-$X$5))</f>
        <v>11.515998529143232</v>
      </c>
      <c r="BR214" s="266">
        <f>'Yard Trimmings'!$Y$56*'Yard Trimmings'!$E$67+'Yard Trimmings'!$Y$56*(1-'Yard Trimmings'!$E$67)*EXP(-LYTInputs!$H$7*(BR$5-$X$5))</f>
        <v>11.49140928749924</v>
      </c>
      <c r="BS214" s="266">
        <f>'Yard Trimmings'!$Y$56*'Yard Trimmings'!$E$67+'Yard Trimmings'!$Y$56*(1-'Yard Trimmings'!$E$67)*EXP(-LYTInputs!$H$7*(BS$5-$X$5))</f>
        <v>11.467546767772482</v>
      </c>
      <c r="BT214" s="266">
        <f>'Yard Trimmings'!$Y$56*'Yard Trimmings'!$E$67+'Yard Trimmings'!$Y$56*(1-'Yard Trimmings'!$E$67)*EXP(-LYTInputs!$H$7*(BT$5-$X$5))</f>
        <v>11.444389492084438</v>
      </c>
      <c r="BU214" s="266">
        <f>'Yard Trimmings'!$Y$56*'Yard Trimmings'!$E$67+'Yard Trimmings'!$Y$56*(1-'Yard Trimmings'!$E$67)*EXP(-LYTInputs!$H$7*(BU$5-$X$5))</f>
        <v>11.421916617323824</v>
      </c>
      <c r="BV214" s="266">
        <f>'Yard Trimmings'!$Y$56*'Yard Trimmings'!$E$67+'Yard Trimmings'!$Y$56*(1-'Yard Trimmings'!$E$67)*EXP(-LYTInputs!$H$7*(BV$5-$X$5))</f>
        <v>11.400107916386391</v>
      </c>
      <c r="BW214" s="266">
        <f>'Yard Trimmings'!$Y$56*'Yard Trimmings'!$E$67+'Yard Trimmings'!$Y$56*(1-'Yard Trimmings'!$E$67)*EXP(-LYTInputs!$H$7*(BW$5-$X$5))</f>
        <v>11.378943759969165</v>
      </c>
      <c r="BX214" s="266">
        <f>'Yard Trimmings'!$Y$56*'Yard Trimmings'!$E$67+'Yard Trimmings'!$Y$56*(1-'Yard Trimmings'!$E$67)*EXP(-LYTInputs!$H$7*(BX$5-$X$5))</f>
        <v>11.358405098902743</v>
      </c>
      <c r="BY214" s="266">
        <f>'Yard Trimmings'!$Y$56*'Yard Trimmings'!$E$67+'Yard Trimmings'!$Y$56*(1-'Yard Trimmings'!$E$67)*EXP(-LYTInputs!$H$7*(BY$5-$X$5))</f>
        <v>11.33847344700577</v>
      </c>
      <c r="BZ214" s="266">
        <f>'Yard Trimmings'!$Y$56*'Yard Trimmings'!$E$67+'Yard Trimmings'!$Y$56*(1-'Yard Trimmings'!$E$67)*EXP(-LYTInputs!$H$7*(BZ$5-$X$5))</f>
        <v>11.319130864446107</v>
      </c>
      <c r="CA214" s="266">
        <f>'Yard Trimmings'!$Y$56*'Yard Trimmings'!$E$67+'Yard Trimmings'!$Y$56*(1-'Yard Trimmings'!$E$67)*EXP(-LYTInputs!$H$7*(CA$5-$X$5))</f>
        <v>11.30035994159379</v>
      </c>
      <c r="CB214" s="266">
        <f>'Yard Trimmings'!$Y$56*'Yard Trimmings'!$E$67+'Yard Trimmings'!$Y$56*(1-'Yard Trimmings'!$E$67)*EXP(-LYTInputs!$H$7*(CB$5-$X$5))</f>
        <v>11.282143783351176</v>
      </c>
      <c r="CC214" s="266">
        <f>'Yard Trimmings'!$Y$56*'Yard Trimmings'!$E$67+'Yard Trimmings'!$Y$56*(1-'Yard Trimmings'!$E$67)*EXP(-LYTInputs!$H$7*(CC$5-$X$5))</f>
        <v>11.264465993946217</v>
      </c>
      <c r="CD214" s="266">
        <f>'Yard Trimmings'!$Y$56*'Yard Trimmings'!$E$67+'Yard Trimmings'!$Y$56*(1-'Yard Trimmings'!$E$67)*EXP(-LYTInputs!$H$7*(CD$5-$X$5))</f>
        <v>11.247310662175163</v>
      </c>
      <c r="CE214" s="266">
        <f>'Yard Trimmings'!$Y$56*'Yard Trimmings'!$E$67+'Yard Trimmings'!$Y$56*(1-'Yard Trimmings'!$E$67)*EXP(-LYTInputs!$H$7*(CE$5-$X$5))</f>
        <v>11.230662347081402</v>
      </c>
      <c r="CF214" s="266">
        <f>'Yard Trimmings'!$Y$56*'Yard Trimmings'!$E$67+'Yard Trimmings'!$Y$56*(1-'Yard Trimmings'!$E$67)*EXP(-LYTInputs!$H$7*(CF$5-$X$5))</f>
        <v>11.214506064057554</v>
      </c>
      <c r="CG214" s="266">
        <f>'Yard Trimmings'!$Y$56*'Yard Trimmings'!$E$67+'Yard Trimmings'!$Y$56*(1-'Yard Trimmings'!$E$67)*EXP(-LYTInputs!$H$7*(CG$5-$X$5))</f>
        <v>11.198827271358313</v>
      </c>
      <c r="CH214" s="266">
        <f>'Yard Trimmings'!$Y$56*'Yard Trimmings'!$E$67+'Yard Trimmings'!$Y$56*(1-'Yard Trimmings'!$E$67)*EXP(-LYTInputs!$H$7*(CH$5-$X$5))</f>
        <v>11.183611857011904</v>
      </c>
      <c r="CI214" s="266">
        <f>'Yard Trimmings'!$Y$56*'Yard Trimmings'!$E$67+'Yard Trimmings'!$Y$56*(1-'Yard Trimmings'!$E$67)*EXP(-LYTInputs!$H$7*(CI$5-$X$5))</f>
        <v>11.168846126118341</v>
      </c>
    </row>
    <row r="215" spans="1:87">
      <c r="A215" s="20">
        <f t="shared" si="52"/>
        <v>1983</v>
      </c>
      <c r="Y215" s="22">
        <f>'Yard Trimmings'!$Z$56*'Yard Trimmings'!$E$67+'Yard Trimmings'!$Z$56*(1-'Yard Trimmings'!$E$67)*EXP(-LYTInputs!$H$7*(Y$5-$Y$5))</f>
        <v>14.102512440932497</v>
      </c>
      <c r="Z215" s="22">
        <f>'Yard Trimmings'!$Z$56*'Yard Trimmings'!$E$67+'Yard Trimmings'!$Z$56*(1-'Yard Trimmings'!$E$67)*EXP(-LYTInputs!$H$7*(Z$5-$Y$5))</f>
        <v>14.006233435613705</v>
      </c>
      <c r="AA215" s="22">
        <f>'Yard Trimmings'!$Z$56*'Yard Trimmings'!$E$67+'Yard Trimmings'!$Z$56*(1-'Yard Trimmings'!$E$67)*EXP(-LYTInputs!$H$7*(AA$5-$Y$5))</f>
        <v>13.912799904927589</v>
      </c>
      <c r="AB215" s="22">
        <f>'Yard Trimmings'!$Z$56*'Yard Trimmings'!$E$67+'Yard Trimmings'!$Z$56*(1-'Yard Trimmings'!$E$67)*EXP(-LYTInputs!$H$7*(AB$5-$Y$5))</f>
        <v>13.82212775238958</v>
      </c>
      <c r="AC215" s="22">
        <f>'Yard Trimmings'!$Z$56*'Yard Trimmings'!$E$67+'Yard Trimmings'!$Z$56*(1-'Yard Trimmings'!$E$67)*EXP(-LYTInputs!$H$7*(AC$5-$Y$5))</f>
        <v>13.734135366941841</v>
      </c>
      <c r="AD215" s="22">
        <f>'Yard Trimmings'!$Z$56*'Yard Trimmings'!$E$67+'Yard Trimmings'!$Z$56*(1-'Yard Trimmings'!$E$67)*EXP(-LYTInputs!$H$7*(AD$5-$Y$5))</f>
        <v>13.648743549497803</v>
      </c>
      <c r="AE215" s="22">
        <f>'Yard Trimmings'!$Z$56*'Yard Trimmings'!$E$67+'Yard Trimmings'!$Z$56*(1-'Yard Trimmings'!$E$67)*EXP(-LYTInputs!$H$7*(AE$5-$Y$5))</f>
        <v>13.565875441657647</v>
      </c>
      <c r="AF215" s="22">
        <f>'Yard Trimmings'!$Z$56*'Yard Trimmings'!$E$67+'Yard Trimmings'!$Z$56*(1-'Yard Trimmings'!$E$67)*EXP(-LYTInputs!$H$7*(AF$5-$Y$5))</f>
        <v>13.485456456530553</v>
      </c>
      <c r="AG215" s="22">
        <f>'Yard Trimmings'!$Z$56*'Yard Trimmings'!$E$67+'Yard Trimmings'!$Z$56*(1-'Yard Trimmings'!$E$67)*EXP(-LYTInputs!$H$7*(AG$5-$Y$5))</f>
        <v>13.407414211601459</v>
      </c>
      <c r="AH215" s="22">
        <f>'Yard Trimmings'!$Z$56*'Yard Trimmings'!$E$67+'Yard Trimmings'!$Z$56*(1-'Yard Trimmings'!$E$67)*EXP(-LYTInputs!$H$7*(AH$5-$Y$5))</f>
        <v>13.331678463581921</v>
      </c>
      <c r="AI215" s="22">
        <f>'Yard Trimmings'!$Z$56*'Yard Trimmings'!$E$67+'Yard Trimmings'!$Z$56*(1-'Yard Trimmings'!$E$67)*EXP(-LYTInputs!$H$7*(AI$5-$Y$5))</f>
        <v>13.258181045186406</v>
      </c>
      <c r="AJ215" s="22">
        <f>'Yard Trimmings'!$Z$56*'Yard Trimmings'!$E$67+'Yard Trimmings'!$Z$56*(1-'Yard Trimmings'!$E$67)*EXP(-LYTInputs!$H$7*(AJ$5-$Y$5))</f>
        <v>13.186855803777133</v>
      </c>
      <c r="AK215" s="22">
        <f>'Yard Trimmings'!$Z$56*'Yard Trimmings'!$E$67+'Yard Trimmings'!$Z$56*(1-'Yard Trimmings'!$E$67)*EXP(-LYTInputs!$H$7*(AK$5-$Y$5))</f>
        <v>13.117638541822235</v>
      </c>
      <c r="AL215" s="22">
        <f>'Yard Trimmings'!$Z$56*'Yard Trimmings'!$E$67+'Yard Trimmings'!$Z$56*(1-'Yard Trimmings'!$E$67)*EXP(-LYTInputs!$H$7*(AL$5-$Y$5))</f>
        <v>13.050466959113646</v>
      </c>
      <c r="AM215" s="22">
        <f>'Yard Trimmings'!$Z$56*'Yard Trimmings'!$E$67+'Yard Trimmings'!$Z$56*(1-'Yard Trimmings'!$E$67)*EXP(-LYTInputs!$H$7*(AM$5-$Y$5))</f>
        <v>12.985280596692711</v>
      </c>
      <c r="AN215" s="22">
        <f>'Yard Trimmings'!$Z$56*'Yard Trimmings'!$E$67+'Yard Trimmings'!$Z$56*(1-'Yard Trimmings'!$E$67)*EXP(-LYTInputs!$H$7*(AN$5-$Y$5))</f>
        <v>12.922020782433041</v>
      </c>
      <c r="AO215" s="22">
        <f>'Yard Trimmings'!$Z$56*'Yard Trimmings'!$E$67+'Yard Trimmings'!$Z$56*(1-'Yard Trimmings'!$E$67)*EXP(-LYTInputs!$H$7*(AO$5-$Y$5))</f>
        <v>12.860630578231635</v>
      </c>
      <c r="AP215" s="22">
        <f>'Yard Trimmings'!$Z$56*'Yard Trimmings'!$E$67+'Yard Trimmings'!$Z$56*(1-'Yard Trimmings'!$E$67)*EXP(-LYTInputs!$H$7*(AP$5-$Y$5))</f>
        <v>12.801054728760752</v>
      </c>
      <c r="AQ215" s="22">
        <f>'Yard Trimmings'!$Z$56*'Yard Trimmings'!$E$67+'Yard Trimmings'!$Z$56*(1-'Yard Trimmings'!$E$67)*EXP(-LYTInputs!$H$7*(AQ$5-$Y$5))</f>
        <v>12.743239611734374</v>
      </c>
      <c r="AR215" s="22">
        <f>'Yard Trimmings'!$Z$56*'Yard Trimmings'!$E$67+'Yard Trimmings'!$Z$56*(1-'Yard Trimmings'!$E$67)*EXP(-LYTInputs!$H$7*(AR$5-$Y$5))</f>
        <v>12.687133189644541</v>
      </c>
      <c r="AS215" s="22">
        <f>'Yard Trimmings'!$Z$56*'Yard Trimmings'!$E$67+'Yard Trimmings'!$Z$56*(1-'Yard Trimmings'!$E$67)*EXP(-LYTInputs!$H$7*(AS$5-$Y$5))</f>
        <v>12.632684962924076</v>
      </c>
      <c r="AT215" s="22">
        <f>'Yard Trimmings'!$Z$56*'Yard Trimmings'!$E$67+'Yard Trimmings'!$Z$56*(1-'Yard Trimmings'!$E$67)*EXP(-LYTInputs!$H$7*(AT$5-$Y$5))</f>
        <v>12.579845924493565</v>
      </c>
      <c r="AU215" s="22">
        <f>'Yard Trimmings'!$Z$56*'Yard Trimmings'!$E$67+'Yard Trimmings'!$Z$56*(1-'Yard Trimmings'!$E$67)*EXP(-LYTInputs!$H$7*(AU$5-$Y$5))</f>
        <v>12.528568515651676</v>
      </c>
      <c r="AV215" s="22">
        <f>'Yard Trimmings'!$Z$56*'Yard Trimmings'!$E$67+'Yard Trimmings'!$Z$56*(1-'Yard Trimmings'!$E$67)*EXP(-LYTInputs!$H$7*(AV$5-$Y$5))</f>
        <v>12.478806583269124</v>
      </c>
      <c r="AW215" s="22">
        <f>'Yard Trimmings'!$Z$56*'Yard Trimmings'!$E$67+'Yard Trimmings'!$Z$56*(1-'Yard Trimmings'!$E$67)*EXP(-LYTInputs!$H$7*(AW$5-$Y$5))</f>
        <v>12.430515338247734</v>
      </c>
      <c r="AX215" s="22">
        <f>'Yard Trimmings'!$Z$56*'Yard Trimmings'!$E$67+'Yard Trimmings'!$Z$56*(1-'Yard Trimmings'!$E$67)*EXP(-LYTInputs!$H$7*(AX$5-$Y$5))</f>
        <v>12.38365131520723</v>
      </c>
      <c r="AY215" s="22">
        <f>'Yard Trimmings'!$Z$56*'Yard Trimmings'!$E$67+'Yard Trimmings'!$Z$56*(1-'Yard Trimmings'!$E$67)*EXP(-LYTInputs!$H$7*(AY$5-$Y$5))</f>
        <v>12.338172333363458</v>
      </c>
      <c r="AZ215" s="22">
        <f>'Yard Trimmings'!$Z$56*'Yard Trimmings'!$E$67+'Yard Trimmings'!$Z$56*(1-'Yard Trimmings'!$E$67)*EXP(-LYTInputs!$H$7*(AZ$5-$Y$5))</f>
        <v>12.294037458562835</v>
      </c>
      <c r="BA215" s="22">
        <f>'Yard Trimmings'!$Z$56*'Yard Trimmings'!$E$67+'Yard Trimmings'!$Z$56*(1-'Yard Trimmings'!$E$67)*EXP(-LYTInputs!$H$7*(BA$5-$Y$5))</f>
        <v>12.251206966438849</v>
      </c>
      <c r="BB215" s="22">
        <f>'Yard Trimmings'!$Z$56*'Yard Trimmings'!$E$67+'Yard Trimmings'!$Z$56*(1-'Yard Trimmings'!$E$67)*EXP(-LYTInputs!$H$7*(BB$5-$Y$5))</f>
        <v>12.209642306657441</v>
      </c>
      <c r="BC215" s="22">
        <f>'Yard Trimmings'!$Z$56*'Yard Trimmings'!$E$67+'Yard Trimmings'!$Z$56*(1-'Yard Trimmings'!$E$67)*EXP(-LYTInputs!$H$7*(BC$5-$Y$5))</f>
        <v>12.169306068219111</v>
      </c>
      <c r="BD215" s="22">
        <f>'Yard Trimmings'!$Z$56*'Yard Trimmings'!$E$67+'Yard Trimmings'!$Z$56*(1-'Yard Trimmings'!$E$67)*EXP(-LYTInputs!$H$7*(BD$5-$Y$5))</f>
        <v>12.130161945786487</v>
      </c>
      <c r="BE215" s="22">
        <f>'Yard Trimmings'!$Z$56*'Yard Trimmings'!$E$67+'Yard Trimmings'!$Z$56*(1-'Yard Trimmings'!$E$67)*EXP(-LYTInputs!$H$7*(BE$5-$Y$5))</f>
        <v>12.09217470700707</v>
      </c>
      <c r="BF215" s="22">
        <f>'Yard Trimmings'!$Z$56*'Yard Trimmings'!$E$67+'Yard Trimmings'!$Z$56*(1-'Yard Trimmings'!$E$67)*EXP(-LYTInputs!$H$7*(BF$5-$Y$5))</f>
        <v>12.055310160801744</v>
      </c>
      <c r="BG215" s="22">
        <f>'Yard Trimmings'!$Z$56*'Yard Trimmings'!$E$67+'Yard Trimmings'!$Z$56*(1-'Yard Trimmings'!$E$67)*EXP(-LYTInputs!$H$7*(BG$5-$Y$5))</f>
        <v>12.019535126590492</v>
      </c>
      <c r="BH215" s="22">
        <f>'Yard Trimmings'!$Z$56*'Yard Trimmings'!$E$67+'Yard Trimmings'!$Z$56*(1-'Yard Trimmings'!$E$67)*EXP(-LYTInputs!$H$7*(BH$5-$Y$5))</f>
        <v>11.984817404427639</v>
      </c>
      <c r="BI215" s="22">
        <f>'Yard Trimmings'!$Z$56*'Yard Trimmings'!$E$67+'Yard Trimmings'!$Z$56*(1-'Yard Trimmings'!$E$67)*EXP(-LYTInputs!$H$7*(BI$5-$Y$5))</f>
        <v>11.95112574601972</v>
      </c>
      <c r="BJ215" s="22">
        <f>'Yard Trimmings'!$Z$56*'Yard Trimmings'!$E$67+'Yard Trimmings'!$Z$56*(1-'Yard Trimmings'!$E$67)*EXP(-LYTInputs!$H$7*(BJ$5-$Y$5))</f>
        <v>11.918429826599912</v>
      </c>
      <c r="BK215" s="22">
        <f>'Yard Trimmings'!$Z$56*'Yard Trimmings'!$E$67+'Yard Trimmings'!$Z$56*(1-'Yard Trimmings'!$E$67)*EXP(-LYTInputs!$H$7*(BK$5-$Y$5))</f>
        <v>11.886700217633699</v>
      </c>
      <c r="BL215" s="22">
        <f>'Yard Trimmings'!$Z$56*'Yard Trimmings'!$E$67+'Yard Trimmings'!$Z$56*(1-'Yard Trimmings'!$E$67)*EXP(-LYTInputs!$H$7*(BL$5-$Y$5))</f>
        <v>11.855908360331195</v>
      </c>
      <c r="BM215" s="266">
        <f>'Yard Trimmings'!$Z$56*'Yard Trimmings'!$E$67+'Yard Trimmings'!$Z$56*(1-'Yard Trimmings'!$E$67)*EXP(-LYTInputs!$H$7*(BM$5-$Y$5))</f>
        <v>11.826026539942319</v>
      </c>
      <c r="BN215" s="266">
        <f>'Yard Trimmings'!$Z$56*'Yard Trimmings'!$E$67+'Yard Trimmings'!$Z$56*(1-'Yard Trimmings'!$E$67)*EXP(-LYTInputs!$H$7*(BN$5-$Y$5))</f>
        <v>11.797027860811633</v>
      </c>
      <c r="BO215" s="266">
        <f>'Yard Trimmings'!$Z$56*'Yard Trimmings'!$E$67+'Yard Trimmings'!$Z$56*(1-'Yard Trimmings'!$E$67)*EXP(-LYTInputs!$H$7*(BO$5-$Y$5))</f>
        <v>11.768886222170455</v>
      </c>
      <c r="BP215" s="266">
        <f>'Yard Trimmings'!$Z$56*'Yard Trimmings'!$E$67+'Yard Trimmings'!$Z$56*(1-'Yard Trimmings'!$E$67)*EXP(-LYTInputs!$H$7*(BP$5-$Y$5))</f>
        <v>11.741576294644386</v>
      </c>
      <c r="BQ215" s="266">
        <f>'Yard Trimmings'!$Z$56*'Yard Trimmings'!$E$67+'Yard Trimmings'!$Z$56*(1-'Yard Trimmings'!$E$67)*EXP(-LYTInputs!$H$7*(BQ$5-$Y$5))</f>
        <v>11.71507349745518</v>
      </c>
      <c r="BR215" s="266">
        <f>'Yard Trimmings'!$Z$56*'Yard Trimmings'!$E$67+'Yard Trimmings'!$Z$56*(1-'Yard Trimmings'!$E$67)*EXP(-LYTInputs!$H$7*(BR$5-$Y$5))</f>
        <v>11.689353976296372</v>
      </c>
      <c r="BS215" s="266">
        <f>'Yard Trimmings'!$Z$56*'Yard Trimmings'!$E$67+'Yard Trimmings'!$Z$56*(1-'Yard Trimmings'!$E$67)*EXP(-LYTInputs!$H$7*(BS$5-$Y$5))</f>
        <v>11.664394581862801</v>
      </c>
      <c r="BT215" s="266">
        <f>'Yard Trimmings'!$Z$56*'Yard Trimmings'!$E$67+'Yard Trimmings'!$Z$56*(1-'Yard Trimmings'!$E$67)*EXP(-LYTInputs!$H$7*(BT$5-$Y$5))</f>
        <v>11.640172849014666</v>
      </c>
      <c r="BU215" s="266">
        <f>'Yard Trimmings'!$Z$56*'Yard Trimmings'!$E$67+'Yard Trimmings'!$Z$56*(1-'Yard Trimmings'!$E$67)*EXP(-LYTInputs!$H$7*(BU$5-$Y$5))</f>
        <v>11.616666976557388</v>
      </c>
      <c r="BV215" s="266">
        <f>'Yard Trimmings'!$Z$56*'Yard Trimmings'!$E$67+'Yard Trimmings'!$Z$56*(1-'Yard Trimmings'!$E$67)*EXP(-LYTInputs!$H$7*(BV$5-$Y$5))</f>
        <v>11.593855807619063</v>
      </c>
      <c r="BW215" s="266">
        <f>'Yard Trimmings'!$Z$56*'Yard Trimmings'!$E$67+'Yard Trimmings'!$Z$56*(1-'Yard Trimmings'!$E$67)*EXP(-LYTInputs!$H$7*(BW$5-$Y$5))</f>
        <v>11.571718810607845</v>
      </c>
      <c r="BX215" s="266">
        <f>'Yard Trimmings'!$Z$56*'Yard Trimmings'!$E$67+'Yard Trimmings'!$Z$56*(1-'Yard Trimmings'!$E$67)*EXP(-LYTInputs!$H$7*(BX$5-$Y$5))</f>
        <v>11.55023606073213</v>
      </c>
      <c r="BY215" s="266">
        <f>'Yard Trimmings'!$Z$56*'Yard Trimmings'!$E$67+'Yard Trimmings'!$Z$56*(1-'Yard Trimmings'!$E$67)*EXP(-LYTInputs!$H$7*(BY$5-$Y$5))</f>
        <v>11.529388222066904</v>
      </c>
      <c r="BZ215" s="266">
        <f>'Yard Trimmings'!$Z$56*'Yard Trimmings'!$E$67+'Yard Trimmings'!$Z$56*(1-'Yard Trimmings'!$E$67)*EXP(-LYTInputs!$H$7*(BZ$5-$Y$5))</f>
        <v>11.509156530150095</v>
      </c>
      <c r="CA215" s="266">
        <f>'Yard Trimmings'!$Z$56*'Yard Trimmings'!$E$67+'Yard Trimmings'!$Z$56*(1-'Yard Trimmings'!$E$67)*EXP(-LYTInputs!$H$7*(CA$5-$Y$5))</f>
        <v>11.489522775093299</v>
      </c>
      <c r="CB215" s="266">
        <f>'Yard Trimmings'!$Z$56*'Yard Trimmings'!$E$67+'Yard Trimmings'!$Z$56*(1-'Yard Trimmings'!$E$67)*EXP(-LYTInputs!$H$7*(CB$5-$Y$5))</f>
        <v>11.470469285191646</v>
      </c>
      <c r="CC215" s="266">
        <f>'Yard Trimmings'!$Z$56*'Yard Trimmings'!$E$67+'Yard Trimmings'!$Z$56*(1-'Yard Trimmings'!$E$67)*EXP(-LYTInputs!$H$7*(CC$5-$Y$5))</f>
        <v>11.451978911018074</v>
      </c>
      <c r="CD215" s="266">
        <f>'Yard Trimmings'!$Z$56*'Yard Trimmings'!$E$67+'Yard Trimmings'!$Z$56*(1-'Yard Trimmings'!$E$67)*EXP(-LYTInputs!$H$7*(CD$5-$Y$5))</f>
        <v>11.434035009987692</v>
      </c>
      <c r="CE215" s="266">
        <f>'Yard Trimmings'!$Z$56*'Yard Trimmings'!$E$67+'Yard Trimmings'!$Z$56*(1-'Yard Trimmings'!$E$67)*EXP(-LYTInputs!$H$7*(CE$5-$Y$5))</f>
        <v>11.416621431378321</v>
      </c>
      <c r="CF215" s="266">
        <f>'Yard Trimmings'!$Z$56*'Yard Trimmings'!$E$67+'Yard Trimmings'!$Z$56*(1-'Yard Trimmings'!$E$67)*EXP(-LYTInputs!$H$7*(CF$5-$Y$5))</f>
        <v>11.399722501793759</v>
      </c>
      <c r="CG215" s="266">
        <f>'Yard Trimmings'!$Z$56*'Yard Trimmings'!$E$67+'Yard Trimmings'!$Z$56*(1-'Yard Trimmings'!$E$67)*EXP(-LYTInputs!$H$7*(CG$5-$Y$5))</f>
        <v>11.383323011056673</v>
      </c>
      <c r="CH215" s="266">
        <f>'Yard Trimmings'!$Z$56*'Yard Trimmings'!$E$67+'Yard Trimmings'!$Z$56*(1-'Yard Trimmings'!$E$67)*EXP(-LYTInputs!$H$7*(CH$5-$Y$5))</f>
        <v>11.367408198518396</v>
      </c>
      <c r="CI215" s="266">
        <f>'Yard Trimmings'!$Z$56*'Yard Trimmings'!$E$67+'Yard Trimmings'!$Z$56*(1-'Yard Trimmings'!$E$67)*EXP(-LYTInputs!$H$7*(CI$5-$Y$5))</f>
        <v>11.351963739773362</v>
      </c>
    </row>
    <row r="216" spans="1:87">
      <c r="A216" s="20">
        <f t="shared" si="52"/>
        <v>1984</v>
      </c>
      <c r="Z216" s="22">
        <f>'Yard Trimmings'!$AA$56*'Yard Trimmings'!$E$67+'Yard Trimmings'!$AA$56*(1-'Yard Trimmings'!$E$67)*EXP(-LYTInputs!$H$7*(Z$5-$Z$5))</f>
        <v>14.259342523341761</v>
      </c>
      <c r="AA216" s="22">
        <f>'Yard Trimmings'!$AA$56*'Yard Trimmings'!$E$67+'Yard Trimmings'!$AA$56*(1-'Yard Trimmings'!$E$67)*EXP(-LYTInputs!$H$7*(AA$5-$Z$5))</f>
        <v>14.161992826229454</v>
      </c>
      <c r="AB216" s="22">
        <f>'Yard Trimmings'!$AA$56*'Yard Trimmings'!$E$67+'Yard Trimmings'!$AA$56*(1-'Yard Trimmings'!$E$67)*EXP(-LYTInputs!$H$7*(AB$5-$Z$5))</f>
        <v>14.067520247474516</v>
      </c>
      <c r="AC216" s="22">
        <f>'Yard Trimmings'!$AA$56*'Yard Trimmings'!$E$67+'Yard Trimmings'!$AA$56*(1-'Yard Trimmings'!$E$67)*EXP(-LYTInputs!$H$7*(AC$5-$Z$5))</f>
        <v>13.975839755378978</v>
      </c>
      <c r="AD216" s="22">
        <f>'Yard Trimmings'!$AA$56*'Yard Trimmings'!$E$67+'Yard Trimmings'!$AA$56*(1-'Yard Trimmings'!$E$67)*EXP(-LYTInputs!$H$7*(AD$5-$Z$5))</f>
        <v>13.886868831311332</v>
      </c>
      <c r="AE216" s="22">
        <f>'Yard Trimmings'!$AA$56*'Yard Trimmings'!$E$67+'Yard Trimmings'!$AA$56*(1-'Yard Trimmings'!$E$67)*EXP(-LYTInputs!$H$7*(AE$5-$Z$5))</f>
        <v>13.800527395434202</v>
      </c>
      <c r="AF216" s="22">
        <f>'Yard Trimmings'!$AA$56*'Yard Trimmings'!$E$67+'Yard Trimmings'!$AA$56*(1-'Yard Trimmings'!$E$67)*EXP(-LYTInputs!$H$7*(AF$5-$Z$5))</f>
        <v>13.716737734627076</v>
      </c>
      <c r="AG216" s="22">
        <f>'Yard Trimmings'!$AA$56*'Yard Trimmings'!$E$67+'Yard Trimmings'!$AA$56*(1-'Yard Trimmings'!$E$67)*EXP(-LYTInputs!$H$7*(AG$5-$Z$5))</f>
        <v>13.635424432539256</v>
      </c>
      <c r="AH216" s="22">
        <f>'Yard Trimmings'!$AA$56*'Yard Trimmings'!$E$67+'Yard Trimmings'!$AA$56*(1-'Yard Trimmings'!$E$67)*EXP(-LYTInputs!$H$7*(AH$5-$Z$5))</f>
        <v>13.556514301710052</v>
      </c>
      <c r="AI216" s="22">
        <f>'Yard Trimmings'!$AA$56*'Yard Trimmings'!$E$67+'Yard Trimmings'!$AA$56*(1-'Yard Trimmings'!$E$67)*EXP(-LYTInputs!$H$7*(AI$5-$Z$5))</f>
        <v>13.47993631769512</v>
      </c>
      <c r="AJ216" s="22">
        <f>'Yard Trimmings'!$AA$56*'Yard Trimmings'!$E$67+'Yard Trimmings'!$AA$56*(1-'Yard Trimmings'!$E$67)*EXP(-LYTInputs!$H$7*(AJ$5-$Z$5))</f>
        <v>13.405621555139684</v>
      </c>
      <c r="AK216" s="22">
        <f>'Yard Trimmings'!$AA$56*'Yard Trimmings'!$E$67+'Yard Trimmings'!$AA$56*(1-'Yard Trimmings'!$E$67)*EXP(-LYTInputs!$H$7*(AK$5-$Z$5))</f>
        <v>13.333503125741039</v>
      </c>
      <c r="AL216" s="22">
        <f>'Yard Trimmings'!$AA$56*'Yard Trimmings'!$E$67+'Yard Trimmings'!$AA$56*(1-'Yard Trimmings'!$E$67)*EXP(-LYTInputs!$H$7*(AL$5-$Z$5))</f>
        <v>13.263516118044594</v>
      </c>
      <c r="AM216" s="22">
        <f>'Yard Trimmings'!$AA$56*'Yard Trimmings'!$E$67+'Yard Trimmings'!$AA$56*(1-'Yard Trimmings'!$E$67)*EXP(-LYTInputs!$H$7*(AM$5-$Z$5))</f>
        <v>13.195597539019152</v>
      </c>
      <c r="AN216" s="22">
        <f>'Yard Trimmings'!$AA$56*'Yard Trimmings'!$E$67+'Yard Trimmings'!$AA$56*(1-'Yard Trimmings'!$E$67)*EXP(-LYTInputs!$H$7*(AN$5-$Z$5))</f>
        <v>13.129686257358951</v>
      </c>
      <c r="AO216" s="22">
        <f>'Yard Trimmings'!$AA$56*'Yard Trimmings'!$E$67+'Yard Trimmings'!$AA$56*(1-'Yard Trimmings'!$E$67)*EXP(-LYTInputs!$H$7*(AO$5-$Z$5))</f>
        <v>13.065722948461351</v>
      </c>
      <c r="AP216" s="22">
        <f>'Yard Trimmings'!$AA$56*'Yard Trimmings'!$E$67+'Yard Trimmings'!$AA$56*(1-'Yard Trimmings'!$E$67)*EXP(-LYTInputs!$H$7*(AP$5-$Z$5))</f>
        <v>13.003650041030692</v>
      </c>
      <c r="AQ216" s="22">
        <f>'Yard Trimmings'!$AA$56*'Yard Trimmings'!$E$67+'Yard Trimmings'!$AA$56*(1-'Yard Trimmings'!$E$67)*EXP(-LYTInputs!$H$7*(AQ$5-$Z$5))</f>
        <v>12.943411665260237</v>
      </c>
      <c r="AR216" s="22">
        <f>'Yard Trimmings'!$AA$56*'Yard Trimmings'!$E$67+'Yard Trimmings'!$AA$56*(1-'Yard Trimmings'!$E$67)*EXP(-LYTInputs!$H$7*(AR$5-$Z$5))</f>
        <v>12.884953602545584</v>
      </c>
      <c r="AS216" s="22">
        <f>'Yard Trimmings'!$AA$56*'Yard Trimmings'!$E$67+'Yard Trimmings'!$AA$56*(1-'Yard Trimmings'!$E$67)*EXP(-LYTInputs!$H$7*(AS$5-$Z$5))</f>
        <v>12.82822323668425</v>
      </c>
      <c r="AT216" s="22">
        <f>'Yard Trimmings'!$AA$56*'Yard Trimmings'!$E$67+'Yard Trimmings'!$AA$56*(1-'Yard Trimmings'!$E$67)*EXP(-LYTInputs!$H$7*(AT$5-$Z$5))</f>
        <v>12.773169506517547</v>
      </c>
      <c r="AU216" s="22">
        <f>'Yard Trimmings'!$AA$56*'Yard Trimmings'!$E$67+'Yard Trimmings'!$AA$56*(1-'Yard Trimmings'!$E$67)*EXP(-LYTInputs!$H$7*(AU$5-$Z$5))</f>
        <v>12.719742859972083</v>
      </c>
      <c r="AV216" s="22">
        <f>'Yard Trimmings'!$AA$56*'Yard Trimmings'!$E$67+'Yard Trimmings'!$AA$56*(1-'Yard Trimmings'!$E$67)*EXP(-LYTInputs!$H$7*(AV$5-$Z$5))</f>
        <v>12.667895209459564</v>
      </c>
      <c r="AW216" s="22">
        <f>'Yard Trimmings'!$AA$56*'Yard Trimmings'!$E$67+'Yard Trimmings'!$AA$56*(1-'Yard Trimmings'!$E$67)*EXP(-LYTInputs!$H$7*(AW$5-$Z$5))</f>
        <v>12.617579888594706</v>
      </c>
      <c r="AX216" s="22">
        <f>'Yard Trimmings'!$AA$56*'Yard Trimmings'!$E$67+'Yard Trimmings'!$AA$56*(1-'Yard Trimmings'!$E$67)*EXP(-LYTInputs!$H$7*(AX$5-$Z$5))</f>
        <v>12.568751610192344</v>
      </c>
      <c r="AY216" s="22">
        <f>'Yard Trimmings'!$AA$56*'Yard Trimmings'!$E$67+'Yard Trimmings'!$AA$56*(1-'Yard Trimmings'!$E$67)*EXP(-LYTInputs!$H$7*(AY$5-$Z$5))</f>
        <v>12.52136642550591</v>
      </c>
      <c r="AZ216" s="22">
        <f>'Yard Trimmings'!$AA$56*'Yard Trimmings'!$E$67+'Yard Trimmings'!$AA$56*(1-'Yard Trimmings'!$E$67)*EXP(-LYTInputs!$H$7*(AZ$5-$Z$5))</f>
        <v>12.475381684670587</v>
      </c>
      <c r="BA216" s="22">
        <f>'Yard Trimmings'!$AA$56*'Yard Trimmings'!$E$67+'Yard Trimmings'!$AA$56*(1-'Yard Trimmings'!$E$67)*EXP(-LYTInputs!$H$7*(BA$5-$Z$5))</f>
        <v>12.430755998315563</v>
      </c>
      <c r="BB216" s="22">
        <f>'Yard Trimmings'!$AA$56*'Yard Trimmings'!$E$67+'Yard Trimmings'!$AA$56*(1-'Yard Trimmings'!$E$67)*EXP(-LYTInputs!$H$7*(BB$5-$Z$5))</f>
        <v>12.387449200310794</v>
      </c>
      <c r="BC216" s="22">
        <f>'Yard Trimmings'!$AA$56*'Yard Trimmings'!$E$67+'Yard Trimmings'!$AA$56*(1-'Yard Trimmings'!$E$67)*EXP(-LYTInputs!$H$7*(BC$5-$Z$5))</f>
        <v>12.345422311614778</v>
      </c>
      <c r="BD216" s="22">
        <f>'Yard Trimmings'!$AA$56*'Yard Trimmings'!$E$67+'Yard Trimmings'!$AA$56*(1-'Yard Trimmings'!$E$67)*EXP(-LYTInputs!$H$7*(BD$5-$Z$5))</f>
        <v>12.304637505190788</v>
      </c>
      <c r="BE216" s="22">
        <f>'Yard Trimmings'!$AA$56*'Yard Trimmings'!$E$67+'Yard Trimmings'!$AA$56*(1-'Yard Trimmings'!$E$67)*EXP(-LYTInputs!$H$7*(BE$5-$Z$5))</f>
        <v>12.265058071959988</v>
      </c>
      <c r="BF216" s="22">
        <f>'Yard Trimmings'!$AA$56*'Yard Trimmings'!$E$67+'Yard Trimmings'!$AA$56*(1-'Yard Trimmings'!$E$67)*EXP(-LYTInputs!$H$7*(BF$5-$Z$5))</f>
        <v>12.226648387760775</v>
      </c>
      <c r="BG216" s="22">
        <f>'Yard Trimmings'!$AA$56*'Yard Trimmings'!$E$67+'Yard Trimmings'!$AA$56*(1-'Yard Trimmings'!$E$67)*EXP(-LYTInputs!$H$7*(BG$5-$Z$5))</f>
        <v>12.189373881284641</v>
      </c>
      <c r="BH216" s="22">
        <f>'Yard Trimmings'!$AA$56*'Yard Trimmings'!$E$67+'Yard Trimmings'!$AA$56*(1-'Yard Trimmings'!$E$67)*EXP(-LYTInputs!$H$7*(BH$5-$Z$5))</f>
        <v>12.153201002959651</v>
      </c>
      <c r="BI216" s="22">
        <f>'Yard Trimmings'!$AA$56*'Yard Trimmings'!$E$67+'Yard Trimmings'!$AA$56*(1-'Yard Trimmings'!$E$67)*EXP(-LYTInputs!$H$7*(BI$5-$Z$5))</f>
        <v>12.118097194753572</v>
      </c>
      <c r="BJ216" s="22">
        <f>'Yard Trimmings'!$AA$56*'Yard Trimmings'!$E$67+'Yard Trimmings'!$AA$56*(1-'Yard Trimmings'!$E$67)*EXP(-LYTInputs!$H$7*(BJ$5-$Z$5))</f>
        <v>12.08403086086944</v>
      </c>
      <c r="BK216" s="22">
        <f>'Yard Trimmings'!$AA$56*'Yard Trimmings'!$E$67+'Yard Trimmings'!$AA$56*(1-'Yard Trimmings'!$E$67)*EXP(-LYTInputs!$H$7*(BK$5-$Z$5))</f>
        <v>12.05097133930721</v>
      </c>
      <c r="BL216" s="22">
        <f>'Yard Trimmings'!$AA$56*'Yard Trimmings'!$E$67+'Yard Trimmings'!$AA$56*(1-'Yard Trimmings'!$E$67)*EXP(-LYTInputs!$H$7*(BL$5-$Z$5))</f>
        <v>12.018888874265894</v>
      </c>
      <c r="BM216" s="266">
        <f>'Yard Trimmings'!$AA$56*'Yard Trimmings'!$E$67+'Yard Trimmings'!$AA$56*(1-'Yard Trimmings'!$E$67)*EXP(-LYTInputs!$H$7*(BM$5-$Z$5))</f>
        <v>11.987754589361323</v>
      </c>
      <c r="BN216" s="266">
        <f>'Yard Trimmings'!$AA$56*'Yard Trimmings'!$E$67+'Yard Trimmings'!$AA$56*(1-'Yard Trimmings'!$E$67)*EXP(-LYTInputs!$H$7*(BN$5-$Z$5))</f>
        <v>11.957540461635455</v>
      </c>
      <c r="BO216" s="266">
        <f>'Yard Trimmings'!$AA$56*'Yard Trimmings'!$E$67+'Yard Trimmings'!$AA$56*(1-'Yard Trimmings'!$E$67)*EXP(-LYTInputs!$H$7*(BO$5-$Z$5))</f>
        <v>11.928219296333822</v>
      </c>
      <c r="BP216" s="266">
        <f>'Yard Trimmings'!$AA$56*'Yard Trimmings'!$E$67+'Yard Trimmings'!$AA$56*(1-'Yard Trimmings'!$E$67)*EXP(-LYTInputs!$H$7*(BP$5-$Z$5))</f>
        <v>11.899764702428415</v>
      </c>
      <c r="BQ216" s="266">
        <f>'Yard Trimmings'!$AA$56*'Yard Trimmings'!$E$67+'Yard Trimmings'!$AA$56*(1-'Yard Trimmings'!$E$67)*EXP(-LYTInputs!$H$7*(BQ$5-$Z$5))</f>
        <v>11.872151068863976</v>
      </c>
      <c r="BR216" s="266">
        <f>'Yard Trimmings'!$AA$56*'Yard Trimmings'!$E$67+'Yard Trimmings'!$AA$56*(1-'Yard Trimmings'!$E$67)*EXP(-LYTInputs!$H$7*(BR$5-$Z$5))</f>
        <v>11.845353541506322</v>
      </c>
      <c r="BS216" s="266">
        <f>'Yard Trimmings'!$AA$56*'Yard Trimmings'!$E$67+'Yard Trimmings'!$AA$56*(1-'Yard Trimmings'!$E$67)*EXP(-LYTInputs!$H$7*(BS$5-$Z$5))</f>
        <v>11.819348000771942</v>
      </c>
      <c r="BT216" s="266">
        <f>'Yard Trimmings'!$AA$56*'Yard Trimmings'!$E$67+'Yard Trimmings'!$AA$56*(1-'Yard Trimmings'!$E$67)*EXP(-LYTInputs!$H$7*(BT$5-$Z$5))</f>
        <v>11.794111039918748</v>
      </c>
      <c r="BU216" s="266">
        <f>'Yard Trimmings'!$AA$56*'Yard Trimmings'!$E$67+'Yard Trimmings'!$AA$56*(1-'Yard Trimmings'!$E$67)*EXP(-LYTInputs!$H$7*(BU$5-$Z$5))</f>
        <v>11.769619943978428</v>
      </c>
      <c r="BV216" s="266">
        <f>'Yard Trimmings'!$AA$56*'Yard Trimmings'!$E$67+'Yard Trimmings'!$AA$56*(1-'Yard Trimmings'!$E$67)*EXP(-LYTInputs!$H$7*(BV$5-$Z$5))</f>
        <v>11.745852669311438</v>
      </c>
      <c r="BW216" s="266">
        <f>'Yard Trimmings'!$AA$56*'Yard Trimmings'!$E$67+'Yard Trimmings'!$AA$56*(1-'Yard Trimmings'!$E$67)*EXP(-LYTInputs!$H$7*(BW$5-$Z$5))</f>
        <v>11.722787823766236</v>
      </c>
      <c r="BX216" s="266">
        <f>'Yard Trimmings'!$AA$56*'Yard Trimmings'!$E$67+'Yard Trimmings'!$AA$56*(1-'Yard Trimmings'!$E$67)*EXP(-LYTInputs!$H$7*(BX$5-$Z$5))</f>
        <v>11.700404647424907</v>
      </c>
      <c r="BY216" s="266">
        <f>'Yard Trimmings'!$AA$56*'Yard Trimmings'!$E$67+'Yard Trimmings'!$AA$56*(1-'Yard Trimmings'!$E$67)*EXP(-LYTInputs!$H$7*(BY$5-$Z$5))</f>
        <v>11.678682993917837</v>
      </c>
      <c r="BZ216" s="266">
        <f>'Yard Trimmings'!$AA$56*'Yard Trimmings'!$E$67+'Yard Trimmings'!$AA$56*(1-'Yard Trimmings'!$E$67)*EXP(-LYTInputs!$H$7*(BZ$5-$Z$5))</f>
        <v>11.657603312290613</v>
      </c>
      <c r="CA216" s="266">
        <f>'Yard Trimmings'!$AA$56*'Yard Trimmings'!$E$67+'Yard Trimmings'!$AA$56*(1-'Yard Trimmings'!$E$67)*EXP(-LYTInputs!$H$7*(CA$5-$Z$5))</f>
        <v>11.63714662940685</v>
      </c>
      <c r="CB216" s="266">
        <f>'Yard Trimmings'!$AA$56*'Yard Trimmings'!$E$67+'Yard Trimmings'!$AA$56*(1-'Yard Trimmings'!$E$67)*EXP(-LYTInputs!$H$7*(CB$5-$Z$5))</f>
        <v>11.617294532871082</v>
      </c>
      <c r="CC216" s="266">
        <f>'Yard Trimmings'!$AA$56*'Yard Trimmings'!$E$67+'Yard Trimmings'!$AA$56*(1-'Yard Trimmings'!$E$67)*EXP(-LYTInputs!$H$7*(CC$5-$Z$5))</f>
        <v>11.598029154456372</v>
      </c>
      <c r="CD216" s="266">
        <f>'Yard Trimmings'!$AA$56*'Yard Trimmings'!$E$67+'Yard Trimmings'!$AA$56*(1-'Yard Trimmings'!$E$67)*EXP(-LYTInputs!$H$7*(CD$5-$Z$5))</f>
        <v>11.579333154021695</v>
      </c>
      <c r="CE216" s="266">
        <f>'Yard Trimmings'!$AA$56*'Yard Trimmings'!$E$67+'Yard Trimmings'!$AA$56*(1-'Yard Trimmings'!$E$67)*EXP(-LYTInputs!$H$7*(CE$5-$Z$5))</f>
        <v>11.561189703904642</v>
      </c>
      <c r="CF216" s="266">
        <f>'Yard Trimmings'!$AA$56*'Yard Trimmings'!$E$67+'Yard Trimmings'!$AA$56*(1-'Yard Trimmings'!$E$67)*EXP(-LYTInputs!$H$7*(CF$5-$Z$5))</f>
        <v>11.543582473775388</v>
      </c>
      <c r="CG216" s="266">
        <f>'Yard Trimmings'!$AA$56*'Yard Trimmings'!$E$67+'Yard Trimmings'!$AA$56*(1-'Yard Trimmings'!$E$67)*EXP(-LYTInputs!$H$7*(CG$5-$Z$5))</f>
        <v>11.526495615938293</v>
      </c>
      <c r="CH216" s="266">
        <f>'Yard Trimmings'!$AA$56*'Yard Trimmings'!$E$67+'Yard Trimmings'!$AA$56*(1-'Yard Trimmings'!$E$67)*EXP(-LYTInputs!$H$7*(CH$5-$Z$5))</f>
        <v>11.509913751067906</v>
      </c>
      <c r="CI216" s="266">
        <f>'Yard Trimmings'!$AA$56*'Yard Trimmings'!$E$67+'Yard Trimmings'!$AA$56*(1-'Yard Trimmings'!$E$67)*EXP(-LYTInputs!$H$7*(CI$5-$Z$5))</f>
        <v>11.493821954366533</v>
      </c>
    </row>
    <row r="217" spans="1:87">
      <c r="A217" s="20">
        <f t="shared" si="52"/>
        <v>1985</v>
      </c>
      <c r="AA217" s="22">
        <f>'Yard Trimmings'!$AB$56*'Yard Trimmings'!$E$67+'Yard Trimmings'!$AB$56*(1-'Yard Trimmings'!$E$67)*EXP(-LYTInputs!$H$7*(AA$5-$AA$5))</f>
        <v>14.230674962785711</v>
      </c>
      <c r="AB217" s="22">
        <f>'Yard Trimmings'!$AB$56*'Yard Trimmings'!$E$67+'Yard Trimmings'!$AB$56*(1-'Yard Trimmings'!$E$67)*EXP(-LYTInputs!$H$7*(AB$5-$AA$5))</f>
        <v>14.133520981452902</v>
      </c>
      <c r="AC217" s="22">
        <f>'Yard Trimmings'!$AB$56*'Yard Trimmings'!$E$67+'Yard Trimmings'!$AB$56*(1-'Yard Trimmings'!$E$67)*EXP(-LYTInputs!$H$7*(AC$5-$AA$5))</f>
        <v>14.039238334202022</v>
      </c>
      <c r="AD217" s="22">
        <f>'Yard Trimmings'!$AB$56*'Yard Trimmings'!$E$67+'Yard Trimmings'!$AB$56*(1-'Yard Trimmings'!$E$67)*EXP(-LYTInputs!$H$7*(AD$5-$AA$5))</f>
        <v>13.947742160286277</v>
      </c>
      <c r="AE217" s="22">
        <f>'Yard Trimmings'!$AB$56*'Yard Trimmings'!$E$67+'Yard Trimmings'!$AB$56*(1-'Yard Trimmings'!$E$67)*EXP(-LYTInputs!$H$7*(AE$5-$AA$5))</f>
        <v>13.858950106972964</v>
      </c>
      <c r="AF217" s="22">
        <f>'Yard Trimmings'!$AB$56*'Yard Trimmings'!$E$67+'Yard Trimmings'!$AB$56*(1-'Yard Trimmings'!$E$67)*EXP(-LYTInputs!$H$7*(AF$5-$AA$5))</f>
        <v>13.772782255420459</v>
      </c>
      <c r="AG217" s="22">
        <f>'Yard Trimmings'!$AB$56*'Yard Trimmings'!$E$67+'Yard Trimmings'!$AB$56*(1-'Yard Trimmings'!$E$67)*EXP(-LYTInputs!$H$7*(AG$5-$AA$5))</f>
        <v>13.689161048745859</v>
      </c>
      <c r="AH217" s="22">
        <f>'Yard Trimmings'!$AB$56*'Yard Trimmings'!$E$67+'Yard Trimmings'!$AB$56*(1-'Yard Trimmings'!$E$67)*EXP(-LYTInputs!$H$7*(AH$5-$AA$5))</f>
        <v>13.608011222218558</v>
      </c>
      <c r="AI217" s="22">
        <f>'Yard Trimmings'!$AB$56*'Yard Trimmings'!$E$67+'Yard Trimmings'!$AB$56*(1-'Yard Trimmings'!$E$67)*EXP(-LYTInputs!$H$7*(AI$5-$AA$5))</f>
        <v>13.529259735516902</v>
      </c>
      <c r="AJ217" s="22">
        <f>'Yard Trimmings'!$AB$56*'Yard Trimmings'!$E$67+'Yard Trimmings'!$AB$56*(1-'Yard Trimmings'!$E$67)*EXP(-LYTInputs!$H$7*(AJ$5-$AA$5))</f>
        <v>13.452835706986974</v>
      </c>
      <c r="AK217" s="22">
        <f>'Yard Trimmings'!$AB$56*'Yard Trimmings'!$E$67+'Yard Trimmings'!$AB$56*(1-'Yard Trimmings'!$E$67)*EXP(-LYTInputs!$H$7*(AK$5-$AA$5))</f>
        <v>13.378670349844322</v>
      </c>
      <c r="AL217" s="22">
        <f>'Yard Trimmings'!$AB$56*'Yard Trimmings'!$E$67+'Yard Trimmings'!$AB$56*(1-'Yard Trimmings'!$E$67)*EXP(-LYTInputs!$H$7*(AL$5-$AA$5))</f>
        <v>13.306696910261206</v>
      </c>
      <c r="AM217" s="22">
        <f>'Yard Trimmings'!$AB$56*'Yard Trimmings'!$E$67+'Yard Trimmings'!$AB$56*(1-'Yard Trimmings'!$E$67)*EXP(-LYTInputs!$H$7*(AM$5-$AA$5))</f>
        <v>13.236850607283648</v>
      </c>
      <c r="AN217" s="22">
        <f>'Yard Trimmings'!$AB$56*'Yard Trimmings'!$E$67+'Yard Trimmings'!$AB$56*(1-'Yard Trimmings'!$E$67)*EXP(-LYTInputs!$H$7*(AN$5-$AA$5))</f>
        <v>13.1690685745242</v>
      </c>
      <c r="AO217" s="22">
        <f>'Yard Trimmings'!$AB$56*'Yard Trimmings'!$E$67+'Yard Trimmings'!$AB$56*(1-'Yard Trimmings'!$E$67)*EXP(-LYTInputs!$H$7*(AO$5-$AA$5))</f>
        <v>13.103289803577955</v>
      </c>
      <c r="AP217" s="22">
        <f>'Yard Trimmings'!$AB$56*'Yard Trimmings'!$E$67+'Yard Trimmings'!$AB$56*(1-'Yard Trimmings'!$E$67)*EXP(-LYTInputs!$H$7*(AP$5-$AA$5))</f>
        <v>13.039455089110863</v>
      </c>
      <c r="AQ217" s="22">
        <f>'Yard Trimmings'!$AB$56*'Yard Trimmings'!$E$67+'Yard Trimmings'!$AB$56*(1-'Yard Trimmings'!$E$67)*EXP(-LYTInputs!$H$7*(AQ$5-$AA$5))</f>
        <v>12.977506975570927</v>
      </c>
      <c r="AR217" s="22">
        <f>'Yard Trimmings'!$AB$56*'Yard Trimmings'!$E$67+'Yard Trimmings'!$AB$56*(1-'Yard Trimmings'!$E$67)*EXP(-LYTInputs!$H$7*(AR$5-$AA$5))</f>
        <v>12.91738970547434</v>
      </c>
      <c r="AS217" s="22">
        <f>'Yard Trimmings'!$AB$56*'Yard Trimmings'!$E$67+'Yard Trimmings'!$AB$56*(1-'Yard Trimmings'!$E$67)*EXP(-LYTInputs!$H$7*(AS$5-$AA$5))</f>
        <v>12.859049169219979</v>
      </c>
      <c r="AT217" s="22">
        <f>'Yard Trimmings'!$AB$56*'Yard Trimmings'!$E$67+'Yard Trimmings'!$AB$56*(1-'Yard Trimmings'!$E$67)*EXP(-LYTInputs!$H$7*(AT$5-$AA$5))</f>
        <v>12.80243285638711</v>
      </c>
      <c r="AU217" s="22">
        <f>'Yard Trimmings'!$AB$56*'Yard Trimmings'!$E$67+'Yard Trimmings'!$AB$56*(1-'Yard Trimmings'!$E$67)*EXP(-LYTInputs!$H$7*(AU$5-$AA$5))</f>
        <v>12.747489808472467</v>
      </c>
      <c r="AV217" s="22">
        <f>'Yard Trimmings'!$AB$56*'Yard Trimmings'!$E$67+'Yard Trimmings'!$AB$56*(1-'Yard Trimmings'!$E$67)*EXP(-LYTInputs!$H$7*(AV$5-$AA$5))</f>
        <v>12.694170573024159</v>
      </c>
      <c r="AW217" s="22">
        <f>'Yard Trimmings'!$AB$56*'Yard Trimmings'!$E$67+'Yard Trimmings'!$AB$56*(1-'Yard Trimmings'!$E$67)*EXP(-LYTInputs!$H$7*(AW$5-$AA$5))</f>
        <v>12.642427159131129</v>
      </c>
      <c r="AX217" s="22">
        <f>'Yard Trimmings'!$AB$56*'Yard Trimmings'!$E$67+'Yard Trimmings'!$AB$56*(1-'Yard Trimmings'!$E$67)*EXP(-LYTInputs!$H$7*(AX$5-$AA$5))</f>
        <v>12.592212994228085</v>
      </c>
      <c r="AY217" s="22">
        <f>'Yard Trimmings'!$AB$56*'Yard Trimmings'!$E$67+'Yard Trimmings'!$AB$56*(1-'Yard Trimmings'!$E$67)*EXP(-LYTInputs!$H$7*(AY$5-$AA$5))</f>
        <v>12.543482882177058</v>
      </c>
      <c r="AZ217" s="22">
        <f>'Yard Trimmings'!$AB$56*'Yard Trimmings'!$E$67+'Yard Trimmings'!$AB$56*(1-'Yard Trimmings'!$E$67)*EXP(-LYTInputs!$H$7*(AZ$5-$AA$5))</f>
        <v>12.49619296258782</v>
      </c>
      <c r="BA217" s="22">
        <f>'Yard Trimmings'!$AB$56*'Yard Trimmings'!$E$67+'Yard Trimmings'!$AB$56*(1-'Yard Trimmings'!$E$67)*EXP(-LYTInputs!$H$7*(BA$5-$AA$5))</f>
        <v>12.450300671340576</v>
      </c>
      <c r="BB217" s="22">
        <f>'Yard Trimmings'!$AB$56*'Yard Trimmings'!$E$67+'Yard Trimmings'!$AB$56*(1-'Yard Trimmings'!$E$67)*EXP(-LYTInputs!$H$7*(BB$5-$AA$5))</f>
        <v>12.405764702275381</v>
      </c>
      <c r="BC217" s="22">
        <f>'Yard Trimmings'!$AB$56*'Yard Trimmings'!$E$67+'Yard Trimmings'!$AB$56*(1-'Yard Trimmings'!$E$67)*EXP(-LYTInputs!$H$7*(BC$5-$AA$5))</f>
        <v>12.362544970013808</v>
      </c>
      <c r="BD217" s="22">
        <f>'Yard Trimmings'!$AB$56*'Yard Trimmings'!$E$67+'Yard Trimmings'!$AB$56*(1-'Yard Trimmings'!$E$67)*EXP(-LYTInputs!$H$7*(BD$5-$AA$5))</f>
        <v>12.320602573879402</v>
      </c>
      <c r="BE217" s="22">
        <f>'Yard Trimmings'!$AB$56*'Yard Trimmings'!$E$67+'Yard Trimmings'!$AB$56*(1-'Yard Trimmings'!$E$67)*EXP(-LYTInputs!$H$7*(BE$5-$AA$5))</f>
        <v>12.279899762884446</v>
      </c>
      <c r="BF217" s="22">
        <f>'Yard Trimmings'!$AB$56*'Yard Trimmings'!$E$67+'Yard Trimmings'!$AB$56*(1-'Yard Trimmings'!$E$67)*EXP(-LYTInputs!$H$7*(BF$5-$AA$5))</f>
        <v>12.240399901751521</v>
      </c>
      <c r="BG217" s="22">
        <f>'Yard Trimmings'!$AB$56*'Yard Trimmings'!$E$67+'Yard Trimmings'!$AB$56*(1-'Yard Trimmings'!$E$67)*EXP(-LYTInputs!$H$7*(BG$5-$AA$5))</f>
        <v>12.202067437939288</v>
      </c>
      <c r="BH217" s="22">
        <f>'Yard Trimmings'!$AB$56*'Yard Trimmings'!$E$67+'Yard Trimmings'!$AB$56*(1-'Yard Trimmings'!$E$67)*EXP(-LYTInputs!$H$7*(BH$5-$AA$5))</f>
        <v>12.164867869642798</v>
      </c>
      <c r="BI217" s="22">
        <f>'Yard Trimmings'!$AB$56*'Yard Trimmings'!$E$67+'Yard Trimmings'!$AB$56*(1-'Yard Trimmings'!$E$67)*EXP(-LYTInputs!$H$7*(BI$5-$AA$5))</f>
        <v>12.128767714739535</v>
      </c>
      <c r="BJ217" s="22">
        <f>'Yard Trimmings'!$AB$56*'Yard Trimmings'!$E$67+'Yard Trimmings'!$AB$56*(1-'Yard Trimmings'!$E$67)*EXP(-LYTInputs!$H$7*(BJ$5-$AA$5))</f>
        <v>12.093734480653254</v>
      </c>
      <c r="BK217" s="22">
        <f>'Yard Trimmings'!$AB$56*'Yard Trimmings'!$E$67+'Yard Trimmings'!$AB$56*(1-'Yard Trimmings'!$E$67)*EXP(-LYTInputs!$H$7*(BK$5-$AA$5))</f>
        <v>12.059736635108463</v>
      </c>
      <c r="BL217" s="22">
        <f>'Yard Trimmings'!$AB$56*'Yard Trimmings'!$E$67+'Yard Trimmings'!$AB$56*(1-'Yard Trimmings'!$E$67)*EXP(-LYTInputs!$H$7*(BL$5-$AA$5))</f>
        <v>12.026743577749249</v>
      </c>
      <c r="BM217" s="266">
        <f>'Yard Trimmings'!$AB$56*'Yard Trimmings'!$E$67+'Yard Trimmings'!$AB$56*(1-'Yard Trimmings'!$E$67)*EXP(-LYTInputs!$H$7*(BM$5-$AA$5))</f>
        <v>11.994725612596891</v>
      </c>
      <c r="BN217" s="266">
        <f>'Yard Trimmings'!$AB$56*'Yard Trimmings'!$E$67+'Yard Trimmings'!$AB$56*(1-'Yard Trimmings'!$E$67)*EXP(-LYTInputs!$H$7*(BN$5-$AA$5))</f>
        <v>11.963653921321473</v>
      </c>
      <c r="BO217" s="266">
        <f>'Yard Trimmings'!$AB$56*'Yard Trimmings'!$E$67+'Yard Trimmings'!$AB$56*(1-'Yard Trimmings'!$E$67)*EXP(-LYTInputs!$H$7*(BO$5-$AA$5))</f>
        <v>11.933500537303445</v>
      </c>
      <c r="BP217" s="266">
        <f>'Yard Trimmings'!$AB$56*'Yard Trimmings'!$E$67+'Yard Trimmings'!$AB$56*(1-'Yard Trimmings'!$E$67)*EXP(-LYTInputs!$H$7*(BP$5-$AA$5))</f>
        <v>11.904238320461776</v>
      </c>
      <c r="BQ217" s="266">
        <f>'Yard Trimmings'!$AB$56*'Yard Trimmings'!$E$67+'Yard Trimmings'!$AB$56*(1-'Yard Trimmings'!$E$67)*EXP(-LYTInputs!$H$7*(BQ$5-$AA$5))</f>
        <v>11.875840932826051</v>
      </c>
      <c r="BR217" s="266">
        <f>'Yard Trimmings'!$AB$56*'Yard Trimmings'!$E$67+'Yard Trimmings'!$AB$56*(1-'Yard Trimmings'!$E$67)*EXP(-LYTInputs!$H$7*(BR$5-$AA$5))</f>
        <v>11.848282814830517</v>
      </c>
      <c r="BS217" s="266">
        <f>'Yard Trimmings'!$AB$56*'Yard Trimmings'!$E$67+'Yard Trimmings'!$AB$56*(1-'Yard Trimmings'!$E$67)*EXP(-LYTInputs!$H$7*(BS$5-$AA$5))</f>
        <v>11.821539162308747</v>
      </c>
      <c r="BT217" s="266">
        <f>'Yard Trimmings'!$AB$56*'Yard Trimmings'!$E$67+'Yard Trimmings'!$AB$56*(1-'Yard Trimmings'!$E$67)*EXP(-LYTInputs!$H$7*(BT$5-$AA$5))</f>
        <v>11.795585904168224</v>
      </c>
      <c r="BU217" s="266">
        <f>'Yard Trimmings'!$AB$56*'Yard Trimmings'!$E$67+'Yard Trimmings'!$AB$56*(1-'Yard Trimmings'!$E$67)*EXP(-LYTInputs!$H$7*(BU$5-$AA$5))</f>
        <v>11.77039968072472</v>
      </c>
      <c r="BV217" s="266">
        <f>'Yard Trimmings'!$AB$56*'Yard Trimmings'!$E$67+'Yard Trimmings'!$AB$56*(1-'Yard Trimmings'!$E$67)*EXP(-LYTInputs!$H$7*(BV$5-$AA$5))</f>
        <v>11.745957822677017</v>
      </c>
      <c r="BW217" s="266">
        <f>'Yard Trimmings'!$AB$56*'Yard Trimmings'!$E$67+'Yard Trimmings'!$AB$56*(1-'Yard Trimmings'!$E$67)*EXP(-LYTInputs!$H$7*(BW$5-$AA$5))</f>
        <v>11.722238330702996</v>
      </c>
      <c r="BX217" s="266">
        <f>'Yard Trimmings'!$AB$56*'Yard Trimmings'!$E$67+'Yard Trimmings'!$AB$56*(1-'Yard Trimmings'!$E$67)*EXP(-LYTInputs!$H$7*(BX$5-$AA$5))</f>
        <v>11.69921985565877</v>
      </c>
      <c r="BY217" s="266">
        <f>'Yard Trimmings'!$AB$56*'Yard Trimmings'!$E$67+'Yard Trimmings'!$AB$56*(1-'Yard Trimmings'!$E$67)*EXP(-LYTInputs!$H$7*(BY$5-$AA$5))</f>
        <v>11.676881679363003</v>
      </c>
      <c r="BZ217" s="266">
        <f>'Yard Trimmings'!$AB$56*'Yard Trimmings'!$E$67+'Yard Trimmings'!$AB$56*(1-'Yard Trimmings'!$E$67)*EXP(-LYTInputs!$H$7*(BZ$5-$AA$5))</f>
        <v>11.655203695949155</v>
      </c>
      <c r="CA217" s="266">
        <f>'Yard Trimmings'!$AB$56*'Yard Trimmings'!$E$67+'Yard Trimmings'!$AB$56*(1-'Yard Trimmings'!$E$67)*EXP(-LYTInputs!$H$7*(CA$5-$AA$5))</f>
        <v>11.634166393768849</v>
      </c>
      <c r="CB217" s="266">
        <f>'Yard Trimmings'!$AB$56*'Yard Trimmings'!$E$67+'Yard Trimmings'!$AB$56*(1-'Yard Trimmings'!$E$67)*EXP(-LYTInputs!$H$7*(CB$5-$AA$5))</f>
        <v>11.613750837830059</v>
      </c>
      <c r="CC217" s="266">
        <f>'Yard Trimmings'!$AB$56*'Yard Trimmings'!$E$67+'Yard Trimmings'!$AB$56*(1-'Yard Trimmings'!$E$67)*EXP(-LYTInputs!$H$7*(CC$5-$AA$5))</f>
        <v>11.593938652754352</v>
      </c>
      <c r="CD217" s="266">
        <f>'Yard Trimmings'!$AB$56*'Yard Trimmings'!$E$67+'Yard Trimmings'!$AB$56*(1-'Yard Trimmings'!$E$67)*EXP(-LYTInputs!$H$7*(CD$5-$AA$5))</f>
        <v>11.574712006237796</v>
      </c>
      <c r="CE217" s="266">
        <f>'Yard Trimmings'!$AB$56*'Yard Trimmings'!$E$67+'Yard Trimmings'!$AB$56*(1-'Yard Trimmings'!$E$67)*EXP(-LYTInputs!$H$7*(CE$5-$AA$5))</f>
        <v>11.556053593000687</v>
      </c>
      <c r="CF217" s="266">
        <f>'Yard Trimmings'!$AB$56*'Yard Trimmings'!$E$67+'Yard Trimmings'!$AB$56*(1-'Yard Trimmings'!$E$67)*EXP(-LYTInputs!$H$7*(CF$5-$AA$5))</f>
        <v>11.537946619211633</v>
      </c>
      <c r="CG217" s="266">
        <f>'Yard Trimmings'!$AB$56*'Yard Trimmings'!$E$67+'Yard Trimmings'!$AB$56*(1-'Yard Trimmings'!$E$67)*EXP(-LYTInputs!$H$7*(CG$5-$AA$5))</f>
        <v>11.520374787371965</v>
      </c>
      <c r="CH217" s="266">
        <f>'Yard Trimmings'!$AB$56*'Yard Trimmings'!$E$67+'Yard Trimmings'!$AB$56*(1-'Yard Trimmings'!$E$67)*EXP(-LYTInputs!$H$7*(CH$5-$AA$5))</f>
        <v>11.503322281646895</v>
      </c>
      <c r="CI217" s="266">
        <f>'Yard Trimmings'!$AB$56*'Yard Trimmings'!$E$67+'Yard Trimmings'!$AB$56*(1-'Yard Trimmings'!$E$67)*EXP(-LYTInputs!$H$7*(CI$5-$AA$5))</f>
        <v>11.486773753630189</v>
      </c>
    </row>
    <row r="218" spans="1:87">
      <c r="A218" s="20">
        <f t="shared" si="52"/>
        <v>1986</v>
      </c>
      <c r="AB218" s="22">
        <f>'Yard Trimmings'!$AC$56*'Yard Trimmings'!$E$67+'Yard Trimmings'!$AC$56*(1-'Yard Trimmings'!$E$67)*EXP(-LYTInputs!$H$7*(AB$5-$AB$5))</f>
        <v>14.481187716343756</v>
      </c>
      <c r="AC218" s="22">
        <f>'Yard Trimmings'!$AC$56*'Yard Trimmings'!$E$67+'Yard Trimmings'!$AC$56*(1-'Yard Trimmings'!$E$67)*EXP(-LYTInputs!$H$7*(AC$5-$AB$5))</f>
        <v>14.382323463962916</v>
      </c>
      <c r="AD218" s="22">
        <f>'Yard Trimmings'!$AC$56*'Yard Trimmings'!$E$67+'Yard Trimmings'!$AC$56*(1-'Yard Trimmings'!$E$67)*EXP(-LYTInputs!$H$7*(AD$5-$AB$5))</f>
        <v>14.286381091812316</v>
      </c>
      <c r="AE218" s="22">
        <f>'Yard Trimmings'!$AC$56*'Yard Trimmings'!$E$67+'Yard Trimmings'!$AC$56*(1-'Yard Trimmings'!$E$67)*EXP(-LYTInputs!$H$7*(AE$5-$AB$5))</f>
        <v>14.193274245280719</v>
      </c>
      <c r="AF218" s="22">
        <f>'Yard Trimmings'!$AC$56*'Yard Trimmings'!$E$67+'Yard Trimmings'!$AC$56*(1-'Yard Trimmings'!$E$67)*EXP(-LYTInputs!$H$7*(AF$5-$AB$5))</f>
        <v>14.102919121921342</v>
      </c>
      <c r="AG218" s="22">
        <f>'Yard Trimmings'!$AC$56*'Yard Trimmings'!$E$67+'Yard Trimmings'!$AC$56*(1-'Yard Trimmings'!$E$67)*EXP(-LYTInputs!$H$7*(AG$5-$AB$5))</f>
        <v>14.015234396024011</v>
      </c>
      <c r="AH218" s="22">
        <f>'Yard Trimmings'!$AC$56*'Yard Trimmings'!$E$67+'Yard Trimmings'!$AC$56*(1-'Yard Trimmings'!$E$67)*EXP(-LYTInputs!$H$7*(AH$5-$AB$5))</f>
        <v>13.93014114541652</v>
      </c>
      <c r="AI218" s="22">
        <f>'Yard Trimmings'!$AC$56*'Yard Trimmings'!$E$67+'Yard Trimmings'!$AC$56*(1-'Yard Trimmings'!$E$67)*EXP(-LYTInputs!$H$7*(AI$5-$AB$5))</f>
        <v>13.84756278042936</v>
      </c>
      <c r="AJ218" s="22">
        <f>'Yard Trimmings'!$AC$56*'Yard Trimmings'!$E$67+'Yard Trimmings'!$AC$56*(1-'Yard Trimmings'!$E$67)*EXP(-LYTInputs!$H$7*(AJ$5-$AB$5))</f>
        <v>13.767424974959829</v>
      </c>
      <c r="AK218" s="22">
        <f>'Yard Trimmings'!$AC$56*'Yard Trimmings'!$E$67+'Yard Trimmings'!$AC$56*(1-'Yard Trimmings'!$E$67)*EXP(-LYTInputs!$H$7*(AK$5-$AB$5))</f>
        <v>13.689655599573545</v>
      </c>
      <c r="AL218" s="22">
        <f>'Yard Trimmings'!$AC$56*'Yard Trimmings'!$E$67+'Yard Trimmings'!$AC$56*(1-'Yard Trimmings'!$E$67)*EXP(-LYTInputs!$H$7*(AL$5-$AB$5))</f>
        <v>13.614184656583067</v>
      </c>
      <c r="AM218" s="22">
        <f>'Yard Trimmings'!$AC$56*'Yard Trimmings'!$E$67+'Yard Trimmings'!$AC$56*(1-'Yard Trimmings'!$E$67)*EXP(-LYTInputs!$H$7*(AM$5-$AB$5))</f>
        <v>13.540944217045265</v>
      </c>
      <c r="AN218" s="22">
        <f>'Yard Trimmings'!$AC$56*'Yard Trimmings'!$E$67+'Yard Trimmings'!$AC$56*(1-'Yard Trimmings'!$E$67)*EXP(-LYTInputs!$H$7*(AN$5-$AB$5))</f>
        <v>13.469868359620673</v>
      </c>
      <c r="AO218" s="22">
        <f>'Yard Trimmings'!$AC$56*'Yard Trimmings'!$E$67+'Yard Trimmings'!$AC$56*(1-'Yard Trimmings'!$E$67)*EXP(-LYTInputs!$H$7*(AO$5-$AB$5))</f>
        <v>13.400893111239849</v>
      </c>
      <c r="AP218" s="22">
        <f>'Yard Trimmings'!$AC$56*'Yard Trimmings'!$E$67+'Yard Trimmings'!$AC$56*(1-'Yard Trimmings'!$E$67)*EXP(-LYTInputs!$H$7*(AP$5-$AB$5))</f>
        <v>13.33395638952328</v>
      </c>
      <c r="AQ218" s="22">
        <f>'Yard Trimmings'!$AC$56*'Yard Trimmings'!$E$67+'Yard Trimmings'!$AC$56*(1-'Yard Trimmings'!$E$67)*EXP(-LYTInputs!$H$7*(AQ$5-$AB$5))</f>
        <v>13.268997946903054</v>
      </c>
      <c r="AR218" s="22">
        <f>'Yard Trimmings'!$AC$56*'Yard Trimmings'!$E$67+'Yard Trimmings'!$AC$56*(1-'Yard Trimmings'!$E$67)*EXP(-LYTInputs!$H$7*(AR$5-$AB$5))</f>
        <v>13.20595931639599</v>
      </c>
      <c r="AS218" s="22">
        <f>'Yard Trimmings'!$AC$56*'Yard Trimmings'!$E$67+'Yard Trimmings'!$AC$56*(1-'Yard Trimmings'!$E$67)*EXP(-LYTInputs!$H$7*(AS$5-$AB$5))</f>
        <v>13.144783758979395</v>
      </c>
      <c r="AT218" s="22">
        <f>'Yard Trimmings'!$AC$56*'Yard Trimmings'!$E$67+'Yard Trimmings'!$AC$56*(1-'Yard Trimmings'!$E$67)*EXP(-LYTInputs!$H$7*(AT$5-$AB$5))</f>
        <v>13.085416212522119</v>
      </c>
      <c r="AU218" s="22">
        <f>'Yard Trimmings'!$AC$56*'Yard Trimmings'!$E$67+'Yard Trimmings'!$AC$56*(1-'Yard Trimmings'!$E$67)*EXP(-LYTInputs!$H$7*(AU$5-$AB$5))</f>
        <v>13.027803242224923</v>
      </c>
      <c r="AV218" s="22">
        <f>'Yard Trimmings'!$AC$56*'Yard Trimmings'!$E$67+'Yard Trimmings'!$AC$56*(1-'Yard Trimmings'!$E$67)*EXP(-LYTInputs!$H$7*(AV$5-$AB$5))</f>
        <v>12.971892992525547</v>
      </c>
      <c r="AW218" s="22">
        <f>'Yard Trimmings'!$AC$56*'Yard Trimmings'!$E$67+'Yard Trimmings'!$AC$56*(1-'Yard Trimmings'!$E$67)*EXP(-LYTInputs!$H$7*(AW$5-$AB$5))</f>
        <v>12.917635140425205</v>
      </c>
      <c r="AX218" s="22">
        <f>'Yard Trimmings'!$AC$56*'Yard Trimmings'!$E$67+'Yard Trimmings'!$AC$56*(1-'Yard Trimmings'!$E$67)*EXP(-LYTInputs!$H$7*(AX$5-$AB$5))</f>
        <v>12.864980850194494</v>
      </c>
      <c r="AY218" s="22">
        <f>'Yard Trimmings'!$AC$56*'Yard Trimmings'!$E$67+'Yard Trimmings'!$AC$56*(1-'Yard Trimmings'!$E$67)*EXP(-LYTInputs!$H$7*(AY$5-$AB$5))</f>
        <v>12.813882729417932</v>
      </c>
      <c r="AZ218" s="22">
        <f>'Yard Trimmings'!$AC$56*'Yard Trimmings'!$E$67+'Yard Trimmings'!$AC$56*(1-'Yard Trimmings'!$E$67)*EXP(-LYTInputs!$H$7*(AZ$5-$AB$5))</f>
        <v>12.764294786337594</v>
      </c>
      <c r="BA218" s="22">
        <f>'Yard Trimmings'!$AC$56*'Yard Trimmings'!$E$67+'Yard Trimmings'!$AC$56*(1-'Yard Trimmings'!$E$67)*EXP(-LYTInputs!$H$7*(BA$5-$AB$5))</f>
        <v>12.716172388457425</v>
      </c>
      <c r="BB218" s="22">
        <f>'Yard Trimmings'!$AC$56*'Yard Trimmings'!$E$67+'Yard Trimmings'!$AC$56*(1-'Yard Trimmings'!$E$67)*EXP(-LYTInputs!$H$7*(BB$5-$AB$5))</f>
        <v>12.669472222370969</v>
      </c>
      <c r="BC218" s="22">
        <f>'Yard Trimmings'!$AC$56*'Yard Trimmings'!$E$67+'Yard Trimmings'!$AC$56*(1-'Yard Trimmings'!$E$67)*EXP(-LYTInputs!$H$7*(BC$5-$AB$5))</f>
        <v>12.624152254776394</v>
      </c>
      <c r="BD218" s="22">
        <f>'Yard Trimmings'!$AC$56*'Yard Trimmings'!$E$67+'Yard Trimmings'!$AC$56*(1-'Yard Trimmings'!$E$67)*EXP(-LYTInputs!$H$7*(BD$5-$AB$5))</f>
        <v>12.580171694643678</v>
      </c>
      <c r="BE218" s="22">
        <f>'Yard Trimmings'!$AC$56*'Yard Trimmings'!$E$67+'Yard Trimmings'!$AC$56*(1-'Yard Trimmings'!$E$67)*EXP(-LYTInputs!$H$7*(BE$5-$AB$5))</f>
        <v>12.537490956499919</v>
      </c>
      <c r="BF218" s="22">
        <f>'Yard Trimmings'!$AC$56*'Yard Trimmings'!$E$67+'Yard Trimmings'!$AC$56*(1-'Yard Trimmings'!$E$67)*EXP(-LYTInputs!$H$7*(BF$5-$AB$5))</f>
        <v>12.496071624799757</v>
      </c>
      <c r="BG218" s="22">
        <f>'Yard Trimmings'!$AC$56*'Yard Trimmings'!$E$67+'Yard Trimmings'!$AC$56*(1-'Yard Trimmings'!$E$67)*EXP(-LYTInputs!$H$7*(BG$5-$AB$5))</f>
        <v>12.455876419348769</v>
      </c>
      <c r="BH218" s="22">
        <f>'Yard Trimmings'!$AC$56*'Yard Trimmings'!$E$67+'Yard Trimmings'!$AC$56*(1-'Yard Trimmings'!$E$67)*EXP(-LYTInputs!$H$7*(BH$5-$AB$5))</f>
        <v>12.416869161748794</v>
      </c>
      <c r="BI218" s="22">
        <f>'Yard Trimmings'!$AC$56*'Yard Trimmings'!$E$67+'Yard Trimmings'!$AC$56*(1-'Yard Trimmings'!$E$67)*EXP(-LYTInputs!$H$7*(BI$5-$AB$5))</f>
        <v>12.379014742834922</v>
      </c>
      <c r="BJ218" s="22">
        <f>'Yard Trimmings'!$AC$56*'Yard Trimmings'!$E$67+'Yard Trimmings'!$AC$56*(1-'Yard Trimmings'!$E$67)*EXP(-LYTInputs!$H$7*(BJ$5-$AB$5))</f>
        <v>12.342279091074881</v>
      </c>
      <c r="BK218" s="22">
        <f>'Yard Trimmings'!$AC$56*'Yard Trimmings'!$E$67+'Yard Trimmings'!$AC$56*(1-'Yard Trimmings'!$E$67)*EXP(-LYTInputs!$H$7*(BK$5-$AB$5))</f>
        <v>12.306629141902356</v>
      </c>
      <c r="BL218" s="22">
        <f>'Yard Trimmings'!$AC$56*'Yard Trimmings'!$E$67+'Yard Trimmings'!$AC$56*(1-'Yard Trimmings'!$E$67)*EXP(-LYTInputs!$H$7*(BL$5-$AB$5))</f>
        <v>12.272032807956647</v>
      </c>
      <c r="BM218" s="266">
        <f>'Yard Trimmings'!$AC$56*'Yard Trimmings'!$E$67+'Yard Trimmings'!$AC$56*(1-'Yard Trimmings'!$E$67)*EXP(-LYTInputs!$H$7*(BM$5-$AB$5))</f>
        <v>12.238458950201881</v>
      </c>
      <c r="BN218" s="266">
        <f>'Yard Trimmings'!$AC$56*'Yard Trimmings'!$E$67+'Yard Trimmings'!$AC$56*(1-'Yard Trimmings'!$E$67)*EXP(-LYTInputs!$H$7*(BN$5-$AB$5))</f>
        <v>12.205877349899776</v>
      </c>
      <c r="BO218" s="266">
        <f>'Yard Trimmings'!$AC$56*'Yard Trimmings'!$E$67+'Yard Trimmings'!$AC$56*(1-'Yard Trimmings'!$E$67)*EXP(-LYTInputs!$H$7*(BO$5-$AB$5))</f>
        <v>12.174258681410734</v>
      </c>
      <c r="BP218" s="266">
        <f>'Yard Trimmings'!$AC$56*'Yard Trimmings'!$E$67+'Yard Trimmings'!$AC$56*(1-'Yard Trimmings'!$E$67)*EXP(-LYTInputs!$H$7*(BP$5-$AB$5))</f>
        <v>12.143574485798794</v>
      </c>
      <c r="BQ218" s="266">
        <f>'Yard Trimmings'!$AC$56*'Yard Trimmings'!$E$67+'Yard Trimmings'!$AC$56*(1-'Yard Trimmings'!$E$67)*EXP(-LYTInputs!$H$7*(BQ$5-$AB$5))</f>
        <v>12.113797145216658</v>
      </c>
      <c r="BR218" s="266">
        <f>'Yard Trimmings'!$AC$56*'Yard Trimmings'!$E$67+'Yard Trimmings'!$AC$56*(1-'Yard Trimmings'!$E$67)*EXP(-LYTInputs!$H$7*(BR$5-$AB$5))</f>
        <v>12.084899858047772</v>
      </c>
      <c r="BS218" s="266">
        <f>'Yard Trimmings'!$AC$56*'Yard Trimmings'!$E$67+'Yard Trimmings'!$AC$56*(1-'Yard Trimmings'!$E$67)*EXP(-LYTInputs!$H$7*(BS$5-$AB$5))</f>
        <v>12.056856614783056</v>
      </c>
      <c r="BT218" s="266">
        <f>'Yard Trimmings'!$AC$56*'Yard Trimmings'!$E$67+'Yard Trimmings'!$AC$56*(1-'Yard Trimmings'!$E$67)*EXP(-LYTInputs!$H$7*(BT$5-$AB$5))</f>
        <v>12.029642174610599</v>
      </c>
      <c r="BU218" s="266">
        <f>'Yard Trimmings'!$AC$56*'Yard Trimmings'!$E$67+'Yard Trimmings'!$AC$56*(1-'Yard Trimmings'!$E$67)*EXP(-LYTInputs!$H$7*(BU$5-$AB$5))</f>
        <v>12.003232042697215</v>
      </c>
      <c r="BV218" s="266">
        <f>'Yard Trimmings'!$AC$56*'Yard Trimmings'!$E$67+'Yard Trimmings'!$AC$56*(1-'Yard Trimmings'!$E$67)*EXP(-LYTInputs!$H$7*(BV$5-$AB$5))</f>
        <v>11.977602448141445</v>
      </c>
      <c r="BW218" s="266">
        <f>'Yard Trimmings'!$AC$56*'Yard Trimmings'!$E$67+'Yard Trimmings'!$AC$56*(1-'Yard Trimmings'!$E$67)*EXP(-LYTInputs!$H$7*(BW$5-$AB$5))</f>
        <v>11.952730322578137</v>
      </c>
      <c r="BX218" s="266">
        <f>'Yard Trimmings'!$AC$56*'Yard Trimmings'!$E$67+'Yard Trimmings'!$AC$56*(1-'Yard Trimmings'!$E$67)*EXP(-LYTInputs!$H$7*(BX$5-$AB$5))</f>
        <v>11.92859327941537</v>
      </c>
      <c r="BY218" s="266">
        <f>'Yard Trimmings'!$AC$56*'Yard Trimmings'!$E$67+'Yard Trimmings'!$AC$56*(1-'Yard Trimmings'!$E$67)*EXP(-LYTInputs!$H$7*(BY$5-$AB$5))</f>
        <v>11.905169593684994</v>
      </c>
      <c r="BZ218" s="266">
        <f>'Yard Trimmings'!$AC$56*'Yard Trimmings'!$E$67+'Yard Trimmings'!$AC$56*(1-'Yard Trimmings'!$E$67)*EXP(-LYTInputs!$H$7*(BZ$5-$AB$5))</f>
        <v>11.882438182488706</v>
      </c>
      <c r="CA218" s="266">
        <f>'Yard Trimmings'!$AC$56*'Yard Trimmings'!$E$67+'Yard Trimmings'!$AC$56*(1-'Yard Trimmings'!$E$67)*EXP(-LYTInputs!$H$7*(CA$5-$AB$5))</f>
        <v>11.860378586022014</v>
      </c>
      <c r="CB218" s="266">
        <f>'Yard Trimmings'!$AC$56*'Yard Trimmings'!$E$67+'Yard Trimmings'!$AC$56*(1-'Yard Trimmings'!$E$67)*EXP(-LYTInputs!$H$7*(CB$5-$AB$5))</f>
        <v>11.83897094915903</v>
      </c>
      <c r="CC218" s="266">
        <f>'Yard Trimmings'!$AC$56*'Yard Trimmings'!$E$67+'Yard Trimmings'!$AC$56*(1-'Yard Trimmings'!$E$67)*EXP(-LYTInputs!$H$7*(CC$5-$AB$5))</f>
        <v>11.818196003581519</v>
      </c>
      <c r="CD218" s="266">
        <f>'Yard Trimmings'!$AC$56*'Yard Trimmings'!$E$67+'Yard Trimmings'!$AC$56*(1-'Yard Trimmings'!$E$67)*EXP(-LYTInputs!$H$7*(CD$5-$AB$5))</f>
        <v>11.798035050436111</v>
      </c>
      <c r="CE218" s="266">
        <f>'Yard Trimmings'!$AC$56*'Yard Trimmings'!$E$67+'Yard Trimmings'!$AC$56*(1-'Yard Trimmings'!$E$67)*EXP(-LYTInputs!$H$7*(CE$5-$AB$5))</f>
        <v>11.778469943504069</v>
      </c>
      <c r="CF218" s="266">
        <f>'Yard Trimmings'!$AC$56*'Yard Trimmings'!$E$67+'Yard Trimmings'!$AC$56*(1-'Yard Trimmings'!$E$67)*EXP(-LYTInputs!$H$7*(CF$5-$AB$5))</f>
        <v>11.759483072868468</v>
      </c>
      <c r="CG218" s="266">
        <f>'Yard Trimmings'!$AC$56*'Yard Trimmings'!$E$67+'Yard Trimmings'!$AC$56*(1-'Yard Trimmings'!$E$67)*EXP(-LYTInputs!$H$7*(CG$5-$AB$5))</f>
        <v>11.741057349064087</v>
      </c>
      <c r="CH218" s="266">
        <f>'Yard Trimmings'!$AC$56*'Yard Trimmings'!$E$67+'Yard Trimmings'!$AC$56*(1-'Yard Trimmings'!$E$67)*EXP(-LYTInputs!$H$7*(CH$5-$AB$5))</f>
        <v>11.723176187695728</v>
      </c>
      <c r="CI218" s="266">
        <f>'Yard Trimmings'!$AC$56*'Yard Trimmings'!$E$67+'Yard Trimmings'!$AC$56*(1-'Yard Trimmings'!$E$67)*EXP(-LYTInputs!$H$7*(CI$5-$AB$5))</f>
        <v>11.705823494511142</v>
      </c>
    </row>
    <row r="219" spans="1:87">
      <c r="A219" s="20">
        <f t="shared" si="52"/>
        <v>1987</v>
      </c>
      <c r="AC219" s="22">
        <f>'Yard Trimmings'!$AD$56*'Yard Trimmings'!$E$67+'Yard Trimmings'!$AD$56*(1-'Yard Trimmings'!$E$67)*EXP(-LYTInputs!$H$7*(AC$5-$AC$5))</f>
        <v>14.601156675690843</v>
      </c>
      <c r="AD219" s="22">
        <f>'Yard Trimmings'!$AD$56*'Yard Trimmings'!$E$67+'Yard Trimmings'!$AD$56*(1-'Yard Trimmings'!$E$67)*EXP(-LYTInputs!$H$7*(AD$5-$AC$5))</f>
        <v>14.501473385417043</v>
      </c>
      <c r="AE219" s="22">
        <f>'Yard Trimmings'!$AD$56*'Yard Trimmings'!$E$67+'Yard Trimmings'!$AD$56*(1-'Yard Trimmings'!$E$67)*EXP(-LYTInputs!$H$7*(AE$5-$AC$5))</f>
        <v>14.404736181601413</v>
      </c>
      <c r="AF219" s="22">
        <f>'Yard Trimmings'!$AD$56*'Yard Trimmings'!$E$67+'Yard Trimmings'!$AD$56*(1-'Yard Trimmings'!$E$67)*EXP(-LYTInputs!$H$7*(AF$5-$AC$5))</f>
        <v>14.310857994230563</v>
      </c>
      <c r="AG219" s="22">
        <f>'Yard Trimmings'!$AD$56*'Yard Trimmings'!$E$67+'Yard Trimmings'!$AD$56*(1-'Yard Trimmings'!$E$67)*EXP(-LYTInputs!$H$7*(AG$5-$AC$5))</f>
        <v>14.219754326598892</v>
      </c>
      <c r="AH219" s="22">
        <f>'Yard Trimmings'!$AD$56*'Yard Trimmings'!$E$67+'Yard Trimmings'!$AD$56*(1-'Yard Trimmings'!$E$67)*EXP(-LYTInputs!$H$7*(AH$5-$AC$5))</f>
        <v>14.131343179255849</v>
      </c>
      <c r="AI219" s="22">
        <f>'Yard Trimmings'!$AD$56*'Yard Trimmings'!$E$67+'Yard Trimmings'!$AD$56*(1-'Yard Trimmings'!$E$67)*EXP(-LYTInputs!$H$7*(AI$5-$AC$5))</f>
        <v>14.045544976200894</v>
      </c>
      <c r="AJ219" s="22">
        <f>'Yard Trimmings'!$AD$56*'Yard Trimmings'!$E$67+'Yard Trimmings'!$AD$56*(1-'Yard Trimmings'!$E$67)*EXP(-LYTInputs!$H$7*(AJ$5-$AC$5))</f>
        <v>13.962282493259725</v>
      </c>
      <c r="AK219" s="22">
        <f>'Yard Trimmings'!$AD$56*'Yard Trimmings'!$E$67+'Yard Trimmings'!$AD$56*(1-'Yard Trimmings'!$E$67)*EXP(-LYTInputs!$H$7*(AK$5-$AC$5))</f>
        <v>13.881480788577308</v>
      </c>
      <c r="AL219" s="22">
        <f>'Yard Trimmings'!$AD$56*'Yard Trimmings'!$E$67+'Yard Trimmings'!$AD$56*(1-'Yard Trimmings'!$E$67)*EXP(-LYTInputs!$H$7*(AL$5-$AC$5))</f>
        <v>13.803067135165151</v>
      </c>
      <c r="AM219" s="22">
        <f>'Yard Trimmings'!$AD$56*'Yard Trimmings'!$E$67+'Yard Trimmings'!$AD$56*(1-'Yard Trimmings'!$E$67)*EXP(-LYTInputs!$H$7*(AM$5-$AC$5))</f>
        <v>13.726970955442102</v>
      </c>
      <c r="AN219" s="22">
        <f>'Yard Trimmings'!$AD$56*'Yard Trimmings'!$E$67+'Yard Trimmings'!$AD$56*(1-'Yard Trimmings'!$E$67)*EXP(-LYTInputs!$H$7*(AN$5-$AC$5))</f>
        <v>13.653123757709766</v>
      </c>
      <c r="AO219" s="22">
        <f>'Yard Trimmings'!$AD$56*'Yard Trimmings'!$E$67+'Yard Trimmings'!$AD$56*(1-'Yard Trimmings'!$E$67)*EXP(-LYTInputs!$H$7*(AO$5-$AC$5))</f>
        <v>13.581459074505347</v>
      </c>
      <c r="AP219" s="22">
        <f>'Yard Trimmings'!$AD$56*'Yard Trimmings'!$E$67+'Yard Trimmings'!$AD$56*(1-'Yard Trimmings'!$E$67)*EXP(-LYTInputs!$H$7*(AP$5-$AC$5))</f>
        <v>13.511912402776449</v>
      </c>
      <c r="AQ219" s="22">
        <f>'Yard Trimmings'!$AD$56*'Yard Trimmings'!$E$67+'Yard Trimmings'!$AD$56*(1-'Yard Trimmings'!$E$67)*EXP(-LYTInputs!$H$7*(AQ$5-$AC$5))</f>
        <v>13.444421145823975</v>
      </c>
      <c r="AR219" s="22">
        <f>'Yard Trimmings'!$AD$56*'Yard Trimmings'!$E$67+'Yard Trimmings'!$AD$56*(1-'Yard Trimmings'!$E$67)*EXP(-LYTInputs!$H$7*(AR$5-$AC$5))</f>
        <v>13.378924556960873</v>
      </c>
      <c r="AS219" s="22">
        <f>'Yard Trimmings'!$AD$56*'Yard Trimmings'!$E$67+'Yard Trimmings'!$AD$56*(1-'Yard Trimmings'!$E$67)*EXP(-LYTInputs!$H$7*(AS$5-$AC$5))</f>
        <v>13.315363684836013</v>
      </c>
      <c r="AT219" s="22">
        <f>'Yard Trimmings'!$AD$56*'Yard Trimmings'!$E$67+'Yard Trimmings'!$AD$56*(1-'Yard Trimmings'!$E$67)*EXP(-LYTInputs!$H$7*(AT$5-$AC$5))</f>
        <v>13.253681320373994</v>
      </c>
      <c r="AU219" s="22">
        <f>'Yard Trimmings'!$AD$56*'Yard Trimmings'!$E$67+'Yard Trimmings'!$AD$56*(1-'Yard Trimmings'!$E$67)*EXP(-LYTInputs!$H$7*(AU$5-$AC$5))</f>
        <v>13.193821945283116</v>
      </c>
      <c r="AV219" s="22">
        <f>'Yard Trimmings'!$AD$56*'Yard Trimmings'!$E$67+'Yard Trimmings'!$AD$56*(1-'Yard Trimmings'!$E$67)*EXP(-LYTInputs!$H$7*(AV$5-$AC$5))</f>
        <v>13.13573168208517</v>
      </c>
      <c r="AW219" s="22">
        <f>'Yard Trimmings'!$AD$56*'Yard Trimmings'!$E$67+'Yard Trimmings'!$AD$56*(1-'Yard Trimmings'!$E$67)*EXP(-LYTInputs!$H$7*(AW$5-$AC$5))</f>
        <v>13.079358245622064</v>
      </c>
      <c r="AX219" s="22">
        <f>'Yard Trimmings'!$AD$56*'Yard Trimmings'!$E$67+'Yard Trimmings'!$AD$56*(1-'Yard Trimmings'!$E$67)*EXP(-LYTInputs!$H$7*(AX$5-$AC$5))</f>
        <v>13.024650895995665</v>
      </c>
      <c r="AY219" s="22">
        <f>'Yard Trimmings'!$AD$56*'Yard Trimmings'!$E$67+'Yard Trimmings'!$AD$56*(1-'Yard Trimmings'!$E$67)*EXP(-LYTInputs!$H$7*(AY$5-$AC$5))</f>
        <v>12.971560392898446</v>
      </c>
      <c r="AZ219" s="22">
        <f>'Yard Trimmings'!$AD$56*'Yard Trimmings'!$E$67+'Yard Trimmings'!$AD$56*(1-'Yard Trimmings'!$E$67)*EXP(-LYTInputs!$H$7*(AZ$5-$AC$5))</f>
        <v>12.920038951293909</v>
      </c>
      <c r="BA219" s="22">
        <f>'Yard Trimmings'!$AD$56*'Yard Trimmings'!$E$67+'Yard Trimmings'!$AD$56*(1-'Yard Trimmings'!$E$67)*EXP(-LYTInputs!$H$7*(BA$5-$AC$5))</f>
        <v>12.870040198406805</v>
      </c>
      <c r="BB219" s="22">
        <f>'Yard Trimmings'!$AD$56*'Yard Trimmings'!$E$67+'Yard Trimmings'!$AD$56*(1-'Yard Trimmings'!$E$67)*EXP(-LYTInputs!$H$7*(BB$5-$AC$5))</f>
        <v>12.82151913198452</v>
      </c>
      <c r="BC219" s="22">
        <f>'Yard Trimmings'!$AD$56*'Yard Trimmings'!$E$67+'Yard Trimmings'!$AD$56*(1-'Yard Trimmings'!$E$67)*EXP(-LYTInputs!$H$7*(BC$5-$AC$5))</f>
        <v>12.774432079792003</v>
      </c>
      <c r="BD219" s="22">
        <f>'Yard Trimmings'!$AD$56*'Yard Trimmings'!$E$67+'Yard Trimmings'!$AD$56*(1-'Yard Trimmings'!$E$67)*EXP(-LYTInputs!$H$7*(BD$5-$AC$5))</f>
        <v>12.728736660303809</v>
      </c>
      <c r="BE219" s="22">
        <f>'Yard Trimmings'!$AD$56*'Yard Trimmings'!$E$67+'Yard Trimmings'!$AD$56*(1-'Yard Trimmings'!$E$67)*EXP(-LYTInputs!$H$7*(BE$5-$AC$5))</f>
        <v>12.684391744557866</v>
      </c>
      <c r="BF219" s="22">
        <f>'Yard Trimmings'!$AD$56*'Yard Trimmings'!$E$67+'Yard Trimmings'!$AD$56*(1-'Yard Trimmings'!$E$67)*EXP(-LYTInputs!$H$7*(BF$5-$AC$5))</f>
        <v>12.64135741913663</v>
      </c>
      <c r="BG219" s="22">
        <f>'Yard Trimmings'!$AD$56*'Yard Trimmings'!$E$67+'Yard Trimmings'!$AD$56*(1-'Yard Trimmings'!$E$67)*EXP(-LYTInputs!$H$7*(BG$5-$AC$5))</f>
        <v>12.599594950242318</v>
      </c>
      <c r="BH219" s="22">
        <f>'Yard Trimmings'!$AD$56*'Yard Trimmings'!$E$67+'Yard Trimmings'!$AD$56*(1-'Yard Trimmings'!$E$67)*EXP(-LYTInputs!$H$7*(BH$5-$AC$5))</f>
        <v>12.559066748833876</v>
      </c>
      <c r="BI219" s="22">
        <f>'Yard Trimmings'!$AD$56*'Yard Trimmings'!$E$67+'Yard Trimmings'!$AD$56*(1-'Yard Trimmings'!$E$67)*EXP(-LYTInputs!$H$7*(BI$5-$AC$5))</f>
        <v>12.519736336794299</v>
      </c>
      <c r="BJ219" s="22">
        <f>'Yard Trimmings'!$AD$56*'Yard Trimmings'!$E$67+'Yard Trimmings'!$AD$56*(1-'Yard Trimmings'!$E$67)*EXP(-LYTInputs!$H$7*(BJ$5-$AC$5))</f>
        <v>12.481568314097867</v>
      </c>
      <c r="BK219" s="22">
        <f>'Yard Trimmings'!$AD$56*'Yard Trimmings'!$E$67+'Yard Trimmings'!$AD$56*(1-'Yard Trimmings'!$E$67)*EXP(-LYTInputs!$H$7*(BK$5-$AC$5))</f>
        <v>12.444528326947738</v>
      </c>
      <c r="BL219" s="22">
        <f>'Yard Trimmings'!$AD$56*'Yard Trimmings'!$E$67+'Yard Trimmings'!$AD$56*(1-'Yard Trimmings'!$E$67)*EXP(-LYTInputs!$H$7*(BL$5-$AC$5))</f>
        <v>12.408583036855202</v>
      </c>
      <c r="BM219" s="266">
        <f>'Yard Trimmings'!$AD$56*'Yard Trimmings'!$E$67+'Yard Trimmings'!$AD$56*(1-'Yard Trimmings'!$E$67)*EXP(-LYTInputs!$H$7*(BM$5-$AC$5))</f>
        <v>12.373700090632793</v>
      </c>
      <c r="BN219" s="266">
        <f>'Yard Trimmings'!$AD$56*'Yard Trimmings'!$E$67+'Yard Trimmings'!$AD$56*(1-'Yard Trimmings'!$E$67)*EXP(-LYTInputs!$H$7*(BN$5-$AC$5))</f>
        <v>12.339848091274245</v>
      </c>
      <c r="BO219" s="266">
        <f>'Yard Trimmings'!$AD$56*'Yard Trimmings'!$E$67+'Yard Trimmings'!$AD$56*(1-'Yard Trimmings'!$E$67)*EXP(-LYTInputs!$H$7*(BO$5-$AC$5))</f>
        <v>12.306996569695055</v>
      </c>
      <c r="BP219" s="266">
        <f>'Yard Trimmings'!$AD$56*'Yard Trimmings'!$E$67+'Yard Trimmings'!$AD$56*(1-'Yard Trimmings'!$E$67)*EXP(-LYTInputs!$H$7*(BP$5-$AC$5))</f>
        <v>12.275115957308257</v>
      </c>
      <c r="BQ219" s="266">
        <f>'Yard Trimmings'!$AD$56*'Yard Trimmings'!$E$67+'Yard Trimmings'!$AD$56*(1-'Yard Trimmings'!$E$67)*EXP(-LYTInputs!$H$7*(BQ$5-$AC$5))</f>
        <v>12.244177559410698</v>
      </c>
      <c r="BR219" s="266">
        <f>'Yard Trimmings'!$AD$56*'Yard Trimmings'!$E$67+'Yard Trimmings'!$AD$56*(1-'Yard Trimmings'!$E$67)*EXP(-LYTInputs!$H$7*(BR$5-$AC$5))</f>
        <v>12.214153529355865</v>
      </c>
      <c r="BS219" s="266">
        <f>'Yard Trimmings'!$AD$56*'Yard Trimmings'!$E$67+'Yard Trimmings'!$AD$56*(1-'Yard Trimmings'!$E$67)*EXP(-LYTInputs!$H$7*(BS$5-$AC$5))</f>
        <v>12.185016843490025</v>
      </c>
      <c r="BT219" s="266">
        <f>'Yard Trimmings'!$AD$56*'Yard Trimmings'!$E$67+'Yard Trimmings'!$AD$56*(1-'Yard Trimmings'!$E$67)*EXP(-LYTInputs!$H$7*(BT$5-$AC$5))</f>
        <v>12.156741276829116</v>
      </c>
      <c r="BU219" s="266">
        <f>'Yard Trimmings'!$AD$56*'Yard Trimmings'!$E$67+'Yard Trimmings'!$AD$56*(1-'Yard Trimmings'!$E$67)*EXP(-LYTInputs!$H$7*(BU$5-$AC$5))</f>
        <v>12.129301379454485</v>
      </c>
      <c r="BV219" s="266">
        <f>'Yard Trimmings'!$AD$56*'Yard Trimmings'!$E$67+'Yard Trimmings'!$AD$56*(1-'Yard Trimmings'!$E$67)*EXP(-LYTInputs!$H$7*(BV$5-$AC$5))</f>
        <v>12.102672453606242</v>
      </c>
      <c r="BW219" s="266">
        <f>'Yard Trimmings'!$AD$56*'Yard Trimmings'!$E$67+'Yard Trimmings'!$AD$56*(1-'Yard Trimmings'!$E$67)*EXP(-LYTInputs!$H$7*(BW$5-$AC$5))</f>
        <v>12.076830531453624</v>
      </c>
      <c r="BX219" s="266">
        <f>'Yard Trimmings'!$AD$56*'Yard Trimmings'!$E$67+'Yard Trimmings'!$AD$56*(1-'Yard Trimmings'!$E$67)*EXP(-LYTInputs!$H$7*(BX$5-$AC$5))</f>
        <v>12.051752353522303</v>
      </c>
      <c r="BY219" s="266">
        <f>'Yard Trimmings'!$AD$56*'Yard Trimmings'!$E$67+'Yard Trimmings'!$AD$56*(1-'Yard Trimmings'!$E$67)*EXP(-LYTInputs!$H$7*(BY$5-$AC$5))</f>
        <v>12.027415347759321</v>
      </c>
      <c r="BZ219" s="266">
        <f>'Yard Trimmings'!$AD$56*'Yard Trimmings'!$E$67+'Yard Trimmings'!$AD$56*(1-'Yard Trimmings'!$E$67)*EXP(-LYTInputs!$H$7*(BZ$5-$AC$5))</f>
        <v>12.00379760921669</v>
      </c>
      <c r="CA219" s="266">
        <f>'Yard Trimmings'!$AD$56*'Yard Trimmings'!$E$67+'Yard Trimmings'!$AD$56*(1-'Yard Trimmings'!$E$67)*EXP(-LYTInputs!$H$7*(CA$5-$AC$5))</f>
        <v>11.980877880335477</v>
      </c>
      <c r="CB219" s="266">
        <f>'Yard Trimmings'!$AD$56*'Yard Trimmings'!$E$67+'Yard Trimmings'!$AD$56*(1-'Yard Trimmings'!$E$67)*EXP(-LYTInputs!$H$7*(CB$5-$AC$5))</f>
        <v>11.958635531812561</v>
      </c>
      <c r="CC219" s="266">
        <f>'Yard Trimmings'!$AD$56*'Yard Trimmings'!$E$67+'Yard Trimmings'!$AD$56*(1-'Yard Trimmings'!$E$67)*EXP(-LYTInputs!$H$7*(CC$5-$AC$5))</f>
        <v>11.93705054403287</v>
      </c>
      <c r="CD219" s="266">
        <f>'Yard Trimmings'!$AD$56*'Yard Trimmings'!$E$67+'Yard Trimmings'!$AD$56*(1-'Yard Trimmings'!$E$67)*EXP(-LYTInputs!$H$7*(CD$5-$AC$5))</f>
        <v>11.916103489050368</v>
      </c>
      <c r="CE219" s="266">
        <f>'Yard Trimmings'!$AD$56*'Yard Trimmings'!$E$67+'Yard Trimmings'!$AD$56*(1-'Yard Trimmings'!$E$67)*EXP(-LYTInputs!$H$7*(CE$5-$AC$5))</f>
        <v>11.895775513101603</v>
      </c>
      <c r="CF219" s="266">
        <f>'Yard Trimmings'!$AD$56*'Yard Trimmings'!$E$67+'Yard Trimmings'!$AD$56*(1-'Yard Trimmings'!$E$67)*EXP(-LYTInputs!$H$7*(CF$5-$AC$5))</f>
        <v>11.876048319636043</v>
      </c>
      <c r="CG219" s="266">
        <f>'Yard Trimmings'!$AD$56*'Yard Trimmings'!$E$67+'Yard Trimmings'!$AD$56*(1-'Yard Trimmings'!$E$67)*EXP(-LYTInputs!$H$7*(CG$5-$AC$5))</f>
        <v>11.856904152847944</v>
      </c>
      <c r="CH219" s="266">
        <f>'Yard Trimmings'!$AD$56*'Yard Trimmings'!$E$67+'Yard Trimmings'!$AD$56*(1-'Yard Trimmings'!$E$67)*EXP(-LYTInputs!$H$7*(CH$5-$AC$5))</f>
        <v>11.838325781694925</v>
      </c>
      <c r="CI219" s="266">
        <f>'Yard Trimmings'!$AD$56*'Yard Trimmings'!$E$67+'Yard Trimmings'!$AD$56*(1-'Yard Trimmings'!$E$67)*EXP(-LYTInputs!$H$7*(CI$5-$AC$5))</f>
        <v>11.820296484388871</v>
      </c>
    </row>
    <row r="220" spans="1:87">
      <c r="A220" s="20">
        <f t="shared" si="52"/>
        <v>1988</v>
      </c>
      <c r="AD220" s="22">
        <f>'Yard Trimmings'!$AE$56*'Yard Trimmings'!$E$67+'Yard Trimmings'!$AE$56*(1-'Yard Trimmings'!$E$67)*EXP(-LYTInputs!$H$7*(AD$5-$AD$5))</f>
        <v>14.639809955685568</v>
      </c>
      <c r="AE220" s="22">
        <f>'Yard Trimmings'!$AE$56*'Yard Trimmings'!$E$67+'Yard Trimmings'!$AE$56*(1-'Yard Trimmings'!$E$67)*EXP(-LYTInputs!$H$7*(AE$5-$AD$5))</f>
        <v>14.539862776309326</v>
      </c>
      <c r="AF220" s="22">
        <f>'Yard Trimmings'!$AE$56*'Yard Trimmings'!$E$67+'Yard Trimmings'!$AE$56*(1-'Yard Trimmings'!$E$67)*EXP(-LYTInputs!$H$7*(AF$5-$AD$5))</f>
        <v>14.442869482492881</v>
      </c>
      <c r="AG220" s="22">
        <f>'Yard Trimmings'!$AE$56*'Yard Trimmings'!$E$67+'Yard Trimmings'!$AE$56*(1-'Yard Trimmings'!$E$67)*EXP(-LYTInputs!$H$7*(AG$5-$AD$5))</f>
        <v>14.348742773724553</v>
      </c>
      <c r="AH220" s="22">
        <f>'Yard Trimmings'!$AE$56*'Yard Trimmings'!$E$67+'Yard Trimmings'!$AE$56*(1-'Yard Trimmings'!$E$67)*EXP(-LYTInputs!$H$7*(AH$5-$AD$5))</f>
        <v>14.257397929612708</v>
      </c>
      <c r="AI220" s="22">
        <f>'Yard Trimmings'!$AE$56*'Yard Trimmings'!$E$67+'Yard Trimmings'!$AE$56*(1-'Yard Trimmings'!$E$67)*EXP(-LYTInputs!$H$7*(AI$5-$AD$5))</f>
        <v>14.168752733631681</v>
      </c>
      <c r="AJ220" s="22">
        <f>'Yard Trimmings'!$AE$56*'Yard Trimmings'!$E$67+'Yard Trimmings'!$AE$56*(1-'Yard Trimmings'!$E$67)*EXP(-LYTInputs!$H$7*(AJ$5-$AD$5))</f>
        <v>14.082727399121364</v>
      </c>
      <c r="AK220" s="22">
        <f>'Yard Trimmings'!$AE$56*'Yard Trimmings'!$E$67+'Yard Trimmings'!$AE$56*(1-'Yard Trimmings'!$E$67)*EXP(-LYTInputs!$H$7*(AK$5-$AD$5))</f>
        <v>13.999244497473811</v>
      </c>
      <c r="AL220" s="22">
        <f>'Yard Trimmings'!$AE$56*'Yard Trimmings'!$E$67+'Yard Trimmings'!$AE$56*(1-'Yard Trimmings'!$E$67)*EXP(-LYTInputs!$H$7*(AL$5-$AD$5))</f>
        <v>13.918228888442272</v>
      </c>
      <c r="AM220" s="22">
        <f>'Yard Trimmings'!$AE$56*'Yard Trimmings'!$E$67+'Yard Trimmings'!$AE$56*(1-'Yard Trimmings'!$E$67)*EXP(-LYTInputs!$H$7*(AM$5-$AD$5))</f>
        <v>13.839607652509903</v>
      </c>
      <c r="AN220" s="22">
        <f>'Yard Trimmings'!$AE$56*'Yard Trimmings'!$E$67+'Yard Trimmings'!$AE$56*(1-'Yard Trimmings'!$E$67)*EXP(-LYTInputs!$H$7*(AN$5-$AD$5))</f>
        <v>13.763310025257272</v>
      </c>
      <c r="AO220" s="22">
        <f>'Yard Trimmings'!$AE$56*'Yard Trimmings'!$E$67+'Yard Trimmings'!$AE$56*(1-'Yard Trimmings'!$E$67)*EXP(-LYTInputs!$H$7*(AO$5-$AD$5))</f>
        <v>13.689267333669608</v>
      </c>
      <c r="AP220" s="22">
        <f>'Yard Trimmings'!$AE$56*'Yard Trimmings'!$E$67+'Yard Trimmings'!$AE$56*(1-'Yard Trimmings'!$E$67)*EXP(-LYTInputs!$H$7*(AP$5-$AD$5))</f>
        <v>13.617412934326449</v>
      </c>
      <c r="AQ220" s="22">
        <f>'Yard Trimmings'!$AE$56*'Yard Trimmings'!$E$67+'Yard Trimmings'!$AE$56*(1-'Yard Trimmings'!$E$67)*EXP(-LYTInputs!$H$7*(AQ$5-$AD$5))</f>
        <v>13.547682153418071</v>
      </c>
      <c r="AR220" s="22">
        <f>'Yard Trimmings'!$AE$56*'Yard Trimmings'!$E$67+'Yard Trimmings'!$AE$56*(1-'Yard Trimmings'!$E$67)*EXP(-LYTInputs!$H$7*(AR$5-$AD$5))</f>
        <v>13.480012228534685</v>
      </c>
      <c r="AS220" s="22">
        <f>'Yard Trimmings'!$AE$56*'Yard Trimmings'!$E$67+'Yard Trimmings'!$AE$56*(1-'Yard Trimmings'!$E$67)*EXP(-LYTInputs!$H$7*(AS$5-$AD$5))</f>
        <v>13.41434225217604</v>
      </c>
      <c r="AT220" s="22">
        <f>'Yard Trimmings'!$AE$56*'Yard Trimmings'!$E$67+'Yard Trimmings'!$AE$56*(1-'Yard Trimmings'!$E$67)*EXP(-LYTInputs!$H$7*(AT$5-$AD$5))</f>
        <v>13.350613116930557</v>
      </c>
      <c r="AU220" s="22">
        <f>'Yard Trimmings'!$AE$56*'Yard Trimmings'!$E$67+'Yard Trimmings'!$AE$56*(1-'Yard Trimmings'!$E$67)*EXP(-LYTInputs!$H$7*(AU$5-$AD$5))</f>
        <v>13.288767462274668</v>
      </c>
      <c r="AV220" s="22">
        <f>'Yard Trimmings'!$AE$56*'Yard Trimmings'!$E$67+'Yard Trimmings'!$AE$56*(1-'Yard Trimmings'!$E$67)*EXP(-LYTInputs!$H$7*(AV$5-$AD$5))</f>
        <v>13.228749622944479</v>
      </c>
      <c r="AW220" s="22">
        <f>'Yard Trimmings'!$AE$56*'Yard Trimmings'!$E$67+'Yard Trimmings'!$AE$56*(1-'Yard Trimmings'!$E$67)*EXP(-LYTInputs!$H$7*(AW$5-$AD$5))</f>
        <v>13.170505578833264</v>
      </c>
      <c r="AX220" s="22">
        <f>'Yard Trimmings'!$AE$56*'Yard Trimmings'!$E$67+'Yard Trimmings'!$AE$56*(1-'Yard Trimmings'!$E$67)*EXP(-LYTInputs!$H$7*(AX$5-$AD$5))</f>
        <v>13.113982906369733</v>
      </c>
      <c r="AY220" s="22">
        <f>'Yard Trimmings'!$AE$56*'Yard Trimmings'!$E$67+'Yard Trimmings'!$AE$56*(1-'Yard Trimmings'!$E$67)*EXP(-LYTInputs!$H$7*(AY$5-$AD$5))</f>
        <v>13.059130731333275</v>
      </c>
      <c r="AZ220" s="22">
        <f>'Yard Trimmings'!$AE$56*'Yard Trimmings'!$E$67+'Yard Trimmings'!$AE$56*(1-'Yard Trimmings'!$E$67)*EXP(-LYTInputs!$H$7*(AZ$5-$AD$5))</f>
        <v>13.005899683063722</v>
      </c>
      <c r="BA220" s="22">
        <f>'Yard Trimmings'!$AE$56*'Yard Trimmings'!$E$67+'Yard Trimmings'!$AE$56*(1-'Yard Trimmings'!$E$67)*EXP(-LYTInputs!$H$7*(BA$5-$AD$5))</f>
        <v>12.954241850024429</v>
      </c>
      <c r="BB220" s="22">
        <f>'Yard Trimmings'!$AE$56*'Yard Trimmings'!$E$67+'Yard Trimmings'!$AE$56*(1-'Yard Trimmings'!$E$67)*EXP(-LYTInputs!$H$7*(BB$5-$AD$5))</f>
        <v>12.904110736678653</v>
      </c>
      <c r="BC220" s="22">
        <f>'Yard Trimmings'!$AE$56*'Yard Trimmings'!$E$67+'Yard Trimmings'!$AE$56*(1-'Yard Trimmings'!$E$67)*EXP(-LYTInputs!$H$7*(BC$5-$AD$5))</f>
        <v>12.855461221640432</v>
      </c>
      <c r="BD220" s="22">
        <f>'Yard Trimmings'!$AE$56*'Yard Trimmings'!$E$67+'Yard Trimmings'!$AE$56*(1-'Yard Trimmings'!$E$67)*EXP(-LYTInputs!$H$7*(BD$5-$AD$5))</f>
        <v>12.808249517062288</v>
      </c>
      <c r="BE220" s="22">
        <f>'Yard Trimmings'!$AE$56*'Yard Trimmings'!$E$67+'Yard Trimmings'!$AE$56*(1-'Yard Trimmings'!$E$67)*EXP(-LYTInputs!$H$7*(BE$5-$AD$5))</f>
        <v>12.762433129223218</v>
      </c>
      <c r="BF220" s="22">
        <f>'Yard Trimmings'!$AE$56*'Yard Trimmings'!$E$67+'Yard Trimmings'!$AE$56*(1-'Yard Trimmings'!$E$67)*EXP(-LYTInputs!$H$7*(BF$5-$AD$5))</f>
        <v>12.717970820281465</v>
      </c>
      <c r="BG220" s="22">
        <f>'Yard Trimmings'!$AE$56*'Yard Trimmings'!$E$67+'Yard Trimmings'!$AE$56*(1-'Yard Trimmings'!$E$67)*EXP(-LYTInputs!$H$7*(BG$5-$AD$5))</f>
        <v>12.674822571157687</v>
      </c>
      <c r="BH220" s="22">
        <f>'Yard Trimmings'!$AE$56*'Yard Trimmings'!$E$67+'Yard Trimmings'!$AE$56*(1-'Yard Trimmings'!$E$67)*EXP(-LYTInputs!$H$7*(BH$5-$AD$5))</f>
        <v>12.63294954551508</v>
      </c>
      <c r="BI220" s="22">
        <f>'Yard Trimmings'!$AE$56*'Yard Trimmings'!$E$67+'Yard Trimmings'!$AE$56*(1-'Yard Trimmings'!$E$67)*EXP(-LYTInputs!$H$7*(BI$5-$AD$5))</f>
        <v>12.592314054804048</v>
      </c>
      <c r="BJ220" s="22">
        <f>'Yard Trimmings'!$AE$56*'Yard Trimmings'!$E$67+'Yard Trimmings'!$AE$56*(1-'Yard Trimmings'!$E$67)*EXP(-LYTInputs!$H$7*(BJ$5-$AD$5))</f>
        <v>12.552879524339975</v>
      </c>
      <c r="BK220" s="22">
        <f>'Yard Trimmings'!$AE$56*'Yard Trimmings'!$E$67+'Yard Trimmings'!$AE$56*(1-'Yard Trimmings'!$E$67)*EXP(-LYTInputs!$H$7*(BK$5-$AD$5))</f>
        <v>12.514610460383533</v>
      </c>
      <c r="BL220" s="22">
        <f>'Yard Trimmings'!$AE$56*'Yard Trimmings'!$E$67+'Yard Trimmings'!$AE$56*(1-'Yard Trimmings'!$E$67)*EXP(-LYTInputs!$H$7*(BL$5-$AD$5))</f>
        <v>12.477472418193923</v>
      </c>
      <c r="BM220" s="266">
        <f>'Yard Trimmings'!$AE$56*'Yard Trimmings'!$E$67+'Yard Trimmings'!$AE$56*(1-'Yard Trimmings'!$E$67)*EXP(-LYTInputs!$H$7*(BM$5-$AD$5))</f>
        <v>12.44143197102628</v>
      </c>
      <c r="BN220" s="266">
        <f>'Yard Trimmings'!$AE$56*'Yard Trimmings'!$E$67+'Yard Trimmings'!$AE$56*(1-'Yard Trimmings'!$E$67)*EXP(-LYTInputs!$H$7*(BN$5-$AD$5))</f>
        <v>12.406456680045348</v>
      </c>
      <c r="BO220" s="266">
        <f>'Yard Trimmings'!$AE$56*'Yard Trimmings'!$E$67+'Yard Trimmings'!$AE$56*(1-'Yard Trimmings'!$E$67)*EXP(-LYTInputs!$H$7*(BO$5-$AD$5))</f>
        <v>12.372515065128344</v>
      </c>
      <c r="BP220" s="266">
        <f>'Yard Trimmings'!$AE$56*'Yard Trimmings'!$E$67+'Yard Trimmings'!$AE$56*(1-'Yard Trimmings'!$E$67)*EXP(-LYTInputs!$H$7*(BP$5-$AD$5))</f>
        <v>12.339576576530714</v>
      </c>
      <c r="BQ220" s="266">
        <f>'Yard Trimmings'!$AE$56*'Yard Trimmings'!$E$67+'Yard Trimmings'!$AE$56*(1-'Yard Trimmings'!$E$67)*EXP(-LYTInputs!$H$7*(BQ$5-$AD$5))</f>
        <v>12.307611567389305</v>
      </c>
      <c r="BR220" s="266">
        <f>'Yard Trimmings'!$AE$56*'Yard Trimmings'!$E$67+'Yard Trimmings'!$AE$56*(1-'Yard Trimmings'!$E$67)*EXP(-LYTInputs!$H$7*(BR$5-$AD$5))</f>
        <v>12.276591267038189</v>
      </c>
      <c r="BS220" s="266">
        <f>'Yard Trimmings'!$AE$56*'Yard Trimmings'!$E$67+'Yard Trimmings'!$AE$56*(1-'Yard Trimmings'!$E$67)*EXP(-LYTInputs!$H$7*(BS$5-$AD$5))</f>
        <v>12.246487755113113</v>
      </c>
      <c r="BT220" s="266">
        <f>'Yard Trimmings'!$AE$56*'Yard Trimmings'!$E$67+'Yard Trimmings'!$AE$56*(1-'Yard Trimmings'!$E$67)*EXP(-LYTInputs!$H$7*(BT$5-$AD$5))</f>
        <v>12.2172739364213</v>
      </c>
      <c r="BU220" s="266">
        <f>'Yard Trimmings'!$AE$56*'Yard Trimmings'!$E$67+'Yard Trimmings'!$AE$56*(1-'Yard Trimmings'!$E$67)*EXP(-LYTInputs!$H$7*(BU$5-$AD$5))</f>
        <v>12.188923516553935</v>
      </c>
      <c r="BV220" s="266">
        <f>'Yard Trimmings'!$AE$56*'Yard Trimmings'!$E$67+'Yard Trimmings'!$AE$56*(1-'Yard Trimmings'!$E$67)*EXP(-LYTInputs!$H$7*(BV$5-$AD$5))</f>
        <v>12.161410978219424</v>
      </c>
      <c r="BW220" s="266">
        <f>'Yard Trimmings'!$AE$56*'Yard Trimmings'!$E$67+'Yard Trimmings'!$AE$56*(1-'Yard Trimmings'!$E$67)*EXP(-LYTInputs!$H$7*(BW$5-$AD$5))</f>
        <v>12.134711558276116</v>
      </c>
      <c r="BX220" s="266">
        <f>'Yard Trimmings'!$AE$56*'Yard Trimmings'!$E$67+'Yard Trimmings'!$AE$56*(1-'Yard Trimmings'!$E$67)*EXP(-LYTInputs!$H$7*(BX$5-$AD$5))</f>
        <v>12.108801225443798</v>
      </c>
      <c r="BY220" s="266">
        <f>'Yard Trimmings'!$AE$56*'Yard Trimmings'!$E$67+'Yard Trimmings'!$AE$56*(1-'Yard Trimmings'!$E$67)*EXP(-LYTInputs!$H$7*(BY$5-$AD$5))</f>
        <v>12.083656658673918</v>
      </c>
      <c r="BZ220" s="266">
        <f>'Yard Trimmings'!$AE$56*'Yard Trimmings'!$E$67+'Yard Trimmings'!$AE$56*(1-'Yard Trimmings'!$E$67)*EXP(-LYTInputs!$H$7*(BZ$5-$AD$5))</f>
        <v>12.059255226159078</v>
      </c>
      <c r="CA220" s="266">
        <f>'Yard Trimmings'!$AE$56*'Yard Trimmings'!$E$67+'Yard Trimmings'!$AE$56*(1-'Yard Trimmings'!$E$67)*EXP(-LYTInputs!$H$7*(CA$5-$AD$5))</f>
        <v>12.035574964962866</v>
      </c>
      <c r="CB220" s="266">
        <f>'Yard Trimmings'!$AE$56*'Yard Trimmings'!$E$67+'Yard Trimmings'!$AE$56*(1-'Yard Trimmings'!$E$67)*EXP(-LYTInputs!$H$7*(CB$5-$AD$5))</f>
        <v>12.012594561251738</v>
      </c>
      <c r="CC220" s="266">
        <f>'Yard Trimmings'!$AE$56*'Yard Trimmings'!$E$67+'Yard Trimmings'!$AE$56*(1-'Yard Trimmings'!$E$67)*EXP(-LYTInputs!$H$7*(CC$5-$AD$5))</f>
        <v>11.990293331111133</v>
      </c>
      <c r="CD220" s="266">
        <f>'Yard Trimmings'!$AE$56*'Yard Trimmings'!$E$67+'Yard Trimmings'!$AE$56*(1-'Yard Trimmings'!$E$67)*EXP(-LYTInputs!$H$7*(CD$5-$AD$5))</f>
        <v>11.968651201928546</v>
      </c>
      <c r="CE220" s="266">
        <f>'Yard Trimmings'!$AE$56*'Yard Trimmings'!$E$67+'Yard Trimmings'!$AE$56*(1-'Yard Trimmings'!$E$67)*EXP(-LYTInputs!$H$7*(CE$5-$AD$5))</f>
        <v>11.947648694326825</v>
      </c>
      <c r="CF220" s="266">
        <f>'Yard Trimmings'!$AE$56*'Yard Trimmings'!$E$67+'Yard Trimmings'!$AE$56*(1-'Yard Trimmings'!$E$67)*EXP(-LYTInputs!$H$7*(CF$5-$AD$5))</f>
        <v>11.927266904631415</v>
      </c>
      <c r="CG220" s="266">
        <f>'Yard Trimmings'!$AE$56*'Yard Trimmings'!$E$67+'Yard Trimmings'!$AE$56*(1-'Yard Trimmings'!$E$67)*EXP(-LYTInputs!$H$7*(CG$5-$AD$5))</f>
        <v>11.90748748785578</v>
      </c>
      <c r="CH220" s="266">
        <f>'Yard Trimmings'!$AE$56*'Yard Trimmings'!$E$67+'Yard Trimmings'!$AE$56*(1-'Yard Trimmings'!$E$67)*EXP(-LYTInputs!$H$7*(CH$5-$AD$5))</f>
        <v>11.88829264118967</v>
      </c>
      <c r="CI220" s="266">
        <f>'Yard Trimmings'!$AE$56*'Yard Trimmings'!$E$67+'Yard Trimmings'!$AE$56*(1-'Yard Trimmings'!$E$67)*EXP(-LYTInputs!$H$7*(CI$5-$AD$5))</f>
        <v>11.869665087975395</v>
      </c>
    </row>
    <row r="221" spans="1:87">
      <c r="A221" s="20">
        <f t="shared" si="52"/>
        <v>1989</v>
      </c>
      <c r="AE221" s="22">
        <f>'Yard Trimmings'!$AF$56*'Yard Trimmings'!$E$67+'Yard Trimmings'!$AF$56*(1-'Yard Trimmings'!$E$67)*EXP(-LYTInputs!$H$7*(AE$5-$AE$5))</f>
        <v>14.951333602613387</v>
      </c>
      <c r="AF221" s="22">
        <f>'Yard Trimmings'!$AF$56*'Yard Trimmings'!$E$67+'Yard Trimmings'!$AF$56*(1-'Yard Trimmings'!$E$67)*EXP(-LYTInputs!$H$7*(AF$5-$AE$5))</f>
        <v>14.849259625832419</v>
      </c>
      <c r="AG221" s="22">
        <f>'Yard Trimmings'!$AF$56*'Yard Trimmings'!$E$67+'Yard Trimmings'!$AF$56*(1-'Yard Trimmings'!$E$67)*EXP(-LYTInputs!$H$7*(AG$5-$AE$5))</f>
        <v>14.750202390973794</v>
      </c>
      <c r="AH221" s="22">
        <f>'Yard Trimmings'!$AF$56*'Yard Trimmings'!$E$67+'Yard Trimmings'!$AF$56*(1-'Yard Trimmings'!$E$67)*EXP(-LYTInputs!$H$7*(AH$5-$AE$5))</f>
        <v>14.654072739839576</v>
      </c>
      <c r="AI221" s="22">
        <f>'Yard Trimmings'!$AF$56*'Yard Trimmings'!$E$67+'Yard Trimmings'!$AF$56*(1-'Yard Trimmings'!$E$67)*EXP(-LYTInputs!$H$7*(AI$5-$AE$5))</f>
        <v>14.560784149254797</v>
      </c>
      <c r="AJ221" s="22">
        <f>'Yard Trimmings'!$AF$56*'Yard Trimmings'!$E$67+'Yard Trimmings'!$AF$56*(1-'Yard Trimmings'!$E$67)*EXP(-LYTInputs!$H$7*(AJ$5-$AE$5))</f>
        <v>14.470252653190764</v>
      </c>
      <c r="AK221" s="22">
        <f>'Yard Trimmings'!$AF$56*'Yard Trimmings'!$E$67+'Yard Trimmings'!$AF$56*(1-'Yard Trimmings'!$E$67)*EXP(-LYTInputs!$H$7*(AK$5-$AE$5))</f>
        <v>14.382396767189958</v>
      </c>
      <c r="AL221" s="22">
        <f>'Yard Trimmings'!$AF$56*'Yard Trimmings'!$E$67+'Yard Trimmings'!$AF$56*(1-'Yard Trimmings'!$E$67)*EXP(-LYTInputs!$H$7*(AL$5-$AE$5))</f>
        <v>14.29713741502453</v>
      </c>
      <c r="AM221" s="22">
        <f>'Yard Trimmings'!$AF$56*'Yard Trimmings'!$E$67+'Yard Trimmings'!$AF$56*(1-'Yard Trimmings'!$E$67)*EXP(-LYTInputs!$H$7*(AM$5-$AE$5))</f>
        <v>14.21439785752235</v>
      </c>
      <c r="AN221" s="22">
        <f>'Yard Trimmings'!$AF$56*'Yard Trimmings'!$E$67+'Yard Trimmings'!$AF$56*(1-'Yard Trimmings'!$E$67)*EXP(-LYTInputs!$H$7*(AN$5-$AE$5))</f>
        <v>14.134103623496578</v>
      </c>
      <c r="AO221" s="22">
        <f>'Yard Trimmings'!$AF$56*'Yard Trimmings'!$E$67+'Yard Trimmings'!$AF$56*(1-'Yard Trimmings'!$E$67)*EXP(-LYTInputs!$H$7*(AO$5-$AE$5))</f>
        <v>14.056182442716572</v>
      </c>
      <c r="AP221" s="22">
        <f>'Yard Trimmings'!$AF$56*'Yard Trimmings'!$E$67+'Yard Trimmings'!$AF$56*(1-'Yard Trimmings'!$E$67)*EXP(-LYTInputs!$H$7*(AP$5-$AE$5))</f>
        <v>13.980564180859789</v>
      </c>
      <c r="AQ221" s="22">
        <f>'Yard Trimmings'!$AF$56*'Yard Trimmings'!$E$67+'Yard Trimmings'!$AF$56*(1-'Yard Trimmings'!$E$67)*EXP(-LYTInputs!$H$7*(AQ$5-$AE$5))</f>
        <v>13.90718077638617</v>
      </c>
      <c r="AR221" s="22">
        <f>'Yard Trimmings'!$AF$56*'Yard Trimmings'!$E$67+'Yard Trimmings'!$AF$56*(1-'Yard Trimmings'!$E$67)*EXP(-LYTInputs!$H$7*(AR$5-$AE$5))</f>
        <v>13.835966179278165</v>
      </c>
      <c r="AS221" s="22">
        <f>'Yard Trimmings'!$AF$56*'Yard Trimmings'!$E$67+'Yard Trimmings'!$AF$56*(1-'Yard Trimmings'!$E$67)*EXP(-LYTInputs!$H$7*(AS$5-$AE$5))</f>
        <v>13.766856291591244</v>
      </c>
      <c r="AT221" s="22">
        <f>'Yard Trimmings'!$AF$56*'Yard Trimmings'!$E$67+'Yard Trimmings'!$AF$56*(1-'Yard Trimmings'!$E$67)*EXP(-LYTInputs!$H$7*(AT$5-$AE$5))</f>
        <v>13.699788909761432</v>
      </c>
      <c r="AU221" s="22">
        <f>'Yard Trimmings'!$AF$56*'Yard Trimmings'!$E$67+'Yard Trimmings'!$AF$56*(1-'Yard Trimmings'!$E$67)*EXP(-LYTInputs!$H$7*(AU$5-$AE$5))</f>
        <v>13.634703668617901</v>
      </c>
      <c r="AV221" s="22">
        <f>'Yard Trimmings'!$AF$56*'Yard Trimmings'!$E$67+'Yard Trimmings'!$AF$56*(1-'Yard Trimmings'!$E$67)*EXP(-LYTInputs!$H$7*(AV$5-$AE$5))</f>
        <v>13.571541987050232</v>
      </c>
      <c r="AW221" s="22">
        <f>'Yard Trimmings'!$AF$56*'Yard Trimmings'!$E$67+'Yard Trimmings'!$AF$56*(1-'Yard Trimmings'!$E$67)*EXP(-LYTInputs!$H$7*(AW$5-$AE$5))</f>
        <v>13.510247015281474</v>
      </c>
      <c r="AX221" s="22">
        <f>'Yard Trimmings'!$AF$56*'Yard Trimmings'!$E$67+'Yard Trimmings'!$AF$56*(1-'Yard Trimmings'!$E$67)*EXP(-LYTInputs!$H$7*(AX$5-$AE$5))</f>
        <v>13.450763583699501</v>
      </c>
      <c r="AY221" s="22">
        <f>'Yard Trimmings'!$AF$56*'Yard Trimmings'!$E$67+'Yard Trimmings'!$AF$56*(1-'Yard Trimmings'!$E$67)*EXP(-LYTInputs!$H$7*(AY$5-$AE$5))</f>
        <v>13.393038153200637</v>
      </c>
      <c r="AZ221" s="22">
        <f>'Yard Trimmings'!$AF$56*'Yard Trimmings'!$E$67+'Yard Trimmings'!$AF$56*(1-'Yard Trimmings'!$E$67)*EXP(-LYTInputs!$H$7*(AZ$5-$AE$5))</f>
        <v>13.337018767000851</v>
      </c>
      <c r="BA221" s="22">
        <f>'Yard Trimmings'!$AF$56*'Yard Trimmings'!$E$67+'Yard Trimmings'!$AF$56*(1-'Yard Trimmings'!$E$67)*EXP(-LYTInputs!$H$7*(BA$5-$AE$5))</f>
        <v>13.282655003871138</v>
      </c>
      <c r="BB221" s="22">
        <f>'Yard Trimmings'!$AF$56*'Yard Trimmings'!$E$67+'Yard Trimmings'!$AF$56*(1-'Yard Trimmings'!$E$67)*EXP(-LYTInputs!$H$7*(BB$5-$AE$5))</f>
        <v>13.229897932755021</v>
      </c>
      <c r="BC221" s="22">
        <f>'Yard Trimmings'!$AF$56*'Yard Trimmings'!$E$67+'Yard Trimmings'!$AF$56*(1-'Yard Trimmings'!$E$67)*EXP(-LYTInputs!$H$7*(BC$5-$AE$5))</f>
        <v>13.178700068727283</v>
      </c>
      <c r="BD221" s="22">
        <f>'Yard Trimmings'!$AF$56*'Yard Trimmings'!$E$67+'Yard Trimmings'!$AF$56*(1-'Yard Trimmings'!$E$67)*EXP(-LYTInputs!$H$7*(BD$5-$AE$5))</f>
        <v>13.12901533025434</v>
      </c>
      <c r="BE221" s="22">
        <f>'Yard Trimmings'!$AF$56*'Yard Trimmings'!$E$67+'Yard Trimmings'!$AF$56*(1-'Yard Trimmings'!$E$67)*EXP(-LYTInputs!$H$7*(BE$5-$AE$5))</f>
        <v>13.080798997717748</v>
      </c>
      <c r="BF221" s="22">
        <f>'Yard Trimmings'!$AF$56*'Yard Trimmings'!$E$67+'Yard Trimmings'!$AF$56*(1-'Yard Trimmings'!$E$67)*EXP(-LYTInputs!$H$7*(BF$5-$AE$5))</f>
        <v>13.034007673163522</v>
      </c>
      <c r="BG221" s="22">
        <f>'Yard Trimmings'!$AF$56*'Yard Trimmings'!$E$67+'Yard Trimmings'!$AF$56*(1-'Yard Trimmings'!$E$67)*EXP(-LYTInputs!$H$7*(BG$5-$AE$5))</f>
        <v>12.988599241241054</v>
      </c>
      <c r="BH221" s="22">
        <f>'Yard Trimmings'!$AF$56*'Yard Trimmings'!$E$67+'Yard Trimmings'!$AF$56*(1-'Yard Trimmings'!$E$67)*EXP(-LYTInputs!$H$7*(BH$5-$AE$5))</f>
        <v>12.944532831296456</v>
      </c>
      <c r="BI221" s="22">
        <f>'Yard Trimmings'!$AF$56*'Yard Trimmings'!$E$67+'Yard Trimmings'!$AF$56*(1-'Yard Trimmings'!$E$67)*EXP(-LYTInputs!$H$7*(BI$5-$AE$5))</f>
        <v>12.901768780586201</v>
      </c>
      <c r="BJ221" s="22">
        <f>'Yard Trimmings'!$AF$56*'Yard Trimmings'!$E$67+'Yard Trimmings'!$AF$56*(1-'Yard Trimmings'!$E$67)*EXP(-LYTInputs!$H$7*(BJ$5-$AE$5))</f>
        <v>12.860268598577992</v>
      </c>
      <c r="BK221" s="22">
        <f>'Yard Trimmings'!$AF$56*'Yard Trimmings'!$E$67+'Yard Trimmings'!$AF$56*(1-'Yard Trimmings'!$E$67)*EXP(-LYTInputs!$H$7*(BK$5-$AE$5))</f>
        <v>12.819994932306678</v>
      </c>
      <c r="BL221" s="22">
        <f>'Yard Trimmings'!$AF$56*'Yard Trimmings'!$E$67+'Yard Trimmings'!$AF$56*(1-'Yard Trimmings'!$E$67)*EXP(-LYTInputs!$H$7*(BL$5-$AE$5))</f>
        <v>12.780911532754056</v>
      </c>
      <c r="BM221" s="266">
        <f>'Yard Trimmings'!$AF$56*'Yard Trimmings'!$E$67+'Yard Trimmings'!$AF$56*(1-'Yard Trimmings'!$E$67)*EXP(-LYTInputs!$H$7*(BM$5-$AE$5))</f>
        <v>12.742983222222323</v>
      </c>
      <c r="BN221" s="266">
        <f>'Yard Trimmings'!$AF$56*'Yard Trimmings'!$E$67+'Yard Trimmings'!$AF$56*(1-'Yard Trimmings'!$E$67)*EXP(-LYTInputs!$H$7*(BN$5-$AE$5))</f>
        <v>12.70617586267176</v>
      </c>
      <c r="BO221" s="266">
        <f>'Yard Trimmings'!$AF$56*'Yard Trimmings'!$E$67+'Yard Trimmings'!$AF$56*(1-'Yard Trimmings'!$E$67)*EXP(-LYTInputs!$H$7*(BO$5-$AE$5))</f>
        <v>12.670456324994204</v>
      </c>
      <c r="BP221" s="266">
        <f>'Yard Trimmings'!$AF$56*'Yard Trimmings'!$E$67+'Yard Trimmings'!$AF$56*(1-'Yard Trimmings'!$E$67)*EXP(-LYTInputs!$H$7*(BP$5-$AE$5))</f>
        <v>12.635792459194603</v>
      </c>
      <c r="BQ221" s="266">
        <f>'Yard Trimmings'!$AF$56*'Yard Trimmings'!$E$67+'Yard Trimmings'!$AF$56*(1-'Yard Trimmings'!$E$67)*EXP(-LYTInputs!$H$7*(BQ$5-$AE$5))</f>
        <v>12.602153065453853</v>
      </c>
      <c r="BR221" s="266">
        <f>'Yard Trimmings'!$AF$56*'Yard Trimmings'!$E$67+'Yard Trimmings'!$AF$56*(1-'Yard Trimmings'!$E$67)*EXP(-LYTInputs!$H$7*(BR$5-$AE$5))</f>
        <v>12.569507866046864</v>
      </c>
      <c r="BS221" s="266">
        <f>'Yard Trimmings'!$AF$56*'Yard Trimmings'!$E$67+'Yard Trimmings'!$AF$56*(1-'Yard Trimmings'!$E$67)*EXP(-LYTInputs!$H$7*(BS$5-$AE$5))</f>
        <v>12.53782747809055</v>
      </c>
      <c r="BT221" s="266">
        <f>'Yard Trimmings'!$AF$56*'Yard Trimmings'!$E$67+'Yard Trimmings'!$AF$56*(1-'Yard Trimmings'!$E$67)*EXP(-LYTInputs!$H$7*(BT$5-$AE$5))</f>
        <v>12.507083387097262</v>
      </c>
      <c r="BU221" s="266">
        <f>'Yard Trimmings'!$AF$56*'Yard Trimmings'!$E$67+'Yard Trimmings'!$AF$56*(1-'Yard Trimmings'!$E$67)*EXP(-LYTInputs!$H$7*(BU$5-$AE$5))</f>
        <v>12.477247921309816</v>
      </c>
      <c r="BV221" s="266">
        <f>'Yard Trimmings'!$AF$56*'Yard Trimmings'!$E$67+'Yard Trimmings'!$AF$56*(1-'Yard Trimmings'!$E$67)*EXP(-LYTInputs!$H$7*(BV$5-$AE$5))</f>
        <v>12.448294226795051</v>
      </c>
      <c r="BW221" s="266">
        <f>'Yard Trimmings'!$AF$56*'Yard Trimmings'!$E$67+'Yard Trimmings'!$AF$56*(1-'Yard Trimmings'!$E$67)*EXP(-LYTInputs!$H$7*(BW$5-$AE$5))</f>
        <v>12.42019624327347</v>
      </c>
      <c r="BX221" s="266">
        <f>'Yard Trimmings'!$AF$56*'Yard Trimmings'!$E$67+'Yard Trimmings'!$AF$56*(1-'Yard Trimmings'!$E$67)*EXP(-LYTInputs!$H$7*(BX$5-$AE$5))</f>
        <v>12.39292868066323</v>
      </c>
      <c r="BY221" s="266">
        <f>'Yard Trimmings'!$AF$56*'Yard Trimmings'!$E$67+'Yard Trimmings'!$AF$56*(1-'Yard Trimmings'!$E$67)*EXP(-LYTInputs!$H$7*(BY$5-$AE$5))</f>
        <v>12.366466996317369</v>
      </c>
      <c r="BZ221" s="266">
        <f>'Yard Trimmings'!$AF$56*'Yard Trimmings'!$E$67+'Yard Trimmings'!$AF$56*(1-'Yard Trimmings'!$E$67)*EXP(-LYTInputs!$H$7*(BZ$5-$AE$5))</f>
        <v>12.340787372933757</v>
      </c>
      <c r="CA221" s="266">
        <f>'Yard Trimmings'!$AF$56*'Yard Trimmings'!$E$67+'Yard Trimmings'!$AF$56*(1-'Yard Trimmings'!$E$67)*EXP(-LYTInputs!$H$7*(CA$5-$AE$5))</f>
        <v>12.315866697117924</v>
      </c>
      <c r="CB221" s="266">
        <f>'Yard Trimmings'!$AF$56*'Yard Trimmings'!$E$67+'Yard Trimmings'!$AF$56*(1-'Yard Trimmings'!$E$67)*EXP(-LYTInputs!$H$7*(CB$5-$AE$5))</f>
        <v>12.291682538579439</v>
      </c>
      <c r="CC221" s="266">
        <f>'Yard Trimmings'!$AF$56*'Yard Trimmings'!$E$67+'Yard Trimmings'!$AF$56*(1-'Yard Trimmings'!$E$67)*EXP(-LYTInputs!$H$7*(CC$5-$AE$5))</f>
        <v>12.268213129943135</v>
      </c>
      <c r="CD221" s="266">
        <f>'Yard Trimmings'!$AF$56*'Yard Trimmings'!$E$67+'Yard Trimmings'!$AF$56*(1-'Yard Trimmings'!$E$67)*EXP(-LYTInputs!$H$7*(CD$5-$AE$5))</f>
        <v>12.245437347157011</v>
      </c>
      <c r="CE221" s="266">
        <f>'Yard Trimmings'!$AF$56*'Yard Trimmings'!$E$67+'Yard Trimmings'!$AF$56*(1-'Yard Trimmings'!$E$67)*EXP(-LYTInputs!$H$7*(CE$5-$AE$5))</f>
        <v>12.223334690479145</v>
      </c>
      <c r="CF221" s="266">
        <f>'Yard Trimmings'!$AF$56*'Yard Trimmings'!$E$67+'Yard Trimmings'!$AF$56*(1-'Yard Trimmings'!$E$67)*EXP(-LYTInputs!$H$7*(CF$5-$AE$5))</f>
        <v>12.201885266026554</v>
      </c>
      <c r="CG221" s="266">
        <f>'Yard Trimmings'!$AF$56*'Yard Trimmings'!$E$67+'Yard Trimmings'!$AF$56*(1-'Yard Trimmings'!$E$67)*EXP(-LYTInputs!$H$7*(CG$5-$AE$5))</f>
        <v>12.181069767869351</v>
      </c>
      <c r="CH221" s="266">
        <f>'Yard Trimmings'!$AF$56*'Yard Trimmings'!$E$67+'Yard Trimmings'!$AF$56*(1-'Yard Trimmings'!$E$67)*EXP(-LYTInputs!$H$7*(CH$5-$AE$5))</f>
        <v>12.160869460654107</v>
      </c>
      <c r="CI221" s="266">
        <f>'Yard Trimmings'!$AF$56*'Yard Trimmings'!$E$67+'Yard Trimmings'!$AF$56*(1-'Yard Trimmings'!$E$67)*EXP(-LYTInputs!$H$7*(CI$5-$AE$5))</f>
        <v>12.141266162740765</v>
      </c>
    </row>
    <row r="222" spans="1:87">
      <c r="A222" s="20">
        <f t="shared" si="52"/>
        <v>1990</v>
      </c>
      <c r="AF222" s="22">
        <f>'Yard Trimmings'!$AG$56*'Yard Trimmings'!$E$67+'Yard Trimmings'!$AG$56*(1-'Yard Trimmings'!$E$67)*EXP(-LYTInputs!$H$7*(AF$5-$AF$5))</f>
        <v>15.095411682270395</v>
      </c>
      <c r="AG222" s="22">
        <f>'Yard Trimmings'!$AG$56*'Yard Trimmings'!$E$67+'Yard Trimmings'!$AG$56*(1-'Yard Trimmings'!$E$67)*EXP(-LYTInputs!$H$7*(AG$5-$AF$5))</f>
        <v>14.992354072661183</v>
      </c>
      <c r="AH222" s="22">
        <f>'Yard Trimmings'!$AG$56*'Yard Trimmings'!$E$67+'Yard Trimmings'!$AG$56*(1-'Yard Trimmings'!$E$67)*EXP(-LYTInputs!$H$7*(AH$5-$AF$5))</f>
        <v>14.892342275717736</v>
      </c>
      <c r="AI222" s="22">
        <f>'Yard Trimmings'!$AG$56*'Yard Trimmings'!$E$67+'Yard Trimmings'!$AG$56*(1-'Yard Trimmings'!$E$67)*EXP(-LYTInputs!$H$7*(AI$5-$AF$5))</f>
        <v>14.79528627407181</v>
      </c>
      <c r="AJ222" s="22">
        <f>'Yard Trimmings'!$AG$56*'Yard Trimmings'!$E$67+'Yard Trimmings'!$AG$56*(1-'Yard Trimmings'!$E$67)*EXP(-LYTInputs!$H$7*(AJ$5-$AF$5))</f>
        <v>14.701098710770442</v>
      </c>
      <c r="AK222" s="22">
        <f>'Yard Trimmings'!$AG$56*'Yard Trimmings'!$E$67+'Yard Trimmings'!$AG$56*(1-'Yard Trimmings'!$E$67)*EXP(-LYTInputs!$H$7*(AK$5-$AF$5))</f>
        <v>14.609694810648813</v>
      </c>
      <c r="AL222" s="22">
        <f>'Yard Trimmings'!$AG$56*'Yard Trimmings'!$E$67+'Yard Trimmings'!$AG$56*(1-'Yard Trimmings'!$E$67)*EXP(-LYTInputs!$H$7*(AL$5-$AF$5))</f>
        <v>14.520992304026864</v>
      </c>
      <c r="AM222" s="22">
        <f>'Yard Trimmings'!$AG$56*'Yard Trimmings'!$E$67+'Yard Trimmings'!$AG$56*(1-'Yard Trimmings'!$E$67)*EXP(-LYTInputs!$H$7*(AM$5-$AF$5))</f>
        <v>14.434911352661038</v>
      </c>
      <c r="AN222" s="22">
        <f>'Yard Trimmings'!$AG$56*'Yard Trimmings'!$E$67+'Yard Trimmings'!$AG$56*(1-'Yard Trimmings'!$E$67)*EXP(-LYTInputs!$H$7*(AN$5-$AF$5))</f>
        <v>14.351374477884464</v>
      </c>
      <c r="AO222" s="22">
        <f>'Yard Trimmings'!$AG$56*'Yard Trimmings'!$E$67+'Yard Trimmings'!$AG$56*(1-'Yard Trimmings'!$E$67)*EXP(-LYTInputs!$H$7*(AO$5-$AF$5))</f>
        <v>14.270306490870936</v>
      </c>
      <c r="AP222" s="22">
        <f>'Yard Trimmings'!$AG$56*'Yard Trimmings'!$E$67+'Yard Trimmings'!$AG$56*(1-'Yard Trimmings'!$E$67)*EXP(-LYTInputs!$H$7*(AP$5-$AF$5))</f>
        <v>14.191634424959892</v>
      </c>
      <c r="AQ222" s="22">
        <f>'Yard Trimmings'!$AG$56*'Yard Trimmings'!$E$67+'Yard Trimmings'!$AG$56*(1-'Yard Trimmings'!$E$67)*EXP(-LYTInputs!$H$7*(AQ$5-$AF$5))</f>
        <v>14.115287469981485</v>
      </c>
      <c r="AR222" s="22">
        <f>'Yard Trimmings'!$AG$56*'Yard Trimmings'!$E$67+'Yard Trimmings'!$AG$56*(1-'Yard Trimmings'!$E$67)*EXP(-LYTInputs!$H$7*(AR$5-$AF$5))</f>
        <v>14.041196908522659</v>
      </c>
      <c r="AS222" s="22">
        <f>'Yard Trimmings'!$AG$56*'Yard Trimmings'!$E$67+'Yard Trimmings'!$AG$56*(1-'Yard Trimmings'!$E$67)*EXP(-LYTInputs!$H$7*(AS$5-$AF$5))</f>
        <v>13.969296054076842</v>
      </c>
      <c r="AT222" s="22">
        <f>'Yard Trimmings'!$AG$56*'Yard Trimmings'!$E$67+'Yard Trimmings'!$AG$56*(1-'Yard Trimmings'!$E$67)*EXP(-LYTInputs!$H$7*(AT$5-$AF$5))</f>
        <v>13.899520191021576</v>
      </c>
      <c r="AU222" s="22">
        <f>'Yard Trimmings'!$AG$56*'Yard Trimmings'!$E$67+'Yard Trimmings'!$AG$56*(1-'Yard Trimmings'!$E$67)*EXP(-LYTInputs!$H$7*(AU$5-$AF$5))</f>
        <v>13.831806516370102</v>
      </c>
      <c r="AV222" s="22">
        <f>'Yard Trimmings'!$AG$56*'Yard Trimmings'!$E$67+'Yard Trimmings'!$AG$56*(1-'Yard Trimmings'!$E$67)*EXP(-LYTInputs!$H$7*(AV$5-$AF$5))</f>
        <v>13.766094083244422</v>
      </c>
      <c r="AW222" s="22">
        <f>'Yard Trimmings'!$AG$56*'Yard Trimmings'!$E$67+'Yard Trimmings'!$AG$56*(1-'Yard Trimmings'!$E$67)*EXP(-LYTInputs!$H$7*(AW$5-$AF$5))</f>
        <v>13.702323746018999</v>
      </c>
      <c r="AX222" s="22">
        <f>'Yard Trimmings'!$AG$56*'Yard Trimmings'!$E$67+'Yard Trimmings'!$AG$56*(1-'Yard Trimmings'!$E$67)*EXP(-LYTInputs!$H$7*(AX$5-$AF$5))</f>
        <v>13.640438107085707</v>
      </c>
      <c r="AY222" s="22">
        <f>'Yard Trimmings'!$AG$56*'Yard Trimmings'!$E$67+'Yard Trimmings'!$AG$56*(1-'Yard Trimmings'!$E$67)*EXP(-LYTInputs!$H$7*(AY$5-$AF$5))</f>
        <v>13.580381465192097</v>
      </c>
      <c r="AZ222" s="22">
        <f>'Yard Trimmings'!$AG$56*'Yard Trimmings'!$E$67+'Yard Trimmings'!$AG$56*(1-'Yard Trimmings'!$E$67)*EXP(-LYTInputs!$H$7*(AZ$5-$AF$5))</f>
        <v>13.522099765306523</v>
      </c>
      <c r="BA222" s="22">
        <f>'Yard Trimmings'!$AG$56*'Yard Trimmings'!$E$67+'Yard Trimmings'!$AG$56*(1-'Yard Trimmings'!$E$67)*EXP(-LYTInputs!$H$7*(BA$5-$AF$5))</f>
        <v>13.465540549964953</v>
      </c>
      <c r="BB222" s="22">
        <f>'Yard Trimmings'!$AG$56*'Yard Trimmings'!$E$67+'Yard Trimmings'!$AG$56*(1-'Yard Trimmings'!$E$67)*EXP(-LYTInputs!$H$7*(BB$5-$AF$5))</f>
        <v>13.410652912055715</v>
      </c>
      <c r="BC222" s="22">
        <f>'Yard Trimmings'!$AG$56*'Yard Trimmings'!$E$67+'Yard Trimmings'!$AG$56*(1-'Yard Trimmings'!$E$67)*EXP(-LYTInputs!$H$7*(BC$5-$AF$5))</f>
        <v>13.35738744899967</v>
      </c>
      <c r="BD222" s="22">
        <f>'Yard Trimmings'!$AG$56*'Yard Trimmings'!$E$67+'Yard Trimmings'!$AG$56*(1-'Yard Trimmings'!$E$67)*EXP(-LYTInputs!$H$7*(BD$5-$AF$5))</f>
        <v>13.305696218284536</v>
      </c>
      <c r="BE222" s="22">
        <f>'Yard Trimmings'!$AG$56*'Yard Trimmings'!$E$67+'Yard Trimmings'!$AG$56*(1-'Yard Trimmings'!$E$67)*EXP(-LYTInputs!$H$7*(BE$5-$AF$5))</f>
        <v>13.255532694313411</v>
      </c>
      <c r="BF222" s="22">
        <f>'Yard Trimmings'!$AG$56*'Yard Trimmings'!$E$67+'Yard Trimmings'!$AG$56*(1-'Yard Trimmings'!$E$67)*EXP(-LYTInputs!$H$7*(BF$5-$AF$5))</f>
        <v>13.206851726528578</v>
      </c>
      <c r="BG222" s="22">
        <f>'Yard Trimmings'!$AG$56*'Yard Trimmings'!$E$67+'Yard Trimmings'!$AG$56*(1-'Yard Trimmings'!$E$67)*EXP(-LYTInputs!$H$7*(BG$5-$AF$5))</f>
        <v>13.159609498772967</v>
      </c>
      <c r="BH222" s="22">
        <f>'Yard Trimmings'!$AG$56*'Yard Trimmings'!$E$67+'Yard Trimmings'!$AG$56*(1-'Yard Trimmings'!$E$67)*EXP(-LYTInputs!$H$7*(BH$5-$AF$5))</f>
        <v>13.113763489852655</v>
      </c>
      <c r="BI222" s="22">
        <f>'Yard Trimmings'!$AG$56*'Yard Trimmings'!$E$67+'Yard Trimmings'!$AG$56*(1-'Yard Trimmings'!$E$67)*EXP(-LYTInputs!$H$7*(BI$5-$AF$5))</f>
        <v>13.069272435264912</v>
      </c>
      <c r="BJ222" s="22">
        <f>'Yard Trimmings'!$AG$56*'Yard Trimmings'!$E$67+'Yard Trimmings'!$AG$56*(1-'Yard Trimmings'!$E$67)*EXP(-LYTInputs!$H$7*(BJ$5-$AF$5))</f>
        <v>13.026096290057374</v>
      </c>
      <c r="BK222" s="22">
        <f>'Yard Trimmings'!$AG$56*'Yard Trimmings'!$E$67+'Yard Trimmings'!$AG$56*(1-'Yard Trimmings'!$E$67)*EXP(-LYTInputs!$H$7*(BK$5-$AF$5))</f>
        <v>12.984196192784877</v>
      </c>
      <c r="BL222" s="22">
        <f>'Yard Trimmings'!$AG$56*'Yard Trimmings'!$E$67+'Yard Trimmings'!$AG$56*(1-'Yard Trimmings'!$E$67)*EXP(-LYTInputs!$H$7*(BL$5-$AF$5))</f>
        <v>12.943534430531535</v>
      </c>
      <c r="BM222" s="266">
        <f>'Yard Trimmings'!$AG$56*'Yard Trimmings'!$E$67+'Yard Trimmings'!$AG$56*(1-'Yard Trimmings'!$E$67)*EXP(-LYTInputs!$H$7*(BM$5-$AF$5))</f>
        <v>12.904074404966567</v>
      </c>
      <c r="BN222" s="266">
        <f>'Yard Trimmings'!$AG$56*'Yard Trimmings'!$E$67+'Yard Trimmings'!$AG$56*(1-'Yard Trimmings'!$E$67)*EXP(-LYTInputs!$H$7*(BN$5-$AF$5))</f>
        <v>12.865780599403333</v>
      </c>
      <c r="BO222" s="266">
        <f>'Yard Trimmings'!$AG$56*'Yard Trimmings'!$E$67+'Yard Trimmings'!$AG$56*(1-'Yard Trimmings'!$E$67)*EXP(-LYTInputs!$H$7*(BO$5-$AF$5))</f>
        <v>12.828618546831919</v>
      </c>
      <c r="BP222" s="266">
        <f>'Yard Trimmings'!$AG$56*'Yard Trimmings'!$E$67+'Yard Trimmings'!$AG$56*(1-'Yard Trimmings'!$E$67)*EXP(-LYTInputs!$H$7*(BP$5-$AF$5))</f>
        <v>12.792554798896496</v>
      </c>
      <c r="BQ222" s="266">
        <f>'Yard Trimmings'!$AG$56*'Yard Trimmings'!$E$67+'Yard Trimmings'!$AG$56*(1-'Yard Trimmings'!$E$67)*EXP(-LYTInputs!$H$7*(BQ$5-$AF$5))</f>
        <v>12.757556895789545</v>
      </c>
      <c r="BR222" s="266">
        <f>'Yard Trimmings'!$AG$56*'Yard Trimmings'!$E$67+'Yard Trimmings'!$AG$56*(1-'Yard Trimmings'!$E$67)*EXP(-LYTInputs!$H$7*(BR$5-$AF$5))</f>
        <v>12.72359333703584</v>
      </c>
      <c r="BS222" s="266">
        <f>'Yard Trimmings'!$AG$56*'Yard Trimmings'!$E$67+'Yard Trimmings'!$AG$56*(1-'Yard Trimmings'!$E$67)*EXP(-LYTInputs!$H$7*(BS$5-$AF$5))</f>
        <v>12.690633553139895</v>
      </c>
      <c r="BT222" s="266">
        <f>'Yard Trimmings'!$AG$56*'Yard Trimmings'!$E$67+'Yard Trimmings'!$AG$56*(1-'Yard Trimmings'!$E$67)*EXP(-LYTInputs!$H$7*(BT$5-$AF$5))</f>
        <v>12.658647878071351</v>
      </c>
      <c r="BU222" s="266">
        <f>'Yard Trimmings'!$AG$56*'Yard Trimmings'!$E$67+'Yard Trimmings'!$AG$56*(1-'Yard Trimmings'!$E$67)*EXP(-LYTInputs!$H$7*(BU$5-$AF$5))</f>
        <v>12.627607522563549</v>
      </c>
      <c r="BV222" s="266">
        <f>'Yard Trimmings'!$AG$56*'Yard Trimmings'!$E$67+'Yard Trimmings'!$AG$56*(1-'Yard Trimmings'!$E$67)*EXP(-LYTInputs!$H$7*(BV$5-$AF$5))</f>
        <v>12.597484548201246</v>
      </c>
      <c r="BW222" s="266">
        <f>'Yard Trimmings'!$AG$56*'Yard Trimmings'!$E$67+'Yard Trimmings'!$AG$56*(1-'Yard Trimmings'!$E$67)*EXP(-LYTInputs!$H$7*(BW$5-$AF$5))</f>
        <v>12.568251842274151</v>
      </c>
      <c r="BX222" s="266">
        <f>'Yard Trimmings'!$AG$56*'Yard Trimmings'!$E$67+'Yard Trimmings'!$AG$56*(1-'Yard Trimmings'!$E$67)*EXP(-LYTInputs!$H$7*(BX$5-$AF$5))</f>
        <v>12.539883093373664</v>
      </c>
      <c r="BY222" s="266">
        <f>'Yard Trimmings'!$AG$56*'Yard Trimmings'!$E$67+'Yard Trimmings'!$AG$56*(1-'Yard Trimmings'!$E$67)*EXP(-LYTInputs!$H$7*(BY$5-$AF$5))</f>
        <v>12.51235276771083</v>
      </c>
      <c r="BZ222" s="266">
        <f>'Yard Trimmings'!$AG$56*'Yard Trimmings'!$E$67+'Yard Trimmings'!$AG$56*(1-'Yard Trimmings'!$E$67)*EXP(-LYTInputs!$H$7*(BZ$5-$AF$5))</f>
        <v>12.485636086134194</v>
      </c>
      <c r="CA222" s="266">
        <f>'Yard Trimmings'!$AG$56*'Yard Trimmings'!$E$67+'Yard Trimmings'!$AG$56*(1-'Yard Trimmings'!$E$67)*EXP(-LYTInputs!$H$7*(CA$5-$AF$5))</f>
        <v>12.459709001826912</v>
      </c>
      <c r="CB222" s="266">
        <f>'Yard Trimmings'!$AG$56*'Yard Trimmings'!$E$67+'Yard Trimmings'!$AG$56*(1-'Yard Trimmings'!$E$67)*EXP(-LYTInputs!$H$7*(CB$5-$AF$5))</f>
        <v>12.434548178662974</v>
      </c>
      <c r="CC222" s="266">
        <f>'Yard Trimmings'!$AG$56*'Yard Trimmings'!$E$67+'Yard Trimmings'!$AG$56*(1-'Yard Trimmings'!$E$67)*EXP(-LYTInputs!$H$7*(CC$5-$AF$5))</f>
        <v>12.410130970203126</v>
      </c>
      <c r="CD222" s="266">
        <f>'Yard Trimmings'!$AG$56*'Yard Trimmings'!$E$67+'Yard Trimmings'!$AG$56*(1-'Yard Trimmings'!$E$67)*EXP(-LYTInputs!$H$7*(CD$5-$AF$5))</f>
        <v>12.386435399311543</v>
      </c>
      <c r="CE222" s="266">
        <f>'Yard Trimmings'!$AG$56*'Yard Trimmings'!$E$67+'Yard Trimmings'!$AG$56*(1-'Yard Trimmings'!$E$67)*EXP(-LYTInputs!$H$7*(CE$5-$AF$5))</f>
        <v>12.363440138374925</v>
      </c>
      <c r="CF222" s="266">
        <f>'Yard Trimmings'!$AG$56*'Yard Trimmings'!$E$67+'Yard Trimmings'!$AG$56*(1-'Yard Trimmings'!$E$67)*EXP(-LYTInputs!$H$7*(CF$5-$AF$5))</f>
        <v>12.341124490106202</v>
      </c>
      <c r="CG222" s="266">
        <f>'Yard Trimmings'!$AG$56*'Yard Trimmings'!$E$67+'Yard Trimmings'!$AG$56*(1-'Yard Trimmings'!$E$67)*EXP(-LYTInputs!$H$7*(CG$5-$AF$5))</f>
        <v>12.31946836891558</v>
      </c>
      <c r="CH222" s="266">
        <f>'Yard Trimmings'!$AG$56*'Yard Trimmings'!$E$67+'Yard Trimmings'!$AG$56*(1-'Yard Trimmings'!$E$67)*EXP(-LYTInputs!$H$7*(CH$5-$AF$5))</f>
        <v>12.298452282832155</v>
      </c>
      <c r="CI222" s="266">
        <f>'Yard Trimmings'!$AG$56*'Yard Trimmings'!$E$67+'Yard Trimmings'!$AG$56*(1-'Yard Trimmings'!$E$67)*EXP(-LYTInputs!$H$7*(CI$5-$AF$5))</f>
        <v>12.278057315959826</v>
      </c>
    </row>
    <row r="223" spans="1:87">
      <c r="A223" s="20">
        <f t="shared" si="52"/>
        <v>1991</v>
      </c>
      <c r="AG223" s="22">
        <f>'Yard Trimmings'!$AH$56*'Yard Trimmings'!$E$67+'Yard Trimmings'!$AH$56*(1-'Yard Trimmings'!$E$67)*EXP(-LYTInputs!$H$7*(AG$5-$AG$5))</f>
        <v>14.342292152916444</v>
      </c>
      <c r="AH223" s="22">
        <f>'Yard Trimmings'!$AH$56*'Yard Trimmings'!$E$67+'Yard Trimmings'!$AH$56*(1-'Yard Trimmings'!$E$67)*EXP(-LYTInputs!$H$7*(AH$5-$AG$5))</f>
        <v>14.244376151901875</v>
      </c>
      <c r="AI223" s="22">
        <f>'Yard Trimmings'!$AH$56*'Yard Trimmings'!$E$67+'Yard Trimmings'!$AH$56*(1-'Yard Trimmings'!$E$67)*EXP(-LYTInputs!$H$7*(AI$5-$AG$5))</f>
        <v>14.149354006054356</v>
      </c>
      <c r="AJ223" s="22">
        <f>'Yard Trimmings'!$AH$56*'Yard Trimmings'!$E$67+'Yard Trimmings'!$AH$56*(1-'Yard Trimmings'!$E$67)*EXP(-LYTInputs!$H$7*(AJ$5-$AG$5))</f>
        <v>14.057140189028434</v>
      </c>
      <c r="AK223" s="22">
        <f>'Yard Trimmings'!$AH$56*'Yard Trimmings'!$E$67+'Yard Trimmings'!$AH$56*(1-'Yard Trimmings'!$E$67)*EXP(-LYTInputs!$H$7*(AK$5-$AG$5))</f>
        <v>13.967651702164169</v>
      </c>
      <c r="AL223" s="22">
        <f>'Yard Trimmings'!$AH$56*'Yard Trimmings'!$E$67+'Yard Trimmings'!$AH$56*(1-'Yard Trimmings'!$E$67)*EXP(-LYTInputs!$H$7*(AL$5-$AG$5))</f>
        <v>13.88080799978273</v>
      </c>
      <c r="AM223" s="22">
        <f>'Yard Trimmings'!$AH$56*'Yard Trimmings'!$E$67+'Yard Trimmings'!$AH$56*(1-'Yard Trimmings'!$E$67)*EXP(-LYTInputs!$H$7*(AM$5-$AG$5))</f>
        <v>13.796530916689846</v>
      </c>
      <c r="AN223" s="22">
        <f>'Yard Trimmings'!$AH$56*'Yard Trimmings'!$E$67+'Yard Trimmings'!$AH$56*(1-'Yard Trimmings'!$E$67)*EXP(-LYTInputs!$H$7*(AN$5-$AG$5))</f>
        <v>13.714744597821861</v>
      </c>
      <c r="AO223" s="22">
        <f>'Yard Trimmings'!$AH$56*'Yard Trimmings'!$E$67+'Yard Trimmings'!$AH$56*(1-'Yard Trimmings'!$E$67)*EXP(-LYTInputs!$H$7*(AO$5-$AG$5))</f>
        <v>13.635375429971049</v>
      </c>
      <c r="AP223" s="22">
        <f>'Yard Trimmings'!$AH$56*'Yard Trimmings'!$E$67+'Yard Trimmings'!$AH$56*(1-'Yard Trimmings'!$E$67)*EXP(-LYTInputs!$H$7*(AP$5-$AG$5))</f>
        <v>13.558351975528769</v>
      </c>
      <c r="AQ223" s="22">
        <f>'Yard Trimmings'!$AH$56*'Yard Trimmings'!$E$67+'Yard Trimmings'!$AH$56*(1-'Yard Trimmings'!$E$67)*EXP(-LYTInputs!$H$7*(AQ$5-$AG$5))</f>
        <v>13.483604908186781</v>
      </c>
      <c r="AR223" s="22">
        <f>'Yard Trimmings'!$AH$56*'Yard Trimmings'!$E$67+'Yard Trimmings'!$AH$56*(1-'Yard Trimmings'!$E$67)*EXP(-LYTInputs!$H$7*(AR$5-$AG$5))</f>
        <v>13.411066950538897</v>
      </c>
      <c r="AS223" s="22">
        <f>'Yard Trimmings'!$AH$56*'Yard Trimmings'!$E$67+'Yard Trimmings'!$AH$56*(1-'Yard Trimmings'!$E$67)*EXP(-LYTInputs!$H$7*(AS$5-$AG$5))</f>
        <v>13.340672813526778</v>
      </c>
      <c r="AT223" s="22">
        <f>'Yard Trimmings'!$AH$56*'Yard Trimmings'!$E$67+'Yard Trimmings'!$AH$56*(1-'Yard Trimmings'!$E$67)*EXP(-LYTInputs!$H$7*(AT$5-$AG$5))</f>
        <v>13.272359137675366</v>
      </c>
      <c r="AU223" s="22">
        <f>'Yard Trimmings'!$AH$56*'Yard Trimmings'!$E$67+'Yard Trimmings'!$AH$56*(1-'Yard Trimmings'!$E$67)*EXP(-LYTInputs!$H$7*(AU$5-$AG$5))</f>
        <v>13.206064436065082</v>
      </c>
      <c r="AV223" s="22">
        <f>'Yard Trimmings'!$AH$56*'Yard Trimmings'!$E$67+'Yard Trimmings'!$AH$56*(1-'Yard Trimmings'!$E$67)*EXP(-LYTInputs!$H$7*(AV$5-$AG$5))</f>
        <v>13.141729038989451</v>
      </c>
      <c r="AW223" s="22">
        <f>'Yard Trimmings'!$AH$56*'Yard Trimmings'!$E$67+'Yard Trimmings'!$AH$56*(1-'Yard Trimmings'!$E$67)*EXP(-LYTInputs!$H$7*(AW$5-$AG$5))</f>
        <v>13.079295040248336</v>
      </c>
      <c r="AX223" s="22">
        <f>'Yard Trimmings'!$AH$56*'Yard Trimmings'!$E$67+'Yard Trimmings'!$AH$56*(1-'Yard Trimmings'!$E$67)*EXP(-LYTInputs!$H$7*(AX$5-$AG$5))</f>
        <v>13.018706245028447</v>
      </c>
      <c r="AY223" s="22">
        <f>'Yard Trimmings'!$AH$56*'Yard Trimmings'!$E$67+'Yard Trimmings'!$AH$56*(1-'Yard Trimmings'!$E$67)*EXP(-LYTInputs!$H$7*(AY$5-$AG$5))</f>
        <v>12.959908119324222</v>
      </c>
      <c r="AZ223" s="22">
        <f>'Yard Trimmings'!$AH$56*'Yard Trimmings'!$E$67+'Yard Trimmings'!$AH$56*(1-'Yard Trimmings'!$E$67)*EXP(-LYTInputs!$H$7*(AZ$5-$AG$5))</f>
        <v>12.902847740853531</v>
      </c>
      <c r="BA223" s="22">
        <f>'Yard Trimmings'!$AH$56*'Yard Trimmings'!$E$67+'Yard Trimmings'!$AH$56*(1-'Yard Trimmings'!$E$67)*EXP(-LYTInputs!$H$7*(BA$5-$AG$5))</f>
        <v>12.847473751424062</v>
      </c>
      <c r="BB223" s="22">
        <f>'Yard Trimmings'!$AH$56*'Yard Trimmings'!$E$67+'Yard Trimmings'!$AH$56*(1-'Yard Trimmings'!$E$67)*EXP(-LYTInputs!$H$7*(BB$5-$AG$5))</f>
        <v>12.793736310707473</v>
      </c>
      <c r="BC223" s="22">
        <f>'Yard Trimmings'!$AH$56*'Yard Trimmings'!$E$67+'Yard Trimmings'!$AH$56*(1-'Yard Trimmings'!$E$67)*EXP(-LYTInputs!$H$7*(BC$5-$AG$5))</f>
        <v>12.74158705137973</v>
      </c>
      <c r="BD223" s="22">
        <f>'Yard Trimmings'!$AH$56*'Yard Trimmings'!$E$67+'Yard Trimmings'!$AH$56*(1-'Yard Trimmings'!$E$67)*EXP(-LYTInputs!$H$7*(BD$5-$AG$5))</f>
        <v>12.690979035587258</v>
      </c>
      <c r="BE223" s="22">
        <f>'Yard Trimmings'!$AH$56*'Yard Trimmings'!$E$67+'Yard Trimmings'!$AH$56*(1-'Yard Trimmings'!$E$67)*EXP(-LYTInputs!$H$7*(BE$5-$AG$5))</f>
        <v>12.641866712699702</v>
      </c>
      <c r="BF223" s="22">
        <f>'Yard Trimmings'!$AH$56*'Yard Trimmings'!$E$67+'Yard Trimmings'!$AH$56*(1-'Yard Trimmings'!$E$67)*EXP(-LYTInputs!$H$7*(BF$5-$AG$5))</f>
        <v>12.594205878311282</v>
      </c>
      <c r="BG223" s="22">
        <f>'Yard Trimmings'!$AH$56*'Yard Trimmings'!$E$67+'Yard Trimmings'!$AH$56*(1-'Yard Trimmings'!$E$67)*EXP(-LYTInputs!$H$7*(BG$5-$AG$5))</f>
        <v>12.547953634453844</v>
      </c>
      <c r="BH223" s="22">
        <f>'Yard Trimmings'!$AH$56*'Yard Trimmings'!$E$67+'Yard Trimmings'!$AH$56*(1-'Yard Trimmings'!$E$67)*EXP(-LYTInputs!$H$7*(BH$5-$AG$5))</f>
        <v>12.503068350985798</v>
      </c>
      <c r="BI223" s="22">
        <f>'Yard Trimmings'!$AH$56*'Yard Trimmings'!$E$67+'Yard Trimmings'!$AH$56*(1-'Yard Trimmings'!$E$67)*EXP(-LYTInputs!$H$7*(BI$5-$AG$5))</f>
        <v>12.459509628122174</v>
      </c>
      <c r="BJ223" s="22">
        <f>'Yard Trimmings'!$AH$56*'Yard Trimmings'!$E$67+'Yard Trimmings'!$AH$56*(1-'Yard Trimmings'!$E$67)*EXP(-LYTInputs!$H$7*(BJ$5-$AG$5))</f>
        <v>12.417238260072091</v>
      </c>
      <c r="BK223" s="22">
        <f>'Yard Trimmings'!$AH$56*'Yard Trimmings'!$E$67+'Yard Trimmings'!$AH$56*(1-'Yard Trimmings'!$E$67)*EXP(-LYTInputs!$H$7*(BK$5-$AG$5))</f>
        <v>12.376216199750903</v>
      </c>
      <c r="BL223" s="22">
        <f>'Yard Trimmings'!$AH$56*'Yard Trimmings'!$E$67+'Yard Trimmings'!$AH$56*(1-'Yard Trimmings'!$E$67)*EXP(-LYTInputs!$H$7*(BL$5-$AG$5))</f>
        <v>12.336406524535249</v>
      </c>
      <c r="BM223" s="266">
        <f>'Yard Trimmings'!$AH$56*'Yard Trimmings'!$E$67+'Yard Trimmings'!$AH$56*(1-'Yard Trimmings'!$E$67)*EXP(-LYTInputs!$H$7*(BM$5-$AG$5))</f>
        <v>12.297773403030202</v>
      </c>
      <c r="BN223" s="266">
        <f>'Yard Trimmings'!$AH$56*'Yard Trimmings'!$E$67+'Yard Trimmings'!$AH$56*(1-'Yard Trimmings'!$E$67)*EXP(-LYTInputs!$H$7*(BN$5-$AG$5))</f>
        <v>12.260282062818591</v>
      </c>
      <c r="BO223" s="266">
        <f>'Yard Trimmings'!$AH$56*'Yard Trimmings'!$E$67+'Yard Trimmings'!$AH$56*(1-'Yard Trimmings'!$E$67)*EXP(-LYTInputs!$H$7*(BO$5-$AG$5))</f>
        <v>12.223898759163486</v>
      </c>
      <c r="BP223" s="266">
        <f>'Yard Trimmings'!$AH$56*'Yard Trimmings'!$E$67+'Yard Trimmings'!$AH$56*(1-'Yard Trimmings'!$E$67)*EXP(-LYTInputs!$H$7*(BP$5-$AG$5))</f>
        <v>12.188590744635651</v>
      </c>
      <c r="BQ223" s="266">
        <f>'Yard Trimmings'!$AH$56*'Yard Trimmings'!$E$67+'Yard Trimmings'!$AH$56*(1-'Yard Trimmings'!$E$67)*EXP(-LYTInputs!$H$7*(BQ$5-$AG$5))</f>
        <v>12.154326239638646</v>
      </c>
      <c r="BR223" s="266">
        <f>'Yard Trimmings'!$AH$56*'Yard Trimmings'!$E$67+'Yard Trimmings'!$AH$56*(1-'Yard Trimmings'!$E$67)*EXP(-LYTInputs!$H$7*(BR$5-$AG$5))</f>
        <v>12.121074403805054</v>
      </c>
      <c r="BS223" s="266">
        <f>'Yard Trimmings'!$AH$56*'Yard Trimmings'!$E$67+'Yard Trimmings'!$AH$56*(1-'Yard Trimmings'!$E$67)*EXP(-LYTInputs!$H$7*(BS$5-$AG$5))</f>
        <v>12.088805308238054</v>
      </c>
      <c r="BT223" s="266">
        <f>'Yard Trimmings'!$AH$56*'Yard Trimmings'!$E$67+'Yard Trimmings'!$AH$56*(1-'Yard Trimmings'!$E$67)*EXP(-LYTInputs!$H$7*(BT$5-$AG$5))</f>
        <v>12.057489908573411</v>
      </c>
      <c r="BU223" s="266">
        <f>'Yard Trimmings'!$AH$56*'Yard Trimmings'!$E$67+'Yard Trimmings'!$AH$56*(1-'Yard Trimmings'!$E$67)*EXP(-LYTInputs!$H$7*(BU$5-$AG$5))</f>
        <v>12.027100018837571</v>
      </c>
      <c r="BV223" s="266">
        <f>'Yard Trimmings'!$AH$56*'Yard Trimmings'!$E$67+'Yard Trimmings'!$AH$56*(1-'Yard Trimmings'!$E$67)*EXP(-LYTInputs!$H$7*(BV$5-$AG$5))</f>
        <v>11.997608286078393</v>
      </c>
      <c r="BW223" s="266">
        <f>'Yard Trimmings'!$AH$56*'Yard Trimmings'!$E$67+'Yard Trimmings'!$AH$56*(1-'Yard Trimmings'!$E$67)*EXP(-LYTInputs!$H$7*(BW$5-$AG$5))</f>
        <v>11.968988165745643</v>
      </c>
      <c r="BX223" s="266">
        <f>'Yard Trimmings'!$AH$56*'Yard Trimmings'!$E$67+'Yard Trimmings'!$AH$56*(1-'Yard Trimmings'!$E$67)*EXP(-LYTInputs!$H$7*(BX$5-$AG$5))</f>
        <v>11.941213897799106</v>
      </c>
      <c r="BY223" s="266">
        <f>'Yard Trimmings'!$AH$56*'Yard Trimmings'!$E$67+'Yard Trimmings'!$AH$56*(1-'Yard Trimmings'!$E$67)*EXP(-LYTInputs!$H$7*(BY$5-$AG$5))</f>
        <v>11.914260483522808</v>
      </c>
      <c r="BZ223" s="266">
        <f>'Yard Trimmings'!$AH$56*'Yard Trimmings'!$E$67+'Yard Trimmings'!$AH$56*(1-'Yard Trimmings'!$E$67)*EXP(-LYTInputs!$H$7*(BZ$5-$AG$5))</f>
        <v>11.888103663024491</v>
      </c>
      <c r="CA223" s="266">
        <f>'Yard Trimmings'!$AH$56*'Yard Trimmings'!$E$67+'Yard Trimmings'!$AH$56*(1-'Yard Trimmings'!$E$67)*EXP(-LYTInputs!$H$7*(CA$5-$AG$5))</f>
        <v>11.862719893400072</v>
      </c>
      <c r="CB223" s="266">
        <f>'Yard Trimmings'!$AH$56*'Yard Trimmings'!$E$67+'Yard Trimmings'!$AH$56*(1-'Yard Trimmings'!$E$67)*EXP(-LYTInputs!$H$7*(CB$5-$AG$5))</f>
        <v>11.838086327543429</v>
      </c>
      <c r="CC223" s="266">
        <f>'Yard Trimmings'!$AH$56*'Yard Trimmings'!$E$67+'Yard Trimmings'!$AH$56*(1-'Yard Trimmings'!$E$67)*EXP(-LYTInputs!$H$7*(CC$5-$AG$5))</f>
        <v>11.814180793582477</v>
      </c>
      <c r="CD223" s="266">
        <f>'Yard Trimmings'!$AH$56*'Yard Trimmings'!$E$67+'Yard Trimmings'!$AH$56*(1-'Yard Trimmings'!$E$67)*EXP(-LYTInputs!$H$7*(CD$5-$AG$5))</f>
        <v>11.790981774922978</v>
      </c>
      <c r="CE223" s="266">
        <f>'Yard Trimmings'!$AH$56*'Yard Trimmings'!$E$67+'Yard Trimmings'!$AH$56*(1-'Yard Trimmings'!$E$67)*EXP(-LYTInputs!$H$7*(CE$5-$AG$5))</f>
        <v>11.768468390882159</v>
      </c>
      <c r="CF223" s="266">
        <f>'Yard Trimmings'!$AH$56*'Yard Trimmings'!$E$67+'Yard Trimmings'!$AH$56*(1-'Yard Trimmings'!$E$67)*EXP(-LYTInputs!$H$7*(CF$5-$AG$5))</f>
        <v>11.746620377894684</v>
      </c>
      <c r="CG223" s="266">
        <f>'Yard Trimmings'!$AH$56*'Yard Trimmings'!$E$67+'Yard Trimmings'!$AH$56*(1-'Yard Trimmings'!$E$67)*EXP(-LYTInputs!$H$7*(CG$5-$AG$5))</f>
        <v>11.725418071274079</v>
      </c>
      <c r="CH223" s="266">
        <f>'Yard Trimmings'!$AH$56*'Yard Trimmings'!$E$67+'Yard Trimmings'!$AH$56*(1-'Yard Trimmings'!$E$67)*EXP(-LYTInputs!$H$7*(CH$5-$AG$5))</f>
        <v>11.704842387513189</v>
      </c>
      <c r="CI223" s="266">
        <f>'Yard Trimmings'!$AH$56*'Yard Trimmings'!$E$67+'Yard Trimmings'!$AH$56*(1-'Yard Trimmings'!$E$67)*EXP(-LYTInputs!$H$7*(CI$5-$AG$5))</f>
        <v>11.684874807107724</v>
      </c>
    </row>
    <row r="224" spans="1:87">
      <c r="A224" s="20">
        <f t="shared" si="52"/>
        <v>1992</v>
      </c>
      <c r="AH224" s="22">
        <f>'Yard Trimmings'!$AI$56*'Yard Trimmings'!$E$67+'Yard Trimmings'!$AI$56*(1-'Yard Trimmings'!$E$67)*EXP(-LYTInputs!$H$7*(AH$5-$AH$5))</f>
        <v>14.242117492357375</v>
      </c>
      <c r="AI224" s="22">
        <f>'Yard Trimmings'!$AI$56*'Yard Trimmings'!$E$67+'Yard Trimmings'!$AI$56*(1-'Yard Trimmings'!$E$67)*EXP(-LYTInputs!$H$7*(AI$5-$AH$5))</f>
        <v>14.144885391939749</v>
      </c>
      <c r="AJ224" s="22">
        <f>'Yard Trimmings'!$AI$56*'Yard Trimmings'!$E$67+'Yard Trimmings'!$AI$56*(1-'Yard Trimmings'!$E$67)*EXP(-LYTInputs!$H$7*(AJ$5-$AH$5))</f>
        <v>14.050526934371925</v>
      </c>
      <c r="AK224" s="22">
        <f>'Yard Trimmings'!$AI$56*'Yard Trimmings'!$E$67+'Yard Trimmings'!$AI$56*(1-'Yard Trimmings'!$E$67)*EXP(-LYTInputs!$H$7*(AK$5-$AH$5))</f>
        <v>13.958957190672704</v>
      </c>
      <c r="AL224" s="22">
        <f>'Yard Trimmings'!$AI$56*'Yard Trimmings'!$E$67+'Yard Trimmings'!$AI$56*(1-'Yard Trimmings'!$E$67)*EXP(-LYTInputs!$H$7*(AL$5-$AH$5))</f>
        <v>13.870093741891614</v>
      </c>
      <c r="AM224" s="22">
        <f>'Yard Trimmings'!$AI$56*'Yard Trimmings'!$E$67+'Yard Trimmings'!$AI$56*(1-'Yard Trimmings'!$E$67)*EXP(-LYTInputs!$H$7*(AM$5-$AH$5))</f>
        <v>13.783856604926289</v>
      </c>
      <c r="AN224" s="22">
        <f>'Yard Trimmings'!$AI$56*'Yard Trimmings'!$E$67+'Yard Trimmings'!$AI$56*(1-'Yard Trimmings'!$E$67)*EXP(-LYTInputs!$H$7*(AN$5-$AH$5))</f>
        <v>13.700168160532275</v>
      </c>
      <c r="AO224" s="22">
        <f>'Yard Trimmings'!$AI$56*'Yard Trimmings'!$E$67+'Yard Trimmings'!$AI$56*(1-'Yard Trimmings'!$E$67)*EXP(-LYTInputs!$H$7*(AO$5-$AH$5))</f>
        <v>13.618953083460484</v>
      </c>
      <c r="AP224" s="22">
        <f>'Yard Trimmings'!$AI$56*'Yard Trimmings'!$E$67+'Yard Trimmings'!$AI$56*(1-'Yard Trimmings'!$E$67)*EXP(-LYTInputs!$H$7*(AP$5-$AH$5))</f>
        <v>13.540138274659366</v>
      </c>
      <c r="AQ224" s="22">
        <f>'Yard Trimmings'!$AI$56*'Yard Trimmings'!$E$67+'Yard Trimmings'!$AI$56*(1-'Yard Trimmings'!$E$67)*EXP(-LYTInputs!$H$7*(AQ$5-$AH$5))</f>
        <v>13.463652795480842</v>
      </c>
      <c r="AR224" s="22">
        <f>'Yard Trimmings'!$AI$56*'Yard Trimmings'!$E$67+'Yard Trimmings'!$AI$56*(1-'Yard Trimmings'!$E$67)*EXP(-LYTInputs!$H$7*(AR$5-$AH$5))</f>
        <v>13.389427803830726</v>
      </c>
      <c r="AS224" s="22">
        <f>'Yard Trimmings'!$AI$56*'Yard Trimmings'!$E$67+'Yard Trimmings'!$AI$56*(1-'Yard Trimmings'!$E$67)*EXP(-LYTInputs!$H$7*(AS$5-$AH$5))</f>
        <v>13.317396492206194</v>
      </c>
      <c r="AT224" s="22">
        <f>'Yard Trimmings'!$AI$56*'Yard Trimmings'!$E$67+'Yard Trimmings'!$AI$56*(1-'Yard Trimmings'!$E$67)*EXP(-LYTInputs!$H$7*(AT$5-$AH$5))</f>
        <v>13.247494027564528</v>
      </c>
      <c r="AU224" s="22">
        <f>'Yard Trimmings'!$AI$56*'Yard Trimmings'!$E$67+'Yard Trimmings'!$AI$56*(1-'Yard Trimmings'!$E$67)*EXP(-LYTInputs!$H$7*(AU$5-$AH$5))</f>
        <v>13.179657492968991</v>
      </c>
      <c r="AV224" s="22">
        <f>'Yard Trimmings'!$AI$56*'Yard Trimmings'!$E$67+'Yard Trimmings'!$AI$56*(1-'Yard Trimmings'!$E$67)*EXP(-LYTInputs!$H$7*(AV$5-$AH$5))</f>
        <v>13.113825830959343</v>
      </c>
      <c r="AW224" s="22">
        <f>'Yard Trimmings'!$AI$56*'Yard Trimmings'!$E$67+'Yard Trimmings'!$AI$56*(1-'Yard Trimmings'!$E$67)*EXP(-LYTInputs!$H$7*(AW$5-$AH$5))</f>
        <v>13.049939788596003</v>
      </c>
      <c r="AX224" s="22">
        <f>'Yard Trimmings'!$AI$56*'Yard Trimmings'!$E$67+'Yard Trimmings'!$AI$56*(1-'Yard Trimmings'!$E$67)*EXP(-LYTInputs!$H$7*(AX$5-$AH$5))</f>
        <v>12.987941864128411</v>
      </c>
      <c r="AY224" s="22">
        <f>'Yard Trimmings'!$AI$56*'Yard Trimmings'!$E$67+'Yard Trimmings'!$AI$56*(1-'Yard Trimmings'!$E$67)*EXP(-LYTInputs!$H$7*(AY$5-$AH$5))</f>
        <v>12.927776255239557</v>
      </c>
      <c r="AZ224" s="22">
        <f>'Yard Trimmings'!$AI$56*'Yard Trimmings'!$E$67+'Yard Trimmings'!$AI$56*(1-'Yard Trimmings'!$E$67)*EXP(-LYTInputs!$H$7*(AZ$5-$AH$5))</f>
        <v>12.869388808820144</v>
      </c>
      <c r="BA224" s="22">
        <f>'Yard Trimmings'!$AI$56*'Yard Trimmings'!$E$67+'Yard Trimmings'!$AI$56*(1-'Yard Trimmings'!$E$67)*EXP(-LYTInputs!$H$7*(BA$5-$AH$5))</f>
        <v>12.81272697222712</v>
      </c>
      <c r="BB224" s="22">
        <f>'Yard Trimmings'!$AI$56*'Yard Trimmings'!$E$67+'Yard Trimmings'!$AI$56*(1-'Yard Trimmings'!$E$67)*EXP(-LYTInputs!$H$7*(BB$5-$AH$5))</f>
        <v>12.757739745982766</v>
      </c>
      <c r="BC224" s="22">
        <f>'Yard Trimmings'!$AI$56*'Yard Trimmings'!$E$67+'Yard Trimmings'!$AI$56*(1-'Yard Trimmings'!$E$67)*EXP(-LYTInputs!$H$7*(BC$5-$AH$5))</f>
        <v>12.70437763787171</v>
      </c>
      <c r="BD224" s="22">
        <f>'Yard Trimmings'!$AI$56*'Yard Trimmings'!$E$67+'Yard Trimmings'!$AI$56*(1-'Yard Trimmings'!$E$67)*EXP(-LYTInputs!$H$7*(BD$5-$AH$5))</f>
        <v>12.652592618394605</v>
      </c>
      <c r="BE224" s="22">
        <f>'Yard Trimmings'!$AI$56*'Yard Trimmings'!$E$67+'Yard Trimmings'!$AI$56*(1-'Yard Trimmings'!$E$67)*EXP(-LYTInputs!$H$7*(BE$5-$AH$5))</f>
        <v>12.602338077538324</v>
      </c>
      <c r="BF224" s="22">
        <f>'Yard Trimmings'!$AI$56*'Yard Trimmings'!$E$67+'Yard Trimmings'!$AI$56*(1-'Yard Trimmings'!$E$67)*EXP(-LYTInputs!$H$7*(BF$5-$AH$5))</f>
        <v>12.553568782823817</v>
      </c>
      <c r="BG224" s="22">
        <f>'Yard Trimmings'!$AI$56*'Yard Trimmings'!$E$67+'Yard Trimmings'!$AI$56*(1-'Yard Trimmings'!$E$67)*EXP(-LYTInputs!$H$7*(BG$5-$AH$5))</f>
        <v>12.506240838593811</v>
      </c>
      <c r="BH224" s="22">
        <f>'Yard Trimmings'!$AI$56*'Yard Trimmings'!$E$67+'Yard Trimmings'!$AI$56*(1-'Yard Trimmings'!$E$67)*EXP(-LYTInputs!$H$7*(BH$5-$AH$5))</f>
        <v>12.460311646503769</v>
      </c>
      <c r="BI224" s="22">
        <f>'Yard Trimmings'!$AI$56*'Yard Trimmings'!$E$67+'Yard Trimmings'!$AI$56*(1-'Yard Trimmings'!$E$67)*EXP(-LYTInputs!$H$7*(BI$5-$AH$5))</f>
        <v>12.415739867180497</v>
      </c>
      <c r="BJ224" s="22">
        <f>'Yard Trimmings'!$AI$56*'Yard Trimmings'!$E$67+'Yard Trimmings'!$AI$56*(1-'Yard Trimmings'!$E$67)*EXP(-LYTInputs!$H$7*(BJ$5-$AH$5))</f>
        <v>12.372485383013917</v>
      </c>
      <c r="BK224" s="22">
        <f>'Yard Trimmings'!$AI$56*'Yard Trimmings'!$E$67+'Yard Trimmings'!$AI$56*(1-'Yard Trimmings'!$E$67)*EXP(-LYTInputs!$H$7*(BK$5-$AH$5))</f>
        <v>12.330509262048515</v>
      </c>
      <c r="BL224" s="22">
        <f>'Yard Trimmings'!$AI$56*'Yard Trimmings'!$E$67+'Yard Trimmings'!$AI$56*(1-'Yard Trimmings'!$E$67)*EXP(-LYTInputs!$H$7*(BL$5-$AH$5))</f>
        <v>12.28977372294195</v>
      </c>
      <c r="BM224" s="266">
        <f>'Yard Trimmings'!$AI$56*'Yard Trimmings'!$E$67+'Yard Trimmings'!$AI$56*(1-'Yard Trimmings'!$E$67)*EXP(-LYTInputs!$H$7*(BM$5-$AH$5))</f>
        <v>12.250242100959293</v>
      </c>
      <c r="BN224" s="266">
        <f>'Yard Trimmings'!$AI$56*'Yard Trimmings'!$E$67+'Yard Trimmings'!$AI$56*(1-'Yard Trimmings'!$E$67)*EXP(-LYTInputs!$H$7*(BN$5-$AH$5))</f>
        <v>12.211878814972295</v>
      </c>
      <c r="BO224" s="266">
        <f>'Yard Trimmings'!$AI$56*'Yard Trimmings'!$E$67+'Yard Trimmings'!$AI$56*(1-'Yard Trimmings'!$E$67)*EXP(-LYTInputs!$H$7*(BO$5-$AH$5))</f>
        <v>12.174649335433969</v>
      </c>
      <c r="BP224" s="266">
        <f>'Yard Trimmings'!$AI$56*'Yard Trimmings'!$E$67+'Yard Trimmings'!$AI$56*(1-'Yard Trimmings'!$E$67)*EXP(-LYTInputs!$H$7*(BP$5-$AH$5))</f>
        <v>12.138520153299664</v>
      </c>
      <c r="BQ224" s="266">
        <f>'Yard Trimmings'!$AI$56*'Yard Trimmings'!$E$67+'Yard Trimmings'!$AI$56*(1-'Yard Trimmings'!$E$67)*EXP(-LYTInputs!$H$7*(BQ$5-$AH$5))</f>
        <v>12.103458749866668</v>
      </c>
      <c r="BR224" s="266">
        <f>'Yard Trimmings'!$AI$56*'Yard Trimmings'!$E$67+'Yard Trimmings'!$AI$56*(1-'Yard Trimmings'!$E$67)*EXP(-LYTInputs!$H$7*(BR$5-$AH$5))</f>
        <v>12.069433567505175</v>
      </c>
      <c r="BS224" s="266">
        <f>'Yard Trimmings'!$AI$56*'Yard Trimmings'!$E$67+'Yard Trimmings'!$AI$56*(1-'Yard Trimmings'!$E$67)*EXP(-LYTInputs!$H$7*(BS$5-$AH$5))</f>
        <v>12.03641398125429</v>
      </c>
      <c r="BT224" s="266">
        <f>'Yard Trimmings'!$AI$56*'Yard Trimmings'!$E$67+'Yard Trimmings'!$AI$56*(1-'Yard Trimmings'!$E$67)*EXP(-LYTInputs!$H$7*(BT$5-$AH$5))</f>
        <v>12.0043702712575</v>
      </c>
      <c r="BU224" s="266">
        <f>'Yard Trimmings'!$AI$56*'Yard Trimmings'!$E$67+'Yard Trimmings'!$AI$56*(1-'Yard Trimmings'!$E$67)*EXP(-LYTInputs!$H$7*(BU$5-$AH$5))</f>
        <v>11.97327359601279</v>
      </c>
      <c r="BV224" s="266">
        <f>'Yard Trimmings'!$AI$56*'Yard Trimmings'!$E$67+'Yard Trimmings'!$AI$56*(1-'Yard Trimmings'!$E$67)*EXP(-LYTInputs!$H$7*(BV$5-$AH$5))</f>
        <v>11.943095966413352</v>
      </c>
      <c r="BW224" s="266">
        <f>'Yard Trimmings'!$AI$56*'Yard Trimmings'!$E$67+'Yard Trimmings'!$AI$56*(1-'Yard Trimmings'!$E$67)*EXP(-LYTInputs!$H$7*(BW$5-$AH$5))</f>
        <v>11.913810220555499</v>
      </c>
      <c r="BX224" s="266">
        <f>'Yard Trimmings'!$AI$56*'Yard Trimmings'!$E$67+'Yard Trimmings'!$AI$56*(1-'Yard Trimmings'!$E$67)*EXP(-LYTInputs!$H$7*(BX$5-$AH$5))</f>
        <v>11.885389999291107</v>
      </c>
      <c r="BY224" s="266">
        <f>'Yard Trimmings'!$AI$56*'Yard Trimmings'!$E$67+'Yard Trimmings'!$AI$56*(1-'Yard Trimmings'!$E$67)*EXP(-LYTInputs!$H$7*(BY$5-$AH$5))</f>
        <v>11.857809722502617</v>
      </c>
      <c r="BZ224" s="266">
        <f>'Yard Trimmings'!$AI$56*'Yard Trimmings'!$E$67+'Yard Trimmings'!$AI$56*(1-'Yard Trimmings'!$E$67)*EXP(-LYTInputs!$H$7*(BZ$5-$AH$5))</f>
        <v>11.831044566079196</v>
      </c>
      <c r="CA224" s="266">
        <f>'Yard Trimmings'!$AI$56*'Yard Trimmings'!$E$67+'Yard Trimmings'!$AI$56*(1-'Yard Trimmings'!$E$67)*EXP(-LYTInputs!$H$7*(CA$5-$AH$5))</f>
        <v>11.805070439573361</v>
      </c>
      <c r="CB224" s="266">
        <f>'Yard Trimmings'!$AI$56*'Yard Trimmings'!$E$67+'Yard Trimmings'!$AI$56*(1-'Yard Trimmings'!$E$67)*EXP(-LYTInputs!$H$7*(CB$5-$AH$5))</f>
        <v>11.779863964517949</v>
      </c>
      <c r="CC224" s="266">
        <f>'Yard Trimmings'!$AI$56*'Yard Trimmings'!$E$67+'Yard Trimmings'!$AI$56*(1-'Yard Trimmings'!$E$67)*EXP(-LYTInputs!$H$7*(CC$5-$AH$5))</f>
        <v>11.755402453383921</v>
      </c>
      <c r="CD224" s="266">
        <f>'Yard Trimmings'!$AI$56*'Yard Trimmings'!$E$67+'Yard Trimmings'!$AI$56*(1-'Yard Trimmings'!$E$67)*EXP(-LYTInputs!$H$7*(CD$5-$AH$5))</f>
        <v>11.731663889160057</v>
      </c>
      <c r="CE224" s="266">
        <f>'Yard Trimmings'!$AI$56*'Yard Trimmings'!$E$67+'Yard Trimmings'!$AI$56*(1-'Yard Trimmings'!$E$67)*EXP(-LYTInputs!$H$7*(CE$5-$AH$5))</f>
        <v>11.708626905536155</v>
      </c>
      <c r="CF224" s="266">
        <f>'Yard Trimmings'!$AI$56*'Yard Trimmings'!$E$67+'Yard Trimmings'!$AI$56*(1-'Yard Trimmings'!$E$67)*EXP(-LYTInputs!$H$7*(CF$5-$AH$5))</f>
        <v>11.686270767671909</v>
      </c>
      <c r="CG224" s="266">
        <f>'Yard Trimmings'!$AI$56*'Yard Trimmings'!$E$67+'Yard Trimmings'!$AI$56*(1-'Yard Trimmings'!$E$67)*EXP(-LYTInputs!$H$7*(CG$5-$AH$5))</f>
        <v>11.664575353534156</v>
      </c>
      <c r="CH224" s="266">
        <f>'Yard Trimmings'!$AI$56*'Yard Trimmings'!$E$67+'Yard Trimmings'!$AI$56*(1-'Yard Trimmings'!$E$67)*EXP(-LYTInputs!$H$7*(CH$5-$AH$5))</f>
        <v>11.643521135785688</v>
      </c>
      <c r="CI224" s="266">
        <f>'Yard Trimmings'!$AI$56*'Yard Trimmings'!$E$67+'Yard Trimmings'!$AI$56*(1-'Yard Trimmings'!$E$67)*EXP(-LYTInputs!$H$7*(CI$5-$AH$5))</f>
        <v>11.623089164209331</v>
      </c>
    </row>
    <row r="225" spans="1:87">
      <c r="A225" s="20">
        <f t="shared" si="52"/>
        <v>1993</v>
      </c>
      <c r="AI225" s="22">
        <f>'Yard Trimmings'!$AJ$56*'Yard Trimmings'!$E$67+'Yard Trimmings'!$AJ$56*(1-'Yard Trimmings'!$E$67)*EXP(-LYTInputs!$H$7*(AI$5-$AI$5))</f>
        <v>12.479044168675042</v>
      </c>
      <c r="AJ225" s="22">
        <f>'Yard Trimmings'!$AJ$56*'Yard Trimmings'!$E$67+'Yard Trimmings'!$AJ$56*(1-'Yard Trimmings'!$E$67)*EXP(-LYTInputs!$H$7*(AJ$5-$AI$5))</f>
        <v>12.393848713969961</v>
      </c>
      <c r="AK225" s="22">
        <f>'Yard Trimmings'!$AJ$56*'Yard Trimmings'!$E$67+'Yard Trimmings'!$AJ$56*(1-'Yard Trimmings'!$E$67)*EXP(-LYTInputs!$H$7*(AK$5-$AI$5))</f>
        <v>12.31117116547278</v>
      </c>
      <c r="AL225" s="22">
        <f>'Yard Trimmings'!$AJ$56*'Yard Trimmings'!$E$67+'Yard Trimmings'!$AJ$56*(1-'Yard Trimmings'!$E$67)*EXP(-LYTInputs!$H$7*(AL$5-$AI$5))</f>
        <v>12.23093710780895</v>
      </c>
      <c r="AM225" s="22">
        <f>'Yard Trimmings'!$AJ$56*'Yard Trimmings'!$E$67+'Yard Trimmings'!$AJ$56*(1-'Yard Trimmings'!$E$67)*EXP(-LYTInputs!$H$7*(AM$5-$AI$5))</f>
        <v>12.153074324910614</v>
      </c>
      <c r="AN225" s="22">
        <f>'Yard Trimmings'!$AJ$56*'Yard Trimmings'!$E$67+'Yard Trimmings'!$AJ$56*(1-'Yard Trimmings'!$E$67)*EXP(-LYTInputs!$H$7*(AN$5-$AI$5))</f>
        <v>12.077512735017265</v>
      </c>
      <c r="AO225" s="22">
        <f>'Yard Trimmings'!$AJ$56*'Yard Trimmings'!$E$67+'Yard Trimmings'!$AJ$56*(1-'Yard Trimmings'!$E$67)*EXP(-LYTInputs!$H$7*(AO$5-$AI$5))</f>
        <v>12.004184327597443</v>
      </c>
      <c r="AP225" s="22">
        <f>'Yard Trimmings'!$AJ$56*'Yard Trimmings'!$E$67+'Yard Trimmings'!$AJ$56*(1-'Yard Trimmings'!$E$67)*EXP(-LYTInputs!$H$7*(AP$5-$AI$5))</f>
        <v>11.93302310213465</v>
      </c>
      <c r="AQ225" s="22">
        <f>'Yard Trimmings'!$AJ$56*'Yard Trimmings'!$E$67+'Yard Trimmings'!$AJ$56*(1-'Yard Trimmings'!$E$67)*EXP(-LYTInputs!$H$7*(AQ$5-$AI$5))</f>
        <v>11.863965008722444</v>
      </c>
      <c r="AR225" s="22">
        <f>'Yard Trimmings'!$AJ$56*'Yard Trimmings'!$E$67+'Yard Trimmings'!$AJ$56*(1-'Yard Trimmings'!$E$67)*EXP(-LYTInputs!$H$7*(AR$5-$AI$5))</f>
        <v>11.796947890415193</v>
      </c>
      <c r="AS225" s="22">
        <f>'Yard Trimmings'!$AJ$56*'Yard Trimmings'!$E$67+'Yard Trimmings'!$AJ$56*(1-'Yard Trimmings'!$E$67)*EXP(-LYTInputs!$H$7*(AS$5-$AI$5))</f>
        <v>11.731911427282629</v>
      </c>
      <c r="AT225" s="22">
        <f>'Yard Trimmings'!$AJ$56*'Yard Trimmings'!$E$67+'Yard Trimmings'!$AJ$56*(1-'Yard Trimmings'!$E$67)*EXP(-LYTInputs!$H$7*(AT$5-$AI$5))</f>
        <v>11.668797082117841</v>
      </c>
      <c r="AU225" s="22">
        <f>'Yard Trimmings'!$AJ$56*'Yard Trimmings'!$E$67+'Yard Trimmings'!$AJ$56*(1-'Yard Trimmings'!$E$67)*EXP(-LYTInputs!$H$7*(AU$5-$AI$5))</f>
        <v>11.607548047749832</v>
      </c>
      <c r="AV225" s="22">
        <f>'Yard Trimmings'!$AJ$56*'Yard Trimmings'!$E$67+'Yard Trimmings'!$AJ$56*(1-'Yard Trimmings'!$E$67)*EXP(-LYTInputs!$H$7*(AV$5-$AI$5))</f>
        <v>11.54810919591324</v>
      </c>
      <c r="AW225" s="22">
        <f>'Yard Trimmings'!$AJ$56*'Yard Trimmings'!$E$67+'Yard Trimmings'!$AJ$56*(1-'Yard Trimmings'!$E$67)*EXP(-LYTInputs!$H$7*(AW$5-$AI$5))</f>
        <v>11.490427027629167</v>
      </c>
      <c r="AX225" s="22">
        <f>'Yard Trimmings'!$AJ$56*'Yard Trimmings'!$E$67+'Yard Trimmings'!$AJ$56*(1-'Yard Trimmings'!$E$67)*EXP(-LYTInputs!$H$7*(AX$5-$AI$5))</f>
        <v>11.434449625052496</v>
      </c>
      <c r="AY225" s="22">
        <f>'Yard Trimmings'!$AJ$56*'Yard Trimmings'!$E$67+'Yard Trimmings'!$AJ$56*(1-'Yard Trimmings'!$E$67)*EXP(-LYTInputs!$H$7*(AY$5-$AI$5))</f>
        <v>11.380126604742317</v>
      </c>
      <c r="AZ225" s="22">
        <f>'Yard Trimmings'!$AJ$56*'Yard Trimmings'!$E$67+'Yard Trimmings'!$AJ$56*(1-'Yard Trimmings'!$E$67)*EXP(-LYTInputs!$H$7*(AZ$5-$AI$5))</f>
        <v>11.32740907231344</v>
      </c>
      <c r="BA225" s="22">
        <f>'Yard Trimmings'!$AJ$56*'Yard Trimmings'!$E$67+'Yard Trimmings'!$AJ$56*(1-'Yard Trimmings'!$E$67)*EXP(-LYTInputs!$H$7*(BA$5-$AI$5))</f>
        <v>11.276249578428139</v>
      </c>
      <c r="BB225" s="22">
        <f>'Yard Trimmings'!$AJ$56*'Yard Trimmings'!$E$67+'Yard Trimmings'!$AJ$56*(1-'Yard Trimmings'!$E$67)*EXP(-LYTInputs!$H$7*(BB$5-$AI$5))</f>
        <v>11.226602076088545</v>
      </c>
      <c r="BC225" s="22">
        <f>'Yard Trimmings'!$AJ$56*'Yard Trimmings'!$E$67+'Yard Trimmings'!$AJ$56*(1-'Yard Trimmings'!$E$67)*EXP(-LYTInputs!$H$7*(BC$5-$AI$5))</f>
        <v>11.178421879191246</v>
      </c>
      <c r="BD225" s="22">
        <f>'Yard Trimmings'!$AJ$56*'Yard Trimmings'!$E$67+'Yard Trimmings'!$AJ$56*(1-'Yard Trimmings'!$E$67)*EXP(-LYTInputs!$H$7*(BD$5-$AI$5))</f>
        <v>11.131665622306777</v>
      </c>
      <c r="BE225" s="22">
        <f>'Yard Trimmings'!$AJ$56*'Yard Trimmings'!$E$67+'Yard Trimmings'!$AJ$56*(1-'Yard Trimmings'!$E$67)*EXP(-LYTInputs!$H$7*(BE$5-$AI$5))</f>
        <v>11.086291221647796</v>
      </c>
      <c r="BF225" s="22">
        <f>'Yard Trimmings'!$AJ$56*'Yard Trimmings'!$E$67+'Yard Trimmings'!$AJ$56*(1-'Yard Trimmings'!$E$67)*EXP(-LYTInputs!$H$7*(BF$5-$AI$5))</f>
        <v>11.042257837190848</v>
      </c>
      <c r="BG225" s="22">
        <f>'Yard Trimmings'!$AJ$56*'Yard Trimmings'!$E$67+'Yard Trimmings'!$AJ$56*(1-'Yard Trimmings'!$E$67)*EXP(-LYTInputs!$H$7*(BG$5-$AI$5))</f>
        <v>10.999525835917577</v>
      </c>
      <c r="BH225" s="22">
        <f>'Yard Trimmings'!$AJ$56*'Yard Trimmings'!$E$67+'Yard Trimmings'!$AJ$56*(1-'Yard Trimmings'!$E$67)*EXP(-LYTInputs!$H$7*(BH$5-$AI$5))</f>
        <v>10.958056756142343</v>
      </c>
      <c r="BI225" s="22">
        <f>'Yard Trimmings'!$AJ$56*'Yard Trimmings'!$E$67+'Yard Trimmings'!$AJ$56*(1-'Yard Trimmings'!$E$67)*EXP(-LYTInputs!$H$7*(BI$5-$AI$5))</f>
        <v>10.917813272894101</v>
      </c>
      <c r="BJ225" s="22">
        <f>'Yard Trimmings'!$AJ$56*'Yard Trimmings'!$E$67+'Yard Trimmings'!$AJ$56*(1-'Yard Trimmings'!$E$67)*EXP(-LYTInputs!$H$7*(BJ$5-$AI$5))</f>
        <v>10.878759164321409</v>
      </c>
      <c r="BK225" s="22">
        <f>'Yard Trimmings'!$AJ$56*'Yard Trimmings'!$E$67+'Yard Trimmings'!$AJ$56*(1-'Yard Trimmings'!$E$67)*EXP(-LYTInputs!$H$7*(BK$5-$AI$5))</f>
        <v>10.840859279090322</v>
      </c>
      <c r="BL225" s="22">
        <f>'Yard Trimmings'!$AJ$56*'Yard Trimmings'!$E$67+'Yard Trimmings'!$AJ$56*(1-'Yard Trimmings'!$E$67)*EXP(-LYTInputs!$H$7*(BL$5-$AI$5))</f>
        <v>10.804079504745813</v>
      </c>
      <c r="BM225" s="266">
        <f>'Yard Trimmings'!$AJ$56*'Yard Trimmings'!$E$67+'Yard Trimmings'!$AJ$56*(1-'Yard Trimmings'!$E$67)*EXP(-LYTInputs!$H$7*(BM$5-$AI$5))</f>
        <v>10.768386737008262</v>
      </c>
      <c r="BN225" s="266">
        <f>'Yard Trimmings'!$AJ$56*'Yard Trimmings'!$E$67+'Yard Trimmings'!$AJ$56*(1-'Yard Trimmings'!$E$67)*EXP(-LYTInputs!$H$7*(BN$5-$AI$5))</f>
        <v>10.733748849977371</v>
      </c>
      <c r="BO225" s="266">
        <f>'Yard Trimmings'!$AJ$56*'Yard Trimmings'!$E$67+'Yard Trimmings'!$AJ$56*(1-'Yard Trimmings'!$E$67)*EXP(-LYTInputs!$H$7*(BO$5-$AI$5))</f>
        <v>10.700134667216686</v>
      </c>
      <c r="BP225" s="266">
        <f>'Yard Trimmings'!$AJ$56*'Yard Trimmings'!$E$67+'Yard Trimmings'!$AJ$56*(1-'Yard Trimmings'!$E$67)*EXP(-LYTInputs!$H$7*(BP$5-$AI$5))</f>
        <v>10.667513933692694</v>
      </c>
      <c r="BQ225" s="266">
        <f>'Yard Trimmings'!$AJ$56*'Yard Trimmings'!$E$67+'Yard Trimmings'!$AJ$56*(1-'Yard Trimmings'!$E$67)*EXP(-LYTInputs!$H$7*(BQ$5-$AI$5))</f>
        <v>10.635857288543262</v>
      </c>
      <c r="BR225" s="266">
        <f>'Yard Trimmings'!$AJ$56*'Yard Trimmings'!$E$67+'Yard Trimmings'!$AJ$56*(1-'Yard Trimmings'!$E$67)*EXP(-LYTInputs!$H$7*(BR$5-$AI$5))</f>
        <v>10.605136238650864</v>
      </c>
      <c r="BS225" s="266">
        <f>'Yard Trimmings'!$AJ$56*'Yard Trimmings'!$E$67+'Yard Trimmings'!$AJ$56*(1-'Yard Trimmings'!$E$67)*EXP(-LYTInputs!$H$7*(BS$5-$AI$5))</f>
        <v>10.575323132996866</v>
      </c>
      <c r="BT225" s="266">
        <f>'Yard Trimmings'!$AJ$56*'Yard Trimmings'!$E$67+'Yard Trimmings'!$AJ$56*(1-'Yard Trimmings'!$E$67)*EXP(-LYTInputs!$H$7*(BT$5-$AI$5))</f>
        <v>10.546391137773735</v>
      </c>
      <c r="BU225" s="266">
        <f>'Yard Trimmings'!$AJ$56*'Yard Trimmings'!$E$67+'Yard Trimmings'!$AJ$56*(1-'Yard Trimmings'!$E$67)*EXP(-LYTInputs!$H$7*(BU$5-$AI$5))</f>
        <v>10.5183142122328</v>
      </c>
      <c r="BV225" s="266">
        <f>'Yard Trimmings'!$AJ$56*'Yard Trimmings'!$E$67+'Yard Trimmings'!$AJ$56*(1-'Yard Trimmings'!$E$67)*EXP(-LYTInputs!$H$7*(BV$5-$AI$5))</f>
        <v>10.491067085245826</v>
      </c>
      <c r="BW225" s="266">
        <f>'Yard Trimmings'!$AJ$56*'Yard Trimmings'!$E$67+'Yard Trimmings'!$AJ$56*(1-'Yard Trimmings'!$E$67)*EXP(-LYTInputs!$H$7*(BW$5-$AI$5))</f>
        <v>10.464625232559287</v>
      </c>
      <c r="BX225" s="266">
        <f>'Yard Trimmings'!$AJ$56*'Yard Trimmings'!$E$67+'Yard Trimmings'!$AJ$56*(1-'Yard Trimmings'!$E$67)*EXP(-LYTInputs!$H$7*(BX$5-$AI$5))</f>
        <v>10.438964854720888</v>
      </c>
      <c r="BY225" s="266">
        <f>'Yard Trimmings'!$AJ$56*'Yard Trimmings'!$E$67+'Yard Trimmings'!$AJ$56*(1-'Yard Trimmings'!$E$67)*EXP(-LYTInputs!$H$7*(BY$5-$AI$5))</f>
        <v>10.414062855658447</v>
      </c>
      <c r="BZ225" s="266">
        <f>'Yard Trimmings'!$AJ$56*'Yard Trimmings'!$E$67+'Yard Trimmings'!$AJ$56*(1-'Yard Trimmings'!$E$67)*EXP(-LYTInputs!$H$7*(BZ$5-$AI$5))</f>
        <v>10.389896821891872</v>
      </c>
      <c r="CA225" s="266">
        <f>'Yard Trimmings'!$AJ$56*'Yard Trimmings'!$E$67+'Yard Trimmings'!$AJ$56*(1-'Yard Trimmings'!$E$67)*EXP(-LYTInputs!$H$7*(CA$5-$AI$5))</f>
        <v>10.366445002359516</v>
      </c>
      <c r="CB225" s="266">
        <f>'Yard Trimmings'!$AJ$56*'Yard Trimmings'!$E$67+'Yard Trimmings'!$AJ$56*(1-'Yard Trimmings'!$E$67)*EXP(-LYTInputs!$H$7*(CB$5-$AI$5))</f>
        <v>10.343686288840756</v>
      </c>
      <c r="CC225" s="266">
        <f>'Yard Trimmings'!$AJ$56*'Yard Trimmings'!$E$67+'Yard Trimmings'!$AJ$56*(1-'Yard Trimmings'!$E$67)*EXP(-LYTInputs!$H$7*(CC$5-$AI$5))</f>
        <v>10.321600196957165</v>
      </c>
      <c r="CD225" s="266">
        <f>'Yard Trimmings'!$AJ$56*'Yard Trimmings'!$E$67+'Yard Trimmings'!$AJ$56*(1-'Yard Trimmings'!$E$67)*EXP(-LYTInputs!$H$7*(CD$5-$AI$5))</f>
        <v>10.300166847735193</v>
      </c>
      <c r="CE225" s="266">
        <f>'Yard Trimmings'!$AJ$56*'Yard Trimmings'!$E$67+'Yard Trimmings'!$AJ$56*(1-'Yard Trimmings'!$E$67)*EXP(-LYTInputs!$H$7*(CE$5-$AI$5))</f>
        <v>10.279366949713744</v>
      </c>
      <c r="CF225" s="266">
        <f>'Yard Trimmings'!$AJ$56*'Yard Trimmings'!$E$67+'Yard Trimmings'!$AJ$56*(1-'Yard Trimmings'!$E$67)*EXP(-LYTInputs!$H$7*(CF$5-$AI$5))</f>
        <v>10.259181781580565</v>
      </c>
      <c r="CG225" s="266">
        <f>'Yard Trimmings'!$AJ$56*'Yard Trimmings'!$E$67+'Yard Trimmings'!$AJ$56*(1-'Yard Trimmings'!$E$67)*EXP(-LYTInputs!$H$7*(CG$5-$AI$5))</f>
        <v>10.239593175321795</v>
      </c>
      <c r="CH225" s="266">
        <f>'Yard Trimmings'!$AJ$56*'Yard Trimmings'!$E$67+'Yard Trimmings'!$AJ$56*(1-'Yard Trimmings'!$E$67)*EXP(-LYTInputs!$H$7*(CH$5-$AI$5))</f>
        <v>10.220583499869532</v>
      </c>
      <c r="CI225" s="266">
        <f>'Yard Trimmings'!$AJ$56*'Yard Trimmings'!$E$67+'Yard Trimmings'!$AJ$56*(1-'Yard Trimmings'!$E$67)*EXP(-LYTInputs!$H$7*(CI$5-$AI$5))</f>
        <v>10.202135645232676</v>
      </c>
    </row>
    <row r="226" spans="1:87">
      <c r="A226" s="20">
        <f t="shared" si="52"/>
        <v>1994</v>
      </c>
      <c r="AJ226" s="22">
        <f>'Yard Trimmings'!$AK$56*'Yard Trimmings'!$E$67+'Yard Trimmings'!$AK$56*(1-'Yard Trimmings'!$E$67)*EXP(-LYTInputs!$H$7*(AJ$5-$AJ$5))</f>
        <v>11.334615535114409</v>
      </c>
      <c r="AK226" s="22">
        <f>'Yard Trimmings'!$AK$56*'Yard Trimmings'!$E$67+'Yard Trimmings'!$AK$56*(1-'Yard Trimmings'!$E$67)*EXP(-LYTInputs!$H$7*(AK$5-$AJ$5))</f>
        <v>11.257233188248025</v>
      </c>
      <c r="AL226" s="22">
        <f>'Yard Trimmings'!$AK$56*'Yard Trimmings'!$E$67+'Yard Trimmings'!$AK$56*(1-'Yard Trimmings'!$E$67)*EXP(-LYTInputs!$H$7*(AL$5-$AJ$5))</f>
        <v>11.182137835356039</v>
      </c>
      <c r="AM226" s="22">
        <f>'Yard Trimmings'!$AK$56*'Yard Trimmings'!$E$67+'Yard Trimmings'!$AK$56*(1-'Yard Trimmings'!$E$67)*EXP(-LYTInputs!$H$7*(AM$5-$AJ$5))</f>
        <v>11.109261885551764</v>
      </c>
      <c r="AN226" s="22">
        <f>'Yard Trimmings'!$AK$56*'Yard Trimmings'!$E$67+'Yard Trimmings'!$AK$56*(1-'Yard Trimmings'!$E$67)*EXP(-LYTInputs!$H$7*(AN$5-$AJ$5))</f>
        <v>11.038539745561099</v>
      </c>
      <c r="AO226" s="22">
        <f>'Yard Trimmings'!$AK$56*'Yard Trimmings'!$E$67+'Yard Trimmings'!$AK$56*(1-'Yard Trimmings'!$E$67)*EXP(-LYTInputs!$H$7*(AO$5-$AJ$5))</f>
        <v>10.969907760684166</v>
      </c>
      <c r="AP226" s="22">
        <f>'Yard Trimmings'!$AK$56*'Yard Trimmings'!$E$67+'Yard Trimmings'!$AK$56*(1-'Yard Trimmings'!$E$67)*EXP(-LYTInputs!$H$7*(AP$5-$AJ$5))</f>
        <v>10.903304157501777</v>
      </c>
      <c r="AQ226" s="22">
        <f>'Yard Trimmings'!$AK$56*'Yard Trimmings'!$E$67+'Yard Trimmings'!$AK$56*(1-'Yard Trimmings'!$E$67)*EXP(-LYTInputs!$H$7*(AQ$5-$AJ$5))</f>
        <v>10.838668988275192</v>
      </c>
      <c r="AR226" s="22">
        <f>'Yard Trimmings'!$AK$56*'Yard Trimmings'!$E$67+'Yard Trimmings'!$AK$56*(1-'Yard Trimmings'!$E$67)*EXP(-LYTInputs!$H$7*(AR$5-$AJ$5))</f>
        <v>10.775944076989099</v>
      </c>
      <c r="AS226" s="22">
        <f>'Yard Trimmings'!$AK$56*'Yard Trimmings'!$E$67+'Yard Trimmings'!$AK$56*(1-'Yard Trimmings'!$E$67)*EXP(-LYTInputs!$H$7*(AS$5-$AJ$5))</f>
        <v>10.715072966989284</v>
      </c>
      <c r="AT226" s="22">
        <f>'Yard Trimmings'!$AK$56*'Yard Trimmings'!$E$67+'Yard Trimmings'!$AK$56*(1-'Yard Trimmings'!$E$67)*EXP(-LYTInputs!$H$7*(AT$5-$AJ$5))</f>
        <v>10.656000870167823</v>
      </c>
      <c r="AU226" s="22">
        <f>'Yard Trimmings'!$AK$56*'Yard Trimmings'!$E$67+'Yard Trimmings'!$AK$56*(1-'Yard Trimmings'!$E$67)*EXP(-LYTInputs!$H$7*(AU$5-$AJ$5))</f>
        <v>10.598674617650092</v>
      </c>
      <c r="AV226" s="22">
        <f>'Yard Trimmings'!$AK$56*'Yard Trimmings'!$E$67+'Yard Trimmings'!$AK$56*(1-'Yard Trimmings'!$E$67)*EXP(-LYTInputs!$H$7*(AV$5-$AJ$5))</f>
        <v>10.543042611939185</v>
      </c>
      <c r="AW226" s="22">
        <f>'Yard Trimmings'!$AK$56*'Yard Trimmings'!$E$67+'Yard Trimmings'!$AK$56*(1-'Yard Trimmings'!$E$67)*EXP(-LYTInputs!$H$7*(AW$5-$AJ$5))</f>
        <v>10.489054780474692</v>
      </c>
      <c r="AX226" s="22">
        <f>'Yard Trimmings'!$AK$56*'Yard Trimmings'!$E$67+'Yard Trimmings'!$AK$56*(1-'Yard Trimmings'!$E$67)*EXP(-LYTInputs!$H$7*(AX$5-$AJ$5))</f>
        <v>10.436662530564005</v>
      </c>
      <c r="AY226" s="22">
        <f>'Yard Trimmings'!$AK$56*'Yard Trimmings'!$E$67+'Yard Trimmings'!$AK$56*(1-'Yard Trimmings'!$E$67)*EXP(-LYTInputs!$H$7*(AY$5-$AJ$5))</f>
        <v>10.385818705645621</v>
      </c>
      <c r="AZ226" s="22">
        <f>'Yard Trimmings'!$AK$56*'Yard Trimmings'!$E$67+'Yard Trimmings'!$AK$56*(1-'Yard Trimmings'!$E$67)*EXP(-LYTInputs!$H$7*(AZ$5-$AJ$5))</f>
        <v>10.336477542845053</v>
      </c>
      <c r="BA226" s="22">
        <f>'Yard Trimmings'!$AK$56*'Yard Trimmings'!$E$67+'Yard Trimmings'!$AK$56*(1-'Yard Trimmings'!$E$67)*EXP(-LYTInputs!$H$7*(BA$5-$AJ$5))</f>
        <v>10.28859463178515</v>
      </c>
      <c r="BB226" s="22">
        <f>'Yard Trimmings'!$AK$56*'Yard Trimmings'!$E$67+'Yard Trimmings'!$AK$56*(1-'Yard Trimmings'!$E$67)*EXP(-LYTInputs!$H$7*(BB$5-$AJ$5))</f>
        <v>10.242126874613769</v>
      </c>
      <c r="BC226" s="22">
        <f>'Yard Trimmings'!$AK$56*'Yard Trimmings'!$E$67+'Yard Trimmings'!$AK$56*(1-'Yard Trimmings'!$E$67)*EXP(-LYTInputs!$H$7*(BC$5-$AJ$5))</f>
        <v>10.197032447212786</v>
      </c>
      <c r="BD226" s="22">
        <f>'Yard Trimmings'!$AK$56*'Yard Trimmings'!$E$67+'Yard Trimmings'!$AK$56*(1-'Yard Trimmings'!$E$67)*EXP(-LYTInputs!$H$7*(BD$5-$AJ$5))</f>
        <v>10.153270761553573</v>
      </c>
      <c r="BE226" s="22">
        <f>'Yard Trimmings'!$AK$56*'Yard Trimmings'!$E$67+'Yard Trimmings'!$AK$56*(1-'Yard Trimmings'!$E$67)*EXP(-LYTInputs!$H$7*(BE$5-$AJ$5))</f>
        <v>10.110802429165037</v>
      </c>
      <c r="BF226" s="22">
        <f>'Yard Trimmings'!$AK$56*'Yard Trimmings'!$E$67+'Yard Trimmings'!$AK$56*(1-'Yard Trimmings'!$E$67)*EXP(-LYTInputs!$H$7*(BF$5-$AJ$5))</f>
        <v>10.069589225681328</v>
      </c>
      <c r="BG226" s="22">
        <f>'Yard Trimmings'!$AK$56*'Yard Trimmings'!$E$67+'Yard Trimmings'!$AK$56*(1-'Yard Trimmings'!$E$67)*EXP(-LYTInputs!$H$7*(BG$5-$AJ$5))</f>
        <v>10.029594056437338</v>
      </c>
      <c r="BH226" s="22">
        <f>'Yard Trimmings'!$AK$56*'Yard Trimmings'!$E$67+'Yard Trimmings'!$AK$56*(1-'Yard Trimmings'!$E$67)*EXP(-LYTInputs!$H$7*(BH$5-$AJ$5))</f>
        <v>9.9907809230809903</v>
      </c>
      <c r="BI226" s="22">
        <f>'Yard Trimmings'!$AK$56*'Yard Trimmings'!$E$67+'Yard Trimmings'!$AK$56*(1-'Yard Trimmings'!$E$67)*EXP(-LYTInputs!$H$7*(BI$5-$AJ$5))</f>
        <v>9.9531148911722997</v>
      </c>
      <c r="BJ226" s="22">
        <f>'Yard Trimmings'!$AK$56*'Yard Trimmings'!$E$67+'Yard Trimmings'!$AK$56*(1-'Yard Trimmings'!$E$67)*EXP(-LYTInputs!$H$7*(BJ$5-$AJ$5))</f>
        <v>9.9165620587400163</v>
      </c>
      <c r="BK226" s="22">
        <f>'Yard Trimmings'!$AK$56*'Yard Trimmings'!$E$67+'Yard Trimmings'!$AK$56*(1-'Yard Trimmings'!$E$67)*EXP(-LYTInputs!$H$7*(BK$5-$AJ$5))</f>
        <v>9.8810895257675586</v>
      </c>
      <c r="BL226" s="22">
        <f>'Yard Trimmings'!$AK$56*'Yard Trimmings'!$E$67+'Yard Trimmings'!$AK$56*(1-'Yard Trimmings'!$E$67)*EXP(-LYTInputs!$H$7*(BL$5-$AJ$5))</f>
        <v>9.8466653645807867</v>
      </c>
      <c r="BM226" s="266">
        <f>'Yard Trimmings'!$AK$56*'Yard Trimmings'!$E$67+'Yard Trimmings'!$AK$56*(1-'Yard Trimmings'!$E$67)*EXP(-LYTInputs!$H$7*(BM$5-$AJ$5))</f>
        <v>9.8132585911109285</v>
      </c>
      <c r="BN226" s="266">
        <f>'Yard Trimmings'!$AK$56*'Yard Trimmings'!$E$67+'Yard Trimmings'!$AK$56*(1-'Yard Trimmings'!$E$67)*EXP(-LYTInputs!$H$7*(BN$5-$AJ$5))</f>
        <v>9.7808391370068382</v>
      </c>
      <c r="BO226" s="266">
        <f>'Yard Trimmings'!$AK$56*'Yard Trimmings'!$E$67+'Yard Trimmings'!$AK$56*(1-'Yard Trimmings'!$E$67)*EXP(-LYTInputs!$H$7*(BO$5-$AJ$5))</f>
        <v>9.7493778225714429</v>
      </c>
      <c r="BP226" s="266">
        <f>'Yard Trimmings'!$AK$56*'Yard Trimmings'!$E$67+'Yard Trimmings'!$AK$56*(1-'Yard Trimmings'!$E$67)*EXP(-LYTInputs!$H$7*(BP$5-$AJ$5))</f>
        <v>9.7188463304980477</v>
      </c>
      <c r="BQ226" s="266">
        <f>'Yard Trimmings'!$AK$56*'Yard Trimmings'!$E$67+'Yard Trimmings'!$AK$56*(1-'Yard Trimmings'!$E$67)*EXP(-LYTInputs!$H$7*(BQ$5-$AJ$5))</f>
        <v>9.6892171803828493</v>
      </c>
      <c r="BR226" s="266">
        <f>'Yard Trimmings'!$AK$56*'Yard Trimmings'!$E$67+'Yard Trimmings'!$AK$56*(1-'Yard Trimmings'!$E$67)*EXP(-LYTInputs!$H$7*(BR$5-$AJ$5))</f>
        <v>9.6604637039907182</v>
      </c>
      <c r="BS226" s="266">
        <f>'Yard Trimmings'!$AK$56*'Yard Trimmings'!$E$67+'Yard Trimmings'!$AK$56*(1-'Yard Trimmings'!$E$67)*EXP(-LYTInputs!$H$7*(BS$5-$AJ$5))</f>
        <v>9.6325600212519813</v>
      </c>
      <c r="BT226" s="266">
        <f>'Yard Trimmings'!$AK$56*'Yard Trimmings'!$E$67+'Yard Trimmings'!$AK$56*(1-'Yard Trimmings'!$E$67)*EXP(-LYTInputs!$H$7*(BT$5-$AJ$5))</f>
        <v>9.6054810169686196</v>
      </c>
      <c r="BU226" s="266">
        <f>'Yard Trimmings'!$AK$56*'Yard Trimmings'!$E$67+'Yard Trimmings'!$AK$56*(1-'Yard Trimmings'!$E$67)*EXP(-LYTInputs!$H$7*(BU$5-$AJ$5))</f>
        <v>9.5792023182088908</v>
      </c>
      <c r="BV226" s="266">
        <f>'Yard Trimmings'!$AK$56*'Yard Trimmings'!$E$67+'Yard Trimmings'!$AK$56*(1-'Yard Trimmings'!$E$67)*EXP(-LYTInputs!$H$7*(BV$5-$AJ$5))</f>
        <v>9.5537002723700457</v>
      </c>
      <c r="BW226" s="266">
        <f>'Yard Trimmings'!$AK$56*'Yard Trimmings'!$E$67+'Yard Trimmings'!$AK$56*(1-'Yard Trimmings'!$E$67)*EXP(-LYTInputs!$H$7*(BW$5-$AJ$5))</f>
        <v>9.5289519258893876</v>
      </c>
      <c r="BX226" s="266">
        <f>'Yard Trimmings'!$AK$56*'Yard Trimmings'!$E$67+'Yard Trimmings'!$AK$56*(1-'Yard Trimmings'!$E$67)*EXP(-LYTInputs!$H$7*(BX$5-$AJ$5))</f>
        <v>9.5049350035845226</v>
      </c>
      <c r="BY226" s="266">
        <f>'Yard Trimmings'!$AK$56*'Yard Trimmings'!$E$67+'Yard Trimmings'!$AK$56*(1-'Yard Trimmings'!$E$67)*EXP(-LYTInputs!$H$7*(BY$5-$AJ$5))</f>
        <v>9.4816278886041854</v>
      </c>
      <c r="BZ226" s="266">
        <f>'Yard Trimmings'!$AK$56*'Yard Trimmings'!$E$67+'Yard Trimmings'!$AK$56*(1-'Yard Trimmings'!$E$67)*EXP(-LYTInputs!$H$7*(BZ$5-$AJ$5))</f>
        <v>9.4590096029716157</v>
      </c>
      <c r="CA226" s="266">
        <f>'Yard Trimmings'!$AK$56*'Yard Trimmings'!$E$67+'Yard Trimmings'!$AK$56*(1-'Yard Trimmings'!$E$67)*EXP(-LYTInputs!$H$7*(CA$5-$AJ$5))</f>
        <v>9.4370597887029639</v>
      </c>
      <c r="CB226" s="266">
        <f>'Yard Trimmings'!$AK$56*'Yard Trimmings'!$E$67+'Yard Trimmings'!$AK$56*(1-'Yard Trimmings'!$E$67)*EXP(-LYTInputs!$H$7*(CB$5-$AJ$5))</f>
        <v>9.4157586894837308</v>
      </c>
      <c r="CC226" s="266">
        <f>'Yard Trimmings'!$AK$56*'Yard Trimmings'!$E$67+'Yard Trimmings'!$AK$56*(1-'Yard Trimmings'!$E$67)*EXP(-LYTInputs!$H$7*(CC$5-$AJ$5))</f>
        <v>9.3950871328867525</v>
      </c>
      <c r="CD226" s="266">
        <f>'Yard Trimmings'!$AK$56*'Yard Trimmings'!$E$67+'Yard Trimmings'!$AK$56*(1-'Yard Trimmings'!$E$67)*EXP(-LYTInputs!$H$7*(CD$5-$AJ$5))</f>
        <v>9.3750265131157207</v>
      </c>
      <c r="CE226" s="266">
        <f>'Yard Trimmings'!$AK$56*'Yard Trimmings'!$E$67+'Yard Trimmings'!$AK$56*(1-'Yard Trimmings'!$E$67)*EXP(-LYTInputs!$H$7*(CE$5-$AJ$5))</f>
        <v>9.3555587742587072</v>
      </c>
      <c r="CF226" s="266">
        <f>'Yard Trimmings'!$AK$56*'Yard Trimmings'!$E$67+'Yard Trimmings'!$AK$56*(1-'Yard Trimmings'!$E$67)*EXP(-LYTInputs!$H$7*(CF$5-$AJ$5))</f>
        <v>9.3366663940366283</v>
      </c>
      <c r="CG226" s="266">
        <f>'Yard Trimmings'!$AK$56*'Yard Trimmings'!$E$67+'Yard Trimmings'!$AK$56*(1-'Yard Trimmings'!$E$67)*EXP(-LYTInputs!$H$7*(CG$5-$AJ$5))</f>
        <v>9.3183323680320136</v>
      </c>
      <c r="CH226" s="266">
        <f>'Yard Trimmings'!$AK$56*'Yard Trimmings'!$E$67+'Yard Trimmings'!$AK$56*(1-'Yard Trimmings'!$E$67)*EXP(-LYTInputs!$H$7*(CH$5-$AJ$5))</f>
        <v>9.3005401943838724</v>
      </c>
      <c r="CI226" s="266">
        <f>'Yard Trimmings'!$AK$56*'Yard Trimmings'!$E$67+'Yard Trimmings'!$AK$56*(1-'Yard Trimmings'!$E$67)*EXP(-LYTInputs!$H$7*(CI$5-$AJ$5))</f>
        <v>9.2832738589349155</v>
      </c>
    </row>
    <row r="227" spans="1:87">
      <c r="A227" s="20">
        <f t="shared" si="52"/>
        <v>1995</v>
      </c>
      <c r="AK227" s="22">
        <f>'Yard Trimmings'!$AL$56*'Yard Trimmings'!$E$67+'Yard Trimmings'!$AL$56*(1-'Yard Trimmings'!$E$67)*EXP(-LYTInputs!$H$7*(AK$5-$AK$5))</f>
        <v>9.72223011263325</v>
      </c>
      <c r="AL227" s="22">
        <f>'Yard Trimmings'!$AL$56*'Yard Trimmings'!$E$67+'Yard Trimmings'!$AL$56*(1-'Yard Trimmings'!$E$67)*EXP(-LYTInputs!$H$7*(AL$5-$AK$5))</f>
        <v>9.6558556528591275</v>
      </c>
      <c r="AM227" s="22">
        <f>'Yard Trimmings'!$AL$56*'Yard Trimmings'!$E$67+'Yard Trimmings'!$AL$56*(1-'Yard Trimmings'!$E$67)*EXP(-LYTInputs!$H$7*(AM$5-$AK$5))</f>
        <v>9.5914428548296335</v>
      </c>
      <c r="AN227" s="22">
        <f>'Yard Trimmings'!$AL$56*'Yard Trimmings'!$E$67+'Yard Trimmings'!$AL$56*(1-'Yard Trimmings'!$E$67)*EXP(-LYTInputs!$H$7*(AN$5-$AK$5))</f>
        <v>9.5289337426785501</v>
      </c>
      <c r="AO227" s="22">
        <f>'Yard Trimmings'!$AL$56*'Yard Trimmings'!$E$67+'Yard Trimmings'!$AL$56*(1-'Yard Trimmings'!$E$67)*EXP(-LYTInputs!$H$7*(AO$5-$AK$5))</f>
        <v>9.4682720539854479</v>
      </c>
      <c r="AP227" s="22">
        <f>'Yard Trimmings'!$AL$56*'Yard Trimmings'!$E$67+'Yard Trimmings'!$AL$56*(1-'Yard Trimmings'!$E$67)*EXP(-LYTInputs!$H$7*(AP$5-$AK$5))</f>
        <v>9.4094031891357179</v>
      </c>
      <c r="AQ227" s="22">
        <f>'Yard Trimmings'!$AL$56*'Yard Trimmings'!$E$67+'Yard Trimmings'!$AL$56*(1-'Yard Trimmings'!$E$67)*EXP(-LYTInputs!$H$7*(AQ$5-$AK$5))</f>
        <v>9.3522741621772258</v>
      </c>
      <c r="AR227" s="22">
        <f>'Yard Trimmings'!$AL$56*'Yard Trimmings'!$E$67+'Yard Trimmings'!$AL$56*(1-'Yard Trimmings'!$E$67)*EXP(-LYTInputs!$H$7*(AR$5-$AK$5))</f>
        <v>9.2968335531293853</v>
      </c>
      <c r="AS227" s="22">
        <f>'Yard Trimmings'!$AL$56*'Yard Trimmings'!$E$67+'Yard Trimmings'!$AL$56*(1-'Yard Trimmings'!$E$67)*EXP(-LYTInputs!$H$7*(AS$5-$AK$5))</f>
        <v>9.2430314617016993</v>
      </c>
      <c r="AT227" s="22">
        <f>'Yard Trimmings'!$AL$56*'Yard Trimmings'!$E$67+'Yard Trimmings'!$AL$56*(1-'Yard Trimmings'!$E$67)*EXP(-LYTInputs!$H$7*(AT$5-$AK$5))</f>
        <v>9.1908194623801318</v>
      </c>
      <c r="AU227" s="22">
        <f>'Yard Trimmings'!$AL$56*'Yard Trimmings'!$E$67+'Yard Trimmings'!$AL$56*(1-'Yard Trimmings'!$E$67)*EXP(-LYTInputs!$H$7*(AU$5-$AK$5))</f>
        <v>9.1401505608408797</v>
      </c>
      <c r="AV227" s="22">
        <f>'Yard Trimmings'!$AL$56*'Yard Trimmings'!$E$67+'Yard Trimmings'!$AL$56*(1-'Yard Trimmings'!$E$67)*EXP(-LYTInputs!$H$7*(AV$5-$AK$5))</f>
        <v>9.090979151652304</v>
      </c>
      <c r="AW227" s="22">
        <f>'Yard Trimmings'!$AL$56*'Yard Trimmings'!$E$67+'Yard Trimmings'!$AL$56*(1-'Yard Trimmings'!$E$67)*EXP(-LYTInputs!$H$7*(AW$5-$AK$5))</f>
        <v>9.0432609772269643</v>
      </c>
      <c r="AX227" s="22">
        <f>'Yard Trimmings'!$AL$56*'Yard Trimmings'!$E$67+'Yard Trimmings'!$AL$56*(1-'Yard Trimmings'!$E$67)*EXP(-LYTInputs!$H$7*(AX$5-$AK$5))</f>
        <v>8.9969530879868049</v>
      </c>
      <c r="AY227" s="22">
        <f>'Yard Trimmings'!$AL$56*'Yard Trimmings'!$E$67+'Yard Trimmings'!$AL$56*(1-'Yard Trimmings'!$E$67)*EXP(-LYTInputs!$H$7*(AY$5-$AK$5))</f>
        <v>8.9520138037056327</v>
      </c>
      <c r="AZ227" s="22">
        <f>'Yard Trimmings'!$AL$56*'Yard Trimmings'!$E$67+'Yard Trimmings'!$AL$56*(1-'Yard Trimmings'!$E$67)*EXP(-LYTInputs!$H$7*(AZ$5-$AK$5))</f>
        <v>8.9084026759941022</v>
      </c>
      <c r="BA227" s="22">
        <f>'Yard Trimmings'!$AL$56*'Yard Trimmings'!$E$67+'Yard Trimmings'!$AL$56*(1-'Yard Trimmings'!$E$67)*EXP(-LYTInputs!$H$7*(BA$5-$AK$5))</f>
        <v>8.8660804518934349</v>
      </c>
      <c r="BB227" s="22">
        <f>'Yard Trimmings'!$AL$56*'Yard Trimmings'!$E$67+'Yard Trimmings'!$AL$56*(1-'Yard Trimmings'!$E$67)*EXP(-LYTInputs!$H$7*(BB$5-$AK$5))</f>
        <v>8.8250090385451028</v>
      </c>
      <c r="BC227" s="22">
        <f>'Yard Trimmings'!$AL$56*'Yard Trimmings'!$E$67+'Yard Trimmings'!$AL$56*(1-'Yard Trimmings'!$E$67)*EXP(-LYTInputs!$H$7*(BC$5-$AK$5))</f>
        <v>8.7851514689046883</v>
      </c>
      <c r="BD227" s="22">
        <f>'Yard Trimmings'!$AL$56*'Yard Trimmings'!$E$67+'Yard Trimmings'!$AL$56*(1-'Yard Trimmings'!$E$67)*EXP(-LYTInputs!$H$7*(BD$5-$AK$5))</f>
        <v>8.746471868469051</v>
      </c>
      <c r="BE227" s="22">
        <f>'Yard Trimmings'!$AL$56*'Yard Trimmings'!$E$67+'Yard Trimmings'!$AL$56*(1-'Yard Trimmings'!$E$67)*EXP(-LYTInputs!$H$7*(BE$5-$AK$5))</f>
        <v>8.7089354229868441</v>
      </c>
      <c r="BF227" s="22">
        <f>'Yard Trimmings'!$AL$56*'Yard Trimmings'!$E$67+'Yard Trimmings'!$AL$56*(1-'Yard Trimmings'!$E$67)*EXP(-LYTInputs!$H$7*(BF$5-$AK$5))</f>
        <v>8.6725083471233511</v>
      </c>
      <c r="BG227" s="22">
        <f>'Yard Trimmings'!$AL$56*'Yard Trimmings'!$E$67+'Yard Trimmings'!$AL$56*(1-'Yard Trimmings'!$E$67)*EXP(-LYTInputs!$H$7*(BG$5-$AK$5))</f>
        <v>8.6371578540513916</v>
      </c>
      <c r="BH227" s="22">
        <f>'Yard Trimmings'!$AL$56*'Yard Trimmings'!$E$67+'Yard Trimmings'!$AL$56*(1-'Yard Trimmings'!$E$67)*EXP(-LYTInputs!$H$7*(BH$5-$AK$5))</f>
        <v>8.60285212594097</v>
      </c>
      <c r="BI227" s="22">
        <f>'Yard Trimmings'!$AL$56*'Yard Trimmings'!$E$67+'Yard Trimmings'!$AL$56*(1-'Yard Trimmings'!$E$67)*EXP(-LYTInputs!$H$7*(BI$5-$AK$5))</f>
        <v>8.5695602853210815</v>
      </c>
      <c r="BJ227" s="22">
        <f>'Yard Trimmings'!$AL$56*'Yard Trimmings'!$E$67+'Yard Trimmings'!$AL$56*(1-'Yard Trimmings'!$E$67)*EXP(-LYTInputs!$H$7*(BJ$5-$AK$5))</f>
        <v>8.5372523672879037</v>
      </c>
      <c r="BK227" s="22">
        <f>'Yard Trimmings'!$AL$56*'Yard Trimmings'!$E$67+'Yard Trimmings'!$AL$56*(1-'Yard Trimmings'!$E$67)*EXP(-LYTInputs!$H$7*(BK$5-$AK$5))</f>
        <v>8.5058992925343535</v>
      </c>
      <c r="BL227" s="22">
        <f>'Yard Trimmings'!$AL$56*'Yard Trimmings'!$E$67+'Yard Trimmings'!$AL$56*(1-'Yard Trimmings'!$E$67)*EXP(-LYTInputs!$H$7*(BL$5-$AK$5))</f>
        <v>8.4754728411767584</v>
      </c>
      <c r="BM227" s="266">
        <f>'Yard Trimmings'!$AL$56*'Yard Trimmings'!$E$67+'Yard Trimmings'!$AL$56*(1-'Yard Trimmings'!$E$67)*EXP(-LYTInputs!$H$7*(BM$5-$AK$5))</f>
        <v>8.4459456273550497</v>
      </c>
      <c r="BN227" s="266">
        <f>'Yard Trimmings'!$AL$56*'Yard Trimmings'!$E$67+'Yard Trimmings'!$AL$56*(1-'Yard Trimmings'!$E$67)*EXP(-LYTInputs!$H$7*(BN$5-$AK$5))</f>
        <v>8.4172910745836411</v>
      </c>
      <c r="BO227" s="266">
        <f>'Yard Trimmings'!$AL$56*'Yard Trimmings'!$E$67+'Yard Trimmings'!$AL$56*(1-'Yard Trimmings'!$E$67)*EXP(-LYTInputs!$H$7*(BO$5-$AK$5))</f>
        <v>8.3894833918307974</v>
      </c>
      <c r="BP227" s="266">
        <f>'Yard Trimmings'!$AL$56*'Yard Trimmings'!$E$67+'Yard Trimmings'!$AL$56*(1-'Yard Trimmings'!$E$67)*EXP(-LYTInputs!$H$7*(BP$5-$AK$5))</f>
        <v>8.3624975503049654</v>
      </c>
      <c r="BQ227" s="266">
        <f>'Yard Trimmings'!$AL$56*'Yard Trimmings'!$E$67+'Yard Trimmings'!$AL$56*(1-'Yard Trimmings'!$E$67)*EXP(-LYTInputs!$H$7*(BQ$5-$AK$5))</f>
        <v>8.3363092609271749</v>
      </c>
      <c r="BR227" s="266">
        <f>'Yard Trimmings'!$AL$56*'Yard Trimmings'!$E$67+'Yard Trimmings'!$AL$56*(1-'Yard Trimmings'!$E$67)*EXP(-LYTInputs!$H$7*(BR$5-$AK$5))</f>
        <v>8.3108949524692228</v>
      </c>
      <c r="BS227" s="266">
        <f>'Yard Trimmings'!$AL$56*'Yard Trimmings'!$E$67+'Yard Trimmings'!$AL$56*(1-'Yard Trimmings'!$E$67)*EXP(-LYTInputs!$H$7*(BS$5-$AK$5))</f>
        <v>8.2862317503379774</v>
      </c>
      <c r="BT227" s="266">
        <f>'Yard Trimmings'!$AL$56*'Yard Trimmings'!$E$67+'Yard Trimmings'!$AL$56*(1-'Yard Trimmings'!$E$67)*EXP(-LYTInputs!$H$7*(BT$5-$AK$5))</f>
        <v>8.2622974559867064</v>
      </c>
      <c r="BU227" s="266">
        <f>'Yard Trimmings'!$AL$56*'Yard Trimmings'!$E$67+'Yard Trimmings'!$AL$56*(1-'Yard Trimmings'!$E$67)*EXP(-LYTInputs!$H$7*(BU$5-$AK$5))</f>
        <v>8.2390705269348814</v>
      </c>
      <c r="BV227" s="266">
        <f>'Yard Trimmings'!$AL$56*'Yard Trimmings'!$E$67+'Yard Trimmings'!$AL$56*(1-'Yard Trimmings'!$E$67)*EXP(-LYTInputs!$H$7*(BV$5-$AK$5))</f>
        <v>8.2165300573784901</v>
      </c>
      <c r="BW227" s="266">
        <f>'Yard Trimmings'!$AL$56*'Yard Trimmings'!$E$67+'Yard Trimmings'!$AL$56*(1-'Yard Trimmings'!$E$67)*EXP(-LYTInputs!$H$7*(BW$5-$AK$5))</f>
        <v>8.1946557593734024</v>
      </c>
      <c r="BX227" s="266">
        <f>'Yard Trimmings'!$AL$56*'Yard Trimmings'!$E$67+'Yard Trimmings'!$AL$56*(1-'Yard Trimmings'!$E$67)*EXP(-LYTInputs!$H$7*(BX$5-$AK$5))</f>
        <v>8.1734279445748559</v>
      </c>
      <c r="BY227" s="266">
        <f>'Yard Trimmings'!$AL$56*'Yard Trimmings'!$E$67+'Yard Trimmings'!$AL$56*(1-'Yard Trimmings'!$E$67)*EXP(-LYTInputs!$H$7*(BY$5-$AK$5))</f>
        <v>8.1528275065166138</v>
      </c>
      <c r="BZ227" s="266">
        <f>'Yard Trimmings'!$AL$56*'Yard Trimmings'!$E$67+'Yard Trimmings'!$AL$56*(1-'Yard Trimmings'!$E$67)*EXP(-LYTInputs!$H$7*(BZ$5-$AK$5))</f>
        <v>8.1328359034138487</v>
      </c>
      <c r="CA227" s="266">
        <f>'Yard Trimmings'!$AL$56*'Yard Trimmings'!$E$67+'Yard Trimmings'!$AL$56*(1-'Yard Trimmings'!$E$67)*EXP(-LYTInputs!$H$7*(CA$5-$AK$5))</f>
        <v>8.1134351414742945</v>
      </c>
      <c r="CB227" s="266">
        <f>'Yard Trimmings'!$AL$56*'Yard Trimmings'!$E$67+'Yard Trimmings'!$AL$56*(1-'Yard Trimmings'!$E$67)*EXP(-LYTInputs!$H$7*(CB$5-$AK$5))</f>
        <v>8.0946077587026171</v>
      </c>
      <c r="CC227" s="266">
        <f>'Yard Trimmings'!$AL$56*'Yard Trimmings'!$E$67+'Yard Trimmings'!$AL$56*(1-'Yard Trimmings'!$E$67)*EXP(-LYTInputs!$H$7*(CC$5-$AK$5))</f>
        <v>8.0763368091834362</v>
      </c>
      <c r="CD227" s="266">
        <f>'Yard Trimmings'!$AL$56*'Yard Trimmings'!$E$67+'Yard Trimmings'!$AL$56*(1-'Yard Trimmings'!$E$67)*EXP(-LYTInputs!$H$7*(CD$5-$AK$5))</f>
        <v>8.0586058478288543</v>
      </c>
      <c r="CE227" s="266">
        <f>'Yard Trimmings'!$AL$56*'Yard Trimmings'!$E$67+'Yard Trimmings'!$AL$56*(1-'Yard Trimmings'!$E$67)*EXP(-LYTInputs!$H$7*(CE$5-$AK$5))</f>
        <v>8.0413989155767815</v>
      </c>
      <c r="CF227" s="266">
        <f>'Yard Trimmings'!$AL$56*'Yard Trimmings'!$E$67+'Yard Trimmings'!$AL$56*(1-'Yard Trimmings'!$E$67)*EXP(-LYTInputs!$H$7*(CF$5-$AK$5))</f>
        <v>8.0247005250266845</v>
      </c>
      <c r="CG227" s="266">
        <f>'Yard Trimmings'!$AL$56*'Yard Trimmings'!$E$67+'Yard Trimmings'!$AL$56*(1-'Yard Trimmings'!$E$67)*EXP(-LYTInputs!$H$7*(CG$5-$AK$5))</f>
        <v>8.0084956464998935</v>
      </c>
      <c r="CH227" s="266">
        <f>'Yard Trimmings'!$AL$56*'Yard Trimmings'!$E$67+'Yard Trimmings'!$AL$56*(1-'Yard Trimmings'!$E$67)*EXP(-LYTInputs!$H$7*(CH$5-$AK$5))</f>
        <v>7.9927696945118747</v>
      </c>
      <c r="CI227" s="266">
        <f>'Yard Trimmings'!$AL$56*'Yard Trimmings'!$E$67+'Yard Trimmings'!$AL$56*(1-'Yard Trimmings'!$E$67)*EXP(-LYTInputs!$H$7*(CI$5-$AK$5))</f>
        <v>7.9775085146443026</v>
      </c>
    </row>
    <row r="228" spans="1:87">
      <c r="A228" s="20">
        <f t="shared" si="52"/>
        <v>1996</v>
      </c>
      <c r="AL228" s="22">
        <f>'Yard Trimmings'!$AM$56*'Yard Trimmings'!$E$67+'Yard Trimmings'!$AM$56*(1-'Yard Trimmings'!$E$67)*EXP(-LYTInputs!$H$7*(AL$5-$AL$5))</f>
        <v>8.222410667477245</v>
      </c>
      <c r="AM228" s="22">
        <f>'Yard Trimmings'!$AM$56*'Yard Trimmings'!$E$67+'Yard Trimmings'!$AM$56*(1-'Yard Trimmings'!$E$67)*EXP(-LYTInputs!$H$7*(AM$5-$AL$5))</f>
        <v>8.1662755976658836</v>
      </c>
      <c r="AN228" s="22">
        <f>'Yard Trimmings'!$AM$56*'Yard Trimmings'!$E$67+'Yard Trimmings'!$AM$56*(1-'Yard Trimmings'!$E$67)*EXP(-LYTInputs!$H$7*(AN$5-$AL$5))</f>
        <v>8.111799569892014</v>
      </c>
      <c r="AO228" s="22">
        <f>'Yard Trimmings'!$AM$56*'Yard Trimmings'!$E$67+'Yard Trimmings'!$AM$56*(1-'Yard Trimmings'!$E$67)*EXP(-LYTInputs!$H$7*(AO$5-$AL$5))</f>
        <v>8.0589335520533965</v>
      </c>
      <c r="AP228" s="22">
        <f>'Yard Trimmings'!$AM$56*'Yard Trimmings'!$E$67+'Yard Trimmings'!$AM$56*(1-'Yard Trimmings'!$E$67)*EXP(-LYTInputs!$H$7*(AP$5-$AL$5))</f>
        <v>8.0076299611654171</v>
      </c>
      <c r="AQ228" s="22">
        <f>'Yard Trimmings'!$AM$56*'Yard Trimmings'!$E$67+'Yard Trimmings'!$AM$56*(1-'Yard Trimmings'!$E$67)*EXP(-LYTInputs!$H$7*(AQ$5-$AL$5))</f>
        <v>7.9578426205331754</v>
      </c>
      <c r="AR228" s="22">
        <f>'Yard Trimmings'!$AM$56*'Yard Trimmings'!$E$67+'Yard Trimmings'!$AM$56*(1-'Yard Trimmings'!$E$67)*EXP(-LYTInputs!$H$7*(AR$5-$AL$5))</f>
        <v>7.9095267181893592</v>
      </c>
      <c r="AS228" s="22">
        <f>'Yard Trimmings'!$AM$56*'Yard Trimmings'!$E$67+'Yard Trimmings'!$AM$56*(1-'Yard Trimmings'!$E$67)*EXP(-LYTInputs!$H$7*(AS$5-$AL$5))</f>
        <v>7.8626387665604369</v>
      </c>
      <c r="AT228" s="22">
        <f>'Yard Trimmings'!$AM$56*'Yard Trimmings'!$E$67+'Yard Trimmings'!$AM$56*(1-'Yard Trimmings'!$E$67)*EXP(-LYTInputs!$H$7*(AT$5-$AL$5))</f>
        <v>7.8171365633249099</v>
      </c>
      <c r="AU228" s="22">
        <f>'Yard Trimmings'!$AM$56*'Yard Trimmings'!$E$67+'Yard Trimmings'!$AM$56*(1-'Yard Trimmings'!$E$67)*EXP(-LYTInputs!$H$7*(AU$5-$AL$5))</f>
        <v>7.772979153428377</v>
      </c>
      <c r="AV228" s="22">
        <f>'Yard Trimmings'!$AM$56*'Yard Trimmings'!$E$67+'Yard Trimmings'!$AM$56*(1-'Yard Trimmings'!$E$67)*EXP(-LYTInputs!$H$7*(AV$5-$AL$5))</f>
        <v>7.730126792221216</v>
      </c>
      <c r="AW228" s="22">
        <f>'Yard Trimmings'!$AM$56*'Yard Trimmings'!$E$67+'Yard Trimmings'!$AM$56*(1-'Yard Trimmings'!$E$67)*EXP(-LYTInputs!$H$7*(AW$5-$AL$5))</f>
        <v>7.6885409096857185</v>
      </c>
      <c r="AX228" s="22">
        <f>'Yard Trimmings'!$AM$56*'Yard Trimmings'!$E$67+'Yard Trimmings'!$AM$56*(1-'Yard Trimmings'!$E$67)*EXP(-LYTInputs!$H$7*(AX$5-$AL$5))</f>
        <v>7.6481840757204731</v>
      </c>
      <c r="AY228" s="22">
        <f>'Yard Trimmings'!$AM$56*'Yard Trimmings'!$E$67+'Yard Trimmings'!$AM$56*(1-'Yard Trimmings'!$E$67)*EXP(-LYTInputs!$H$7*(AY$5-$AL$5))</f>
        <v>7.6090199664507416</v>
      </c>
      <c r="AZ228" s="22">
        <f>'Yard Trimmings'!$AM$56*'Yard Trimmings'!$E$67+'Yard Trimmings'!$AM$56*(1-'Yard Trimmings'!$E$67)*EXP(-LYTInputs!$H$7*(AZ$5-$AL$5))</f>
        <v>7.5710133315345249</v>
      </c>
      <c r="BA228" s="22">
        <f>'Yard Trimmings'!$AM$56*'Yard Trimmings'!$E$67+'Yard Trimmings'!$AM$56*(1-'Yard Trimmings'!$E$67)*EXP(-LYTInputs!$H$7*(BA$5-$AL$5))</f>
        <v>7.5341299624348732</v>
      </c>
      <c r="BB228" s="22">
        <f>'Yard Trimmings'!$AM$56*'Yard Trimmings'!$E$67+'Yard Trimmings'!$AM$56*(1-'Yard Trimmings'!$E$67)*EXP(-LYTInputs!$H$7*(BB$5-$AL$5))</f>
        <v>7.4983366616298959</v>
      </c>
      <c r="BC228" s="22">
        <f>'Yard Trimmings'!$AM$56*'Yard Trimmings'!$E$67+'Yard Trimmings'!$AM$56*(1-'Yard Trimmings'!$E$67)*EXP(-LYTInputs!$H$7*(BC$5-$AL$5))</f>
        <v>7.4636012127327467</v>
      </c>
      <c r="BD228" s="22">
        <f>'Yard Trimmings'!$AM$56*'Yard Trimmings'!$E$67+'Yard Trimmings'!$AM$56*(1-'Yard Trimmings'!$E$67)*EXP(-LYTInputs!$H$7*(BD$5-$AL$5))</f>
        <v>7.4298923514947059</v>
      </c>
      <c r="BE228" s="22">
        <f>'Yard Trimmings'!$AM$56*'Yard Trimmings'!$E$67+'Yard Trimmings'!$AM$56*(1-'Yard Trimmings'!$E$67)*EXP(-LYTInputs!$H$7*(BE$5-$AL$5))</f>
        <v>7.3971797376652431</v>
      </c>
      <c r="BF228" s="22">
        <f>'Yard Trimmings'!$AM$56*'Yard Trimmings'!$E$67+'Yard Trimmings'!$AM$56*(1-'Yard Trimmings'!$E$67)*EXP(-LYTInputs!$H$7*(BF$5-$AL$5))</f>
        <v>7.3654339276837435</v>
      </c>
      <c r="BG228" s="22">
        <f>'Yard Trimmings'!$AM$56*'Yard Trimmings'!$E$67+'Yard Trimmings'!$AM$56*(1-'Yard Trimmings'!$E$67)*EXP(-LYTInputs!$H$7*(BG$5-$AL$5))</f>
        <v>7.3346263481783183</v>
      </c>
      <c r="BH228" s="22">
        <f>'Yard Trimmings'!$AM$56*'Yard Trimmings'!$E$67+'Yard Trimmings'!$AM$56*(1-'Yard Trimmings'!$E$67)*EXP(-LYTInputs!$H$7*(BH$5-$AL$5))</f>
        <v>7.3047292702478375</v>
      </c>
      <c r="BI228" s="22">
        <f>'Yard Trimmings'!$AM$56*'Yard Trimmings'!$E$67+'Yard Trimmings'!$AM$56*(1-'Yard Trimmings'!$E$67)*EXP(-LYTInputs!$H$7*(BI$5-$AL$5))</f>
        <v>7.2757157845040501</v>
      </c>
      <c r="BJ228" s="22">
        <f>'Yard Trimmings'!$AM$56*'Yard Trimmings'!$E$67+'Yard Trimmings'!$AM$56*(1-'Yard Trimmings'!$E$67)*EXP(-LYTInputs!$H$7*(BJ$5-$AL$5))</f>
        <v>7.2475597768513191</v>
      </c>
      <c r="BK228" s="22">
        <f>'Yard Trimmings'!$AM$56*'Yard Trimmings'!$E$67+'Yard Trimmings'!$AM$56*(1-'Yard Trimmings'!$E$67)*EXP(-LYTInputs!$H$7*(BK$5-$AL$5))</f>
        <v>7.2202359049821681</v>
      </c>
      <c r="BL228" s="22">
        <f>'Yard Trimmings'!$AM$56*'Yard Trimmings'!$E$67+'Yard Trimmings'!$AM$56*(1-'Yard Trimmings'!$E$67)*EXP(-LYTInputs!$H$7*(BL$5-$AL$5))</f>
        <v>7.1937195755674992</v>
      </c>
      <c r="BM228" s="266">
        <f>'Yard Trimmings'!$AM$56*'Yard Trimmings'!$E$67+'Yard Trimmings'!$AM$56*(1-'Yard Trimmings'!$E$67)*EXP(-LYTInputs!$H$7*(BM$5-$AL$5))</f>
        <v>7.1679869221209325</v>
      </c>
      <c r="BN228" s="266">
        <f>'Yard Trimmings'!$AM$56*'Yard Trimmings'!$E$67+'Yard Trimmings'!$AM$56*(1-'Yard Trimmings'!$E$67)*EXP(-LYTInputs!$H$7*(BN$5-$AL$5))</f>
        <v>7.1430147835173603</v>
      </c>
      <c r="BO228" s="266">
        <f>'Yard Trimmings'!$AM$56*'Yard Trimmings'!$E$67+'Yard Trimmings'!$AM$56*(1-'Yard Trimmings'!$E$67)*EXP(-LYTInputs!$H$7*(BO$5-$AL$5))</f>
        <v>7.1187806831463689</v>
      </c>
      <c r="BP228" s="266">
        <f>'Yard Trimmings'!$AM$56*'Yard Trimmings'!$E$67+'Yard Trimmings'!$AM$56*(1-'Yard Trimmings'!$E$67)*EXP(-LYTInputs!$H$7*(BP$5-$AL$5))</f>
        <v>7.0952628086817748</v>
      </c>
      <c r="BQ228" s="266">
        <f>'Yard Trimmings'!$AM$56*'Yard Trimmings'!$E$67+'Yard Trimmings'!$AM$56*(1-'Yard Trimmings'!$E$67)*EXP(-LYTInputs!$H$7*(BQ$5-$AL$5))</f>
        <v>7.0724399924490546</v>
      </c>
      <c r="BR228" s="266">
        <f>'Yard Trimmings'!$AM$56*'Yard Trimmings'!$E$67+'Yard Trimmings'!$AM$56*(1-'Yard Trimmings'!$E$67)*EXP(-LYTInputs!$H$7*(BR$5-$AL$5))</f>
        <v>7.0502916923730137</v>
      </c>
      <c r="BS228" s="266">
        <f>'Yard Trimmings'!$AM$56*'Yard Trimmings'!$E$67+'Yard Trimmings'!$AM$56*(1-'Yard Trimmings'!$E$67)*EXP(-LYTInputs!$H$7*(BS$5-$AL$5))</f>
        <v>7.0287979734885271</v>
      </c>
      <c r="BT228" s="266">
        <f>'Yard Trimmings'!$AM$56*'Yard Trimmings'!$E$67+'Yard Trimmings'!$AM$56*(1-'Yard Trimmings'!$E$67)*EXP(-LYTInputs!$H$7*(BT$5-$AL$5))</f>
        <v>7.0079394899977299</v>
      </c>
      <c r="BU228" s="266">
        <f>'Yard Trimmings'!$AM$56*'Yard Trimmings'!$E$67+'Yard Trimmings'!$AM$56*(1-'Yard Trimmings'!$E$67)*EXP(-LYTInputs!$H$7*(BU$5-$AL$5))</f>
        <v>6.9876974678574904</v>
      </c>
      <c r="BV228" s="266">
        <f>'Yard Trimmings'!$AM$56*'Yard Trimmings'!$E$67+'Yard Trimmings'!$AM$56*(1-'Yard Trimmings'!$E$67)*EXP(-LYTInputs!$H$7*(BV$5-$AL$5))</f>
        <v>6.968053687881504</v>
      </c>
      <c r="BW228" s="266">
        <f>'Yard Trimmings'!$AM$56*'Yard Trimmings'!$E$67+'Yard Trimmings'!$AM$56*(1-'Yard Trimmings'!$E$67)*EXP(-LYTInputs!$H$7*(BW$5-$AL$5))</f>
        <v>6.9489904693417994</v>
      </c>
      <c r="BX228" s="266">
        <f>'Yard Trimmings'!$AM$56*'Yard Trimmings'!$E$67+'Yard Trimmings'!$AM$56*(1-'Yard Trimmings'!$E$67)*EXP(-LYTInputs!$H$7*(BX$5-$AL$5))</f>
        <v>6.9304906540548838</v>
      </c>
      <c r="BY228" s="266">
        <f>'Yard Trimmings'!$AM$56*'Yard Trimmings'!$E$67+'Yard Trimmings'!$AM$56*(1-'Yard Trimmings'!$E$67)*EXP(-LYTInputs!$H$7*(BY$5-$AL$5))</f>
        <v>6.912537590938225</v>
      </c>
      <c r="BZ228" s="266">
        <f>'Yard Trimmings'!$AM$56*'Yard Trimmings'!$E$67+'Yard Trimmings'!$AM$56*(1-'Yard Trimmings'!$E$67)*EXP(-LYTInputs!$H$7*(BZ$5-$AL$5))</f>
        <v>6.8951151210231476</v>
      </c>
      <c r="CA228" s="266">
        <f>'Yard Trimmings'!$AM$56*'Yard Trimmings'!$E$67+'Yard Trimmings'!$AM$56*(1-'Yard Trimmings'!$E$67)*EXP(-LYTInputs!$H$7*(CA$5-$AL$5))</f>
        <v>6.8782075629106787</v>
      </c>
      <c r="CB228" s="266">
        <f>'Yard Trimmings'!$AM$56*'Yard Trimmings'!$E$67+'Yard Trimmings'!$AM$56*(1-'Yard Trimmings'!$E$67)*EXP(-LYTInputs!$H$7*(CB$5-$AL$5))</f>
        <v>6.8617996986572205</v>
      </c>
      <c r="CC228" s="266">
        <f>'Yard Trimmings'!$AM$56*'Yard Trimmings'!$E$67+'Yard Trimmings'!$AM$56*(1-'Yard Trimmings'!$E$67)*EXP(-LYTInputs!$H$7*(CC$5-$AL$5))</f>
        <v>6.845876760077382</v>
      </c>
      <c r="CD228" s="266">
        <f>'Yard Trimmings'!$AM$56*'Yard Trimmings'!$E$67+'Yard Trimmings'!$AM$56*(1-'Yard Trimmings'!$E$67)*EXP(-LYTInputs!$H$7*(CD$5-$AL$5))</f>
        <v>6.8304244154516107</v>
      </c>
      <c r="CE228" s="266">
        <f>'Yard Trimmings'!$AM$56*'Yard Trimmings'!$E$67+'Yard Trimmings'!$AM$56*(1-'Yard Trimmings'!$E$67)*EXP(-LYTInputs!$H$7*(CE$5-$AL$5))</f>
        <v>6.8154287566266785</v>
      </c>
      <c r="CF228" s="266">
        <f>'Yard Trimmings'!$AM$56*'Yard Trimmings'!$E$67+'Yard Trimmings'!$AM$56*(1-'Yard Trimmings'!$E$67)*EXP(-LYTInputs!$H$7*(CF$5-$AL$5))</f>
        <v>6.8008762864974059</v>
      </c>
      <c r="CG228" s="266">
        <f>'Yard Trimmings'!$AM$56*'Yard Trimmings'!$E$67+'Yard Trimmings'!$AM$56*(1-'Yard Trimmings'!$E$67)*EXP(-LYTInputs!$H$7*(CG$5-$AL$5))</f>
        <v>6.7867539068583547</v>
      </c>
      <c r="CH228" s="266">
        <f>'Yard Trimmings'!$AM$56*'Yard Trimmings'!$E$67+'Yard Trimmings'!$AM$56*(1-'Yard Trimmings'!$E$67)*EXP(-LYTInputs!$H$7*(CH$5-$AL$5))</f>
        <v>6.7730489066145614</v>
      </c>
      <c r="CI228" s="266">
        <f>'Yard Trimmings'!$AM$56*'Yard Trimmings'!$E$67+'Yard Trimmings'!$AM$56*(1-'Yard Trimmings'!$E$67)*EXP(-LYTInputs!$H$7*(CI$5-$AL$5))</f>
        <v>6.7597489503406916</v>
      </c>
    </row>
    <row r="229" spans="1:87">
      <c r="A229" s="20">
        <f t="shared" si="52"/>
        <v>1997</v>
      </c>
      <c r="AM229" s="22">
        <f>'Yard Trimmings'!$AN$56*'Yard Trimmings'!$E$67+'Yard Trimmings'!$AN$56*(1-'Yard Trimmings'!$E$67)*EXP(-LYTInputs!$H$7*(AM$5-$AM$5))</f>
        <v>8.0099091549207806</v>
      </c>
      <c r="AN229" s="22">
        <f>'Yard Trimmings'!$AN$56*'Yard Trimmings'!$E$67+'Yard Trimmings'!$AN$56*(1-'Yard Trimmings'!$E$67)*EXP(-LYTInputs!$H$7*(AN$5-$AM$5))</f>
        <v>7.9552248503077037</v>
      </c>
      <c r="AO229" s="22">
        <f>'Yard Trimmings'!$AN$56*'Yard Trimmings'!$E$67+'Yard Trimmings'!$AN$56*(1-'Yard Trimmings'!$E$67)*EXP(-LYTInputs!$H$7*(AO$5-$AM$5))</f>
        <v>7.9021567111407363</v>
      </c>
      <c r="AP229" s="22">
        <f>'Yard Trimmings'!$AN$56*'Yard Trimmings'!$E$67+'Yard Trimmings'!$AN$56*(1-'Yard Trimmings'!$E$67)*EXP(-LYTInputs!$H$7*(AP$5-$AM$5))</f>
        <v>7.8506569725124224</v>
      </c>
      <c r="AQ229" s="22">
        <f>'Yard Trimmings'!$AN$56*'Yard Trimmings'!$E$67+'Yard Trimmings'!$AN$56*(1-'Yard Trimmings'!$E$67)*EXP(-LYTInputs!$H$7*(AQ$5-$AM$5))</f>
        <v>7.8006792811816599</v>
      </c>
      <c r="AR229" s="22">
        <f>'Yard Trimmings'!$AN$56*'Yard Trimmings'!$E$67+'Yard Trimmings'!$AN$56*(1-'Yard Trimmings'!$E$67)*EXP(-LYTInputs!$H$7*(AR$5-$AM$5))</f>
        <v>7.7521786538526554</v>
      </c>
      <c r="AS229" s="22">
        <f>'Yard Trimmings'!$AN$56*'Yard Trimmings'!$E$67+'Yard Trimmings'!$AN$56*(1-'Yard Trimmings'!$E$67)*EXP(-LYTInputs!$H$7*(AS$5-$AM$5))</f>
        <v>7.7051114366869218</v>
      </c>
      <c r="AT229" s="22">
        <f>'Yard Trimmings'!$AN$56*'Yard Trimmings'!$E$67+'Yard Trimmings'!$AN$56*(1-'Yard Trimmings'!$E$67)*EXP(-LYTInputs!$H$7*(AT$5-$AM$5))</f>
        <v>7.6594352660118785</v>
      </c>
      <c r="AU229" s="22">
        <f>'Yard Trimmings'!$AN$56*'Yard Trimmings'!$E$67+'Yard Trimmings'!$AN$56*(1-'Yard Trimmings'!$E$67)*EXP(-LYTInputs!$H$7*(AU$5-$AM$5))</f>
        <v>7.6151090301906832</v>
      </c>
      <c r="AV229" s="22">
        <f>'Yard Trimmings'!$AN$56*'Yard Trimmings'!$E$67+'Yard Trimmings'!$AN$56*(1-'Yard Trimmings'!$E$67)*EXP(-LYTInputs!$H$7*(AV$5-$AM$5))</f>
        <v>7.5720928326189858</v>
      </c>
      <c r="AW229" s="22">
        <f>'Yard Trimmings'!$AN$56*'Yard Trimmings'!$E$67+'Yard Trimmings'!$AN$56*(1-'Yard Trimmings'!$E$67)*EXP(-LYTInputs!$H$7*(AW$5-$AM$5))</f>
        <v>7.5303479558152926</v>
      </c>
      <c r="AX229" s="22">
        <f>'Yard Trimmings'!$AN$56*'Yard Trimmings'!$E$67+'Yard Trimmings'!$AN$56*(1-'Yard Trimmings'!$E$67)*EXP(-LYTInputs!$H$7*(AX$5-$AM$5))</f>
        <v>7.4898368265726152</v>
      </c>
      <c r="AY229" s="22">
        <f>'Yard Trimmings'!$AN$56*'Yard Trimmings'!$E$67+'Yard Trimmings'!$AN$56*(1-'Yard Trimmings'!$E$67)*EXP(-LYTInputs!$H$7*(AY$5-$AM$5))</f>
        <v>7.4505229821400532</v>
      </c>
      <c r="AZ229" s="22">
        <f>'Yard Trimmings'!$AN$56*'Yard Trimmings'!$E$67+'Yard Trimmings'!$AN$56*(1-'Yard Trimmings'!$E$67)*EXP(-LYTInputs!$H$7*(AZ$5-$AM$5))</f>
        <v>7.4123710374038527</v>
      </c>
      <c r="BA229" s="22">
        <f>'Yard Trimmings'!$AN$56*'Yard Trimmings'!$E$67+'Yard Trimmings'!$AN$56*(1-'Yard Trimmings'!$E$67)*EXP(-LYTInputs!$H$7*(BA$5-$AM$5))</f>
        <v>7.3753466530384166</v>
      </c>
      <c r="BB229" s="22">
        <f>'Yard Trimmings'!$AN$56*'Yard Trimmings'!$E$67+'Yard Trimmings'!$AN$56*(1-'Yard Trimmings'!$E$67)*EXP(-LYTInputs!$H$7*(BB$5-$AM$5))</f>
        <v>7.3394165045985966</v>
      </c>
      <c r="BC229" s="22">
        <f>'Yard Trimmings'!$AN$56*'Yard Trimmings'!$E$67+'Yard Trimmings'!$AN$56*(1-'Yard Trimmings'!$E$67)*EXP(-LYTInputs!$H$7*(BC$5-$AM$5))</f>
        <v>7.3045482525254375</v>
      </c>
      <c r="BD229" s="22">
        <f>'Yard Trimmings'!$AN$56*'Yard Trimmings'!$E$67+'Yard Trimmings'!$AN$56*(1-'Yard Trimmings'!$E$67)*EXP(-LYTInputs!$H$7*(BD$5-$AM$5))</f>
        <v>7.2707105130383969</v>
      </c>
      <c r="BE229" s="22">
        <f>'Yard Trimmings'!$AN$56*'Yard Trimmings'!$E$67+'Yard Trimmings'!$AN$56*(1-'Yard Trimmings'!$E$67)*EXP(-LYTInputs!$H$7*(BE$5-$AM$5))</f>
        <v>7.237872829887821</v>
      </c>
      <c r="BF229" s="22">
        <f>'Yard Trimmings'!$AN$56*'Yard Trimmings'!$E$67+'Yard Trimmings'!$AN$56*(1-'Yard Trimmings'!$E$67)*EXP(-LYTInputs!$H$7*(BF$5-$AM$5))</f>
        <v>7.2060056469422635</v>
      </c>
      <c r="BG229" s="22">
        <f>'Yard Trimmings'!$AN$56*'Yard Trimmings'!$E$67+'Yard Trimmings'!$AN$56*(1-'Yard Trimmings'!$E$67)*EXP(-LYTInputs!$H$7*(BG$5-$AM$5))</f>
        <v>7.1750802815859736</v>
      </c>
      <c r="BH229" s="22">
        <f>'Yard Trimmings'!$AN$56*'Yard Trimmings'!$E$67+'Yard Trimmings'!$AN$56*(1-'Yard Trimmings'!$E$67)*EXP(-LYTInputs!$H$7*(BH$5-$AM$5))</f>
        <v>7.1450688989026068</v>
      </c>
      <c r="BI229" s="22">
        <f>'Yard Trimmings'!$AN$56*'Yard Trimmings'!$E$67+'Yard Trimmings'!$AN$56*(1-'Yard Trimmings'!$E$67)*EXP(-LYTInputs!$H$7*(BI$5-$AM$5))</f>
        <v>7.1159444866219186</v>
      </c>
      <c r="BJ229" s="22">
        <f>'Yard Trimmings'!$AN$56*'Yard Trimmings'!$E$67+'Yard Trimmings'!$AN$56*(1-'Yard Trimmings'!$E$67)*EXP(-LYTInputs!$H$7*(BJ$5-$AM$5))</f>
        <v>7.0876808308068986</v>
      </c>
      <c r="BK229" s="22">
        <f>'Yard Trimmings'!$AN$56*'Yard Trimmings'!$E$67+'Yard Trimmings'!$AN$56*(1-'Yard Trimmings'!$E$67)*EXP(-LYTInputs!$H$7*(BK$5-$AM$5))</f>
        <v>7.0602524922594601</v>
      </c>
      <c r="BL229" s="22">
        <f>'Yard Trimmings'!$AN$56*'Yard Trimmings'!$E$67+'Yard Trimmings'!$AN$56*(1-'Yard Trimmings'!$E$67)*EXP(-LYTInputs!$H$7*(BL$5-$AM$5))</f>
        <v>7.0336347836234427</v>
      </c>
      <c r="BM229" s="266">
        <f>'Yard Trimmings'!$AN$56*'Yard Trimmings'!$E$67+'Yard Trimmings'!$AN$56*(1-'Yard Trimmings'!$E$67)*EXP(-LYTInputs!$H$7*(BM$5-$AM$5))</f>
        <v>7.0078037471643233</v>
      </c>
      <c r="BN229" s="266">
        <f>'Yard Trimmings'!$AN$56*'Yard Trimmings'!$E$67+'Yard Trimmings'!$AN$56*(1-'Yard Trimmings'!$E$67)*EXP(-LYTInputs!$H$7*(BN$5-$AM$5))</f>
        <v>6.982736133205643</v>
      </c>
      <c r="BO229" s="266">
        <f>'Yard Trimmings'!$AN$56*'Yard Trimmings'!$E$67+'Yard Trimmings'!$AN$56*(1-'Yard Trimmings'!$E$67)*EXP(-LYTInputs!$H$7*(BO$5-$AM$5))</f>
        <v>6.9584093792027231</v>
      </c>
      <c r="BP229" s="266">
        <f>'Yard Trimmings'!$AN$56*'Yard Trimmings'!$E$67+'Yard Trimmings'!$AN$56*(1-'Yard Trimmings'!$E$67)*EXP(-LYTInputs!$H$7*(BP$5-$AM$5))</f>
        <v>6.9348015894348567</v>
      </c>
      <c r="BQ229" s="266">
        <f>'Yard Trimmings'!$AN$56*'Yard Trimmings'!$E$67+'Yard Trimmings'!$AN$56*(1-'Yard Trimmings'!$E$67)*EXP(-LYTInputs!$H$7*(BQ$5-$AM$5))</f>
        <v>6.9118915152976781</v>
      </c>
      <c r="BR229" s="266">
        <f>'Yard Trimmings'!$AN$56*'Yard Trimmings'!$E$67+'Yard Trimmings'!$AN$56*(1-'Yard Trimmings'!$E$67)*EXP(-LYTInputs!$H$7*(BR$5-$AM$5))</f>
        <v>6.8896585361779881</v>
      </c>
      <c r="BS229" s="266">
        <f>'Yard Trimmings'!$AN$56*'Yard Trimmings'!$E$67+'Yard Trimmings'!$AN$56*(1-'Yard Trimmings'!$E$67)*EXP(-LYTInputs!$H$7*(BS$5-$AM$5))</f>
        <v>6.8680826408938067</v>
      </c>
      <c r="BT229" s="266">
        <f>'Yard Trimmings'!$AN$56*'Yard Trimmings'!$E$67+'Yard Trimmings'!$AN$56*(1-'Yard Trimmings'!$E$67)*EXP(-LYTInputs!$H$7*(BT$5-$AM$5))</f>
        <v>6.8471444096829632</v>
      </c>
      <c r="BU229" s="266">
        <f>'Yard Trimmings'!$AN$56*'Yard Trimmings'!$E$67+'Yard Trimmings'!$AN$56*(1-'Yard Trimmings'!$E$67)*EXP(-LYTInputs!$H$7*(BU$5-$AM$5))</f>
        <v>6.8268249967239951</v>
      </c>
      <c r="BV229" s="266">
        <f>'Yard Trimmings'!$AN$56*'Yard Trimmings'!$E$67+'Yard Trimmings'!$AN$56*(1-'Yard Trimmings'!$E$67)*EXP(-LYTInputs!$H$7*(BV$5-$AM$5))</f>
        <v>6.8071061131736359</v>
      </c>
      <c r="BW229" s="266">
        <f>'Yard Trimmings'!$AN$56*'Yard Trimmings'!$E$67+'Yard Trimmings'!$AN$56*(1-'Yard Trimmings'!$E$67)*EXP(-LYTInputs!$H$7*(BW$5-$AM$5))</f>
        <v>6.7879700107056262</v>
      </c>
      <c r="BX229" s="266">
        <f>'Yard Trimmings'!$AN$56*'Yard Trimmings'!$E$67+'Yard Trimmings'!$AN$56*(1-'Yard Trimmings'!$E$67)*EXP(-LYTInputs!$H$7*(BX$5-$AM$5))</f>
        <v>6.7693994655360203</v>
      </c>
      <c r="BY229" s="266">
        <f>'Yard Trimmings'!$AN$56*'Yard Trimmings'!$E$67+'Yard Trimmings'!$AN$56*(1-'Yard Trimmings'!$E$67)*EXP(-LYTInputs!$H$7*(BY$5-$AM$5))</f>
        <v>6.7513777629206162</v>
      </c>
      <c r="BZ229" s="266">
        <f>'Yard Trimmings'!$AN$56*'Yard Trimmings'!$E$67+'Yard Trimmings'!$AN$56*(1-'Yard Trimmings'!$E$67)*EXP(-LYTInputs!$H$7*(BZ$5-$AM$5))</f>
        <v>6.7338886821105568</v>
      </c>
      <c r="CA229" s="266">
        <f>'Yard Trimmings'!$AN$56*'Yard Trimmings'!$E$67+'Yard Trimmings'!$AN$56*(1-'Yard Trimmings'!$E$67)*EXP(-LYTInputs!$H$7*(CA$5-$AM$5))</f>
        <v>6.7169164817525662</v>
      </c>
      <c r="CB229" s="266">
        <f>'Yard Trimmings'!$AN$56*'Yard Trimmings'!$E$67+'Yard Trimmings'!$AN$56*(1-'Yard Trimmings'!$E$67)*EXP(-LYTInputs!$H$7*(CB$5-$AM$5))</f>
        <v>6.7004458857206632</v>
      </c>
      <c r="CC229" s="266">
        <f>'Yard Trimmings'!$AN$56*'Yard Trimmings'!$E$67+'Yard Trimmings'!$AN$56*(1-'Yard Trimmings'!$E$67)*EXP(-LYTInputs!$H$7*(CC$5-$AM$5))</f>
        <v>6.6844620693666217</v>
      </c>
      <c r="CD229" s="266">
        <f>'Yard Trimmings'!$AN$56*'Yard Trimmings'!$E$67+'Yard Trimmings'!$AN$56*(1-'Yard Trimmings'!$E$67)*EXP(-LYTInputs!$H$7*(CD$5-$AM$5))</f>
        <v>6.668950646176782</v>
      </c>
      <c r="CE229" s="266">
        <f>'Yard Trimmings'!$AN$56*'Yard Trimmings'!$E$67+'Yard Trimmings'!$AN$56*(1-'Yard Trimmings'!$E$67)*EXP(-LYTInputs!$H$7*(CE$5-$AM$5))</f>
        <v>6.653897654823222</v>
      </c>
      <c r="CF229" s="266">
        <f>'Yard Trimmings'!$AN$56*'Yard Trimmings'!$E$67+'Yard Trimmings'!$AN$56*(1-'Yard Trimmings'!$E$67)*EXP(-LYTInputs!$H$7*(CF$5-$AM$5))</f>
        <v>6.6392895465976149</v>
      </c>
      <c r="CG229" s="266">
        <f>'Yard Trimmings'!$AN$56*'Yard Trimmings'!$E$67+'Yard Trimmings'!$AN$56*(1-'Yard Trimmings'!$E$67)*EXP(-LYTInputs!$H$7*(CG$5-$AM$5))</f>
        <v>6.625113173216481</v>
      </c>
      <c r="CH229" s="266">
        <f>'Yard Trimmings'!$AN$56*'Yard Trimmings'!$E$67+'Yard Trimmings'!$AN$56*(1-'Yard Trimmings'!$E$67)*EXP(-LYTInputs!$H$7*(CH$5-$AM$5))</f>
        <v>6.6113557749868441</v>
      </c>
      <c r="CI229" s="266">
        <f>'Yard Trimmings'!$AN$56*'Yard Trimmings'!$E$67+'Yard Trimmings'!$AN$56*(1-'Yard Trimmings'!$E$67)*EXP(-LYTInputs!$H$7*(CI$5-$AM$5))</f>
        <v>6.5980049693216447</v>
      </c>
    </row>
    <row r="230" spans="1:87">
      <c r="A230" s="20">
        <f t="shared" si="52"/>
        <v>1998</v>
      </c>
      <c r="AN230" s="22">
        <f>'Yard Trimmings'!$AO$56*'Yard Trimmings'!$E$67+'Yard Trimmings'!$AO$56*(1-'Yard Trimmings'!$E$67)*EXP(-LYTInputs!$H$7*(AN$5-$AN$5))</f>
        <v>7.7634369320553196</v>
      </c>
      <c r="AO230" s="22">
        <f>'Yard Trimmings'!$AO$56*'Yard Trimmings'!$E$67+'Yard Trimmings'!$AO$56*(1-'Yard Trimmings'!$E$67)*EXP(-LYTInputs!$H$7*(AO$5-$AN$5))</f>
        <v>7.7104353134569212</v>
      </c>
      <c r="AP230" s="22">
        <f>'Yard Trimmings'!$AO$56*'Yard Trimmings'!$E$67+'Yard Trimmings'!$AO$56*(1-'Yard Trimmings'!$E$67)*EXP(-LYTInputs!$H$7*(AP$5-$AN$5))</f>
        <v>7.6590001294172643</v>
      </c>
      <c r="AQ230" s="22">
        <f>'Yard Trimmings'!$AO$56*'Yard Trimmings'!$E$67+'Yard Trimmings'!$AO$56*(1-'Yard Trimmings'!$E$67)*EXP(-LYTInputs!$H$7*(AQ$5-$AN$5))</f>
        <v>7.6090850847987337</v>
      </c>
      <c r="AR230" s="22">
        <f>'Yard Trimmings'!$AO$56*'Yard Trimmings'!$E$67+'Yard Trimmings'!$AO$56*(1-'Yard Trimmings'!$E$67)*EXP(-LYTInputs!$H$7*(AR$5-$AN$5))</f>
        <v>7.5606452526918062</v>
      </c>
      <c r="AS230" s="22">
        <f>'Yard Trimmings'!$AO$56*'Yard Trimmings'!$E$67+'Yard Trimmings'!$AO$56*(1-'Yard Trimmings'!$E$67)*EXP(-LYTInputs!$H$7*(AS$5-$AN$5))</f>
        <v>7.5136370339777994</v>
      </c>
      <c r="AT230" s="22">
        <f>'Yard Trimmings'!$AO$56*'Yard Trimmings'!$E$67+'Yard Trimmings'!$AO$56*(1-'Yard Trimmings'!$E$67)*EXP(-LYTInputs!$H$7*(AT$5-$AN$5))</f>
        <v>7.4680181180867189</v>
      </c>
      <c r="AU230" s="22">
        <f>'Yard Trimmings'!$AO$56*'Yard Trimmings'!$E$67+'Yard Trimmings'!$AO$56*(1-'Yard Trimmings'!$E$67)*EXP(-LYTInputs!$H$7*(AU$5-$AN$5))</f>
        <v>7.4237474449148957</v>
      </c>
      <c r="AV230" s="22">
        <f>'Yard Trimmings'!$AO$56*'Yard Trimmings'!$E$67+'Yard Trimmings'!$AO$56*(1-'Yard Trimmings'!$E$67)*EXP(-LYTInputs!$H$7*(AV$5-$AN$5))</f>
        <v>7.3807851678681136</v>
      </c>
      <c r="AW230" s="22">
        <f>'Yard Trimmings'!$AO$56*'Yard Trimmings'!$E$67+'Yard Trimmings'!$AO$56*(1-'Yard Trimmings'!$E$67)*EXP(-LYTInputs!$H$7*(AW$5-$AN$5))</f>
        <v>7.3390926179969904</v>
      </c>
      <c r="AX230" s="22">
        <f>'Yard Trimmings'!$AO$56*'Yard Trimmings'!$E$67+'Yard Trimmings'!$AO$56*(1-'Yard Trimmings'!$E$67)*EXP(-LYTInputs!$H$7*(AX$5-$AN$5))</f>
        <v>7.2986322691923107</v>
      </c>
      <c r="AY230" s="22">
        <f>'Yard Trimmings'!$AO$56*'Yard Trimmings'!$E$67+'Yard Trimmings'!$AO$56*(1-'Yard Trimmings'!$E$67)*EXP(-LYTInputs!$H$7*(AY$5-$AN$5))</f>
        <v>7.2593677044089944</v>
      </c>
      <c r="AZ230" s="22">
        <f>'Yard Trimmings'!$AO$56*'Yard Trimmings'!$E$67+'Yard Trimmings'!$AO$56*(1-'Yard Trimmings'!$E$67)*EXP(-LYTInputs!$H$7*(AZ$5-$AN$5))</f>
        <v>7.2212635828882989</v>
      </c>
      <c r="BA230" s="22">
        <f>'Yard Trimmings'!$AO$56*'Yard Trimmings'!$E$67+'Yard Trimmings'!$AO$56*(1-'Yard Trimmings'!$E$67)*EXP(-LYTInputs!$H$7*(BA$5-$AN$5))</f>
        <v>7.1842856083487501</v>
      </c>
      <c r="BB230" s="22">
        <f>'Yard Trimmings'!$AO$56*'Yard Trimmings'!$E$67+'Yard Trimmings'!$AO$56*(1-'Yard Trimmings'!$E$67)*EXP(-LYTInputs!$H$7*(BB$5-$AN$5))</f>
        <v>7.1484004981171756</v>
      </c>
      <c r="BC230" s="22">
        <f>'Yard Trimmings'!$AO$56*'Yard Trimmings'!$E$67+'Yard Trimmings'!$AO$56*(1-'Yard Trimmings'!$E$67)*EXP(-LYTInputs!$H$7*(BC$5-$AN$5))</f>
        <v>7.1135759531720471</v>
      </c>
      <c r="BD230" s="22">
        <f>'Yard Trimmings'!$AO$56*'Yard Trimmings'!$E$67+'Yard Trimmings'!$AO$56*(1-'Yard Trimmings'!$E$67)*EXP(-LYTInputs!$H$7*(BD$5-$AN$5))</f>
        <v>7.0797806290721885</v>
      </c>
      <c r="BE230" s="22">
        <f>'Yard Trimmings'!$AO$56*'Yard Trimmings'!$E$67+'Yard Trimmings'!$AO$56*(1-'Yard Trimmings'!$E$67)*EXP(-LYTInputs!$H$7*(BE$5-$AN$5))</f>
        <v>7.046984107744656</v>
      </c>
      <c r="BF230" s="22">
        <f>'Yard Trimmings'!$AO$56*'Yard Trimmings'!$E$67+'Yard Trimmings'!$AO$56*(1-'Yard Trimmings'!$E$67)*EXP(-LYTInputs!$H$7*(BF$5-$AN$5))</f>
        <v>7.0151568701064244</v>
      </c>
      <c r="BG230" s="22">
        <f>'Yard Trimmings'!$AO$56*'Yard Trimmings'!$E$67+'Yard Trimmings'!$AO$56*(1-'Yard Trimmings'!$E$67)*EXP(-LYTInputs!$H$7*(BG$5-$AN$5))</f>
        <v>6.984270269495215</v>
      </c>
      <c r="BH230" s="22">
        <f>'Yard Trimmings'!$AO$56*'Yard Trimmings'!$E$67+'Yard Trimmings'!$AO$56*(1-'Yard Trimmings'!$E$67)*EXP(-LYTInputs!$H$7*(BH$5-$AN$5))</f>
        <v>6.954296505885571</v>
      </c>
      <c r="BI230" s="22">
        <f>'Yard Trimmings'!$AO$56*'Yard Trimmings'!$E$67+'Yard Trimmings'!$AO$56*(1-'Yard Trimmings'!$E$67)*EXP(-LYTInputs!$H$7*(BI$5-$AN$5))</f>
        <v>6.9252086008669522</v>
      </c>
      <c r="BJ230" s="22">
        <f>'Yard Trimmings'!$AO$56*'Yard Trimmings'!$E$67+'Yard Trimmings'!$AO$56*(1-'Yard Trimmings'!$E$67)*EXP(-LYTInputs!$H$7*(BJ$5-$AN$5))</f>
        <v>6.8969803733613508</v>
      </c>
      <c r="BK230" s="22">
        <f>'Yard Trimmings'!$AO$56*'Yard Trimmings'!$E$67+'Yard Trimmings'!$AO$56*(1-'Yard Trimmings'!$E$67)*EXP(-LYTInputs!$H$7*(BK$5-$AN$5))</f>
        <v>6.8695864160585485</v>
      </c>
      <c r="BL230" s="22">
        <f>'Yard Trimmings'!$AO$56*'Yard Trimmings'!$E$67+'Yard Trimmings'!$AO$56*(1-'Yard Trimmings'!$E$67)*EXP(-LYTInputs!$H$7*(BL$5-$AN$5))</f>
        <v>6.8430020725478258</v>
      </c>
      <c r="BM230" s="266">
        <f>'Yard Trimmings'!$AO$56*'Yard Trimmings'!$E$67+'Yard Trimmings'!$AO$56*(1-'Yard Trimmings'!$E$67)*EXP(-LYTInputs!$H$7*(BM$5-$AN$5))</f>
        <v>6.8172034151255252</v>
      </c>
      <c r="BN230" s="266">
        <f>'Yard Trimmings'!$AO$56*'Yard Trimmings'!$E$67+'Yard Trimmings'!$AO$56*(1-'Yard Trimmings'!$E$67)*EXP(-LYTInputs!$H$7*(BN$5-$AN$5))</f>
        <v>6.792167223258506</v>
      </c>
      <c r="BO230" s="266">
        <f>'Yard Trimmings'!$AO$56*'Yard Trimmings'!$E$67+'Yard Trimmings'!$AO$56*(1-'Yard Trimmings'!$E$67)*EXP(-LYTInputs!$H$7*(BO$5-$AN$5))</f>
        <v>6.7678709626840936</v>
      </c>
      <c r="BP230" s="266">
        <f>'Yard Trimmings'!$AO$56*'Yard Trimmings'!$E$67+'Yard Trimmings'!$AO$56*(1-'Yard Trimmings'!$E$67)*EXP(-LYTInputs!$H$7*(BP$5-$AN$5))</f>
        <v>6.7442927651277245</v>
      </c>
      <c r="BQ230" s="266">
        <f>'Yard Trimmings'!$AO$56*'Yard Trimmings'!$E$67+'Yard Trimmings'!$AO$56*(1-'Yard Trimmings'!$E$67)*EXP(-LYTInputs!$H$7*(BQ$5-$AN$5))</f>
        <v>6.7214114086200221</v>
      </c>
      <c r="BR230" s="266">
        <f>'Yard Trimmings'!$AO$56*'Yard Trimmings'!$E$67+'Yard Trimmings'!$AO$56*(1-'Yard Trimmings'!$E$67)*EXP(-LYTInputs!$H$7*(BR$5-$AN$5))</f>
        <v>6.6992062983955902</v>
      </c>
      <c r="BS230" s="266">
        <f>'Yard Trimmings'!$AO$56*'Yard Trimmings'!$E$67+'Yard Trimmings'!$AO$56*(1-'Yard Trimmings'!$E$67)*EXP(-LYTInputs!$H$7*(BS$5-$AN$5))</f>
        <v>6.6776574483563387</v>
      </c>
      <c r="BT230" s="266">
        <f>'Yard Trimmings'!$AO$56*'Yard Trimmings'!$E$67+'Yard Trimmings'!$AO$56*(1-'Yard Trimmings'!$E$67)*EXP(-LYTInputs!$H$7*(BT$5-$AN$5))</f>
        <v>6.6567454630826406</v>
      </c>
      <c r="BU230" s="266">
        <f>'Yard Trimmings'!$AO$56*'Yard Trimmings'!$E$67+'Yard Trimmings'!$AO$56*(1-'Yard Trimmings'!$E$67)*EXP(-LYTInputs!$H$7*(BU$5-$AN$5))</f>
        <v>6.6364515203761476</v>
      </c>
      <c r="BV230" s="266">
        <f>'Yard Trimmings'!$AO$56*'Yard Trimmings'!$E$67+'Yard Trimmings'!$AO$56*(1-'Yard Trimmings'!$E$67)*EXP(-LYTInputs!$H$7*(BV$5-$AN$5))</f>
        <v>6.6167573543185423</v>
      </c>
      <c r="BW230" s="266">
        <f>'Yard Trimmings'!$AO$56*'Yard Trimmings'!$E$67+'Yard Trimmings'!$AO$56*(1-'Yard Trimmings'!$E$67)*EXP(-LYTInputs!$H$7*(BW$5-$AN$5))</f>
        <v>6.5976452388309763</v>
      </c>
      <c r="BX230" s="266">
        <f>'Yard Trimmings'!$AO$56*'Yard Trimmings'!$E$67+'Yard Trimmings'!$AO$56*(1-'Yard Trimmings'!$E$67)*EXP(-LYTInputs!$H$7*(BX$5-$AN$5))</f>
        <v>6.5790979717194054</v>
      </c>
      <c r="BY230" s="266">
        <f>'Yard Trimmings'!$AO$56*'Yard Trimmings'!$E$67+'Yard Trimmings'!$AO$56*(1-'Yard Trimmings'!$E$67)*EXP(-LYTInputs!$H$7*(BY$5-$AN$5))</f>
        <v>6.5610988591914499</v>
      </c>
      <c r="BZ230" s="266">
        <f>'Yard Trimmings'!$AO$56*'Yard Trimmings'!$E$67+'Yard Trimmings'!$AO$56*(1-'Yard Trimmings'!$E$67)*EXP(-LYTInputs!$H$7*(BZ$5-$AN$5))</f>
        <v>6.5436317008308578</v>
      </c>
      <c r="CA230" s="266">
        <f>'Yard Trimmings'!$AO$56*'Yard Trimmings'!$E$67+'Yard Trimmings'!$AO$56*(1-'Yard Trimmings'!$E$67)*EXP(-LYTInputs!$H$7*(CA$5-$AN$5))</f>
        <v>6.5266807750160378</v>
      </c>
      <c r="CB230" s="266">
        <f>'Yard Trimmings'!$AO$56*'Yard Trimmings'!$E$67+'Yard Trimmings'!$AO$56*(1-'Yard Trimmings'!$E$67)*EXP(-LYTInputs!$H$7*(CB$5-$AN$5))</f>
        <v>6.5102308247695326</v>
      </c>
      <c r="CC230" s="266">
        <f>'Yard Trimmings'!$AO$56*'Yard Trimmings'!$E$67+'Yard Trimmings'!$AO$56*(1-'Yard Trimmings'!$E$67)*EXP(-LYTInputs!$H$7*(CC$5-$AN$5))</f>
        <v>6.4942670440257171</v>
      </c>
      <c r="CD230" s="266">
        <f>'Yard Trimmings'!$AO$56*'Yard Trimmings'!$E$67+'Yard Trimmings'!$AO$56*(1-'Yard Trimmings'!$E$67)*EXP(-LYTInputs!$H$7*(CD$5-$AN$5))</f>
        <v>6.478775064304334</v>
      </c>
      <c r="CE230" s="266">
        <f>'Yard Trimmings'!$AO$56*'Yard Trimmings'!$E$67+'Yard Trimmings'!$AO$56*(1-'Yard Trimmings'!$E$67)*EXP(-LYTInputs!$H$7*(CE$5-$AN$5))</f>
        <v>6.4637409417778935</v>
      </c>
      <c r="CF230" s="266">
        <f>'Yard Trimmings'!$AO$56*'Yard Trimmings'!$E$67+'Yard Trimmings'!$AO$56*(1-'Yard Trimmings'!$E$67)*EXP(-LYTInputs!$H$7*(CF$5-$AN$5))</f>
        <v>6.4491511447212879</v>
      </c>
      <c r="CG230" s="266">
        <f>'Yard Trimmings'!$AO$56*'Yard Trimmings'!$E$67+'Yard Trimmings'!$AO$56*(1-'Yard Trimmings'!$E$67)*EXP(-LYTInputs!$H$7*(CG$5-$AN$5))</f>
        <v>6.4349925413323259</v>
      </c>
      <c r="CH230" s="266">
        <f>'Yard Trimmings'!$AO$56*'Yard Trimmings'!$E$67+'Yard Trimmings'!$AO$56*(1-'Yard Trimmings'!$E$67)*EXP(-LYTInputs!$H$7*(CH$5-$AN$5))</f>
        <v>6.4212523879122232</v>
      </c>
      <c r="CI230" s="266">
        <f>'Yard Trimmings'!$AO$56*'Yard Trimmings'!$E$67+'Yard Trimmings'!$AO$56*(1-'Yard Trimmings'!$E$67)*EXP(-LYTInputs!$H$7*(CI$5-$AN$5))</f>
        <v>6.4079183173954126</v>
      </c>
    </row>
    <row r="231" spans="1:87">
      <c r="A231" s="20">
        <f t="shared" si="52"/>
        <v>1999</v>
      </c>
      <c r="AO231" s="22">
        <f>'Yard Trimmings'!$AP$56*'Yard Trimmings'!$E$67+'Yard Trimmings'!$AP$56*(1-'Yard Trimmings'!$E$67)*EXP(-LYTInputs!$H$7*(AO$5-$AO$5))</f>
        <v>7.1272055015647258</v>
      </c>
      <c r="AP231" s="22">
        <f>'Yard Trimmings'!$AP$56*'Yard Trimmings'!$E$67+'Yard Trimmings'!$AP$56*(1-'Yard Trimmings'!$E$67)*EXP(-LYTInputs!$H$7*(AP$5-$AO$5))</f>
        <v>7.0785474869543936</v>
      </c>
      <c r="AQ231" s="22">
        <f>'Yard Trimmings'!$AP$56*'Yard Trimmings'!$E$67+'Yard Trimmings'!$AP$56*(1-'Yard Trimmings'!$E$67)*EXP(-LYTInputs!$H$7*(AQ$5-$AO$5))</f>
        <v>7.0313275340044594</v>
      </c>
      <c r="AR231" s="22">
        <f>'Yard Trimmings'!$AP$56*'Yard Trimmings'!$E$67+'Yard Trimmings'!$AP$56*(1-'Yard Trimmings'!$E$67)*EXP(-LYTInputs!$H$7*(AR$5-$AO$5))</f>
        <v>6.9855031415698248</v>
      </c>
      <c r="AS231" s="22">
        <f>'Yard Trimmings'!$AP$56*'Yard Trimmings'!$E$67+'Yard Trimmings'!$AP$56*(1-'Yard Trimmings'!$E$67)*EXP(-LYTInputs!$H$7*(AS$5-$AO$5))</f>
        <v>6.941033064604059</v>
      </c>
      <c r="AT231" s="22">
        <f>'Yard Trimmings'!$AP$56*'Yard Trimmings'!$E$67+'Yard Trimmings'!$AP$56*(1-'Yard Trimmings'!$E$67)*EXP(-LYTInputs!$H$7*(AT$5-$AO$5))</f>
        <v>6.8978772770360735</v>
      </c>
      <c r="AU231" s="22">
        <f>'Yard Trimmings'!$AP$56*'Yard Trimmings'!$E$67+'Yard Trimmings'!$AP$56*(1-'Yard Trimmings'!$E$67)*EXP(-LYTInputs!$H$7*(AU$5-$AO$5))</f>
        <v>6.8559969357439545</v>
      </c>
      <c r="AV231" s="22">
        <f>'Yard Trimmings'!$AP$56*'Yard Trimmings'!$E$67+'Yard Trimmings'!$AP$56*(1-'Yard Trimmings'!$E$67)*EXP(-LYTInputs!$H$7*(AV$5-$AO$5))</f>
        <v>6.8153543455935299</v>
      </c>
      <c r="AW231" s="22">
        <f>'Yard Trimmings'!$AP$56*'Yard Trimmings'!$E$67+'Yard Trimmings'!$AP$56*(1-'Yard Trimmings'!$E$67)*EXP(-LYTInputs!$H$7*(AW$5-$AO$5))</f>
        <v>6.7759129255102071</v>
      </c>
      <c r="AX231" s="22">
        <f>'Yard Trimmings'!$AP$56*'Yard Trimmings'!$E$67+'Yard Trimmings'!$AP$56*(1-'Yard Trimmings'!$E$67)*EXP(-LYTInputs!$H$7*(AX$5-$AO$5))</f>
        <v>6.7376371755535365</v>
      </c>
      <c r="AY231" s="22">
        <f>'Yard Trimmings'!$AP$56*'Yard Trimmings'!$E$67+'Yard Trimmings'!$AP$56*(1-'Yard Trimmings'!$E$67)*EXP(-LYTInputs!$H$7*(AY$5-$AO$5))</f>
        <v>6.7004926449648661</v>
      </c>
      <c r="AZ231" s="22">
        <f>'Yard Trimmings'!$AP$56*'Yard Trimmings'!$E$67+'Yard Trimmings'!$AP$56*(1-'Yard Trimmings'!$E$67)*EXP(-LYTInputs!$H$7*(AZ$5-$AO$5))</f>
        <v>6.6644459011593353</v>
      </c>
      <c r="BA231" s="22">
        <f>'Yard Trimmings'!$AP$56*'Yard Trimmings'!$E$67+'Yard Trimmings'!$AP$56*(1-'Yard Trimmings'!$E$67)*EXP(-LYTInputs!$H$7*(BA$5-$AO$5))</f>
        <v>6.62946449963429</v>
      </c>
      <c r="BB231" s="22">
        <f>'Yard Trimmings'!$AP$56*'Yard Trimmings'!$E$67+'Yard Trimmings'!$AP$56*(1-'Yard Trimmings'!$E$67)*EXP(-LYTInputs!$H$7*(BB$5-$AO$5))</f>
        <v>6.5955169547670431</v>
      </c>
      <c r="BC231" s="22">
        <f>'Yard Trimmings'!$AP$56*'Yard Trimmings'!$E$67+'Yard Trimmings'!$AP$56*(1-'Yard Trimmings'!$E$67)*EXP(-LYTInputs!$H$7*(BC$5-$AO$5))</f>
        <v>6.5625727114756858</v>
      </c>
      <c r="BD231" s="22">
        <f>'Yard Trimmings'!$AP$56*'Yard Trimmings'!$E$67+'Yard Trimmings'!$AP$56*(1-'Yard Trimmings'!$E$67)*EXP(-LYTInputs!$H$7*(BD$5-$AO$5))</f>
        <v>6.5306021177174527</v>
      </c>
      <c r="BE231" s="22">
        <f>'Yard Trimmings'!$AP$56*'Yard Trimmings'!$E$67+'Yard Trimmings'!$AP$56*(1-'Yard Trimmings'!$E$67)*EXP(-LYTInputs!$H$7*(BE$5-$AO$5))</f>
        <v>6.4995763977998813</v>
      </c>
      <c r="BF231" s="22">
        <f>'Yard Trimmings'!$AP$56*'Yard Trimmings'!$E$67+'Yard Trimmings'!$AP$56*(1-'Yard Trimmings'!$E$67)*EXP(-LYTInputs!$H$7*(BF$5-$AO$5))</f>
        <v>6.469467626480748</v>
      </c>
      <c r="BG231" s="22">
        <f>'Yard Trimmings'!$AP$56*'Yard Trimmings'!$E$67+'Yard Trimmings'!$AP$56*(1-'Yard Trimmings'!$E$67)*EXP(-LYTInputs!$H$7*(BG$5-$AO$5))</f>
        <v>6.4402487038334613</v>
      </c>
      <c r="BH231" s="22">
        <f>'Yard Trimmings'!$AP$56*'Yard Trimmings'!$E$67+'Yard Trimmings'!$AP$56*(1-'Yard Trimmings'!$E$67)*EXP(-LYTInputs!$H$7*(BH$5-$AO$5))</f>
        <v>6.4118933308553014</v>
      </c>
      <c r="BI231" s="22">
        <f>'Yard Trimmings'!$AP$56*'Yard Trimmings'!$E$67+'Yard Trimmings'!$AP$56*(1-'Yard Trimmings'!$E$67)*EXP(-LYTInputs!$H$7*(BI$5-$AO$5))</f>
        <v>6.3843759857965452</v>
      </c>
      <c r="BJ231" s="22">
        <f>'Yard Trimmings'!$AP$56*'Yard Trimmings'!$E$67+'Yard Trimmings'!$AP$56*(1-'Yard Trimmings'!$E$67)*EXP(-LYTInputs!$H$7*(BJ$5-$AO$5))</f>
        <v>6.3576719011891623</v>
      </c>
      <c r="BK231" s="22">
        <f>'Yard Trimmings'!$AP$56*'Yard Trimmings'!$E$67+'Yard Trimmings'!$AP$56*(1-'Yard Trimmings'!$E$67)*EXP(-LYTInputs!$H$7*(BK$5-$AO$5))</f>
        <v>6.3317570415544253</v>
      </c>
      <c r="BL231" s="22">
        <f>'Yard Trimmings'!$AP$56*'Yard Trimmings'!$E$67+'Yard Trimmings'!$AP$56*(1-'Yard Trimmings'!$E$67)*EXP(-LYTInputs!$H$7*(BL$5-$AO$5))</f>
        <v>6.3066080817693591</v>
      </c>
      <c r="BM231" s="266">
        <f>'Yard Trimmings'!$AP$56*'Yard Trimmings'!$E$67+'Yard Trimmings'!$AP$56*(1-'Yard Trimmings'!$E$67)*EXP(-LYTInputs!$H$7*(BM$5-$AO$5))</f>
        <v>6.2822023860725498</v>
      </c>
      <c r="BN231" s="266">
        <f>'Yard Trimmings'!$AP$56*'Yard Trimmings'!$E$67+'Yard Trimmings'!$AP$56*(1-'Yard Trimmings'!$E$67)*EXP(-LYTInputs!$H$7*(BN$5-$AO$5))</f>
        <v>6.2585179876904373</v>
      </c>
      <c r="BO231" s="266">
        <f>'Yard Trimmings'!$AP$56*'Yard Trimmings'!$E$67+'Yard Trimmings'!$AP$56*(1-'Yard Trimmings'!$E$67)*EXP(-LYTInputs!$H$7*(BO$5-$AO$5))</f>
        <v>6.2355335690657334</v>
      </c>
      <c r="BP231" s="266">
        <f>'Yard Trimmings'!$AP$56*'Yard Trimmings'!$E$67+'Yard Trimmings'!$AP$56*(1-'Yard Trimmings'!$E$67)*EXP(-LYTInputs!$H$7*(BP$5-$AO$5))</f>
        <v>6.2132284426701796</v>
      </c>
      <c r="BQ231" s="266">
        <f>'Yard Trimmings'!$AP$56*'Yard Trimmings'!$E$67+'Yard Trimmings'!$AP$56*(1-'Yard Trimmings'!$E$67)*EXP(-LYTInputs!$H$7*(BQ$5-$AO$5))</f>
        <v>6.1915825323843796</v>
      </c>
      <c r="BR231" s="266">
        <f>'Yard Trimmings'!$AP$56*'Yard Trimmings'!$E$67+'Yard Trimmings'!$AP$56*(1-'Yard Trimmings'!$E$67)*EXP(-LYTInputs!$H$7*(BR$5-$AO$5))</f>
        <v>6.1705763554279338</v>
      </c>
      <c r="BS231" s="266">
        <f>'Yard Trimmings'!$AP$56*'Yard Trimmings'!$E$67+'Yard Trimmings'!$AP$56*(1-'Yard Trimmings'!$E$67)*EXP(-LYTInputs!$H$7*(BS$5-$AO$5))</f>
        <v>6.150191004823621</v>
      </c>
      <c r="BT231" s="266">
        <f>'Yard Trimmings'!$AP$56*'Yard Trimmings'!$E$67+'Yard Trimmings'!$AP$56*(1-'Yard Trimmings'!$E$67)*EXP(-LYTInputs!$H$7*(BT$5-$AO$5))</f>
        <v>6.1304081323798449</v>
      </c>
      <c r="BU231" s="266">
        <f>'Yard Trimmings'!$AP$56*'Yard Trimmings'!$E$67+'Yard Trimmings'!$AP$56*(1-'Yard Trimmings'!$E$67)*EXP(-LYTInputs!$H$7*(BU$5-$AO$5))</f>
        <v>6.1112099321760232</v>
      </c>
      <c r="BV231" s="266">
        <f>'Yard Trimmings'!$AP$56*'Yard Trimmings'!$E$67+'Yard Trimmings'!$AP$56*(1-'Yard Trimmings'!$E$67)*EXP(-LYTInputs!$H$7*(BV$5-$AO$5))</f>
        <v>6.0925791245360541</v>
      </c>
      <c r="BW231" s="266">
        <f>'Yard Trimmings'!$AP$56*'Yard Trimmings'!$E$67+'Yard Trimmings'!$AP$56*(1-'Yard Trimmings'!$E$67)*EXP(-LYTInputs!$H$7*(BW$5-$AO$5))</f>
        <v>6.0744989404754444</v>
      </c>
      <c r="BX231" s="266">
        <f>'Yard Trimmings'!$AP$56*'Yard Trimmings'!$E$67+'Yard Trimmings'!$AP$56*(1-'Yard Trimmings'!$E$67)*EXP(-LYTInputs!$H$7*(BX$5-$AO$5))</f>
        <v>6.0569531066080913</v>
      </c>
      <c r="BY231" s="266">
        <f>'Yard Trimmings'!$AP$56*'Yard Trimmings'!$E$67+'Yard Trimmings'!$AP$56*(1-'Yard Trimmings'!$E$67)*EXP(-LYTInputs!$H$7*(BY$5-$AO$5))</f>
        <v>6.0399258304991337</v>
      </c>
      <c r="BZ231" s="266">
        <f>'Yard Trimmings'!$AP$56*'Yard Trimmings'!$E$67+'Yard Trimmings'!$AP$56*(1-'Yard Trimmings'!$E$67)*EXP(-LYTInputs!$H$7*(BZ$5-$AO$5))</f>
        <v>6.023401786450699</v>
      </c>
      <c r="CA231" s="266">
        <f>'Yard Trimmings'!$AP$56*'Yard Trimmings'!$E$67+'Yard Trimmings'!$AP$56*(1-'Yard Trimmings'!$E$67)*EXP(-LYTInputs!$H$7*(CA$5-$AO$5))</f>
        <v>6.0073661017077367</v>
      </c>
      <c r="CB231" s="266">
        <f>'Yard Trimmings'!$AP$56*'Yard Trimmings'!$E$67+'Yard Trimmings'!$AP$56*(1-'Yard Trimmings'!$E$67)*EXP(-LYTInputs!$H$7*(CB$5-$AO$5))</f>
        <v>5.9918043430715375</v>
      </c>
      <c r="CC231" s="266">
        <f>'Yard Trimmings'!$AP$56*'Yard Trimmings'!$E$67+'Yard Trimmings'!$AP$56*(1-'Yard Trimmings'!$E$67)*EXP(-LYTInputs!$H$7*(CC$5-$AO$5))</f>
        <v>5.9767025039088768</v>
      </c>
      <c r="CD231" s="266">
        <f>'Yard Trimmings'!$AP$56*'Yard Trimmings'!$E$67+'Yard Trimmings'!$AP$56*(1-'Yard Trimmings'!$E$67)*EXP(-LYTInputs!$H$7*(CD$5-$AO$5))</f>
        <v>5.9620469915451055</v>
      </c>
      <c r="CE231" s="266">
        <f>'Yard Trimmings'!$AP$56*'Yard Trimmings'!$E$67+'Yard Trimmings'!$AP$56*(1-'Yard Trimmings'!$E$67)*EXP(-LYTInputs!$H$7*(CE$5-$AO$5))</f>
        <v>5.9478246150298189</v>
      </c>
      <c r="CF231" s="266">
        <f>'Yard Trimmings'!$AP$56*'Yard Trimmings'!$E$67+'Yard Trimmings'!$AP$56*(1-'Yard Trimmings'!$E$67)*EXP(-LYTInputs!$H$7*(CF$5-$AO$5))</f>
        <v>5.9340225732641132</v>
      </c>
      <c r="CG231" s="266">
        <f>'Yard Trimmings'!$AP$56*'Yard Trimmings'!$E$67+'Yard Trimmings'!$AP$56*(1-'Yard Trimmings'!$E$67)*EXP(-LYTInputs!$H$7*(CG$5-$AO$5))</f>
        <v>5.9206284434787353</v>
      </c>
      <c r="CH231" s="266">
        <f>'Yard Trimmings'!$AP$56*'Yard Trimmings'!$E$67+'Yard Trimmings'!$AP$56*(1-'Yard Trimmings'!$E$67)*EXP(-LYTInputs!$H$7*(CH$5-$AO$5))</f>
        <v>5.9076301700527454</v>
      </c>
      <c r="CI231" s="266">
        <f>'Yard Trimmings'!$AP$56*'Yard Trimmings'!$E$67+'Yard Trimmings'!$AP$56*(1-'Yard Trimmings'!$E$67)*EXP(-LYTInputs!$H$7*(CI$5-$AO$5))</f>
        <v>5.8950160536626512</v>
      </c>
    </row>
    <row r="232" spans="1:87">
      <c r="A232" s="20">
        <f t="shared" si="52"/>
        <v>2000</v>
      </c>
      <c r="AP232" s="22">
        <f>'Yard Trimmings'!$AQ$56*'Yard Trimmings'!$E$67+'Yard Trimmings'!$AQ$56*(1-'Yard Trimmings'!$E$67)*EXP(-LYTInputs!$H$7*(AP$5-$AP$5))</f>
        <v>6.6854931017957506</v>
      </c>
      <c r="AQ232" s="22">
        <f>'Yard Trimmings'!$AQ$56*'Yard Trimmings'!$E$67+'Yard Trimmings'!$AQ$56*(1-'Yard Trimmings'!$E$67)*EXP(-LYTInputs!$H$7*(AQ$5-$AP$5))</f>
        <v>6.6398506938487607</v>
      </c>
      <c r="AR232" s="22">
        <f>'Yard Trimmings'!$AQ$56*'Yard Trimmings'!$E$67+'Yard Trimmings'!$AQ$56*(1-'Yard Trimmings'!$E$67)*EXP(-LYTInputs!$H$7*(AR$5-$AP$5))</f>
        <v>6.5955572229162049</v>
      </c>
      <c r="AS232" s="22">
        <f>'Yard Trimmings'!$AQ$56*'Yard Trimmings'!$E$67+'Yard Trimmings'!$AQ$56*(1-'Yard Trimmings'!$E$67)*EXP(-LYTInputs!$H$7*(AS$5-$AP$5))</f>
        <v>6.5525728218843451</v>
      </c>
      <c r="AT232" s="22">
        <f>'Yard Trimmings'!$AQ$56*'Yard Trimmings'!$E$67+'Yard Trimmings'!$AQ$56*(1-'Yard Trimmings'!$E$67)*EXP(-LYTInputs!$H$7*(AT$5-$AP$5))</f>
        <v>6.5108588018907199</v>
      </c>
      <c r="AU232" s="22">
        <f>'Yard Trimmings'!$AQ$56*'Yard Trimmings'!$E$67+'Yard Trimmings'!$AQ$56*(1-'Yard Trimmings'!$E$67)*EXP(-LYTInputs!$H$7*(AU$5-$AP$5))</f>
        <v>6.470377617501553</v>
      </c>
      <c r="AV232" s="22">
        <f>'Yard Trimmings'!$AQ$56*'Yard Trimmings'!$E$67+'Yard Trimmings'!$AQ$56*(1-'Yard Trimmings'!$E$67)*EXP(-LYTInputs!$H$7*(AV$5-$AP$5))</f>
        <v>6.4310928329183312</v>
      </c>
      <c r="AW232" s="22">
        <f>'Yard Trimmings'!$AQ$56*'Yard Trimmings'!$E$67+'Yard Trimmings'!$AQ$56*(1-'Yard Trimmings'!$E$67)*EXP(-LYTInputs!$H$7*(AW$5-$AP$5))</f>
        <v>6.3929690891831292</v>
      </c>
      <c r="AX232" s="22">
        <f>'Yard Trimmings'!$AQ$56*'Yard Trimmings'!$E$67+'Yard Trimmings'!$AQ$56*(1-'Yard Trimmings'!$E$67)*EXP(-LYTInputs!$H$7*(AX$5-$AP$5))</f>
        <v>6.355972072353155</v>
      </c>
      <c r="AY232" s="22">
        <f>'Yard Trimmings'!$AQ$56*'Yard Trimmings'!$E$67+'Yard Trimmings'!$AQ$56*(1-'Yard Trimmings'!$E$67)*EXP(-LYTInputs!$H$7*(AY$5-$AP$5))</f>
        <v>6.3200684826158868</v>
      </c>
      <c r="AZ232" s="22">
        <f>'Yard Trimmings'!$AQ$56*'Yard Trimmings'!$E$67+'Yard Trimmings'!$AQ$56*(1-'Yard Trimmings'!$E$67)*EXP(-LYTInputs!$H$7*(AZ$5-$AP$5))</f>
        <v>6.2852260043169972</v>
      </c>
      <c r="BA232" s="22">
        <f>'Yard Trimmings'!$AQ$56*'Yard Trimmings'!$E$67+'Yard Trimmings'!$AQ$56*(1-'Yard Trimmings'!$E$67)*EXP(-LYTInputs!$H$7*(BA$5-$AP$5))</f>
        <v>6.2514132768740787</v>
      </c>
      <c r="BB232" s="22">
        <f>'Yard Trimmings'!$AQ$56*'Yard Trimmings'!$E$67+'Yard Trimmings'!$AQ$56*(1-'Yard Trimmings'!$E$67)*EXP(-LYTInputs!$H$7*(BB$5-$AP$5))</f>
        <v>6.2185998665500053</v>
      </c>
      <c r="BC232" s="22">
        <f>'Yard Trimmings'!$AQ$56*'Yard Trimmings'!$E$67+'Yard Trimmings'!$AQ$56*(1-'Yard Trimmings'!$E$67)*EXP(-LYTInputs!$H$7*(BC$5-$AP$5))</f>
        <v>6.1867562390605135</v>
      </c>
      <c r="BD232" s="22">
        <f>'Yard Trimmings'!$AQ$56*'Yard Trimmings'!$E$67+'Yard Trimmings'!$AQ$56*(1-'Yard Trimmings'!$E$67)*EXP(-LYTInputs!$H$7*(BD$5-$AP$5))</f>
        <v>6.1558537329913543</v>
      </c>
      <c r="BE232" s="22">
        <f>'Yard Trimmings'!$AQ$56*'Yard Trimmings'!$E$67+'Yard Trimmings'!$AQ$56*(1-'Yard Trimmings'!$E$67)*EXP(-LYTInputs!$H$7*(BE$5-$AP$5))</f>
        <v>6.1258645340010833</v>
      </c>
      <c r="BF232" s="22">
        <f>'Yard Trimmings'!$AQ$56*'Yard Trimmings'!$E$67+'Yard Trimmings'!$AQ$56*(1-'Yard Trimmings'!$E$67)*EXP(-LYTInputs!$H$7*(BF$5-$AP$5))</f>
        <v>6.0967616497862762</v>
      </c>
      <c r="BG232" s="22">
        <f>'Yard Trimmings'!$AQ$56*'Yard Trimmings'!$E$67+'Yard Trimmings'!$AQ$56*(1-'Yard Trimmings'!$E$67)*EXP(-LYTInputs!$H$7*(BG$5-$AP$5))</f>
        <v>6.0685188857866379</v>
      </c>
      <c r="BH232" s="22">
        <f>'Yard Trimmings'!$AQ$56*'Yard Trimmings'!$E$67+'Yard Trimmings'!$AQ$56*(1-'Yard Trimmings'!$E$67)*EXP(-LYTInputs!$H$7*(BH$5-$AP$5))</f>
        <v>6.0411108216081244</v>
      </c>
      <c r="BI232" s="22">
        <f>'Yard Trimmings'!$AQ$56*'Yard Trimmings'!$E$67+'Yard Trimmings'!$AQ$56*(1-'Yard Trimmings'!$E$67)*EXP(-LYTInputs!$H$7*(BI$5-$AP$5))</f>
        <v>6.0145127881428753</v>
      </c>
      <c r="BJ232" s="22">
        <f>'Yard Trimmings'!$AQ$56*'Yard Trimmings'!$E$67+'Yard Trimmings'!$AQ$56*(1-'Yard Trimmings'!$E$67)*EXP(-LYTInputs!$H$7*(BJ$5-$AP$5))</f>
        <v>5.9887008453653507</v>
      </c>
      <c r="BK232" s="22">
        <f>'Yard Trimmings'!$AQ$56*'Yard Trimmings'!$E$67+'Yard Trimmings'!$AQ$56*(1-'Yard Trimmings'!$E$67)*EXP(-LYTInputs!$H$7*(BK$5-$AP$5))</f>
        <v>5.9636517607846917</v>
      </c>
      <c r="BL232" s="22">
        <f>'Yard Trimmings'!$AQ$56*'Yard Trimmings'!$E$67+'Yard Trimmings'!$AQ$56*(1-'Yard Trimmings'!$E$67)*EXP(-LYTInputs!$H$7*(BL$5-$AP$5))</f>
        <v>5.9393429885339124</v>
      </c>
      <c r="BM232" s="266">
        <f>'Yard Trimmings'!$AQ$56*'Yard Trimmings'!$E$67+'Yard Trimmings'!$AQ$56*(1-'Yard Trimmings'!$E$67)*EXP(-LYTInputs!$H$7*(BM$5-$AP$5))</f>
        <v>5.9157526490770964</v>
      </c>
      <c r="BN232" s="266">
        <f>'Yard Trimmings'!$AQ$56*'Yard Trimmings'!$E$67+'Yard Trimmings'!$AQ$56*(1-'Yard Trimmings'!$E$67)*EXP(-LYTInputs!$H$7*(BN$5-$AP$5))</f>
        <v>5.8928595095163354</v>
      </c>
      <c r="BO232" s="266">
        <f>'Yard Trimmings'!$AQ$56*'Yard Trimmings'!$E$67+'Yard Trimmings'!$AQ$56*(1-'Yard Trimmings'!$E$67)*EXP(-LYTInputs!$H$7*(BO$5-$AP$5))</f>
        <v>5.8706429644806928</v>
      </c>
      <c r="BP232" s="266">
        <f>'Yard Trimmings'!$AQ$56*'Yard Trimmings'!$E$67+'Yard Trimmings'!$AQ$56*(1-'Yard Trimmings'!$E$67)*EXP(-LYTInputs!$H$7*(BP$5-$AP$5))</f>
        <v>5.8490830175799742</v>
      </c>
      <c r="BQ232" s="266">
        <f>'Yard Trimmings'!$AQ$56*'Yard Trimmings'!$E$67+'Yard Trimmings'!$AQ$56*(1-'Yard Trimmings'!$E$67)*EXP(-LYTInputs!$H$7*(BQ$5-$AP$5))</f>
        <v>5.8281602634066285</v>
      </c>
      <c r="BR232" s="266">
        <f>'Yard Trimmings'!$AQ$56*'Yard Trimmings'!$E$67+'Yard Trimmings'!$AQ$56*(1-'Yard Trimmings'!$E$67)*EXP(-LYTInputs!$H$7*(BR$5-$AP$5))</f>
        <v>5.8078558700695719</v>
      </c>
      <c r="BS232" s="266">
        <f>'Yard Trimmings'!$AQ$56*'Yard Trimmings'!$E$67+'Yard Trimmings'!$AQ$56*(1-'Yard Trimmings'!$E$67)*EXP(-LYTInputs!$H$7*(BS$5-$AP$5))</f>
        <v>5.788151562244213</v>
      </c>
      <c r="BT232" s="266">
        <f>'Yard Trimmings'!$AQ$56*'Yard Trimmings'!$E$67+'Yard Trimmings'!$AQ$56*(1-'Yard Trimmings'!$E$67)*EXP(-LYTInputs!$H$7*(BT$5-$AP$5))</f>
        <v>5.7690296047234284</v>
      </c>
      <c r="BU232" s="266">
        <f>'Yard Trimmings'!$AQ$56*'Yard Trimmings'!$E$67+'Yard Trimmings'!$AQ$56*(1-'Yard Trimmings'!$E$67)*EXP(-LYTInputs!$H$7*(BU$5-$AP$5))</f>
        <v>5.7504727864546794</v>
      </c>
      <c r="BV232" s="266">
        <f>'Yard Trimmings'!$AQ$56*'Yard Trimmings'!$E$67+'Yard Trimmings'!$AQ$56*(1-'Yard Trimmings'!$E$67)*EXP(-LYTInputs!$H$7*(BV$5-$AP$5))</f>
        <v>5.7324644050488995</v>
      </c>
      <c r="BW232" s="266">
        <f>'Yard Trimmings'!$AQ$56*'Yard Trimmings'!$E$67+'Yard Trimmings'!$AQ$56*(1-'Yard Trimmings'!$E$67)*EXP(-LYTInputs!$H$7*(BW$5-$AP$5))</f>
        <v>5.714988251747223</v>
      </c>
      <c r="BX232" s="266">
        <f>'Yard Trimmings'!$AQ$56*'Yard Trimmings'!$E$67+'Yard Trimmings'!$AQ$56*(1-'Yard Trimmings'!$E$67)*EXP(-LYTInputs!$H$7*(BX$5-$AP$5))</f>
        <v>5.6980285968320024</v>
      </c>
      <c r="BY232" s="266">
        <f>'Yard Trimmings'!$AQ$56*'Yard Trimmings'!$E$67+'Yard Trimmings'!$AQ$56*(1-'Yard Trimmings'!$E$67)*EXP(-LYTInputs!$H$7*(BY$5-$AP$5))</f>
        <v>5.6815701754690018</v>
      </c>
      <c r="BZ232" s="266">
        <f>'Yard Trimmings'!$AQ$56*'Yard Trimmings'!$E$67+'Yard Trimmings'!$AQ$56*(1-'Yard Trimmings'!$E$67)*EXP(-LYTInputs!$H$7*(BZ$5-$AP$5))</f>
        <v>5.6655981739680188</v>
      </c>
      <c r="CA232" s="266">
        <f>'Yard Trimmings'!$AQ$56*'Yard Trimmings'!$E$67+'Yard Trimmings'!$AQ$56*(1-'Yard Trimmings'!$E$67)*EXP(-LYTInputs!$H$7*(CA$5-$AP$5))</f>
        <v>5.6500982164495603</v>
      </c>
      <c r="CB232" s="266">
        <f>'Yard Trimmings'!$AQ$56*'Yard Trimmings'!$E$67+'Yard Trimmings'!$AQ$56*(1-'Yard Trimmings'!$E$67)*EXP(-LYTInputs!$H$7*(CB$5-$AP$5))</f>
        <v>5.6350563519055807</v>
      </c>
      <c r="CC232" s="266">
        <f>'Yard Trimmings'!$AQ$56*'Yard Trimmings'!$E$67+'Yard Trimmings'!$AQ$56*(1-'Yard Trimmings'!$E$67)*EXP(-LYTInputs!$H$7*(CC$5-$AP$5))</f>
        <v>5.6204590416426328</v>
      </c>
      <c r="CD232" s="266">
        <f>'Yard Trimmings'!$AQ$56*'Yard Trimmings'!$E$67+'Yard Trimmings'!$AQ$56*(1-'Yard Trimmings'!$E$67)*EXP(-LYTInputs!$H$7*(CD$5-$AP$5))</f>
        <v>5.6062931470961344</v>
      </c>
      <c r="CE232" s="266">
        <f>'Yard Trimmings'!$AQ$56*'Yard Trimmings'!$E$67+'Yard Trimmings'!$AQ$56*(1-'Yard Trimmings'!$E$67)*EXP(-LYTInputs!$H$7*(CE$5-$AP$5))</f>
        <v>5.592545918004765</v>
      </c>
      <c r="CF232" s="266">
        <f>'Yard Trimmings'!$AQ$56*'Yard Trimmings'!$E$67+'Yard Trimmings'!$AQ$56*(1-'Yard Trimmings'!$E$67)*EXP(-LYTInputs!$H$7*(CF$5-$AP$5))</f>
        <v>5.579204980934378</v>
      </c>
      <c r="CG232" s="266">
        <f>'Yard Trimmings'!$AQ$56*'Yard Trimmings'!$E$67+'Yard Trimmings'!$AQ$56*(1-'Yard Trimmings'!$E$67)*EXP(-LYTInputs!$H$7*(CG$5-$AP$5))</f>
        <v>5.5662583281410694</v>
      </c>
      <c r="CH232" s="266">
        <f>'Yard Trimmings'!$AQ$56*'Yard Trimmings'!$E$67+'Yard Trimmings'!$AQ$56*(1-'Yard Trimmings'!$E$67)*EXP(-LYTInputs!$H$7*(CH$5-$AP$5))</f>
        <v>5.5536943067633997</v>
      </c>
      <c r="CI232" s="266">
        <f>'Yard Trimmings'!$AQ$56*'Yard Trimmings'!$E$67+'Yard Trimmings'!$AQ$56*(1-'Yard Trimmings'!$E$67)*EXP(-LYTInputs!$H$7*(CI$5-$AP$5))</f>
        <v>5.5415016083340314</v>
      </c>
    </row>
    <row r="233" spans="1:87">
      <c r="A233" s="20">
        <f t="shared" si="52"/>
        <v>2001</v>
      </c>
      <c r="AQ233" s="22">
        <f>'Yard Trimmings'!$AR$56*'Yard Trimmings'!$E$67+'Yard Trimmings'!$AR$56*(1-'Yard Trimmings'!$E$67)*EXP(-LYTInputs!$H$7*(AQ$5-$AQ$5))</f>
        <v>6.7471036945501757</v>
      </c>
      <c r="AR233" s="22">
        <f>'Yard Trimmings'!$AR$56*'Yard Trimmings'!$E$67+'Yard Trimmings'!$AR$56*(1-'Yard Trimmings'!$E$67)*EXP(-LYTInputs!$H$7*(AR$5-$AQ$5))</f>
        <v>6.7010406660497663</v>
      </c>
      <c r="AS233" s="22">
        <f>'Yard Trimmings'!$AR$56*'Yard Trimmings'!$E$67+'Yard Trimmings'!$AR$56*(1-'Yard Trimmings'!$E$67)*EXP(-LYTInputs!$H$7*(AS$5-$AQ$5))</f>
        <v>6.6563390057798273</v>
      </c>
      <c r="AT233" s="22">
        <f>'Yard Trimmings'!$AR$56*'Yard Trimmings'!$E$67+'Yard Trimmings'!$AR$56*(1-'Yard Trimmings'!$E$67)*EXP(-LYTInputs!$H$7*(AT$5-$AQ$5))</f>
        <v>6.612958479228662</v>
      </c>
      <c r="AU233" s="22">
        <f>'Yard Trimmings'!$AR$56*'Yard Trimmings'!$E$67+'Yard Trimmings'!$AR$56*(1-'Yard Trimmings'!$E$67)*EXP(-LYTInputs!$H$7*(AU$5-$AQ$5))</f>
        <v>6.5708600409941003</v>
      </c>
      <c r="AV233" s="22">
        <f>'Yard Trimmings'!$AR$56*'Yard Trimmings'!$E$67+'Yard Trimmings'!$AR$56*(1-'Yard Trimmings'!$E$67)*EXP(-LYTInputs!$H$7*(AV$5-$AQ$5))</f>
        <v>6.5300057996400032</v>
      </c>
      <c r="AW233" s="22">
        <f>'Yard Trimmings'!$AR$56*'Yard Trimmings'!$E$67+'Yard Trimmings'!$AR$56*(1-'Yard Trimmings'!$E$67)*EXP(-LYTInputs!$H$7*(AW$5-$AQ$5))</f>
        <v>6.4903589835914062</v>
      </c>
      <c r="AX233" s="22">
        <f>'Yard Trimmings'!$AR$56*'Yard Trimmings'!$E$67+'Yard Trimmings'!$AR$56*(1-'Yard Trimmings'!$E$67)*EXP(-LYTInputs!$H$7*(AX$5-$AQ$5))</f>
        <v>6.451883908037626</v>
      </c>
      <c r="AY233" s="22">
        <f>'Yard Trimmings'!$AR$56*'Yard Trimmings'!$E$67+'Yard Trimmings'!$AR$56*(1-'Yard Trimmings'!$E$67)*EXP(-LYTInputs!$H$7*(AY$5-$AQ$5))</f>
        <v>6.4145459428135201</v>
      </c>
      <c r="AZ233" s="22">
        <f>'Yard Trimmings'!$AR$56*'Yard Trimmings'!$E$67+'Yard Trimmings'!$AR$56*(1-'Yard Trimmings'!$E$67)*EXP(-LYTInputs!$H$7*(AZ$5-$AQ$5))</f>
        <v>6.3783114812299946</v>
      </c>
      <c r="BA233" s="22">
        <f>'Yard Trimmings'!$AR$56*'Yard Trimmings'!$E$67+'Yard Trimmings'!$AR$56*(1-'Yard Trimmings'!$E$67)*EXP(-LYTInputs!$H$7*(BA$5-$AQ$5))</f>
        <v>6.3431479098257295</v>
      </c>
      <c r="BB233" s="22">
        <f>'Yard Trimmings'!$AR$56*'Yard Trimmings'!$E$67+'Yard Trimmings'!$AR$56*(1-'Yard Trimmings'!$E$67)*EXP(-LYTInputs!$H$7*(BB$5-$AQ$5))</f>
        <v>6.3090235790128446</v>
      </c>
      <c r="BC233" s="22">
        <f>'Yard Trimmings'!$AR$56*'Yard Trimmings'!$E$67+'Yard Trimmings'!$AR$56*(1-'Yard Trimmings'!$E$67)*EXP(-LYTInputs!$H$7*(BC$5-$AQ$5))</f>
        <v>6.2759077745901495</v>
      </c>
      <c r="BD233" s="22">
        <f>'Yard Trimmings'!$AR$56*'Yard Trimmings'!$E$67+'Yard Trimmings'!$AR$56*(1-'Yard Trimmings'!$E$67)*EXP(-LYTInputs!$H$7*(BD$5-$AQ$5))</f>
        <v>6.2437706900982795</v>
      </c>
      <c r="BE233" s="22">
        <f>'Yard Trimmings'!$AR$56*'Yard Trimmings'!$E$67+'Yard Trimmings'!$AR$56*(1-'Yard Trimmings'!$E$67)*EXP(-LYTInputs!$H$7*(BE$5-$AQ$5))</f>
        <v>6.2125833999918729</v>
      </c>
      <c r="BF233" s="22">
        <f>'Yard Trimmings'!$AR$56*'Yard Trimmings'!$E$67+'Yard Trimmings'!$AR$56*(1-'Yard Trimmings'!$E$67)*EXP(-LYTInputs!$H$7*(BF$5-$AQ$5))</f>
        <v>6.1823178336046283</v>
      </c>
      <c r="BG233" s="22">
        <f>'Yard Trimmings'!$AR$56*'Yard Trimmings'!$E$67+'Yard Trimmings'!$AR$56*(1-'Yard Trimmings'!$E$67)*EXP(-LYTInputs!$H$7*(BG$5-$AQ$5))</f>
        <v>6.152946749883812</v>
      </c>
      <c r="BH233" s="22">
        <f>'Yard Trimmings'!$AR$56*'Yard Trimmings'!$E$67+'Yard Trimmings'!$AR$56*(1-'Yard Trimmings'!$E$67)*EXP(-LYTInputs!$H$7*(BH$5-$AQ$5))</f>
        <v>6.1244437128714662</v>
      </c>
      <c r="BI233" s="22">
        <f>'Yard Trimmings'!$AR$56*'Yard Trimmings'!$E$67+'Yard Trimmings'!$AR$56*(1-'Yard Trimmings'!$E$67)*EXP(-LYTInputs!$H$7*(BI$5-$AQ$5))</f>
        <v>6.096783067910267</v>
      </c>
      <c r="BJ233" s="22">
        <f>'Yard Trimmings'!$AR$56*'Yard Trimmings'!$E$67+'Yard Trimmings'!$AR$56*(1-'Yard Trimmings'!$E$67)*EXP(-LYTInputs!$H$7*(BJ$5-$AQ$5))</f>
        <v>6.0699399185526008</v>
      </c>
      <c r="BK233" s="22">
        <f>'Yard Trimmings'!$AR$56*'Yard Trimmings'!$E$67+'Yard Trimmings'!$AR$56*(1-'Yard Trimmings'!$E$67)*EXP(-LYTInputs!$H$7*(BK$5-$AQ$5))</f>
        <v>6.0438901041520774</v>
      </c>
      <c r="BL233" s="22">
        <f>'Yard Trimmings'!$AR$56*'Yard Trimmings'!$E$67+'Yard Trimmings'!$AR$56*(1-'Yard Trimmings'!$E$67)*EXP(-LYTInputs!$H$7*(BL$5-$AQ$5))</f>
        <v>6.0186101781173225</v>
      </c>
      <c r="BM233" s="266">
        <f>'Yard Trimmings'!$AR$56*'Yard Trimmings'!$E$67+'Yard Trimmings'!$AR$56*(1-'Yard Trimmings'!$E$67)*EXP(-LYTInputs!$H$7*(BM$5-$AQ$5))</f>
        <v>5.994077386808458</v>
      </c>
      <c r="BN233" s="266">
        <f>'Yard Trimmings'!$AR$56*'Yard Trimmings'!$E$67+'Yard Trimmings'!$AR$56*(1-'Yard Trimmings'!$E$67)*EXP(-LYTInputs!$H$7*(BN$5-$AQ$5))</f>
        <v>5.9702696490572924</v>
      </c>
      <c r="BO233" s="266">
        <f>'Yard Trimmings'!$AR$56*'Yard Trimmings'!$E$67+'Yard Trimmings'!$AR$56*(1-'Yard Trimmings'!$E$67)*EXP(-LYTInputs!$H$7*(BO$5-$AQ$5))</f>
        <v>5.9471655362927791</v>
      </c>
      <c r="BP233" s="266">
        <f>'Yard Trimmings'!$AR$56*'Yard Trimmings'!$E$67+'Yard Trimmings'!$AR$56*(1-'Yard Trimmings'!$E$67)*EXP(-LYTInputs!$H$7*(BP$5-$AQ$5))</f>
        <v>5.9247442532538566</v>
      </c>
      <c r="BQ233" s="266">
        <f>'Yard Trimmings'!$AR$56*'Yard Trimmings'!$E$67+'Yard Trimmings'!$AR$56*(1-'Yard Trimmings'!$E$67)*EXP(-LYTInputs!$H$7*(BQ$5-$AQ$5))</f>
        <v>5.9029856192723074</v>
      </c>
      <c r="BR233" s="266">
        <f>'Yard Trimmings'!$AR$56*'Yard Trimmings'!$E$67+'Yard Trimmings'!$AR$56*(1-'Yard Trimmings'!$E$67)*EXP(-LYTInputs!$H$7*(BR$5-$AQ$5))</f>
        <v>5.8818700501087964</v>
      </c>
      <c r="BS233" s="266">
        <f>'Yard Trimmings'!$AR$56*'Yard Trimmings'!$E$67+'Yard Trimmings'!$AR$56*(1-'Yard Trimmings'!$E$67)*EXP(-LYTInputs!$H$7*(BS$5-$AQ$5))</f>
        <v>5.8613785403257328</v>
      </c>
      <c r="BT233" s="266">
        <f>'Yard Trimmings'!$AR$56*'Yard Trimmings'!$E$67+'Yard Trimmings'!$AR$56*(1-'Yard Trimmings'!$E$67)*EXP(-LYTInputs!$H$7*(BT$5-$AQ$5))</f>
        <v>5.8414926461810923</v>
      </c>
      <c r="BU233" s="266">
        <f>'Yard Trimmings'!$AR$56*'Yard Trimmings'!$E$67+'Yard Trimmings'!$AR$56*(1-'Yard Trimmings'!$E$67)*EXP(-LYTInputs!$H$7*(BU$5-$AQ$5))</f>
        <v>5.8221944690278082</v>
      </c>
      <c r="BV233" s="266">
        <f>'Yard Trimmings'!$AR$56*'Yard Trimmings'!$E$67+'Yard Trimmings'!$AR$56*(1-'Yard Trimmings'!$E$67)*EXP(-LYTInputs!$H$7*(BV$5-$AQ$5))</f>
        <v>5.8034666392037746</v>
      </c>
      <c r="BW233" s="266">
        <f>'Yard Trimmings'!$AR$56*'Yard Trimmings'!$E$67+'Yard Trimmings'!$AR$56*(1-'Yard Trimmings'!$E$67)*EXP(-LYTInputs!$H$7*(BW$5-$AQ$5))</f>
        <v>5.7852923003979857</v>
      </c>
      <c r="BX233" s="266">
        <f>'Yard Trimmings'!$AR$56*'Yard Trimmings'!$E$67+'Yard Trimmings'!$AR$56*(1-'Yard Trimmings'!$E$67)*EXP(-LYTInputs!$H$7*(BX$5-$AQ$5))</f>
        <v>5.7676550944787106</v>
      </c>
      <c r="BY233" s="266">
        <f>'Yard Trimmings'!$AR$56*'Yard Trimmings'!$E$67+'Yard Trimmings'!$AR$56*(1-'Yard Trimmings'!$E$67)*EXP(-LYTInputs!$H$7*(BY$5-$AQ$5))</f>
        <v>5.7505391467700742</v>
      </c>
      <c r="BZ233" s="266">
        <f>'Yard Trimmings'!$AR$56*'Yard Trimmings'!$E$67+'Yard Trimmings'!$AR$56*(1-'Yard Trimmings'!$E$67)*EXP(-LYTInputs!$H$7*(BZ$5-$AQ$5))</f>
        <v>5.7339290517637789</v>
      </c>
      <c r="CA233" s="266">
        <f>'Yard Trimmings'!$AR$56*'Yard Trimmings'!$E$67+'Yard Trimmings'!$AR$56*(1-'Yard Trimmings'!$E$67)*EXP(-LYTInputs!$H$7*(CA$5-$AQ$5))</f>
        <v>5.7178098592531024</v>
      </c>
      <c r="CB233" s="266">
        <f>'Yard Trimmings'!$AR$56*'Yard Trimmings'!$E$67+'Yard Trimmings'!$AR$56*(1-'Yard Trimmings'!$E$67)*EXP(-LYTInputs!$H$7*(CB$5-$AQ$5))</f>
        <v>5.7021670608767083</v>
      </c>
      <c r="CC233" s="266">
        <f>'Yard Trimmings'!$AR$56*'Yard Trimmings'!$E$67+'Yard Trimmings'!$AR$56*(1-'Yard Trimmings'!$E$67)*EXP(-LYTInputs!$H$7*(CC$5-$AQ$5))</f>
        <v>5.6869865770601367</v>
      </c>
      <c r="CD233" s="266">
        <f>'Yard Trimmings'!$AR$56*'Yard Trimmings'!$E$67+'Yard Trimmings'!$AR$56*(1-'Yard Trimmings'!$E$67)*EXP(-LYTInputs!$H$7*(CD$5-$AQ$5))</f>
        <v>5.6722547443432401</v>
      </c>
      <c r="CE233" s="266">
        <f>'Yard Trimmings'!$AR$56*'Yard Trimmings'!$E$67+'Yard Trimmings'!$AR$56*(1-'Yard Trimmings'!$E$67)*EXP(-LYTInputs!$H$7*(CE$5-$AQ$5))</f>
        <v>5.6579583030821432</v>
      </c>
      <c r="CF233" s="266">
        <f>'Yard Trimmings'!$AR$56*'Yard Trimmings'!$E$67+'Yard Trimmings'!$AR$56*(1-'Yard Trimmings'!$E$67)*EXP(-LYTInputs!$H$7*(CF$5-$AQ$5))</f>
        <v>5.644084385514673</v>
      </c>
      <c r="CG233" s="266">
        <f>'Yard Trimmings'!$AR$56*'Yard Trimmings'!$E$67+'Yard Trimmings'!$AR$56*(1-'Yard Trimmings'!$E$67)*EXP(-LYTInputs!$H$7*(CG$5-$AQ$5))</f>
        <v>5.6306205041785011</v>
      </c>
      <c r="CH233" s="266">
        <f>'Yard Trimmings'!$AR$56*'Yard Trimmings'!$E$67+'Yard Trimmings'!$AR$56*(1-'Yard Trimmings'!$E$67)*EXP(-LYTInputs!$H$7*(CH$5-$AQ$5))</f>
        <v>5.6175545406715868</v>
      </c>
      <c r="CI233" s="266">
        <f>'Yard Trimmings'!$AR$56*'Yard Trimmings'!$E$67+'Yard Trimmings'!$AR$56*(1-'Yard Trimmings'!$E$67)*EXP(-LYTInputs!$H$7*(CI$5-$AQ$5))</f>
        <v>5.6048747347447936</v>
      </c>
    </row>
    <row r="234" spans="1:87">
      <c r="A234" s="20">
        <v>2002</v>
      </c>
      <c r="AQ234" s="22"/>
      <c r="AR234" s="22">
        <f>'Yard Trimmings'!$AS$56*'Yard Trimmings'!$E$67+'Yard Trimmings'!$AS$56*(1-'Yard Trimmings'!$E$67)*EXP(-LYTInputs!$H$7*(AR$5-$AR$5))</f>
        <v>6.8324462410193876</v>
      </c>
      <c r="AS234" s="22">
        <f>'Yard Trimmings'!$AS$56*'Yard Trimmings'!$E$67+'Yard Trimmings'!$AS$56*(1-'Yard Trimmings'!$E$67)*EXP(-LYTInputs!$H$7*(AS$5-$AR$5))</f>
        <v>6.7858005719774548</v>
      </c>
      <c r="AT234" s="22">
        <f>'Yard Trimmings'!$AS$56*'Yard Trimmings'!$E$67+'Yard Trimmings'!$AS$56*(1-'Yard Trimmings'!$E$67)*EXP(-LYTInputs!$H$7*(AT$5-$AR$5))</f>
        <v>6.7405334907963299</v>
      </c>
      <c r="AU234" s="22">
        <f>'Yard Trimmings'!$AS$56*'Yard Trimmings'!$E$67+'Yard Trimmings'!$AS$56*(1-'Yard Trimmings'!$E$67)*EXP(-LYTInputs!$H$7*(AU$5-$AR$5))</f>
        <v>6.6966042540473287</v>
      </c>
      <c r="AV234" s="22">
        <f>'Yard Trimmings'!$AS$56*'Yard Trimmings'!$E$67+'Yard Trimmings'!$AS$56*(1-'Yard Trimmings'!$E$67)*EXP(-LYTInputs!$H$7*(AV$5-$AR$5))</f>
        <v>6.6539733224520656</v>
      </c>
      <c r="AW234" s="22">
        <f>'Yard Trimmings'!$AS$56*'Yard Trimmings'!$E$67+'Yard Trimmings'!$AS$56*(1-'Yard Trimmings'!$E$67)*EXP(-LYTInputs!$H$7*(AW$5-$AR$5))</f>
        <v>6.6126023252944313</v>
      </c>
      <c r="AX234" s="22">
        <f>'Yard Trimmings'!$AS$56*'Yard Trimmings'!$E$67+'Yard Trimmings'!$AS$56*(1-'Yard Trimmings'!$E$67)*EXP(-LYTInputs!$H$7*(AX$5-$AR$5))</f>
        <v>6.5724540258843565</v>
      </c>
      <c r="AY234" s="22">
        <f>'Yard Trimmings'!$AS$56*'Yard Trimmings'!$E$67+'Yard Trimmings'!$AS$56*(1-'Yard Trimmings'!$E$67)*EXP(-LYTInputs!$H$7*(AY$5-$AR$5))</f>
        <v>6.5334922880422814</v>
      </c>
      <c r="AZ234" s="22">
        <f>'Yard Trimmings'!$AS$56*'Yard Trimmings'!$E$67+'Yard Trimmings'!$AS$56*(1-'Yard Trimmings'!$E$67)*EXP(-LYTInputs!$H$7*(AZ$5-$AR$5))</f>
        <v>6.4956820435741518</v>
      </c>
      <c r="BA234" s="22">
        <f>'Yard Trimmings'!$AS$56*'Yard Trimmings'!$E$67+'Yard Trimmings'!$AS$56*(1-'Yard Trimmings'!$E$67)*EXP(-LYTInputs!$H$7*(BA$5-$AR$5))</f>
        <v>6.4589892607076784</v>
      </c>
      <c r="BB234" s="22">
        <f>'Yard Trimmings'!$AS$56*'Yard Trimmings'!$E$67+'Yard Trimmings'!$AS$56*(1-'Yard Trimmings'!$E$67)*EXP(-LYTInputs!$H$7*(BB$5-$AR$5))</f>
        <v>6.4233809134614432</v>
      </c>
      <c r="BC234" s="22">
        <f>'Yard Trimmings'!$AS$56*'Yard Trimmings'!$E$67+'Yard Trimmings'!$AS$56*(1-'Yard Trimmings'!$E$67)*EXP(-LYTInputs!$H$7*(BC$5-$AR$5))</f>
        <v>6.3888249519192906</v>
      </c>
      <c r="BD234" s="22">
        <f>'Yard Trimmings'!$AS$56*'Yard Trimmings'!$E$67+'Yard Trimmings'!$AS$56*(1-'Yard Trimmings'!$E$67)*EXP(-LYTInputs!$H$7*(BD$5-$AR$5))</f>
        <v>6.3552902733832344</v>
      </c>
      <c r="BE234" s="22">
        <f>'Yard Trimmings'!$AS$56*'Yard Trimmings'!$E$67+'Yard Trimmings'!$AS$56*(1-'Yard Trimmings'!$E$67)*EXP(-LYTInputs!$H$7*(BE$5-$AR$5))</f>
        <v>6.3227466943789334</v>
      </c>
      <c r="BF234" s="22">
        <f>'Yard Trimmings'!$AS$56*'Yard Trimmings'!$E$67+'Yard Trimmings'!$AS$56*(1-'Yard Trimmings'!$E$67)*EXP(-LYTInputs!$H$7*(BF$5-$AR$5))</f>
        <v>6.2911649234885267</v>
      </c>
      <c r="BG234" s="22">
        <f>'Yard Trimmings'!$AS$56*'Yard Trimmings'!$E$67+'Yard Trimmings'!$AS$56*(1-'Yard Trimmings'!$E$67)*EXP(-LYTInputs!$H$7*(BG$5-$AR$5))</f>
        <v>6.2605165349863796</v>
      </c>
      <c r="BH234" s="22">
        <f>'Yard Trimmings'!$AS$56*'Yard Trimmings'!$E$67+'Yard Trimmings'!$AS$56*(1-'Yard Trimmings'!$E$67)*EXP(-LYTInputs!$H$7*(BH$5-$AR$5))</f>
        <v>6.2307739432540119</v>
      </c>
      <c r="BI234" s="22">
        <f>'Yard Trimmings'!$AS$56*'Yard Trimmings'!$E$67+'Yard Trimmings'!$AS$56*(1-'Yard Trimmings'!$E$67)*EXP(-LYTInputs!$H$7*(BI$5-$AR$5))</f>
        <v>6.2019103779511777</v>
      </c>
      <c r="BJ234" s="22">
        <f>'Yard Trimmings'!$AS$56*'Yard Trimmings'!$E$67+'Yard Trimmings'!$AS$56*(1-'Yard Trimmings'!$E$67)*EXP(-LYTInputs!$H$7*(BJ$5-$AR$5))</f>
        <v>6.1738998599207573</v>
      </c>
      <c r="BK234" s="22">
        <f>'Yard Trimmings'!$AS$56*'Yard Trimmings'!$E$67+'Yard Trimmings'!$AS$56*(1-'Yard Trimmings'!$E$67)*EXP(-LYTInputs!$H$7*(BK$5-$AR$5))</f>
        <v>6.1467171778057557</v>
      </c>
      <c r="BL234" s="22">
        <f>'Yard Trimmings'!$AS$56*'Yard Trimmings'!$E$67+'Yard Trimmings'!$AS$56*(1-'Yard Trimmings'!$E$67)*EXP(-LYTInputs!$H$7*(BL$5-$AR$5))</f>
        <v>6.1203378653573832</v>
      </c>
      <c r="BM234" s="266">
        <f>'Yard Trimmings'!$AS$56*'Yard Trimmings'!$E$67+'Yard Trimmings'!$AS$56*(1-'Yard Trimmings'!$E$67)*EXP(-LYTInputs!$H$7*(BM$5-$AR$5))</f>
        <v>6.0947381794137803</v>
      </c>
      <c r="BN234" s="266">
        <f>'Yard Trimmings'!$AS$56*'Yard Trimmings'!$E$67+'Yard Trimmings'!$AS$56*(1-'Yard Trimmings'!$E$67)*EXP(-LYTInputs!$H$7*(BN$5-$AR$5))</f>
        <v>6.0698950785295658</v>
      </c>
      <c r="BO234" s="266">
        <f>'Yard Trimmings'!$AS$56*'Yard Trimmings'!$E$67+'Yard Trimmings'!$AS$56*(1-'Yard Trimmings'!$E$67)*EXP(-LYTInputs!$H$7*(BO$5-$AR$5))</f>
        <v>6.0457862022369842</v>
      </c>
      <c r="BP234" s="266">
        <f>'Yard Trimmings'!$AS$56*'Yard Trimmings'!$E$67+'Yard Trimmings'!$AS$56*(1-'Yard Trimmings'!$E$67)*EXP(-LYTInputs!$H$7*(BP$5-$AR$5))</f>
        <v>6.0223898509199758</v>
      </c>
      <c r="BQ234" s="266">
        <f>'Yard Trimmings'!$AS$56*'Yard Trimmings'!$E$67+'Yard Trimmings'!$AS$56*(1-'Yard Trimmings'!$E$67)*EXP(-LYTInputs!$H$7*(BQ$5-$AR$5))</f>
        <v>5.9996849662830529</v>
      </c>
      <c r="BR234" s="266">
        <f>'Yard Trimmings'!$AS$56*'Yard Trimmings'!$E$67+'Yard Trimmings'!$AS$56*(1-'Yard Trimmings'!$E$67)*EXP(-LYTInputs!$H$7*(BR$5-$AR$5))</f>
        <v>5.9776511123974174</v>
      </c>
      <c r="BS234" s="266">
        <f>'Yard Trimmings'!$AS$56*'Yard Trimmings'!$E$67+'Yard Trimmings'!$AS$56*(1-'Yard Trimmings'!$E$67)*EXP(-LYTInputs!$H$7*(BS$5-$AR$5))</f>
        <v>5.9562684573072415</v>
      </c>
      <c r="BT234" s="266">
        <f>'Yard Trimmings'!$AS$56*'Yard Trimmings'!$E$67+'Yard Trimmings'!$AS$56*(1-'Yard Trimmings'!$E$67)*EXP(-LYTInputs!$H$7*(BT$5-$AR$5))</f>
        <v>5.9355177551795721</v>
      </c>
      <c r="BU234" s="266">
        <f>'Yard Trimmings'!$AS$56*'Yard Trimmings'!$E$67+'Yard Trimmings'!$AS$56*(1-'Yard Trimmings'!$E$67)*EXP(-LYTInputs!$H$7*(BU$5-$AR$5))</f>
        <v>5.9153803289817795</v>
      </c>
      <c r="BV234" s="266">
        <f>'Yard Trimmings'!$AS$56*'Yard Trimmings'!$E$67+'Yard Trimmings'!$AS$56*(1-'Yard Trimmings'!$E$67)*EXP(-LYTInputs!$H$7*(BV$5-$AR$5))</f>
        <v>5.8958380536709694</v>
      </c>
      <c r="BW234" s="266">
        <f>'Yard Trimmings'!$AS$56*'Yard Trimmings'!$E$67+'Yard Trimmings'!$AS$56*(1-'Yard Trimmings'!$E$67)*EXP(-LYTInputs!$H$7*(BW$5-$AR$5))</f>
        <v>5.876873339880218</v>
      </c>
      <c r="BX234" s="266">
        <f>'Yard Trimmings'!$AS$56*'Yard Trimmings'!$E$67+'Yard Trimmings'!$AS$56*(1-'Yard Trimmings'!$E$67)*EXP(-LYTInputs!$H$7*(BX$5-$AR$5))</f>
        <v>5.8584691180869584</v>
      </c>
      <c r="BY234" s="266">
        <f>'Yard Trimmings'!$AS$56*'Yard Trimmings'!$E$67+'Yard Trimmings'!$AS$56*(1-'Yard Trimmings'!$E$67)*EXP(-LYTInputs!$H$7*(BY$5-$AR$5))</f>
        <v>5.8406088232492523</v>
      </c>
      <c r="BZ234" s="266">
        <f>'Yard Trimmings'!$AS$56*'Yard Trimmings'!$E$67+'Yard Trimmings'!$AS$56*(1-'Yard Trimmings'!$E$67)*EXP(-LYTInputs!$H$7*(BZ$5-$AR$5))</f>
        <v>5.823276379896142</v>
      </c>
      <c r="CA234" s="266">
        <f>'Yard Trimmings'!$AS$56*'Yard Trimmings'!$E$67+'Yard Trimmings'!$AS$56*(1-'Yard Trimmings'!$E$67)*EXP(-LYTInputs!$H$7*(CA$5-$AR$5))</f>
        <v>5.8064561876586325</v>
      </c>
      <c r="CB234" s="266">
        <f>'Yard Trimmings'!$AS$56*'Yard Trimmings'!$E$67+'Yard Trimmings'!$AS$56*(1-'Yard Trimmings'!$E$67)*EXP(-LYTInputs!$H$7*(CB$5-$AR$5))</f>
        <v>5.7901331072283151</v>
      </c>
      <c r="CC234" s="266">
        <f>'Yard Trimmings'!$AS$56*'Yard Trimmings'!$E$67+'Yard Trimmings'!$AS$56*(1-'Yard Trimmings'!$E$67)*EXP(-LYTInputs!$H$7*(CC$5-$AR$5))</f>
        <v>5.7742924467309606</v>
      </c>
      <c r="CD234" s="266">
        <f>'Yard Trimmings'!$AS$56*'Yard Trimmings'!$E$67+'Yard Trimmings'!$AS$56*(1-'Yard Trimmings'!$E$67)*EXP(-LYTInputs!$H$7*(CD$5-$AR$5))</f>
        <v>5.7589199485028439</v>
      </c>
      <c r="CE234" s="266">
        <f>'Yard Trimmings'!$AS$56*'Yard Trimmings'!$E$67+'Yard Trimmings'!$AS$56*(1-'Yard Trimmings'!$E$67)*EXP(-LYTInputs!$H$7*(CE$5-$AR$5))</f>
        <v>5.7440017762578863</v>
      </c>
      <c r="CF234" s="266">
        <f>'Yard Trimmings'!$AS$56*'Yard Trimmings'!$E$67+'Yard Trimmings'!$AS$56*(1-'Yard Trimmings'!$E$67)*EXP(-LYTInputs!$H$7*(CF$5-$AR$5))</f>
        <v>5.7295245026340593</v>
      </c>
      <c r="CG234" s="266">
        <f>'Yard Trimmings'!$AS$56*'Yard Trimmings'!$E$67+'Yard Trimmings'!$AS$56*(1-'Yard Trimmings'!$E$67)*EXP(-LYTInputs!$H$7*(CG$5-$AR$5))</f>
        <v>5.7154750971078574</v>
      </c>
      <c r="CH234" s="266">
        <f>'Yard Trimmings'!$AS$56*'Yard Trimmings'!$E$67+'Yard Trimmings'!$AS$56*(1-'Yard Trimmings'!$E$67)*EXP(-LYTInputs!$H$7*(CH$5-$AR$5))</f>
        <v>5.7018409142659428</v>
      </c>
      <c r="CI234" s="266">
        <f>'Yard Trimmings'!$AS$56*'Yard Trimmings'!$E$67+'Yard Trimmings'!$AS$56*(1-'Yard Trimmings'!$E$67)*EXP(-LYTInputs!$H$7*(CI$5-$AR$5))</f>
        <v>5.6886096824234222</v>
      </c>
    </row>
    <row r="235" spans="1:87">
      <c r="A235" s="20">
        <v>2003</v>
      </c>
      <c r="AQ235" s="22"/>
      <c r="AR235" s="22"/>
      <c r="AS235" s="22">
        <f>'Yard Trimmings'!$AT$56*'Yard Trimmings'!$E$67+'Yard Trimmings'!$AT$56*(1-'Yard Trimmings'!$E$67)*EXP(-LYTInputs!$H$7*(AS$5-$AS$5))</f>
        <v>5.9061206408973117</v>
      </c>
      <c r="AT235" s="22">
        <f>'Yard Trimmings'!$AT$56*'Yard Trimmings'!$E$67+'Yard Trimmings'!$AT$56*(1-'Yard Trimmings'!$E$67)*EXP(-LYTInputs!$H$7*(AT$5-$AS$5))</f>
        <v>5.8657990724548039</v>
      </c>
      <c r="AU235" s="22">
        <f>'Yard Trimmings'!$AT$56*'Yard Trimmings'!$E$67+'Yard Trimmings'!$AT$56*(1-'Yard Trimmings'!$E$67)*EXP(-LYTInputs!$H$7*(AU$5-$AS$5))</f>
        <v>5.8266691864541009</v>
      </c>
      <c r="AV235" s="22">
        <f>'Yard Trimmings'!$AT$56*'Yard Trimmings'!$E$67+'Yard Trimmings'!$AT$56*(1-'Yard Trimmings'!$E$67)*EXP(-LYTInputs!$H$7*(AV$5-$AS$5))</f>
        <v>5.7886957633564569</v>
      </c>
      <c r="AW235" s="22">
        <f>'Yard Trimmings'!$AT$56*'Yard Trimmings'!$E$67+'Yard Trimmings'!$AT$56*(1-'Yard Trimmings'!$E$67)*EXP(-LYTInputs!$H$7*(AW$5-$AS$5))</f>
        <v>5.7518446245178003</v>
      </c>
      <c r="AX235" s="22">
        <f>'Yard Trimmings'!$AT$56*'Yard Trimmings'!$E$67+'Yard Trimmings'!$AT$56*(1-'Yard Trimmings'!$E$67)*EXP(-LYTInputs!$H$7*(AX$5-$AS$5))</f>
        <v>5.7160826014256498</v>
      </c>
      <c r="AY235" s="22">
        <f>'Yard Trimmings'!$AT$56*'Yard Trimmings'!$E$67+'Yard Trimmings'!$AT$56*(1-'Yard Trimmings'!$E$67)*EXP(-LYTInputs!$H$7*(AY$5-$AS$5))</f>
        <v>5.6813775058452141</v>
      </c>
      <c r="AZ235" s="22">
        <f>'Yard Trimmings'!$AT$56*'Yard Trimmings'!$E$67+'Yard Trimmings'!$AT$56*(1-'Yard Trimmings'!$E$67)*EXP(-LYTInputs!$H$7*(AZ$5-$AS$5))</f>
        <v>5.6476981008478058</v>
      </c>
      <c r="BA235" s="22">
        <f>'Yard Trimmings'!$AT$56*'Yard Trimmings'!$E$67+'Yard Trimmings'!$AT$56*(1-'Yard Trimmings'!$E$67)*EXP(-LYTInputs!$H$7*(BA$5-$AS$5))</f>
        <v>5.6150140726954998</v>
      </c>
      <c r="BB235" s="22">
        <f>'Yard Trimmings'!$AT$56*'Yard Trimmings'!$E$67+'Yard Trimmings'!$AT$56*(1-'Yard Trimmings'!$E$67)*EXP(-LYTInputs!$H$7*(BB$5-$AS$5))</f>
        <v>5.583296003556721</v>
      </c>
      <c r="BC235" s="22">
        <f>'Yard Trimmings'!$AT$56*'Yard Trimmings'!$E$67+'Yard Trimmings'!$AT$56*(1-'Yard Trimmings'!$E$67)*EXP(-LYTInputs!$H$7*(BC$5-$AS$5))</f>
        <v>5.5525153450282101</v>
      </c>
      <c r="BD235" s="22">
        <f>'Yard Trimmings'!$AT$56*'Yard Trimmings'!$E$67+'Yard Trimmings'!$AT$56*(1-'Yard Trimmings'!$E$67)*EXP(-LYTInputs!$H$7*(BD$5-$AS$5))</f>
        <v>5.5226443924395348</v>
      </c>
      <c r="BE235" s="22">
        <f>'Yard Trimmings'!$AT$56*'Yard Trimmings'!$E$67+'Yard Trimmings'!$AT$56*(1-'Yard Trimmings'!$E$67)*EXP(-LYTInputs!$H$7*(BE$5-$AS$5))</f>
        <v>5.4936562599170156</v>
      </c>
      <c r="BF235" s="22">
        <f>'Yard Trimmings'!$AT$56*'Yard Trimmings'!$E$67+'Yard Trimmings'!$AT$56*(1-'Yard Trimmings'!$E$67)*EXP(-LYTInputs!$H$7*(BF$5-$AS$5))</f>
        <v>5.4655248561846248</v>
      </c>
      <c r="BG235" s="22">
        <f>'Yard Trimmings'!$AT$56*'Yard Trimmings'!$E$67+'Yard Trimmings'!$AT$56*(1-'Yard Trimmings'!$E$67)*EXP(-LYTInputs!$H$7*(BG$5-$AS$5))</f>
        <v>5.4382248610800765</v>
      </c>
      <c r="BH235" s="22">
        <f>'Yard Trimmings'!$AT$56*'Yard Trimmings'!$E$67+'Yard Trimmings'!$AT$56*(1-'Yard Trimmings'!$E$67)*EXP(-LYTInputs!$H$7*(BH$5-$AS$5))</f>
        <v>5.4117317027649712</v>
      </c>
      <c r="BI235" s="22">
        <f>'Yard Trimmings'!$AT$56*'Yard Trimmings'!$E$67+'Yard Trimmings'!$AT$56*(1-'Yard Trimmings'!$E$67)*EXP(-LYTInputs!$H$7*(BI$5-$AS$5))</f>
        <v>5.3860215356084842</v>
      </c>
      <c r="BJ235" s="22">
        <f>'Yard Trimmings'!$AT$56*'Yard Trimmings'!$E$67+'Yard Trimmings'!$AT$56*(1-'Yard Trimmings'!$E$67)*EXP(-LYTInputs!$H$7*(BJ$5-$AS$5))</f>
        <v>5.3610712187246854</v>
      </c>
      <c r="BK235" s="22">
        <f>'Yard Trimmings'!$AT$56*'Yard Trimmings'!$E$67+'Yard Trimmings'!$AT$56*(1-'Yard Trimmings'!$E$67)*EXP(-LYTInputs!$H$7*(BK$5-$AS$5))</f>
        <v>5.3368582951441823</v>
      </c>
      <c r="BL235" s="22">
        <f>'Yard Trimmings'!$AT$56*'Yard Trimmings'!$E$67+'Yard Trimmings'!$AT$56*(1-'Yard Trimmings'!$E$67)*EXP(-LYTInputs!$H$7*(BL$5-$AS$5))</f>
        <v>5.313360971601333</v>
      </c>
      <c r="BM235" s="266">
        <f>'Yard Trimmings'!$AT$56*'Yard Trimmings'!$E$67+'Yard Trimmings'!$AT$56*(1-'Yard Trimmings'!$E$67)*EXP(-LYTInputs!$H$7*(BM$5-$AS$5))</f>
        <v>5.2905580989188294</v>
      </c>
      <c r="BN235" s="266">
        <f>'Yard Trimmings'!$AT$56*'Yard Trimmings'!$E$67+'Yard Trimmings'!$AT$56*(1-'Yard Trimmings'!$E$67)*EXP(-LYTInputs!$H$7*(BN$5-$AS$5))</f>
        <v>5.2684291529720193</v>
      </c>
      <c r="BO235" s="266">
        <f>'Yard Trimmings'!$AT$56*'Yard Trimmings'!$E$67+'Yard Trimmings'!$AT$56*(1-'Yard Trimmings'!$E$67)*EXP(-LYTInputs!$H$7*(BO$5-$AS$5))</f>
        <v>5.2469542162158014</v>
      </c>
      <c r="BP235" s="266">
        <f>'Yard Trimmings'!$AT$56*'Yard Trimmings'!$E$67+'Yard Trimmings'!$AT$56*(1-'Yard Trimmings'!$E$67)*EXP(-LYTInputs!$H$7*(BP$5-$AS$5))</f>
        <v>5.2261139597574928</v>
      </c>
      <c r="BQ235" s="266">
        <f>'Yard Trimmings'!$AT$56*'Yard Trimmings'!$E$67+'Yard Trimmings'!$AT$56*(1-'Yard Trimmings'!$E$67)*EXP(-LYTInputs!$H$7*(BQ$5-$AS$5))</f>
        <v>5.2058896259595215</v>
      </c>
      <c r="BR235" s="266">
        <f>'Yard Trimmings'!$AT$56*'Yard Trimmings'!$E$67+'Yard Trimmings'!$AT$56*(1-'Yard Trimmings'!$E$67)*EXP(-LYTInputs!$H$7*(BR$5-$AS$5))</f>
        <v>5.186263011556286</v>
      </c>
      <c r="BS235" s="266">
        <f>'Yard Trimmings'!$AT$56*'Yard Trimmings'!$E$67+'Yard Trimmings'!$AT$56*(1-'Yard Trimmings'!$E$67)*EXP(-LYTInputs!$H$7*(BS$5-$AS$5))</f>
        <v>5.1672164512699874</v>
      </c>
      <c r="BT235" s="266">
        <f>'Yard Trimmings'!$AT$56*'Yard Trimmings'!$E$67+'Yard Trimmings'!$AT$56*(1-'Yard Trimmings'!$E$67)*EXP(-LYTInputs!$H$7*(BT$5-$AS$5))</f>
        <v>5.1487328019106862</v>
      </c>
      <c r="BU235" s="266">
        <f>'Yard Trimmings'!$AT$56*'Yard Trimmings'!$E$67+'Yard Trimmings'!$AT$56*(1-'Yard Trimmings'!$E$67)*EXP(-LYTInputs!$H$7*(BU$5-$AS$5))</f>
        <v>5.1307954269462765</v>
      </c>
      <c r="BV235" s="266">
        <f>'Yard Trimmings'!$AT$56*'Yard Trimmings'!$E$67+'Yard Trimmings'!$AT$56*(1-'Yard Trimmings'!$E$67)*EXP(-LYTInputs!$H$7*(BV$5-$AS$5))</f>
        <v>5.1133881815284798</v>
      </c>
      <c r="BW235" s="266">
        <f>'Yard Trimmings'!$AT$56*'Yard Trimmings'!$E$67+'Yard Trimmings'!$AT$56*(1-'Yard Trimmings'!$E$67)*EXP(-LYTInputs!$H$7*(BW$5-$AS$5))</f>
        <v>5.0964953979613963</v>
      </c>
      <c r="BX235" s="266">
        <f>'Yard Trimmings'!$AT$56*'Yard Trimmings'!$E$67+'Yard Trimmings'!$AT$56*(1-'Yard Trimmings'!$E$67)*EXP(-LYTInputs!$H$7*(BX$5-$AS$5))</f>
        <v>5.0801018715995179</v>
      </c>
      <c r="BY235" s="266">
        <f>'Yard Trimmings'!$AT$56*'Yard Trimmings'!$E$67+'Yard Trimmings'!$AT$56*(1-'Yard Trimmings'!$E$67)*EXP(-LYTInputs!$H$7*(BY$5-$AS$5))</f>
        <v>5.0641928471625235</v>
      </c>
      <c r="BZ235" s="266">
        <f>'Yard Trimmings'!$AT$56*'Yard Trimmings'!$E$67+'Yard Trimmings'!$AT$56*(1-'Yard Trimmings'!$E$67)*EXP(-LYTInputs!$H$7*(BZ$5-$AS$5))</f>
        <v>5.048754005454529</v>
      </c>
      <c r="CA235" s="266">
        <f>'Yard Trimmings'!$AT$56*'Yard Trimmings'!$E$67+'Yard Trimmings'!$AT$56*(1-'Yard Trimmings'!$E$67)*EXP(-LYTInputs!$H$7*(CA$5-$AS$5))</f>
        <v>5.0337714504758431</v>
      </c>
      <c r="CB235" s="266">
        <f>'Yard Trimmings'!$AT$56*'Yard Trimmings'!$E$67+'Yard Trimmings'!$AT$56*(1-'Yard Trimmings'!$E$67)*EXP(-LYTInputs!$H$7*(CB$5-$AS$5))</f>
        <v>5.0192316969156314</v>
      </c>
      <c r="CC235" s="266">
        <f>'Yard Trimmings'!$AT$56*'Yard Trimmings'!$E$67+'Yard Trimmings'!$AT$56*(1-'Yard Trimmings'!$E$67)*EXP(-LYTInputs!$H$7*(CC$5-$AS$5))</f>
        <v>5.0051216580142288</v>
      </c>
      <c r="CD235" s="266">
        <f>'Yard Trimmings'!$AT$56*'Yard Trimmings'!$E$67+'Yard Trimmings'!$AT$56*(1-'Yard Trimmings'!$E$67)*EXP(-LYTInputs!$H$7*(CD$5-$AS$5))</f>
        <v>4.9914286337841673</v>
      </c>
      <c r="CE235" s="266">
        <f>'Yard Trimmings'!$AT$56*'Yard Trimmings'!$E$67+'Yard Trimmings'!$AT$56*(1-'Yard Trimmings'!$E$67)*EXP(-LYTInputs!$H$7*(CE$5-$AS$5))</f>
        <v>4.9781402995793318</v>
      </c>
      <c r="CF235" s="266">
        <f>'Yard Trimmings'!$AT$56*'Yard Trimmings'!$E$67+'Yard Trimmings'!$AT$56*(1-'Yard Trimmings'!$E$67)*EXP(-LYTInputs!$H$7*(CF$5-$AS$5))</f>
        <v>4.9652446950019495</v>
      </c>
      <c r="CG235" s="266">
        <f>'Yard Trimmings'!$AT$56*'Yard Trimmings'!$E$67+'Yard Trimmings'!$AT$56*(1-'Yard Trimmings'!$E$67)*EXP(-LYTInputs!$H$7*(CG$5-$AS$5))</f>
        <v>4.9527302131374213</v>
      </c>
      <c r="CH235" s="266">
        <f>'Yard Trimmings'!$AT$56*'Yard Trimmings'!$E$67+'Yard Trimmings'!$AT$56*(1-'Yard Trimmings'!$E$67)*EXP(-LYTInputs!$H$7*(CH$5-$AS$5))</f>
        <v>4.9405855901073163</v>
      </c>
      <c r="CI235" s="266">
        <f>'Yard Trimmings'!$AT$56*'Yard Trimmings'!$E$67+'Yard Trimmings'!$AT$56*(1-'Yard Trimmings'!$E$67)*EXP(-LYTInputs!$H$7*(CI$5-$AS$5))</f>
        <v>4.92879989493112</v>
      </c>
    </row>
    <row r="236" spans="1:87">
      <c r="A236" s="20">
        <v>2004</v>
      </c>
      <c r="AQ236" s="22"/>
      <c r="AR236" s="22"/>
      <c r="AS236" s="22"/>
      <c r="AT236" s="22">
        <f>'Yard Trimmings'!$AU$56*'Yard Trimmings'!$E$67+'Yard Trimmings'!$AU$56*(1-'Yard Trimmings'!$E$67)*EXP(-LYTInputs!$H$7*(AT$5-$AT$5))</f>
        <v>5.5254661946453387</v>
      </c>
      <c r="AU236" s="22">
        <f>'Yard Trimmings'!$AU$56*'Yard Trimmings'!$E$67+'Yard Trimmings'!$AU$56*(1-'Yard Trimmings'!$E$67)*EXP(-LYTInputs!$H$7*(AU$5-$AT$5))</f>
        <v>5.4877433852260058</v>
      </c>
      <c r="AV236" s="22">
        <f>'Yard Trimmings'!$AU$56*'Yard Trimmings'!$E$67+'Yard Trimmings'!$AU$56*(1-'Yard Trimmings'!$E$67)*EXP(-LYTInputs!$H$7*(AV$5-$AT$5))</f>
        <v>5.4511354533121121</v>
      </c>
      <c r="AW236" s="22">
        <f>'Yard Trimmings'!$AU$56*'Yard Trimmings'!$E$67+'Yard Trimmings'!$AU$56*(1-'Yard Trimmings'!$E$67)*EXP(-LYTInputs!$H$7*(AW$5-$AT$5))</f>
        <v>5.4156094492938269</v>
      </c>
      <c r="AX236" s="22">
        <f>'Yard Trimmings'!$AU$56*'Yard Trimmings'!$E$67+'Yard Trimmings'!$AU$56*(1-'Yard Trimmings'!$E$67)*EXP(-LYTInputs!$H$7*(AX$5-$AT$5))</f>
        <v>5.3811333973694548</v>
      </c>
      <c r="AY236" s="22">
        <f>'Yard Trimmings'!$AU$56*'Yard Trimmings'!$E$67+'Yard Trimmings'!$AU$56*(1-'Yard Trimmings'!$E$67)*EXP(-LYTInputs!$H$7*(AY$5-$AT$5))</f>
        <v>5.3476762667650615</v>
      </c>
      <c r="AZ236" s="22">
        <f>'Yard Trimmings'!$AU$56*'Yard Trimmings'!$E$67+'Yard Trimmings'!$AU$56*(1-'Yard Trimmings'!$E$67)*EXP(-LYTInputs!$H$7*(AZ$5-$AT$5))</f>
        <v>5.3152079438046798</v>
      </c>
      <c r="BA236" s="22">
        <f>'Yard Trimmings'!$AU$56*'Yard Trimmings'!$E$67+'Yard Trimmings'!$AU$56*(1-'Yard Trimmings'!$E$67)*EXP(-LYTInputs!$H$7*(BA$5-$AT$5))</f>
        <v>5.2836992048059663</v>
      </c>
      <c r="BB236" s="22">
        <f>'Yard Trimmings'!$AU$56*'Yard Trimmings'!$E$67+'Yard Trimmings'!$AU$56*(1-'Yard Trimmings'!$E$67)*EXP(-LYTInputs!$H$7*(BB$5-$AT$5))</f>
        <v>5.2531216897769193</v>
      </c>
      <c r="BC236" s="22">
        <f>'Yard Trimmings'!$AU$56*'Yard Trimmings'!$E$67+'Yard Trimmings'!$AU$56*(1-'Yard Trimmings'!$E$67)*EXP(-LYTInputs!$H$7*(BC$5-$AT$5))</f>
        <v>5.2234478768899679</v>
      </c>
      <c r="BD236" s="22">
        <f>'Yard Trimmings'!$AU$56*'Yard Trimmings'!$E$67+'Yard Trimmings'!$AU$56*(1-'Yard Trimmings'!$E$67)*EXP(-LYTInputs!$H$7*(BD$5-$AT$5))</f>
        <v>5.1946510577104723</v>
      </c>
      <c r="BE236" s="22">
        <f>'Yard Trimmings'!$AU$56*'Yard Trimmings'!$E$67+'Yard Trimmings'!$AU$56*(1-'Yard Trimmings'!$E$67)*EXP(-LYTInputs!$H$7*(BE$5-$AT$5))</f>
        <v>5.1667053131573262</v>
      </c>
      <c r="BF236" s="22">
        <f>'Yard Trimmings'!$AU$56*'Yard Trimmings'!$E$67+'Yard Trimmings'!$AU$56*(1-'Yard Trimmings'!$E$67)*EXP(-LYTInputs!$H$7*(BF$5-$AT$5))</f>
        <v>5.1395854901740385</v>
      </c>
      <c r="BG236" s="22">
        <f>'Yard Trimmings'!$AU$56*'Yard Trimmings'!$E$67+'Yard Trimmings'!$AU$56*(1-'Yard Trimmings'!$E$67)*EXP(-LYTInputs!$H$7*(BG$5-$AT$5))</f>
        <v>5.1132671790892807</v>
      </c>
      <c r="BH236" s="22">
        <f>'Yard Trimmings'!$AU$56*'Yard Trimmings'!$E$67+'Yard Trimmings'!$AU$56*(1-'Yard Trimmings'!$E$67)*EXP(-LYTInputs!$H$7*(BH$5-$AT$5))</f>
        <v>5.0877266916465373</v>
      </c>
      <c r="BI236" s="22">
        <f>'Yard Trimmings'!$AU$56*'Yard Trimmings'!$E$67+'Yard Trimmings'!$AU$56*(1-'Yard Trimmings'!$E$67)*EXP(-LYTInputs!$H$7*(BI$5-$AT$5))</f>
        <v>5.062941039683075</v>
      </c>
      <c r="BJ236" s="22">
        <f>'Yard Trimmings'!$AU$56*'Yard Trimmings'!$E$67+'Yard Trimmings'!$AU$56*(1-'Yard Trimmings'!$E$67)*EXP(-LYTInputs!$H$7*(BJ$5-$AT$5))</f>
        <v>5.0388879144390453</v>
      </c>
      <c r="BK236" s="22">
        <f>'Yard Trimmings'!$AU$56*'Yard Trimmings'!$E$67+'Yard Trimmings'!$AU$56*(1-'Yard Trimmings'!$E$67)*EXP(-LYTInputs!$H$7*(BK$5-$AT$5))</f>
        <v>5.0155456664780935</v>
      </c>
      <c r="BL236" s="22">
        <f>'Yard Trimmings'!$AU$56*'Yard Trimmings'!$E$67+'Yard Trimmings'!$AU$56*(1-'Yard Trimmings'!$E$67)*EXP(-LYTInputs!$H$7*(BL$5-$AT$5))</f>
        <v>4.9928932862014062</v>
      </c>
      <c r="BM236" s="266">
        <f>'Yard Trimmings'!$AU$56*'Yard Trimmings'!$E$67+'Yard Trimmings'!$AU$56*(1-'Yard Trimmings'!$E$67)*EXP(-LYTInputs!$H$7*(BM$5-$AT$5))</f>
        <v>4.9709103849376532</v>
      </c>
      <c r="BN236" s="266">
        <f>'Yard Trimmings'!$AU$56*'Yard Trimmings'!$E$67+'Yard Trimmings'!$AU$56*(1-'Yard Trimmings'!$E$67)*EXP(-LYTInputs!$H$7*(BN$5-$AT$5))</f>
        <v>4.9495771765918057</v>
      </c>
      <c r="BO236" s="266">
        <f>'Yard Trimmings'!$AU$56*'Yard Trimmings'!$E$67+'Yard Trimmings'!$AU$56*(1-'Yard Trimmings'!$E$67)*EXP(-LYTInputs!$H$7*(BO$5-$AT$5))</f>
        <v>4.9288744598363188</v>
      </c>
      <c r="BP236" s="266">
        <f>'Yard Trimmings'!$AU$56*'Yard Trimmings'!$E$67+'Yard Trimmings'!$AU$56*(1-'Yard Trimmings'!$E$67)*EXP(-LYTInputs!$H$7*(BP$5-$AT$5))</f>
        <v>4.9087836008286363</v>
      </c>
      <c r="BQ236" s="266">
        <f>'Yard Trimmings'!$AU$56*'Yard Trimmings'!$E$67+'Yard Trimmings'!$AU$56*(1-'Yard Trimmings'!$E$67)*EXP(-LYTInputs!$H$7*(BQ$5-$AT$5))</f>
        <v>4.8892865164394781</v>
      </c>
      <c r="BR236" s="266">
        <f>'Yard Trimmings'!$AU$56*'Yard Trimmings'!$E$67+'Yard Trimmings'!$AU$56*(1-'Yard Trimmings'!$E$67)*EXP(-LYTInputs!$H$7*(BR$5-$AT$5))</f>
        <v>4.8703656579768007</v>
      </c>
      <c r="BS236" s="266">
        <f>'Yard Trimmings'!$AU$56*'Yard Trimmings'!$E$67+'Yard Trimmings'!$AU$56*(1-'Yard Trimmings'!$E$67)*EXP(-LYTInputs!$H$7*(BS$5-$AT$5))</f>
        <v>4.8520039953907919</v>
      </c>
      <c r="BT236" s="266">
        <f>'Yard Trimmings'!$AU$56*'Yard Trimmings'!$E$67+'Yard Trimmings'!$AU$56*(1-'Yard Trimmings'!$E$67)*EXP(-LYTInputs!$H$7*(BT$5-$AT$5))</f>
        <v>4.8341850019456754</v>
      </c>
      <c r="BU236" s="266">
        <f>'Yard Trimmings'!$AU$56*'Yard Trimmings'!$E$67+'Yard Trimmings'!$AU$56*(1-'Yard Trimmings'!$E$67)*EXP(-LYTInputs!$H$7*(BU$5-$AT$5))</f>
        <v>4.8168926393445322</v>
      </c>
      <c r="BV236" s="266">
        <f>'Yard Trimmings'!$AU$56*'Yard Trimmings'!$E$67+'Yard Trimmings'!$AU$56*(1-'Yard Trimmings'!$E$67)*EXP(-LYTInputs!$H$7*(BV$5-$AT$5))</f>
        <v>4.800111343293751</v>
      </c>
      <c r="BW236" s="266">
        <f>'Yard Trimmings'!$AU$56*'Yard Trimmings'!$E$67+'Yard Trimmings'!$AU$56*(1-'Yard Trimmings'!$E$67)*EXP(-LYTInputs!$H$7*(BW$5-$AT$5))</f>
        <v>4.7838260094941152</v>
      </c>
      <c r="BX236" s="266">
        <f>'Yard Trimmings'!$AU$56*'Yard Trimmings'!$E$67+'Yard Trimmings'!$AU$56*(1-'Yard Trimmings'!$E$67)*EXP(-LYTInputs!$H$7*(BX$5-$AT$5))</f>
        <v>4.768021980045912</v>
      </c>
      <c r="BY236" s="266">
        <f>'Yard Trimmings'!$AU$56*'Yard Trimmings'!$E$67+'Yard Trimmings'!$AU$56*(1-'Yard Trimmings'!$E$67)*EXP(-LYTInputs!$H$7*(BY$5-$AT$5))</f>
        <v>4.7526850302558348</v>
      </c>
      <c r="BZ236" s="266">
        <f>'Yard Trimmings'!$AU$56*'Yard Trimmings'!$E$67+'Yard Trimmings'!$AU$56*(1-'Yard Trimmings'!$E$67)*EXP(-LYTInputs!$H$7*(BZ$5-$AT$5))</f>
        <v>4.7378013558337964</v>
      </c>
      <c r="CA236" s="266">
        <f>'Yard Trimmings'!$AU$56*'Yard Trimmings'!$E$67+'Yard Trimmings'!$AU$56*(1-'Yard Trimmings'!$E$67)*EXP(-LYTInputs!$H$7*(CA$5-$AT$5))</f>
        <v>4.7233575604681386</v>
      </c>
      <c r="CB236" s="266">
        <f>'Yard Trimmings'!$AU$56*'Yard Trimmings'!$E$67+'Yard Trimmings'!$AU$56*(1-'Yard Trimmings'!$E$67)*EXP(-LYTInputs!$H$7*(CB$5-$AT$5))</f>
        <v>4.7093406437680478</v>
      </c>
      <c r="CC236" s="266">
        <f>'Yard Trimmings'!$AU$56*'Yard Trimmings'!$E$67+'Yard Trimmings'!$AU$56*(1-'Yard Trimmings'!$E$67)*EXP(-LYTInputs!$H$7*(CC$5-$AT$5))</f>
        <v>4.695737989562323</v>
      </c>
      <c r="CD236" s="266">
        <f>'Yard Trimmings'!$AU$56*'Yard Trimmings'!$E$67+'Yard Trimmings'!$AU$56*(1-'Yard Trimmings'!$E$67)*EXP(-LYTInputs!$H$7*(CD$5-$AT$5))</f>
        <v>4.6825373545439719</v>
      </c>
      <c r="CE236" s="266">
        <f>'Yard Trimmings'!$AU$56*'Yard Trimmings'!$E$67+'Yard Trimmings'!$AU$56*(1-'Yard Trimmings'!$E$67)*EXP(-LYTInputs!$H$7*(CE$5-$AT$5))</f>
        <v>4.66972685725041</v>
      </c>
      <c r="CF236" s="266">
        <f>'Yard Trimmings'!$AU$56*'Yard Trimmings'!$E$67+'Yard Trimmings'!$AU$56*(1-'Yard Trimmings'!$E$67)*EXP(-LYTInputs!$H$7*(CF$5-$AT$5))</f>
        <v>4.6572949673693369</v>
      </c>
      <c r="CG236" s="266">
        <f>'Yard Trimmings'!$AU$56*'Yard Trimmings'!$E$67+'Yard Trimmings'!$AU$56*(1-'Yard Trimmings'!$E$67)*EXP(-LYTInputs!$H$7*(CG$5-$AT$5))</f>
        <v>4.6452304953606829</v>
      </c>
      <c r="CH236" s="266">
        <f>'Yard Trimmings'!$AU$56*'Yard Trimmings'!$E$67+'Yard Trimmings'!$AU$56*(1-'Yard Trimmings'!$E$67)*EXP(-LYTInputs!$H$7*(CH$5-$AT$5))</f>
        <v>4.6335225823852637</v>
      </c>
      <c r="CI236" s="266">
        <f>'Yard Trimmings'!$AU$56*'Yard Trimmings'!$E$67+'Yard Trimmings'!$AU$56*(1-'Yard Trimmings'!$E$67)*EXP(-LYTInputs!$H$7*(CI$5-$AT$5))</f>
        <v>4.6221606905310937</v>
      </c>
    </row>
    <row r="237" spans="1:87">
      <c r="A237" s="20">
        <v>2005</v>
      </c>
      <c r="AQ237" s="22"/>
      <c r="AR237" s="22"/>
      <c r="AS237" s="22"/>
      <c r="AT237" s="22"/>
      <c r="AU237" s="22">
        <f>'Yard Trimmings'!$AV$56*'Yard Trimmings'!$E$67+'Yard Trimmings'!$AU$56*(1-'Yard Trimmings'!$E$67)*EXP(-LYTInputs!$H$7*(AU$5-$AU$5))</f>
        <v>5.6541014684196469</v>
      </c>
      <c r="AV237" s="22">
        <f>'Yard Trimmings'!$AV$56*'Yard Trimmings'!$E$67+'Yard Trimmings'!$AU$56*(1-'Yard Trimmings'!$E$67)*EXP(-LYTInputs!$H$7*(AV$5-$AU$5))</f>
        <v>5.616378659000314</v>
      </c>
      <c r="AW237" s="22">
        <f>'Yard Trimmings'!$AV$56*'Yard Trimmings'!$E$67+'Yard Trimmings'!$AU$56*(1-'Yard Trimmings'!$E$67)*EXP(-LYTInputs!$H$7*(AW$5-$AU$5))</f>
        <v>5.5797707270864203</v>
      </c>
      <c r="AX237" s="22">
        <f>'Yard Trimmings'!$AV$56*'Yard Trimmings'!$E$67+'Yard Trimmings'!$AU$56*(1-'Yard Trimmings'!$E$67)*EXP(-LYTInputs!$H$7*(AX$5-$AU$5))</f>
        <v>5.5442447230681342</v>
      </c>
      <c r="AY237" s="22">
        <f>'Yard Trimmings'!$AV$56*'Yard Trimmings'!$E$67+'Yard Trimmings'!$AU$56*(1-'Yard Trimmings'!$E$67)*EXP(-LYTInputs!$H$7*(AY$5-$AU$5))</f>
        <v>5.509768671143763</v>
      </c>
      <c r="AZ237" s="22">
        <f>'Yard Trimmings'!$AV$56*'Yard Trimmings'!$E$67+'Yard Trimmings'!$AU$56*(1-'Yard Trimmings'!$E$67)*EXP(-LYTInputs!$H$7*(AZ$5-$AU$5))</f>
        <v>5.4763115405393705</v>
      </c>
      <c r="BA237" s="22">
        <f>'Yard Trimmings'!$AV$56*'Yard Trimmings'!$E$67+'Yard Trimmings'!$AU$56*(1-'Yard Trimmings'!$E$67)*EXP(-LYTInputs!$H$7*(BA$5-$AU$5))</f>
        <v>5.4438432175789879</v>
      </c>
      <c r="BB237" s="22">
        <f>'Yard Trimmings'!$AV$56*'Yard Trimmings'!$E$67+'Yard Trimmings'!$AU$56*(1-'Yard Trimmings'!$E$67)*EXP(-LYTInputs!$H$7*(BB$5-$AU$5))</f>
        <v>5.4123344785802745</v>
      </c>
      <c r="BC237" s="22">
        <f>'Yard Trimmings'!$AV$56*'Yard Trimmings'!$E$67+'Yard Trimmings'!$AU$56*(1-'Yard Trimmings'!$E$67)*EXP(-LYTInputs!$H$7*(BC$5-$AU$5))</f>
        <v>5.3817569635512275</v>
      </c>
      <c r="BD237" s="22">
        <f>'Yard Trimmings'!$AV$56*'Yard Trimmings'!$E$67+'Yard Trimmings'!$AU$56*(1-'Yard Trimmings'!$E$67)*EXP(-LYTInputs!$H$7*(BD$5-$AU$5))</f>
        <v>5.3520831506642761</v>
      </c>
      <c r="BE237" s="22">
        <f>'Yard Trimmings'!$AV$56*'Yard Trimmings'!$E$67+'Yard Trimmings'!$AU$56*(1-'Yard Trimmings'!$E$67)*EXP(-LYTInputs!$H$7*(BE$5-$AU$5))</f>
        <v>5.3232863314847805</v>
      </c>
      <c r="BF237" s="22">
        <f>'Yard Trimmings'!$AV$56*'Yard Trimmings'!$E$67+'Yard Trimmings'!$AU$56*(1-'Yard Trimmings'!$E$67)*EXP(-LYTInputs!$H$7*(BF$5-$AU$5))</f>
        <v>5.2953405869316343</v>
      </c>
      <c r="BG237" s="22">
        <f>'Yard Trimmings'!$AV$56*'Yard Trimmings'!$E$67+'Yard Trimmings'!$AU$56*(1-'Yard Trimmings'!$E$67)*EXP(-LYTInputs!$H$7*(BG$5-$AU$5))</f>
        <v>5.2682207639483467</v>
      </c>
      <c r="BH237" s="22">
        <f>'Yard Trimmings'!$AV$56*'Yard Trimmings'!$E$67+'Yard Trimmings'!$AU$56*(1-'Yard Trimmings'!$E$67)*EXP(-LYTInputs!$H$7*(BH$5-$AU$5))</f>
        <v>5.2419024528635889</v>
      </c>
      <c r="BI237" s="22">
        <f>'Yard Trimmings'!$AV$56*'Yard Trimmings'!$E$67+'Yard Trimmings'!$AU$56*(1-'Yard Trimmings'!$E$67)*EXP(-LYTInputs!$H$7*(BI$5-$AU$5))</f>
        <v>5.2163619654208446</v>
      </c>
      <c r="BJ237" s="22">
        <f>'Yard Trimmings'!$AV$56*'Yard Trimmings'!$E$67+'Yard Trimmings'!$AU$56*(1-'Yard Trimmings'!$E$67)*EXP(-LYTInputs!$H$7*(BJ$5-$AU$5))</f>
        <v>5.1915763134573831</v>
      </c>
      <c r="BK237" s="22">
        <f>'Yard Trimmings'!$AV$56*'Yard Trimmings'!$E$67+'Yard Trimmings'!$AU$56*(1-'Yard Trimmings'!$E$67)*EXP(-LYTInputs!$H$7*(BK$5-$AU$5))</f>
        <v>5.1675231882133534</v>
      </c>
      <c r="BL237" s="22">
        <f>'Yard Trimmings'!$AV$56*'Yard Trimmings'!$E$67+'Yard Trimmings'!$AU$56*(1-'Yard Trimmings'!$E$67)*EXP(-LYTInputs!$H$7*(BL$5-$AU$5))</f>
        <v>5.1441809402524017</v>
      </c>
      <c r="BM237" s="266">
        <f>'Yard Trimmings'!$AV$56*'Yard Trimmings'!$E$67+'Yard Trimmings'!$AU$56*(1-'Yard Trimmings'!$E$67)*EXP(-LYTInputs!$H$7*(BM$5-$AU$5))</f>
        <v>5.1215285599757143</v>
      </c>
      <c r="BN237" s="266">
        <f>'Yard Trimmings'!$AV$56*'Yard Trimmings'!$E$67+'Yard Trimmings'!$AU$56*(1-'Yard Trimmings'!$E$67)*EXP(-LYTInputs!$H$7*(BN$5-$AU$5))</f>
        <v>5.0995456587119614</v>
      </c>
      <c r="BO237" s="266">
        <f>'Yard Trimmings'!$AV$56*'Yard Trimmings'!$E$67+'Yard Trimmings'!$AU$56*(1-'Yard Trimmings'!$E$67)*EXP(-LYTInputs!$H$7*(BO$5-$AU$5))</f>
        <v>5.0782124503661139</v>
      </c>
      <c r="BP237" s="266">
        <f>'Yard Trimmings'!$AV$56*'Yard Trimmings'!$E$67+'Yard Trimmings'!$AU$56*(1-'Yard Trimmings'!$E$67)*EXP(-LYTInputs!$H$7*(BP$5-$AU$5))</f>
        <v>5.0575097336106261</v>
      </c>
      <c r="BQ237" s="266">
        <f>'Yard Trimmings'!$AV$56*'Yard Trimmings'!$E$67+'Yard Trimmings'!$AU$56*(1-'Yard Trimmings'!$E$67)*EXP(-LYTInputs!$H$7*(BQ$5-$AU$5))</f>
        <v>5.0374188746029445</v>
      </c>
      <c r="BR237" s="266">
        <f>'Yard Trimmings'!$AV$56*'Yard Trimmings'!$E$67+'Yard Trimmings'!$AU$56*(1-'Yard Trimmings'!$E$67)*EXP(-LYTInputs!$H$7*(BR$5-$AU$5))</f>
        <v>5.0179217902137854</v>
      </c>
      <c r="BS237" s="266">
        <f>'Yard Trimmings'!$AV$56*'Yard Trimmings'!$E$67+'Yard Trimmings'!$AU$56*(1-'Yard Trimmings'!$E$67)*EXP(-LYTInputs!$H$7*(BS$5-$AU$5))</f>
        <v>4.9990009317511088</v>
      </c>
      <c r="BT237" s="266">
        <f>'Yard Trimmings'!$AV$56*'Yard Trimmings'!$E$67+'Yard Trimmings'!$AU$56*(1-'Yard Trimmings'!$E$67)*EXP(-LYTInputs!$H$7*(BT$5-$AU$5))</f>
        <v>4.9806392691651</v>
      </c>
      <c r="BU237" s="266">
        <f>'Yard Trimmings'!$AV$56*'Yard Trimmings'!$E$67+'Yard Trimmings'!$AU$56*(1-'Yard Trimmings'!$E$67)*EXP(-LYTInputs!$H$7*(BU$5-$AU$5))</f>
        <v>4.9628202757199835</v>
      </c>
      <c r="BV237" s="266">
        <f>'Yard Trimmings'!$AV$56*'Yard Trimmings'!$E$67+'Yard Trimmings'!$AU$56*(1-'Yard Trimmings'!$E$67)*EXP(-LYTInputs!$H$7*(BV$5-$AU$5))</f>
        <v>4.9455279131188403</v>
      </c>
      <c r="BW237" s="266">
        <f>'Yard Trimmings'!$AV$56*'Yard Trimmings'!$E$67+'Yard Trimmings'!$AU$56*(1-'Yard Trimmings'!$E$67)*EXP(-LYTInputs!$H$7*(BW$5-$AU$5))</f>
        <v>4.9287466170680592</v>
      </c>
      <c r="BX237" s="266">
        <f>'Yard Trimmings'!$AV$56*'Yard Trimmings'!$E$67+'Yard Trimmings'!$AU$56*(1-'Yard Trimmings'!$E$67)*EXP(-LYTInputs!$H$7*(BX$5-$AU$5))</f>
        <v>4.9124612832684234</v>
      </c>
      <c r="BY237" s="266">
        <f>'Yard Trimmings'!$AV$56*'Yard Trimmings'!$E$67+'Yard Trimmings'!$AU$56*(1-'Yard Trimmings'!$E$67)*EXP(-LYTInputs!$H$7*(BY$5-$AU$5))</f>
        <v>4.8966572538202202</v>
      </c>
      <c r="BZ237" s="266">
        <f>'Yard Trimmings'!$AV$56*'Yard Trimmings'!$E$67+'Yard Trimmings'!$AU$56*(1-'Yard Trimmings'!$E$67)*EXP(-LYTInputs!$H$7*(BZ$5-$AU$5))</f>
        <v>4.8813203040301429</v>
      </c>
      <c r="CA237" s="266">
        <f>'Yard Trimmings'!$AV$56*'Yard Trimmings'!$E$67+'Yard Trimmings'!$AU$56*(1-'Yard Trimmings'!$E$67)*EXP(-LYTInputs!$H$7*(CA$5-$AU$5))</f>
        <v>4.8664366296081045</v>
      </c>
      <c r="CB237" s="266">
        <f>'Yard Trimmings'!$AV$56*'Yard Trimmings'!$E$67+'Yard Trimmings'!$AU$56*(1-'Yard Trimmings'!$E$67)*EXP(-LYTInputs!$H$7*(CB$5-$AU$5))</f>
        <v>4.8519928342424468</v>
      </c>
      <c r="CC237" s="266">
        <f>'Yard Trimmings'!$AV$56*'Yard Trimmings'!$E$67+'Yard Trimmings'!$AU$56*(1-'Yard Trimmings'!$E$67)*EXP(-LYTInputs!$H$7*(CC$5-$AU$5))</f>
        <v>4.837975917542356</v>
      </c>
      <c r="CD237" s="266">
        <f>'Yard Trimmings'!$AV$56*'Yard Trimmings'!$E$67+'Yard Trimmings'!$AU$56*(1-'Yard Trimmings'!$E$67)*EXP(-LYTInputs!$H$7*(CD$5-$AU$5))</f>
        <v>4.8243732633366303</v>
      </c>
      <c r="CE237" s="266">
        <f>'Yard Trimmings'!$AV$56*'Yard Trimmings'!$E$67+'Yard Trimmings'!$AU$56*(1-'Yard Trimmings'!$E$67)*EXP(-LYTInputs!$H$7*(CE$5-$AU$5))</f>
        <v>4.8111726283182801</v>
      </c>
      <c r="CF237" s="266">
        <f>'Yard Trimmings'!$AV$56*'Yard Trimmings'!$E$67+'Yard Trimmings'!$AU$56*(1-'Yard Trimmings'!$E$67)*EXP(-LYTInputs!$H$7*(CF$5-$AU$5))</f>
        <v>4.7983621310247182</v>
      </c>
      <c r="CG237" s="266">
        <f>'Yard Trimmings'!$AV$56*'Yard Trimmings'!$E$67+'Yard Trimmings'!$AU$56*(1-'Yard Trimmings'!$E$67)*EXP(-LYTInputs!$H$7*(CG$5-$AU$5))</f>
        <v>4.7859302411436451</v>
      </c>
      <c r="CH237" s="266">
        <f>'Yard Trimmings'!$AV$56*'Yard Trimmings'!$E$67+'Yard Trimmings'!$AU$56*(1-'Yard Trimmings'!$E$67)*EXP(-LYTInputs!$H$7*(CH$5-$AU$5))</f>
        <v>4.7738657691349911</v>
      </c>
      <c r="CI237" s="266">
        <f>'Yard Trimmings'!$AV$56*'Yard Trimmings'!$E$67+'Yard Trimmings'!$AU$56*(1-'Yard Trimmings'!$E$67)*EXP(-LYTInputs!$H$7*(CI$5-$AU$5))</f>
        <v>4.7621578561595719</v>
      </c>
    </row>
    <row r="238" spans="1:87">
      <c r="A238" s="20">
        <v>2006</v>
      </c>
      <c r="AQ238" s="22"/>
      <c r="AR238" s="22"/>
      <c r="AS238" s="22"/>
      <c r="AT238" s="22"/>
      <c r="AU238" s="22"/>
      <c r="AV238" s="22">
        <f>'Yard Trimmings'!$AW$56*'Yard Trimmings'!$E$67+'Yard Trimmings'!$AU$56*(1-'Yard Trimmings'!$E$67)*EXP(-LYTInputs!$H$7*(AV$5-$AV$5))</f>
        <v>5.6848232121691469</v>
      </c>
      <c r="AW238" s="22">
        <f>'Yard Trimmings'!$AW$56*'Yard Trimmings'!$E$67+'Yard Trimmings'!$AU$56*(1-'Yard Trimmings'!$E$67)*EXP(-LYTInputs!$H$7*(AW$5-$AV$5))</f>
        <v>5.647100402749814</v>
      </c>
      <c r="AX238" s="22">
        <f>'Yard Trimmings'!$AW$56*'Yard Trimmings'!$E$67+'Yard Trimmings'!$AU$56*(1-'Yard Trimmings'!$E$67)*EXP(-LYTInputs!$H$7*(AX$5-$AV$5))</f>
        <v>5.6104924708359203</v>
      </c>
      <c r="AY238" s="22">
        <f>'Yard Trimmings'!$AW$56*'Yard Trimmings'!$E$67+'Yard Trimmings'!$AU$56*(1-'Yard Trimmings'!$E$67)*EXP(-LYTInputs!$H$7*(AY$5-$AV$5))</f>
        <v>5.5749664668176351</v>
      </c>
      <c r="AZ238" s="22">
        <f>'Yard Trimmings'!$AW$56*'Yard Trimmings'!$E$67+'Yard Trimmings'!$AU$56*(1-'Yard Trimmings'!$E$67)*EXP(-LYTInputs!$H$7*(AZ$5-$AV$5))</f>
        <v>5.540490414893263</v>
      </c>
      <c r="BA238" s="22">
        <f>'Yard Trimmings'!$AW$56*'Yard Trimmings'!$E$67+'Yard Trimmings'!$AU$56*(1-'Yard Trimmings'!$E$67)*EXP(-LYTInputs!$H$7*(BA$5-$AV$5))</f>
        <v>5.5070332842888696</v>
      </c>
      <c r="BB238" s="22">
        <f>'Yard Trimmings'!$AW$56*'Yard Trimmings'!$E$67+'Yard Trimmings'!$AU$56*(1-'Yard Trimmings'!$E$67)*EXP(-LYTInputs!$H$7*(BB$5-$AV$5))</f>
        <v>5.4745649613284879</v>
      </c>
      <c r="BC238" s="22">
        <f>'Yard Trimmings'!$AW$56*'Yard Trimmings'!$E$67+'Yard Trimmings'!$AU$56*(1-'Yard Trimmings'!$E$67)*EXP(-LYTInputs!$H$7*(BC$5-$AV$5))</f>
        <v>5.4430562223297745</v>
      </c>
      <c r="BD238" s="22">
        <f>'Yard Trimmings'!$AW$56*'Yard Trimmings'!$E$67+'Yard Trimmings'!$AU$56*(1-'Yard Trimmings'!$E$67)*EXP(-LYTInputs!$H$7*(BD$5-$AV$5))</f>
        <v>5.4124787073007274</v>
      </c>
      <c r="BE238" s="22">
        <f>'Yard Trimmings'!$AW$56*'Yard Trimmings'!$E$67+'Yard Trimmings'!$AU$56*(1-'Yard Trimmings'!$E$67)*EXP(-LYTInputs!$H$7*(BE$5-$AV$5))</f>
        <v>5.3828048944137761</v>
      </c>
      <c r="BF238" s="22">
        <f>'Yard Trimmings'!$AW$56*'Yard Trimmings'!$E$67+'Yard Trimmings'!$AU$56*(1-'Yard Trimmings'!$E$67)*EXP(-LYTInputs!$H$7*(BF$5-$AV$5))</f>
        <v>5.3540080752342805</v>
      </c>
      <c r="BG238" s="22">
        <f>'Yard Trimmings'!$AW$56*'Yard Trimmings'!$E$67+'Yard Trimmings'!$AU$56*(1-'Yard Trimmings'!$E$67)*EXP(-LYTInputs!$H$7*(BG$5-$AV$5))</f>
        <v>5.3260623306811343</v>
      </c>
      <c r="BH238" s="22">
        <f>'Yard Trimmings'!$AW$56*'Yard Trimmings'!$E$67+'Yard Trimmings'!$AU$56*(1-'Yard Trimmings'!$E$67)*EXP(-LYTInputs!$H$7*(BH$5-$AV$5))</f>
        <v>5.2989425076978467</v>
      </c>
      <c r="BI238" s="22">
        <f>'Yard Trimmings'!$AW$56*'Yard Trimmings'!$E$67+'Yard Trimmings'!$AU$56*(1-'Yard Trimmings'!$E$67)*EXP(-LYTInputs!$H$7*(BI$5-$AV$5))</f>
        <v>5.2726241966130889</v>
      </c>
      <c r="BJ238" s="22">
        <f>'Yard Trimmings'!$AW$56*'Yard Trimmings'!$E$67+'Yard Trimmings'!$AU$56*(1-'Yard Trimmings'!$E$67)*EXP(-LYTInputs!$H$7*(BJ$5-$AV$5))</f>
        <v>5.2470837091703455</v>
      </c>
      <c r="BK238" s="22">
        <f>'Yard Trimmings'!$AW$56*'Yard Trimmings'!$E$67+'Yard Trimmings'!$AU$56*(1-'Yard Trimmings'!$E$67)*EXP(-LYTInputs!$H$7*(BK$5-$AV$5))</f>
        <v>5.2222980572068831</v>
      </c>
      <c r="BL238" s="22">
        <f>'Yard Trimmings'!$AW$56*'Yard Trimmings'!$E$67+'Yard Trimmings'!$AU$56*(1-'Yard Trimmings'!$E$67)*EXP(-LYTInputs!$H$7*(BL$5-$AV$5))</f>
        <v>5.1982449319628534</v>
      </c>
      <c r="BM238" s="266">
        <f>'Yard Trimmings'!$AW$56*'Yard Trimmings'!$E$67+'Yard Trimmings'!$AU$56*(1-'Yard Trimmings'!$E$67)*EXP(-LYTInputs!$H$7*(BM$5-$AV$5))</f>
        <v>5.1749026840019017</v>
      </c>
      <c r="BN238" s="266">
        <f>'Yard Trimmings'!$AW$56*'Yard Trimmings'!$E$67+'Yard Trimmings'!$AU$56*(1-'Yard Trimmings'!$E$67)*EXP(-LYTInputs!$H$7*(BN$5-$AV$5))</f>
        <v>5.1522503037252143</v>
      </c>
      <c r="BO238" s="266">
        <f>'Yard Trimmings'!$AW$56*'Yard Trimmings'!$E$67+'Yard Trimmings'!$AU$56*(1-'Yard Trimmings'!$E$67)*EXP(-LYTInputs!$H$7*(BO$5-$AV$5))</f>
        <v>5.1302674024614614</v>
      </c>
      <c r="BP238" s="266">
        <f>'Yard Trimmings'!$AW$56*'Yard Trimmings'!$E$67+'Yard Trimmings'!$AU$56*(1-'Yard Trimmings'!$E$67)*EXP(-LYTInputs!$H$7*(BP$5-$AV$5))</f>
        <v>5.1089341941156139</v>
      </c>
      <c r="BQ238" s="266">
        <f>'Yard Trimmings'!$AW$56*'Yard Trimmings'!$E$67+'Yard Trimmings'!$AU$56*(1-'Yard Trimmings'!$E$67)*EXP(-LYTInputs!$H$7*(BQ$5-$AV$5))</f>
        <v>5.0882314773601269</v>
      </c>
      <c r="BR238" s="266">
        <f>'Yard Trimmings'!$AW$56*'Yard Trimmings'!$E$67+'Yard Trimmings'!$AU$56*(1-'Yard Trimmings'!$E$67)*EXP(-LYTInputs!$H$7*(BR$5-$AV$5))</f>
        <v>5.0681406183524444</v>
      </c>
      <c r="BS238" s="266">
        <f>'Yard Trimmings'!$AW$56*'Yard Trimmings'!$E$67+'Yard Trimmings'!$AU$56*(1-'Yard Trimmings'!$E$67)*EXP(-LYTInputs!$H$7*(BS$5-$AV$5))</f>
        <v>5.0486435339632862</v>
      </c>
      <c r="BT238" s="266">
        <f>'Yard Trimmings'!$AW$56*'Yard Trimmings'!$E$67+'Yard Trimmings'!$AU$56*(1-'Yard Trimmings'!$E$67)*EXP(-LYTInputs!$H$7*(BT$5-$AV$5))</f>
        <v>5.0297226755006088</v>
      </c>
      <c r="BU238" s="266">
        <f>'Yard Trimmings'!$AW$56*'Yard Trimmings'!$E$67+'Yard Trimmings'!$AU$56*(1-'Yard Trimmings'!$E$67)*EXP(-LYTInputs!$H$7*(BU$5-$AV$5))</f>
        <v>5.0113610129146</v>
      </c>
      <c r="BV238" s="266">
        <f>'Yard Trimmings'!$AW$56*'Yard Trimmings'!$E$67+'Yard Trimmings'!$AU$56*(1-'Yard Trimmings'!$E$67)*EXP(-LYTInputs!$H$7*(BV$5-$AV$5))</f>
        <v>4.9935420194694835</v>
      </c>
      <c r="BW238" s="266">
        <f>'Yard Trimmings'!$AW$56*'Yard Trimmings'!$E$67+'Yard Trimmings'!$AU$56*(1-'Yard Trimmings'!$E$67)*EXP(-LYTInputs!$H$7*(BW$5-$AV$5))</f>
        <v>4.9762496568683403</v>
      </c>
      <c r="BX238" s="266">
        <f>'Yard Trimmings'!$AW$56*'Yard Trimmings'!$E$67+'Yard Trimmings'!$AU$56*(1-'Yard Trimmings'!$E$67)*EXP(-LYTInputs!$H$7*(BX$5-$AV$5))</f>
        <v>4.9594683608175592</v>
      </c>
      <c r="BY238" s="266">
        <f>'Yard Trimmings'!$AW$56*'Yard Trimmings'!$E$67+'Yard Trimmings'!$AU$56*(1-'Yard Trimmings'!$E$67)*EXP(-LYTInputs!$H$7*(BY$5-$AV$5))</f>
        <v>4.9431830270179233</v>
      </c>
      <c r="BZ238" s="266">
        <f>'Yard Trimmings'!$AW$56*'Yard Trimmings'!$E$67+'Yard Trimmings'!$AU$56*(1-'Yard Trimmings'!$E$67)*EXP(-LYTInputs!$H$7*(BZ$5-$AV$5))</f>
        <v>4.9273789975697202</v>
      </c>
      <c r="CA238" s="266">
        <f>'Yard Trimmings'!$AW$56*'Yard Trimmings'!$E$67+'Yard Trimmings'!$AU$56*(1-'Yard Trimmings'!$E$67)*EXP(-LYTInputs!$H$7*(CA$5-$AV$5))</f>
        <v>4.9120420477796429</v>
      </c>
      <c r="CB238" s="266">
        <f>'Yard Trimmings'!$AW$56*'Yard Trimmings'!$E$67+'Yard Trimmings'!$AU$56*(1-'Yard Trimmings'!$E$67)*EXP(-LYTInputs!$H$7*(CB$5-$AV$5))</f>
        <v>4.8971583733576045</v>
      </c>
      <c r="CC238" s="266">
        <f>'Yard Trimmings'!$AW$56*'Yard Trimmings'!$E$67+'Yard Trimmings'!$AU$56*(1-'Yard Trimmings'!$E$67)*EXP(-LYTInputs!$H$7*(CC$5-$AV$5))</f>
        <v>4.8827145779919467</v>
      </c>
      <c r="CD238" s="266">
        <f>'Yard Trimmings'!$AW$56*'Yard Trimmings'!$E$67+'Yard Trimmings'!$AU$56*(1-'Yard Trimmings'!$E$67)*EXP(-LYTInputs!$H$7*(CD$5-$AV$5))</f>
        <v>4.868697661291856</v>
      </c>
      <c r="CE238" s="266">
        <f>'Yard Trimmings'!$AW$56*'Yard Trimmings'!$E$67+'Yard Trimmings'!$AU$56*(1-'Yard Trimmings'!$E$67)*EXP(-LYTInputs!$H$7*(CE$5-$AV$5))</f>
        <v>4.8550950070861312</v>
      </c>
      <c r="CF238" s="266">
        <f>'Yard Trimmings'!$AW$56*'Yard Trimmings'!$E$67+'Yard Trimmings'!$AU$56*(1-'Yard Trimmings'!$E$67)*EXP(-LYTInputs!$H$7*(CF$5-$AV$5))</f>
        <v>4.8418943720677801</v>
      </c>
      <c r="CG238" s="266">
        <f>'Yard Trimmings'!$AW$56*'Yard Trimmings'!$E$67+'Yard Trimmings'!$AU$56*(1-'Yard Trimmings'!$E$67)*EXP(-LYTInputs!$H$7*(CG$5-$AV$5))</f>
        <v>4.8290838747742182</v>
      </c>
      <c r="CH238" s="266">
        <f>'Yard Trimmings'!$AW$56*'Yard Trimmings'!$E$67+'Yard Trimmings'!$AU$56*(1-'Yard Trimmings'!$E$67)*EXP(-LYTInputs!$H$7*(CH$5-$AV$5))</f>
        <v>4.8166519848931451</v>
      </c>
      <c r="CI238" s="266">
        <f>'Yard Trimmings'!$AW$56*'Yard Trimmings'!$E$67+'Yard Trimmings'!$AU$56*(1-'Yard Trimmings'!$E$67)*EXP(-LYTInputs!$H$7*(CI$5-$AV$5))</f>
        <v>4.804587512884491</v>
      </c>
    </row>
    <row r="239" spans="1:87">
      <c r="A239" s="20">
        <v>2007</v>
      </c>
      <c r="AQ239" s="22"/>
      <c r="AR239" s="22"/>
      <c r="AS239" s="22"/>
      <c r="AT239" s="22"/>
      <c r="AU239" s="22"/>
      <c r="AW239" s="22">
        <f>'Yard Trimmings'!$AX$56*'Yard Trimmings'!$E$67+'Yard Trimmings'!$AU$56*(1-'Yard Trimmings'!$E$67)*EXP(-LYTInputs!$H$7*(AW$5-$AW$5))</f>
        <v>5.4406160929457981</v>
      </c>
      <c r="AX239" s="22">
        <f>'Yard Trimmings'!$AX$56*'Yard Trimmings'!$E$67+'Yard Trimmings'!$AU$56*(1-'Yard Trimmings'!$E$67)*EXP(-LYTInputs!$H$7*(AX$5-$AW$5))</f>
        <v>5.4028932835264651</v>
      </c>
      <c r="AY239" s="22">
        <f>'Yard Trimmings'!$AX$56*'Yard Trimmings'!$E$67+'Yard Trimmings'!$AU$56*(1-'Yard Trimmings'!$E$67)*EXP(-LYTInputs!$H$7*(AY$5-$AW$5))</f>
        <v>5.3662853516125715</v>
      </c>
      <c r="AZ239" s="22">
        <f>'Yard Trimmings'!$AX$56*'Yard Trimmings'!$E$67+'Yard Trimmings'!$AU$56*(1-'Yard Trimmings'!$E$67)*EXP(-LYTInputs!$H$7*(AZ$5-$AW$5))</f>
        <v>5.3307593475942863</v>
      </c>
      <c r="BA239" s="22">
        <f>'Yard Trimmings'!$AX$56*'Yard Trimmings'!$E$67+'Yard Trimmings'!$AU$56*(1-'Yard Trimmings'!$E$67)*EXP(-LYTInputs!$H$7*(BA$5-$AW$5))</f>
        <v>5.2962832956699142</v>
      </c>
      <c r="BB239" s="22">
        <f>'Yard Trimmings'!$AX$56*'Yard Trimmings'!$E$67+'Yard Trimmings'!$AU$56*(1-'Yard Trimmings'!$E$67)*EXP(-LYTInputs!$H$7*(BB$5-$AW$5))</f>
        <v>5.2628261650655208</v>
      </c>
      <c r="BC239" s="22">
        <f>'Yard Trimmings'!$AX$56*'Yard Trimmings'!$E$67+'Yard Trimmings'!$AU$56*(1-'Yard Trimmings'!$E$67)*EXP(-LYTInputs!$H$7*(BC$5-$AW$5))</f>
        <v>5.2303578421051391</v>
      </c>
      <c r="BD239" s="22">
        <f>'Yard Trimmings'!$AX$56*'Yard Trimmings'!$E$67+'Yard Trimmings'!$AU$56*(1-'Yard Trimmings'!$E$67)*EXP(-LYTInputs!$H$7*(BD$5-$AW$5))</f>
        <v>5.1988491031064257</v>
      </c>
      <c r="BE239" s="22">
        <f>'Yard Trimmings'!$AX$56*'Yard Trimmings'!$E$67+'Yard Trimmings'!$AU$56*(1-'Yard Trimmings'!$E$67)*EXP(-LYTInputs!$H$7*(BE$5-$AW$5))</f>
        <v>5.1682715880773786</v>
      </c>
      <c r="BF239" s="22">
        <f>'Yard Trimmings'!$AX$56*'Yard Trimmings'!$E$67+'Yard Trimmings'!$AU$56*(1-'Yard Trimmings'!$E$67)*EXP(-LYTInputs!$H$7*(BF$5-$AW$5))</f>
        <v>5.1385977751904273</v>
      </c>
      <c r="BG239" s="22">
        <f>'Yard Trimmings'!$AX$56*'Yard Trimmings'!$E$67+'Yard Trimmings'!$AU$56*(1-'Yard Trimmings'!$E$67)*EXP(-LYTInputs!$H$7*(BG$5-$AW$5))</f>
        <v>5.1098009560109316</v>
      </c>
      <c r="BH239" s="22">
        <f>'Yard Trimmings'!$AX$56*'Yard Trimmings'!$E$67+'Yard Trimmings'!$AU$56*(1-'Yard Trimmings'!$E$67)*EXP(-LYTInputs!$H$7*(BH$5-$AW$5))</f>
        <v>5.0818552114577855</v>
      </c>
      <c r="BI239" s="22">
        <f>'Yard Trimmings'!$AX$56*'Yard Trimmings'!$E$67+'Yard Trimmings'!$AU$56*(1-'Yard Trimmings'!$E$67)*EXP(-LYTInputs!$H$7*(BI$5-$AW$5))</f>
        <v>5.0547353884744979</v>
      </c>
      <c r="BJ239" s="22">
        <f>'Yard Trimmings'!$AX$56*'Yard Trimmings'!$E$67+'Yard Trimmings'!$AU$56*(1-'Yard Trimmings'!$E$67)*EXP(-LYTInputs!$H$7*(BJ$5-$AW$5))</f>
        <v>5.0284170773897401</v>
      </c>
      <c r="BK239" s="22">
        <f>'Yard Trimmings'!$AX$56*'Yard Trimmings'!$E$67+'Yard Trimmings'!$AU$56*(1-'Yard Trimmings'!$E$67)*EXP(-LYTInputs!$H$7*(BK$5-$AW$5))</f>
        <v>5.0028765899469967</v>
      </c>
      <c r="BL239" s="22">
        <f>'Yard Trimmings'!$AX$56*'Yard Trimmings'!$E$67+'Yard Trimmings'!$AU$56*(1-'Yard Trimmings'!$E$67)*EXP(-LYTInputs!$H$7*(BL$5-$AW$5))</f>
        <v>4.9780909379835343</v>
      </c>
      <c r="BM239" s="266">
        <f>'Yard Trimmings'!$AX$56*'Yard Trimmings'!$E$67+'Yard Trimmings'!$AU$56*(1-'Yard Trimmings'!$E$67)*EXP(-LYTInputs!$H$7*(BM$5-$AW$5))</f>
        <v>4.9540378127395046</v>
      </c>
      <c r="BN239" s="266">
        <f>'Yard Trimmings'!$AX$56*'Yard Trimmings'!$E$67+'Yard Trimmings'!$AU$56*(1-'Yard Trimmings'!$E$67)*EXP(-LYTInputs!$H$7*(BN$5-$AW$5))</f>
        <v>4.9306955647785529</v>
      </c>
      <c r="BO239" s="266">
        <f>'Yard Trimmings'!$AX$56*'Yard Trimmings'!$E$67+'Yard Trimmings'!$AU$56*(1-'Yard Trimmings'!$E$67)*EXP(-LYTInputs!$H$7*(BO$5-$AW$5))</f>
        <v>4.9080431845018655</v>
      </c>
      <c r="BP239" s="266">
        <f>'Yard Trimmings'!$AX$56*'Yard Trimmings'!$E$67+'Yard Trimmings'!$AU$56*(1-'Yard Trimmings'!$E$67)*EXP(-LYTInputs!$H$7*(BP$5-$AW$5))</f>
        <v>4.8860602832381126</v>
      </c>
      <c r="BQ239" s="266">
        <f>'Yard Trimmings'!$AX$56*'Yard Trimmings'!$E$67+'Yard Trimmings'!$AU$56*(1-'Yard Trimmings'!$E$67)*EXP(-LYTInputs!$H$7*(BQ$5-$AW$5))</f>
        <v>4.8647270748922651</v>
      </c>
      <c r="BR239" s="266">
        <f>'Yard Trimmings'!$AX$56*'Yard Trimmings'!$E$67+'Yard Trimmings'!$AU$56*(1-'Yard Trimmings'!$E$67)*EXP(-LYTInputs!$H$7*(BR$5-$AW$5))</f>
        <v>4.8440243581367781</v>
      </c>
      <c r="BS239" s="266">
        <f>'Yard Trimmings'!$AX$56*'Yard Trimmings'!$E$67+'Yard Trimmings'!$AU$56*(1-'Yard Trimmings'!$E$67)*EXP(-LYTInputs!$H$7*(BS$5-$AW$5))</f>
        <v>4.8239334991290956</v>
      </c>
      <c r="BT239" s="266">
        <f>'Yard Trimmings'!$AX$56*'Yard Trimmings'!$E$67+'Yard Trimmings'!$AU$56*(1-'Yard Trimmings'!$E$67)*EXP(-LYTInputs!$H$7*(BT$5-$AW$5))</f>
        <v>4.8044364147399374</v>
      </c>
      <c r="BU239" s="266">
        <f>'Yard Trimmings'!$AX$56*'Yard Trimmings'!$E$67+'Yard Trimmings'!$AU$56*(1-'Yard Trimmings'!$E$67)*EXP(-LYTInputs!$H$7*(BU$5-$AW$5))</f>
        <v>4.78551555627726</v>
      </c>
      <c r="BV239" s="266">
        <f>'Yard Trimmings'!$AX$56*'Yard Trimmings'!$E$67+'Yard Trimmings'!$AU$56*(1-'Yard Trimmings'!$E$67)*EXP(-LYTInputs!$H$7*(BV$5-$AW$5))</f>
        <v>4.7671538936912512</v>
      </c>
      <c r="BW239" s="266">
        <f>'Yard Trimmings'!$AX$56*'Yard Trimmings'!$E$67+'Yard Trimmings'!$AU$56*(1-'Yard Trimmings'!$E$67)*EXP(-LYTInputs!$H$7*(BW$5-$AW$5))</f>
        <v>4.7493349002461347</v>
      </c>
      <c r="BX239" s="266">
        <f>'Yard Trimmings'!$AX$56*'Yard Trimmings'!$E$67+'Yard Trimmings'!$AU$56*(1-'Yard Trimmings'!$E$67)*EXP(-LYTInputs!$H$7*(BX$5-$AW$5))</f>
        <v>4.7320425376449915</v>
      </c>
      <c r="BY239" s="266">
        <f>'Yard Trimmings'!$AX$56*'Yard Trimmings'!$E$67+'Yard Trimmings'!$AU$56*(1-'Yard Trimmings'!$E$67)*EXP(-LYTInputs!$H$7*(BY$5-$AW$5))</f>
        <v>4.7152612415942103</v>
      </c>
      <c r="BZ239" s="266">
        <f>'Yard Trimmings'!$AX$56*'Yard Trimmings'!$E$67+'Yard Trimmings'!$AU$56*(1-'Yard Trimmings'!$E$67)*EXP(-LYTInputs!$H$7*(BZ$5-$AW$5))</f>
        <v>4.6989759077945745</v>
      </c>
      <c r="CA239" s="266">
        <f>'Yard Trimmings'!$AX$56*'Yard Trimmings'!$E$67+'Yard Trimmings'!$AU$56*(1-'Yard Trimmings'!$E$67)*EXP(-LYTInputs!$H$7*(CA$5-$AW$5))</f>
        <v>4.6831718783463714</v>
      </c>
      <c r="CB239" s="266">
        <f>'Yard Trimmings'!$AX$56*'Yard Trimmings'!$E$67+'Yard Trimmings'!$AU$56*(1-'Yard Trimmings'!$E$67)*EXP(-LYTInputs!$H$7*(CB$5-$AW$5))</f>
        <v>4.6678349285562941</v>
      </c>
      <c r="CC239" s="266">
        <f>'Yard Trimmings'!$AX$56*'Yard Trimmings'!$E$67+'Yard Trimmings'!$AU$56*(1-'Yard Trimmings'!$E$67)*EXP(-LYTInputs!$H$7*(CC$5-$AW$5))</f>
        <v>4.6529512541342557</v>
      </c>
      <c r="CD239" s="266">
        <f>'Yard Trimmings'!$AX$56*'Yard Trimmings'!$E$67+'Yard Trimmings'!$AU$56*(1-'Yard Trimmings'!$E$67)*EXP(-LYTInputs!$H$7*(CD$5-$AW$5))</f>
        <v>4.6385074587685979</v>
      </c>
      <c r="CE239" s="266">
        <f>'Yard Trimmings'!$AX$56*'Yard Trimmings'!$E$67+'Yard Trimmings'!$AU$56*(1-'Yard Trimmings'!$E$67)*EXP(-LYTInputs!$H$7*(CE$5-$AW$5))</f>
        <v>4.6244905420685072</v>
      </c>
      <c r="CF239" s="266">
        <f>'Yard Trimmings'!$AX$56*'Yard Trimmings'!$E$67+'Yard Trimmings'!$AU$56*(1-'Yard Trimmings'!$E$67)*EXP(-LYTInputs!$H$7*(CF$5-$AW$5))</f>
        <v>4.6108878878627824</v>
      </c>
      <c r="CG239" s="266">
        <f>'Yard Trimmings'!$AX$56*'Yard Trimmings'!$E$67+'Yard Trimmings'!$AU$56*(1-'Yard Trimmings'!$E$67)*EXP(-LYTInputs!$H$7*(CG$5-$AW$5))</f>
        <v>4.5976872528444312</v>
      </c>
      <c r="CH239" s="266">
        <f>'Yard Trimmings'!$AX$56*'Yard Trimmings'!$E$67+'Yard Trimmings'!$AU$56*(1-'Yard Trimmings'!$E$67)*EXP(-LYTInputs!$H$7*(CH$5-$AW$5))</f>
        <v>4.5848767555508694</v>
      </c>
      <c r="CI239" s="266">
        <f>'Yard Trimmings'!$AX$56*'Yard Trimmings'!$E$67+'Yard Trimmings'!$AU$56*(1-'Yard Trimmings'!$E$67)*EXP(-LYTInputs!$H$7*(CI$5-$AW$5))</f>
        <v>4.5724448656697962</v>
      </c>
    </row>
    <row r="240" spans="1:87">
      <c r="A240" s="20">
        <v>2008</v>
      </c>
      <c r="AQ240" s="22"/>
      <c r="AR240" s="22"/>
      <c r="AS240" s="22"/>
      <c r="AT240" s="22"/>
      <c r="AU240" s="22"/>
      <c r="AX240" s="22">
        <f>'Yard Trimmings'!$AY$56*'Yard Trimmings'!$E$67+'Yard Trimmings'!$AU$56*(1-'Yard Trimmings'!$E$67)*EXP(-LYTInputs!$H$7*(AX$5-$AX$5))</f>
        <v>5.3488744087398405</v>
      </c>
      <c r="AY240" s="22">
        <f>'Yard Trimmings'!$AY$56*'Yard Trimmings'!$E$67+'Yard Trimmings'!$AU$56*(1-'Yard Trimmings'!$E$67)*EXP(-LYTInputs!$H$7*(AY$5-$AX$5))</f>
        <v>5.3111515993205076</v>
      </c>
      <c r="AZ240" s="22">
        <f>'Yard Trimmings'!$AY$56*'Yard Trimmings'!$E$67+'Yard Trimmings'!$AU$56*(1-'Yard Trimmings'!$E$67)*EXP(-LYTInputs!$H$7*(AZ$5-$AX$5))</f>
        <v>5.274543667406614</v>
      </c>
      <c r="BA240" s="22">
        <f>'Yard Trimmings'!$AY$56*'Yard Trimmings'!$E$67+'Yard Trimmings'!$AU$56*(1-'Yard Trimmings'!$E$67)*EXP(-LYTInputs!$H$7*(BA$5-$AX$5))</f>
        <v>5.2390176633883279</v>
      </c>
      <c r="BB240" s="22">
        <f>'Yard Trimmings'!$AY$56*'Yard Trimmings'!$E$67+'Yard Trimmings'!$AU$56*(1-'Yard Trimmings'!$E$67)*EXP(-LYTInputs!$H$7*(BB$5-$AX$5))</f>
        <v>5.2045416114639567</v>
      </c>
      <c r="BC240" s="22">
        <f>'Yard Trimmings'!$AY$56*'Yard Trimmings'!$E$67+'Yard Trimmings'!$AU$56*(1-'Yard Trimmings'!$E$67)*EXP(-LYTInputs!$H$7*(BC$5-$AX$5))</f>
        <v>5.1710844808595642</v>
      </c>
      <c r="BD240" s="22">
        <f>'Yard Trimmings'!$AY$56*'Yard Trimmings'!$E$67+'Yard Trimmings'!$AU$56*(1-'Yard Trimmings'!$E$67)*EXP(-LYTInputs!$H$7*(BD$5-$AX$5))</f>
        <v>5.1386161578991816</v>
      </c>
      <c r="BE240" s="22">
        <f>'Yard Trimmings'!$AY$56*'Yard Trimmings'!$E$67+'Yard Trimmings'!$AU$56*(1-'Yard Trimmings'!$E$67)*EXP(-LYTInputs!$H$7*(BE$5-$AX$5))</f>
        <v>5.1071074189004682</v>
      </c>
      <c r="BF240" s="22">
        <f>'Yard Trimmings'!$AY$56*'Yard Trimmings'!$E$67+'Yard Trimmings'!$AU$56*(1-'Yard Trimmings'!$E$67)*EXP(-LYTInputs!$H$7*(BF$5-$AX$5))</f>
        <v>5.0765299038714211</v>
      </c>
      <c r="BG240" s="22">
        <f>'Yard Trimmings'!$AY$56*'Yard Trimmings'!$E$67+'Yard Trimmings'!$AU$56*(1-'Yard Trimmings'!$E$67)*EXP(-LYTInputs!$H$7*(BG$5-$AX$5))</f>
        <v>5.0468560909844697</v>
      </c>
      <c r="BH240" s="22">
        <f>'Yard Trimmings'!$AY$56*'Yard Trimmings'!$E$67+'Yard Trimmings'!$AU$56*(1-'Yard Trimmings'!$E$67)*EXP(-LYTInputs!$H$7*(BH$5-$AX$5))</f>
        <v>5.0180592718049741</v>
      </c>
      <c r="BI240" s="22">
        <f>'Yard Trimmings'!$AY$56*'Yard Trimmings'!$E$67+'Yard Trimmings'!$AU$56*(1-'Yard Trimmings'!$E$67)*EXP(-LYTInputs!$H$7*(BI$5-$AX$5))</f>
        <v>4.990113527251828</v>
      </c>
      <c r="BJ240" s="22">
        <f>'Yard Trimmings'!$AY$56*'Yard Trimmings'!$E$67+'Yard Trimmings'!$AU$56*(1-'Yard Trimmings'!$E$67)*EXP(-LYTInputs!$H$7*(BJ$5-$AX$5))</f>
        <v>4.9629937042685404</v>
      </c>
      <c r="BK240" s="22">
        <f>'Yard Trimmings'!$AY$56*'Yard Trimmings'!$E$67+'Yard Trimmings'!$AU$56*(1-'Yard Trimmings'!$E$67)*EXP(-LYTInputs!$H$7*(BK$5-$AX$5))</f>
        <v>4.9366753931837826</v>
      </c>
      <c r="BL240" s="22">
        <f>'Yard Trimmings'!$AY$56*'Yard Trimmings'!$E$67+'Yard Trimmings'!$AU$56*(1-'Yard Trimmings'!$E$67)*EXP(-LYTInputs!$H$7*(BL$5-$AX$5))</f>
        <v>4.9111349057410383</v>
      </c>
      <c r="BM240" s="266">
        <f>'Yard Trimmings'!$AY$56*'Yard Trimmings'!$E$67+'Yard Trimmings'!$AU$56*(1-'Yard Trimmings'!$E$67)*EXP(-LYTInputs!$H$7*(BM$5-$AX$5))</f>
        <v>4.8863492537775768</v>
      </c>
      <c r="BN240" s="266">
        <f>'Yard Trimmings'!$AY$56*'Yard Trimmings'!$E$67+'Yard Trimmings'!$AU$56*(1-'Yard Trimmings'!$E$67)*EXP(-LYTInputs!$H$7*(BN$5-$AX$5))</f>
        <v>4.8622961285335471</v>
      </c>
      <c r="BO240" s="266">
        <f>'Yard Trimmings'!$AY$56*'Yard Trimmings'!$E$67+'Yard Trimmings'!$AU$56*(1-'Yard Trimmings'!$E$67)*EXP(-LYTInputs!$H$7*(BO$5-$AX$5))</f>
        <v>4.8389538805725953</v>
      </c>
      <c r="BP240" s="266">
        <f>'Yard Trimmings'!$AY$56*'Yard Trimmings'!$E$67+'Yard Trimmings'!$AU$56*(1-'Yard Trimmings'!$E$67)*EXP(-LYTInputs!$H$7*(BP$5-$AX$5))</f>
        <v>4.816301500295908</v>
      </c>
      <c r="BQ240" s="266">
        <f>'Yard Trimmings'!$AY$56*'Yard Trimmings'!$E$67+'Yard Trimmings'!$AU$56*(1-'Yard Trimmings'!$E$67)*EXP(-LYTInputs!$H$7*(BQ$5-$AX$5))</f>
        <v>4.7943185990321551</v>
      </c>
      <c r="BR240" s="266">
        <f>'Yard Trimmings'!$AY$56*'Yard Trimmings'!$E$67+'Yard Trimmings'!$AU$56*(1-'Yard Trimmings'!$E$67)*EXP(-LYTInputs!$H$7*(BR$5-$AX$5))</f>
        <v>4.7729853906863076</v>
      </c>
      <c r="BS240" s="266">
        <f>'Yard Trimmings'!$AY$56*'Yard Trimmings'!$E$67+'Yard Trimmings'!$AU$56*(1-'Yard Trimmings'!$E$67)*EXP(-LYTInputs!$H$7*(BS$5-$AX$5))</f>
        <v>4.7522826739308197</v>
      </c>
      <c r="BT240" s="266">
        <f>'Yard Trimmings'!$AY$56*'Yard Trimmings'!$E$67+'Yard Trimmings'!$AU$56*(1-'Yard Trimmings'!$E$67)*EXP(-LYTInputs!$H$7*(BT$5-$AX$5))</f>
        <v>4.7321918149231381</v>
      </c>
      <c r="BU240" s="266">
        <f>'Yard Trimmings'!$AY$56*'Yard Trimmings'!$E$67+'Yard Trimmings'!$AU$56*(1-'Yard Trimmings'!$E$67)*EXP(-LYTInputs!$H$7*(BU$5-$AX$5))</f>
        <v>4.712694730533979</v>
      </c>
      <c r="BV240" s="266">
        <f>'Yard Trimmings'!$AY$56*'Yard Trimmings'!$E$67+'Yard Trimmings'!$AU$56*(1-'Yard Trimmings'!$E$67)*EXP(-LYTInputs!$H$7*(BV$5-$AX$5))</f>
        <v>4.6937738720713025</v>
      </c>
      <c r="BW240" s="266">
        <f>'Yard Trimmings'!$AY$56*'Yard Trimmings'!$E$67+'Yard Trimmings'!$AU$56*(1-'Yard Trimmings'!$E$67)*EXP(-LYTInputs!$H$7*(BW$5-$AX$5))</f>
        <v>4.6754122094852937</v>
      </c>
      <c r="BX240" s="266">
        <f>'Yard Trimmings'!$AY$56*'Yard Trimmings'!$E$67+'Yard Trimmings'!$AU$56*(1-'Yard Trimmings'!$E$67)*EXP(-LYTInputs!$H$7*(BX$5-$AX$5))</f>
        <v>4.6575932160401772</v>
      </c>
      <c r="BY240" s="266">
        <f>'Yard Trimmings'!$AY$56*'Yard Trimmings'!$E$67+'Yard Trimmings'!$AU$56*(1-'Yard Trimmings'!$E$67)*EXP(-LYTInputs!$H$7*(BY$5-$AX$5))</f>
        <v>4.640300853439034</v>
      </c>
      <c r="BZ240" s="266">
        <f>'Yard Trimmings'!$AY$56*'Yard Trimmings'!$E$67+'Yard Trimmings'!$AU$56*(1-'Yard Trimmings'!$E$67)*EXP(-LYTInputs!$H$7*(BZ$5-$AX$5))</f>
        <v>4.6235195573882528</v>
      </c>
      <c r="CA240" s="266">
        <f>'Yard Trimmings'!$AY$56*'Yard Trimmings'!$E$67+'Yard Trimmings'!$AU$56*(1-'Yard Trimmings'!$E$67)*EXP(-LYTInputs!$H$7*(CA$5-$AX$5))</f>
        <v>4.607234223588617</v>
      </c>
      <c r="CB240" s="266">
        <f>'Yard Trimmings'!$AY$56*'Yard Trimmings'!$E$67+'Yard Trimmings'!$AU$56*(1-'Yard Trimmings'!$E$67)*EXP(-LYTInputs!$H$7*(CB$5-$AX$5))</f>
        <v>4.5914301941404139</v>
      </c>
      <c r="CC240" s="266">
        <f>'Yard Trimmings'!$AY$56*'Yard Trimmings'!$E$67+'Yard Trimmings'!$AU$56*(1-'Yard Trimmings'!$E$67)*EXP(-LYTInputs!$H$7*(CC$5-$AX$5))</f>
        <v>4.5760932443503366</v>
      </c>
      <c r="CD240" s="266">
        <f>'Yard Trimmings'!$AY$56*'Yard Trimmings'!$E$67+'Yard Trimmings'!$AU$56*(1-'Yard Trimmings'!$E$67)*EXP(-LYTInputs!$H$7*(CD$5-$AX$5))</f>
        <v>4.5612095699282982</v>
      </c>
      <c r="CE240" s="266">
        <f>'Yard Trimmings'!$AY$56*'Yard Trimmings'!$E$67+'Yard Trimmings'!$AU$56*(1-'Yard Trimmings'!$E$67)*EXP(-LYTInputs!$H$7*(CE$5-$AX$5))</f>
        <v>4.5467657745626404</v>
      </c>
      <c r="CF240" s="266">
        <f>'Yard Trimmings'!$AY$56*'Yard Trimmings'!$E$67+'Yard Trimmings'!$AU$56*(1-'Yard Trimmings'!$E$67)*EXP(-LYTInputs!$H$7*(CF$5-$AX$5))</f>
        <v>4.5327488578625497</v>
      </c>
      <c r="CG240" s="266">
        <f>'Yard Trimmings'!$AY$56*'Yard Trimmings'!$E$67+'Yard Trimmings'!$AU$56*(1-'Yard Trimmings'!$E$67)*EXP(-LYTInputs!$H$7*(CG$5-$AX$5))</f>
        <v>4.519146203656824</v>
      </c>
      <c r="CH240" s="266">
        <f>'Yard Trimmings'!$AY$56*'Yard Trimmings'!$E$67+'Yard Trimmings'!$AU$56*(1-'Yard Trimmings'!$E$67)*EXP(-LYTInputs!$H$7*(CH$5-$AX$5))</f>
        <v>4.5059455686384737</v>
      </c>
      <c r="CI240" s="266">
        <f>'Yard Trimmings'!$AY$56*'Yard Trimmings'!$E$67+'Yard Trimmings'!$AU$56*(1-'Yard Trimmings'!$E$67)*EXP(-LYTInputs!$H$7*(CI$5-$AX$5))</f>
        <v>4.4931350713449119</v>
      </c>
    </row>
    <row r="241" spans="1:87">
      <c r="A241" s="20">
        <v>2009</v>
      </c>
      <c r="AQ241" s="22"/>
      <c r="AR241" s="22"/>
      <c r="AS241" s="22"/>
      <c r="AT241" s="22"/>
      <c r="AU241" s="22"/>
      <c r="AY241" s="22">
        <f>'Yard Trimmings'!$AZ$56*'Yard Trimmings'!$E$67+'Yard Trimmings'!$AU$56*(1-'Yard Trimmings'!$E$67)*EXP(-LYTInputs!$H$7*(AY$5-$AY$5))</f>
        <v>5.9860885206438779</v>
      </c>
      <c r="AZ241" s="22">
        <f>'Yard Trimmings'!$AZ$56*'Yard Trimmings'!$E$67+'Yard Trimmings'!$AU$56*(1-'Yard Trimmings'!$E$67)*EXP(-LYTInputs!$H$7*(AZ$5-$AY$5))</f>
        <v>5.9483657112245449</v>
      </c>
      <c r="BA241" s="22">
        <f>'Yard Trimmings'!$AZ$56*'Yard Trimmings'!$E$67+'Yard Trimmings'!$AU$56*(1-'Yard Trimmings'!$E$67)*EXP(-LYTInputs!$H$7*(BA$5-$AY$5))</f>
        <v>5.9117577793106513</v>
      </c>
      <c r="BB241" s="22">
        <f>'Yard Trimmings'!$AZ$56*'Yard Trimmings'!$E$67+'Yard Trimmings'!$AU$56*(1-'Yard Trimmings'!$E$67)*EXP(-LYTInputs!$H$7*(BB$5-$AY$5))</f>
        <v>5.8762317752923661</v>
      </c>
      <c r="BC241" s="22">
        <f>'Yard Trimmings'!$AZ$56*'Yard Trimmings'!$E$67+'Yard Trimmings'!$AU$56*(1-'Yard Trimmings'!$E$67)*EXP(-LYTInputs!$H$7*(BC$5-$AY$5))</f>
        <v>5.841755723367994</v>
      </c>
      <c r="BD241" s="22">
        <f>'Yard Trimmings'!$AZ$56*'Yard Trimmings'!$E$67+'Yard Trimmings'!$AU$56*(1-'Yard Trimmings'!$E$67)*EXP(-LYTInputs!$H$7*(BD$5-$AY$5))</f>
        <v>5.8082985927636006</v>
      </c>
      <c r="BE241" s="22">
        <f>'Yard Trimmings'!$AZ$56*'Yard Trimmings'!$E$67+'Yard Trimmings'!$AU$56*(1-'Yard Trimmings'!$E$67)*EXP(-LYTInputs!$H$7*(BE$5-$AY$5))</f>
        <v>5.7758302698032189</v>
      </c>
      <c r="BF241" s="22">
        <f>'Yard Trimmings'!$AZ$56*'Yard Trimmings'!$E$67+'Yard Trimmings'!$AU$56*(1-'Yard Trimmings'!$E$67)*EXP(-LYTInputs!$H$7*(BF$5-$AY$5))</f>
        <v>5.7443215308045055</v>
      </c>
      <c r="BG241" s="22">
        <f>'Yard Trimmings'!$AZ$56*'Yard Trimmings'!$E$67+'Yard Trimmings'!$AU$56*(1-'Yard Trimmings'!$E$67)*EXP(-LYTInputs!$H$7*(BG$5-$AY$5))</f>
        <v>5.7137440157754584</v>
      </c>
      <c r="BH241" s="22">
        <f>'Yard Trimmings'!$AZ$56*'Yard Trimmings'!$E$67+'Yard Trimmings'!$AU$56*(1-'Yard Trimmings'!$E$67)*EXP(-LYTInputs!$H$7*(BH$5-$AY$5))</f>
        <v>5.6840702028885071</v>
      </c>
      <c r="BI241" s="22">
        <f>'Yard Trimmings'!$AZ$56*'Yard Trimmings'!$E$67+'Yard Trimmings'!$AU$56*(1-'Yard Trimmings'!$E$67)*EXP(-LYTInputs!$H$7*(BI$5-$AY$5))</f>
        <v>5.6552733837090114</v>
      </c>
      <c r="BJ241" s="22">
        <f>'Yard Trimmings'!$AZ$56*'Yard Trimmings'!$E$67+'Yard Trimmings'!$AU$56*(1-'Yard Trimmings'!$E$67)*EXP(-LYTInputs!$H$7*(BJ$5-$AY$5))</f>
        <v>5.6273276391558653</v>
      </c>
      <c r="BK241" s="22">
        <f>'Yard Trimmings'!$AZ$56*'Yard Trimmings'!$E$67+'Yard Trimmings'!$AU$56*(1-'Yard Trimmings'!$E$67)*EXP(-LYTInputs!$H$7*(BK$5-$AY$5))</f>
        <v>5.6002078161725777</v>
      </c>
      <c r="BL241" s="22">
        <f>'Yard Trimmings'!$AZ$56*'Yard Trimmings'!$E$67+'Yard Trimmings'!$AU$56*(1-'Yard Trimmings'!$E$67)*EXP(-LYTInputs!$H$7*(BL$5-$AY$5))</f>
        <v>5.5738895050878199</v>
      </c>
      <c r="BM241" s="266">
        <f>'Yard Trimmings'!$AZ$56*'Yard Trimmings'!$E$67+'Yard Trimmings'!$AU$56*(1-'Yard Trimmings'!$E$67)*EXP(-LYTInputs!$H$7*(BM$5-$AY$5))</f>
        <v>5.5483490176450765</v>
      </c>
      <c r="BN241" s="266">
        <f>'Yard Trimmings'!$AZ$56*'Yard Trimmings'!$E$67+'Yard Trimmings'!$AU$56*(1-'Yard Trimmings'!$E$67)*EXP(-LYTInputs!$H$7*(BN$5-$AY$5))</f>
        <v>5.5235633656816141</v>
      </c>
      <c r="BO241" s="266">
        <f>'Yard Trimmings'!$AZ$56*'Yard Trimmings'!$E$67+'Yard Trimmings'!$AU$56*(1-'Yard Trimmings'!$E$67)*EXP(-LYTInputs!$H$7*(BO$5-$AY$5))</f>
        <v>5.4995102404375844</v>
      </c>
      <c r="BP241" s="266">
        <f>'Yard Trimmings'!$AZ$56*'Yard Trimmings'!$E$67+'Yard Trimmings'!$AU$56*(1-'Yard Trimmings'!$E$67)*EXP(-LYTInputs!$H$7*(BP$5-$AY$5))</f>
        <v>5.4761679924766327</v>
      </c>
      <c r="BQ241" s="266">
        <f>'Yard Trimmings'!$AZ$56*'Yard Trimmings'!$E$67+'Yard Trimmings'!$AU$56*(1-'Yard Trimmings'!$E$67)*EXP(-LYTInputs!$H$7*(BQ$5-$AY$5))</f>
        <v>5.4535156121999453</v>
      </c>
      <c r="BR241" s="266">
        <f>'Yard Trimmings'!$AZ$56*'Yard Trimmings'!$E$67+'Yard Trimmings'!$AU$56*(1-'Yard Trimmings'!$E$67)*EXP(-LYTInputs!$H$7*(BR$5-$AY$5))</f>
        <v>5.4315327109361924</v>
      </c>
      <c r="BS241" s="266">
        <f>'Yard Trimmings'!$AZ$56*'Yard Trimmings'!$E$67+'Yard Trimmings'!$AU$56*(1-'Yard Trimmings'!$E$67)*EXP(-LYTInputs!$H$7*(BS$5-$AY$5))</f>
        <v>5.4101995025903449</v>
      </c>
      <c r="BT241" s="266">
        <f>'Yard Trimmings'!$AZ$56*'Yard Trimmings'!$E$67+'Yard Trimmings'!$AU$56*(1-'Yard Trimmings'!$E$67)*EXP(-LYTInputs!$H$7*(BT$5-$AY$5))</f>
        <v>5.3894967858348579</v>
      </c>
      <c r="BU241" s="266">
        <f>'Yard Trimmings'!$AZ$56*'Yard Trimmings'!$E$67+'Yard Trimmings'!$AU$56*(1-'Yard Trimmings'!$E$67)*EXP(-LYTInputs!$H$7*(BU$5-$AY$5))</f>
        <v>5.3694059268271754</v>
      </c>
      <c r="BV241" s="266">
        <f>'Yard Trimmings'!$AZ$56*'Yard Trimmings'!$E$67+'Yard Trimmings'!$AU$56*(1-'Yard Trimmings'!$E$67)*EXP(-LYTInputs!$H$7*(BV$5-$AY$5))</f>
        <v>5.3499088424380172</v>
      </c>
      <c r="BW241" s="266">
        <f>'Yard Trimmings'!$AZ$56*'Yard Trimmings'!$E$67+'Yard Trimmings'!$AU$56*(1-'Yard Trimmings'!$E$67)*EXP(-LYTInputs!$H$7*(BW$5-$AY$5))</f>
        <v>5.3309879839753398</v>
      </c>
      <c r="BX241" s="266">
        <f>'Yard Trimmings'!$AZ$56*'Yard Trimmings'!$E$67+'Yard Trimmings'!$AU$56*(1-'Yard Trimmings'!$E$67)*EXP(-LYTInputs!$H$7*(BX$5-$AY$5))</f>
        <v>5.312626321389331</v>
      </c>
      <c r="BY241" s="266">
        <f>'Yard Trimmings'!$AZ$56*'Yard Trimmings'!$E$67+'Yard Trimmings'!$AU$56*(1-'Yard Trimmings'!$E$67)*EXP(-LYTInputs!$H$7*(BY$5-$AY$5))</f>
        <v>5.2948073279442145</v>
      </c>
      <c r="BZ241" s="266">
        <f>'Yard Trimmings'!$AZ$56*'Yard Trimmings'!$E$67+'Yard Trimmings'!$AU$56*(1-'Yard Trimmings'!$E$67)*EXP(-LYTInputs!$H$7*(BZ$5-$AY$5))</f>
        <v>5.2775149653430713</v>
      </c>
      <c r="CA241" s="266">
        <f>'Yard Trimmings'!$AZ$56*'Yard Trimmings'!$E$67+'Yard Trimmings'!$AU$56*(1-'Yard Trimmings'!$E$67)*EXP(-LYTInputs!$H$7*(CA$5-$AY$5))</f>
        <v>5.2607336692922901</v>
      </c>
      <c r="CB241" s="266">
        <f>'Yard Trimmings'!$AZ$56*'Yard Trimmings'!$E$67+'Yard Trimmings'!$AU$56*(1-'Yard Trimmings'!$E$67)*EXP(-LYTInputs!$H$7*(CB$5-$AY$5))</f>
        <v>5.2444483354926543</v>
      </c>
      <c r="CC241" s="266">
        <f>'Yard Trimmings'!$AZ$56*'Yard Trimmings'!$E$67+'Yard Trimmings'!$AU$56*(1-'Yard Trimmings'!$E$67)*EXP(-LYTInputs!$H$7*(CC$5-$AY$5))</f>
        <v>5.2286443060444512</v>
      </c>
      <c r="CD241" s="266">
        <f>'Yard Trimmings'!$AZ$56*'Yard Trimmings'!$E$67+'Yard Trimmings'!$AU$56*(1-'Yard Trimmings'!$E$67)*EXP(-LYTInputs!$H$7*(CD$5-$AY$5))</f>
        <v>5.2133073562543739</v>
      </c>
      <c r="CE241" s="266">
        <f>'Yard Trimmings'!$AZ$56*'Yard Trimmings'!$E$67+'Yard Trimmings'!$AU$56*(1-'Yard Trimmings'!$E$67)*EXP(-LYTInputs!$H$7*(CE$5-$AY$5))</f>
        <v>5.1984236818323355</v>
      </c>
      <c r="CF241" s="266">
        <f>'Yard Trimmings'!$AZ$56*'Yard Trimmings'!$E$67+'Yard Trimmings'!$AU$56*(1-'Yard Trimmings'!$E$67)*EXP(-LYTInputs!$H$7*(CF$5-$AY$5))</f>
        <v>5.1839798864666777</v>
      </c>
      <c r="CG241" s="266">
        <f>'Yard Trimmings'!$AZ$56*'Yard Trimmings'!$E$67+'Yard Trimmings'!$AU$56*(1-'Yard Trimmings'!$E$67)*EXP(-LYTInputs!$H$7*(CG$5-$AY$5))</f>
        <v>5.169962969766587</v>
      </c>
      <c r="CH241" s="266">
        <f>'Yard Trimmings'!$AZ$56*'Yard Trimmings'!$E$67+'Yard Trimmings'!$AU$56*(1-'Yard Trimmings'!$E$67)*EXP(-LYTInputs!$H$7*(CH$5-$AY$5))</f>
        <v>5.1563603155608622</v>
      </c>
      <c r="CI241" s="266">
        <f>'Yard Trimmings'!$AZ$56*'Yard Trimmings'!$E$67+'Yard Trimmings'!$AU$56*(1-'Yard Trimmings'!$E$67)*EXP(-LYTInputs!$H$7*(CI$5-$AY$5))</f>
        <v>5.143159680542511</v>
      </c>
    </row>
    <row r="242" spans="1:87">
      <c r="A242" s="20">
        <v>2010</v>
      </c>
      <c r="AQ242" s="22"/>
      <c r="AR242" s="22"/>
      <c r="AS242" s="22"/>
      <c r="AT242" s="22"/>
      <c r="AU242" s="22"/>
      <c r="AZ242" s="22">
        <f>'Yard Trimmings'!$BA$56*'Yard Trimmings'!$E$67+'Yard Trimmings'!$AU$56*(1-'Yard Trimmings'!$E$67)*EXP(-LYTInputs!$H$7*(AZ$5-$AZ$5))</f>
        <v>6.3711837682763983</v>
      </c>
      <c r="BA242" s="22">
        <f>'Yard Trimmings'!$BA$56*'Yard Trimmings'!$E$67+'Yard Trimmings'!$AU$56*(1-'Yard Trimmings'!$E$67)*EXP(-LYTInputs!$H$7*(BA$5-$AZ$5))</f>
        <v>6.3334609588570654</v>
      </c>
      <c r="BB242" s="22">
        <f>'Yard Trimmings'!$BA$56*'Yard Trimmings'!$E$67+'Yard Trimmings'!$AU$56*(1-'Yard Trimmings'!$E$67)*EXP(-LYTInputs!$H$7*(BB$5-$AZ$5))</f>
        <v>6.2968530269431717</v>
      </c>
      <c r="BC242" s="22">
        <f>'Yard Trimmings'!$BA$56*'Yard Trimmings'!$E$67+'Yard Trimmings'!$AU$56*(1-'Yard Trimmings'!$E$67)*EXP(-LYTInputs!$H$7*(BC$5-$AZ$5))</f>
        <v>6.2613270229248865</v>
      </c>
      <c r="BD242" s="22">
        <f>'Yard Trimmings'!$BA$56*'Yard Trimmings'!$E$67+'Yard Trimmings'!$AU$56*(1-'Yard Trimmings'!$E$67)*EXP(-LYTInputs!$H$7*(BD$5-$AZ$5))</f>
        <v>6.2268509710005144</v>
      </c>
      <c r="BE242" s="22">
        <f>'Yard Trimmings'!$BA$56*'Yard Trimmings'!$E$67+'Yard Trimmings'!$AU$56*(1-'Yard Trimmings'!$E$67)*EXP(-LYTInputs!$H$7*(BE$5-$AZ$5))</f>
        <v>6.1933938403961211</v>
      </c>
      <c r="BF242" s="22">
        <f>'Yard Trimmings'!$BA$56*'Yard Trimmings'!$E$67+'Yard Trimmings'!$AU$56*(1-'Yard Trimmings'!$E$67)*EXP(-LYTInputs!$H$7*(BF$5-$AZ$5))</f>
        <v>6.1609255174357394</v>
      </c>
      <c r="BG242" s="22">
        <f>'Yard Trimmings'!$BA$56*'Yard Trimmings'!$E$67+'Yard Trimmings'!$AU$56*(1-'Yard Trimmings'!$E$67)*EXP(-LYTInputs!$H$7*(BG$5-$AZ$5))</f>
        <v>6.1294167784370259</v>
      </c>
      <c r="BH242" s="22">
        <f>'Yard Trimmings'!$BA$56*'Yard Trimmings'!$E$67+'Yard Trimmings'!$AU$56*(1-'Yard Trimmings'!$E$67)*EXP(-LYTInputs!$H$7*(BH$5-$AZ$5))</f>
        <v>6.0988392634079789</v>
      </c>
      <c r="BI242" s="22">
        <f>'Yard Trimmings'!$BA$56*'Yard Trimmings'!$E$67+'Yard Trimmings'!$AU$56*(1-'Yard Trimmings'!$E$67)*EXP(-LYTInputs!$H$7*(BI$5-$AZ$5))</f>
        <v>6.0691654505210275</v>
      </c>
      <c r="BJ242" s="22">
        <f>'Yard Trimmings'!$BA$56*'Yard Trimmings'!$E$67+'Yard Trimmings'!$AU$56*(1-'Yard Trimmings'!$E$67)*EXP(-LYTInputs!$H$7*(BJ$5-$AZ$5))</f>
        <v>6.0403686313415319</v>
      </c>
      <c r="BK242" s="22">
        <f>'Yard Trimmings'!$BA$56*'Yard Trimmings'!$E$67+'Yard Trimmings'!$AU$56*(1-'Yard Trimmings'!$E$67)*EXP(-LYTInputs!$H$7*(BK$5-$AZ$5))</f>
        <v>6.0124228867883858</v>
      </c>
      <c r="BL242" s="22">
        <f>'Yard Trimmings'!$BA$56*'Yard Trimmings'!$E$67+'Yard Trimmings'!$AU$56*(1-'Yard Trimmings'!$E$67)*EXP(-LYTInputs!$H$7*(BL$5-$AZ$5))</f>
        <v>5.9853030638050981</v>
      </c>
      <c r="BM242" s="266">
        <f>'Yard Trimmings'!$BA$56*'Yard Trimmings'!$E$67+'Yard Trimmings'!$AU$56*(1-'Yard Trimmings'!$E$67)*EXP(-LYTInputs!$H$7*(BM$5-$AZ$5))</f>
        <v>5.9589847527203403</v>
      </c>
      <c r="BN242" s="266">
        <f>'Yard Trimmings'!$BA$56*'Yard Trimmings'!$E$67+'Yard Trimmings'!$AU$56*(1-'Yard Trimmings'!$E$67)*EXP(-LYTInputs!$H$7*(BN$5-$AZ$5))</f>
        <v>5.9334442652775969</v>
      </c>
      <c r="BO242" s="266">
        <f>'Yard Trimmings'!$BA$56*'Yard Trimmings'!$E$67+'Yard Trimmings'!$AU$56*(1-'Yard Trimmings'!$E$67)*EXP(-LYTInputs!$H$7*(BO$5-$AZ$5))</f>
        <v>5.9086586133141346</v>
      </c>
      <c r="BP242" s="266">
        <f>'Yard Trimmings'!$BA$56*'Yard Trimmings'!$E$67+'Yard Trimmings'!$AU$56*(1-'Yard Trimmings'!$E$67)*EXP(-LYTInputs!$H$7*(BP$5-$AZ$5))</f>
        <v>5.8846054880701049</v>
      </c>
      <c r="BQ242" s="266">
        <f>'Yard Trimmings'!$BA$56*'Yard Trimmings'!$E$67+'Yard Trimmings'!$AU$56*(1-'Yard Trimmings'!$E$67)*EXP(-LYTInputs!$H$7*(BQ$5-$AZ$5))</f>
        <v>5.8612632401091531</v>
      </c>
      <c r="BR242" s="266">
        <f>'Yard Trimmings'!$BA$56*'Yard Trimmings'!$E$67+'Yard Trimmings'!$AU$56*(1-'Yard Trimmings'!$E$67)*EXP(-LYTInputs!$H$7*(BR$5-$AZ$5))</f>
        <v>5.8386108598324657</v>
      </c>
      <c r="BS242" s="266">
        <f>'Yard Trimmings'!$BA$56*'Yard Trimmings'!$E$67+'Yard Trimmings'!$AU$56*(1-'Yard Trimmings'!$E$67)*EXP(-LYTInputs!$H$7*(BS$5-$AZ$5))</f>
        <v>5.8166279585687128</v>
      </c>
      <c r="BT242" s="266">
        <f>'Yard Trimmings'!$BA$56*'Yard Trimmings'!$E$67+'Yard Trimmings'!$AU$56*(1-'Yard Trimmings'!$E$67)*EXP(-LYTInputs!$H$7*(BT$5-$AZ$5))</f>
        <v>5.7952947502228653</v>
      </c>
      <c r="BU242" s="266">
        <f>'Yard Trimmings'!$BA$56*'Yard Trimmings'!$E$67+'Yard Trimmings'!$AU$56*(1-'Yard Trimmings'!$E$67)*EXP(-LYTInputs!$H$7*(BU$5-$AZ$5))</f>
        <v>5.7745920334673784</v>
      </c>
      <c r="BV242" s="266">
        <f>'Yard Trimmings'!$BA$56*'Yard Trimmings'!$E$67+'Yard Trimmings'!$AU$56*(1-'Yard Trimmings'!$E$67)*EXP(-LYTInputs!$H$7*(BV$5-$AZ$5))</f>
        <v>5.7545011744596959</v>
      </c>
      <c r="BW242" s="266">
        <f>'Yard Trimmings'!$BA$56*'Yard Trimmings'!$E$67+'Yard Trimmings'!$AU$56*(1-'Yard Trimmings'!$E$67)*EXP(-LYTInputs!$H$7*(BW$5-$AZ$5))</f>
        <v>5.7350040900705377</v>
      </c>
      <c r="BX242" s="266">
        <f>'Yard Trimmings'!$BA$56*'Yard Trimmings'!$E$67+'Yard Trimmings'!$AU$56*(1-'Yard Trimmings'!$E$67)*EXP(-LYTInputs!$H$7*(BX$5-$AZ$5))</f>
        <v>5.7160832316078602</v>
      </c>
      <c r="BY242" s="266">
        <f>'Yard Trimmings'!$BA$56*'Yard Trimmings'!$E$67+'Yard Trimmings'!$AU$56*(1-'Yard Trimmings'!$E$67)*EXP(-LYTInputs!$H$7*(BY$5-$AZ$5))</f>
        <v>5.6977215690218515</v>
      </c>
      <c r="BZ242" s="266">
        <f>'Yard Trimmings'!$BA$56*'Yard Trimmings'!$E$67+'Yard Trimmings'!$AU$56*(1-'Yard Trimmings'!$E$67)*EXP(-LYTInputs!$H$7*(BZ$5-$AZ$5))</f>
        <v>5.6799025755767349</v>
      </c>
      <c r="CA242" s="266">
        <f>'Yard Trimmings'!$BA$56*'Yard Trimmings'!$E$67+'Yard Trimmings'!$AU$56*(1-'Yard Trimmings'!$E$67)*EXP(-LYTInputs!$H$7*(CA$5-$AZ$5))</f>
        <v>5.6626102129755918</v>
      </c>
      <c r="CB242" s="266">
        <f>'Yard Trimmings'!$BA$56*'Yard Trimmings'!$E$67+'Yard Trimmings'!$AU$56*(1-'Yard Trimmings'!$E$67)*EXP(-LYTInputs!$H$7*(CB$5-$AZ$5))</f>
        <v>5.6458289169248106</v>
      </c>
      <c r="CC242" s="266">
        <f>'Yard Trimmings'!$BA$56*'Yard Trimmings'!$E$67+'Yard Trimmings'!$AU$56*(1-'Yard Trimmings'!$E$67)*EXP(-LYTInputs!$H$7*(CC$5-$AZ$5))</f>
        <v>5.6295435831251748</v>
      </c>
      <c r="CD242" s="266">
        <f>'Yard Trimmings'!$BA$56*'Yard Trimmings'!$E$67+'Yard Trimmings'!$AU$56*(1-'Yard Trimmings'!$E$67)*EXP(-LYTInputs!$H$7*(CD$5-$AZ$5))</f>
        <v>5.6137395536769716</v>
      </c>
      <c r="CE242" s="266">
        <f>'Yard Trimmings'!$BA$56*'Yard Trimmings'!$E$67+'Yard Trimmings'!$AU$56*(1-'Yard Trimmings'!$E$67)*EXP(-LYTInputs!$H$7*(CE$5-$AZ$5))</f>
        <v>5.5984026038868944</v>
      </c>
      <c r="CF242" s="266">
        <f>'Yard Trimmings'!$BA$56*'Yard Trimmings'!$E$67+'Yard Trimmings'!$AU$56*(1-'Yard Trimmings'!$E$67)*EXP(-LYTInputs!$H$7*(CF$5-$AZ$5))</f>
        <v>5.583518929464856</v>
      </c>
      <c r="CG242" s="266">
        <f>'Yard Trimmings'!$BA$56*'Yard Trimmings'!$E$67+'Yard Trimmings'!$AU$56*(1-'Yard Trimmings'!$E$67)*EXP(-LYTInputs!$H$7*(CG$5-$AZ$5))</f>
        <v>5.5690751340991982</v>
      </c>
      <c r="CH242" s="266">
        <f>'Yard Trimmings'!$BA$56*'Yard Trimmings'!$E$67+'Yard Trimmings'!$AU$56*(1-'Yard Trimmings'!$E$67)*EXP(-LYTInputs!$H$7*(CH$5-$AZ$5))</f>
        <v>5.5550582173991074</v>
      </c>
      <c r="CI242" s="266">
        <f>'Yard Trimmings'!$BA$56*'Yard Trimmings'!$E$67+'Yard Trimmings'!$AU$56*(1-'Yard Trimmings'!$E$67)*EXP(-LYTInputs!$H$7*(CI$5-$AZ$5))</f>
        <v>5.5414555631933826</v>
      </c>
    </row>
    <row r="243" spans="1:87">
      <c r="A243" s="20">
        <v>2011</v>
      </c>
      <c r="AQ243" s="22"/>
      <c r="AR243" s="22"/>
      <c r="AS243" s="22"/>
      <c r="AT243" s="22"/>
      <c r="AU243" s="22"/>
      <c r="BA243" s="22">
        <f>'Yard Trimmings'!$BB$56*'Yard Trimmings'!$E$67+'Yard Trimmings'!$AU$56*(1-'Yard Trimmings'!$E$67)*EXP(-LYTInputs!$H$7*(BA$5-$BA$5))</f>
        <v>6.3933241798972062</v>
      </c>
      <c r="BB243" s="22">
        <f>'Yard Trimmings'!$BB$56*'Yard Trimmings'!$E$67+'Yard Trimmings'!$AU$56*(1-'Yard Trimmings'!$E$67)*EXP(-LYTInputs!$H$7*(BB$5-$BA$5))</f>
        <v>6.3556013704778733</v>
      </c>
      <c r="BC243" s="22">
        <f>'Yard Trimmings'!$BB$56*'Yard Trimmings'!$E$67+'Yard Trimmings'!$AU$56*(1-'Yard Trimmings'!$E$67)*EXP(-LYTInputs!$H$7*(BC$5-$BA$5))</f>
        <v>6.3189934385639797</v>
      </c>
      <c r="BD243" s="22">
        <f>'Yard Trimmings'!$BB$56*'Yard Trimmings'!$E$67+'Yard Trimmings'!$AU$56*(1-'Yard Trimmings'!$E$67)*EXP(-LYTInputs!$H$7*(BD$5-$BA$5))</f>
        <v>6.2834674345456936</v>
      </c>
      <c r="BE243" s="22">
        <f>'Yard Trimmings'!$BB$56*'Yard Trimmings'!$E$67+'Yard Trimmings'!$AU$56*(1-'Yard Trimmings'!$E$67)*EXP(-LYTInputs!$H$7*(BE$5-$BA$5))</f>
        <v>6.2489913826213224</v>
      </c>
      <c r="BF243" s="22">
        <f>'Yard Trimmings'!$BB$56*'Yard Trimmings'!$E$67+'Yard Trimmings'!$AU$56*(1-'Yard Trimmings'!$E$67)*EXP(-LYTInputs!$H$7*(BF$5-$BA$5))</f>
        <v>6.2155342520169299</v>
      </c>
      <c r="BG243" s="22">
        <f>'Yard Trimmings'!$BB$56*'Yard Trimmings'!$E$67+'Yard Trimmings'!$AU$56*(1-'Yard Trimmings'!$E$67)*EXP(-LYTInputs!$H$7*(BG$5-$BA$5))</f>
        <v>6.1830659290565473</v>
      </c>
      <c r="BH243" s="22">
        <f>'Yard Trimmings'!$BB$56*'Yard Trimmings'!$E$67+'Yard Trimmings'!$AU$56*(1-'Yard Trimmings'!$E$67)*EXP(-LYTInputs!$H$7*(BH$5-$BA$5))</f>
        <v>6.1515571900578339</v>
      </c>
      <c r="BI243" s="22">
        <f>'Yard Trimmings'!$BB$56*'Yard Trimmings'!$E$67+'Yard Trimmings'!$AU$56*(1-'Yard Trimmings'!$E$67)*EXP(-LYTInputs!$H$7*(BI$5-$BA$5))</f>
        <v>6.1209796750287868</v>
      </c>
      <c r="BJ243" s="22">
        <f>'Yard Trimmings'!$BB$56*'Yard Trimmings'!$E$67+'Yard Trimmings'!$AU$56*(1-'Yard Trimmings'!$E$67)*EXP(-LYTInputs!$H$7*(BJ$5-$BA$5))</f>
        <v>6.0913058621418354</v>
      </c>
      <c r="BK243" s="22">
        <f>'Yard Trimmings'!$BB$56*'Yard Trimmings'!$E$67+'Yard Trimmings'!$AU$56*(1-'Yard Trimmings'!$E$67)*EXP(-LYTInputs!$H$7*(BK$5-$BA$5))</f>
        <v>6.0625090429623398</v>
      </c>
      <c r="BL243" s="22">
        <f>'Yard Trimmings'!$BB$56*'Yard Trimmings'!$E$67+'Yard Trimmings'!$AU$56*(1-'Yard Trimmings'!$E$67)*EXP(-LYTInputs!$H$7*(BL$5-$BA$5))</f>
        <v>6.0345632984091937</v>
      </c>
      <c r="BM243" s="266">
        <f>'Yard Trimmings'!$BB$56*'Yard Trimmings'!$E$67+'Yard Trimmings'!$AU$56*(1-'Yard Trimmings'!$E$67)*EXP(-LYTInputs!$H$7*(BM$5-$BA$5))</f>
        <v>6.0074434754259061</v>
      </c>
      <c r="BN243" s="266">
        <f>'Yard Trimmings'!$BB$56*'Yard Trimmings'!$E$67+'Yard Trimmings'!$AU$56*(1-'Yard Trimmings'!$E$67)*EXP(-LYTInputs!$H$7*(BN$5-$BA$5))</f>
        <v>5.9811251643411483</v>
      </c>
      <c r="BO243" s="266">
        <f>'Yard Trimmings'!$BB$56*'Yard Trimmings'!$E$67+'Yard Trimmings'!$AU$56*(1-'Yard Trimmings'!$E$67)*EXP(-LYTInputs!$H$7*(BO$5-$BA$5))</f>
        <v>5.955584676898404</v>
      </c>
      <c r="BP243" s="266">
        <f>'Yard Trimmings'!$BB$56*'Yard Trimmings'!$E$67+'Yard Trimmings'!$AU$56*(1-'Yard Trimmings'!$E$67)*EXP(-LYTInputs!$H$7*(BP$5-$BA$5))</f>
        <v>5.9307990249349425</v>
      </c>
      <c r="BQ243" s="266">
        <f>'Yard Trimmings'!$BB$56*'Yard Trimmings'!$E$67+'Yard Trimmings'!$AU$56*(1-'Yard Trimmings'!$E$67)*EXP(-LYTInputs!$H$7*(BQ$5-$BA$5))</f>
        <v>5.9067458996909128</v>
      </c>
      <c r="BR243" s="266">
        <f>'Yard Trimmings'!$BB$56*'Yard Trimmings'!$E$67+'Yard Trimmings'!$AU$56*(1-'Yard Trimmings'!$E$67)*EXP(-LYTInputs!$H$7*(BR$5-$BA$5))</f>
        <v>5.883403651729961</v>
      </c>
      <c r="BS243" s="266">
        <f>'Yard Trimmings'!$BB$56*'Yard Trimmings'!$E$67+'Yard Trimmings'!$AU$56*(1-'Yard Trimmings'!$E$67)*EXP(-LYTInputs!$H$7*(BS$5-$BA$5))</f>
        <v>5.8607512714532737</v>
      </c>
      <c r="BT243" s="266">
        <f>'Yard Trimmings'!$BB$56*'Yard Trimmings'!$E$67+'Yard Trimmings'!$AU$56*(1-'Yard Trimmings'!$E$67)*EXP(-LYTInputs!$H$7*(BT$5-$BA$5))</f>
        <v>5.8387683701895208</v>
      </c>
      <c r="BU243" s="266">
        <f>'Yard Trimmings'!$BB$56*'Yard Trimmings'!$E$67+'Yard Trimmings'!$AU$56*(1-'Yard Trimmings'!$E$67)*EXP(-LYTInputs!$H$7*(BU$5-$BA$5))</f>
        <v>5.8174351618436733</v>
      </c>
      <c r="BV243" s="266">
        <f>'Yard Trimmings'!$BB$56*'Yard Trimmings'!$E$67+'Yard Trimmings'!$AU$56*(1-'Yard Trimmings'!$E$67)*EXP(-LYTInputs!$H$7*(BV$5-$BA$5))</f>
        <v>5.7967324450881854</v>
      </c>
      <c r="BW243" s="266">
        <f>'Yard Trimmings'!$BB$56*'Yard Trimmings'!$E$67+'Yard Trimmings'!$AU$56*(1-'Yard Trimmings'!$E$67)*EXP(-LYTInputs!$H$7*(BW$5-$BA$5))</f>
        <v>5.7766415860805038</v>
      </c>
      <c r="BX243" s="266">
        <f>'Yard Trimmings'!$BB$56*'Yard Trimmings'!$E$67+'Yard Trimmings'!$AU$56*(1-'Yard Trimmings'!$E$67)*EXP(-LYTInputs!$H$7*(BX$5-$BA$5))</f>
        <v>5.7571445016913447</v>
      </c>
      <c r="BY243" s="266">
        <f>'Yard Trimmings'!$BB$56*'Yard Trimmings'!$E$67+'Yard Trimmings'!$AU$56*(1-'Yard Trimmings'!$E$67)*EXP(-LYTInputs!$H$7*(BY$5-$BA$5))</f>
        <v>5.7382236432286682</v>
      </c>
      <c r="BZ243" s="266">
        <f>'Yard Trimmings'!$BB$56*'Yard Trimmings'!$E$67+'Yard Trimmings'!$AU$56*(1-'Yard Trimmings'!$E$67)*EXP(-LYTInputs!$H$7*(BZ$5-$BA$5))</f>
        <v>5.7198619806426594</v>
      </c>
      <c r="CA243" s="266">
        <f>'Yard Trimmings'!$BB$56*'Yard Trimmings'!$E$67+'Yard Trimmings'!$AU$56*(1-'Yard Trimmings'!$E$67)*EXP(-LYTInputs!$H$7*(CA$5-$BA$5))</f>
        <v>5.7020429871975429</v>
      </c>
      <c r="CB243" s="266">
        <f>'Yard Trimmings'!$BB$56*'Yard Trimmings'!$E$67+'Yard Trimmings'!$AU$56*(1-'Yard Trimmings'!$E$67)*EXP(-LYTInputs!$H$7*(CB$5-$BA$5))</f>
        <v>5.6847506245963997</v>
      </c>
      <c r="CC243" s="266">
        <f>'Yard Trimmings'!$BB$56*'Yard Trimmings'!$E$67+'Yard Trimmings'!$AU$56*(1-'Yard Trimmings'!$E$67)*EXP(-LYTInputs!$H$7*(CC$5-$BA$5))</f>
        <v>5.6679693285456185</v>
      </c>
      <c r="CD243" s="266">
        <f>'Yard Trimmings'!$BB$56*'Yard Trimmings'!$E$67+'Yard Trimmings'!$AU$56*(1-'Yard Trimmings'!$E$67)*EXP(-LYTInputs!$H$7*(CD$5-$BA$5))</f>
        <v>5.6516839947459827</v>
      </c>
      <c r="CE243" s="266">
        <f>'Yard Trimmings'!$BB$56*'Yard Trimmings'!$E$67+'Yard Trimmings'!$AU$56*(1-'Yard Trimmings'!$E$67)*EXP(-LYTInputs!$H$7*(CE$5-$BA$5))</f>
        <v>5.6358799652977796</v>
      </c>
      <c r="CF243" s="266">
        <f>'Yard Trimmings'!$BB$56*'Yard Trimmings'!$E$67+'Yard Trimmings'!$AU$56*(1-'Yard Trimmings'!$E$67)*EXP(-LYTInputs!$H$7*(CF$5-$BA$5))</f>
        <v>5.6205430155077023</v>
      </c>
      <c r="CG243" s="266">
        <f>'Yard Trimmings'!$BB$56*'Yard Trimmings'!$E$67+'Yard Trimmings'!$AU$56*(1-'Yard Trimmings'!$E$67)*EXP(-LYTInputs!$H$7*(CG$5-$BA$5))</f>
        <v>5.6056593410856639</v>
      </c>
      <c r="CH243" s="266">
        <f>'Yard Trimmings'!$BB$56*'Yard Trimmings'!$E$67+'Yard Trimmings'!$AU$56*(1-'Yard Trimmings'!$E$67)*EXP(-LYTInputs!$H$7*(CH$5-$BA$5))</f>
        <v>5.5912155457200061</v>
      </c>
      <c r="CI243" s="266">
        <f>'Yard Trimmings'!$BB$56*'Yard Trimmings'!$E$67+'Yard Trimmings'!$AU$56*(1-'Yard Trimmings'!$E$67)*EXP(-LYTInputs!$H$7*(CI$5-$BA$5))</f>
        <v>5.5771986290199154</v>
      </c>
    </row>
    <row r="244" spans="1:87">
      <c r="A244" s="20">
        <v>2012</v>
      </c>
      <c r="AQ244" s="22"/>
      <c r="AR244" s="22"/>
      <c r="AS244" s="22"/>
      <c r="AT244" s="22"/>
      <c r="AU244" s="22"/>
      <c r="BB244" s="22">
        <f>'Yard Trimmings'!$BC$56*'Yard Trimmings'!$E$67+'Yard Trimmings'!$AU$56*(1-'Yard Trimmings'!$E$67)*EXP(-LYTInputs!$H$7*(BB$5-$BB$5))</f>
        <v>6.4495454551323999</v>
      </c>
      <c r="BC244" s="22">
        <f>'Yard Trimmings'!$BC$56*'Yard Trimmings'!$E$67+'Yard Trimmings'!$AU$56*(1-'Yard Trimmings'!$E$67)*EXP(-LYTInputs!$H$7*(BC$5-$BB$5))</f>
        <v>6.4118226457130669</v>
      </c>
      <c r="BD244" s="22">
        <f>'Yard Trimmings'!$BC$56*'Yard Trimmings'!$E$67+'Yard Trimmings'!$AU$56*(1-'Yard Trimmings'!$E$67)*EXP(-LYTInputs!$H$7*(BD$5-$BB$5))</f>
        <v>6.3752147137991733</v>
      </c>
      <c r="BE244" s="22">
        <f>'Yard Trimmings'!$BC$56*'Yard Trimmings'!$E$67+'Yard Trimmings'!$AU$56*(1-'Yard Trimmings'!$E$67)*EXP(-LYTInputs!$H$7*(BE$5-$BB$5))</f>
        <v>6.3396887097808872</v>
      </c>
      <c r="BF244" s="22">
        <f>'Yard Trimmings'!$BC$56*'Yard Trimmings'!$E$67+'Yard Trimmings'!$AU$56*(1-'Yard Trimmings'!$E$67)*EXP(-LYTInputs!$H$7*(BF$5-$BB$5))</f>
        <v>6.305212657856516</v>
      </c>
      <c r="BG244" s="22">
        <f>'Yard Trimmings'!$BC$56*'Yard Trimmings'!$E$67+'Yard Trimmings'!$AU$56*(1-'Yard Trimmings'!$E$67)*EXP(-LYTInputs!$H$7*(BG$5-$BB$5))</f>
        <v>6.2717555272521235</v>
      </c>
      <c r="BH244" s="22">
        <f>'Yard Trimmings'!$BC$56*'Yard Trimmings'!$E$67+'Yard Trimmings'!$AU$56*(1-'Yard Trimmings'!$E$67)*EXP(-LYTInputs!$H$7*(BH$5-$BB$5))</f>
        <v>6.2392872042917409</v>
      </c>
      <c r="BI244" s="22">
        <f>'Yard Trimmings'!$BC$56*'Yard Trimmings'!$E$67+'Yard Trimmings'!$AU$56*(1-'Yard Trimmings'!$E$67)*EXP(-LYTInputs!$H$7*(BI$5-$BB$5))</f>
        <v>6.2077784652930275</v>
      </c>
      <c r="BJ244" s="22">
        <f>'Yard Trimmings'!$BC$56*'Yard Trimmings'!$E$67+'Yard Trimmings'!$AU$56*(1-'Yard Trimmings'!$E$67)*EXP(-LYTInputs!$H$7*(BJ$5-$BB$5))</f>
        <v>6.1772009502639804</v>
      </c>
      <c r="BK244" s="22">
        <f>'Yard Trimmings'!$BC$56*'Yard Trimmings'!$E$67+'Yard Trimmings'!$AU$56*(1-'Yard Trimmings'!$E$67)*EXP(-LYTInputs!$H$7*(BK$5-$BB$5))</f>
        <v>6.147527137377029</v>
      </c>
      <c r="BL244" s="22">
        <f>'Yard Trimmings'!$BC$56*'Yard Trimmings'!$E$67+'Yard Trimmings'!$AU$56*(1-'Yard Trimmings'!$E$67)*EXP(-LYTInputs!$H$7*(BL$5-$BB$5))</f>
        <v>6.1187303181975334</v>
      </c>
      <c r="BM244" s="266">
        <f>'Yard Trimmings'!$BC$56*'Yard Trimmings'!$E$67+'Yard Trimmings'!$AU$56*(1-'Yard Trimmings'!$E$67)*EXP(-LYTInputs!$H$7*(BM$5-$BB$5))</f>
        <v>6.0907845736443873</v>
      </c>
      <c r="BN244" s="266">
        <f>'Yard Trimmings'!$BC$56*'Yard Trimmings'!$E$67+'Yard Trimmings'!$AU$56*(1-'Yard Trimmings'!$E$67)*EXP(-LYTInputs!$H$7*(BN$5-$BB$5))</f>
        <v>6.0636647506610997</v>
      </c>
      <c r="BO244" s="266">
        <f>'Yard Trimmings'!$BC$56*'Yard Trimmings'!$E$67+'Yard Trimmings'!$AU$56*(1-'Yard Trimmings'!$E$67)*EXP(-LYTInputs!$H$7*(BO$5-$BB$5))</f>
        <v>6.0373464395763419</v>
      </c>
      <c r="BP244" s="266">
        <f>'Yard Trimmings'!$BC$56*'Yard Trimmings'!$E$67+'Yard Trimmings'!$AU$56*(1-'Yard Trimmings'!$E$67)*EXP(-LYTInputs!$H$7*(BP$5-$BB$5))</f>
        <v>6.0118059521335976</v>
      </c>
      <c r="BQ244" s="266">
        <f>'Yard Trimmings'!$BC$56*'Yard Trimmings'!$E$67+'Yard Trimmings'!$AU$56*(1-'Yard Trimmings'!$E$67)*EXP(-LYTInputs!$H$7*(BQ$5-$BB$5))</f>
        <v>5.9870203001701361</v>
      </c>
      <c r="BR244" s="266">
        <f>'Yard Trimmings'!$BC$56*'Yard Trimmings'!$E$67+'Yard Trimmings'!$AU$56*(1-'Yard Trimmings'!$E$67)*EXP(-LYTInputs!$H$7*(BR$5-$BB$5))</f>
        <v>5.9629671749261064</v>
      </c>
      <c r="BS244" s="266">
        <f>'Yard Trimmings'!$BC$56*'Yard Trimmings'!$E$67+'Yard Trimmings'!$AU$56*(1-'Yard Trimmings'!$E$67)*EXP(-LYTInputs!$H$7*(BS$5-$BB$5))</f>
        <v>5.9396249269651546</v>
      </c>
      <c r="BT244" s="266">
        <f>'Yard Trimmings'!$BC$56*'Yard Trimmings'!$E$67+'Yard Trimmings'!$AU$56*(1-'Yard Trimmings'!$E$67)*EXP(-LYTInputs!$H$7*(BT$5-$BB$5))</f>
        <v>5.9169725466884673</v>
      </c>
      <c r="BU244" s="266">
        <f>'Yard Trimmings'!$BC$56*'Yard Trimmings'!$E$67+'Yard Trimmings'!$AU$56*(1-'Yard Trimmings'!$E$67)*EXP(-LYTInputs!$H$7*(BU$5-$BB$5))</f>
        <v>5.8949896454247144</v>
      </c>
      <c r="BV244" s="266">
        <f>'Yard Trimmings'!$BC$56*'Yard Trimmings'!$E$67+'Yard Trimmings'!$AU$56*(1-'Yard Trimmings'!$E$67)*EXP(-LYTInputs!$H$7*(BV$5-$BB$5))</f>
        <v>5.8736564370788669</v>
      </c>
      <c r="BW244" s="266">
        <f>'Yard Trimmings'!$BC$56*'Yard Trimmings'!$E$67+'Yard Trimmings'!$AU$56*(1-'Yard Trimmings'!$E$67)*EXP(-LYTInputs!$H$7*(BW$5-$BB$5))</f>
        <v>5.852953720323379</v>
      </c>
      <c r="BX244" s="266">
        <f>'Yard Trimmings'!$BC$56*'Yard Trimmings'!$E$67+'Yard Trimmings'!$AU$56*(1-'Yard Trimmings'!$E$67)*EXP(-LYTInputs!$H$7*(BX$5-$BB$5))</f>
        <v>5.8328628613156974</v>
      </c>
      <c r="BY244" s="266">
        <f>'Yard Trimmings'!$BC$56*'Yard Trimmings'!$E$67+'Yard Trimmings'!$AU$56*(1-'Yard Trimmings'!$E$67)*EXP(-LYTInputs!$H$7*(BY$5-$BB$5))</f>
        <v>5.8133657769265383</v>
      </c>
      <c r="BZ244" s="266">
        <f>'Yard Trimmings'!$BC$56*'Yard Trimmings'!$E$67+'Yard Trimmings'!$AU$56*(1-'Yard Trimmings'!$E$67)*EXP(-LYTInputs!$H$7*(BZ$5-$BB$5))</f>
        <v>5.7944449184638618</v>
      </c>
      <c r="CA244" s="266">
        <f>'Yard Trimmings'!$BC$56*'Yard Trimmings'!$E$67+'Yard Trimmings'!$AU$56*(1-'Yard Trimmings'!$E$67)*EXP(-LYTInputs!$H$7*(CA$5-$BB$5))</f>
        <v>5.776083255877853</v>
      </c>
      <c r="CB244" s="266">
        <f>'Yard Trimmings'!$BC$56*'Yard Trimmings'!$E$67+'Yard Trimmings'!$AU$56*(1-'Yard Trimmings'!$E$67)*EXP(-LYTInputs!$H$7*(CB$5-$BB$5))</f>
        <v>5.7582642624327365</v>
      </c>
      <c r="CC244" s="266">
        <f>'Yard Trimmings'!$BC$56*'Yard Trimmings'!$E$67+'Yard Trimmings'!$AU$56*(1-'Yard Trimmings'!$E$67)*EXP(-LYTInputs!$H$7*(CC$5-$BB$5))</f>
        <v>5.7409718998315933</v>
      </c>
      <c r="CD244" s="266">
        <f>'Yard Trimmings'!$BC$56*'Yard Trimmings'!$E$67+'Yard Trimmings'!$AU$56*(1-'Yard Trimmings'!$E$67)*EXP(-LYTInputs!$H$7*(CD$5-$BB$5))</f>
        <v>5.7241906037808121</v>
      </c>
      <c r="CE244" s="266">
        <f>'Yard Trimmings'!$BC$56*'Yard Trimmings'!$E$67+'Yard Trimmings'!$AU$56*(1-'Yard Trimmings'!$E$67)*EXP(-LYTInputs!$H$7*(CE$5-$BB$5))</f>
        <v>5.7079052699811763</v>
      </c>
      <c r="CF244" s="266">
        <f>'Yard Trimmings'!$BC$56*'Yard Trimmings'!$E$67+'Yard Trimmings'!$AU$56*(1-'Yard Trimmings'!$E$67)*EXP(-LYTInputs!$H$7*(CF$5-$BB$5))</f>
        <v>5.6921012405329732</v>
      </c>
      <c r="CG244" s="266">
        <f>'Yard Trimmings'!$BC$56*'Yard Trimmings'!$E$67+'Yard Trimmings'!$AU$56*(1-'Yard Trimmings'!$E$67)*EXP(-LYTInputs!$H$7*(CG$5-$BB$5))</f>
        <v>5.6767642907428959</v>
      </c>
      <c r="CH244" s="266">
        <f>'Yard Trimmings'!$BC$56*'Yard Trimmings'!$E$67+'Yard Trimmings'!$AU$56*(1-'Yard Trimmings'!$E$67)*EXP(-LYTInputs!$H$7*(CH$5-$BB$5))</f>
        <v>5.6618806163208575</v>
      </c>
      <c r="CI244" s="266">
        <f>'Yard Trimmings'!$BC$56*'Yard Trimmings'!$E$67+'Yard Trimmings'!$AU$56*(1-'Yard Trimmings'!$E$67)*EXP(-LYTInputs!$H$7*(CI$5-$BB$5))</f>
        <v>5.6474368209551997</v>
      </c>
    </row>
    <row r="245" spans="1:87">
      <c r="A245" s="20">
        <v>2013</v>
      </c>
      <c r="AQ245" s="22"/>
      <c r="AR245" s="22"/>
      <c r="AS245" s="22"/>
      <c r="AT245" s="22"/>
      <c r="AU245" s="22"/>
      <c r="BC245" s="22">
        <f>'Yard Trimmings'!$BD$56*'Yard Trimmings'!$E$67+'Yard Trimmings'!$AU$56*(1-'Yard Trimmings'!$E$67)*EXP(-LYTInputs!$H$7*(BC$5-$BC$5))</f>
        <v>6.2194394948856404</v>
      </c>
      <c r="BD245" s="22">
        <f>'Yard Trimmings'!$BD$56*'Yard Trimmings'!$E$67+'Yard Trimmings'!$AU$56*(1-'Yard Trimmings'!$E$67)*EXP(-LYTInputs!$H$7*(BD$5-$BC$5))</f>
        <v>6.1817166854663075</v>
      </c>
      <c r="BE245" s="22">
        <f>'Yard Trimmings'!$BD$56*'Yard Trimmings'!$E$67+'Yard Trimmings'!$AU$56*(1-'Yard Trimmings'!$E$67)*EXP(-LYTInputs!$H$7*(BE$5-$BC$5))</f>
        <v>6.1451087535524138</v>
      </c>
      <c r="BF245" s="22">
        <f>'Yard Trimmings'!$BD$56*'Yard Trimmings'!$E$67+'Yard Trimmings'!$AU$56*(1-'Yard Trimmings'!$E$67)*EXP(-LYTInputs!$H$7*(BF$5-$BC$5))</f>
        <v>6.1095827495341286</v>
      </c>
      <c r="BG245" s="22">
        <f>'Yard Trimmings'!$BD$56*'Yard Trimmings'!$E$67+'Yard Trimmings'!$AU$56*(1-'Yard Trimmings'!$E$67)*EXP(-LYTInputs!$H$7*(BG$5-$BC$5))</f>
        <v>6.0751066976097565</v>
      </c>
      <c r="BH245" s="22">
        <f>'Yard Trimmings'!$BD$56*'Yard Trimmings'!$E$67+'Yard Trimmings'!$AU$56*(1-'Yard Trimmings'!$E$67)*EXP(-LYTInputs!$H$7*(BH$5-$BC$5))</f>
        <v>6.0416495670053632</v>
      </c>
      <c r="BI245" s="22">
        <f>'Yard Trimmings'!$BD$56*'Yard Trimmings'!$E$67+'Yard Trimmings'!$AU$56*(1-'Yard Trimmings'!$E$67)*EXP(-LYTInputs!$H$7*(BI$5-$BC$5))</f>
        <v>6.0091812440449814</v>
      </c>
      <c r="BJ245" s="22">
        <f>'Yard Trimmings'!$BD$56*'Yard Trimmings'!$E$67+'Yard Trimmings'!$AU$56*(1-'Yard Trimmings'!$E$67)*EXP(-LYTInputs!$H$7*(BJ$5-$BC$5))</f>
        <v>5.977672505046268</v>
      </c>
      <c r="BK245" s="22">
        <f>'Yard Trimmings'!$BD$56*'Yard Trimmings'!$E$67+'Yard Trimmings'!$AU$56*(1-'Yard Trimmings'!$E$67)*EXP(-LYTInputs!$H$7*(BK$5-$BC$5))</f>
        <v>5.947094990017221</v>
      </c>
      <c r="BL245" s="22">
        <f>'Yard Trimmings'!$BD$56*'Yard Trimmings'!$E$67+'Yard Trimmings'!$AU$56*(1-'Yard Trimmings'!$E$67)*EXP(-LYTInputs!$H$7*(BL$5-$BC$5))</f>
        <v>5.9174211771302696</v>
      </c>
      <c r="BM245" s="266">
        <f>'Yard Trimmings'!$BD$56*'Yard Trimmings'!$E$67+'Yard Trimmings'!$AU$56*(1-'Yard Trimmings'!$E$67)*EXP(-LYTInputs!$H$7*(BM$5-$BC$5))</f>
        <v>5.888624357950774</v>
      </c>
      <c r="BN245" s="266">
        <f>'Yard Trimmings'!$BD$56*'Yard Trimmings'!$E$67+'Yard Trimmings'!$AU$56*(1-'Yard Trimmings'!$E$67)*EXP(-LYTInputs!$H$7*(BN$5-$BC$5))</f>
        <v>5.8606786133976279</v>
      </c>
      <c r="BO245" s="266">
        <f>'Yard Trimmings'!$BD$56*'Yard Trimmings'!$E$67+'Yard Trimmings'!$AU$56*(1-'Yard Trimmings'!$E$67)*EXP(-LYTInputs!$H$7*(BO$5-$BC$5))</f>
        <v>5.8335587904143402</v>
      </c>
      <c r="BP245" s="266">
        <f>'Yard Trimmings'!$BD$56*'Yard Trimmings'!$E$67+'Yard Trimmings'!$AU$56*(1-'Yard Trimmings'!$E$67)*EXP(-LYTInputs!$H$7*(BP$5-$BC$5))</f>
        <v>5.8072404793295824</v>
      </c>
      <c r="BQ245" s="266">
        <f>'Yard Trimmings'!$BD$56*'Yard Trimmings'!$E$67+'Yard Trimmings'!$AU$56*(1-'Yard Trimmings'!$E$67)*EXP(-LYTInputs!$H$7*(BQ$5-$BC$5))</f>
        <v>5.781699991886839</v>
      </c>
      <c r="BR245" s="266">
        <f>'Yard Trimmings'!$BD$56*'Yard Trimmings'!$E$67+'Yard Trimmings'!$AU$56*(1-'Yard Trimmings'!$E$67)*EXP(-LYTInputs!$H$7*(BR$5-$BC$5))</f>
        <v>5.7569143399233766</v>
      </c>
      <c r="BS245" s="266">
        <f>'Yard Trimmings'!$BD$56*'Yard Trimmings'!$E$67+'Yard Trimmings'!$AU$56*(1-'Yard Trimmings'!$E$67)*EXP(-LYTInputs!$H$7*(BS$5-$BC$5))</f>
        <v>5.732861214679347</v>
      </c>
      <c r="BT245" s="266">
        <f>'Yard Trimmings'!$BD$56*'Yard Trimmings'!$E$67+'Yard Trimmings'!$AU$56*(1-'Yard Trimmings'!$E$67)*EXP(-LYTInputs!$H$7*(BT$5-$BC$5))</f>
        <v>5.7095189667183952</v>
      </c>
      <c r="BU245" s="266">
        <f>'Yard Trimmings'!$BD$56*'Yard Trimmings'!$E$67+'Yard Trimmings'!$AU$56*(1-'Yard Trimmings'!$E$67)*EXP(-LYTInputs!$H$7*(BU$5-$BC$5))</f>
        <v>5.6868665864417078</v>
      </c>
      <c r="BV245" s="266">
        <f>'Yard Trimmings'!$BD$56*'Yard Trimmings'!$E$67+'Yard Trimmings'!$AU$56*(1-'Yard Trimmings'!$E$67)*EXP(-LYTInputs!$H$7*(BV$5-$BC$5))</f>
        <v>5.6648836851779549</v>
      </c>
      <c r="BW245" s="266">
        <f>'Yard Trimmings'!$BD$56*'Yard Trimmings'!$E$67+'Yard Trimmings'!$AU$56*(1-'Yard Trimmings'!$E$67)*EXP(-LYTInputs!$H$7*(BW$5-$BC$5))</f>
        <v>5.6435504768321074</v>
      </c>
      <c r="BX245" s="266">
        <f>'Yard Trimmings'!$BD$56*'Yard Trimmings'!$E$67+'Yard Trimmings'!$AU$56*(1-'Yard Trimmings'!$E$67)*EXP(-LYTInputs!$H$7*(BX$5-$BC$5))</f>
        <v>5.6228477600766205</v>
      </c>
      <c r="BY245" s="266">
        <f>'Yard Trimmings'!$BD$56*'Yard Trimmings'!$E$67+'Yard Trimmings'!$AU$56*(1-'Yard Trimmings'!$E$67)*EXP(-LYTInputs!$H$7*(BY$5-$BC$5))</f>
        <v>5.602756901068938</v>
      </c>
      <c r="BZ245" s="266">
        <f>'Yard Trimmings'!$BD$56*'Yard Trimmings'!$E$67+'Yard Trimmings'!$AU$56*(1-'Yard Trimmings'!$E$67)*EXP(-LYTInputs!$H$7*(BZ$5-$BC$5))</f>
        <v>5.5832598166797798</v>
      </c>
      <c r="CA245" s="266">
        <f>'Yard Trimmings'!$BD$56*'Yard Trimmings'!$E$67+'Yard Trimmings'!$AU$56*(1-'Yard Trimmings'!$E$67)*EXP(-LYTInputs!$H$7*(CA$5-$BC$5))</f>
        <v>5.5643389582171023</v>
      </c>
      <c r="CB245" s="266">
        <f>'Yard Trimmings'!$BD$56*'Yard Trimmings'!$E$67+'Yard Trimmings'!$AU$56*(1-'Yard Trimmings'!$E$67)*EXP(-LYTInputs!$H$7*(CB$5-$BC$5))</f>
        <v>5.5459772956310935</v>
      </c>
      <c r="CC245" s="266">
        <f>'Yard Trimmings'!$BD$56*'Yard Trimmings'!$E$67+'Yard Trimmings'!$AU$56*(1-'Yard Trimmings'!$E$67)*EXP(-LYTInputs!$H$7*(CC$5-$BC$5))</f>
        <v>5.528158302185977</v>
      </c>
      <c r="CD245" s="266">
        <f>'Yard Trimmings'!$BD$56*'Yard Trimmings'!$E$67+'Yard Trimmings'!$AU$56*(1-'Yard Trimmings'!$E$67)*EXP(-LYTInputs!$H$7*(CD$5-$BC$5))</f>
        <v>5.5108659395848338</v>
      </c>
      <c r="CE245" s="266">
        <f>'Yard Trimmings'!$BD$56*'Yard Trimmings'!$E$67+'Yard Trimmings'!$AU$56*(1-'Yard Trimmings'!$E$67)*EXP(-LYTInputs!$H$7*(CE$5-$BC$5))</f>
        <v>5.4940846435340527</v>
      </c>
      <c r="CF245" s="266">
        <f>'Yard Trimmings'!$BD$56*'Yard Trimmings'!$E$67+'Yard Trimmings'!$AU$56*(1-'Yard Trimmings'!$E$67)*EXP(-LYTInputs!$H$7*(CF$5-$BC$5))</f>
        <v>5.4777993097344169</v>
      </c>
      <c r="CG245" s="266">
        <f>'Yard Trimmings'!$BD$56*'Yard Trimmings'!$E$67+'Yard Trimmings'!$AU$56*(1-'Yard Trimmings'!$E$67)*EXP(-LYTInputs!$H$7*(CG$5-$BC$5))</f>
        <v>5.4619952802862137</v>
      </c>
      <c r="CH245" s="266">
        <f>'Yard Trimmings'!$BD$56*'Yard Trimmings'!$E$67+'Yard Trimmings'!$AU$56*(1-'Yard Trimmings'!$E$67)*EXP(-LYTInputs!$H$7*(CH$5-$BC$5))</f>
        <v>5.4466583304961365</v>
      </c>
      <c r="CI245" s="266">
        <f>'Yard Trimmings'!$BD$56*'Yard Trimmings'!$E$67+'Yard Trimmings'!$AU$56*(1-'Yard Trimmings'!$E$67)*EXP(-LYTInputs!$H$7*(CI$5-$BC$5))</f>
        <v>5.431774656074098</v>
      </c>
    </row>
    <row r="246" spans="1:87">
      <c r="A246" s="20">
        <v>2014</v>
      </c>
      <c r="AQ246" s="22"/>
      <c r="AR246" s="22"/>
      <c r="AS246" s="22"/>
      <c r="AT246" s="22"/>
      <c r="AU246" s="22"/>
      <c r="BD246" s="22">
        <f>'Yard Trimmings'!$BE$56*'Yard Trimmings'!$E$67+'Yard Trimmings'!$AU$56*(1-'Yard Trimmings'!$E$67)*EXP(-LYTInputs!$H$7*(BD$5-$BD$5))</f>
        <v>6.1771938533483244</v>
      </c>
      <c r="BE246" s="22">
        <f>'Yard Trimmings'!$BE$56*'Yard Trimmings'!$E$67+'Yard Trimmings'!$AU$56*(1-'Yard Trimmings'!$E$67)*EXP(-LYTInputs!$H$7*(BE$5-$BD$5))</f>
        <v>6.1394710439289915</v>
      </c>
      <c r="BF246" s="22">
        <f>'Yard Trimmings'!$BE$56*'Yard Trimmings'!$E$67+'Yard Trimmings'!$AU$56*(1-'Yard Trimmings'!$E$67)*EXP(-LYTInputs!$H$7*(BF$5-$BD$5))</f>
        <v>6.1028631120150978</v>
      </c>
      <c r="BG246" s="22">
        <f>'Yard Trimmings'!$BE$56*'Yard Trimmings'!$E$67+'Yard Trimmings'!$AU$56*(1-'Yard Trimmings'!$E$67)*EXP(-LYTInputs!$H$7*(BG$5-$BD$5))</f>
        <v>6.0673371079968117</v>
      </c>
      <c r="BH246" s="22">
        <f>'Yard Trimmings'!$BE$56*'Yard Trimmings'!$E$67+'Yard Trimmings'!$AU$56*(1-'Yard Trimmings'!$E$67)*EXP(-LYTInputs!$H$7*(BH$5-$BD$5))</f>
        <v>6.0328610560724405</v>
      </c>
      <c r="BI246" s="22">
        <f>'Yard Trimmings'!$BE$56*'Yard Trimmings'!$E$67+'Yard Trimmings'!$AU$56*(1-'Yard Trimmings'!$E$67)*EXP(-LYTInputs!$H$7*(BI$5-$BD$5))</f>
        <v>5.999403925468048</v>
      </c>
      <c r="BJ246" s="22">
        <f>'Yard Trimmings'!$BE$56*'Yard Trimmings'!$E$67+'Yard Trimmings'!$AU$56*(1-'Yard Trimmings'!$E$67)*EXP(-LYTInputs!$H$7*(BJ$5-$BD$5))</f>
        <v>5.9669356025076654</v>
      </c>
      <c r="BK246" s="22">
        <f>'Yard Trimmings'!$BE$56*'Yard Trimmings'!$E$67+'Yard Trimmings'!$AU$56*(1-'Yard Trimmings'!$E$67)*EXP(-LYTInputs!$H$7*(BK$5-$BD$5))</f>
        <v>5.935426863508952</v>
      </c>
      <c r="BL246" s="22">
        <f>'Yard Trimmings'!$BE$56*'Yard Trimmings'!$E$67+'Yard Trimmings'!$AU$56*(1-'Yard Trimmings'!$E$67)*EXP(-LYTInputs!$H$7*(BL$5-$BD$5))</f>
        <v>5.9048493484799049</v>
      </c>
      <c r="BM246" s="266">
        <f>'Yard Trimmings'!$BE$56*'Yard Trimmings'!$E$67+'Yard Trimmings'!$AU$56*(1-'Yard Trimmings'!$E$67)*EXP(-LYTInputs!$H$7*(BM$5-$BD$5))</f>
        <v>5.8751755355929536</v>
      </c>
      <c r="BN246" s="266">
        <f>'Yard Trimmings'!$BE$56*'Yard Trimmings'!$E$67+'Yard Trimmings'!$AU$56*(1-'Yard Trimmings'!$E$67)*EXP(-LYTInputs!$H$7*(BN$5-$BD$5))</f>
        <v>5.846378716413458</v>
      </c>
      <c r="BO246" s="266">
        <f>'Yard Trimmings'!$BE$56*'Yard Trimmings'!$E$67+'Yard Trimmings'!$AU$56*(1-'Yard Trimmings'!$E$67)*EXP(-LYTInputs!$H$7*(BO$5-$BD$5))</f>
        <v>5.8184329718603118</v>
      </c>
      <c r="BP246" s="266">
        <f>'Yard Trimmings'!$BE$56*'Yard Trimmings'!$E$67+'Yard Trimmings'!$AU$56*(1-'Yard Trimmings'!$E$67)*EXP(-LYTInputs!$H$7*(BP$5-$BD$5))</f>
        <v>5.7913131488770242</v>
      </c>
      <c r="BQ246" s="266">
        <f>'Yard Trimmings'!$BE$56*'Yard Trimmings'!$E$67+'Yard Trimmings'!$AU$56*(1-'Yard Trimmings'!$E$67)*EXP(-LYTInputs!$H$7*(BQ$5-$BD$5))</f>
        <v>5.7649948377922664</v>
      </c>
      <c r="BR246" s="266">
        <f>'Yard Trimmings'!$BE$56*'Yard Trimmings'!$E$67+'Yard Trimmings'!$AU$56*(1-'Yard Trimmings'!$E$67)*EXP(-LYTInputs!$H$7*(BR$5-$BD$5))</f>
        <v>5.7394543503495221</v>
      </c>
      <c r="BS246" s="266">
        <f>'Yard Trimmings'!$BE$56*'Yard Trimmings'!$E$67+'Yard Trimmings'!$AU$56*(1-'Yard Trimmings'!$E$67)*EXP(-LYTInputs!$H$7*(BS$5-$BD$5))</f>
        <v>5.7146686983860606</v>
      </c>
      <c r="BT246" s="266">
        <f>'Yard Trimmings'!$BE$56*'Yard Trimmings'!$E$67+'Yard Trimmings'!$AU$56*(1-'Yard Trimmings'!$E$67)*EXP(-LYTInputs!$H$7*(BT$5-$BD$5))</f>
        <v>5.6906155731420309</v>
      </c>
      <c r="BU246" s="266">
        <f>'Yard Trimmings'!$BE$56*'Yard Trimmings'!$E$67+'Yard Trimmings'!$AU$56*(1-'Yard Trimmings'!$E$67)*EXP(-LYTInputs!$H$7*(BU$5-$BD$5))</f>
        <v>5.6672733251810792</v>
      </c>
      <c r="BV246" s="266">
        <f>'Yard Trimmings'!$BE$56*'Yard Trimmings'!$E$67+'Yard Trimmings'!$AU$56*(1-'Yard Trimmings'!$E$67)*EXP(-LYTInputs!$H$7*(BV$5-$BD$5))</f>
        <v>5.6446209449043918</v>
      </c>
      <c r="BW246" s="266">
        <f>'Yard Trimmings'!$BE$56*'Yard Trimmings'!$E$67+'Yard Trimmings'!$AU$56*(1-'Yard Trimmings'!$E$67)*EXP(-LYTInputs!$H$7*(BW$5-$BD$5))</f>
        <v>5.6226380436406389</v>
      </c>
      <c r="BX246" s="266">
        <f>'Yard Trimmings'!$BE$56*'Yard Trimmings'!$E$67+'Yard Trimmings'!$AU$56*(1-'Yard Trimmings'!$E$67)*EXP(-LYTInputs!$H$7*(BX$5-$BD$5))</f>
        <v>5.6013048352947914</v>
      </c>
      <c r="BY246" s="266">
        <f>'Yard Trimmings'!$BE$56*'Yard Trimmings'!$E$67+'Yard Trimmings'!$AU$56*(1-'Yard Trimmings'!$E$67)*EXP(-LYTInputs!$H$7*(BY$5-$BD$5))</f>
        <v>5.5806021185393035</v>
      </c>
      <c r="BZ246" s="266">
        <f>'Yard Trimmings'!$BE$56*'Yard Trimmings'!$E$67+'Yard Trimmings'!$AU$56*(1-'Yard Trimmings'!$E$67)*EXP(-LYTInputs!$H$7*(BZ$5-$BD$5))</f>
        <v>5.560511259531622</v>
      </c>
      <c r="CA246" s="266">
        <f>'Yard Trimmings'!$BE$56*'Yard Trimmings'!$E$67+'Yard Trimmings'!$AU$56*(1-'Yard Trimmings'!$E$67)*EXP(-LYTInputs!$H$7*(CA$5-$BD$5))</f>
        <v>5.5410141751424629</v>
      </c>
      <c r="CB246" s="266">
        <f>'Yard Trimmings'!$BE$56*'Yard Trimmings'!$E$67+'Yard Trimmings'!$AU$56*(1-'Yard Trimmings'!$E$67)*EXP(-LYTInputs!$H$7*(CB$5-$BD$5))</f>
        <v>5.5220933166797863</v>
      </c>
      <c r="CC246" s="266">
        <f>'Yard Trimmings'!$BE$56*'Yard Trimmings'!$E$67+'Yard Trimmings'!$AU$56*(1-'Yard Trimmings'!$E$67)*EXP(-LYTInputs!$H$7*(CC$5-$BD$5))</f>
        <v>5.5037316540937775</v>
      </c>
      <c r="CD246" s="266">
        <f>'Yard Trimmings'!$BE$56*'Yard Trimmings'!$E$67+'Yard Trimmings'!$AU$56*(1-'Yard Trimmings'!$E$67)*EXP(-LYTInputs!$H$7*(CD$5-$BD$5))</f>
        <v>5.485912660648661</v>
      </c>
      <c r="CE246" s="266">
        <f>'Yard Trimmings'!$BE$56*'Yard Trimmings'!$E$67+'Yard Trimmings'!$AU$56*(1-'Yard Trimmings'!$E$67)*EXP(-LYTInputs!$H$7*(CE$5-$BD$5))</f>
        <v>5.4686202980475178</v>
      </c>
      <c r="CF246" s="266">
        <f>'Yard Trimmings'!$BE$56*'Yard Trimmings'!$E$67+'Yard Trimmings'!$AU$56*(1-'Yard Trimmings'!$E$67)*EXP(-LYTInputs!$H$7*(CF$5-$BD$5))</f>
        <v>5.4518390019967367</v>
      </c>
      <c r="CG246" s="266">
        <f>'Yard Trimmings'!$BE$56*'Yard Trimmings'!$E$67+'Yard Trimmings'!$AU$56*(1-'Yard Trimmings'!$E$67)*EXP(-LYTInputs!$H$7*(CG$5-$BD$5))</f>
        <v>5.4355536681971008</v>
      </c>
      <c r="CH246" s="266">
        <f>'Yard Trimmings'!$BE$56*'Yard Trimmings'!$E$67+'Yard Trimmings'!$AU$56*(1-'Yard Trimmings'!$E$67)*EXP(-LYTInputs!$H$7*(CH$5-$BD$5))</f>
        <v>5.4197496387488977</v>
      </c>
      <c r="CI246" s="266">
        <f>'Yard Trimmings'!$BE$56*'Yard Trimmings'!$E$67+'Yard Trimmings'!$AU$56*(1-'Yard Trimmings'!$E$67)*EXP(-LYTInputs!$H$7*(CI$5-$BD$5))</f>
        <v>5.4044126889588204</v>
      </c>
    </row>
    <row r="247" spans="1:87">
      <c r="A247" s="20">
        <v>2015</v>
      </c>
      <c r="AQ247" s="22"/>
      <c r="AR247" s="22"/>
      <c r="AS247" s="22"/>
      <c r="AT247" s="22"/>
      <c r="AU247" s="22"/>
      <c r="BE247" s="22">
        <f>'Yard Trimmings'!$BF$56*'Yard Trimmings'!$E$67+'Yard Trimmings'!$AU$56*(1-'Yard Trimmings'!$E$67)*EXP(-LYTInputs!$H$7*(BE$5-$BE$5))</f>
        <v>6.2152846581138776</v>
      </c>
      <c r="BF247" s="22">
        <f>'Yard Trimmings'!$BF$56*'Yard Trimmings'!$E$67+'Yard Trimmings'!$AU$56*(1-'Yard Trimmings'!$E$67)*EXP(-LYTInputs!$H$7*(BF$5-$BE$5))</f>
        <v>6.1775618486945447</v>
      </c>
      <c r="BG247" s="22">
        <f>'Yard Trimmings'!$BF$56*'Yard Trimmings'!$E$67+'Yard Trimmings'!$AU$56*(1-'Yard Trimmings'!$E$67)*EXP(-LYTInputs!$H$7*(BG$5-$BE$5))</f>
        <v>6.1409539167806511</v>
      </c>
      <c r="BH247" s="22">
        <f>'Yard Trimmings'!$BF$56*'Yard Trimmings'!$E$67+'Yard Trimmings'!$AU$56*(1-'Yard Trimmings'!$E$67)*EXP(-LYTInputs!$H$7*(BH$5-$BE$5))</f>
        <v>6.1054279127623658</v>
      </c>
      <c r="BI247" s="22">
        <f>'Yard Trimmings'!$BF$56*'Yard Trimmings'!$E$67+'Yard Trimmings'!$AU$56*(1-'Yard Trimmings'!$E$67)*EXP(-LYTInputs!$H$7*(BI$5-$BE$5))</f>
        <v>6.0709518608379938</v>
      </c>
      <c r="BJ247" s="22">
        <f>'Yard Trimmings'!$BF$56*'Yard Trimmings'!$E$67+'Yard Trimmings'!$AU$56*(1-'Yard Trimmings'!$E$67)*EXP(-LYTInputs!$H$7*(BJ$5-$BE$5))</f>
        <v>6.0374947302336004</v>
      </c>
      <c r="BK247" s="22">
        <f>'Yard Trimmings'!$BF$56*'Yard Trimmings'!$E$67+'Yard Trimmings'!$AU$56*(1-'Yard Trimmings'!$E$67)*EXP(-LYTInputs!$H$7*(BK$5-$BE$5))</f>
        <v>6.0050264072732187</v>
      </c>
      <c r="BL247" s="22">
        <f>'Yard Trimmings'!$BF$56*'Yard Trimmings'!$E$67+'Yard Trimmings'!$AU$56*(1-'Yard Trimmings'!$E$67)*EXP(-LYTInputs!$H$7*(BL$5-$BE$5))</f>
        <v>5.9735176682745053</v>
      </c>
      <c r="BM247" s="266">
        <f>'Yard Trimmings'!$BF$56*'Yard Trimmings'!$E$67+'Yard Trimmings'!$AU$56*(1-'Yard Trimmings'!$E$67)*EXP(-LYTInputs!$H$7*(BM$5-$BE$5))</f>
        <v>5.9429401532454582</v>
      </c>
      <c r="BN247" s="266">
        <f>'Yard Trimmings'!$BF$56*'Yard Trimmings'!$E$67+'Yard Trimmings'!$AU$56*(1-'Yard Trimmings'!$E$67)*EXP(-LYTInputs!$H$7*(BN$5-$BE$5))</f>
        <v>5.9132663403585068</v>
      </c>
      <c r="BO247" s="266">
        <f>'Yard Trimmings'!$BF$56*'Yard Trimmings'!$E$67+'Yard Trimmings'!$AU$56*(1-'Yard Trimmings'!$E$67)*EXP(-LYTInputs!$H$7*(BO$5-$BE$5))</f>
        <v>5.8844695211790112</v>
      </c>
      <c r="BP247" s="266">
        <f>'Yard Trimmings'!$BF$56*'Yard Trimmings'!$E$67+'Yard Trimmings'!$AU$56*(1-'Yard Trimmings'!$E$67)*EXP(-LYTInputs!$H$7*(BP$5-$BE$5))</f>
        <v>5.8565237766258651</v>
      </c>
      <c r="BQ247" s="266">
        <f>'Yard Trimmings'!$BF$56*'Yard Trimmings'!$E$67+'Yard Trimmings'!$AU$56*(1-'Yard Trimmings'!$E$67)*EXP(-LYTInputs!$H$7*(BQ$5-$BE$5))</f>
        <v>5.8294039536425775</v>
      </c>
      <c r="BR247" s="266">
        <f>'Yard Trimmings'!$BF$56*'Yard Trimmings'!$E$67+'Yard Trimmings'!$AU$56*(1-'Yard Trimmings'!$E$67)*EXP(-LYTInputs!$H$7*(BR$5-$BE$5))</f>
        <v>5.8030856425578197</v>
      </c>
      <c r="BS247" s="266">
        <f>'Yard Trimmings'!$BF$56*'Yard Trimmings'!$E$67+'Yard Trimmings'!$AU$56*(1-'Yard Trimmings'!$E$67)*EXP(-LYTInputs!$H$7*(BS$5-$BE$5))</f>
        <v>5.7775451551150763</v>
      </c>
      <c r="BT247" s="266">
        <f>'Yard Trimmings'!$BF$56*'Yard Trimmings'!$E$67+'Yard Trimmings'!$AU$56*(1-'Yard Trimmings'!$E$67)*EXP(-LYTInputs!$H$7*(BT$5-$BE$5))</f>
        <v>5.7527595031516139</v>
      </c>
      <c r="BU247" s="266">
        <f>'Yard Trimmings'!$BF$56*'Yard Trimmings'!$E$67+'Yard Trimmings'!$AU$56*(1-'Yard Trimmings'!$E$67)*EXP(-LYTInputs!$H$7*(BU$5-$BE$5))</f>
        <v>5.7287063779075842</v>
      </c>
      <c r="BV247" s="266">
        <f>'Yard Trimmings'!$BF$56*'Yard Trimmings'!$E$67+'Yard Trimmings'!$AU$56*(1-'Yard Trimmings'!$E$67)*EXP(-LYTInputs!$H$7*(BV$5-$BE$5))</f>
        <v>5.7053641299466324</v>
      </c>
      <c r="BW247" s="266">
        <f>'Yard Trimmings'!$BF$56*'Yard Trimmings'!$E$67+'Yard Trimmings'!$AU$56*(1-'Yard Trimmings'!$E$67)*EXP(-LYTInputs!$H$7*(BW$5-$BE$5))</f>
        <v>5.6827117496699451</v>
      </c>
      <c r="BX247" s="266">
        <f>'Yard Trimmings'!$BF$56*'Yard Trimmings'!$E$67+'Yard Trimmings'!$AU$56*(1-'Yard Trimmings'!$E$67)*EXP(-LYTInputs!$H$7*(BX$5-$BE$5))</f>
        <v>5.6607288484061922</v>
      </c>
      <c r="BY247" s="266">
        <f>'Yard Trimmings'!$BF$56*'Yard Trimmings'!$E$67+'Yard Trimmings'!$AU$56*(1-'Yard Trimmings'!$E$67)*EXP(-LYTInputs!$H$7*(BY$5-$BE$5))</f>
        <v>5.6393956400603447</v>
      </c>
      <c r="BZ247" s="266">
        <f>'Yard Trimmings'!$BF$56*'Yard Trimmings'!$E$67+'Yard Trimmings'!$AU$56*(1-'Yard Trimmings'!$E$67)*EXP(-LYTInputs!$H$7*(BZ$5-$BE$5))</f>
        <v>5.6186929233048577</v>
      </c>
      <c r="CA247" s="266">
        <f>'Yard Trimmings'!$BF$56*'Yard Trimmings'!$E$67+'Yard Trimmings'!$AU$56*(1-'Yard Trimmings'!$E$67)*EXP(-LYTInputs!$H$7*(CA$5-$BE$5))</f>
        <v>5.5986020642971752</v>
      </c>
      <c r="CB247" s="266">
        <f>'Yard Trimmings'!$BF$56*'Yard Trimmings'!$E$67+'Yard Trimmings'!$AU$56*(1-'Yard Trimmings'!$E$67)*EXP(-LYTInputs!$H$7*(CB$5-$BE$5))</f>
        <v>5.579104979908017</v>
      </c>
      <c r="CC247" s="266">
        <f>'Yard Trimmings'!$BF$56*'Yard Trimmings'!$E$67+'Yard Trimmings'!$AU$56*(1-'Yard Trimmings'!$E$67)*EXP(-LYTInputs!$H$7*(CC$5-$BE$5))</f>
        <v>5.5601841214453396</v>
      </c>
      <c r="CD247" s="266">
        <f>'Yard Trimmings'!$BF$56*'Yard Trimmings'!$E$67+'Yard Trimmings'!$AU$56*(1-'Yard Trimmings'!$E$67)*EXP(-LYTInputs!$H$7*(CD$5-$BE$5))</f>
        <v>5.5418224588593308</v>
      </c>
      <c r="CE247" s="266">
        <f>'Yard Trimmings'!$BF$56*'Yard Trimmings'!$E$67+'Yard Trimmings'!$AU$56*(1-'Yard Trimmings'!$E$67)*EXP(-LYTInputs!$H$7*(CE$5-$BE$5))</f>
        <v>5.5240034654142143</v>
      </c>
      <c r="CF247" s="266">
        <f>'Yard Trimmings'!$BF$56*'Yard Trimmings'!$E$67+'Yard Trimmings'!$AU$56*(1-'Yard Trimmings'!$E$67)*EXP(-LYTInputs!$H$7*(CF$5-$BE$5))</f>
        <v>5.5067111028130711</v>
      </c>
      <c r="CG247" s="266">
        <f>'Yard Trimmings'!$BF$56*'Yard Trimmings'!$E$67+'Yard Trimmings'!$AU$56*(1-'Yard Trimmings'!$E$67)*EXP(-LYTInputs!$H$7*(CG$5-$BE$5))</f>
        <v>5.4899298067622899</v>
      </c>
      <c r="CH247" s="266">
        <f>'Yard Trimmings'!$BF$56*'Yard Trimmings'!$E$67+'Yard Trimmings'!$AU$56*(1-'Yard Trimmings'!$E$67)*EXP(-LYTInputs!$H$7*(CH$5-$BE$5))</f>
        <v>5.4736444729626541</v>
      </c>
      <c r="CI247" s="266">
        <f>'Yard Trimmings'!$BF$56*'Yard Trimmings'!$E$67+'Yard Trimmings'!$AU$56*(1-'Yard Trimmings'!$E$67)*EXP(-LYTInputs!$H$7*(CI$5-$BE$5))</f>
        <v>5.457840443514451</v>
      </c>
    </row>
    <row r="248" spans="1:87">
      <c r="A248" s="20">
        <v>2016</v>
      </c>
      <c r="AQ248" s="22"/>
      <c r="AR248" s="22"/>
      <c r="AS248" s="22"/>
      <c r="AT248" s="22"/>
      <c r="AU248" s="22"/>
      <c r="BF248" s="22">
        <f>'Yard Trimmings'!$BG$56*'Yard Trimmings'!$E$67+'Yard Trimmings'!$AU$56*(1-'Yard Trimmings'!$E$67)*EXP(-LYTInputs!$H$7*(BF$5-$BF$5))</f>
        <v>5.6923450647635931</v>
      </c>
      <c r="BG248" s="22">
        <f>'Yard Trimmings'!$BG$56*'Yard Trimmings'!$E$67+'Yard Trimmings'!$AU$56*(1-'Yard Trimmings'!$E$67)*EXP(-LYTInputs!$H$7*(BG$5-$BF$5))</f>
        <v>5.6546222553442602</v>
      </c>
      <c r="BH248" s="22">
        <f>'Yard Trimmings'!$BG$56*'Yard Trimmings'!$E$67+'Yard Trimmings'!$AU$56*(1-'Yard Trimmings'!$E$67)*EXP(-LYTInputs!$H$7*(BH$5-$BF$5))</f>
        <v>5.6180143234303666</v>
      </c>
      <c r="BI248" s="22">
        <f>'Yard Trimmings'!$BG$56*'Yard Trimmings'!$E$67+'Yard Trimmings'!$AU$56*(1-'Yard Trimmings'!$E$67)*EXP(-LYTInputs!$H$7*(BI$5-$BF$5))</f>
        <v>5.5824883194120805</v>
      </c>
      <c r="BJ248" s="22">
        <f>'Yard Trimmings'!$BG$56*'Yard Trimmings'!$E$67+'Yard Trimmings'!$AU$56*(1-'Yard Trimmings'!$E$67)*EXP(-LYTInputs!$H$7*(BJ$5-$BF$5))</f>
        <v>5.5480122674877093</v>
      </c>
      <c r="BK248" s="22">
        <f>'Yard Trimmings'!$BG$56*'Yard Trimmings'!$E$67+'Yard Trimmings'!$AU$56*(1-'Yard Trimmings'!$E$67)*EXP(-LYTInputs!$H$7*(BK$5-$BF$5))</f>
        <v>5.5145551368833168</v>
      </c>
      <c r="BL248" s="22">
        <f>'Yard Trimmings'!$BG$56*'Yard Trimmings'!$E$67+'Yard Trimmings'!$AU$56*(1-'Yard Trimmings'!$E$67)*EXP(-LYTInputs!$H$7*(BL$5-$BF$5))</f>
        <v>5.4820868139229342</v>
      </c>
      <c r="BM248" s="266">
        <f>'Yard Trimmings'!$BG$56*'Yard Trimmings'!$E$67+'Yard Trimmings'!$AU$56*(1-'Yard Trimmings'!$E$67)*EXP(-LYTInputs!$H$7*(BM$5-$BF$5))</f>
        <v>5.4505780749242208</v>
      </c>
      <c r="BN248" s="266">
        <f>'Yard Trimmings'!$BG$56*'Yard Trimmings'!$E$67+'Yard Trimmings'!$AU$56*(1-'Yard Trimmings'!$E$67)*EXP(-LYTInputs!$H$7*(BN$5-$BF$5))</f>
        <v>5.4200005598951737</v>
      </c>
      <c r="BO248" s="266">
        <f>'Yard Trimmings'!$BG$56*'Yard Trimmings'!$E$67+'Yard Trimmings'!$AU$56*(1-'Yard Trimmings'!$E$67)*EXP(-LYTInputs!$H$7*(BO$5-$BF$5))</f>
        <v>5.3903267470082223</v>
      </c>
      <c r="BP248" s="266">
        <f>'Yard Trimmings'!$BG$56*'Yard Trimmings'!$E$67+'Yard Trimmings'!$AU$56*(1-'Yard Trimmings'!$E$67)*EXP(-LYTInputs!$H$7*(BP$5-$BF$5))</f>
        <v>5.3615299278287267</v>
      </c>
      <c r="BQ248" s="266">
        <f>'Yard Trimmings'!$BG$56*'Yard Trimmings'!$E$67+'Yard Trimmings'!$AU$56*(1-'Yard Trimmings'!$E$67)*EXP(-LYTInputs!$H$7*(BQ$5-$BF$5))</f>
        <v>5.3335841832755806</v>
      </c>
      <c r="BR248" s="266">
        <f>'Yard Trimmings'!$BG$56*'Yard Trimmings'!$E$67+'Yard Trimmings'!$AU$56*(1-'Yard Trimmings'!$E$67)*EXP(-LYTInputs!$H$7*(BR$5-$BF$5))</f>
        <v>5.306464360292293</v>
      </c>
      <c r="BS248" s="266">
        <f>'Yard Trimmings'!$BG$56*'Yard Trimmings'!$E$67+'Yard Trimmings'!$AU$56*(1-'Yard Trimmings'!$E$67)*EXP(-LYTInputs!$H$7*(BS$5-$BF$5))</f>
        <v>5.2801460492075352</v>
      </c>
      <c r="BT248" s="266">
        <f>'Yard Trimmings'!$BG$56*'Yard Trimmings'!$E$67+'Yard Trimmings'!$AU$56*(1-'Yard Trimmings'!$E$67)*EXP(-LYTInputs!$H$7*(BT$5-$BF$5))</f>
        <v>5.2546055617647909</v>
      </c>
      <c r="BU248" s="266">
        <f>'Yard Trimmings'!$BG$56*'Yard Trimmings'!$E$67+'Yard Trimmings'!$AU$56*(1-'Yard Trimmings'!$E$67)*EXP(-LYTInputs!$H$7*(BU$5-$BF$5))</f>
        <v>5.2298199098013294</v>
      </c>
      <c r="BV248" s="266">
        <f>'Yard Trimmings'!$BG$56*'Yard Trimmings'!$E$67+'Yard Trimmings'!$AU$56*(1-'Yard Trimmings'!$E$67)*EXP(-LYTInputs!$H$7*(BV$5-$BF$5))</f>
        <v>5.2057667845572997</v>
      </c>
      <c r="BW248" s="266">
        <f>'Yard Trimmings'!$BG$56*'Yard Trimmings'!$E$67+'Yard Trimmings'!$AU$56*(1-'Yard Trimmings'!$E$67)*EXP(-LYTInputs!$H$7*(BW$5-$BF$5))</f>
        <v>5.1824245365963479</v>
      </c>
      <c r="BX248" s="266">
        <f>'Yard Trimmings'!$BG$56*'Yard Trimmings'!$E$67+'Yard Trimmings'!$AU$56*(1-'Yard Trimmings'!$E$67)*EXP(-LYTInputs!$H$7*(BX$5-$BF$5))</f>
        <v>5.1597721563196606</v>
      </c>
      <c r="BY248" s="266">
        <f>'Yard Trimmings'!$BG$56*'Yard Trimmings'!$E$67+'Yard Trimmings'!$AU$56*(1-'Yard Trimmings'!$E$67)*EXP(-LYTInputs!$H$7*(BY$5-$BF$5))</f>
        <v>5.1377892550559077</v>
      </c>
      <c r="BZ248" s="266">
        <f>'Yard Trimmings'!$BG$56*'Yard Trimmings'!$E$67+'Yard Trimmings'!$AU$56*(1-'Yard Trimmings'!$E$67)*EXP(-LYTInputs!$H$7*(BZ$5-$BF$5))</f>
        <v>5.1164560467100602</v>
      </c>
      <c r="CA248" s="266">
        <f>'Yard Trimmings'!$BG$56*'Yard Trimmings'!$E$67+'Yard Trimmings'!$AU$56*(1-'Yard Trimmings'!$E$67)*EXP(-LYTInputs!$H$7*(CA$5-$BF$5))</f>
        <v>5.0957533299545723</v>
      </c>
      <c r="CB248" s="266">
        <f>'Yard Trimmings'!$BG$56*'Yard Trimmings'!$E$67+'Yard Trimmings'!$AU$56*(1-'Yard Trimmings'!$E$67)*EXP(-LYTInputs!$H$7*(CB$5-$BF$5))</f>
        <v>5.0756624709468907</v>
      </c>
      <c r="CC248" s="266">
        <f>'Yard Trimmings'!$BG$56*'Yard Trimmings'!$E$67+'Yard Trimmings'!$AU$56*(1-'Yard Trimmings'!$E$67)*EXP(-LYTInputs!$H$7*(CC$5-$BF$5))</f>
        <v>5.0561653865577316</v>
      </c>
      <c r="CD248" s="266">
        <f>'Yard Trimmings'!$BG$56*'Yard Trimmings'!$E$67+'Yard Trimmings'!$AU$56*(1-'Yard Trimmings'!$E$67)*EXP(-LYTInputs!$H$7*(CD$5-$BF$5))</f>
        <v>5.0372445280950551</v>
      </c>
      <c r="CE248" s="266">
        <f>'Yard Trimmings'!$BG$56*'Yard Trimmings'!$E$67+'Yard Trimmings'!$AU$56*(1-'Yard Trimmings'!$E$67)*EXP(-LYTInputs!$H$7*(CE$5-$BF$5))</f>
        <v>5.0188828655090463</v>
      </c>
      <c r="CF248" s="266">
        <f>'Yard Trimmings'!$BG$56*'Yard Trimmings'!$E$67+'Yard Trimmings'!$AU$56*(1-'Yard Trimmings'!$E$67)*EXP(-LYTInputs!$H$7*(CF$5-$BF$5))</f>
        <v>5.0010638720639298</v>
      </c>
      <c r="CG248" s="266">
        <f>'Yard Trimmings'!$BG$56*'Yard Trimmings'!$E$67+'Yard Trimmings'!$AU$56*(1-'Yard Trimmings'!$E$67)*EXP(-LYTInputs!$H$7*(CG$5-$BF$5))</f>
        <v>4.9837715094627866</v>
      </c>
      <c r="CH248" s="266">
        <f>'Yard Trimmings'!$BG$56*'Yard Trimmings'!$E$67+'Yard Trimmings'!$AU$56*(1-'Yard Trimmings'!$E$67)*EXP(-LYTInputs!$H$7*(CH$5-$BF$5))</f>
        <v>4.9669902134120054</v>
      </c>
      <c r="CI248" s="266">
        <f>'Yard Trimmings'!$BG$56*'Yard Trimmings'!$E$67+'Yard Trimmings'!$AU$56*(1-'Yard Trimmings'!$E$67)*EXP(-LYTInputs!$H$7*(CI$5-$BF$5))</f>
        <v>4.9507048796123696</v>
      </c>
    </row>
    <row r="249" spans="1:87">
      <c r="A249" s="20">
        <v>2017</v>
      </c>
      <c r="AQ249" s="22"/>
      <c r="AR249" s="22"/>
      <c r="AS249" s="22"/>
      <c r="AT249" s="22"/>
      <c r="AU249" s="22"/>
      <c r="BG249" s="22">
        <f>'Yard Trimmings'!$BH$56*'Yard Trimmings'!$E$67+'Yard Trimmings'!$AU$56*(1-'Yard Trimmings'!$E$67)*EXP(-LYTInputs!$H$7*(BG$5-$BG$5))</f>
        <v>5.2457652181443786</v>
      </c>
      <c r="BH249" s="22">
        <f>'Yard Trimmings'!$BH$56*'Yard Trimmings'!$E$67+'Yard Trimmings'!$AU$56*(1-'Yard Trimmings'!$E$67)*EXP(-LYTInputs!$H$7*(BH$5-$BG$5))</f>
        <v>5.2080424087250456</v>
      </c>
      <c r="BI249" s="22">
        <f>'Yard Trimmings'!$BH$56*'Yard Trimmings'!$E$67+'Yard Trimmings'!$AU$56*(1-'Yard Trimmings'!$E$67)*EXP(-LYTInputs!$H$7*(BI$5-$BG$5))</f>
        <v>5.171434476811152</v>
      </c>
      <c r="BJ249" s="22">
        <f>'Yard Trimmings'!$BH$56*'Yard Trimmings'!$E$67+'Yard Trimmings'!$AU$56*(1-'Yard Trimmings'!$E$67)*EXP(-LYTInputs!$H$7*(BJ$5-$BG$5))</f>
        <v>5.1359084727928668</v>
      </c>
      <c r="BK249" s="22">
        <f>'Yard Trimmings'!$BH$56*'Yard Trimmings'!$E$67+'Yard Trimmings'!$AU$56*(1-'Yard Trimmings'!$E$67)*EXP(-LYTInputs!$H$7*(BK$5-$BG$5))</f>
        <v>5.1014324208684947</v>
      </c>
      <c r="BL249" s="22">
        <f>'Yard Trimmings'!$BH$56*'Yard Trimmings'!$E$67+'Yard Trimmings'!$AU$56*(1-'Yard Trimmings'!$E$67)*EXP(-LYTInputs!$H$7*(BL$5-$BG$5))</f>
        <v>5.0679752902641022</v>
      </c>
      <c r="BM249" s="266">
        <f>'Yard Trimmings'!$BH$56*'Yard Trimmings'!$E$67+'Yard Trimmings'!$AU$56*(1-'Yard Trimmings'!$E$67)*EXP(-LYTInputs!$H$7*(BM$5-$BG$5))</f>
        <v>5.0355069673037196</v>
      </c>
      <c r="BN249" s="266">
        <f>'Yard Trimmings'!$BH$56*'Yard Trimmings'!$E$67+'Yard Trimmings'!$AU$56*(1-'Yard Trimmings'!$E$67)*EXP(-LYTInputs!$H$7*(BN$5-$BG$5))</f>
        <v>5.0039982283050062</v>
      </c>
      <c r="BO249" s="266">
        <f>'Yard Trimmings'!$BH$56*'Yard Trimmings'!$E$67+'Yard Trimmings'!$AU$56*(1-'Yard Trimmings'!$E$67)*EXP(-LYTInputs!$H$7*(BO$5-$BG$5))</f>
        <v>4.97342071327596</v>
      </c>
      <c r="BP249" s="266">
        <f>'Yard Trimmings'!$BH$56*'Yard Trimmings'!$E$67+'Yard Trimmings'!$AU$56*(1-'Yard Trimmings'!$E$67)*EXP(-LYTInputs!$H$7*(BP$5-$BG$5))</f>
        <v>4.9437469003890087</v>
      </c>
      <c r="BQ249" s="266">
        <f>'Yard Trimmings'!$BH$56*'Yard Trimmings'!$E$67+'Yard Trimmings'!$AU$56*(1-'Yard Trimmings'!$E$67)*EXP(-LYTInputs!$H$7*(BQ$5-$BG$5))</f>
        <v>4.9149500812095122</v>
      </c>
      <c r="BR249" s="266">
        <f>'Yard Trimmings'!$BH$56*'Yard Trimmings'!$E$67+'Yard Trimmings'!$AU$56*(1-'Yard Trimmings'!$E$67)*EXP(-LYTInputs!$H$7*(BR$5-$BG$5))</f>
        <v>4.8870043366563669</v>
      </c>
      <c r="BS249" s="266">
        <f>'Yard Trimmings'!$BH$56*'Yard Trimmings'!$E$67+'Yard Trimmings'!$AU$56*(1-'Yard Trimmings'!$E$67)*EXP(-LYTInputs!$H$7*(BS$5-$BG$5))</f>
        <v>4.8598845136730784</v>
      </c>
      <c r="BT249" s="266">
        <f>'Yard Trimmings'!$BH$56*'Yard Trimmings'!$E$67+'Yard Trimmings'!$AU$56*(1-'Yard Trimmings'!$E$67)*EXP(-LYTInputs!$H$7*(BT$5-$BG$5))</f>
        <v>4.8335662025883206</v>
      </c>
      <c r="BU249" s="266">
        <f>'Yard Trimmings'!$BH$56*'Yard Trimmings'!$E$67+'Yard Trimmings'!$AU$56*(1-'Yard Trimmings'!$E$67)*EXP(-LYTInputs!$H$7*(BU$5-$BG$5))</f>
        <v>4.8080257151455772</v>
      </c>
      <c r="BV249" s="266">
        <f>'Yard Trimmings'!$BH$56*'Yard Trimmings'!$E$67+'Yard Trimmings'!$AU$56*(1-'Yard Trimmings'!$E$67)*EXP(-LYTInputs!$H$7*(BV$5-$BG$5))</f>
        <v>4.7832400631821148</v>
      </c>
      <c r="BW249" s="266">
        <f>'Yard Trimmings'!$BH$56*'Yard Trimmings'!$E$67+'Yard Trimmings'!$AU$56*(1-'Yard Trimmings'!$E$67)*EXP(-LYTInputs!$H$7*(BW$5-$BG$5))</f>
        <v>4.7591869379380851</v>
      </c>
      <c r="BX249" s="266">
        <f>'Yard Trimmings'!$BH$56*'Yard Trimmings'!$E$67+'Yard Trimmings'!$AU$56*(1-'Yard Trimmings'!$E$67)*EXP(-LYTInputs!$H$7*(BX$5-$BG$5))</f>
        <v>4.7358446899771334</v>
      </c>
      <c r="BY249" s="266">
        <f>'Yard Trimmings'!$BH$56*'Yard Trimmings'!$E$67+'Yard Trimmings'!$AU$56*(1-'Yard Trimmings'!$E$67)*EXP(-LYTInputs!$H$7*(BY$5-$BG$5))</f>
        <v>4.7131923097004469</v>
      </c>
      <c r="BZ249" s="266">
        <f>'Yard Trimmings'!$BH$56*'Yard Trimmings'!$E$67+'Yard Trimmings'!$AU$56*(1-'Yard Trimmings'!$E$67)*EXP(-LYTInputs!$H$7*(BZ$5-$BG$5))</f>
        <v>4.6912094084366931</v>
      </c>
      <c r="CA249" s="266">
        <f>'Yard Trimmings'!$BH$56*'Yard Trimmings'!$E$67+'Yard Trimmings'!$AU$56*(1-'Yard Trimmings'!$E$67)*EXP(-LYTInputs!$H$7*(CA$5-$BG$5))</f>
        <v>4.6698762000908456</v>
      </c>
      <c r="CB249" s="266">
        <f>'Yard Trimmings'!$BH$56*'Yard Trimmings'!$E$67+'Yard Trimmings'!$AU$56*(1-'Yard Trimmings'!$E$67)*EXP(-LYTInputs!$H$7*(CB$5-$BG$5))</f>
        <v>4.6491734833353586</v>
      </c>
      <c r="CC249" s="266">
        <f>'Yard Trimmings'!$BH$56*'Yard Trimmings'!$E$67+'Yard Trimmings'!$AU$56*(1-'Yard Trimmings'!$E$67)*EXP(-LYTInputs!$H$7*(CC$5-$BG$5))</f>
        <v>4.6290826243276761</v>
      </c>
      <c r="CD249" s="266">
        <f>'Yard Trimmings'!$BH$56*'Yard Trimmings'!$E$67+'Yard Trimmings'!$AU$56*(1-'Yard Trimmings'!$E$67)*EXP(-LYTInputs!$H$7*(CD$5-$BG$5))</f>
        <v>4.6095855399385179</v>
      </c>
      <c r="CE249" s="266">
        <f>'Yard Trimmings'!$BH$56*'Yard Trimmings'!$E$67+'Yard Trimmings'!$AU$56*(1-'Yard Trimmings'!$E$67)*EXP(-LYTInputs!$H$7*(CE$5-$BG$5))</f>
        <v>4.5906646814758405</v>
      </c>
      <c r="CF249" s="266">
        <f>'Yard Trimmings'!$BH$56*'Yard Trimmings'!$E$67+'Yard Trimmings'!$AU$56*(1-'Yard Trimmings'!$E$67)*EXP(-LYTInputs!$H$7*(CF$5-$BG$5))</f>
        <v>4.5723030188898326</v>
      </c>
      <c r="CG249" s="266">
        <f>'Yard Trimmings'!$BH$56*'Yard Trimmings'!$E$67+'Yard Trimmings'!$AU$56*(1-'Yard Trimmings'!$E$67)*EXP(-LYTInputs!$H$7*(CG$5-$BG$5))</f>
        <v>4.5544840254447161</v>
      </c>
      <c r="CH249" s="266">
        <f>'Yard Trimmings'!$BH$56*'Yard Trimmings'!$E$67+'Yard Trimmings'!$AU$56*(1-'Yard Trimmings'!$E$67)*EXP(-LYTInputs!$H$7*(CH$5-$BG$5))</f>
        <v>4.537191662843572</v>
      </c>
      <c r="CI249" s="266">
        <f>'Yard Trimmings'!$BH$56*'Yard Trimmings'!$E$67+'Yard Trimmings'!$AU$56*(1-'Yard Trimmings'!$E$67)*EXP(-LYTInputs!$H$7*(CI$5-$BG$5))</f>
        <v>4.5204103667927917</v>
      </c>
    </row>
    <row r="250" spans="1:87">
      <c r="A250" s="20">
        <v>2018</v>
      </c>
      <c r="AQ250" s="22"/>
      <c r="AR250" s="22"/>
      <c r="AS250" s="22"/>
      <c r="AT250" s="22"/>
      <c r="AU250" s="22"/>
      <c r="BH250" s="22">
        <f>'Yard Trimmings'!$BI$56*'Yard Trimmings'!$E$67+'Yard Trimmings'!$AU$56*(1-'Yard Trimmings'!$E$67)*EXP(-LYTInputs!$H$7*(BH$5-$BH$5))</f>
        <v>6.1125513929576929</v>
      </c>
      <c r="BI250" s="22">
        <f>'Yard Trimmings'!$BI$56*'Yard Trimmings'!$E$67+'Yard Trimmings'!$AU$56*(1-'Yard Trimmings'!$E$67)*EXP(-LYTInputs!$H$7*(BI$5-$BH$5))</f>
        <v>6.07482858353836</v>
      </c>
      <c r="BJ250" s="22">
        <f>'Yard Trimmings'!$BI$56*'Yard Trimmings'!$E$67+'Yard Trimmings'!$AU$56*(1-'Yard Trimmings'!$E$67)*EXP(-LYTInputs!$H$7*(BJ$5-$BH$5))</f>
        <v>6.0382206516244663</v>
      </c>
      <c r="BK250" s="22">
        <f>'Yard Trimmings'!$BI$56*'Yard Trimmings'!$E$67+'Yard Trimmings'!$AU$56*(1-'Yard Trimmings'!$E$67)*EXP(-LYTInputs!$H$7*(BK$5-$BH$5))</f>
        <v>6.0026946476061802</v>
      </c>
      <c r="BL250" s="22">
        <f>'Yard Trimmings'!$BI$56*'Yard Trimmings'!$E$67+'Yard Trimmings'!$AU$56*(1-'Yard Trimmings'!$E$67)*EXP(-LYTInputs!$H$7*(BL$5-$BH$5))</f>
        <v>5.968218595681809</v>
      </c>
      <c r="BM250" s="266">
        <f>'Yard Trimmings'!$BI$56*'Yard Trimmings'!$E$67+'Yard Trimmings'!$AU$56*(1-'Yard Trimmings'!$E$67)*EXP(-LYTInputs!$H$7*(BM$5-$BH$5))</f>
        <v>5.9347614650774165</v>
      </c>
      <c r="BN250" s="266">
        <f>'Yard Trimmings'!$BI$56*'Yard Trimmings'!$E$67+'Yard Trimmings'!$AU$56*(1-'Yard Trimmings'!$E$67)*EXP(-LYTInputs!$H$7*(BN$5-$BH$5))</f>
        <v>5.9022931421170339</v>
      </c>
      <c r="BO250" s="266">
        <f>'Yard Trimmings'!$BI$56*'Yard Trimmings'!$E$67+'Yard Trimmings'!$AU$56*(1-'Yard Trimmings'!$E$67)*EXP(-LYTInputs!$H$7*(BO$5-$BH$5))</f>
        <v>5.8707844031183205</v>
      </c>
      <c r="BP250" s="266">
        <f>'Yard Trimmings'!$BI$56*'Yard Trimmings'!$E$67+'Yard Trimmings'!$AU$56*(1-'Yard Trimmings'!$E$67)*EXP(-LYTInputs!$H$7*(BP$5-$BH$5))</f>
        <v>5.8402068880892735</v>
      </c>
      <c r="BQ250" s="266">
        <f>'Yard Trimmings'!$BI$56*'Yard Trimmings'!$E$67+'Yard Trimmings'!$AU$56*(1-'Yard Trimmings'!$E$67)*EXP(-LYTInputs!$H$7*(BQ$5-$BH$5))</f>
        <v>5.8105330752023221</v>
      </c>
      <c r="BR250" s="266">
        <f>'Yard Trimmings'!$BI$56*'Yard Trimmings'!$E$67+'Yard Trimmings'!$AU$56*(1-'Yard Trimmings'!$E$67)*EXP(-LYTInputs!$H$7*(BR$5-$BH$5))</f>
        <v>5.7817362560228265</v>
      </c>
      <c r="BS250" s="266">
        <f>'Yard Trimmings'!$BI$56*'Yard Trimmings'!$E$67+'Yard Trimmings'!$AU$56*(1-'Yard Trimmings'!$E$67)*EXP(-LYTInputs!$H$7*(BS$5-$BH$5))</f>
        <v>5.7537905114696803</v>
      </c>
      <c r="BT250" s="266">
        <f>'Yard Trimmings'!$BI$56*'Yard Trimmings'!$E$67+'Yard Trimmings'!$AU$56*(1-'Yard Trimmings'!$E$67)*EXP(-LYTInputs!$H$7*(BT$5-$BH$5))</f>
        <v>5.7266706884863927</v>
      </c>
      <c r="BU250" s="266">
        <f>'Yard Trimmings'!$BI$56*'Yard Trimmings'!$E$67+'Yard Trimmings'!$AU$56*(1-'Yard Trimmings'!$E$67)*EXP(-LYTInputs!$H$7*(BU$5-$BH$5))</f>
        <v>5.7003523774016349</v>
      </c>
      <c r="BV250" s="266">
        <f>'Yard Trimmings'!$BI$56*'Yard Trimmings'!$E$67+'Yard Trimmings'!$AU$56*(1-'Yard Trimmings'!$E$67)*EXP(-LYTInputs!$H$7*(BV$5-$BH$5))</f>
        <v>5.6748118899588906</v>
      </c>
      <c r="BW250" s="266">
        <f>'Yard Trimmings'!$BI$56*'Yard Trimmings'!$E$67+'Yard Trimmings'!$AU$56*(1-'Yard Trimmings'!$E$67)*EXP(-LYTInputs!$H$7*(BW$5-$BH$5))</f>
        <v>5.6500262379954291</v>
      </c>
      <c r="BX250" s="266">
        <f>'Yard Trimmings'!$BI$56*'Yard Trimmings'!$E$67+'Yard Trimmings'!$AU$56*(1-'Yard Trimmings'!$E$67)*EXP(-LYTInputs!$H$7*(BX$5-$BH$5))</f>
        <v>5.6259731127513994</v>
      </c>
      <c r="BY250" s="266">
        <f>'Yard Trimmings'!$BI$56*'Yard Trimmings'!$E$67+'Yard Trimmings'!$AU$56*(1-'Yard Trimmings'!$E$67)*EXP(-LYTInputs!$H$7*(BY$5-$BH$5))</f>
        <v>5.6026308647904477</v>
      </c>
      <c r="BZ250" s="266">
        <f>'Yard Trimmings'!$BI$56*'Yard Trimmings'!$E$67+'Yard Trimmings'!$AU$56*(1-'Yard Trimmings'!$E$67)*EXP(-LYTInputs!$H$7*(BZ$5-$BH$5))</f>
        <v>5.5799784845137603</v>
      </c>
      <c r="CA250" s="266">
        <f>'Yard Trimmings'!$BI$56*'Yard Trimmings'!$E$67+'Yard Trimmings'!$AU$56*(1-'Yard Trimmings'!$E$67)*EXP(-LYTInputs!$H$7*(CA$5-$BH$5))</f>
        <v>5.5579955832500074</v>
      </c>
      <c r="CB250" s="266">
        <f>'Yard Trimmings'!$BI$56*'Yard Trimmings'!$E$67+'Yard Trimmings'!$AU$56*(1-'Yard Trimmings'!$E$67)*EXP(-LYTInputs!$H$7*(CB$5-$BH$5))</f>
        <v>5.5366623749041599</v>
      </c>
      <c r="CC250" s="266">
        <f>'Yard Trimmings'!$BI$56*'Yard Trimmings'!$E$67+'Yard Trimmings'!$AU$56*(1-'Yard Trimmings'!$E$67)*EXP(-LYTInputs!$H$7*(CC$5-$BH$5))</f>
        <v>5.5159596581486721</v>
      </c>
      <c r="CD250" s="266">
        <f>'Yard Trimmings'!$BI$56*'Yard Trimmings'!$E$67+'Yard Trimmings'!$AU$56*(1-'Yard Trimmings'!$E$67)*EXP(-LYTInputs!$H$7*(CD$5-$BH$5))</f>
        <v>5.4958687991409905</v>
      </c>
      <c r="CE250" s="266">
        <f>'Yard Trimmings'!$BI$56*'Yard Trimmings'!$E$67+'Yard Trimmings'!$AU$56*(1-'Yard Trimmings'!$E$67)*EXP(-LYTInputs!$H$7*(CE$5-$BH$5))</f>
        <v>5.4763717147518314</v>
      </c>
      <c r="CF250" s="266">
        <f>'Yard Trimmings'!$BI$56*'Yard Trimmings'!$E$67+'Yard Trimmings'!$AU$56*(1-'Yard Trimmings'!$E$67)*EXP(-LYTInputs!$H$7*(CF$5-$BH$5))</f>
        <v>5.4574508562891548</v>
      </c>
      <c r="CG250" s="266">
        <f>'Yard Trimmings'!$BI$56*'Yard Trimmings'!$E$67+'Yard Trimmings'!$AU$56*(1-'Yard Trimmings'!$E$67)*EXP(-LYTInputs!$H$7*(CG$5-$BH$5))</f>
        <v>5.439089193703146</v>
      </c>
      <c r="CH250" s="266">
        <f>'Yard Trimmings'!$BI$56*'Yard Trimmings'!$E$67+'Yard Trimmings'!$AU$56*(1-'Yard Trimmings'!$E$67)*EXP(-LYTInputs!$H$7*(CH$5-$BH$5))</f>
        <v>5.4212702002580295</v>
      </c>
      <c r="CI250" s="266">
        <f>'Yard Trimmings'!$BI$56*'Yard Trimmings'!$E$67+'Yard Trimmings'!$AU$56*(1-'Yard Trimmings'!$E$67)*EXP(-LYTInputs!$H$7*(CI$5-$BH$5))</f>
        <v>5.4039778376568863</v>
      </c>
    </row>
    <row r="251" spans="1:87">
      <c r="A251" s="20">
        <v>2019</v>
      </c>
      <c r="AQ251" s="22"/>
      <c r="AR251" s="22"/>
      <c r="AS251" s="22"/>
      <c r="AT251" s="22"/>
      <c r="AU251" s="22"/>
      <c r="BI251" s="22">
        <f>'Yard Trimmings'!$BJ$56*'Yard Trimmings'!$E$67+'Yard Trimmings'!$AU$56*(1-'Yard Trimmings'!$E$67)*EXP(-LYTInputs!$H$7*(BI$5-$BI$5))</f>
        <v>5.5085906854044335</v>
      </c>
      <c r="BJ251" s="22">
        <f>'Yard Trimmings'!$BJ$56*'Yard Trimmings'!$E$67+'Yard Trimmings'!$AU$56*(1-'Yard Trimmings'!$E$67)*EXP(-LYTInputs!$H$7*(BJ$5-$BI$5))</f>
        <v>5.4708678759851006</v>
      </c>
      <c r="BK251" s="22">
        <f>'Yard Trimmings'!$BJ$56*'Yard Trimmings'!$E$67+'Yard Trimmings'!$AU$56*(1-'Yard Trimmings'!$E$67)*EXP(-LYTInputs!$H$7*(BK$5-$BI$5))</f>
        <v>5.4342599440712069</v>
      </c>
      <c r="BL251" s="22">
        <f>'Yard Trimmings'!$BJ$56*'Yard Trimmings'!$E$67+'Yard Trimmings'!$AU$56*(1-'Yard Trimmings'!$E$67)*EXP(-LYTInputs!$H$7*(BL$5-$BI$5))</f>
        <v>5.3987339400529208</v>
      </c>
      <c r="BM251" s="266">
        <f>'Yard Trimmings'!$BJ$56*'Yard Trimmings'!$E$67+'Yard Trimmings'!$AU$56*(1-'Yard Trimmings'!$E$67)*EXP(-LYTInputs!$H$7*(BM$5-$BI$5))</f>
        <v>5.3642578881285496</v>
      </c>
      <c r="BN251" s="266">
        <f>'Yard Trimmings'!$BJ$56*'Yard Trimmings'!$E$67+'Yard Trimmings'!$AU$56*(1-'Yard Trimmings'!$E$67)*EXP(-LYTInputs!$H$7*(BN$5-$BI$5))</f>
        <v>5.3308007575241572</v>
      </c>
      <c r="BO251" s="266">
        <f>'Yard Trimmings'!$BJ$56*'Yard Trimmings'!$E$67+'Yard Trimmings'!$AU$56*(1-'Yard Trimmings'!$E$67)*EXP(-LYTInputs!$H$7*(BO$5-$BI$5))</f>
        <v>5.2983324345637746</v>
      </c>
      <c r="BP251" s="266">
        <f>'Yard Trimmings'!$BJ$56*'Yard Trimmings'!$E$67+'Yard Trimmings'!$AU$56*(1-'Yard Trimmings'!$E$67)*EXP(-LYTInputs!$H$7*(BP$5-$BI$5))</f>
        <v>5.2668236955650611</v>
      </c>
      <c r="BQ251" s="266">
        <f>'Yard Trimmings'!$BJ$56*'Yard Trimmings'!$E$67+'Yard Trimmings'!$AU$56*(1-'Yard Trimmings'!$E$67)*EXP(-LYTInputs!$H$7*(BQ$5-$BI$5))</f>
        <v>5.2362461805360141</v>
      </c>
      <c r="BR251" s="266">
        <f>'Yard Trimmings'!$BJ$56*'Yard Trimmings'!$E$67+'Yard Trimmings'!$AU$56*(1-'Yard Trimmings'!$E$67)*EXP(-LYTInputs!$H$7*(BR$5-$BI$5))</f>
        <v>5.2065723676490627</v>
      </c>
      <c r="BS251" s="266">
        <f>'Yard Trimmings'!$BJ$56*'Yard Trimmings'!$E$67+'Yard Trimmings'!$AU$56*(1-'Yard Trimmings'!$E$67)*EXP(-LYTInputs!$H$7*(BS$5-$BI$5))</f>
        <v>5.1777755484695671</v>
      </c>
      <c r="BT251" s="266">
        <f>'Yard Trimmings'!$BJ$56*'Yard Trimmings'!$E$67+'Yard Trimmings'!$AU$56*(1-'Yard Trimmings'!$E$67)*EXP(-LYTInputs!$H$7*(BT$5-$BI$5))</f>
        <v>5.149829803916421</v>
      </c>
      <c r="BU251" s="266">
        <f>'Yard Trimmings'!$BJ$56*'Yard Trimmings'!$E$67+'Yard Trimmings'!$AU$56*(1-'Yard Trimmings'!$E$67)*EXP(-LYTInputs!$H$7*(BU$5-$BI$5))</f>
        <v>5.1227099809331333</v>
      </c>
      <c r="BV251" s="266">
        <f>'Yard Trimmings'!$BJ$56*'Yard Trimmings'!$E$67+'Yard Trimmings'!$AU$56*(1-'Yard Trimmings'!$E$67)*EXP(-LYTInputs!$H$7*(BV$5-$BI$5))</f>
        <v>5.0963916698483755</v>
      </c>
      <c r="BW251" s="266">
        <f>'Yard Trimmings'!$BJ$56*'Yard Trimmings'!$E$67+'Yard Trimmings'!$AU$56*(1-'Yard Trimmings'!$E$67)*EXP(-LYTInputs!$H$7*(BW$5-$BI$5))</f>
        <v>5.0708511824056313</v>
      </c>
      <c r="BX251" s="266">
        <f>'Yard Trimmings'!$BJ$56*'Yard Trimmings'!$E$67+'Yard Trimmings'!$AU$56*(1-'Yard Trimmings'!$E$67)*EXP(-LYTInputs!$H$7*(BX$5-$BI$5))</f>
        <v>5.0460655304421698</v>
      </c>
      <c r="BY251" s="266">
        <f>'Yard Trimmings'!$BJ$56*'Yard Trimmings'!$E$67+'Yard Trimmings'!$AU$56*(1-'Yard Trimmings'!$E$67)*EXP(-LYTInputs!$H$7*(BY$5-$BI$5))</f>
        <v>5.0220124051981401</v>
      </c>
      <c r="BZ251" s="266">
        <f>'Yard Trimmings'!$BJ$56*'Yard Trimmings'!$E$67+'Yard Trimmings'!$AU$56*(1-'Yard Trimmings'!$E$67)*EXP(-LYTInputs!$H$7*(BZ$5-$BI$5))</f>
        <v>4.9986701572371883</v>
      </c>
      <c r="CA251" s="266">
        <f>'Yard Trimmings'!$BJ$56*'Yard Trimmings'!$E$67+'Yard Trimmings'!$AU$56*(1-'Yard Trimmings'!$E$67)*EXP(-LYTInputs!$H$7*(CA$5-$BI$5))</f>
        <v>4.976017776960501</v>
      </c>
      <c r="CB251" s="266">
        <f>'Yard Trimmings'!$BJ$56*'Yard Trimmings'!$E$67+'Yard Trimmings'!$AU$56*(1-'Yard Trimmings'!$E$67)*EXP(-LYTInputs!$H$7*(CB$5-$BI$5))</f>
        <v>4.9540348756967481</v>
      </c>
      <c r="CC251" s="266">
        <f>'Yard Trimmings'!$BJ$56*'Yard Trimmings'!$E$67+'Yard Trimmings'!$AU$56*(1-'Yard Trimmings'!$E$67)*EXP(-LYTInputs!$H$7*(CC$5-$BI$5))</f>
        <v>4.9327016673509005</v>
      </c>
      <c r="CD251" s="266">
        <f>'Yard Trimmings'!$BJ$56*'Yard Trimmings'!$E$67+'Yard Trimmings'!$AU$56*(1-'Yard Trimmings'!$E$67)*EXP(-LYTInputs!$H$7*(CD$5-$BI$5))</f>
        <v>4.9119989505954127</v>
      </c>
      <c r="CE251" s="266">
        <f>'Yard Trimmings'!$BJ$56*'Yard Trimmings'!$E$67+'Yard Trimmings'!$AU$56*(1-'Yard Trimmings'!$E$67)*EXP(-LYTInputs!$H$7*(CE$5-$BI$5))</f>
        <v>4.8919080915877311</v>
      </c>
      <c r="CF251" s="266">
        <f>'Yard Trimmings'!$BJ$56*'Yard Trimmings'!$E$67+'Yard Trimmings'!$AU$56*(1-'Yard Trimmings'!$E$67)*EXP(-LYTInputs!$H$7*(CF$5-$BI$5))</f>
        <v>4.872411007198572</v>
      </c>
      <c r="CG251" s="266">
        <f>'Yard Trimmings'!$BJ$56*'Yard Trimmings'!$E$67+'Yard Trimmings'!$AU$56*(1-'Yard Trimmings'!$E$67)*EXP(-LYTInputs!$H$7*(CG$5-$BI$5))</f>
        <v>4.8534901487358955</v>
      </c>
      <c r="CH251" s="266">
        <f>'Yard Trimmings'!$BJ$56*'Yard Trimmings'!$E$67+'Yard Trimmings'!$AU$56*(1-'Yard Trimmings'!$E$67)*EXP(-LYTInputs!$H$7*(CH$5-$BI$5))</f>
        <v>4.8351284861498867</v>
      </c>
      <c r="CI251" s="266">
        <f>'Yard Trimmings'!$BJ$56*'Yard Trimmings'!$E$67+'Yard Trimmings'!$AU$56*(1-'Yard Trimmings'!$E$67)*EXP(-LYTInputs!$H$7*(CI$5-$BI$5))</f>
        <v>4.8173094927047702</v>
      </c>
    </row>
    <row r="252" spans="1:87">
      <c r="A252" s="20">
        <v>2020</v>
      </c>
      <c r="AQ252" s="22"/>
      <c r="AR252" s="22"/>
      <c r="AS252" s="22"/>
      <c r="AT252" s="22"/>
      <c r="AU252" s="22"/>
      <c r="BJ252" s="22">
        <f>'Yard Trimmings'!$BK$56*'Yard Trimmings'!$E$67+'Yard Trimmings'!$AU$56*(1-'Yard Trimmings'!$E$67)*EXP(-LYTInputs!$H$7*(BJ$5-$BJ$5))</f>
        <v>4.9660160447751496</v>
      </c>
      <c r="BK252" s="22">
        <f>'Yard Trimmings'!$BK$56*'Yard Trimmings'!$E$67+'Yard Trimmings'!$AU$56*(1-'Yard Trimmings'!$E$67)*EXP(-LYTInputs!$H$7*(BK$5-$BJ$5))</f>
        <v>4.9282932353558166</v>
      </c>
      <c r="BL252" s="22">
        <f>'Yard Trimmings'!$BK$56*'Yard Trimmings'!$E$67+'Yard Trimmings'!$AU$56*(1-'Yard Trimmings'!$E$67)*EXP(-LYTInputs!$H$7*(BL$5-$BJ$5))</f>
        <v>4.891685303441923</v>
      </c>
      <c r="BM252" s="266">
        <f>'Yard Trimmings'!$BK$56*'Yard Trimmings'!$E$67+'Yard Trimmings'!$AU$56*(1-'Yard Trimmings'!$E$67)*EXP(-LYTInputs!$H$7*(BM$5-$BJ$5))</f>
        <v>4.8561592994236378</v>
      </c>
      <c r="BN252" s="266">
        <f>'Yard Trimmings'!$BK$56*'Yard Trimmings'!$E$67+'Yard Trimmings'!$AU$56*(1-'Yard Trimmings'!$E$67)*EXP(-LYTInputs!$H$7*(BN$5-$BJ$5))</f>
        <v>4.8216832474992657</v>
      </c>
      <c r="BO252" s="266">
        <f>'Yard Trimmings'!$BK$56*'Yard Trimmings'!$E$67+'Yard Trimmings'!$AU$56*(1-'Yard Trimmings'!$E$67)*EXP(-LYTInputs!$H$7*(BO$5-$BJ$5))</f>
        <v>4.7882261168948723</v>
      </c>
      <c r="BP252" s="266">
        <f>'Yard Trimmings'!$BK$56*'Yard Trimmings'!$E$67+'Yard Trimmings'!$AU$56*(1-'Yard Trimmings'!$E$67)*EXP(-LYTInputs!$H$7*(BP$5-$BJ$5))</f>
        <v>4.7557577939344906</v>
      </c>
      <c r="BQ252" s="266">
        <f>'Yard Trimmings'!$BK$56*'Yard Trimmings'!$E$67+'Yard Trimmings'!$AU$56*(1-'Yard Trimmings'!$E$67)*EXP(-LYTInputs!$H$7*(BQ$5-$BJ$5))</f>
        <v>4.7242490549357772</v>
      </c>
      <c r="BR252" s="266">
        <f>'Yard Trimmings'!$BK$56*'Yard Trimmings'!$E$67+'Yard Trimmings'!$AU$56*(1-'Yard Trimmings'!$E$67)*EXP(-LYTInputs!$H$7*(BR$5-$BJ$5))</f>
        <v>4.6936715399067301</v>
      </c>
      <c r="BS252" s="266">
        <f>'Yard Trimmings'!$BK$56*'Yard Trimmings'!$E$67+'Yard Trimmings'!$AU$56*(1-'Yard Trimmings'!$E$67)*EXP(-LYTInputs!$H$7*(BS$5-$BJ$5))</f>
        <v>4.6639977270197788</v>
      </c>
      <c r="BT252" s="266">
        <f>'Yard Trimmings'!$BK$56*'Yard Trimmings'!$E$67+'Yard Trimmings'!$AU$56*(1-'Yard Trimmings'!$E$67)*EXP(-LYTInputs!$H$7*(BT$5-$BJ$5))</f>
        <v>4.6352009078402832</v>
      </c>
      <c r="BU252" s="266">
        <f>'Yard Trimmings'!$BK$56*'Yard Trimmings'!$E$67+'Yard Trimmings'!$AU$56*(1-'Yard Trimmings'!$E$67)*EXP(-LYTInputs!$H$7*(BU$5-$BJ$5))</f>
        <v>4.607255163287137</v>
      </c>
      <c r="BV252" s="266">
        <f>'Yard Trimmings'!$BK$56*'Yard Trimmings'!$E$67+'Yard Trimmings'!$AU$56*(1-'Yard Trimmings'!$E$67)*EXP(-LYTInputs!$H$7*(BV$5-$BJ$5))</f>
        <v>4.5801353403038494</v>
      </c>
      <c r="BW252" s="266">
        <f>'Yard Trimmings'!$BK$56*'Yard Trimmings'!$E$67+'Yard Trimmings'!$AU$56*(1-'Yard Trimmings'!$E$67)*EXP(-LYTInputs!$H$7*(BW$5-$BJ$5))</f>
        <v>4.5538170292190916</v>
      </c>
      <c r="BX252" s="266">
        <f>'Yard Trimmings'!$BK$56*'Yard Trimmings'!$E$67+'Yard Trimmings'!$AU$56*(1-'Yard Trimmings'!$E$67)*EXP(-LYTInputs!$H$7*(BX$5-$BJ$5))</f>
        <v>4.5282765417763482</v>
      </c>
      <c r="BY252" s="266">
        <f>'Yard Trimmings'!$BK$56*'Yard Trimmings'!$E$67+'Yard Trimmings'!$AU$56*(1-'Yard Trimmings'!$E$67)*EXP(-LYTInputs!$H$7*(BY$5-$BJ$5))</f>
        <v>4.5034908898128858</v>
      </c>
      <c r="BZ252" s="266">
        <f>'Yard Trimmings'!$BK$56*'Yard Trimmings'!$E$67+'Yard Trimmings'!$AU$56*(1-'Yard Trimmings'!$E$67)*EXP(-LYTInputs!$H$7*(BZ$5-$BJ$5))</f>
        <v>4.4794377645688561</v>
      </c>
      <c r="CA252" s="266">
        <f>'Yard Trimmings'!$BK$56*'Yard Trimmings'!$E$67+'Yard Trimmings'!$AU$56*(1-'Yard Trimmings'!$E$67)*EXP(-LYTInputs!$H$7*(CA$5-$BJ$5))</f>
        <v>4.4560955166079044</v>
      </c>
      <c r="CB252" s="266">
        <f>'Yard Trimmings'!$BK$56*'Yard Trimmings'!$E$67+'Yard Trimmings'!$AU$56*(1-'Yard Trimmings'!$E$67)*EXP(-LYTInputs!$H$7*(CB$5-$BJ$5))</f>
        <v>4.433443136331217</v>
      </c>
      <c r="CC252" s="266">
        <f>'Yard Trimmings'!$BK$56*'Yard Trimmings'!$E$67+'Yard Trimmings'!$AU$56*(1-'Yard Trimmings'!$E$67)*EXP(-LYTInputs!$H$7*(CC$5-$BJ$5))</f>
        <v>4.4114602350674641</v>
      </c>
      <c r="CD252" s="266">
        <f>'Yard Trimmings'!$BK$56*'Yard Trimmings'!$E$67+'Yard Trimmings'!$AU$56*(1-'Yard Trimmings'!$E$67)*EXP(-LYTInputs!$H$7*(CD$5-$BJ$5))</f>
        <v>4.3901270267216166</v>
      </c>
      <c r="CE252" s="266">
        <f>'Yard Trimmings'!$BK$56*'Yard Trimmings'!$E$67+'Yard Trimmings'!$AU$56*(1-'Yard Trimmings'!$E$67)*EXP(-LYTInputs!$H$7*(CE$5-$BJ$5))</f>
        <v>4.3694243099661296</v>
      </c>
      <c r="CF252" s="266">
        <f>'Yard Trimmings'!$BK$56*'Yard Trimmings'!$E$67+'Yard Trimmings'!$AU$56*(1-'Yard Trimmings'!$E$67)*EXP(-LYTInputs!$H$7*(CF$5-$BJ$5))</f>
        <v>4.3493334509584471</v>
      </c>
      <c r="CG252" s="266">
        <f>'Yard Trimmings'!$BK$56*'Yard Trimmings'!$E$67+'Yard Trimmings'!$AU$56*(1-'Yard Trimmings'!$E$67)*EXP(-LYTInputs!$H$7*(CG$5-$BJ$5))</f>
        <v>4.3298363665692889</v>
      </c>
      <c r="CH252" s="266">
        <f>'Yard Trimmings'!$BK$56*'Yard Trimmings'!$E$67+'Yard Trimmings'!$AU$56*(1-'Yard Trimmings'!$E$67)*EXP(-LYTInputs!$H$7*(CH$5-$BJ$5))</f>
        <v>4.3109155081066115</v>
      </c>
      <c r="CI252" s="266">
        <f>'Yard Trimmings'!$BK$56*'Yard Trimmings'!$E$67+'Yard Trimmings'!$AU$56*(1-'Yard Trimmings'!$E$67)*EXP(-LYTInputs!$H$7*(CI$5-$BJ$5))</f>
        <v>4.2925538455206027</v>
      </c>
    </row>
    <row r="253" spans="1:87">
      <c r="A253" s="20">
        <v>2021</v>
      </c>
      <c r="AQ253" s="22"/>
      <c r="AR253" s="22"/>
      <c r="AS253" s="22"/>
      <c r="AT253" s="22"/>
      <c r="AU253" s="22"/>
      <c r="BJ253" s="22"/>
      <c r="BK253" s="22">
        <f>'Yard Trimmings'!$BL$56*'Yard Trimmings'!$E$67+'Yard Trimmings'!$AU$56*(1-'Yard Trimmings'!$E$67)*EXP(-LYTInputs!$H$7*(BK$5-$BK$5))</f>
        <v>5.0423173212554824</v>
      </c>
      <c r="BL253" s="22">
        <f>'Yard Trimmings'!$BL$56*'Yard Trimmings'!$E$67+'Yard Trimmings'!$AU$56*(1-'Yard Trimmings'!$E$67)*EXP(-LYTInputs!$H$7*(BL$5-$BK$5))</f>
        <v>5.0045945118361495</v>
      </c>
      <c r="BM253" s="266">
        <f>'Yard Trimmings'!$BL$56*'Yard Trimmings'!$E$67+'Yard Trimmings'!$AU$56*(1-'Yard Trimmings'!$E$67)*EXP(-LYTInputs!$H$7*(BM$5-$BK$5))</f>
        <v>4.9679865799222558</v>
      </c>
      <c r="BN253" s="266">
        <f>'Yard Trimmings'!$BL$56*'Yard Trimmings'!$E$67+'Yard Trimmings'!$AU$56*(1-'Yard Trimmings'!$E$67)*EXP(-LYTInputs!$H$7*(BN$5-$BK$5))</f>
        <v>4.9324605759039706</v>
      </c>
      <c r="BO253" s="266">
        <f>'Yard Trimmings'!$BL$56*'Yard Trimmings'!$E$67+'Yard Trimmings'!$AU$56*(1-'Yard Trimmings'!$E$67)*EXP(-LYTInputs!$H$7*(BO$5-$BK$5))</f>
        <v>4.8979845239795985</v>
      </c>
      <c r="BP253" s="266">
        <f>'Yard Trimmings'!$BL$56*'Yard Trimmings'!$E$67+'Yard Trimmings'!$AU$56*(1-'Yard Trimmings'!$E$67)*EXP(-LYTInputs!$H$7*(BP$5-$BK$5))</f>
        <v>4.864527393375206</v>
      </c>
      <c r="BQ253" s="266">
        <f>'Yard Trimmings'!$BL$56*'Yard Trimmings'!$E$67+'Yard Trimmings'!$AU$56*(1-'Yard Trimmings'!$E$67)*EXP(-LYTInputs!$H$7*(BQ$5-$BK$5))</f>
        <v>4.8320590704148234</v>
      </c>
      <c r="BR253" s="266">
        <f>'Yard Trimmings'!$BL$56*'Yard Trimmings'!$E$67+'Yard Trimmings'!$AU$56*(1-'Yard Trimmings'!$E$67)*EXP(-LYTInputs!$H$7*(BR$5-$BK$5))</f>
        <v>4.80055033141611</v>
      </c>
      <c r="BS253" s="266">
        <f>'Yard Trimmings'!$BL$56*'Yard Trimmings'!$E$67+'Yard Trimmings'!$AU$56*(1-'Yard Trimmings'!$E$67)*EXP(-LYTInputs!$H$7*(BS$5-$BK$5))</f>
        <v>4.7699728163870638</v>
      </c>
      <c r="BT253" s="266">
        <f>'Yard Trimmings'!$BL$56*'Yard Trimmings'!$E$67+'Yard Trimmings'!$AU$56*(1-'Yard Trimmings'!$E$67)*EXP(-LYTInputs!$H$7*(BT$5-$BK$5))</f>
        <v>4.7402990035001125</v>
      </c>
      <c r="BU253" s="266">
        <f>'Yard Trimmings'!$BL$56*'Yard Trimmings'!$E$67+'Yard Trimmings'!$AU$56*(1-'Yard Trimmings'!$E$67)*EXP(-LYTInputs!$H$7*(BU$5-$BK$5))</f>
        <v>4.711502184320616</v>
      </c>
      <c r="BV253" s="266">
        <f>'Yard Trimmings'!$BL$56*'Yard Trimmings'!$E$67+'Yard Trimmings'!$AU$56*(1-'Yard Trimmings'!$E$67)*EXP(-LYTInputs!$H$7*(BV$5-$BK$5))</f>
        <v>4.6835564397674707</v>
      </c>
      <c r="BW253" s="266">
        <f>'Yard Trimmings'!$BL$56*'Yard Trimmings'!$E$67+'Yard Trimmings'!$AU$56*(1-'Yard Trimmings'!$E$67)*EXP(-LYTInputs!$H$7*(BW$5-$BK$5))</f>
        <v>4.6564366167841822</v>
      </c>
      <c r="BX253" s="266">
        <f>'Yard Trimmings'!$BL$56*'Yard Trimmings'!$E$67+'Yard Trimmings'!$AU$56*(1-'Yard Trimmings'!$E$67)*EXP(-LYTInputs!$H$7*(BX$5-$BK$5))</f>
        <v>4.6301183056994244</v>
      </c>
      <c r="BY253" s="266">
        <f>'Yard Trimmings'!$BL$56*'Yard Trimmings'!$E$67+'Yard Trimmings'!$AU$56*(1-'Yard Trimmings'!$E$67)*EXP(-LYTInputs!$H$7*(BY$5-$BK$5))</f>
        <v>4.604577818256681</v>
      </c>
      <c r="BZ253" s="266">
        <f>'Yard Trimmings'!$BL$56*'Yard Trimmings'!$E$67+'Yard Trimmings'!$AU$56*(1-'Yard Trimmings'!$E$67)*EXP(-LYTInputs!$H$7*(BZ$5-$BK$5))</f>
        <v>4.5797921662932186</v>
      </c>
      <c r="CA253" s="266">
        <f>'Yard Trimmings'!$BL$56*'Yard Trimmings'!$E$67+'Yard Trimmings'!$AU$56*(1-'Yard Trimmings'!$E$67)*EXP(-LYTInputs!$H$7*(CA$5-$BK$5))</f>
        <v>4.5557390410491889</v>
      </c>
      <c r="CB253" s="266">
        <f>'Yard Trimmings'!$BL$56*'Yard Trimmings'!$E$67+'Yard Trimmings'!$AU$56*(1-'Yard Trimmings'!$E$67)*EXP(-LYTInputs!$H$7*(CB$5-$BK$5))</f>
        <v>4.5323967930882372</v>
      </c>
      <c r="CC253" s="266">
        <f>'Yard Trimmings'!$BL$56*'Yard Trimmings'!$E$67+'Yard Trimmings'!$AU$56*(1-'Yard Trimmings'!$E$67)*EXP(-LYTInputs!$H$7*(CC$5-$BK$5))</f>
        <v>4.5097444128115507</v>
      </c>
      <c r="CD253" s="266">
        <f>'Yard Trimmings'!$BL$56*'Yard Trimmings'!$E$67+'Yard Trimmings'!$AU$56*(1-'Yard Trimmings'!$E$67)*EXP(-LYTInputs!$H$7*(CD$5-$BK$5))</f>
        <v>4.4877615115477969</v>
      </c>
      <c r="CE253" s="266">
        <f>'Yard Trimmings'!$BL$56*'Yard Trimmings'!$E$67+'Yard Trimmings'!$AU$56*(1-'Yard Trimmings'!$E$67)*EXP(-LYTInputs!$H$7*(CE$5-$BK$5))</f>
        <v>4.4664283032019494</v>
      </c>
      <c r="CF253" s="266">
        <f>'Yard Trimmings'!$BL$56*'Yard Trimmings'!$E$67+'Yard Trimmings'!$AU$56*(1-'Yard Trimmings'!$E$67)*EXP(-LYTInputs!$H$7*(CF$5-$BK$5))</f>
        <v>4.4457255864464624</v>
      </c>
      <c r="CG253" s="266">
        <f>'Yard Trimmings'!$BL$56*'Yard Trimmings'!$E$67+'Yard Trimmings'!$AU$56*(1-'Yard Trimmings'!$E$67)*EXP(-LYTInputs!$H$7*(CG$5-$BK$5))</f>
        <v>4.4256347274387799</v>
      </c>
      <c r="CH253" s="266">
        <f>'Yard Trimmings'!$BL$56*'Yard Trimmings'!$E$67+'Yard Trimmings'!$AU$56*(1-'Yard Trimmings'!$E$67)*EXP(-LYTInputs!$H$7*(CH$5-$BK$5))</f>
        <v>4.4061376430496217</v>
      </c>
      <c r="CI253" s="266">
        <f>'Yard Trimmings'!$BL$56*'Yard Trimmings'!$E$67+'Yard Trimmings'!$AU$56*(1-'Yard Trimmings'!$E$67)*EXP(-LYTInputs!$H$7*(CI$5-$BK$5))</f>
        <v>4.3872167845869443</v>
      </c>
    </row>
    <row r="254" spans="1:87">
      <c r="A254" s="20">
        <v>2022</v>
      </c>
      <c r="AQ254" s="22"/>
      <c r="AR254" s="22"/>
      <c r="AS254" s="22"/>
      <c r="AT254" s="22"/>
      <c r="AU254" s="22"/>
      <c r="BJ254" s="22"/>
      <c r="BL254" s="22">
        <f>'Yard Trimmings'!$BM$56*'Yard Trimmings'!$E$67+'Yard Trimmings'!$AU$56*(1-'Yard Trimmings'!$E$67)*EXP(-LYTInputs!$H$7*(BL$5-$BL$5))</f>
        <v>4.9820772329139631</v>
      </c>
      <c r="BM254" s="266">
        <f>'Yard Trimmings'!$BM$56*'Yard Trimmings'!$E$67+'Yard Trimmings'!$AU$56*(1-'Yard Trimmings'!$E$67)*EXP(-LYTInputs!$H$7*(BM$5-$BL$5))</f>
        <v>4.9443544234946302</v>
      </c>
      <c r="BN254" s="266">
        <f>'Yard Trimmings'!$BM$56*'Yard Trimmings'!$E$67+'Yard Trimmings'!$AU$56*(1-'Yard Trimmings'!$E$67)*EXP(-LYTInputs!$H$7*(BN$5-$BL$5))</f>
        <v>4.9077464915807365</v>
      </c>
      <c r="BO254" s="266">
        <f>'Yard Trimmings'!$BM$56*'Yard Trimmings'!$E$67+'Yard Trimmings'!$AU$56*(1-'Yard Trimmings'!$E$67)*EXP(-LYTInputs!$H$7*(BO$5-$BL$5))</f>
        <v>4.8722204875624513</v>
      </c>
      <c r="BP254" s="266">
        <f>'Yard Trimmings'!$BM$56*'Yard Trimmings'!$E$67+'Yard Trimmings'!$AU$56*(1-'Yard Trimmings'!$E$67)*EXP(-LYTInputs!$H$7*(BP$5-$BL$5))</f>
        <v>4.8377444356380792</v>
      </c>
      <c r="BQ254" s="266">
        <f>'Yard Trimmings'!$BM$56*'Yard Trimmings'!$E$67+'Yard Trimmings'!$AU$56*(1-'Yard Trimmings'!$E$67)*EXP(-LYTInputs!$H$7*(BQ$5-$BL$5))</f>
        <v>4.8042873050336858</v>
      </c>
      <c r="BR254" s="266">
        <f>'Yard Trimmings'!$BM$56*'Yard Trimmings'!$E$67+'Yard Trimmings'!$AU$56*(1-'Yard Trimmings'!$E$67)*EXP(-LYTInputs!$H$7*(BR$5-$BL$5))</f>
        <v>4.7718189820733041</v>
      </c>
      <c r="BS254" s="266">
        <f>'Yard Trimmings'!$BM$56*'Yard Trimmings'!$E$67+'Yard Trimmings'!$AU$56*(1-'Yard Trimmings'!$E$67)*EXP(-LYTInputs!$H$7*(BS$5-$BL$5))</f>
        <v>4.7403102430745907</v>
      </c>
      <c r="BT254" s="266">
        <f>'Yard Trimmings'!$BM$56*'Yard Trimmings'!$E$67+'Yard Trimmings'!$AU$56*(1-'Yard Trimmings'!$E$67)*EXP(-LYTInputs!$H$7*(BT$5-$BL$5))</f>
        <v>4.7097327280455437</v>
      </c>
      <c r="BU254" s="266">
        <f>'Yard Trimmings'!$BM$56*'Yard Trimmings'!$E$67+'Yard Trimmings'!$AU$56*(1-'Yard Trimmings'!$E$67)*EXP(-LYTInputs!$H$7*(BU$5-$BL$5))</f>
        <v>4.6800589151585923</v>
      </c>
      <c r="BV254" s="266">
        <f>'Yard Trimmings'!$BM$56*'Yard Trimmings'!$E$67+'Yard Trimmings'!$AU$56*(1-'Yard Trimmings'!$E$67)*EXP(-LYTInputs!$H$7*(BV$5-$BL$5))</f>
        <v>4.6512620959790967</v>
      </c>
      <c r="BW254" s="266">
        <f>'Yard Trimmings'!$BM$56*'Yard Trimmings'!$E$67+'Yard Trimmings'!$AU$56*(1-'Yard Trimmings'!$E$67)*EXP(-LYTInputs!$H$7*(BW$5-$BL$5))</f>
        <v>4.6233163514259505</v>
      </c>
      <c r="BX254" s="266">
        <f>'Yard Trimmings'!$BM$56*'Yard Trimmings'!$E$67+'Yard Trimmings'!$AU$56*(1-'Yard Trimmings'!$E$67)*EXP(-LYTInputs!$H$7*(BX$5-$BL$5))</f>
        <v>4.5961965284426629</v>
      </c>
      <c r="BY254" s="266">
        <f>'Yard Trimmings'!$BM$56*'Yard Trimmings'!$E$67+'Yard Trimmings'!$AU$56*(1-'Yard Trimmings'!$E$67)*EXP(-LYTInputs!$H$7*(BY$5-$BL$5))</f>
        <v>4.5698782173579051</v>
      </c>
      <c r="BZ254" s="266">
        <f>'Yard Trimmings'!$BM$56*'Yard Trimmings'!$E$67+'Yard Trimmings'!$AU$56*(1-'Yard Trimmings'!$E$67)*EXP(-LYTInputs!$H$7*(BZ$5-$BL$5))</f>
        <v>4.5443377299151617</v>
      </c>
      <c r="CA254" s="266">
        <f>'Yard Trimmings'!$BM$56*'Yard Trimmings'!$E$67+'Yard Trimmings'!$AU$56*(1-'Yard Trimmings'!$E$67)*EXP(-LYTInputs!$H$7*(CA$5-$BL$5))</f>
        <v>4.5195520779516993</v>
      </c>
      <c r="CB254" s="266">
        <f>'Yard Trimmings'!$BM$56*'Yard Trimmings'!$E$67+'Yard Trimmings'!$AU$56*(1-'Yard Trimmings'!$E$67)*EXP(-LYTInputs!$H$7*(CB$5-$BL$5))</f>
        <v>4.4954989527076696</v>
      </c>
      <c r="CC254" s="266">
        <f>'Yard Trimmings'!$BM$56*'Yard Trimmings'!$E$67+'Yard Trimmings'!$AU$56*(1-'Yard Trimmings'!$E$67)*EXP(-LYTInputs!$H$7*(CC$5-$BL$5))</f>
        <v>4.4721567047467179</v>
      </c>
      <c r="CD254" s="266">
        <f>'Yard Trimmings'!$BM$56*'Yard Trimmings'!$E$67+'Yard Trimmings'!$AU$56*(1-'Yard Trimmings'!$E$67)*EXP(-LYTInputs!$H$7*(CD$5-$BL$5))</f>
        <v>4.4495043244700305</v>
      </c>
      <c r="CE254" s="266">
        <f>'Yard Trimmings'!$BM$56*'Yard Trimmings'!$E$67+'Yard Trimmings'!$AU$56*(1-'Yard Trimmings'!$E$67)*EXP(-LYTInputs!$H$7*(CE$5-$BL$5))</f>
        <v>4.4275214232062776</v>
      </c>
      <c r="CF254" s="266">
        <f>'Yard Trimmings'!$BM$56*'Yard Trimmings'!$E$67+'Yard Trimmings'!$AU$56*(1-'Yard Trimmings'!$E$67)*EXP(-LYTInputs!$H$7*(CF$5-$BL$5))</f>
        <v>4.4061882148604301</v>
      </c>
      <c r="CG254" s="266">
        <f>'Yard Trimmings'!$BM$56*'Yard Trimmings'!$E$67+'Yard Trimmings'!$AU$56*(1-'Yard Trimmings'!$E$67)*EXP(-LYTInputs!$H$7*(CG$5-$BL$5))</f>
        <v>4.3854854981049431</v>
      </c>
      <c r="CH254" s="266">
        <f>'Yard Trimmings'!$BM$56*'Yard Trimmings'!$E$67+'Yard Trimmings'!$AU$56*(1-'Yard Trimmings'!$E$67)*EXP(-LYTInputs!$H$7*(CH$5-$BL$5))</f>
        <v>4.3653946390972607</v>
      </c>
      <c r="CI254" s="266">
        <f>'Yard Trimmings'!$BM$56*'Yard Trimmings'!$E$67+'Yard Trimmings'!$AU$56*(1-'Yard Trimmings'!$E$67)*EXP(-LYTInputs!$H$7*(CI$5-$BL$5))</f>
        <v>4.3458975547081025</v>
      </c>
    </row>
    <row r="255" spans="1:87">
      <c r="A255" s="20">
        <v>2023</v>
      </c>
      <c r="AQ255" s="22"/>
      <c r="AR255" s="22"/>
      <c r="AS255" s="22"/>
      <c r="AT255" s="22"/>
      <c r="AU255" s="22"/>
      <c r="BJ255" s="22"/>
      <c r="BM255" s="266">
        <f>'Yard Trimmings'!$BN$56*'Yard Trimmings'!$E$67+'Yard Trimmings'!$AU$56*(1-'Yard Trimmings'!$E$67)*EXP(-LYTInputs!$H$7*(BM$5-$BM$5))</f>
        <v>4.8643647200602702</v>
      </c>
      <c r="BN255" s="266">
        <f>'Yard Trimmings'!$BN$56*'Yard Trimmings'!$E$67+'Yard Trimmings'!$AU$56*(1-'Yard Trimmings'!$E$67)*EXP(-LYTInputs!$H$7*(BN$5-$BM$5))</f>
        <v>4.8266419106409373</v>
      </c>
      <c r="BO255" s="266">
        <f>'Yard Trimmings'!$BN$56*'Yard Trimmings'!$E$67+'Yard Trimmings'!$AU$56*(1-'Yard Trimmings'!$E$67)*EXP(-LYTInputs!$H$7*(BO$5-$BM$5))</f>
        <v>4.7900339787270436</v>
      </c>
      <c r="BP255" s="266">
        <f>'Yard Trimmings'!$BN$56*'Yard Trimmings'!$E$67+'Yard Trimmings'!$AU$56*(1-'Yard Trimmings'!$E$67)*EXP(-LYTInputs!$H$7*(BP$5-$BM$5))</f>
        <v>4.7545079747087584</v>
      </c>
      <c r="BQ255" s="266">
        <f>'Yard Trimmings'!$BN$56*'Yard Trimmings'!$E$67+'Yard Trimmings'!$AU$56*(1-'Yard Trimmings'!$E$67)*EXP(-LYTInputs!$H$7*(BQ$5-$BM$5))</f>
        <v>4.7200319227843863</v>
      </c>
      <c r="BR255" s="266">
        <f>'Yard Trimmings'!$BN$56*'Yard Trimmings'!$E$67+'Yard Trimmings'!$AU$56*(1-'Yard Trimmings'!$E$67)*EXP(-LYTInputs!$H$7*(BR$5-$BM$5))</f>
        <v>4.6865747921799938</v>
      </c>
      <c r="BS255" s="266">
        <f>'Yard Trimmings'!$BN$56*'Yard Trimmings'!$E$67+'Yard Trimmings'!$AU$56*(1-'Yard Trimmings'!$E$67)*EXP(-LYTInputs!$H$7*(BS$5-$BM$5))</f>
        <v>4.6541064692196112</v>
      </c>
      <c r="BT255" s="266">
        <f>'Yard Trimmings'!$BN$56*'Yard Trimmings'!$E$67+'Yard Trimmings'!$AU$56*(1-'Yard Trimmings'!$E$67)*EXP(-LYTInputs!$H$7*(BT$5-$BM$5))</f>
        <v>4.6225977302208978</v>
      </c>
      <c r="BU255" s="266">
        <f>'Yard Trimmings'!$BN$56*'Yard Trimmings'!$E$67+'Yard Trimmings'!$AU$56*(1-'Yard Trimmings'!$E$67)*EXP(-LYTInputs!$H$7*(BU$5-$BM$5))</f>
        <v>4.5920202151918517</v>
      </c>
      <c r="BV255" s="266">
        <f>'Yard Trimmings'!$BN$56*'Yard Trimmings'!$E$67+'Yard Trimmings'!$AU$56*(1-'Yard Trimmings'!$E$67)*EXP(-LYTInputs!$H$7*(BV$5-$BM$5))</f>
        <v>4.5623464023049003</v>
      </c>
      <c r="BW255" s="266">
        <f>'Yard Trimmings'!$BN$56*'Yard Trimmings'!$E$67+'Yard Trimmings'!$AU$56*(1-'Yard Trimmings'!$E$67)*EXP(-LYTInputs!$H$7*(BW$5-$BM$5))</f>
        <v>4.5335495831254038</v>
      </c>
      <c r="BX255" s="266">
        <f>'Yard Trimmings'!$BN$56*'Yard Trimmings'!$E$67+'Yard Trimmings'!$AU$56*(1-'Yard Trimmings'!$E$67)*EXP(-LYTInputs!$H$7*(BX$5-$BM$5))</f>
        <v>4.5056038385722585</v>
      </c>
      <c r="BY255" s="266">
        <f>'Yard Trimmings'!$BN$56*'Yard Trimmings'!$E$67+'Yard Trimmings'!$AU$56*(1-'Yard Trimmings'!$E$67)*EXP(-LYTInputs!$H$7*(BY$5-$BM$5))</f>
        <v>4.47848401558897</v>
      </c>
      <c r="BZ255" s="266">
        <f>'Yard Trimmings'!$BN$56*'Yard Trimmings'!$E$67+'Yard Trimmings'!$AU$56*(1-'Yard Trimmings'!$E$67)*EXP(-LYTInputs!$H$7*(BZ$5-$BM$5))</f>
        <v>4.4521657045042122</v>
      </c>
      <c r="CA255" s="266">
        <f>'Yard Trimmings'!$BN$56*'Yard Trimmings'!$E$67+'Yard Trimmings'!$AU$56*(1-'Yard Trimmings'!$E$67)*EXP(-LYTInputs!$H$7*(CA$5-$BM$5))</f>
        <v>4.4266252170614688</v>
      </c>
      <c r="CB255" s="266">
        <f>'Yard Trimmings'!$BN$56*'Yard Trimmings'!$E$67+'Yard Trimmings'!$AU$56*(1-'Yard Trimmings'!$E$67)*EXP(-LYTInputs!$H$7*(CB$5-$BM$5))</f>
        <v>4.4018395650980064</v>
      </c>
      <c r="CC255" s="266">
        <f>'Yard Trimmings'!$BN$56*'Yard Trimmings'!$E$67+'Yard Trimmings'!$AU$56*(1-'Yard Trimmings'!$E$67)*EXP(-LYTInputs!$H$7*(CC$5-$BM$5))</f>
        <v>4.3777864398539768</v>
      </c>
      <c r="CD255" s="266">
        <f>'Yard Trimmings'!$BN$56*'Yard Trimmings'!$E$67+'Yard Trimmings'!$AU$56*(1-'Yard Trimmings'!$E$67)*EXP(-LYTInputs!$H$7*(CD$5-$BM$5))</f>
        <v>4.354444191893025</v>
      </c>
      <c r="CE255" s="266">
        <f>'Yard Trimmings'!$BN$56*'Yard Trimmings'!$E$67+'Yard Trimmings'!$AU$56*(1-'Yard Trimmings'!$E$67)*EXP(-LYTInputs!$H$7*(CE$5-$BM$5))</f>
        <v>4.3317918116163385</v>
      </c>
      <c r="CF255" s="266">
        <f>'Yard Trimmings'!$BN$56*'Yard Trimmings'!$E$67+'Yard Trimmings'!$AU$56*(1-'Yard Trimmings'!$E$67)*EXP(-LYTInputs!$H$7*(CF$5-$BM$5))</f>
        <v>4.3098089103525847</v>
      </c>
      <c r="CG255" s="266">
        <f>'Yard Trimmings'!$BN$56*'Yard Trimmings'!$E$67+'Yard Trimmings'!$AU$56*(1-'Yard Trimmings'!$E$67)*EXP(-LYTInputs!$H$7*(CG$5-$BM$5))</f>
        <v>4.2884757020067372</v>
      </c>
      <c r="CH255" s="266">
        <f>'Yard Trimmings'!$BN$56*'Yard Trimmings'!$E$67+'Yard Trimmings'!$AU$56*(1-'Yard Trimmings'!$E$67)*EXP(-LYTInputs!$H$7*(CH$5-$BM$5))</f>
        <v>4.2677729852512503</v>
      </c>
      <c r="CI255" s="266">
        <f>'Yard Trimmings'!$BN$56*'Yard Trimmings'!$E$67+'Yard Trimmings'!$AU$56*(1-'Yard Trimmings'!$E$67)*EXP(-LYTInputs!$H$7*(CI$5-$BM$5))</f>
        <v>4.2476821262435678</v>
      </c>
    </row>
    <row r="256" spans="1:87">
      <c r="A256" s="20">
        <v>2024</v>
      </c>
      <c r="AQ256" s="22"/>
      <c r="AR256" s="22"/>
      <c r="AS256" s="22"/>
      <c r="AT256" s="22"/>
      <c r="AU256" s="22"/>
      <c r="BJ256" s="22"/>
      <c r="BM256" s="267"/>
      <c r="BN256" s="266">
        <f>'Yard Trimmings'!$BO$56*'Yard Trimmings'!$E$67+'Yard Trimmings'!$AU$56*(1-'Yard Trimmings'!$E$67)*EXP(-LYTInputs!$H$7*(BN$5-$BN$5))</f>
        <v>4.7408921239705917</v>
      </c>
      <c r="BO256" s="266">
        <f>'Yard Trimmings'!$BO$56*'Yard Trimmings'!$E$67+'Yard Trimmings'!$AU$56*(1-'Yard Trimmings'!$E$67)*EXP(-LYTInputs!$H$7*(BO$5-$BN$5))</f>
        <v>4.7031693145512588</v>
      </c>
      <c r="BP256" s="266">
        <f>'Yard Trimmings'!$BO$56*'Yard Trimmings'!$E$67+'Yard Trimmings'!$AU$56*(1-'Yard Trimmings'!$E$67)*EXP(-LYTInputs!$H$7*(BP$5-$BN$5))</f>
        <v>4.6665613826373651</v>
      </c>
      <c r="BQ256" s="266">
        <f>'Yard Trimmings'!$BO$56*'Yard Trimmings'!$E$67+'Yard Trimmings'!$AU$56*(1-'Yard Trimmings'!$E$67)*EXP(-LYTInputs!$H$7*(BQ$5-$BN$5))</f>
        <v>4.6310353786190799</v>
      </c>
      <c r="BR256" s="266">
        <f>'Yard Trimmings'!$BO$56*'Yard Trimmings'!$E$67+'Yard Trimmings'!$AU$56*(1-'Yard Trimmings'!$E$67)*EXP(-LYTInputs!$H$7*(BR$5-$BN$5))</f>
        <v>4.5965593266947078</v>
      </c>
      <c r="BS256" s="266">
        <f>'Yard Trimmings'!$BO$56*'Yard Trimmings'!$E$67+'Yard Trimmings'!$AU$56*(1-'Yard Trimmings'!$E$67)*EXP(-LYTInputs!$H$7*(BS$5-$BN$5))</f>
        <v>4.5631021960903153</v>
      </c>
      <c r="BT256" s="266">
        <f>'Yard Trimmings'!$BO$56*'Yard Trimmings'!$E$67+'Yard Trimmings'!$AU$56*(1-'Yard Trimmings'!$E$67)*EXP(-LYTInputs!$H$7*(BT$5-$BN$5))</f>
        <v>4.5306338731299327</v>
      </c>
      <c r="BU256" s="266">
        <f>'Yard Trimmings'!$BO$56*'Yard Trimmings'!$E$67+'Yard Trimmings'!$AU$56*(1-'Yard Trimmings'!$E$67)*EXP(-LYTInputs!$H$7*(BU$5-$BN$5))</f>
        <v>4.4991251341312193</v>
      </c>
      <c r="BV256" s="266">
        <f>'Yard Trimmings'!$BO$56*'Yard Trimmings'!$E$67+'Yard Trimmings'!$AU$56*(1-'Yard Trimmings'!$E$67)*EXP(-LYTInputs!$H$7*(BV$5-$BN$5))</f>
        <v>4.4685476191021731</v>
      </c>
      <c r="BW256" s="266">
        <f>'Yard Trimmings'!$BO$56*'Yard Trimmings'!$E$67+'Yard Trimmings'!$AU$56*(1-'Yard Trimmings'!$E$67)*EXP(-LYTInputs!$H$7*(BW$5-$BN$5))</f>
        <v>4.4388738062152218</v>
      </c>
      <c r="BX256" s="266">
        <f>'Yard Trimmings'!$BO$56*'Yard Trimmings'!$E$67+'Yard Trimmings'!$AU$56*(1-'Yard Trimmings'!$E$67)*EXP(-LYTInputs!$H$7*(BX$5-$BN$5))</f>
        <v>4.4100769870357253</v>
      </c>
      <c r="BY256" s="266">
        <f>'Yard Trimmings'!$BO$56*'Yard Trimmings'!$E$67+'Yard Trimmings'!$AU$56*(1-'Yard Trimmings'!$E$67)*EXP(-LYTInputs!$H$7*(BY$5-$BN$5))</f>
        <v>4.38213124248258</v>
      </c>
      <c r="BZ256" s="266">
        <f>'Yard Trimmings'!$BO$56*'Yard Trimmings'!$E$67+'Yard Trimmings'!$AU$56*(1-'Yard Trimmings'!$E$67)*EXP(-LYTInputs!$H$7*(BZ$5-$BN$5))</f>
        <v>4.3550114194992915</v>
      </c>
      <c r="CA256" s="266">
        <f>'Yard Trimmings'!$BO$56*'Yard Trimmings'!$E$67+'Yard Trimmings'!$AU$56*(1-'Yard Trimmings'!$E$67)*EXP(-LYTInputs!$H$7*(CA$5-$BN$5))</f>
        <v>4.3286931084145337</v>
      </c>
      <c r="CB256" s="266">
        <f>'Yard Trimmings'!$BO$56*'Yard Trimmings'!$E$67+'Yard Trimmings'!$AU$56*(1-'Yard Trimmings'!$E$67)*EXP(-LYTInputs!$H$7*(CB$5-$BN$5))</f>
        <v>4.3031526209717903</v>
      </c>
      <c r="CC256" s="266">
        <f>'Yard Trimmings'!$BO$56*'Yard Trimmings'!$E$67+'Yard Trimmings'!$AU$56*(1-'Yard Trimmings'!$E$67)*EXP(-LYTInputs!$H$7*(CC$5-$BN$5))</f>
        <v>4.2783669690083279</v>
      </c>
      <c r="CD256" s="266">
        <f>'Yard Trimmings'!$BO$56*'Yard Trimmings'!$E$67+'Yard Trimmings'!$AU$56*(1-'Yard Trimmings'!$E$67)*EXP(-LYTInputs!$H$7*(CD$5-$BN$5))</f>
        <v>4.2543138437642982</v>
      </c>
      <c r="CE256" s="266">
        <f>'Yard Trimmings'!$BO$56*'Yard Trimmings'!$E$67+'Yard Trimmings'!$AU$56*(1-'Yard Trimmings'!$E$67)*EXP(-LYTInputs!$H$7*(CE$5-$BN$5))</f>
        <v>4.2309715958033465</v>
      </c>
      <c r="CF256" s="266">
        <f>'Yard Trimmings'!$BO$56*'Yard Trimmings'!$E$67+'Yard Trimmings'!$AU$56*(1-'Yard Trimmings'!$E$67)*EXP(-LYTInputs!$H$7*(CF$5-$BN$5))</f>
        <v>4.20831921552666</v>
      </c>
      <c r="CG256" s="266">
        <f>'Yard Trimmings'!$BO$56*'Yard Trimmings'!$E$67+'Yard Trimmings'!$AU$56*(1-'Yard Trimmings'!$E$67)*EXP(-LYTInputs!$H$7*(CG$5-$BN$5))</f>
        <v>4.1863363142629062</v>
      </c>
      <c r="CH256" s="266">
        <f>'Yard Trimmings'!$BO$56*'Yard Trimmings'!$E$67+'Yard Trimmings'!$AU$56*(1-'Yard Trimmings'!$E$67)*EXP(-LYTInputs!$H$7*(CH$5-$BN$5))</f>
        <v>4.1650031059170587</v>
      </c>
      <c r="CI256" s="266">
        <f>'Yard Trimmings'!$BO$56*'Yard Trimmings'!$E$67+'Yard Trimmings'!$AU$56*(1-'Yard Trimmings'!$E$67)*EXP(-LYTInputs!$H$7*(CI$5-$BN$5))</f>
        <v>4.1443003891615717</v>
      </c>
    </row>
    <row r="257" spans="1:87">
      <c r="A257" s="20">
        <v>2025</v>
      </c>
      <c r="AQ257" s="22"/>
      <c r="AR257" s="22"/>
      <c r="AS257" s="22"/>
      <c r="AT257" s="22"/>
      <c r="AU257" s="22"/>
      <c r="BJ257" s="22"/>
      <c r="BM257" s="267"/>
      <c r="BN257" s="267"/>
      <c r="BO257" s="266">
        <f>'Yard Trimmings'!$BP$56*'Yard Trimmings'!$E$67+'Yard Trimmings'!$AU$56*(1-'Yard Trimmings'!$E$67)*EXP(-LYTInputs!$H$7*(BO$5-$BO$5))</f>
        <v>4.6181353427181238</v>
      </c>
      <c r="BP257" s="266">
        <f>'Yard Trimmings'!$BP$56*'Yard Trimmings'!$E$67+'Yard Trimmings'!$AU$56*(1-'Yard Trimmings'!$E$67)*EXP(-LYTInputs!$H$7*(BP$5-$BO$5))</f>
        <v>4.5804125332987908</v>
      </c>
      <c r="BQ257" s="266">
        <f>'Yard Trimmings'!$BP$56*'Yard Trimmings'!$E$67+'Yard Trimmings'!$AU$56*(1-'Yard Trimmings'!$E$67)*EXP(-LYTInputs!$H$7*(BQ$5-$BO$5))</f>
        <v>4.5438046013848972</v>
      </c>
      <c r="BR257" s="266">
        <f>'Yard Trimmings'!$BP$56*'Yard Trimmings'!$E$67+'Yard Trimmings'!$AU$56*(1-'Yard Trimmings'!$E$67)*EXP(-LYTInputs!$H$7*(BR$5-$BO$5))</f>
        <v>4.508278597366612</v>
      </c>
      <c r="BS257" s="266">
        <f>'Yard Trimmings'!$BP$56*'Yard Trimmings'!$E$67+'Yard Trimmings'!$AU$56*(1-'Yard Trimmings'!$E$67)*EXP(-LYTInputs!$H$7*(BS$5-$BO$5))</f>
        <v>4.4738025454422399</v>
      </c>
      <c r="BT257" s="266">
        <f>'Yard Trimmings'!$BP$56*'Yard Trimmings'!$E$67+'Yard Trimmings'!$AU$56*(1-'Yard Trimmings'!$E$67)*EXP(-LYTInputs!$H$7*(BT$5-$BO$5))</f>
        <v>4.4403454148378465</v>
      </c>
      <c r="BU257" s="266">
        <f>'Yard Trimmings'!$BP$56*'Yard Trimmings'!$E$67+'Yard Trimmings'!$AU$56*(1-'Yard Trimmings'!$E$67)*EXP(-LYTInputs!$H$7*(BU$5-$BO$5))</f>
        <v>4.4078770918774648</v>
      </c>
      <c r="BV257" s="266">
        <f>'Yard Trimmings'!$BP$56*'Yard Trimmings'!$E$67+'Yard Trimmings'!$AU$56*(1-'Yard Trimmings'!$E$67)*EXP(-LYTInputs!$H$7*(BV$5-$BO$5))</f>
        <v>4.3763683528787514</v>
      </c>
      <c r="BW257" s="266">
        <f>'Yard Trimmings'!$BP$56*'Yard Trimmings'!$E$67+'Yard Trimmings'!$AU$56*(1-'Yard Trimmings'!$E$67)*EXP(-LYTInputs!$H$7*(BW$5-$BO$5))</f>
        <v>4.3457908378497043</v>
      </c>
      <c r="BX257" s="266">
        <f>'Yard Trimmings'!$BP$56*'Yard Trimmings'!$E$67+'Yard Trimmings'!$AU$56*(1-'Yard Trimmings'!$E$67)*EXP(-LYTInputs!$H$7*(BX$5-$BO$5))</f>
        <v>4.316117024962753</v>
      </c>
      <c r="BY257" s="266">
        <f>'Yard Trimmings'!$BP$56*'Yard Trimmings'!$E$67+'Yard Trimmings'!$AU$56*(1-'Yard Trimmings'!$E$67)*EXP(-LYTInputs!$H$7*(BY$5-$BO$5))</f>
        <v>4.2873202057832573</v>
      </c>
      <c r="BZ257" s="266">
        <f>'Yard Trimmings'!$BP$56*'Yard Trimmings'!$E$67+'Yard Trimmings'!$AU$56*(1-'Yard Trimmings'!$E$67)*EXP(-LYTInputs!$H$7*(BZ$5-$BO$5))</f>
        <v>4.2593744612301112</v>
      </c>
      <c r="CA257" s="266">
        <f>'Yard Trimmings'!$BP$56*'Yard Trimmings'!$E$67+'Yard Trimmings'!$AU$56*(1-'Yard Trimmings'!$E$67)*EXP(-LYTInputs!$H$7*(CA$5-$BO$5))</f>
        <v>4.2322546382468236</v>
      </c>
      <c r="CB257" s="266">
        <f>'Yard Trimmings'!$BP$56*'Yard Trimmings'!$E$67+'Yard Trimmings'!$AU$56*(1-'Yard Trimmings'!$E$67)*EXP(-LYTInputs!$H$7*(CB$5-$BO$5))</f>
        <v>4.2059363271620658</v>
      </c>
      <c r="CC257" s="266">
        <f>'Yard Trimmings'!$BP$56*'Yard Trimmings'!$E$67+'Yard Trimmings'!$AU$56*(1-'Yard Trimmings'!$E$67)*EXP(-LYTInputs!$H$7*(CC$5-$BO$5))</f>
        <v>4.1803958397193224</v>
      </c>
      <c r="CD257" s="266">
        <f>'Yard Trimmings'!$BP$56*'Yard Trimmings'!$E$67+'Yard Trimmings'!$AU$56*(1-'Yard Trimmings'!$E$67)*EXP(-LYTInputs!$H$7*(CD$5-$BO$5))</f>
        <v>4.15561018775586</v>
      </c>
      <c r="CE257" s="266">
        <f>'Yard Trimmings'!$BP$56*'Yard Trimmings'!$E$67+'Yard Trimmings'!$AU$56*(1-'Yard Trimmings'!$E$67)*EXP(-LYTInputs!$H$7*(CE$5-$BO$5))</f>
        <v>4.1315570625118303</v>
      </c>
      <c r="CF257" s="266">
        <f>'Yard Trimmings'!$BP$56*'Yard Trimmings'!$E$67+'Yard Trimmings'!$AU$56*(1-'Yard Trimmings'!$E$67)*EXP(-LYTInputs!$H$7*(CF$5-$BO$5))</f>
        <v>4.1082148145508786</v>
      </c>
      <c r="CG257" s="266">
        <f>'Yard Trimmings'!$BP$56*'Yard Trimmings'!$E$67+'Yard Trimmings'!$AU$56*(1-'Yard Trimmings'!$E$67)*EXP(-LYTInputs!$H$7*(CG$5-$BO$5))</f>
        <v>4.0855624342741912</v>
      </c>
      <c r="CH257" s="266">
        <f>'Yard Trimmings'!$BP$56*'Yard Trimmings'!$E$67+'Yard Trimmings'!$AU$56*(1-'Yard Trimmings'!$E$67)*EXP(-LYTInputs!$H$7*(CH$5-$BO$5))</f>
        <v>4.0635795330104383</v>
      </c>
      <c r="CI257" s="266">
        <f>'Yard Trimmings'!$BP$56*'Yard Trimmings'!$E$67+'Yard Trimmings'!$AU$56*(1-'Yard Trimmings'!$E$67)*EXP(-LYTInputs!$H$7*(CI$5-$BO$5))</f>
        <v>4.0422463246645908</v>
      </c>
    </row>
    <row r="258" spans="1:87">
      <c r="A258" s="20">
        <v>2026</v>
      </c>
      <c r="AQ258" s="22"/>
      <c r="AR258" s="22"/>
      <c r="AS258" s="22"/>
      <c r="AT258" s="22"/>
      <c r="AU258" s="22"/>
      <c r="BJ258" s="22"/>
      <c r="BM258" s="267"/>
      <c r="BN258" s="267"/>
      <c r="BO258" s="266"/>
      <c r="BP258" s="266">
        <f>'Yard Trimmings'!$BQ$56*'Yard Trimmings'!$E$67+'Yard Trimmings'!$AU$56*(1-'Yard Trimmings'!$E$67)*EXP(-LYTInputs!$H$7*(BP$5-$BP$5))</f>
        <v>4.4934649290531476</v>
      </c>
      <c r="BQ258" s="266">
        <f>'Yard Trimmings'!$BQ$56*'Yard Trimmings'!$E$67+'Yard Trimmings'!$AU$56*(1-'Yard Trimmings'!$E$67)*EXP(-LYTInputs!$H$7*(BQ$5-$BP$5))</f>
        <v>4.4557421196338147</v>
      </c>
      <c r="BR258" s="266">
        <f>'Yard Trimmings'!$BQ$56*'Yard Trimmings'!$E$67+'Yard Trimmings'!$AU$56*(1-'Yard Trimmings'!$E$67)*EXP(-LYTInputs!$H$7*(BR$5-$BP$5))</f>
        <v>4.4191341877199211</v>
      </c>
      <c r="BS258" s="266">
        <f>'Yard Trimmings'!$BQ$56*'Yard Trimmings'!$E$67+'Yard Trimmings'!$AU$56*(1-'Yard Trimmings'!$E$67)*EXP(-LYTInputs!$H$7*(BS$5-$BP$5))</f>
        <v>4.3836081837016359</v>
      </c>
      <c r="BT258" s="266">
        <f>'Yard Trimmings'!$BQ$56*'Yard Trimmings'!$E$67+'Yard Trimmings'!$AU$56*(1-'Yard Trimmings'!$E$67)*EXP(-LYTInputs!$H$7*(BT$5-$BP$5))</f>
        <v>4.3491321317772638</v>
      </c>
      <c r="BU258" s="266">
        <f>'Yard Trimmings'!$BQ$56*'Yard Trimmings'!$E$67+'Yard Trimmings'!$AU$56*(1-'Yard Trimmings'!$E$67)*EXP(-LYTInputs!$H$7*(BU$5-$BP$5))</f>
        <v>4.3156750011728713</v>
      </c>
      <c r="BV258" s="266">
        <f>'Yard Trimmings'!$BQ$56*'Yard Trimmings'!$E$67+'Yard Trimmings'!$AU$56*(1-'Yard Trimmings'!$E$67)*EXP(-LYTInputs!$H$7*(BV$5-$BP$5))</f>
        <v>4.2832066782124887</v>
      </c>
      <c r="BW258" s="266">
        <f>'Yard Trimmings'!$BQ$56*'Yard Trimmings'!$E$67+'Yard Trimmings'!$AU$56*(1-'Yard Trimmings'!$E$67)*EXP(-LYTInputs!$H$7*(BW$5-$BP$5))</f>
        <v>4.2516979392137753</v>
      </c>
      <c r="BX258" s="266">
        <f>'Yard Trimmings'!$BQ$56*'Yard Trimmings'!$E$67+'Yard Trimmings'!$AU$56*(1-'Yard Trimmings'!$E$67)*EXP(-LYTInputs!$H$7*(BX$5-$BP$5))</f>
        <v>4.2211204241847291</v>
      </c>
      <c r="BY258" s="266">
        <f>'Yard Trimmings'!$BQ$56*'Yard Trimmings'!$E$67+'Yard Trimmings'!$AU$56*(1-'Yard Trimmings'!$E$67)*EXP(-LYTInputs!$H$7*(BY$5-$BP$5))</f>
        <v>4.1914466112977777</v>
      </c>
      <c r="BZ258" s="266">
        <f>'Yard Trimmings'!$BQ$56*'Yard Trimmings'!$E$67+'Yard Trimmings'!$AU$56*(1-'Yard Trimmings'!$E$67)*EXP(-LYTInputs!$H$7*(BZ$5-$BP$5))</f>
        <v>4.1626497921182812</v>
      </c>
      <c r="CA258" s="266">
        <f>'Yard Trimmings'!$BQ$56*'Yard Trimmings'!$E$67+'Yard Trimmings'!$AU$56*(1-'Yard Trimmings'!$E$67)*EXP(-LYTInputs!$H$7*(CA$5-$BP$5))</f>
        <v>4.134704047565136</v>
      </c>
      <c r="CB258" s="266">
        <f>'Yard Trimmings'!$BQ$56*'Yard Trimmings'!$E$67+'Yard Trimmings'!$AU$56*(1-'Yard Trimmings'!$E$67)*EXP(-LYTInputs!$H$7*(CB$5-$BP$5))</f>
        <v>4.1075842245818475</v>
      </c>
      <c r="CC258" s="266">
        <f>'Yard Trimmings'!$BQ$56*'Yard Trimmings'!$E$67+'Yard Trimmings'!$AU$56*(1-'Yard Trimmings'!$E$67)*EXP(-LYTInputs!$H$7*(CC$5-$BP$5))</f>
        <v>4.0812659134970897</v>
      </c>
      <c r="CD258" s="266">
        <f>'Yard Trimmings'!$BQ$56*'Yard Trimmings'!$E$67+'Yard Trimmings'!$AU$56*(1-'Yard Trimmings'!$E$67)*EXP(-LYTInputs!$H$7*(CD$5-$BP$5))</f>
        <v>4.0557254260543463</v>
      </c>
      <c r="CE258" s="266">
        <f>'Yard Trimmings'!$BQ$56*'Yard Trimmings'!$E$67+'Yard Trimmings'!$AU$56*(1-'Yard Trimmings'!$E$67)*EXP(-LYTInputs!$H$7*(CE$5-$BP$5))</f>
        <v>4.0309397740908839</v>
      </c>
      <c r="CF258" s="266">
        <f>'Yard Trimmings'!$BQ$56*'Yard Trimmings'!$E$67+'Yard Trimmings'!$AU$56*(1-'Yard Trimmings'!$E$67)*EXP(-LYTInputs!$H$7*(CF$5-$BP$5))</f>
        <v>4.0068866488468542</v>
      </c>
      <c r="CG258" s="266">
        <f>'Yard Trimmings'!$BQ$56*'Yard Trimmings'!$E$67+'Yard Trimmings'!$AU$56*(1-'Yard Trimmings'!$E$67)*EXP(-LYTInputs!$H$7*(CG$5-$BP$5))</f>
        <v>3.9835444008859029</v>
      </c>
      <c r="CH258" s="266">
        <f>'Yard Trimmings'!$BQ$56*'Yard Trimmings'!$E$67+'Yard Trimmings'!$AU$56*(1-'Yard Trimmings'!$E$67)*EXP(-LYTInputs!$H$7*(CH$5-$BP$5))</f>
        <v>3.960892020609216</v>
      </c>
      <c r="CI258" s="266">
        <f>'Yard Trimmings'!$BQ$56*'Yard Trimmings'!$E$67+'Yard Trimmings'!$AU$56*(1-'Yard Trimmings'!$E$67)*EXP(-LYTInputs!$H$7*(CI$5-$BP$5))</f>
        <v>3.9389091193454622</v>
      </c>
    </row>
    <row r="259" spans="1:87">
      <c r="A259" s="20">
        <v>2027</v>
      </c>
      <c r="AQ259" s="22"/>
      <c r="AR259" s="22"/>
      <c r="AS259" s="22"/>
      <c r="AT259" s="22"/>
      <c r="AU259" s="22"/>
      <c r="BJ259" s="22"/>
      <c r="BM259" s="267"/>
      <c r="BN259" s="267"/>
      <c r="BO259" s="266"/>
      <c r="BQ259" s="266">
        <f>'Yard Trimmings'!$BR$56*'Yard Trimmings'!$E$67+'Yard Trimmings'!$AU$56*(1-'Yard Trimmings'!$E$67)*EXP(-LYTInputs!$H$7*(BQ$5-$BQ$5))</f>
        <v>4.3696616385055203</v>
      </c>
      <c r="BR259" s="266">
        <f>'Yard Trimmings'!$BR$56*'Yard Trimmings'!$E$67+'Yard Trimmings'!$AU$56*(1-'Yard Trimmings'!$E$67)*EXP(-LYTInputs!$H$7*(BR$5-$BQ$5))</f>
        <v>4.3319388290861873</v>
      </c>
      <c r="BS259" s="266">
        <f>'Yard Trimmings'!$BR$56*'Yard Trimmings'!$E$67+'Yard Trimmings'!$AU$56*(1-'Yard Trimmings'!$E$67)*EXP(-LYTInputs!$H$7*(BS$5-$BQ$5))</f>
        <v>4.2953308971722937</v>
      </c>
      <c r="BT259" s="266">
        <f>'Yard Trimmings'!$BR$56*'Yard Trimmings'!$E$67+'Yard Trimmings'!$AU$56*(1-'Yard Trimmings'!$E$67)*EXP(-LYTInputs!$H$7*(BT$5-$BQ$5))</f>
        <v>4.2598048931540085</v>
      </c>
      <c r="BU259" s="266">
        <f>'Yard Trimmings'!$BR$56*'Yard Trimmings'!$E$67+'Yard Trimmings'!$AU$56*(1-'Yard Trimmings'!$E$67)*EXP(-LYTInputs!$H$7*(BU$5-$BQ$5))</f>
        <v>4.2253288412296364</v>
      </c>
      <c r="BV259" s="266">
        <f>'Yard Trimmings'!$BR$56*'Yard Trimmings'!$E$67+'Yard Trimmings'!$AU$56*(1-'Yard Trimmings'!$E$67)*EXP(-LYTInputs!$H$7*(BV$5-$BQ$5))</f>
        <v>4.1918717106252439</v>
      </c>
      <c r="BW259" s="266">
        <f>'Yard Trimmings'!$BR$56*'Yard Trimmings'!$E$67+'Yard Trimmings'!$AU$56*(1-'Yard Trimmings'!$E$67)*EXP(-LYTInputs!$H$7*(BW$5-$BQ$5))</f>
        <v>4.1594033876648613</v>
      </c>
      <c r="BX259" s="266">
        <f>'Yard Trimmings'!$BR$56*'Yard Trimmings'!$E$67+'Yard Trimmings'!$AU$56*(1-'Yard Trimmings'!$E$67)*EXP(-LYTInputs!$H$7*(BX$5-$BQ$5))</f>
        <v>4.1278946486661479</v>
      </c>
      <c r="BY259" s="266">
        <f>'Yard Trimmings'!$BR$56*'Yard Trimmings'!$E$67+'Yard Trimmings'!$AU$56*(1-'Yard Trimmings'!$E$67)*EXP(-LYTInputs!$H$7*(BY$5-$BQ$5))</f>
        <v>4.0973171336371017</v>
      </c>
      <c r="BZ259" s="266">
        <f>'Yard Trimmings'!$BR$56*'Yard Trimmings'!$E$67+'Yard Trimmings'!$AU$56*(1-'Yard Trimmings'!$E$67)*EXP(-LYTInputs!$H$7*(BZ$5-$BQ$5))</f>
        <v>4.0676433207501503</v>
      </c>
      <c r="CA259" s="266">
        <f>'Yard Trimmings'!$BR$56*'Yard Trimmings'!$E$67+'Yard Trimmings'!$AU$56*(1-'Yard Trimmings'!$E$67)*EXP(-LYTInputs!$H$7*(CA$5-$BQ$5))</f>
        <v>4.0388465015706538</v>
      </c>
      <c r="CB259" s="266">
        <f>'Yard Trimmings'!$BR$56*'Yard Trimmings'!$E$67+'Yard Trimmings'!$AU$56*(1-'Yard Trimmings'!$E$67)*EXP(-LYTInputs!$H$7*(CB$5-$BQ$5))</f>
        <v>4.0109007570175086</v>
      </c>
      <c r="CC259" s="266">
        <f>'Yard Trimmings'!$BR$56*'Yard Trimmings'!$E$67+'Yard Trimmings'!$AU$56*(1-'Yard Trimmings'!$E$67)*EXP(-LYTInputs!$H$7*(CC$5-$BQ$5))</f>
        <v>3.9837809340342205</v>
      </c>
      <c r="CD259" s="266">
        <f>'Yard Trimmings'!$BR$56*'Yard Trimmings'!$E$67+'Yard Trimmings'!$AU$56*(1-'Yard Trimmings'!$E$67)*EXP(-LYTInputs!$H$7*(CD$5-$BQ$5))</f>
        <v>3.9574626229494623</v>
      </c>
      <c r="CE259" s="266">
        <f>'Yard Trimmings'!$BR$56*'Yard Trimmings'!$E$67+'Yard Trimmings'!$AU$56*(1-'Yard Trimmings'!$E$67)*EXP(-LYTInputs!$H$7*(CE$5-$BQ$5))</f>
        <v>3.9319221355067189</v>
      </c>
      <c r="CF259" s="266">
        <f>'Yard Trimmings'!$BR$56*'Yard Trimmings'!$E$67+'Yard Trimmings'!$AU$56*(1-'Yard Trimmings'!$E$67)*EXP(-LYTInputs!$H$7*(CF$5-$BQ$5))</f>
        <v>3.9071364835432569</v>
      </c>
      <c r="CG259" s="266">
        <f>'Yard Trimmings'!$BR$56*'Yard Trimmings'!$E$67+'Yard Trimmings'!$AU$56*(1-'Yard Trimmings'!$E$67)*EXP(-LYTInputs!$H$7*(CG$5-$BQ$5))</f>
        <v>3.8830833582992268</v>
      </c>
      <c r="CH259" s="266">
        <f>'Yard Trimmings'!$BR$56*'Yard Trimmings'!$E$67+'Yard Trimmings'!$AU$56*(1-'Yard Trimmings'!$E$67)*EXP(-LYTInputs!$H$7*(CH$5-$BQ$5))</f>
        <v>3.8597411103382755</v>
      </c>
      <c r="CI259" s="266">
        <f>'Yard Trimmings'!$BR$56*'Yard Trimmings'!$E$67+'Yard Trimmings'!$AU$56*(1-'Yard Trimmings'!$E$67)*EXP(-LYTInputs!$H$7*(CI$5-$BQ$5))</f>
        <v>3.8370887300615886</v>
      </c>
    </row>
    <row r="260" spans="1:87">
      <c r="A260" s="20">
        <v>2028</v>
      </c>
      <c r="AQ260" s="22"/>
      <c r="AR260" s="22"/>
      <c r="AS260" s="22"/>
      <c r="AT260" s="22"/>
      <c r="AU260" s="22"/>
      <c r="BJ260" s="22"/>
      <c r="BM260" s="267"/>
      <c r="BN260" s="267"/>
      <c r="BO260" s="266"/>
      <c r="BR260" s="266">
        <f>'Yard Trimmings'!$BS$56*'Yard Trimmings'!$E$67+'Yard Trimmings'!$AU$56*(1-'Yard Trimmings'!$E$67)*EXP(-LYTInputs!$H$7*(BR$5-$BR$5))</f>
        <v>4.2467032582404114</v>
      </c>
      <c r="BS260" s="266">
        <f>'Yard Trimmings'!$BS$56*'Yard Trimmings'!$E$67+'Yard Trimmings'!$AU$56*(1-'Yard Trimmings'!$E$67)*EXP(-LYTInputs!$H$7*(BS$5-$BR$5))</f>
        <v>4.2089804488210785</v>
      </c>
      <c r="BT260" s="266">
        <f>'Yard Trimmings'!$BS$56*'Yard Trimmings'!$E$67+'Yard Trimmings'!$AU$56*(1-'Yard Trimmings'!$E$67)*EXP(-LYTInputs!$H$7*(BT$5-$BR$5))</f>
        <v>4.1723725169071848</v>
      </c>
      <c r="BU260" s="266">
        <f>'Yard Trimmings'!$BS$56*'Yard Trimmings'!$E$67+'Yard Trimmings'!$AU$56*(1-'Yard Trimmings'!$E$67)*EXP(-LYTInputs!$H$7*(BU$5-$BR$5))</f>
        <v>4.1368465128888996</v>
      </c>
      <c r="BV260" s="266">
        <f>'Yard Trimmings'!$BS$56*'Yard Trimmings'!$E$67+'Yard Trimmings'!$AU$56*(1-'Yard Trimmings'!$E$67)*EXP(-LYTInputs!$H$7*(BV$5-$BR$5))</f>
        <v>4.1023704609645275</v>
      </c>
      <c r="BW260" s="266">
        <f>'Yard Trimmings'!$BS$56*'Yard Trimmings'!$E$67+'Yard Trimmings'!$AU$56*(1-'Yard Trimmings'!$E$67)*EXP(-LYTInputs!$H$7*(BW$5-$BR$5))</f>
        <v>4.0689133303601341</v>
      </c>
      <c r="BX260" s="266">
        <f>'Yard Trimmings'!$BS$56*'Yard Trimmings'!$E$67+'Yard Trimmings'!$AU$56*(1-'Yard Trimmings'!$E$67)*EXP(-LYTInputs!$H$7*(BX$5-$BR$5))</f>
        <v>4.0364450073997524</v>
      </c>
      <c r="BY260" s="266">
        <f>'Yard Trimmings'!$BS$56*'Yard Trimmings'!$E$67+'Yard Trimmings'!$AU$56*(1-'Yard Trimmings'!$E$67)*EXP(-LYTInputs!$H$7*(BY$5-$BR$5))</f>
        <v>4.004936268401039</v>
      </c>
      <c r="BZ260" s="266">
        <f>'Yard Trimmings'!$BS$56*'Yard Trimmings'!$E$67+'Yard Trimmings'!$AU$56*(1-'Yard Trimmings'!$E$67)*EXP(-LYTInputs!$H$7*(BZ$5-$BR$5))</f>
        <v>3.974358753371992</v>
      </c>
      <c r="CA260" s="266">
        <f>'Yard Trimmings'!$BS$56*'Yard Trimmings'!$E$67+'Yard Trimmings'!$AU$56*(1-'Yard Trimmings'!$E$67)*EXP(-LYTInputs!$H$7*(CA$5-$BR$5))</f>
        <v>3.9446849404850406</v>
      </c>
      <c r="CB260" s="266">
        <f>'Yard Trimmings'!$BS$56*'Yard Trimmings'!$E$67+'Yard Trimmings'!$AU$56*(1-'Yard Trimmings'!$E$67)*EXP(-LYTInputs!$H$7*(CB$5-$BR$5))</f>
        <v>3.915888121305545</v>
      </c>
      <c r="CC260" s="266">
        <f>'Yard Trimmings'!$BS$56*'Yard Trimmings'!$E$67+'Yard Trimmings'!$AU$56*(1-'Yard Trimmings'!$E$67)*EXP(-LYTInputs!$H$7*(CC$5-$BR$5))</f>
        <v>3.8879423767523988</v>
      </c>
      <c r="CD260" s="266">
        <f>'Yard Trimmings'!$BS$56*'Yard Trimmings'!$E$67+'Yard Trimmings'!$AU$56*(1-'Yard Trimmings'!$E$67)*EXP(-LYTInputs!$H$7*(CD$5-$BR$5))</f>
        <v>3.8608225537691112</v>
      </c>
      <c r="CE260" s="266">
        <f>'Yard Trimmings'!$BS$56*'Yard Trimmings'!$E$67+'Yard Trimmings'!$AU$56*(1-'Yard Trimmings'!$E$67)*EXP(-LYTInputs!$H$7*(CE$5-$BR$5))</f>
        <v>3.834504242684353</v>
      </c>
      <c r="CF260" s="266">
        <f>'Yard Trimmings'!$BS$56*'Yard Trimmings'!$E$67+'Yard Trimmings'!$AU$56*(1-'Yard Trimmings'!$E$67)*EXP(-LYTInputs!$H$7*(CF$5-$BR$5))</f>
        <v>3.8089637552416096</v>
      </c>
      <c r="CG260" s="266">
        <f>'Yard Trimmings'!$BS$56*'Yard Trimmings'!$E$67+'Yard Trimmings'!$AU$56*(1-'Yard Trimmings'!$E$67)*EXP(-LYTInputs!$H$7*(CG$5-$BR$5))</f>
        <v>3.7841781032781476</v>
      </c>
      <c r="CH260" s="266">
        <f>'Yard Trimmings'!$BS$56*'Yard Trimmings'!$E$67+'Yard Trimmings'!$AU$56*(1-'Yard Trimmings'!$E$67)*EXP(-LYTInputs!$H$7*(CH$5-$BR$5))</f>
        <v>3.7601249780341179</v>
      </c>
      <c r="CI260" s="266">
        <f>'Yard Trimmings'!$BS$56*'Yard Trimmings'!$E$67+'Yard Trimmings'!$AU$56*(1-'Yard Trimmings'!$E$67)*EXP(-LYTInputs!$H$7*(CI$5-$BR$5))</f>
        <v>3.7367827300731662</v>
      </c>
    </row>
    <row r="261" spans="1:87">
      <c r="A261" s="20">
        <v>2029</v>
      </c>
      <c r="AQ261" s="22"/>
      <c r="AR261" s="22"/>
      <c r="AS261" s="22"/>
      <c r="AT261" s="22"/>
      <c r="AU261" s="22"/>
      <c r="BJ261" s="22"/>
      <c r="BM261" s="267"/>
      <c r="BN261" s="267"/>
      <c r="BO261" s="266"/>
      <c r="BS261" s="266">
        <f>'Yard Trimmings'!$BT$56*'Yard Trimmings'!$E$67+'Yard Trimmings'!$AU$56*(1-'Yard Trimmings'!$E$67)*EXP(-LYTInputs!$H$7*(BS$5-$BS$5))</f>
        <v>4.1245630838854819</v>
      </c>
      <c r="BT261" s="266">
        <f>'Yard Trimmings'!$BT$56*'Yard Trimmings'!$E$67+'Yard Trimmings'!$AU$56*(1-'Yard Trimmings'!$E$67)*EXP(-LYTInputs!$H$7*(BT$5-$BS$5))</f>
        <v>4.0868402744661489</v>
      </c>
      <c r="BU261" s="266">
        <f>'Yard Trimmings'!$BT$56*'Yard Trimmings'!$E$67+'Yard Trimmings'!$AU$56*(1-'Yard Trimmings'!$E$67)*EXP(-LYTInputs!$H$7*(BU$5-$BS$5))</f>
        <v>4.0502323425522562</v>
      </c>
      <c r="BV261" s="266">
        <f>'Yard Trimmings'!$BT$56*'Yard Trimmings'!$E$67+'Yard Trimmings'!$AU$56*(1-'Yard Trimmings'!$E$67)*EXP(-LYTInputs!$H$7*(BV$5-$BS$5))</f>
        <v>4.0147063385339701</v>
      </c>
      <c r="BW261" s="266">
        <f>'Yard Trimmings'!$BT$56*'Yard Trimmings'!$E$67+'Yard Trimmings'!$AU$56*(1-'Yard Trimmings'!$E$67)*EXP(-LYTInputs!$H$7*(BW$5-$BS$5))</f>
        <v>3.9802302866095984</v>
      </c>
      <c r="BX261" s="266">
        <f>'Yard Trimmings'!$BT$56*'Yard Trimmings'!$E$67+'Yard Trimmings'!$AU$56*(1-'Yard Trimmings'!$E$67)*EXP(-LYTInputs!$H$7*(BX$5-$BS$5))</f>
        <v>3.9467731560052055</v>
      </c>
      <c r="BY261" s="266">
        <f>'Yard Trimmings'!$BT$56*'Yard Trimmings'!$E$67+'Yard Trimmings'!$AU$56*(1-'Yard Trimmings'!$E$67)*EXP(-LYTInputs!$H$7*(BY$5-$BS$5))</f>
        <v>3.9143048330448234</v>
      </c>
      <c r="BZ261" s="266">
        <f>'Yard Trimmings'!$BT$56*'Yard Trimmings'!$E$67+'Yard Trimmings'!$AU$56*(1-'Yard Trimmings'!$E$67)*EXP(-LYTInputs!$H$7*(BZ$5-$BS$5))</f>
        <v>3.8827960940461099</v>
      </c>
      <c r="CA261" s="266">
        <f>'Yard Trimmings'!$BT$56*'Yard Trimmings'!$E$67+'Yard Trimmings'!$AU$56*(1-'Yard Trimmings'!$E$67)*EXP(-LYTInputs!$H$7*(CA$5-$BS$5))</f>
        <v>3.8522185790170629</v>
      </c>
      <c r="CB261" s="266">
        <f>'Yard Trimmings'!$BT$56*'Yard Trimmings'!$E$67+'Yard Trimmings'!$AU$56*(1-'Yard Trimmings'!$E$67)*EXP(-LYTInputs!$H$7*(CB$5-$BS$5))</f>
        <v>3.8225447661301115</v>
      </c>
      <c r="CC261" s="266">
        <f>'Yard Trimmings'!$BT$56*'Yard Trimmings'!$E$67+'Yard Trimmings'!$AU$56*(1-'Yard Trimmings'!$E$67)*EXP(-LYTInputs!$H$7*(CC$5-$BS$5))</f>
        <v>3.7937479469506159</v>
      </c>
      <c r="CD261" s="266">
        <f>'Yard Trimmings'!$BT$56*'Yard Trimmings'!$E$67+'Yard Trimmings'!$AU$56*(1-'Yard Trimmings'!$E$67)*EXP(-LYTInputs!$H$7*(CD$5-$BS$5))</f>
        <v>3.7658022023974702</v>
      </c>
      <c r="CE261" s="266">
        <f>'Yard Trimmings'!$BT$56*'Yard Trimmings'!$E$67+'Yard Trimmings'!$AU$56*(1-'Yard Trimmings'!$E$67)*EXP(-LYTInputs!$H$7*(CE$5-$BS$5))</f>
        <v>3.7386823794141821</v>
      </c>
      <c r="CF261" s="266">
        <f>'Yard Trimmings'!$BT$56*'Yard Trimmings'!$E$67+'Yard Trimmings'!$AU$56*(1-'Yard Trimmings'!$E$67)*EXP(-LYTInputs!$H$7*(CF$5-$BS$5))</f>
        <v>3.7123640683294239</v>
      </c>
      <c r="CG261" s="266">
        <f>'Yard Trimmings'!$BT$56*'Yard Trimmings'!$E$67+'Yard Trimmings'!$AU$56*(1-'Yard Trimmings'!$E$67)*EXP(-LYTInputs!$H$7*(CG$5-$BS$5))</f>
        <v>3.6868235808866805</v>
      </c>
      <c r="CH261" s="266">
        <f>'Yard Trimmings'!$BT$56*'Yard Trimmings'!$E$67+'Yard Trimmings'!$AU$56*(1-'Yard Trimmings'!$E$67)*EXP(-LYTInputs!$H$7*(CH$5-$BS$5))</f>
        <v>3.6620379289232186</v>
      </c>
      <c r="CI261" s="266">
        <f>'Yard Trimmings'!$BT$56*'Yard Trimmings'!$E$67+'Yard Trimmings'!$AU$56*(1-'Yard Trimmings'!$E$67)*EXP(-LYTInputs!$H$7*(CI$5-$BS$5))</f>
        <v>3.6379848036791884</v>
      </c>
    </row>
    <row r="262" spans="1:87">
      <c r="A262" s="20">
        <v>2030</v>
      </c>
      <c r="AQ262" s="22"/>
      <c r="AR262" s="22"/>
      <c r="AS262" s="22"/>
      <c r="AT262" s="22"/>
      <c r="AU262" s="22"/>
      <c r="BJ262" s="22"/>
      <c r="BM262" s="267"/>
      <c r="BN262" s="267"/>
      <c r="BO262" s="266"/>
      <c r="BT262" s="266">
        <f>'Yard Trimmings'!$BU$56*'Yard Trimmings'!$E$67+'Yard Trimmings'!$AU$56*(1-'Yard Trimmings'!$E$67)*EXP(-LYTInputs!$H$7*(BT$5-$BT$5))</f>
        <v>4.0031947637940091</v>
      </c>
      <c r="BU262" s="266">
        <f>'Yard Trimmings'!$BU$56*'Yard Trimmings'!$E$67+'Yard Trimmings'!$AU$56*(1-'Yard Trimmings'!$E$67)*EXP(-LYTInputs!$H$7*(BU$5-$BT$5))</f>
        <v>3.9654719543746761</v>
      </c>
      <c r="BV262" s="266">
        <f>'Yard Trimmings'!$BU$56*'Yard Trimmings'!$E$67+'Yard Trimmings'!$AU$56*(1-'Yard Trimmings'!$E$67)*EXP(-LYTInputs!$H$7*(BV$5-$BT$5))</f>
        <v>3.9288640224607829</v>
      </c>
      <c r="BW262" s="266">
        <f>'Yard Trimmings'!$BU$56*'Yard Trimmings'!$E$67+'Yard Trimmings'!$AU$56*(1-'Yard Trimmings'!$E$67)*EXP(-LYTInputs!$H$7*(BW$5-$BT$5))</f>
        <v>3.8933380184424973</v>
      </c>
      <c r="BX262" s="266">
        <f>'Yard Trimmings'!$BU$56*'Yard Trimmings'!$E$67+'Yard Trimmings'!$AU$56*(1-'Yard Trimmings'!$E$67)*EXP(-LYTInputs!$H$7*(BX$5-$BT$5))</f>
        <v>3.8588619665181256</v>
      </c>
      <c r="BY262" s="266">
        <f>'Yard Trimmings'!$BU$56*'Yard Trimmings'!$E$67+'Yard Trimmings'!$AU$56*(1-'Yard Trimmings'!$E$67)*EXP(-LYTInputs!$H$7*(BY$5-$BT$5))</f>
        <v>3.8254048359137327</v>
      </c>
      <c r="BZ262" s="266">
        <f>'Yard Trimmings'!$BU$56*'Yard Trimmings'!$E$67+'Yard Trimmings'!$AU$56*(1-'Yard Trimmings'!$E$67)*EXP(-LYTInputs!$H$7*(BZ$5-$BT$5))</f>
        <v>3.7929365129533505</v>
      </c>
      <c r="CA262" s="266">
        <f>'Yard Trimmings'!$BU$56*'Yard Trimmings'!$E$67+'Yard Trimmings'!$AU$56*(1-'Yard Trimmings'!$E$67)*EXP(-LYTInputs!$H$7*(CA$5-$BT$5))</f>
        <v>3.7614277739546371</v>
      </c>
      <c r="CB262" s="266">
        <f>'Yard Trimmings'!$BU$56*'Yard Trimmings'!$E$67+'Yard Trimmings'!$AU$56*(1-'Yard Trimmings'!$E$67)*EXP(-LYTInputs!$H$7*(CB$5-$BT$5))</f>
        <v>3.7308502589255901</v>
      </c>
      <c r="CC262" s="266">
        <f>'Yard Trimmings'!$BU$56*'Yard Trimmings'!$E$67+'Yard Trimmings'!$AU$56*(1-'Yard Trimmings'!$E$67)*EXP(-LYTInputs!$H$7*(CC$5-$BT$5))</f>
        <v>3.7011764460386387</v>
      </c>
      <c r="CD262" s="266">
        <f>'Yard Trimmings'!$BU$56*'Yard Trimmings'!$E$67+'Yard Trimmings'!$AU$56*(1-'Yard Trimmings'!$E$67)*EXP(-LYTInputs!$H$7*(CD$5-$BT$5))</f>
        <v>3.6723796268591431</v>
      </c>
      <c r="CE262" s="266">
        <f>'Yard Trimmings'!$BU$56*'Yard Trimmings'!$E$67+'Yard Trimmings'!$AU$56*(1-'Yard Trimmings'!$E$67)*EXP(-LYTInputs!$H$7*(CE$5-$BT$5))</f>
        <v>3.6444338823059974</v>
      </c>
      <c r="CF262" s="266">
        <f>'Yard Trimmings'!$BU$56*'Yard Trimmings'!$E$67+'Yard Trimmings'!$AU$56*(1-'Yard Trimmings'!$E$67)*EXP(-LYTInputs!$H$7*(CF$5-$BT$5))</f>
        <v>3.6173140593227093</v>
      </c>
      <c r="CG262" s="266">
        <f>'Yard Trimmings'!$BU$56*'Yard Trimmings'!$E$67+'Yard Trimmings'!$AU$56*(1-'Yard Trimmings'!$E$67)*EXP(-LYTInputs!$H$7*(CG$5-$BT$5))</f>
        <v>3.5909957482379511</v>
      </c>
      <c r="CH262" s="266">
        <f>'Yard Trimmings'!$BU$56*'Yard Trimmings'!$E$67+'Yard Trimmings'!$AU$56*(1-'Yard Trimmings'!$E$67)*EXP(-LYTInputs!$H$7*(CH$5-$BT$5))</f>
        <v>3.5654552607952077</v>
      </c>
      <c r="CI262" s="266">
        <f>'Yard Trimmings'!$BU$56*'Yard Trimmings'!$E$67+'Yard Trimmings'!$AU$56*(1-'Yard Trimmings'!$E$67)*EXP(-LYTInputs!$H$7*(CI$5-$BT$5))</f>
        <v>3.5406696088317458</v>
      </c>
    </row>
    <row r="263" spans="1:87">
      <c r="A263" s="20">
        <v>2031</v>
      </c>
      <c r="AQ263" s="22"/>
      <c r="AR263" s="22"/>
      <c r="AS263" s="22"/>
      <c r="AT263" s="22"/>
      <c r="AU263" s="22"/>
      <c r="BJ263" s="22"/>
      <c r="BM263" s="267"/>
      <c r="BN263" s="267"/>
      <c r="BO263" s="266"/>
      <c r="BT263" s="266"/>
      <c r="BU263" s="266">
        <f>'Yard Trimmings'!$BU$56*'Yard Trimmings'!$E$67+'Yard Trimmings'!$AU$56*(1-'Yard Trimmings'!$E$67)*EXP(-LYTInputs!$H$7*(BU$5-$BT$5))</f>
        <v>3.9654719543746761</v>
      </c>
      <c r="BV263" s="266">
        <f>'Yard Trimmings'!$BU$56*'Yard Trimmings'!$E$67+'Yard Trimmings'!$AU$56*(1-'Yard Trimmings'!$E$67)*EXP(-LYTInputs!$H$7*(BV$5-$BT$5))</f>
        <v>3.9288640224607829</v>
      </c>
      <c r="BW263" s="266">
        <f>'Yard Trimmings'!$BU$56*'Yard Trimmings'!$E$67+'Yard Trimmings'!$AU$56*(1-'Yard Trimmings'!$E$67)*EXP(-LYTInputs!$H$7*(BW$5-$BT$5))</f>
        <v>3.8933380184424973</v>
      </c>
      <c r="BX263" s="266">
        <f>'Yard Trimmings'!$BU$56*'Yard Trimmings'!$E$67+'Yard Trimmings'!$AU$56*(1-'Yard Trimmings'!$E$67)*EXP(-LYTInputs!$H$7*(BX$5-$BT$5))</f>
        <v>3.8588619665181256</v>
      </c>
      <c r="BY263" s="266">
        <f>'Yard Trimmings'!$BU$56*'Yard Trimmings'!$E$67+'Yard Trimmings'!$AU$56*(1-'Yard Trimmings'!$E$67)*EXP(-LYTInputs!$H$7*(BY$5-$BT$5))</f>
        <v>3.8254048359137327</v>
      </c>
      <c r="BZ263" s="266">
        <f>'Yard Trimmings'!$BU$56*'Yard Trimmings'!$E$67+'Yard Trimmings'!$AU$56*(1-'Yard Trimmings'!$E$67)*EXP(-LYTInputs!$H$7*(BZ$5-$BT$5))</f>
        <v>3.7929365129533505</v>
      </c>
      <c r="CA263" s="266">
        <f>'Yard Trimmings'!$BU$56*'Yard Trimmings'!$E$67+'Yard Trimmings'!$AU$56*(1-'Yard Trimmings'!$E$67)*EXP(-LYTInputs!$H$7*(CA$5-$BT$5))</f>
        <v>3.7614277739546371</v>
      </c>
      <c r="CB263" s="266">
        <f>'Yard Trimmings'!$BU$56*'Yard Trimmings'!$E$67+'Yard Trimmings'!$AU$56*(1-'Yard Trimmings'!$E$67)*EXP(-LYTInputs!$H$7*(CB$5-$BT$5))</f>
        <v>3.7308502589255901</v>
      </c>
      <c r="CC263" s="266">
        <f>'Yard Trimmings'!$BU$56*'Yard Trimmings'!$E$67+'Yard Trimmings'!$AU$56*(1-'Yard Trimmings'!$E$67)*EXP(-LYTInputs!$H$7*(CC$5-$BT$5))</f>
        <v>3.7011764460386387</v>
      </c>
      <c r="CD263" s="266">
        <f>'Yard Trimmings'!$BU$56*'Yard Trimmings'!$E$67+'Yard Trimmings'!$AU$56*(1-'Yard Trimmings'!$E$67)*EXP(-LYTInputs!$H$7*(CD$5-$BT$5))</f>
        <v>3.6723796268591431</v>
      </c>
      <c r="CE263" s="266">
        <f>'Yard Trimmings'!$BU$56*'Yard Trimmings'!$E$67+'Yard Trimmings'!$AU$56*(1-'Yard Trimmings'!$E$67)*EXP(-LYTInputs!$H$7*(CE$5-$BT$5))</f>
        <v>3.6444338823059974</v>
      </c>
      <c r="CF263" s="266">
        <f>'Yard Trimmings'!$BU$56*'Yard Trimmings'!$E$67+'Yard Trimmings'!$AU$56*(1-'Yard Trimmings'!$E$67)*EXP(-LYTInputs!$H$7*(CF$5-$BT$5))</f>
        <v>3.6173140593227093</v>
      </c>
      <c r="CG263" s="266">
        <f>'Yard Trimmings'!$BU$56*'Yard Trimmings'!$E$67+'Yard Trimmings'!$AU$56*(1-'Yard Trimmings'!$E$67)*EXP(-LYTInputs!$H$7*(CG$5-$BT$5))</f>
        <v>3.5909957482379511</v>
      </c>
      <c r="CH263" s="266">
        <f>'Yard Trimmings'!$BU$56*'Yard Trimmings'!$E$67+'Yard Trimmings'!$AU$56*(1-'Yard Trimmings'!$E$67)*EXP(-LYTInputs!$H$7*(CH$5-$BT$5))</f>
        <v>3.5654552607952077</v>
      </c>
      <c r="CI263" s="266">
        <f>'Yard Trimmings'!$BU$56*'Yard Trimmings'!$E$67+'Yard Trimmings'!$AU$56*(1-'Yard Trimmings'!$E$67)*EXP(-LYTInputs!$H$7*(CI$5-$BT$5))</f>
        <v>3.5406696088317458</v>
      </c>
    </row>
    <row r="264" spans="1:87">
      <c r="A264" s="20">
        <v>2032</v>
      </c>
      <c r="AQ264" s="22"/>
      <c r="AR264" s="22"/>
      <c r="AS264" s="22"/>
      <c r="AT264" s="22"/>
      <c r="AU264" s="22"/>
      <c r="BJ264" s="22"/>
      <c r="BM264" s="267"/>
      <c r="BN264" s="267"/>
      <c r="BO264" s="266"/>
      <c r="BT264" s="266"/>
      <c r="BU264" s="266"/>
      <c r="BV264" s="266">
        <f>'Yard Trimmings'!$BU$56*'Yard Trimmings'!$E$67+'Yard Trimmings'!$AU$56*(1-'Yard Trimmings'!$E$67)*EXP(-LYTInputs!$H$7*(BV$5-$BT$5))</f>
        <v>3.9288640224607829</v>
      </c>
      <c r="BW264" s="266">
        <f>'Yard Trimmings'!$BU$56*'Yard Trimmings'!$E$67+'Yard Trimmings'!$AU$56*(1-'Yard Trimmings'!$E$67)*EXP(-LYTInputs!$H$7*(BW$5-$BT$5))</f>
        <v>3.8933380184424973</v>
      </c>
      <c r="BX264" s="266">
        <f>'Yard Trimmings'!$BU$56*'Yard Trimmings'!$E$67+'Yard Trimmings'!$AU$56*(1-'Yard Trimmings'!$E$67)*EXP(-LYTInputs!$H$7*(BX$5-$BT$5))</f>
        <v>3.8588619665181256</v>
      </c>
      <c r="BY264" s="266">
        <f>'Yard Trimmings'!$BU$56*'Yard Trimmings'!$E$67+'Yard Trimmings'!$AU$56*(1-'Yard Trimmings'!$E$67)*EXP(-LYTInputs!$H$7*(BY$5-$BT$5))</f>
        <v>3.8254048359137327</v>
      </c>
      <c r="BZ264" s="266">
        <f>'Yard Trimmings'!$BU$56*'Yard Trimmings'!$E$67+'Yard Trimmings'!$AU$56*(1-'Yard Trimmings'!$E$67)*EXP(-LYTInputs!$H$7*(BZ$5-$BT$5))</f>
        <v>3.7929365129533505</v>
      </c>
      <c r="CA264" s="266">
        <f>'Yard Trimmings'!$BU$56*'Yard Trimmings'!$E$67+'Yard Trimmings'!$AU$56*(1-'Yard Trimmings'!$E$67)*EXP(-LYTInputs!$H$7*(CA$5-$BT$5))</f>
        <v>3.7614277739546371</v>
      </c>
      <c r="CB264" s="266">
        <f>'Yard Trimmings'!$BU$56*'Yard Trimmings'!$E$67+'Yard Trimmings'!$AU$56*(1-'Yard Trimmings'!$E$67)*EXP(-LYTInputs!$H$7*(CB$5-$BT$5))</f>
        <v>3.7308502589255901</v>
      </c>
      <c r="CC264" s="266">
        <f>'Yard Trimmings'!$BU$56*'Yard Trimmings'!$E$67+'Yard Trimmings'!$AU$56*(1-'Yard Trimmings'!$E$67)*EXP(-LYTInputs!$H$7*(CC$5-$BT$5))</f>
        <v>3.7011764460386387</v>
      </c>
      <c r="CD264" s="266">
        <f>'Yard Trimmings'!$BU$56*'Yard Trimmings'!$E$67+'Yard Trimmings'!$AU$56*(1-'Yard Trimmings'!$E$67)*EXP(-LYTInputs!$H$7*(CD$5-$BT$5))</f>
        <v>3.6723796268591431</v>
      </c>
      <c r="CE264" s="266">
        <f>'Yard Trimmings'!$BU$56*'Yard Trimmings'!$E$67+'Yard Trimmings'!$AU$56*(1-'Yard Trimmings'!$E$67)*EXP(-LYTInputs!$H$7*(CE$5-$BT$5))</f>
        <v>3.6444338823059974</v>
      </c>
      <c r="CF264" s="266">
        <f>'Yard Trimmings'!$BU$56*'Yard Trimmings'!$E$67+'Yard Trimmings'!$AU$56*(1-'Yard Trimmings'!$E$67)*EXP(-LYTInputs!$H$7*(CF$5-$BT$5))</f>
        <v>3.6173140593227093</v>
      </c>
      <c r="CG264" s="266">
        <f>'Yard Trimmings'!$BU$56*'Yard Trimmings'!$E$67+'Yard Trimmings'!$AU$56*(1-'Yard Trimmings'!$E$67)*EXP(-LYTInputs!$H$7*(CG$5-$BT$5))</f>
        <v>3.5909957482379511</v>
      </c>
      <c r="CH264" s="266">
        <f>'Yard Trimmings'!$BU$56*'Yard Trimmings'!$E$67+'Yard Trimmings'!$AU$56*(1-'Yard Trimmings'!$E$67)*EXP(-LYTInputs!$H$7*(CH$5-$BT$5))</f>
        <v>3.5654552607952077</v>
      </c>
      <c r="CI264" s="266">
        <f>'Yard Trimmings'!$BU$56*'Yard Trimmings'!$E$67+'Yard Trimmings'!$AU$56*(1-'Yard Trimmings'!$E$67)*EXP(-LYTInputs!$H$7*(CI$5-$BT$5))</f>
        <v>3.5406696088317458</v>
      </c>
    </row>
    <row r="265" spans="1:87">
      <c r="A265" s="20">
        <v>2033</v>
      </c>
      <c r="AQ265" s="22"/>
      <c r="AR265" s="22"/>
      <c r="AS265" s="22"/>
      <c r="AT265" s="22"/>
      <c r="AU265" s="22"/>
      <c r="BJ265" s="22"/>
      <c r="BM265" s="267"/>
      <c r="BN265" s="267"/>
      <c r="BO265" s="266"/>
      <c r="BT265" s="266"/>
      <c r="BU265" s="266"/>
      <c r="BV265" s="266"/>
      <c r="BW265" s="266">
        <f>'Yard Trimmings'!$BU$56*'Yard Trimmings'!$E$67+'Yard Trimmings'!$AU$56*(1-'Yard Trimmings'!$E$67)*EXP(-LYTInputs!$H$7*(BW$5-$BT$5))</f>
        <v>3.8933380184424973</v>
      </c>
      <c r="BX265" s="266">
        <f>'Yard Trimmings'!$BU$56*'Yard Trimmings'!$E$67+'Yard Trimmings'!$AU$56*(1-'Yard Trimmings'!$E$67)*EXP(-LYTInputs!$H$7*(BX$5-$BT$5))</f>
        <v>3.8588619665181256</v>
      </c>
      <c r="BY265" s="266">
        <f>'Yard Trimmings'!$BU$56*'Yard Trimmings'!$E$67+'Yard Trimmings'!$AU$56*(1-'Yard Trimmings'!$E$67)*EXP(-LYTInputs!$H$7*(BY$5-$BT$5))</f>
        <v>3.8254048359137327</v>
      </c>
      <c r="BZ265" s="266">
        <f>'Yard Trimmings'!$BU$56*'Yard Trimmings'!$E$67+'Yard Trimmings'!$AU$56*(1-'Yard Trimmings'!$E$67)*EXP(-LYTInputs!$H$7*(BZ$5-$BT$5))</f>
        <v>3.7929365129533505</v>
      </c>
      <c r="CA265" s="266">
        <f>'Yard Trimmings'!$BU$56*'Yard Trimmings'!$E$67+'Yard Trimmings'!$AU$56*(1-'Yard Trimmings'!$E$67)*EXP(-LYTInputs!$H$7*(CA$5-$BT$5))</f>
        <v>3.7614277739546371</v>
      </c>
      <c r="CB265" s="266">
        <f>'Yard Trimmings'!$BU$56*'Yard Trimmings'!$E$67+'Yard Trimmings'!$AU$56*(1-'Yard Trimmings'!$E$67)*EXP(-LYTInputs!$H$7*(CB$5-$BT$5))</f>
        <v>3.7308502589255901</v>
      </c>
      <c r="CC265" s="266">
        <f>'Yard Trimmings'!$BU$56*'Yard Trimmings'!$E$67+'Yard Trimmings'!$AU$56*(1-'Yard Trimmings'!$E$67)*EXP(-LYTInputs!$H$7*(CC$5-$BT$5))</f>
        <v>3.7011764460386387</v>
      </c>
      <c r="CD265" s="266">
        <f>'Yard Trimmings'!$BU$56*'Yard Trimmings'!$E$67+'Yard Trimmings'!$AU$56*(1-'Yard Trimmings'!$E$67)*EXP(-LYTInputs!$H$7*(CD$5-$BT$5))</f>
        <v>3.6723796268591431</v>
      </c>
      <c r="CE265" s="266">
        <f>'Yard Trimmings'!$BU$56*'Yard Trimmings'!$E$67+'Yard Trimmings'!$AU$56*(1-'Yard Trimmings'!$E$67)*EXP(-LYTInputs!$H$7*(CE$5-$BT$5))</f>
        <v>3.6444338823059974</v>
      </c>
      <c r="CF265" s="266">
        <f>'Yard Trimmings'!$BU$56*'Yard Trimmings'!$E$67+'Yard Trimmings'!$AU$56*(1-'Yard Trimmings'!$E$67)*EXP(-LYTInputs!$H$7*(CF$5-$BT$5))</f>
        <v>3.6173140593227093</v>
      </c>
      <c r="CG265" s="266">
        <f>'Yard Trimmings'!$BU$56*'Yard Trimmings'!$E$67+'Yard Trimmings'!$AU$56*(1-'Yard Trimmings'!$E$67)*EXP(-LYTInputs!$H$7*(CG$5-$BT$5))</f>
        <v>3.5909957482379511</v>
      </c>
      <c r="CH265" s="266">
        <f>'Yard Trimmings'!$BU$56*'Yard Trimmings'!$E$67+'Yard Trimmings'!$AU$56*(1-'Yard Trimmings'!$E$67)*EXP(-LYTInputs!$H$7*(CH$5-$BT$5))</f>
        <v>3.5654552607952077</v>
      </c>
      <c r="CI265" s="266">
        <f>'Yard Trimmings'!$BU$56*'Yard Trimmings'!$E$67+'Yard Trimmings'!$AU$56*(1-'Yard Trimmings'!$E$67)*EXP(-LYTInputs!$H$7*(CI$5-$BT$5))</f>
        <v>3.5406696088317458</v>
      </c>
    </row>
    <row r="266" spans="1:87">
      <c r="A266" s="20">
        <v>2034</v>
      </c>
      <c r="AQ266" s="22"/>
      <c r="AR266" s="22"/>
      <c r="AS266" s="22"/>
      <c r="AT266" s="22"/>
      <c r="AU266" s="22"/>
      <c r="BJ266" s="22"/>
      <c r="BM266" s="267"/>
      <c r="BN266" s="267"/>
      <c r="BO266" s="266"/>
      <c r="BT266" s="266"/>
      <c r="BU266" s="266"/>
      <c r="BV266" s="266"/>
      <c r="BW266" s="266"/>
      <c r="BX266" s="266">
        <f>'Yard Trimmings'!$BU$56*'Yard Trimmings'!$E$67+'Yard Trimmings'!$AU$56*(1-'Yard Trimmings'!$E$67)*EXP(-LYTInputs!$H$7*(BX$5-$BT$5))</f>
        <v>3.8588619665181256</v>
      </c>
      <c r="BY266" s="266">
        <f>'Yard Trimmings'!$BU$56*'Yard Trimmings'!$E$67+'Yard Trimmings'!$AU$56*(1-'Yard Trimmings'!$E$67)*EXP(-LYTInputs!$H$7*(BY$5-$BT$5))</f>
        <v>3.8254048359137327</v>
      </c>
      <c r="BZ266" s="266">
        <f>'Yard Trimmings'!$BU$56*'Yard Trimmings'!$E$67+'Yard Trimmings'!$AU$56*(1-'Yard Trimmings'!$E$67)*EXP(-LYTInputs!$H$7*(BZ$5-$BT$5))</f>
        <v>3.7929365129533505</v>
      </c>
      <c r="CA266" s="266">
        <f>'Yard Trimmings'!$BU$56*'Yard Trimmings'!$E$67+'Yard Trimmings'!$AU$56*(1-'Yard Trimmings'!$E$67)*EXP(-LYTInputs!$H$7*(CA$5-$BT$5))</f>
        <v>3.7614277739546371</v>
      </c>
      <c r="CB266" s="266">
        <f>'Yard Trimmings'!$BU$56*'Yard Trimmings'!$E$67+'Yard Trimmings'!$AU$56*(1-'Yard Trimmings'!$E$67)*EXP(-LYTInputs!$H$7*(CB$5-$BT$5))</f>
        <v>3.7308502589255901</v>
      </c>
      <c r="CC266" s="266">
        <f>'Yard Trimmings'!$BU$56*'Yard Trimmings'!$E$67+'Yard Trimmings'!$AU$56*(1-'Yard Trimmings'!$E$67)*EXP(-LYTInputs!$H$7*(CC$5-$BT$5))</f>
        <v>3.7011764460386387</v>
      </c>
      <c r="CD266" s="266">
        <f>'Yard Trimmings'!$BU$56*'Yard Trimmings'!$E$67+'Yard Trimmings'!$AU$56*(1-'Yard Trimmings'!$E$67)*EXP(-LYTInputs!$H$7*(CD$5-$BT$5))</f>
        <v>3.6723796268591431</v>
      </c>
      <c r="CE266" s="266">
        <f>'Yard Trimmings'!$BU$56*'Yard Trimmings'!$E$67+'Yard Trimmings'!$AU$56*(1-'Yard Trimmings'!$E$67)*EXP(-LYTInputs!$H$7*(CE$5-$BT$5))</f>
        <v>3.6444338823059974</v>
      </c>
      <c r="CF266" s="266">
        <f>'Yard Trimmings'!$BU$56*'Yard Trimmings'!$E$67+'Yard Trimmings'!$AU$56*(1-'Yard Trimmings'!$E$67)*EXP(-LYTInputs!$H$7*(CF$5-$BT$5))</f>
        <v>3.6173140593227093</v>
      </c>
      <c r="CG266" s="266">
        <f>'Yard Trimmings'!$BU$56*'Yard Trimmings'!$E$67+'Yard Trimmings'!$AU$56*(1-'Yard Trimmings'!$E$67)*EXP(-LYTInputs!$H$7*(CG$5-$BT$5))</f>
        <v>3.5909957482379511</v>
      </c>
      <c r="CH266" s="266">
        <f>'Yard Trimmings'!$BU$56*'Yard Trimmings'!$E$67+'Yard Trimmings'!$AU$56*(1-'Yard Trimmings'!$E$67)*EXP(-LYTInputs!$H$7*(CH$5-$BT$5))</f>
        <v>3.5654552607952077</v>
      </c>
      <c r="CI266" s="266">
        <f>'Yard Trimmings'!$BU$56*'Yard Trimmings'!$E$67+'Yard Trimmings'!$AU$56*(1-'Yard Trimmings'!$E$67)*EXP(-LYTInputs!$H$7*(CI$5-$BT$5))</f>
        <v>3.5406696088317458</v>
      </c>
    </row>
    <row r="267" spans="1:87">
      <c r="A267" s="20">
        <v>2035</v>
      </c>
      <c r="AQ267" s="22"/>
      <c r="AR267" s="22"/>
      <c r="AS267" s="22"/>
      <c r="AT267" s="22"/>
      <c r="AU267" s="22"/>
      <c r="BJ267" s="22"/>
      <c r="BM267" s="267"/>
      <c r="BN267" s="267"/>
      <c r="BO267" s="266"/>
      <c r="BT267" s="266"/>
      <c r="BU267" s="266"/>
      <c r="BV267" s="266"/>
      <c r="BW267" s="266"/>
      <c r="BX267" s="266"/>
      <c r="BY267" s="266">
        <f>'Yard Trimmings'!$BU$56*'Yard Trimmings'!$E$67+'Yard Trimmings'!$AU$56*(1-'Yard Trimmings'!$E$67)*EXP(-LYTInputs!$H$7*(BY$5-$BT$5))</f>
        <v>3.8254048359137327</v>
      </c>
      <c r="BZ267" s="266">
        <f>'Yard Trimmings'!$BU$56*'Yard Trimmings'!$E$67+'Yard Trimmings'!$AU$56*(1-'Yard Trimmings'!$E$67)*EXP(-LYTInputs!$H$7*(BZ$5-$BT$5))</f>
        <v>3.7929365129533505</v>
      </c>
      <c r="CA267" s="266">
        <f>'Yard Trimmings'!$BU$56*'Yard Trimmings'!$E$67+'Yard Trimmings'!$AU$56*(1-'Yard Trimmings'!$E$67)*EXP(-LYTInputs!$H$7*(CA$5-$BT$5))</f>
        <v>3.7614277739546371</v>
      </c>
      <c r="CB267" s="266">
        <f>'Yard Trimmings'!$BU$56*'Yard Trimmings'!$E$67+'Yard Trimmings'!$AU$56*(1-'Yard Trimmings'!$E$67)*EXP(-LYTInputs!$H$7*(CB$5-$BT$5))</f>
        <v>3.7308502589255901</v>
      </c>
      <c r="CC267" s="266">
        <f>'Yard Trimmings'!$BU$56*'Yard Trimmings'!$E$67+'Yard Trimmings'!$AU$56*(1-'Yard Trimmings'!$E$67)*EXP(-LYTInputs!$H$7*(CC$5-$BT$5))</f>
        <v>3.7011764460386387</v>
      </c>
      <c r="CD267" s="266">
        <f>'Yard Trimmings'!$BU$56*'Yard Trimmings'!$E$67+'Yard Trimmings'!$AU$56*(1-'Yard Trimmings'!$E$67)*EXP(-LYTInputs!$H$7*(CD$5-$BT$5))</f>
        <v>3.6723796268591431</v>
      </c>
      <c r="CE267" s="266">
        <f>'Yard Trimmings'!$BU$56*'Yard Trimmings'!$E$67+'Yard Trimmings'!$AU$56*(1-'Yard Trimmings'!$E$67)*EXP(-LYTInputs!$H$7*(CE$5-$BT$5))</f>
        <v>3.6444338823059974</v>
      </c>
      <c r="CF267" s="266">
        <f>'Yard Trimmings'!$BU$56*'Yard Trimmings'!$E$67+'Yard Trimmings'!$AU$56*(1-'Yard Trimmings'!$E$67)*EXP(-LYTInputs!$H$7*(CF$5-$BT$5))</f>
        <v>3.6173140593227093</v>
      </c>
      <c r="CG267" s="266">
        <f>'Yard Trimmings'!$BU$56*'Yard Trimmings'!$E$67+'Yard Trimmings'!$AU$56*(1-'Yard Trimmings'!$E$67)*EXP(-LYTInputs!$H$7*(CG$5-$BT$5))</f>
        <v>3.5909957482379511</v>
      </c>
      <c r="CH267" s="266">
        <f>'Yard Trimmings'!$BU$56*'Yard Trimmings'!$E$67+'Yard Trimmings'!$AU$56*(1-'Yard Trimmings'!$E$67)*EXP(-LYTInputs!$H$7*(CH$5-$BT$5))</f>
        <v>3.5654552607952077</v>
      </c>
      <c r="CI267" s="266">
        <f>'Yard Trimmings'!$BU$56*'Yard Trimmings'!$E$67+'Yard Trimmings'!$AU$56*(1-'Yard Trimmings'!$E$67)*EXP(-LYTInputs!$H$7*(CI$5-$BT$5))</f>
        <v>3.5406696088317458</v>
      </c>
    </row>
    <row r="268" spans="1:87">
      <c r="A268" s="20">
        <v>2036</v>
      </c>
      <c r="AQ268" s="22"/>
      <c r="AR268" s="22"/>
      <c r="AS268" s="22"/>
      <c r="AT268" s="22"/>
      <c r="AU268" s="22"/>
      <c r="BJ268" s="22"/>
      <c r="BM268" s="267"/>
      <c r="BN268" s="267"/>
      <c r="BO268" s="266"/>
      <c r="BT268" s="266"/>
      <c r="BU268" s="266"/>
      <c r="BV268" s="266"/>
      <c r="BW268" s="266"/>
      <c r="BX268" s="266"/>
      <c r="BY268" s="266"/>
      <c r="BZ268" s="266">
        <f>'Yard Trimmings'!$BU$56*'Yard Trimmings'!$E$67+'Yard Trimmings'!$AU$56*(1-'Yard Trimmings'!$E$67)*EXP(-LYTInputs!$H$7*(BZ$5-$BT$5))</f>
        <v>3.7929365129533505</v>
      </c>
      <c r="CA268" s="266">
        <f>'Yard Trimmings'!$BU$56*'Yard Trimmings'!$E$67+'Yard Trimmings'!$AU$56*(1-'Yard Trimmings'!$E$67)*EXP(-LYTInputs!$H$7*(CA$5-$BT$5))</f>
        <v>3.7614277739546371</v>
      </c>
      <c r="CB268" s="266">
        <f>'Yard Trimmings'!$BU$56*'Yard Trimmings'!$E$67+'Yard Trimmings'!$AU$56*(1-'Yard Trimmings'!$E$67)*EXP(-LYTInputs!$H$7*(CB$5-$BT$5))</f>
        <v>3.7308502589255901</v>
      </c>
      <c r="CC268" s="266">
        <f>'Yard Trimmings'!$BU$56*'Yard Trimmings'!$E$67+'Yard Trimmings'!$AU$56*(1-'Yard Trimmings'!$E$67)*EXP(-LYTInputs!$H$7*(CC$5-$BT$5))</f>
        <v>3.7011764460386387</v>
      </c>
      <c r="CD268" s="266">
        <f>'Yard Trimmings'!$BU$56*'Yard Trimmings'!$E$67+'Yard Trimmings'!$AU$56*(1-'Yard Trimmings'!$E$67)*EXP(-LYTInputs!$H$7*(CD$5-$BT$5))</f>
        <v>3.6723796268591431</v>
      </c>
      <c r="CE268" s="266">
        <f>'Yard Trimmings'!$BU$56*'Yard Trimmings'!$E$67+'Yard Trimmings'!$AU$56*(1-'Yard Trimmings'!$E$67)*EXP(-LYTInputs!$H$7*(CE$5-$BT$5))</f>
        <v>3.6444338823059974</v>
      </c>
      <c r="CF268" s="266">
        <f>'Yard Trimmings'!$BU$56*'Yard Trimmings'!$E$67+'Yard Trimmings'!$AU$56*(1-'Yard Trimmings'!$E$67)*EXP(-LYTInputs!$H$7*(CF$5-$BT$5))</f>
        <v>3.6173140593227093</v>
      </c>
      <c r="CG268" s="266">
        <f>'Yard Trimmings'!$BU$56*'Yard Trimmings'!$E$67+'Yard Trimmings'!$AU$56*(1-'Yard Trimmings'!$E$67)*EXP(-LYTInputs!$H$7*(CG$5-$BT$5))</f>
        <v>3.5909957482379511</v>
      </c>
      <c r="CH268" s="266">
        <f>'Yard Trimmings'!$BU$56*'Yard Trimmings'!$E$67+'Yard Trimmings'!$AU$56*(1-'Yard Trimmings'!$E$67)*EXP(-LYTInputs!$H$7*(CH$5-$BT$5))</f>
        <v>3.5654552607952077</v>
      </c>
      <c r="CI268" s="266">
        <f>'Yard Trimmings'!$BU$56*'Yard Trimmings'!$E$67+'Yard Trimmings'!$AU$56*(1-'Yard Trimmings'!$E$67)*EXP(-LYTInputs!$H$7*(CI$5-$BT$5))</f>
        <v>3.5406696088317458</v>
      </c>
    </row>
    <row r="269" spans="1:87">
      <c r="A269" s="20">
        <v>2037</v>
      </c>
      <c r="AQ269" s="22"/>
      <c r="AR269" s="22"/>
      <c r="AS269" s="22"/>
      <c r="AT269" s="22"/>
      <c r="AU269" s="22"/>
      <c r="BJ269" s="22"/>
      <c r="BM269" s="267"/>
      <c r="BN269" s="267"/>
      <c r="BO269" s="266"/>
      <c r="BT269" s="266"/>
      <c r="BU269" s="266"/>
      <c r="BV269" s="266"/>
      <c r="BW269" s="266"/>
      <c r="BX269" s="266"/>
      <c r="BY269" s="266"/>
      <c r="BZ269" s="266"/>
      <c r="CA269" s="266">
        <f>'Yard Trimmings'!$BU$56*'Yard Trimmings'!$E$67+'Yard Trimmings'!$AU$56*(1-'Yard Trimmings'!$E$67)*EXP(-LYTInputs!$H$7*(CA$5-$BT$5))</f>
        <v>3.7614277739546371</v>
      </c>
      <c r="CB269" s="266">
        <f>'Yard Trimmings'!$BU$56*'Yard Trimmings'!$E$67+'Yard Trimmings'!$AU$56*(1-'Yard Trimmings'!$E$67)*EXP(-LYTInputs!$H$7*(CB$5-$BT$5))</f>
        <v>3.7308502589255901</v>
      </c>
      <c r="CC269" s="266">
        <f>'Yard Trimmings'!$BU$56*'Yard Trimmings'!$E$67+'Yard Trimmings'!$AU$56*(1-'Yard Trimmings'!$E$67)*EXP(-LYTInputs!$H$7*(CC$5-$BT$5))</f>
        <v>3.7011764460386387</v>
      </c>
      <c r="CD269" s="266">
        <f>'Yard Trimmings'!$BU$56*'Yard Trimmings'!$E$67+'Yard Trimmings'!$AU$56*(1-'Yard Trimmings'!$E$67)*EXP(-LYTInputs!$H$7*(CD$5-$BT$5))</f>
        <v>3.6723796268591431</v>
      </c>
      <c r="CE269" s="266">
        <f>'Yard Trimmings'!$BU$56*'Yard Trimmings'!$E$67+'Yard Trimmings'!$AU$56*(1-'Yard Trimmings'!$E$67)*EXP(-LYTInputs!$H$7*(CE$5-$BT$5))</f>
        <v>3.6444338823059974</v>
      </c>
      <c r="CF269" s="266">
        <f>'Yard Trimmings'!$BU$56*'Yard Trimmings'!$E$67+'Yard Trimmings'!$AU$56*(1-'Yard Trimmings'!$E$67)*EXP(-LYTInputs!$H$7*(CF$5-$BT$5))</f>
        <v>3.6173140593227093</v>
      </c>
      <c r="CG269" s="266">
        <f>'Yard Trimmings'!$BU$56*'Yard Trimmings'!$E$67+'Yard Trimmings'!$AU$56*(1-'Yard Trimmings'!$E$67)*EXP(-LYTInputs!$H$7*(CG$5-$BT$5))</f>
        <v>3.5909957482379511</v>
      </c>
      <c r="CH269" s="266">
        <f>'Yard Trimmings'!$BU$56*'Yard Trimmings'!$E$67+'Yard Trimmings'!$AU$56*(1-'Yard Trimmings'!$E$67)*EXP(-LYTInputs!$H$7*(CH$5-$BT$5))</f>
        <v>3.5654552607952077</v>
      </c>
      <c r="CI269" s="266">
        <f>'Yard Trimmings'!$BU$56*'Yard Trimmings'!$E$67+'Yard Trimmings'!$AU$56*(1-'Yard Trimmings'!$E$67)*EXP(-LYTInputs!$H$7*(CI$5-$BT$5))</f>
        <v>3.5406696088317458</v>
      </c>
    </row>
    <row r="270" spans="1:87">
      <c r="A270" s="20">
        <v>2038</v>
      </c>
      <c r="AQ270" s="22"/>
      <c r="AR270" s="22"/>
      <c r="AS270" s="22"/>
      <c r="AT270" s="22"/>
      <c r="AU270" s="22"/>
      <c r="BJ270" s="22"/>
      <c r="BM270" s="267"/>
      <c r="BN270" s="267"/>
      <c r="BO270" s="266"/>
      <c r="BT270" s="266"/>
      <c r="BU270" s="266"/>
      <c r="BV270" s="266"/>
      <c r="BW270" s="266"/>
      <c r="BX270" s="266"/>
      <c r="BY270" s="266"/>
      <c r="BZ270" s="266"/>
      <c r="CA270" s="266"/>
      <c r="CB270" s="266">
        <f>'Yard Trimmings'!$BU$56*'Yard Trimmings'!$E$67+'Yard Trimmings'!$AU$56*(1-'Yard Trimmings'!$E$67)*EXP(-LYTInputs!$H$7*(CB$5-$BT$5))</f>
        <v>3.7308502589255901</v>
      </c>
      <c r="CC270" s="266">
        <f>'Yard Trimmings'!$BU$56*'Yard Trimmings'!$E$67+'Yard Trimmings'!$AU$56*(1-'Yard Trimmings'!$E$67)*EXP(-LYTInputs!$H$7*(CC$5-$BT$5))</f>
        <v>3.7011764460386387</v>
      </c>
      <c r="CD270" s="266">
        <f>'Yard Trimmings'!$BU$56*'Yard Trimmings'!$E$67+'Yard Trimmings'!$AU$56*(1-'Yard Trimmings'!$E$67)*EXP(-LYTInputs!$H$7*(CD$5-$BT$5))</f>
        <v>3.6723796268591431</v>
      </c>
      <c r="CE270" s="266">
        <f>'Yard Trimmings'!$BU$56*'Yard Trimmings'!$E$67+'Yard Trimmings'!$AU$56*(1-'Yard Trimmings'!$E$67)*EXP(-LYTInputs!$H$7*(CE$5-$BT$5))</f>
        <v>3.6444338823059974</v>
      </c>
      <c r="CF270" s="266">
        <f>'Yard Trimmings'!$BU$56*'Yard Trimmings'!$E$67+'Yard Trimmings'!$AU$56*(1-'Yard Trimmings'!$E$67)*EXP(-LYTInputs!$H$7*(CF$5-$BT$5))</f>
        <v>3.6173140593227093</v>
      </c>
      <c r="CG270" s="266">
        <f>'Yard Trimmings'!$BU$56*'Yard Trimmings'!$E$67+'Yard Trimmings'!$AU$56*(1-'Yard Trimmings'!$E$67)*EXP(-LYTInputs!$H$7*(CG$5-$BT$5))</f>
        <v>3.5909957482379511</v>
      </c>
      <c r="CH270" s="266">
        <f>'Yard Trimmings'!$BU$56*'Yard Trimmings'!$E$67+'Yard Trimmings'!$AU$56*(1-'Yard Trimmings'!$E$67)*EXP(-LYTInputs!$H$7*(CH$5-$BT$5))</f>
        <v>3.5654552607952077</v>
      </c>
      <c r="CI270" s="266">
        <f>'Yard Trimmings'!$BU$56*'Yard Trimmings'!$E$67+'Yard Trimmings'!$AU$56*(1-'Yard Trimmings'!$E$67)*EXP(-LYTInputs!$H$7*(CI$5-$BT$5))</f>
        <v>3.5406696088317458</v>
      </c>
    </row>
    <row r="271" spans="1:87">
      <c r="A271" s="20">
        <v>2039</v>
      </c>
      <c r="AQ271" s="22"/>
      <c r="AR271" s="22"/>
      <c r="AS271" s="22"/>
      <c r="AT271" s="22"/>
      <c r="AU271" s="22"/>
      <c r="BJ271" s="22"/>
      <c r="BM271" s="267"/>
      <c r="BN271" s="267"/>
      <c r="BO271" s="266"/>
      <c r="BT271" s="266"/>
      <c r="BU271" s="266"/>
      <c r="BV271" s="266"/>
      <c r="BW271" s="266"/>
      <c r="BX271" s="266"/>
      <c r="BY271" s="266"/>
      <c r="BZ271" s="266"/>
      <c r="CA271" s="266"/>
      <c r="CB271" s="266"/>
      <c r="CC271" s="266">
        <f>'Yard Trimmings'!$BU$56*'Yard Trimmings'!$E$67+'Yard Trimmings'!$AU$56*(1-'Yard Trimmings'!$E$67)*EXP(-LYTInputs!$H$7*(CC$5-$BT$5))</f>
        <v>3.7011764460386387</v>
      </c>
      <c r="CD271" s="266">
        <f>'Yard Trimmings'!$BU$56*'Yard Trimmings'!$E$67+'Yard Trimmings'!$AU$56*(1-'Yard Trimmings'!$E$67)*EXP(-LYTInputs!$H$7*(CD$5-$BT$5))</f>
        <v>3.6723796268591431</v>
      </c>
      <c r="CE271" s="266">
        <f>'Yard Trimmings'!$BU$56*'Yard Trimmings'!$E$67+'Yard Trimmings'!$AU$56*(1-'Yard Trimmings'!$E$67)*EXP(-LYTInputs!$H$7*(CE$5-$BT$5))</f>
        <v>3.6444338823059974</v>
      </c>
      <c r="CF271" s="266">
        <f>'Yard Trimmings'!$BU$56*'Yard Trimmings'!$E$67+'Yard Trimmings'!$AU$56*(1-'Yard Trimmings'!$E$67)*EXP(-LYTInputs!$H$7*(CF$5-$BT$5))</f>
        <v>3.6173140593227093</v>
      </c>
      <c r="CG271" s="266">
        <f>'Yard Trimmings'!$BU$56*'Yard Trimmings'!$E$67+'Yard Trimmings'!$AU$56*(1-'Yard Trimmings'!$E$67)*EXP(-LYTInputs!$H$7*(CG$5-$BT$5))</f>
        <v>3.5909957482379511</v>
      </c>
      <c r="CH271" s="266">
        <f>'Yard Trimmings'!$BU$56*'Yard Trimmings'!$E$67+'Yard Trimmings'!$AU$56*(1-'Yard Trimmings'!$E$67)*EXP(-LYTInputs!$H$7*(CH$5-$BT$5))</f>
        <v>3.5654552607952077</v>
      </c>
      <c r="CI271" s="266">
        <f>'Yard Trimmings'!$BU$56*'Yard Trimmings'!$E$67+'Yard Trimmings'!$AU$56*(1-'Yard Trimmings'!$E$67)*EXP(-LYTInputs!$H$7*(CI$5-$BT$5))</f>
        <v>3.5406696088317458</v>
      </c>
    </row>
    <row r="272" spans="1:87">
      <c r="A272" s="20">
        <v>2040</v>
      </c>
      <c r="AQ272" s="22"/>
      <c r="AR272" s="22"/>
      <c r="AS272" s="22"/>
      <c r="AT272" s="22"/>
      <c r="AU272" s="22"/>
      <c r="BJ272" s="22"/>
      <c r="BM272" s="267"/>
      <c r="BN272" s="267"/>
      <c r="BO272" s="266"/>
      <c r="BT272" s="266"/>
      <c r="BU272" s="266"/>
      <c r="BV272" s="266"/>
      <c r="BW272" s="266"/>
      <c r="BX272" s="266"/>
      <c r="BY272" s="266"/>
      <c r="BZ272" s="266"/>
      <c r="CA272" s="266"/>
      <c r="CB272" s="266"/>
      <c r="CC272" s="266"/>
      <c r="CD272" s="266">
        <f>'Yard Trimmings'!$BU$56*'Yard Trimmings'!$E$67+'Yard Trimmings'!$AU$56*(1-'Yard Trimmings'!$E$67)*EXP(-LYTInputs!$H$7*(CD$5-$BT$5))</f>
        <v>3.6723796268591431</v>
      </c>
      <c r="CE272" s="266">
        <f>'Yard Trimmings'!$BU$56*'Yard Trimmings'!$E$67+'Yard Trimmings'!$AU$56*(1-'Yard Trimmings'!$E$67)*EXP(-LYTInputs!$H$7*(CE$5-$BT$5))</f>
        <v>3.6444338823059974</v>
      </c>
      <c r="CF272" s="266">
        <f>'Yard Trimmings'!$BU$56*'Yard Trimmings'!$E$67+'Yard Trimmings'!$AU$56*(1-'Yard Trimmings'!$E$67)*EXP(-LYTInputs!$H$7*(CF$5-$BT$5))</f>
        <v>3.6173140593227093</v>
      </c>
      <c r="CG272" s="266">
        <f>'Yard Trimmings'!$BU$56*'Yard Trimmings'!$E$67+'Yard Trimmings'!$AU$56*(1-'Yard Trimmings'!$E$67)*EXP(-LYTInputs!$H$7*(CG$5-$BT$5))</f>
        <v>3.5909957482379511</v>
      </c>
      <c r="CH272" s="266">
        <f>'Yard Trimmings'!$BU$56*'Yard Trimmings'!$E$67+'Yard Trimmings'!$AU$56*(1-'Yard Trimmings'!$E$67)*EXP(-LYTInputs!$H$7*(CH$5-$BT$5))</f>
        <v>3.5654552607952077</v>
      </c>
      <c r="CI272" s="266">
        <f>'Yard Trimmings'!$BU$56*'Yard Trimmings'!$E$67+'Yard Trimmings'!$AU$56*(1-'Yard Trimmings'!$E$67)*EXP(-LYTInputs!$H$7*(CI$5-$BT$5))</f>
        <v>3.5406696088317458</v>
      </c>
    </row>
    <row r="273" spans="1:87">
      <c r="A273" s="20">
        <v>2041</v>
      </c>
      <c r="AQ273" s="22"/>
      <c r="AR273" s="22"/>
      <c r="AS273" s="22"/>
      <c r="AT273" s="22"/>
      <c r="AU273" s="22"/>
      <c r="BJ273" s="22"/>
      <c r="BM273" s="267"/>
      <c r="BN273" s="267"/>
      <c r="BO273" s="266"/>
      <c r="BT273" s="266"/>
      <c r="BU273" s="266"/>
      <c r="BV273" s="266"/>
      <c r="BW273" s="266"/>
      <c r="BX273" s="266"/>
      <c r="BY273" s="266"/>
      <c r="BZ273" s="266"/>
      <c r="CA273" s="266"/>
      <c r="CB273" s="266"/>
      <c r="CC273" s="266"/>
      <c r="CD273" s="266"/>
      <c r="CE273" s="266">
        <f>'Yard Trimmings'!$BU$56*'Yard Trimmings'!$E$67+'Yard Trimmings'!$AU$56*(1-'Yard Trimmings'!$E$67)*EXP(-LYTInputs!$H$7*(CE$5-$BT$5))</f>
        <v>3.6444338823059974</v>
      </c>
      <c r="CF273" s="266">
        <f>'Yard Trimmings'!$BU$56*'Yard Trimmings'!$E$67+'Yard Trimmings'!$AU$56*(1-'Yard Trimmings'!$E$67)*EXP(-LYTInputs!$H$7*(CF$5-$BT$5))</f>
        <v>3.6173140593227093</v>
      </c>
      <c r="CG273" s="266">
        <f>'Yard Trimmings'!$BU$56*'Yard Trimmings'!$E$67+'Yard Trimmings'!$AU$56*(1-'Yard Trimmings'!$E$67)*EXP(-LYTInputs!$H$7*(CG$5-$BT$5))</f>
        <v>3.5909957482379511</v>
      </c>
      <c r="CH273" s="266">
        <f>'Yard Trimmings'!$BU$56*'Yard Trimmings'!$E$67+'Yard Trimmings'!$AU$56*(1-'Yard Trimmings'!$E$67)*EXP(-LYTInputs!$H$7*(CH$5-$BT$5))</f>
        <v>3.5654552607952077</v>
      </c>
      <c r="CI273" s="266">
        <f>'Yard Trimmings'!$BU$56*'Yard Trimmings'!$E$67+'Yard Trimmings'!$AU$56*(1-'Yard Trimmings'!$E$67)*EXP(-LYTInputs!$H$7*(CI$5-$BT$5))</f>
        <v>3.5406696088317458</v>
      </c>
    </row>
    <row r="274" spans="1:87">
      <c r="A274" s="20">
        <v>2042</v>
      </c>
      <c r="AQ274" s="22"/>
      <c r="AR274" s="22"/>
      <c r="AS274" s="22"/>
      <c r="AT274" s="22"/>
      <c r="AU274" s="22"/>
      <c r="BJ274" s="22"/>
      <c r="BM274" s="267"/>
      <c r="BN274" s="267"/>
      <c r="BO274" s="266"/>
      <c r="BT274" s="266"/>
      <c r="BU274" s="266"/>
      <c r="BV274" s="266"/>
      <c r="BW274" s="266"/>
      <c r="BX274" s="266"/>
      <c r="BY274" s="266"/>
      <c r="BZ274" s="266"/>
      <c r="CA274" s="266"/>
      <c r="CB274" s="266"/>
      <c r="CC274" s="266"/>
      <c r="CD274" s="266"/>
      <c r="CE274" s="266"/>
      <c r="CF274" s="266">
        <f>'Yard Trimmings'!$BU$56*'Yard Trimmings'!$E$67+'Yard Trimmings'!$AU$56*(1-'Yard Trimmings'!$E$67)*EXP(-LYTInputs!$H$7*(CF$5-$BT$5))</f>
        <v>3.6173140593227093</v>
      </c>
      <c r="CG274" s="266">
        <f>'Yard Trimmings'!$BU$56*'Yard Trimmings'!$E$67+'Yard Trimmings'!$AU$56*(1-'Yard Trimmings'!$E$67)*EXP(-LYTInputs!$H$7*(CG$5-$BT$5))</f>
        <v>3.5909957482379511</v>
      </c>
      <c r="CH274" s="266">
        <f>'Yard Trimmings'!$BU$56*'Yard Trimmings'!$E$67+'Yard Trimmings'!$AU$56*(1-'Yard Trimmings'!$E$67)*EXP(-LYTInputs!$H$7*(CH$5-$BT$5))</f>
        <v>3.5654552607952077</v>
      </c>
      <c r="CI274" s="266">
        <f>'Yard Trimmings'!$BU$56*'Yard Trimmings'!$E$67+'Yard Trimmings'!$AU$56*(1-'Yard Trimmings'!$E$67)*EXP(-LYTInputs!$H$7*(CI$5-$BT$5))</f>
        <v>3.5406696088317458</v>
      </c>
    </row>
    <row r="275" spans="1:87">
      <c r="A275" s="20">
        <v>2043</v>
      </c>
      <c r="AQ275" s="22"/>
      <c r="AR275" s="22"/>
      <c r="AS275" s="22"/>
      <c r="AT275" s="22"/>
      <c r="AU275" s="22"/>
      <c r="BJ275" s="22"/>
      <c r="BM275" s="267"/>
      <c r="BN275" s="267"/>
      <c r="BO275" s="266"/>
      <c r="BT275" s="266"/>
      <c r="BU275" s="266"/>
      <c r="BV275" s="266"/>
      <c r="BW275" s="266"/>
      <c r="BX275" s="266"/>
      <c r="BY275" s="266"/>
      <c r="BZ275" s="266"/>
      <c r="CA275" s="266"/>
      <c r="CB275" s="266"/>
      <c r="CC275" s="266"/>
      <c r="CD275" s="266"/>
      <c r="CE275" s="266"/>
      <c r="CF275" s="266"/>
      <c r="CG275" s="266">
        <f>'Yard Trimmings'!$BU$56*'Yard Trimmings'!$E$67+'Yard Trimmings'!$AU$56*(1-'Yard Trimmings'!$E$67)*EXP(-LYTInputs!$H$7*(CG$5-$BT$5))</f>
        <v>3.5909957482379511</v>
      </c>
      <c r="CH275" s="266">
        <f>'Yard Trimmings'!$BU$56*'Yard Trimmings'!$E$67+'Yard Trimmings'!$AU$56*(1-'Yard Trimmings'!$E$67)*EXP(-LYTInputs!$H$7*(CH$5-$BT$5))</f>
        <v>3.5654552607952077</v>
      </c>
      <c r="CI275" s="266">
        <f>'Yard Trimmings'!$BU$56*'Yard Trimmings'!$E$67+'Yard Trimmings'!$AU$56*(1-'Yard Trimmings'!$E$67)*EXP(-LYTInputs!$H$7*(CI$5-$BT$5))</f>
        <v>3.5406696088317458</v>
      </c>
    </row>
    <row r="276" spans="1:87">
      <c r="A276" s="20">
        <v>2044</v>
      </c>
      <c r="AQ276" s="22"/>
      <c r="AR276" s="22"/>
      <c r="AS276" s="22"/>
      <c r="AT276" s="22"/>
      <c r="AU276" s="22"/>
      <c r="BJ276" s="22"/>
      <c r="BM276" s="267"/>
      <c r="BN276" s="267"/>
      <c r="BO276" s="266"/>
      <c r="BT276" s="266"/>
      <c r="BU276" s="266"/>
      <c r="BV276" s="266"/>
      <c r="BW276" s="266"/>
      <c r="BX276" s="266"/>
      <c r="BY276" s="266"/>
      <c r="BZ276" s="266"/>
      <c r="CA276" s="266"/>
      <c r="CB276" s="266"/>
      <c r="CC276" s="266"/>
      <c r="CD276" s="266"/>
      <c r="CE276" s="266"/>
      <c r="CF276" s="266"/>
      <c r="CG276" s="266"/>
      <c r="CH276" s="266">
        <f>'Yard Trimmings'!$BU$56*'Yard Trimmings'!$E$67+'Yard Trimmings'!$AU$56*(1-'Yard Trimmings'!$E$67)*EXP(-LYTInputs!$H$7*(CH$5-$BT$5))</f>
        <v>3.5654552607952077</v>
      </c>
      <c r="CI276" s="266">
        <f>'Yard Trimmings'!$BU$56*'Yard Trimmings'!$E$67+'Yard Trimmings'!$AU$56*(1-'Yard Trimmings'!$E$67)*EXP(-LYTInputs!$H$7*(CI$5-$BT$5))</f>
        <v>3.5406696088317458</v>
      </c>
    </row>
    <row r="277" spans="1:87">
      <c r="A277" s="20">
        <v>2045</v>
      </c>
      <c r="AQ277" s="22"/>
      <c r="AR277" s="22"/>
      <c r="AS277" s="22"/>
      <c r="AT277" s="22"/>
      <c r="AU277" s="22"/>
      <c r="BJ277" s="22"/>
      <c r="BM277" s="267"/>
      <c r="BN277" s="267"/>
      <c r="BO277" s="266"/>
      <c r="BT277" s="266"/>
      <c r="BU277" s="266"/>
      <c r="BV277" s="266"/>
      <c r="BW277" s="266"/>
      <c r="BX277" s="266"/>
      <c r="BY277" s="266"/>
      <c r="BZ277" s="266"/>
      <c r="CA277" s="266"/>
      <c r="CB277" s="266"/>
      <c r="CC277" s="266"/>
      <c r="CD277" s="266"/>
      <c r="CE277" s="266"/>
      <c r="CF277" s="266"/>
      <c r="CG277" s="266"/>
      <c r="CH277" s="266"/>
      <c r="CI277" s="266">
        <f>'Yard Trimmings'!$BU$56*'Yard Trimmings'!$E$67+'Yard Trimmings'!$AU$56*(1-'Yard Trimmings'!$E$67)*EXP(-LYTInputs!$H$7*(CI$5-$BT$5))</f>
        <v>3.5406696088317458</v>
      </c>
    </row>
    <row r="278" spans="1:87" ht="14.25">
      <c r="A278" s="23" t="s">
        <v>375</v>
      </c>
      <c r="B278" s="24">
        <f>SUM(B192:B277)</f>
        <v>5.8336405362902575</v>
      </c>
      <c r="C278" s="24">
        <f t="shared" ref="C278:BN278" si="53">SUM(C192:C277)</f>
        <v>11.889377179241635</v>
      </c>
      <c r="D278" s="24">
        <f t="shared" si="53"/>
        <v>18.250183259145832</v>
      </c>
      <c r="E278" s="24">
        <f t="shared" si="53"/>
        <v>24.691692506238958</v>
      </c>
      <c r="F278" s="24">
        <f t="shared" si="53"/>
        <v>31.366505058358101</v>
      </c>
      <c r="G278" s="24">
        <f t="shared" si="53"/>
        <v>38.157211547705558</v>
      </c>
      <c r="H278" s="24">
        <f t="shared" si="53"/>
        <v>45.115063970065584</v>
      </c>
      <c r="I278" s="24">
        <f t="shared" si="53"/>
        <v>52.331827622336363</v>
      </c>
      <c r="J278" s="24">
        <f t="shared" si="53"/>
        <v>59.794106084593331</v>
      </c>
      <c r="K278" s="24">
        <f t="shared" si="53"/>
        <v>67.546162539002339</v>
      </c>
      <c r="L278" s="24">
        <f t="shared" si="53"/>
        <v>75.591448424585423</v>
      </c>
      <c r="M278" s="24">
        <f t="shared" si="53"/>
        <v>84.160728603990776</v>
      </c>
      <c r="N278" s="24">
        <f t="shared" si="53"/>
        <v>93.29272496150007</v>
      </c>
      <c r="O278" s="24">
        <f t="shared" si="53"/>
        <v>102.94370539608934</v>
      </c>
      <c r="P278" s="24">
        <f t="shared" si="53"/>
        <v>113.02133302760886</v>
      </c>
      <c r="Q278" s="24">
        <f t="shared" si="53"/>
        <v>123.50412082292347</v>
      </c>
      <c r="R278" s="24">
        <f t="shared" si="53"/>
        <v>134.48469592570902</v>
      </c>
      <c r="S278" s="24">
        <f t="shared" si="53"/>
        <v>145.91495553850132</v>
      </c>
      <c r="T278" s="24">
        <f t="shared" si="53"/>
        <v>157.8039176765613</v>
      </c>
      <c r="U278" s="24">
        <f t="shared" si="53"/>
        <v>170.24249774214667</v>
      </c>
      <c r="V278" s="24">
        <f t="shared" si="53"/>
        <v>183.02202502334842</v>
      </c>
      <c r="W278" s="24">
        <f t="shared" si="53"/>
        <v>195.72230093015318</v>
      </c>
      <c r="X278" s="24">
        <f t="shared" si="53"/>
        <v>208.51522592613685</v>
      </c>
      <c r="Y278" s="24">
        <f t="shared" si="53"/>
        <v>221.45496586776378</v>
      </c>
      <c r="Z278" s="24">
        <f t="shared" si="53"/>
        <v>234.48962200730273</v>
      </c>
      <c r="AA278" s="24">
        <f t="shared" si="53"/>
        <v>247.43445584181694</v>
      </c>
      <c r="AB278" s="24">
        <f t="shared" si="53"/>
        <v>260.57065079704387</v>
      </c>
      <c r="AC278" s="24">
        <f t="shared" si="53"/>
        <v>273.76770100267294</v>
      </c>
      <c r="AD278" s="24">
        <f t="shared" si="53"/>
        <v>286.94521881558666</v>
      </c>
      <c r="AE278" s="24">
        <f t="shared" si="53"/>
        <v>300.37753036012793</v>
      </c>
      <c r="AF278" s="24">
        <f t="shared" si="53"/>
        <v>313.89673989399944</v>
      </c>
      <c r="AG278" s="24">
        <f t="shared" si="53"/>
        <v>326.60635610242349</v>
      </c>
      <c r="AH278" s="24">
        <f t="shared" si="53"/>
        <v>339.16613451570151</v>
      </c>
      <c r="AI278" s="24">
        <f t="shared" si="53"/>
        <v>349.91532813875239</v>
      </c>
      <c r="AJ278" s="24">
        <f t="shared" si="53"/>
        <v>359.48602248345412</v>
      </c>
      <c r="AK278" s="24">
        <f t="shared" si="53"/>
        <v>367.41908080845366</v>
      </c>
      <c r="AL278" s="24">
        <f t="shared" si="53"/>
        <v>373.83882324609641</v>
      </c>
      <c r="AM278" s="24">
        <f t="shared" si="53"/>
        <v>380.04320599909329</v>
      </c>
      <c r="AN278" s="24">
        <f t="shared" si="53"/>
        <v>385.99979359408439</v>
      </c>
      <c r="AO278" s="24">
        <f t="shared" si="53"/>
        <v>391.32054860810194</v>
      </c>
      <c r="AP278" s="24">
        <f t="shared" si="53"/>
        <v>396.20432188807058</v>
      </c>
      <c r="AQ278" s="24">
        <f t="shared" si="53"/>
        <v>401.15731222087572</v>
      </c>
      <c r="AR278" s="24">
        <f t="shared" si="53"/>
        <v>406.20260613480951</v>
      </c>
      <c r="AS278" s="24">
        <f t="shared" si="53"/>
        <v>410.32774711307411</v>
      </c>
      <c r="AT278" s="24">
        <f t="shared" si="53"/>
        <v>414.08454798033409</v>
      </c>
      <c r="AU278" s="24">
        <f t="shared" si="53"/>
        <v>417.98453327203117</v>
      </c>
      <c r="AV278" s="24">
        <f t="shared" si="53"/>
        <v>421.9293594657554</v>
      </c>
      <c r="AW278" s="24">
        <f t="shared" si="53"/>
        <v>425.64368041434432</v>
      </c>
      <c r="AX278" s="24">
        <f t="shared" si="53"/>
        <v>429.27955660123718</v>
      </c>
      <c r="AY278" s="24">
        <f t="shared" si="53"/>
        <v>433.56555083909382</v>
      </c>
      <c r="AZ278" s="24">
        <f t="shared" si="53"/>
        <v>438.24916289460873</v>
      </c>
      <c r="BA278" s="24">
        <f t="shared" si="53"/>
        <v>442.96706783389419</v>
      </c>
      <c r="BB278" s="24">
        <f t="shared" si="53"/>
        <v>447.75298736073438</v>
      </c>
      <c r="BC278" s="24">
        <f t="shared" si="53"/>
        <v>452.32024569459435</v>
      </c>
      <c r="BD278" s="24">
        <f t="shared" si="53"/>
        <v>456.85636491019261</v>
      </c>
      <c r="BE278" s="24">
        <f t="shared" si="53"/>
        <v>461.44135320646313</v>
      </c>
      <c r="BF278" s="24">
        <f t="shared" si="53"/>
        <v>465.51386163909586</v>
      </c>
      <c r="BG278" s="24">
        <f t="shared" si="53"/>
        <v>469.14994082309136</v>
      </c>
      <c r="BH278" s="24">
        <f t="shared" si="53"/>
        <v>473.66265678437475</v>
      </c>
      <c r="BI278" s="24">
        <f t="shared" si="53"/>
        <v>477.58097151127885</v>
      </c>
      <c r="BJ278" s="24">
        <f t="shared" si="53"/>
        <v>480.96598854559824</v>
      </c>
      <c r="BK278" s="24">
        <f t="shared" si="53"/>
        <v>484.43630962919286</v>
      </c>
      <c r="BL278" s="24">
        <f t="shared" si="53"/>
        <v>487.85512732509483</v>
      </c>
      <c r="BM278" s="24">
        <f t="shared" si="53"/>
        <v>491.16471100026496</v>
      </c>
      <c r="BN278" s="24">
        <f t="shared" si="53"/>
        <v>494.35904999415715</v>
      </c>
      <c r="BO278" s="24">
        <f t="shared" ref="BO278:CI278" si="54">SUM(BO192:BO277)</f>
        <v>497.43861694997548</v>
      </c>
      <c r="BP278" s="24">
        <f t="shared" si="54"/>
        <v>500.40126225048374</v>
      </c>
      <c r="BQ278" s="24">
        <f t="shared" si="54"/>
        <v>503.24762400838006</v>
      </c>
      <c r="BR278" s="24">
        <f t="shared" si="54"/>
        <v>505.97832489180888</v>
      </c>
      <c r="BS278" s="24">
        <f t="shared" si="54"/>
        <v>508.59396743279035</v>
      </c>
      <c r="BT278" s="24">
        <f t="shared" si="54"/>
        <v>511.095114185824</v>
      </c>
      <c r="BU278" s="24">
        <f t="shared" si="54"/>
        <v>513.56520754756184</v>
      </c>
      <c r="BV278" s="24">
        <f t="shared" si="54"/>
        <v>516.0062801619199</v>
      </c>
      <c r="BW278" s="24">
        <f t="shared" si="54"/>
        <v>518.42027164949911</v>
      </c>
      <c r="BX278" s="24">
        <f t="shared" si="54"/>
        <v>520.80903233064623</v>
      </c>
      <c r="BY278" s="24">
        <f t="shared" si="54"/>
        <v>523.17432680970342</v>
      </c>
      <c r="BZ278" s="24">
        <f t="shared" si="54"/>
        <v>525.51783742539692</v>
      </c>
      <c r="CA278" s="24">
        <f t="shared" si="54"/>
        <v>527.84116757214758</v>
      </c>
      <c r="CB278" s="24">
        <f t="shared" si="54"/>
        <v>530.14584489691697</v>
      </c>
      <c r="CC278" s="24">
        <f t="shared" si="54"/>
        <v>532.43332437604909</v>
      </c>
      <c r="CD278" s="24">
        <f t="shared" si="54"/>
        <v>534.70499127640369</v>
      </c>
      <c r="CE278" s="24">
        <f t="shared" si="54"/>
        <v>536.96216400493483</v>
      </c>
      <c r="CF278" s="24">
        <f t="shared" si="54"/>
        <v>539.2060968507285</v>
      </c>
      <c r="CG278" s="24">
        <f t="shared" si="54"/>
        <v>541.43798262335304</v>
      </c>
      <c r="CH278" s="24">
        <f t="shared" si="54"/>
        <v>543.65895519127127</v>
      </c>
      <c r="CI278" s="24">
        <f t="shared" si="54"/>
        <v>545.87009192390258</v>
      </c>
    </row>
    <row r="279" spans="1:87" ht="14.25">
      <c r="A279" s="23" t="s">
        <v>371</v>
      </c>
      <c r="B279" s="26">
        <f>B278</f>
        <v>5.8336405362902575</v>
      </c>
      <c r="C279" s="24">
        <f t="shared" ref="C279:AH279" si="55">C278-B278</f>
        <v>6.055736642951377</v>
      </c>
      <c r="D279" s="24">
        <f t="shared" si="55"/>
        <v>6.3608060799041972</v>
      </c>
      <c r="E279" s="24">
        <f t="shared" si="55"/>
        <v>6.4415092470931263</v>
      </c>
      <c r="F279" s="24">
        <f t="shared" si="55"/>
        <v>6.6748125521191426</v>
      </c>
      <c r="G279" s="24">
        <f t="shared" si="55"/>
        <v>6.7907064893474569</v>
      </c>
      <c r="H279" s="24">
        <f t="shared" si="55"/>
        <v>6.9578524223600269</v>
      </c>
      <c r="I279" s="24">
        <f t="shared" si="55"/>
        <v>7.2167636522707781</v>
      </c>
      <c r="J279" s="24">
        <f t="shared" si="55"/>
        <v>7.4622784622569682</v>
      </c>
      <c r="K279" s="24">
        <f t="shared" si="55"/>
        <v>7.7520564544090078</v>
      </c>
      <c r="L279" s="24">
        <f t="shared" si="55"/>
        <v>8.045285885583084</v>
      </c>
      <c r="M279" s="24">
        <f t="shared" si="55"/>
        <v>8.5692801794053537</v>
      </c>
      <c r="N279" s="24">
        <f t="shared" si="55"/>
        <v>9.1319963575092942</v>
      </c>
      <c r="O279" s="24">
        <f t="shared" si="55"/>
        <v>9.6509804345892718</v>
      </c>
      <c r="P279" s="24">
        <f t="shared" si="55"/>
        <v>10.077627631519519</v>
      </c>
      <c r="Q279" s="24">
        <f t="shared" si="55"/>
        <v>10.482787795314607</v>
      </c>
      <c r="R279" s="24">
        <f t="shared" si="55"/>
        <v>10.980575102785551</v>
      </c>
      <c r="S279" s="24">
        <f t="shared" si="55"/>
        <v>11.430259612792298</v>
      </c>
      <c r="T279" s="24">
        <f t="shared" si="55"/>
        <v>11.888962138059981</v>
      </c>
      <c r="U279" s="24">
        <f t="shared" si="55"/>
        <v>12.43858006558537</v>
      </c>
      <c r="V279" s="24">
        <f t="shared" si="55"/>
        <v>12.779527281201752</v>
      </c>
      <c r="W279" s="24">
        <f t="shared" si="55"/>
        <v>12.700275906804762</v>
      </c>
      <c r="X279" s="24">
        <f t="shared" si="55"/>
        <v>12.792924995983668</v>
      </c>
      <c r="Y279" s="24">
        <f t="shared" si="55"/>
        <v>12.939739941626925</v>
      </c>
      <c r="Z279" s="24">
        <f t="shared" si="55"/>
        <v>13.034656139538953</v>
      </c>
      <c r="AA279" s="24">
        <f t="shared" si="55"/>
        <v>12.944833834514213</v>
      </c>
      <c r="AB279" s="24">
        <f t="shared" si="55"/>
        <v>13.136194955226927</v>
      </c>
      <c r="AC279" s="24">
        <f t="shared" si="55"/>
        <v>13.197050205629068</v>
      </c>
      <c r="AD279" s="24">
        <f t="shared" si="55"/>
        <v>13.17751781291372</v>
      </c>
      <c r="AE279" s="24">
        <f t="shared" si="55"/>
        <v>13.432311544541278</v>
      </c>
      <c r="AF279" s="24">
        <f t="shared" si="55"/>
        <v>13.519209533871503</v>
      </c>
      <c r="AG279" s="24">
        <f t="shared" si="55"/>
        <v>12.709616208424052</v>
      </c>
      <c r="AH279" s="24">
        <f t="shared" si="55"/>
        <v>12.559778413278025</v>
      </c>
      <c r="AI279" s="24">
        <f t="shared" ref="AI279:BN279" si="56">AI278-AH278</f>
        <v>10.749193623050871</v>
      </c>
      <c r="AJ279" s="24">
        <f t="shared" si="56"/>
        <v>9.5706943447017352</v>
      </c>
      <c r="AK279" s="24">
        <f t="shared" si="56"/>
        <v>7.9330583249995357</v>
      </c>
      <c r="AL279" s="24">
        <f t="shared" si="56"/>
        <v>6.4197424376427534</v>
      </c>
      <c r="AM279" s="24">
        <f t="shared" si="56"/>
        <v>6.204382752996878</v>
      </c>
      <c r="AN279" s="24">
        <f t="shared" si="56"/>
        <v>5.956587594991106</v>
      </c>
      <c r="AO279" s="24">
        <f t="shared" si="56"/>
        <v>5.3207550140175499</v>
      </c>
      <c r="AP279" s="24">
        <f t="shared" si="56"/>
        <v>4.8837732799686364</v>
      </c>
      <c r="AQ279" s="24">
        <f t="shared" si="56"/>
        <v>4.9529903328051432</v>
      </c>
      <c r="AR279" s="24">
        <f t="shared" si="56"/>
        <v>5.04529391393379</v>
      </c>
      <c r="AS279" s="24">
        <f t="shared" si="56"/>
        <v>4.1251409782645965</v>
      </c>
      <c r="AT279" s="24">
        <f t="shared" si="56"/>
        <v>3.7568008672599831</v>
      </c>
      <c r="AU279" s="24">
        <f t="shared" si="56"/>
        <v>3.8999852916970781</v>
      </c>
      <c r="AV279" s="24">
        <f t="shared" si="56"/>
        <v>3.944826193724225</v>
      </c>
      <c r="AW279" s="24">
        <f t="shared" si="56"/>
        <v>3.7143209485889201</v>
      </c>
      <c r="AX279" s="24">
        <f t="shared" si="56"/>
        <v>3.6358761868928582</v>
      </c>
      <c r="AY279" s="24">
        <f t="shared" si="56"/>
        <v>4.2859942378566416</v>
      </c>
      <c r="AZ279" s="24">
        <f t="shared" si="56"/>
        <v>4.6836120555149137</v>
      </c>
      <c r="BA279" s="24">
        <f t="shared" si="56"/>
        <v>4.7179049392854608</v>
      </c>
      <c r="BB279" s="24">
        <f t="shared" si="56"/>
        <v>4.7859195268401891</v>
      </c>
      <c r="BC279" s="24">
        <f t="shared" si="56"/>
        <v>4.5672583338599679</v>
      </c>
      <c r="BD279" s="24">
        <f t="shared" si="56"/>
        <v>4.5361192155982621</v>
      </c>
      <c r="BE279" s="24">
        <f t="shared" si="56"/>
        <v>4.5849882962705237</v>
      </c>
      <c r="BF279" s="24">
        <f t="shared" si="56"/>
        <v>4.0725084326327305</v>
      </c>
      <c r="BG279" s="24">
        <f t="shared" si="56"/>
        <v>3.6360791839954913</v>
      </c>
      <c r="BH279" s="24">
        <f t="shared" si="56"/>
        <v>4.5127159612833907</v>
      </c>
      <c r="BI279" s="24">
        <f t="shared" si="56"/>
        <v>3.9183147269041001</v>
      </c>
      <c r="BJ279" s="24">
        <f t="shared" si="56"/>
        <v>3.3850170343193895</v>
      </c>
      <c r="BK279" s="24">
        <f t="shared" si="56"/>
        <v>3.4703210835946265</v>
      </c>
      <c r="BL279" s="24">
        <f t="shared" si="56"/>
        <v>3.4188176959019643</v>
      </c>
      <c r="BM279" s="268">
        <f t="shared" si="56"/>
        <v>3.3095836751701313</v>
      </c>
      <c r="BN279" s="268">
        <f t="shared" si="56"/>
        <v>3.1943389938921882</v>
      </c>
      <c r="BO279" s="268">
        <f t="shared" ref="BO279" si="57">BO278-BN278</f>
        <v>3.0795669558183363</v>
      </c>
      <c r="BP279" s="268">
        <f>BP278-BO278</f>
        <v>2.9626453005082567</v>
      </c>
      <c r="BQ279" s="268">
        <f t="shared" ref="BQ279" si="58">BQ278-BP278</f>
        <v>2.8463617578963181</v>
      </c>
      <c r="BR279" s="268">
        <f t="shared" ref="BR279" si="59">BR278-BQ278</f>
        <v>2.730700883428824</v>
      </c>
      <c r="BS279" s="268">
        <f t="shared" ref="BS279" si="60">BS278-BR278</f>
        <v>2.6156425409814688</v>
      </c>
      <c r="BT279" s="268">
        <f t="shared" ref="BT279" si="61">BT278-BS278</f>
        <v>2.5011467530336517</v>
      </c>
      <c r="BU279" s="268">
        <f t="shared" ref="BU279" si="62">BU278-BT278</f>
        <v>2.4700933617378382</v>
      </c>
      <c r="BV279" s="268">
        <f t="shared" ref="BV279" si="63">BV278-BU278</f>
        <v>2.4410726143580632</v>
      </c>
      <c r="BW279" s="268">
        <f t="shared" ref="BW279" si="64">BW278-BV278</f>
        <v>2.4139914875792101</v>
      </c>
      <c r="BX279" s="268">
        <f t="shared" ref="BX279" si="65">BX278-BW278</f>
        <v>2.3887606811471187</v>
      </c>
      <c r="BY279" s="268">
        <f t="shared" ref="BY279" si="66">BY278-BX278</f>
        <v>2.3652944790571837</v>
      </c>
      <c r="BZ279" s="268">
        <f t="shared" ref="BZ279" si="67">BZ278-BY278</f>
        <v>2.3435106156935035</v>
      </c>
      <c r="CA279" s="268">
        <f t="shared" ref="CA279" si="68">CA278-BZ278</f>
        <v>2.3233301467506635</v>
      </c>
      <c r="CB279" s="268">
        <f t="shared" ref="CB279" si="69">CB278-CA278</f>
        <v>2.3046773247693864</v>
      </c>
      <c r="CC279" s="268">
        <f t="shared" ref="CC279" si="70">CC278-CB278</f>
        <v>2.2874794791321165</v>
      </c>
      <c r="CD279" s="268">
        <f t="shared" ref="CD279" si="71">CD278-CC278</f>
        <v>2.2716669003546031</v>
      </c>
      <c r="CE279" s="268">
        <f t="shared" ref="CE279" si="72">CE278-CD278</f>
        <v>2.2571727285311454</v>
      </c>
      <c r="CF279" s="268">
        <f t="shared" ref="CF279" si="73">CF278-CE278</f>
        <v>2.2439328457936654</v>
      </c>
      <c r="CG279" s="268">
        <f t="shared" ref="CG279" si="74">CG278-CF278</f>
        <v>2.2318857726245369</v>
      </c>
      <c r="CH279" s="268">
        <f t="shared" ref="CH279" si="75">CH278-CG278</f>
        <v>2.2209725679182384</v>
      </c>
      <c r="CI279" s="268">
        <f t="shared" ref="CI279" si="76">CI278-CH278</f>
        <v>2.2111367326313029</v>
      </c>
    </row>
    <row r="280" spans="1:87" ht="14.25">
      <c r="A280" s="23"/>
      <c r="BM280" s="267"/>
      <c r="BN280" s="267"/>
      <c r="BO280" s="267"/>
    </row>
    <row r="281" spans="1:87">
      <c r="AN281" s="27"/>
      <c r="BM281" s="267"/>
      <c r="BN281" s="267"/>
      <c r="BO281" s="267"/>
    </row>
    <row r="282" spans="1:87">
      <c r="AE282" s="28"/>
      <c r="AF282" s="29"/>
      <c r="AG282" s="29"/>
      <c r="AH282" s="29"/>
      <c r="AI282" s="29"/>
      <c r="AJ282" s="29"/>
      <c r="AK282" s="29"/>
      <c r="AL282" s="29"/>
      <c r="AM282" s="29"/>
      <c r="AN282" s="29"/>
      <c r="AO282" s="29"/>
      <c r="AP282" s="29"/>
      <c r="AQ282" s="29"/>
      <c r="BM282" s="267"/>
      <c r="BN282" s="267"/>
      <c r="BO282" s="267"/>
    </row>
    <row r="283" spans="1:87">
      <c r="BM283" s="267"/>
      <c r="BN283" s="267"/>
      <c r="BO283" s="267"/>
    </row>
    <row r="284" spans="1:87" ht="28.5">
      <c r="A284" s="23" t="s">
        <v>376</v>
      </c>
      <c r="B284" s="19" t="s">
        <v>369</v>
      </c>
      <c r="BM284" s="267"/>
      <c r="BN284" s="267"/>
      <c r="BO284" s="267"/>
    </row>
    <row r="285" spans="1:87">
      <c r="A285" s="20">
        <v>1960</v>
      </c>
      <c r="B285" s="30">
        <f>'Yard Trimmings'!$C$57*'Yard Trimmings'!$E$68+'Yard Trimmings'!$C$57*(1-'Yard Trimmings'!$E$68)*EXP(-LYTInputs!$H$8*(B$5-$B$5))</f>
        <v>4.1209115908597429</v>
      </c>
      <c r="C285" s="30">
        <f>'Yard Trimmings'!$C$57*'Yard Trimmings'!$E$68+'Yard Trimmings'!$C$57*(1-'Yard Trimmings'!$E$68)*EXP(-LYTInputs!$H$8*(C$5-$B$5))</f>
        <v>3.6191345499016454</v>
      </c>
      <c r="D285" s="30">
        <f>'Yard Trimmings'!$C$57*'Yard Trimmings'!$E$68+'Yard Trimmings'!$C$57*(1-'Yard Trimmings'!$E$68)*EXP(-LYTInputs!$H$8*(D$5-$B$5))</f>
        <v>3.1898345909927701</v>
      </c>
      <c r="E285" s="30">
        <f>'Yard Trimmings'!$C$57*'Yard Trimmings'!$E$68+'Yard Trimmings'!$C$57*(1-'Yard Trimmings'!$E$68)*EXP(-LYTInputs!$H$8*(E$5-$B$5))</f>
        <v>2.8225430657223813</v>
      </c>
      <c r="F285" s="30">
        <f>'Yard Trimmings'!$C$57*'Yard Trimmings'!$E$68+'Yard Trimmings'!$C$57*(1-'Yard Trimmings'!$E$68)*EXP(-LYTInputs!$H$8*(F$5-$B$5))</f>
        <v>2.5083034257319108</v>
      </c>
      <c r="G285" s="30">
        <f>'Yard Trimmings'!$C$57*'Yard Trimmings'!$E$68+'Yard Trimmings'!$C$57*(1-'Yard Trimmings'!$E$68)*EXP(-LYTInputs!$H$8*(G$5-$B$5))</f>
        <v>2.2394528137591836</v>
      </c>
      <c r="H285" s="30">
        <f>'Yard Trimmings'!$C$57*'Yard Trimmings'!$E$68+'Yard Trimmings'!$C$57*(1-'Yard Trimmings'!$E$68)*EXP(-LYTInputs!$H$8*(H$5-$B$5))</f>
        <v>2.0094352018490445</v>
      </c>
      <c r="I285" s="30">
        <f>'Yard Trimmings'!$C$57*'Yard Trimmings'!$E$68+'Yard Trimmings'!$C$57*(1-'Yard Trimmings'!$E$68)*EXP(-LYTInputs!$H$8*(I$5-$B$5))</f>
        <v>1.8126415200321304</v>
      </c>
      <c r="J285" s="30">
        <f>'Yard Trimmings'!$C$57*'Yard Trimmings'!$E$68+'Yard Trimmings'!$C$57*(1-'Yard Trimmings'!$E$68)*EXP(-LYTInputs!$H$8*(J$5-$B$5))</f>
        <v>1.6442728769467196</v>
      </c>
      <c r="K285" s="30">
        <f>'Yard Trimmings'!$C$57*'Yard Trimmings'!$E$68+'Yard Trimmings'!$C$57*(1-'Yard Trimmings'!$E$68)*EXP(-LYTInputs!$H$8*(K$5-$B$5))</f>
        <v>1.500223536984699</v>
      </c>
      <c r="L285" s="30">
        <f>'Yard Trimmings'!$C$57*'Yard Trimmings'!$E$68+'Yard Trimmings'!$C$57*(1-'Yard Trimmings'!$E$68)*EXP(-LYTInputs!$H$8*(L$5-$B$5))</f>
        <v>1.3769808003133126</v>
      </c>
      <c r="M285" s="30">
        <f>'Yard Trimmings'!$C$57*'Yard Trimmings'!$E$68+'Yard Trimmings'!$C$57*(1-'Yard Trimmings'!$E$68)*EXP(-LYTInputs!$H$8*(M$5-$B$5))</f>
        <v>1.2715393443076328</v>
      </c>
      <c r="N285" s="30">
        <f>'Yard Trimmings'!$C$57*'Yard Trimmings'!$E$68+'Yard Trimmings'!$C$57*(1-'Yard Trimmings'!$E$68)*EXP(-LYTInputs!$H$8*(N$5-$B$5))</f>
        <v>1.1813279375758721</v>
      </c>
      <c r="O285" s="30">
        <f>'Yard Trimmings'!$C$57*'Yard Trimmings'!$E$68+'Yard Trimmings'!$C$57*(1-'Yard Trimmings'!$E$68)*EXP(-LYTInputs!$H$8*(O$5-$B$5))</f>
        <v>1.104146739470216</v>
      </c>
      <c r="P285" s="30">
        <f>'Yard Trimmings'!$C$57*'Yard Trimmings'!$E$68+'Yard Trimmings'!$C$57*(1-'Yard Trimmings'!$E$68)*EXP(-LYTInputs!$H$8*(P$5-$B$5))</f>
        <v>1.0381136561070758</v>
      </c>
      <c r="Q285" s="30">
        <f>'Yard Trimmings'!$C$57*'Yard Trimmings'!$E$68+'Yard Trimmings'!$C$57*(1-'Yard Trimmings'!$E$68)*EXP(-LYTInputs!$H$8*(Q$5-$B$5))</f>
        <v>0.98161844476720583</v>
      </c>
      <c r="R285" s="30">
        <f>'Yard Trimmings'!$C$57*'Yard Trimmings'!$E$68+'Yard Trimmings'!$C$57*(1-'Yard Trimmings'!$E$68)*EXP(-LYTInputs!$H$8*(R$5-$B$5))</f>
        <v>0.93328344749342684</v>
      </c>
      <c r="S285" s="30">
        <f>'Yard Trimmings'!$C$57*'Yard Trimmings'!$E$68+'Yard Trimmings'!$C$57*(1-'Yard Trimmings'!$E$68)*EXP(-LYTInputs!$H$8*(S$5-$B$5))</f>
        <v>0.89192999635928716</v>
      </c>
      <c r="T285" s="30">
        <f>'Yard Trimmings'!$C$57*'Yard Trimmings'!$E$68+'Yard Trimmings'!$C$57*(1-'Yard Trimmings'!$E$68)*EXP(-LYTInputs!$H$8*(T$5-$B$5))</f>
        <v>0.85654967118791525</v>
      </c>
      <c r="U285" s="30">
        <f>'Yard Trimmings'!$C$57*'Yard Trimmings'!$E$68+'Yard Trimmings'!$C$57*(1-'Yard Trimmings'!$E$68)*EXP(-LYTInputs!$H$8*(U$5-$B$5))</f>
        <v>0.82627970882923285</v>
      </c>
      <c r="V285" s="30">
        <f>'Yard Trimmings'!$C$57*'Yard Trimmings'!$E$68+'Yard Trimmings'!$C$57*(1-'Yard Trimmings'!$E$68)*EXP(-LYTInputs!$H$8*(V$5-$B$5))</f>
        <v>0.80038196434107722</v>
      </c>
      <c r="W285" s="30">
        <f>'Yard Trimmings'!$C$57*'Yard Trimmings'!$E$68+'Yard Trimmings'!$C$57*(1-'Yard Trimmings'!$E$68)*EXP(-LYTInputs!$H$8*(W$5-$B$5))</f>
        <v>0.77822491103435543</v>
      </c>
      <c r="X285" s="30">
        <f>'Yard Trimmings'!$C$57*'Yard Trimmings'!$E$68+'Yard Trimmings'!$C$57*(1-'Yard Trimmings'!$E$68)*EXP(-LYTInputs!$H$8*(X$5-$B$5))</f>
        <v>0.75926824044624897</v>
      </c>
      <c r="Y285" s="30">
        <f>'Yard Trimmings'!$C$57*'Yard Trimmings'!$E$68+'Yard Trimmings'!$C$57*(1-'Yard Trimmings'!$E$68)*EXP(-LYTInputs!$H$8*(Y$5-$B$5))</f>
        <v>0.74304968670575855</v>
      </c>
      <c r="Z285" s="30">
        <f>'Yard Trimmings'!$C$57*'Yard Trimmings'!$E$68+'Yard Trimmings'!$C$57*(1-'Yard Trimmings'!$E$68)*EXP(-LYTInputs!$H$8*(Z$5-$B$5))</f>
        <v>0.72917375399855577</v>
      </c>
      <c r="AA285" s="30">
        <f>'Yard Trimmings'!$C$57*'Yard Trimmings'!$E$68+'Yard Trimmings'!$C$57*(1-'Yard Trimmings'!$E$68)*EXP(-LYTInputs!$H$8*(AA$5-$B$5))</f>
        <v>0.71730207224593856</v>
      </c>
      <c r="AB285" s="30">
        <f>'Yard Trimmings'!$C$57*'Yard Trimmings'!$E$68+'Yard Trimmings'!$C$57*(1-'Yard Trimmings'!$E$68)*EXP(-LYTInputs!$H$8*(AB$5-$B$5))</f>
        <v>0.7071451458173269</v>
      </c>
      <c r="AC285" s="30">
        <f>'Yard Trimmings'!$C$57*'Yard Trimmings'!$E$68+'Yard Trimmings'!$C$57*(1-'Yard Trimmings'!$E$68)*EXP(-LYTInputs!$H$8*(AC$5-$B$5))</f>
        <v>0.69845529406540607</v>
      </c>
      <c r="AD285" s="30">
        <f>'Yard Trimmings'!$C$57*'Yard Trimmings'!$E$68+'Yard Trimmings'!$C$57*(1-'Yard Trimmings'!$E$68)*EXP(-LYTInputs!$H$8*(AD$5-$B$5))</f>
        <v>0.6910206115360884</v>
      </c>
      <c r="AE285" s="30">
        <f>'Yard Trimmings'!$C$57*'Yard Trimmings'!$E$68+'Yard Trimmings'!$C$57*(1-'Yard Trimmings'!$E$68)*EXP(-LYTInputs!$H$8*(AE$5-$B$5))</f>
        <v>0.6846598005706398</v>
      </c>
      <c r="AF285" s="30">
        <f>'Yard Trimmings'!$C$57*'Yard Trimmings'!$E$68+'Yard Trimmings'!$C$57*(1-'Yard Trimmings'!$E$68)*EXP(-LYTInputs!$H$8*(AF$5-$B$5))</f>
        <v>0.67921775029093756</v>
      </c>
      <c r="AG285" s="30">
        <f>'Yard Trimmings'!$C$57*'Yard Trimmings'!$E$68+'Yard Trimmings'!$C$57*(1-'Yard Trimmings'!$E$68)*EXP(-LYTInputs!$H$8*(AG$5-$B$5))</f>
        <v>0.67456175415967712</v>
      </c>
      <c r="AH285" s="30">
        <f>'Yard Trimmings'!$C$57*'Yard Trimmings'!$E$68+'Yard Trimmings'!$C$57*(1-'Yard Trimmings'!$E$68)*EXP(-LYTInputs!$H$8*(AH$5-$B$5))</f>
        <v>0.6705782738792454</v>
      </c>
      <c r="AI285" s="30">
        <f>'Yard Trimmings'!$C$57*'Yard Trimmings'!$E$68+'Yard Trimmings'!$C$57*(1-'Yard Trimmings'!$E$68)*EXP(-LYTInputs!$H$8*(AI$5-$B$5))</f>
        <v>0.6671701707156602</v>
      </c>
      <c r="AJ285" s="30">
        <f>'Yard Trimmings'!$C$57*'Yard Trimmings'!$E$68+'Yard Trimmings'!$C$57*(1-'Yard Trimmings'!$E$68)*EXP(-LYTInputs!$H$8*(AJ$5-$B$5))</f>
        <v>0.66425433673232237</v>
      </c>
      <c r="AK285" s="30">
        <f>'Yard Trimmings'!$C$57*'Yard Trimmings'!$E$68+'Yard Trimmings'!$C$57*(1-'Yard Trimmings'!$E$68)*EXP(-LYTInputs!$H$8*(AK$5-$B$5))</f>
        <v>0.66175966817028165</v>
      </c>
      <c r="AL285" s="30">
        <f>'Yard Trimmings'!$C$57*'Yard Trimmings'!$E$68+'Yard Trimmings'!$C$57*(1-'Yard Trimmings'!$E$68)*EXP(-LYTInputs!$H$8*(AL$5-$B$5))</f>
        <v>0.65962533155509795</v>
      </c>
      <c r="AM285" s="30">
        <f>'Yard Trimmings'!$C$57*'Yard Trimmings'!$E$68+'Yard Trimmings'!$C$57*(1-'Yard Trimmings'!$E$68)*EXP(-LYTInputs!$H$8*(AM$5-$B$5))</f>
        <v>0.65779928024863221</v>
      </c>
      <c r="AN285" s="30">
        <f>'Yard Trimmings'!$C$57*'Yard Trimmings'!$E$68+'Yard Trimmings'!$C$57*(1-'Yard Trimmings'!$E$68)*EXP(-LYTInputs!$H$8*(AN$5-$B$5))</f>
        <v>0.65623698527129648</v>
      </c>
      <c r="AO285" s="30">
        <f>'Yard Trimmings'!$C$57*'Yard Trimmings'!$E$68+'Yard Trimmings'!$C$57*(1-'Yard Trimmings'!$E$68)*EXP(-LYTInputs!$H$8*(AO$5-$B$5))</f>
        <v>0.65490034944536635</v>
      </c>
      <c r="AP285" s="30">
        <f>'Yard Trimmings'!$C$57*'Yard Trimmings'!$E$68+'Yard Trimmings'!$C$57*(1-'Yard Trimmings'!$E$68)*EXP(-LYTInputs!$H$8*(AP$5-$B$5))</f>
        <v>0.65375677838031276</v>
      </c>
      <c r="AQ285" s="30">
        <f>'Yard Trimmings'!$C$57*'Yard Trimmings'!$E$68+'Yard Trimmings'!$C$57*(1-'Yard Trimmings'!$E$68)*EXP(-LYTInputs!$H$8*(AQ$5-$B$5))</f>
        <v>0.65277838564576374</v>
      </c>
      <c r="AR285" s="30">
        <f>'Yard Trimmings'!$C$57*'Yard Trimmings'!$E$68+'Yard Trimmings'!$C$57*(1-'Yard Trimmings'!$E$68)*EXP(-LYTInputs!$H$8*(AR$5-$B$5))</f>
        <v>0.65194131274992806</v>
      </c>
      <c r="AS285" s="30">
        <f>'Yard Trimmings'!$C$57*'Yard Trimmings'!$E$68+'Yard Trimmings'!$C$57*(1-'Yard Trimmings'!$E$68)*EXP(-LYTInputs!$H$8*(AS$5-$B$5))</f>
        <v>0.65122514734088532</v>
      </c>
      <c r="AT285" s="30">
        <f>'Yard Trimmings'!$C$57*'Yard Trimmings'!$E$68+'Yard Trimmings'!$C$57*(1-'Yard Trimmings'!$E$68)*EXP(-LYTInputs!$H$8*(AT$5-$B$5))</f>
        <v>0.65061242544335307</v>
      </c>
      <c r="AU285" s="30">
        <f>'Yard Trimmings'!$C$57*'Yard Trimmings'!$E$68+'Yard Trimmings'!$C$57*(1-'Yard Trimmings'!$E$68)*EXP(-LYTInputs!$H$8*(AU$5-$B$5))</f>
        <v>0.6500882055927778</v>
      </c>
      <c r="AV285" s="30">
        <f>'Yard Trimmings'!$C$57*'Yard Trimmings'!$E$68+'Yard Trimmings'!$C$57*(1-'Yard Trimmings'!$E$68)*EXP(-LYTInputs!$H$8*(AV$5-$B$5))</f>
        <v>0.64963970448184316</v>
      </c>
      <c r="AW285" s="30">
        <f>'Yard Trimmings'!$C$57*'Yard Trimmings'!$E$68+'Yard Trimmings'!$C$57*(1-'Yard Trimmings'!$E$68)*EXP(-LYTInputs!$H$8*(AW$5-$B$5))</f>
        <v>0.64925598523449135</v>
      </c>
      <c r="AX285" s="30">
        <f>'Yard Trimmings'!$C$57*'Yard Trimmings'!$E$68+'Yard Trimmings'!$C$57*(1-'Yard Trimmings'!$E$68)*EXP(-LYTInputs!$H$8*(AX$5-$B$5))</f>
        <v>0.6489276907058974</v>
      </c>
      <c r="AY285" s="30">
        <f>'Yard Trimmings'!$C$57*'Yard Trimmings'!$E$68+'Yard Trimmings'!$C$57*(1-'Yard Trimmings'!$E$68)*EXP(-LYTInputs!$H$8*(AY$5-$B$5))</f>
        <v>0.64864681530481028</v>
      </c>
      <c r="AZ285" s="30">
        <f>'Yard Trimmings'!$C$57*'Yard Trimmings'!$E$68+'Yard Trimmings'!$C$57*(1-'Yard Trimmings'!$E$68)*EXP(-LYTInputs!$H$8*(AZ$5-$B$5))</f>
        <v>0.648406509774061</v>
      </c>
      <c r="BA285" s="30">
        <f>'Yard Trimmings'!$C$57*'Yard Trimmings'!$E$68+'Yard Trimmings'!$C$57*(1-'Yard Trimmings'!$E$68)*EXP(-LYTInputs!$H$8*(BA$5-$B$5))</f>
        <v>0.64820091416873149</v>
      </c>
      <c r="BB285" s="30">
        <f>'Yard Trimmings'!$C$57*'Yard Trimmings'!$E$68+'Yard Trimmings'!$C$57*(1-'Yard Trimmings'!$E$68)*EXP(-LYTInputs!$H$8*(BB$5-$B$5))</f>
        <v>0.64802501495909193</v>
      </c>
      <c r="BC285" s="30">
        <f>'Yard Trimmings'!$C$57*'Yard Trimmings'!$E$68+'Yard Trimmings'!$C$57*(1-'Yard Trimmings'!$E$68)*EXP(-LYTInputs!$H$8*(BC$5-$B$5))</f>
        <v>0.64787452277370583</v>
      </c>
      <c r="BD285" s="30">
        <f>'Yard Trimmings'!$C$57*'Yard Trimmings'!$E$68+'Yard Trimmings'!$C$57*(1-'Yard Trimmings'!$E$68)*EXP(-LYTInputs!$H$8*(BD$5-$B$5))</f>
        <v>0.64774576780141968</v>
      </c>
      <c r="BE285" s="30">
        <f>'Yard Trimmings'!$C$57*'Yard Trimmings'!$E$68+'Yard Trimmings'!$C$57*(1-'Yard Trimmings'!$E$68)*EXP(-LYTInputs!$H$8*(BE$5-$B$5))</f>
        <v>0.64763561030157435</v>
      </c>
      <c r="BF285" s="30">
        <f>'Yard Trimmings'!$C$57*'Yard Trimmings'!$E$68+'Yard Trimmings'!$C$57*(1-'Yard Trimmings'!$E$68)*EXP(-LYTInputs!$H$8*(BF$5-$B$5))</f>
        <v>0.64754136404019336</v>
      </c>
      <c r="BG285" s="30">
        <f>'Yard Trimmings'!$C$57*'Yard Trimmings'!$E$68+'Yard Trimmings'!$C$57*(1-'Yard Trimmings'!$E$68)*EXP(-LYTInputs!$H$8*(BG$5-$B$5))</f>
        <v>0.64746073078511079</v>
      </c>
      <c r="BH285" s="30">
        <f>'Yard Trimmings'!$C$57*'Yard Trimmings'!$E$68+'Yard Trimmings'!$C$57*(1-'Yard Trimmings'!$E$68)*EXP(-LYTInputs!$H$8*(BH$5-$B$5))</f>
        <v>0.64739174426267532</v>
      </c>
      <c r="BI285" s="30">
        <f>'Yard Trimmings'!$C$57*'Yard Trimmings'!$E$68+'Yard Trimmings'!$C$57*(1-'Yard Trimmings'!$E$68)*EXP(-LYTInputs!$H$8*(BI$5-$B$5))</f>
        <v>0.64733272220939386</v>
      </c>
      <c r="BJ285" s="30">
        <f>'Yard Trimmings'!$C$57*'Yard Trimmings'!$E$68+'Yard Trimmings'!$C$57*(1-'Yard Trimmings'!$E$68)*EXP(-LYTInputs!$H$8*(BJ$5-$B$5))</f>
        <v>0.64728222534927449</v>
      </c>
      <c r="BK285" s="30">
        <f>'Yard Trimmings'!$C$57*'Yard Trimmings'!$E$68+'Yard Trimmings'!$C$57*(1-'Yard Trimmings'!$E$68)*EXP(-LYTInputs!$H$8*(BK$5-$B$5))</f>
        <v>0.64723902229651431</v>
      </c>
      <c r="BL285" s="30">
        <f>'Yard Trimmings'!$C$57*'Yard Trimmings'!$E$68+'Yard Trimmings'!$C$57*(1-'Yard Trimmings'!$E$68)*EXP(-LYTInputs!$H$8*(BL$5-$B$5))</f>
        <v>0.6472020595276734</v>
      </c>
      <c r="BM285" s="269">
        <f>'Yard Trimmings'!$C$57*'Yard Trimmings'!$E$68+'Yard Trimmings'!$C$57*(1-'Yard Trimmings'!$E$68)*EXP(-LYTInputs!$H$8*(BM$5-$B$5))</f>
        <v>0.6471704356910899</v>
      </c>
      <c r="BN285" s="269">
        <f>'Yard Trimmings'!$C$57*'Yard Trimmings'!$E$68+'Yard Trimmings'!$C$57*(1-'Yard Trimmings'!$E$68)*EXP(-LYTInputs!$H$8*(BN$5-$B$5))</f>
        <v>0.64714337962706614</v>
      </c>
      <c r="BO285" s="269">
        <f>'Yard Trimmings'!$C$57*'Yard Trimmings'!$E$68+'Yard Trimmings'!$C$57*(1-'Yard Trimmings'!$E$68)*EXP(-LYTInputs!$H$8*(BO$5-$B$5))</f>
        <v>0.64712023156283538</v>
      </c>
      <c r="BP285" s="269">
        <f>'Yard Trimmings'!$C$57*'Yard Trimmings'!$E$68+'Yard Trimmings'!$C$57*(1-'Yard Trimmings'!$E$68)*EXP(-LYTInputs!$H$8*(BP$5-$B$5))</f>
        <v>0.64710042702374337</v>
      </c>
      <c r="BQ285" s="269">
        <f>'Yard Trimmings'!$C$57*'Yard Trimmings'!$E$68+'Yard Trimmings'!$C$57*(1-'Yard Trimmings'!$E$68)*EXP(-LYTInputs!$H$8*(BQ$5-$B$5))</f>
        <v>0.6470834830683122</v>
      </c>
      <c r="BR285" s="269">
        <f>'Yard Trimmings'!$C$57*'Yard Trimmings'!$E$68+'Yard Trimmings'!$C$57*(1-'Yard Trimmings'!$E$68)*EXP(-LYTInputs!$H$8*(BR$5-$B$5))</f>
        <v>0.64706898651152178</v>
      </c>
      <c r="BS285" s="269">
        <f>'Yard Trimmings'!$C$57*'Yard Trimmings'!$E$68+'Yard Trimmings'!$C$57*(1-'Yard Trimmings'!$E$68)*EXP(-LYTInputs!$H$8*(BS$5-$B$5))</f>
        <v>0.64705658384913112</v>
      </c>
      <c r="BT285" s="269">
        <f>'Yard Trimmings'!$C$57*'Yard Trimmings'!$E$68+'Yard Trimmings'!$C$57*(1-'Yard Trimmings'!$E$68)*EXP(-LYTInputs!$H$8*(BT$5-$B$5))</f>
        <v>0.64704597263733765</v>
      </c>
      <c r="BU285" s="269">
        <f>'Yard Trimmings'!$C$57*'Yard Trimmings'!$E$68+'Yard Trimmings'!$C$57*(1-'Yard Trimmings'!$E$68)*EXP(-LYTInputs!$H$8*(BU$5-$B$5))</f>
        <v>0.64703689411756671</v>
      </c>
      <c r="BV285" s="269">
        <f>'Yard Trimmings'!$C$57*'Yard Trimmings'!$E$68+'Yard Trimmings'!$C$57*(1-'Yard Trimmings'!$E$68)*EXP(-LYTInputs!$H$8*(BV$5-$B$5))</f>
        <v>0.6470291269065418</v>
      </c>
      <c r="BW285" s="269">
        <f>'Yard Trimmings'!$C$57*'Yard Trimmings'!$E$68+'Yard Trimmings'!$C$57*(1-'Yard Trimmings'!$E$68)*EXP(-LYTInputs!$H$8*(BW$5-$B$5))</f>
        <v>0.64702248159776587</v>
      </c>
      <c r="BX285" s="269">
        <f>'Yard Trimmings'!$C$57*'Yard Trimmings'!$E$68+'Yard Trimmings'!$C$57*(1-'Yard Trimmings'!$E$68)*EXP(-LYTInputs!$H$8*(BX$5-$B$5))</f>
        <v>0.64701679614276975</v>
      </c>
      <c r="BY285" s="269">
        <f>'Yard Trimmings'!$C$57*'Yard Trimmings'!$E$68+'Yard Trimmings'!$C$57*(1-'Yard Trimmings'!$E$68)*EXP(-LYTInputs!$H$8*(BY$5-$B$5))</f>
        <v>0.64701193189949635</v>
      </c>
      <c r="BZ285" s="269">
        <f>'Yard Trimmings'!$C$57*'Yard Trimmings'!$E$68+'Yard Trimmings'!$C$57*(1-'Yard Trimmings'!$E$68)*EXP(-LYTInputs!$H$8*(BZ$5-$B$5))</f>
        <v>0.64700777025145961</v>
      </c>
      <c r="CA285" s="269">
        <f>'Yard Trimmings'!$C$57*'Yard Trimmings'!$E$68+'Yard Trimmings'!$C$57*(1-'Yard Trimmings'!$E$68)*EXP(-LYTInputs!$H$8*(CA$5-$B$5))</f>
        <v>0.64700420971523476</v>
      </c>
      <c r="CB285" s="269">
        <f>'Yard Trimmings'!$C$57*'Yard Trimmings'!$E$68+'Yard Trimmings'!$C$57*(1-'Yard Trimmings'!$E$68)*EXP(-LYTInputs!$H$8*(CB$5-$B$5))</f>
        <v>0.64700116346574488</v>
      </c>
      <c r="CC285" s="269">
        <f>'Yard Trimmings'!$C$57*'Yard Trimmings'!$E$68+'Yard Trimmings'!$C$57*(1-'Yard Trimmings'!$E$68)*EXP(-LYTInputs!$H$8*(CC$5-$B$5))</f>
        <v>0.64699855721899757</v>
      </c>
      <c r="CD285" s="269">
        <f>'Yard Trimmings'!$C$57*'Yard Trimmings'!$E$68+'Yard Trimmings'!$C$57*(1-'Yard Trimmings'!$E$68)*EXP(-LYTInputs!$H$8*(CD$5-$B$5))</f>
        <v>0.64699632742064062</v>
      </c>
      <c r="CE285" s="269">
        <f>'Yard Trimmings'!$C$57*'Yard Trimmings'!$E$68+'Yard Trimmings'!$C$57*(1-'Yard Trimmings'!$E$68)*EXP(-LYTInputs!$H$8*(CE$5-$B$5))</f>
        <v>0.64699441969616367</v>
      </c>
      <c r="CF285" s="269">
        <f>'Yard Trimmings'!$C$57*'Yard Trimmings'!$E$68+'Yard Trimmings'!$C$57*(1-'Yard Trimmings'!$E$68)*EXP(-LYTInputs!$H$8*(CF$5-$B$5))</f>
        <v>0.6469927875249547</v>
      </c>
      <c r="CG285" s="269">
        <f>'Yard Trimmings'!$C$57*'Yard Trimmings'!$E$68+'Yard Trimmings'!$C$57*(1-'Yard Trimmings'!$E$68)*EXP(-LYTInputs!$H$8*(CG$5-$B$5))</f>
        <v>0.64699139110587667</v>
      </c>
      <c r="CH285" s="269">
        <f>'Yard Trimmings'!$C$57*'Yard Trimmings'!$E$68+'Yard Trimmings'!$C$57*(1-'Yard Trimmings'!$E$68)*EXP(-LYTInputs!$H$8*(CH$5-$B$5))</f>
        <v>0.64699019638670074</v>
      </c>
      <c r="CI285" s="269">
        <f>'Yard Trimmings'!$C$57*'Yard Trimmings'!$E$68+'Yard Trimmings'!$C$57*(1-'Yard Trimmings'!$E$68)*EXP(-LYTInputs!$H$8*(CI$5-$B$5))</f>
        <v>0.64698917423372992</v>
      </c>
    </row>
    <row r="286" spans="1:87">
      <c r="A286" s="20">
        <f t="shared" ref="A286:A326" si="77">A285+1</f>
        <v>1961</v>
      </c>
      <c r="C286" s="30">
        <f>'Yard Trimmings'!$D$57*'Yard Trimmings'!$E$68+'Yard Trimmings'!$D$57*(1-'Yard Trimmings'!$E$68)*EXP(-LYTInputs!$H$8*(C$5-$C$5))</f>
        <v>4.2341210417828226</v>
      </c>
      <c r="D286" s="30">
        <f>'Yard Trimmings'!$D$57*'Yard Trimmings'!$E$68+'Yard Trimmings'!$D$57*(1-'Yard Trimmings'!$E$68)*EXP(-LYTInputs!$H$8*(D$5-$C$5))</f>
        <v>3.7185592102413332</v>
      </c>
      <c r="E286" s="30">
        <f>'Yard Trimmings'!$D$57*'Yard Trimmings'!$E$68+'Yard Trimmings'!$D$57*(1-'Yard Trimmings'!$E$68)*EXP(-LYTInputs!$H$8*(E$5-$C$5))</f>
        <v>3.2774655470614973</v>
      </c>
      <c r="F286" s="30">
        <f>'Yard Trimmings'!$D$57*'Yard Trimmings'!$E$68+'Yard Trimmings'!$D$57*(1-'Yard Trimmings'!$E$68)*EXP(-LYTInputs!$H$8*(F$5-$C$5))</f>
        <v>2.9000838097135695</v>
      </c>
      <c r="G286" s="30">
        <f>'Yard Trimmings'!$D$57*'Yard Trimmings'!$E$68+'Yard Trimmings'!$D$57*(1-'Yard Trimmings'!$E$68)*EXP(-LYTInputs!$H$8*(G$5-$C$5))</f>
        <v>2.5772113960473688</v>
      </c>
      <c r="H286" s="30">
        <f>'Yard Trimmings'!$D$57*'Yard Trimmings'!$E$68+'Yard Trimmings'!$D$57*(1-'Yard Trimmings'!$E$68)*EXP(-LYTInputs!$H$8*(H$5-$C$5))</f>
        <v>2.3009749352179769</v>
      </c>
      <c r="I286" s="30">
        <f>'Yard Trimmings'!$D$57*'Yard Trimmings'!$E$68+'Yard Trimmings'!$D$57*(1-'Yard Trimmings'!$E$68)*EXP(-LYTInputs!$H$8*(I$5-$C$5))</f>
        <v>2.0646382924398274</v>
      </c>
      <c r="J286" s="30">
        <f>'Yard Trimmings'!$D$57*'Yard Trimmings'!$E$68+'Yard Trimmings'!$D$57*(1-'Yard Trimmings'!$E$68)*EXP(-LYTInputs!$H$8*(J$5-$C$5))</f>
        <v>1.8624383056895488</v>
      </c>
      <c r="K286" s="30">
        <f>'Yard Trimmings'!$D$57*'Yard Trimmings'!$E$68+'Yard Trimmings'!$D$57*(1-'Yard Trimmings'!$E$68)*EXP(-LYTInputs!$H$8*(K$5-$C$5))</f>
        <v>1.6894442487324501</v>
      </c>
      <c r="L286" s="30">
        <f>'Yard Trimmings'!$D$57*'Yard Trimmings'!$E$68+'Yard Trimmings'!$D$57*(1-'Yard Trimmings'!$E$68)*EXP(-LYTInputs!$H$8*(L$5-$C$5))</f>
        <v>1.5414375934232369</v>
      </c>
      <c r="M286" s="30">
        <f>'Yard Trimmings'!$D$57*'Yard Trimmings'!$E$68+'Yard Trimmings'!$D$57*(1-'Yard Trimmings'!$E$68)*EXP(-LYTInputs!$H$8*(M$5-$C$5))</f>
        <v>1.4148091392373636</v>
      </c>
      <c r="N286" s="30">
        <f>'Yard Trimmings'!$D$57*'Yard Trimmings'!$E$68+'Yard Trimmings'!$D$57*(1-'Yard Trimmings'!$E$68)*EXP(-LYTInputs!$H$8*(N$5-$C$5))</f>
        <v>1.3064710014961647</v>
      </c>
      <c r="O286" s="30">
        <f>'Yard Trimmings'!$D$57*'Yard Trimmings'!$E$68+'Yard Trimmings'!$D$57*(1-'Yard Trimmings'!$E$68)*EXP(-LYTInputs!$H$8*(O$5-$C$5))</f>
        <v>1.2137813120840004</v>
      </c>
      <c r="P286" s="30">
        <f>'Yard Trimmings'!$D$57*'Yard Trimmings'!$E$68+'Yard Trimmings'!$D$57*(1-'Yard Trimmings'!$E$68)*EXP(-LYTInputs!$H$8*(P$5-$C$5))</f>
        <v>1.1344797964547881</v>
      </c>
      <c r="Q286" s="30">
        <f>'Yard Trimmings'!$D$57*'Yard Trimmings'!$E$68+'Yard Trimmings'!$D$57*(1-'Yard Trimmings'!$E$68)*EXP(-LYTInputs!$H$8*(Q$5-$C$5))</f>
        <v>1.0666326559478645</v>
      </c>
      <c r="R286" s="30">
        <f>'Yard Trimmings'!$D$57*'Yard Trimmings'!$E$68+'Yard Trimmings'!$D$57*(1-'Yard Trimmings'!$E$68)*EXP(-LYTInputs!$H$8*(R$5-$C$5))</f>
        <v>1.0085854113467723</v>
      </c>
      <c r="S286" s="30">
        <f>'Yard Trimmings'!$D$57*'Yard Trimmings'!$E$68+'Yard Trimmings'!$D$57*(1-'Yard Trimmings'!$E$68)*EXP(-LYTInputs!$H$8*(S$5-$C$5))</f>
        <v>0.95892255775259327</v>
      </c>
      <c r="T286" s="30">
        <f>'Yard Trimmings'!$D$57*'Yard Trimmings'!$E$68+'Yard Trimmings'!$D$57*(1-'Yard Trimmings'!$E$68)*EXP(-LYTInputs!$H$8*(T$5-$C$5))</f>
        <v>0.91643304694004302</v>
      </c>
      <c r="U286" s="30">
        <f>'Yard Trimmings'!$D$57*'Yard Trimmings'!$E$68+'Yard Trimmings'!$D$57*(1-'Yard Trimmings'!$E$68)*EXP(-LYTInputs!$H$8*(U$5-$C$5))</f>
        <v>0.88008075546999698</v>
      </c>
      <c r="V286" s="30">
        <f>'Yard Trimmings'!$D$57*'Yard Trimmings'!$E$68+'Yard Trimmings'!$D$57*(1-'Yard Trimmings'!$E$68)*EXP(-LYTInputs!$H$8*(V$5-$C$5))</f>
        <v>0.84897921841175306</v>
      </c>
      <c r="W286" s="30">
        <f>'Yard Trimmings'!$D$57*'Yard Trimmings'!$E$68+'Yard Trimmings'!$D$57*(1-'Yard Trimmings'!$E$68)*EXP(-LYTInputs!$H$8*(W$5-$C$5))</f>
        <v>0.82237001254690767</v>
      </c>
      <c r="X286" s="30">
        <f>'Yard Trimmings'!$D$57*'Yard Trimmings'!$E$68+'Yard Trimmings'!$D$57*(1-'Yard Trimmings'!$E$68)*EXP(-LYTInputs!$H$8*(X$5-$C$5))</f>
        <v>0.79960426192076484</v>
      </c>
      <c r="Y286" s="30">
        <f>'Yard Trimmings'!$D$57*'Yard Trimmings'!$E$68+'Yard Trimmings'!$D$57*(1-'Yard Trimmings'!$E$68)*EXP(-LYTInputs!$H$8*(Y$5-$C$5))</f>
        <v>0.78012681474687351</v>
      </c>
      <c r="Z286" s="30">
        <f>'Yard Trimmings'!$D$57*'Yard Trimmings'!$E$68+'Yard Trimmings'!$D$57*(1-'Yard Trimmings'!$E$68)*EXP(-LYTInputs!$H$8*(Z$5-$C$5))</f>
        <v>0.76346270581228481</v>
      </c>
      <c r="AA286" s="30">
        <f>'Yard Trimmings'!$D$57*'Yard Trimmings'!$E$68+'Yard Trimmings'!$D$57*(1-'Yard Trimmings'!$E$68)*EXP(-LYTInputs!$H$8*(AA$5-$C$5))</f>
        <v>0.74920557426395362</v>
      </c>
      <c r="AB286" s="30">
        <f>'Yard Trimmings'!$D$57*'Yard Trimmings'!$E$68+'Yard Trimmings'!$D$57*(1-'Yard Trimmings'!$E$68)*EXP(-LYTInputs!$H$8*(AB$5-$C$5))</f>
        <v>0.73700775433945032</v>
      </c>
      <c r="AC286" s="30">
        <f>'Yard Trimmings'!$D$57*'Yard Trimmings'!$E$68+'Yard Trimmings'!$D$57*(1-'Yard Trimmings'!$E$68)*EXP(-LYTInputs!$H$8*(AC$5-$C$5))</f>
        <v>0.72657179740055078</v>
      </c>
      <c r="AD286" s="30">
        <f>'Yard Trimmings'!$D$57*'Yard Trimmings'!$E$68+'Yard Trimmings'!$D$57*(1-'Yard Trimmings'!$E$68)*EXP(-LYTInputs!$H$8*(AD$5-$C$5))</f>
        <v>0.71764321853115898</v>
      </c>
      <c r="AE286" s="30">
        <f>'Yard Trimmings'!$D$57*'Yard Trimmings'!$E$68+'Yard Trimmings'!$D$57*(1-'Yard Trimmings'!$E$68)*EXP(-LYTInputs!$H$8*(AE$5-$C$5))</f>
        <v>0.7100042908224985</v>
      </c>
      <c r="AF286" s="30">
        <f>'Yard Trimmings'!$D$57*'Yard Trimmings'!$E$68+'Yard Trimmings'!$D$57*(1-'Yard Trimmings'!$E$68)*EXP(-LYTInputs!$H$8*(AF$5-$C$5))</f>
        <v>0.70346873601677407</v>
      </c>
      <c r="AG286" s="30">
        <f>'Yard Trimmings'!$D$57*'Yard Trimmings'!$E$68+'Yard Trimmings'!$D$57*(1-'Yard Trimmings'!$E$68)*EXP(-LYTInputs!$H$8*(AG$5-$C$5))</f>
        <v>0.69787718203856319</v>
      </c>
      <c r="AH286" s="30">
        <f>'Yard Trimmings'!$D$57*'Yard Trimmings'!$E$68+'Yard Trimmings'!$D$57*(1-'Yard Trimmings'!$E$68)*EXP(-LYTInputs!$H$8*(AH$5-$C$5))</f>
        <v>0.69309327664404907</v>
      </c>
      <c r="AI286" s="30">
        <f>'Yard Trimmings'!$D$57*'Yard Trimmings'!$E$68+'Yard Trimmings'!$D$57*(1-'Yard Trimmings'!$E$68)*EXP(-LYTInputs!$H$8*(AI$5-$C$5))</f>
        <v>0.68900036241790719</v>
      </c>
      <c r="AJ286" s="30">
        <f>'Yard Trimmings'!$D$57*'Yard Trimmings'!$E$68+'Yard Trimmings'!$D$57*(1-'Yard Trimmings'!$E$68)*EXP(-LYTInputs!$H$8*(AJ$5-$C$5))</f>
        <v>0.6854986320363311</v>
      </c>
      <c r="AK286" s="30">
        <f>'Yard Trimmings'!$D$57*'Yard Trimmings'!$E$68+'Yard Trimmings'!$D$57*(1-'Yard Trimmings'!$E$68)*EXP(-LYTInputs!$H$8*(AK$5-$C$5))</f>
        <v>0.68250269442617228</v>
      </c>
      <c r="AL286" s="30">
        <f>'Yard Trimmings'!$D$57*'Yard Trimmings'!$E$68+'Yard Trimmings'!$D$57*(1-'Yard Trimmings'!$E$68)*EXP(-LYTInputs!$H$8*(AL$5-$C$5))</f>
        <v>0.67993949247002283</v>
      </c>
      <c r="AM286" s="30">
        <f>'Yard Trimmings'!$D$57*'Yard Trimmings'!$E$68+'Yard Trimmings'!$D$57*(1-'Yard Trimmings'!$E$68)*EXP(-LYTInputs!$H$8*(AM$5-$C$5))</f>
        <v>0.67774652147966208</v>
      </c>
      <c r="AN286" s="30">
        <f>'Yard Trimmings'!$D$57*'Yard Trimmings'!$E$68+'Yard Trimmings'!$D$57*(1-'Yard Trimmings'!$E$68)*EXP(-LYTInputs!$H$8*(AN$5-$C$5))</f>
        <v>0.67587030499464196</v>
      </c>
      <c r="AO286" s="30">
        <f>'Yard Trimmings'!$D$57*'Yard Trimmings'!$E$68+'Yard Trimmings'!$D$57*(1-'Yard Trimmings'!$E$68)*EXP(-LYTInputs!$H$8*(AO$5-$C$5))</f>
        <v>0.67426509073775742</v>
      </c>
      <c r="AP286" s="30">
        <f>'Yard Trimmings'!$D$57*'Yard Trimmings'!$E$68+'Yard Trimmings'!$D$57*(1-'Yard Trimmings'!$E$68)*EXP(-LYTInputs!$H$8*(AP$5-$C$5))</f>
        <v>0.67289173492776522</v>
      </c>
      <c r="AQ286" s="30">
        <f>'Yard Trimmings'!$D$57*'Yard Trimmings'!$E$68+'Yard Trimmings'!$D$57*(1-'Yard Trimmings'!$E$68)*EXP(-LYTInputs!$H$8*(AQ$5-$C$5))</f>
        <v>0.67171674774287693</v>
      </c>
      <c r="AR286" s="30">
        <f>'Yard Trimmings'!$D$57*'Yard Trimmings'!$E$68+'Yard Trimmings'!$D$57*(1-'Yard Trimmings'!$E$68)*EXP(-LYTInputs!$H$8*(AR$5-$C$5))</f>
        <v>0.67071147665827757</v>
      </c>
      <c r="AS286" s="30">
        <f>'Yard Trimmings'!$D$57*'Yard Trimmings'!$E$68+'Yard Trimmings'!$D$57*(1-'Yard Trimmings'!$E$68)*EXP(-LYTInputs!$H$8*(AS$5-$C$5))</f>
        <v>0.66985140774303442</v>
      </c>
      <c r="AT286" s="30">
        <f>'Yard Trimmings'!$D$57*'Yard Trimmings'!$E$68+'Yard Trimmings'!$D$57*(1-'Yard Trimmings'!$E$68)*EXP(-LYTInputs!$H$8*(AT$5-$C$5))</f>
        <v>0.66911556787824567</v>
      </c>
      <c r="AU286" s="30">
        <f>'Yard Trimmings'!$D$57*'Yard Trimmings'!$E$68+'Yard Trimmings'!$D$57*(1-'Yard Trimmings'!$E$68)*EXP(-LYTInputs!$H$8*(AU$5-$C$5))</f>
        <v>0.66848601331928426</v>
      </c>
      <c r="AV286" s="30">
        <f>'Yard Trimmings'!$D$57*'Yard Trimmings'!$E$68+'Yard Trimmings'!$D$57*(1-'Yard Trimmings'!$E$68)*EXP(-LYTInputs!$H$8*(AV$5-$C$5))</f>
        <v>0.6679473921305249</v>
      </c>
      <c r="AW286" s="30">
        <f>'Yard Trimmings'!$D$57*'Yard Trimmings'!$E$68+'Yard Trimmings'!$D$57*(1-'Yard Trimmings'!$E$68)*EXP(-LYTInputs!$H$8*(AW$5-$C$5))</f>
        <v>0.66748656982235322</v>
      </c>
      <c r="AX286" s="30">
        <f>'Yard Trimmings'!$D$57*'Yard Trimmings'!$E$68+'Yard Trimmings'!$D$57*(1-'Yard Trimmings'!$E$68)*EXP(-LYTInputs!$H$8*(AX$5-$C$5))</f>
        <v>0.66709230906146899</v>
      </c>
      <c r="AY286" s="30">
        <f>'Yard Trimmings'!$D$57*'Yard Trimmings'!$E$68+'Yard Trimmings'!$D$57*(1-'Yard Trimmings'!$E$68)*EXP(-LYTInputs!$H$8*(AY$5-$C$5))</f>
        <v>0.6667549956440918</v>
      </c>
      <c r="AZ286" s="30">
        <f>'Yard Trimmings'!$D$57*'Yard Trimmings'!$E$68+'Yard Trimmings'!$D$57*(1-'Yard Trimmings'!$E$68)*EXP(-LYTInputs!$H$8*(AZ$5-$C$5))</f>
        <v>0.66646640404981938</v>
      </c>
      <c r="BA286" s="30">
        <f>'Yard Trimmings'!$D$57*'Yard Trimmings'!$E$68+'Yard Trimmings'!$D$57*(1-'Yard Trimmings'!$E$68)*EXP(-LYTInputs!$H$8*(BA$5-$C$5))</f>
        <v>0.66621949685907567</v>
      </c>
      <c r="BB286" s="30">
        <f>'Yard Trimmings'!$D$57*'Yard Trimmings'!$E$68+'Yard Trimmings'!$D$57*(1-'Yard Trimmings'!$E$68)*EXP(-LYTInputs!$H$8*(BB$5-$C$5))</f>
        <v>0.66600825314286627</v>
      </c>
      <c r="BC286" s="30">
        <f>'Yard Trimmings'!$D$57*'Yard Trimmings'!$E$68+'Yard Trimmings'!$D$57*(1-'Yard Trimmings'!$E$68)*EXP(-LYTInputs!$H$8*(BC$5-$C$5))</f>
        <v>0.6658275216400551</v>
      </c>
      <c r="BD286" s="30">
        <f>'Yard Trimmings'!$D$57*'Yard Trimmings'!$E$68+'Yard Trimmings'!$D$57*(1-'Yard Trimmings'!$E$68)*EXP(-LYTInputs!$H$8*(BD$5-$C$5))</f>
        <v>0.66567289514183547</v>
      </c>
      <c r="BE286" s="30">
        <f>'Yard Trimmings'!$D$57*'Yard Trimmings'!$E$68+'Yard Trimmings'!$D$57*(1-'Yard Trimmings'!$E$68)*EXP(-LYTInputs!$H$8*(BE$5-$C$5))</f>
        <v>0.6655406030202089</v>
      </c>
      <c r="BF286" s="30">
        <f>'Yard Trimmings'!$D$57*'Yard Trimmings'!$E$68+'Yard Trimmings'!$D$57*(1-'Yard Trimmings'!$E$68)*EXP(-LYTInputs!$H$8*(BF$5-$C$5))</f>
        <v>0.66542741927973748</v>
      </c>
      <c r="BG286" s="30">
        <f>'Yard Trimmings'!$D$57*'Yard Trimmings'!$E$68+'Yard Trimmings'!$D$57*(1-'Yard Trimmings'!$E$68)*EXP(-LYTInputs!$H$8*(BG$5-$C$5))</f>
        <v>0.66533058389037658</v>
      </c>
      <c r="BH286" s="30">
        <f>'Yard Trimmings'!$D$57*'Yard Trimmings'!$E$68+'Yard Trimmings'!$D$57*(1-'Yard Trimmings'!$E$68)*EXP(-LYTInputs!$H$8*(BH$5-$C$5))</f>
        <v>0.66524773548305571</v>
      </c>
      <c r="BI286" s="30">
        <f>'Yard Trimmings'!$D$57*'Yard Trimmings'!$E$68+'Yard Trimmings'!$D$57*(1-'Yard Trimmings'!$E$68)*EXP(-LYTInputs!$H$8*(BI$5-$C$5))</f>
        <v>0.66517685376676483</v>
      </c>
      <c r="BJ286" s="30">
        <f>'Yard Trimmings'!$D$57*'Yard Trimmings'!$E$68+'Yard Trimmings'!$D$57*(1-'Yard Trimmings'!$E$68)*EXP(-LYTInputs!$H$8*(BJ$5-$C$5))</f>
        <v>0.66511621026296286</v>
      </c>
      <c r="BK286" s="30">
        <f>'Yard Trimmings'!$D$57*'Yard Trimmings'!$E$68+'Yard Trimmings'!$D$57*(1-'Yard Trimmings'!$E$68)*EXP(-LYTInputs!$H$8*(BK$5-$C$5))</f>
        <v>0.66506432615594879</v>
      </c>
      <c r="BL286" s="30">
        <f>'Yard Trimmings'!$D$57*'Yard Trimmings'!$E$68+'Yard Trimmings'!$D$57*(1-'Yard Trimmings'!$E$68)*EXP(-LYTInputs!$H$8*(BL$5-$C$5))</f>
        <v>0.66501993623135869</v>
      </c>
      <c r="BM286" s="269">
        <f>'Yard Trimmings'!$D$57*'Yard Trimmings'!$E$68+'Yard Trimmings'!$D$57*(1-'Yard Trimmings'!$E$68)*EXP(-LYTInputs!$H$8*(BM$5-$C$5))</f>
        <v>0.66498195802341575</v>
      </c>
      <c r="BN286" s="269">
        <f>'Yard Trimmings'!$D$57*'Yard Trimmings'!$E$68+'Yard Trimmings'!$D$57*(1-'Yard Trimmings'!$E$68)*EXP(-LYTInputs!$H$8*(BN$5-$C$5))</f>
        <v>0.66494946541857636</v>
      </c>
      <c r="BO286" s="269">
        <f>'Yard Trimmings'!$D$57*'Yard Trimmings'!$E$68+'Yard Trimmings'!$D$57*(1-'Yard Trimmings'!$E$68)*EXP(-LYTInputs!$H$8*(BO$5-$C$5))</f>
        <v>0.66492166607188685</v>
      </c>
      <c r="BP286" s="269">
        <f>'Yard Trimmings'!$D$57*'Yard Trimmings'!$E$68+'Yard Trimmings'!$D$57*(1-'Yard Trimmings'!$E$68)*EXP(-LYTInputs!$H$8*(BP$5-$C$5))</f>
        <v>0.6648978820853404</v>
      </c>
      <c r="BQ286" s="269">
        <f>'Yard Trimmings'!$D$57*'Yard Trimmings'!$E$68+'Yard Trimmings'!$D$57*(1-'Yard Trimmings'!$E$68)*EXP(-LYTInputs!$H$8*(BQ$5-$C$5))</f>
        <v>0.66487753347706691</v>
      </c>
      <c r="BR286" s="269">
        <f>'Yard Trimmings'!$D$57*'Yard Trimmings'!$E$68+'Yard Trimmings'!$D$57*(1-'Yard Trimmings'!$E$68)*EXP(-LYTInputs!$H$8*(BR$5-$C$5))</f>
        <v>0.66486012403824724</v>
      </c>
      <c r="BS286" s="269">
        <f>'Yard Trimmings'!$D$57*'Yard Trimmings'!$E$68+'Yard Trimmings'!$D$57*(1-'Yard Trimmings'!$E$68)*EXP(-LYTInputs!$H$8*(BS$5-$C$5))</f>
        <v>0.66484522923286593</v>
      </c>
      <c r="BT286" s="269">
        <f>'Yard Trimmings'!$D$57*'Yard Trimmings'!$E$68+'Yard Trimmings'!$D$57*(1-'Yard Trimmings'!$E$68)*EXP(-LYTInputs!$H$8*(BT$5-$C$5))</f>
        <v>0.66483248584523313</v>
      </c>
      <c r="BU286" s="269">
        <f>'Yard Trimmings'!$D$57*'Yard Trimmings'!$E$68+'Yard Trimmings'!$D$57*(1-'Yard Trimmings'!$E$68)*EXP(-LYTInputs!$H$8*(BU$5-$C$5))</f>
        <v>0.66482158312282746</v>
      </c>
      <c r="BV286" s="269">
        <f>'Yard Trimmings'!$D$57*'Yard Trimmings'!$E$68+'Yard Trimmings'!$D$57*(1-'Yard Trimmings'!$E$68)*EXP(-LYTInputs!$H$8*(BV$5-$C$5))</f>
        <v>0.6648122551984732</v>
      </c>
      <c r="BW286" s="269">
        <f>'Yard Trimmings'!$D$57*'Yard Trimmings'!$E$68+'Yard Trimmings'!$D$57*(1-'Yard Trimmings'!$E$68)*EXP(-LYTInputs!$H$8*(BW$5-$C$5))</f>
        <v>0.66480427460706482</v>
      </c>
      <c r="BX286" s="269">
        <f>'Yard Trimmings'!$D$57*'Yard Trimmings'!$E$68+'Yard Trimmings'!$D$57*(1-'Yard Trimmings'!$E$68)*EXP(-LYTInputs!$H$8*(BX$5-$C$5))</f>
        <v>0.66479744673874075</v>
      </c>
      <c r="BY286" s="269">
        <f>'Yard Trimmings'!$D$57*'Yard Trimmings'!$E$68+'Yard Trimmings'!$D$57*(1-'Yard Trimmings'!$E$68)*EXP(-LYTInputs!$H$8*(BY$5-$C$5))</f>
        <v>0.66479160509324553</v>
      </c>
      <c r="BZ286" s="269">
        <f>'Yard Trimmings'!$D$57*'Yard Trimmings'!$E$68+'Yard Trimmings'!$D$57*(1-'Yard Trimmings'!$E$68)*EXP(-LYTInputs!$H$8*(BZ$5-$C$5))</f>
        <v>0.66478660721975513</v>
      </c>
      <c r="CA286" s="269">
        <f>'Yard Trimmings'!$D$57*'Yard Trimmings'!$E$68+'Yard Trimmings'!$D$57*(1-'Yard Trimmings'!$E$68)*EXP(-LYTInputs!$H$8*(CA$5-$C$5))</f>
        <v>0.66478233124315811</v>
      </c>
      <c r="CB286" s="269">
        <f>'Yard Trimmings'!$D$57*'Yard Trimmings'!$E$68+'Yard Trimmings'!$D$57*(1-'Yard Trimmings'!$E$68)*EXP(-LYTInputs!$H$8*(CB$5-$C$5))</f>
        <v>0.66477867289208281</v>
      </c>
      <c r="CC286" s="269">
        <f>'Yard Trimmings'!$D$57*'Yard Trimmings'!$E$68+'Yard Trimmings'!$D$57*(1-'Yard Trimmings'!$E$68)*EXP(-LYTInputs!$H$8*(CC$5-$C$5))</f>
        <v>0.66477554295619867</v>
      </c>
      <c r="CD286" s="269">
        <f>'Yard Trimmings'!$D$57*'Yard Trimmings'!$E$68+'Yard Trimmings'!$D$57*(1-'Yard Trimmings'!$E$68)*EXP(-LYTInputs!$H$8*(CD$5-$C$5))</f>
        <v>0.6647728651107877</v>
      </c>
      <c r="CE286" s="269">
        <f>'Yard Trimmings'!$D$57*'Yard Trimmings'!$E$68+'Yard Trimmings'!$D$57*(1-'Yard Trimmings'!$E$68)*EXP(-LYTInputs!$H$8*(CE$5-$C$5))</f>
        <v>0.66477057405553597</v>
      </c>
      <c r="CF286" s="269">
        <f>'Yard Trimmings'!$D$57*'Yard Trimmings'!$E$68+'Yard Trimmings'!$D$57*(1-'Yard Trimmings'!$E$68)*EXP(-LYTInputs!$H$8*(CF$5-$C$5))</f>
        <v>0.66476861392215969</v>
      </c>
      <c r="CG286" s="269">
        <f>'Yard Trimmings'!$D$57*'Yard Trimmings'!$E$68+'Yard Trimmings'!$D$57*(1-'Yard Trimmings'!$E$68)*EXP(-LYTInputs!$H$8*(CG$5-$C$5))</f>
        <v>0.66476693691203526</v>
      </c>
      <c r="CH286" s="269">
        <f>'Yard Trimmings'!$D$57*'Yard Trimmings'!$E$68+'Yard Trimmings'!$D$57*(1-'Yard Trimmings'!$E$68)*EXP(-LYTInputs!$H$8*(CH$5-$C$5))</f>
        <v>0.66476550213061103</v>
      </c>
      <c r="CI286" s="269">
        <f>'Yard Trimmings'!$D$57*'Yard Trimmings'!$E$68+'Yard Trimmings'!$D$57*(1-'Yard Trimmings'!$E$68)*EXP(-LYTInputs!$H$8*(CI$5-$C$5))</f>
        <v>0.66476427459017728</v>
      </c>
    </row>
    <row r="287" spans="1:87">
      <c r="A287" s="20">
        <f t="shared" si="77"/>
        <v>1962</v>
      </c>
      <c r="D287" s="30">
        <f>'Yard Trimmings'!$E$57*'Yard Trimmings'!$E$68+'Yard Trimmings'!$E$57*(1-'Yard Trimmings'!$E$68)*EXP(-LYTInputs!$H$8*(D$5-$D$5))</f>
        <v>4.4108919590973841</v>
      </c>
      <c r="E287" s="30">
        <f>'Yard Trimmings'!$E$57*'Yard Trimmings'!$E$68+'Yard Trimmings'!$E$57*(1-'Yard Trimmings'!$E$68)*EXP(-LYTInputs!$H$8*(E$5-$D$5))</f>
        <v>3.8738058638433981</v>
      </c>
      <c r="F287" s="30">
        <f>'Yard Trimmings'!$E$57*'Yard Trimmings'!$E$68+'Yard Trimmings'!$E$57*(1-'Yard Trimmings'!$E$68)*EXP(-LYTInputs!$H$8*(F$5-$D$5))</f>
        <v>3.4142969190283661</v>
      </c>
      <c r="G287" s="30">
        <f>'Yard Trimmings'!$E$57*'Yard Trimmings'!$E$68+'Yard Trimmings'!$E$57*(1-'Yard Trimmings'!$E$68)*EXP(-LYTInputs!$H$8*(G$5-$D$5))</f>
        <v>3.0211598182341759</v>
      </c>
      <c r="H287" s="30">
        <f>'Yard Trimmings'!$E$57*'Yard Trimmings'!$E$68+'Yard Trimmings'!$E$57*(1-'Yard Trimmings'!$E$68)*EXP(-LYTInputs!$H$8*(H$5-$D$5))</f>
        <v>2.6848077585738896</v>
      </c>
      <c r="I287" s="30">
        <f>'Yard Trimmings'!$E$57*'Yard Trimmings'!$E$68+'Yard Trimmings'!$E$57*(1-'Yard Trimmings'!$E$68)*EXP(-LYTInputs!$H$8*(I$5-$D$5))</f>
        <v>2.3970386627313101</v>
      </c>
      <c r="J287" s="30">
        <f>'Yard Trimmings'!$E$57*'Yard Trimmings'!$E$68+'Yard Trimmings'!$E$57*(1-'Yard Trimmings'!$E$68)*EXP(-LYTInputs!$H$8*(J$5-$D$5))</f>
        <v>2.1508351680784332</v>
      </c>
      <c r="K287" s="30">
        <f>'Yard Trimmings'!$E$57*'Yard Trimmings'!$E$68+'Yard Trimmings'!$E$57*(1-'Yard Trimmings'!$E$68)*EXP(-LYTInputs!$H$8*(K$5-$D$5))</f>
        <v>1.9401935055267023</v>
      </c>
      <c r="L287" s="30">
        <f>'Yard Trimmings'!$E$57*'Yard Trimmings'!$E$68+'Yard Trimmings'!$E$57*(1-'Yard Trimmings'!$E$68)*EXP(-LYTInputs!$H$8*(L$5-$D$5))</f>
        <v>1.759977095255538</v>
      </c>
      <c r="M287" s="30">
        <f>'Yard Trimmings'!$E$57*'Yard Trimmings'!$E$68+'Yard Trimmings'!$E$57*(1-'Yard Trimmings'!$E$68)*EXP(-LYTInputs!$H$8*(M$5-$D$5))</f>
        <v>1.6057912891923696</v>
      </c>
      <c r="N287" s="30">
        <f>'Yard Trimmings'!$E$57*'Yard Trimmings'!$E$68+'Yard Trimmings'!$E$57*(1-'Yard Trimmings'!$E$68)*EXP(-LYTInputs!$H$8*(N$5-$D$5))</f>
        <v>1.4738762057902621</v>
      </c>
      <c r="O287" s="30">
        <f>'Yard Trimmings'!$E$57*'Yard Trimmings'!$E$68+'Yard Trimmings'!$E$57*(1-'Yard Trimmings'!$E$68)*EXP(-LYTInputs!$H$8*(O$5-$D$5))</f>
        <v>1.3610150438370299</v>
      </c>
      <c r="P287" s="30">
        <f>'Yard Trimmings'!$E$57*'Yard Trimmings'!$E$68+'Yard Trimmings'!$E$57*(1-'Yard Trimmings'!$E$68)*EXP(-LYTInputs!$H$8*(P$5-$D$5))</f>
        <v>1.2644556394919901</v>
      </c>
      <c r="Q287" s="30">
        <f>'Yard Trimmings'!$E$57*'Yard Trimmings'!$E$68+'Yard Trimmings'!$E$57*(1-'Yard Trimmings'!$E$68)*EXP(-LYTInputs!$H$8*(Q$5-$D$5))</f>
        <v>1.1818433536878401</v>
      </c>
      <c r="R287" s="30">
        <f>'Yard Trimmings'!$E$57*'Yard Trimmings'!$E$68+'Yard Trimmings'!$E$57*(1-'Yard Trimmings'!$E$68)*EXP(-LYTInputs!$H$8*(R$5-$D$5))</f>
        <v>1.111163653330542</v>
      </c>
      <c r="S287" s="30">
        <f>'Yard Trimmings'!$E$57*'Yard Trimmings'!$E$68+'Yard Trimmings'!$E$57*(1-'Yard Trimmings'!$E$68)*EXP(-LYTInputs!$H$8*(S$5-$D$5))</f>
        <v>1.0506929861171863</v>
      </c>
      <c r="T287" s="30">
        <f>'Yard Trimmings'!$E$57*'Yard Trimmings'!$E$68+'Yard Trimmings'!$E$57*(1-'Yard Trimmings'!$E$68)*EXP(-LYTInputs!$H$8*(T$5-$D$5))</f>
        <v>0.99895675103493209</v>
      </c>
      <c r="U287" s="30">
        <f>'Yard Trimmings'!$E$57*'Yard Trimmings'!$E$68+'Yard Trimmings'!$E$57*(1-'Yard Trimmings'!$E$68)*EXP(-LYTInputs!$H$8*(U$5-$D$5))</f>
        <v>0.95469333963511405</v>
      </c>
      <c r="V287" s="30">
        <f>'Yard Trimmings'!$E$57*'Yard Trimmings'!$E$68+'Yard Trimmings'!$E$57*(1-'Yard Trimmings'!$E$68)*EXP(-LYTInputs!$H$8*(V$5-$D$5))</f>
        <v>0.9168233712148266</v>
      </c>
      <c r="W287" s="30">
        <f>'Yard Trimmings'!$E$57*'Yard Trimmings'!$E$68+'Yard Trimmings'!$E$57*(1-'Yard Trimmings'!$E$68)*EXP(-LYTInputs!$H$8*(W$5-$D$5))</f>
        <v>0.88442337169378926</v>
      </c>
      <c r="X287" s="30">
        <f>'Yard Trimmings'!$E$57*'Yard Trimmings'!$E$68+'Yard Trimmings'!$E$57*(1-'Yard Trimmings'!$E$68)*EXP(-LYTInputs!$H$8*(X$5-$D$5))</f>
        <v>0.85670325433554917</v>
      </c>
      <c r="Y287" s="30">
        <f>'Yard Trimmings'!$E$57*'Yard Trimmings'!$E$68+'Yard Trimmings'!$E$57*(1-'Yard Trimmings'!$E$68)*EXP(-LYTInputs!$H$8*(Y$5-$D$5))</f>
        <v>0.83298705317154376</v>
      </c>
      <c r="Z287" s="30">
        <f>'Yard Trimmings'!$E$57*'Yard Trimmings'!$E$68+'Yard Trimmings'!$E$57*(1-'Yard Trimmings'!$E$68)*EXP(-LYTInputs!$H$8*(Z$5-$D$5))</f>
        <v>0.81269643930499103</v>
      </c>
      <c r="AA287" s="30">
        <f>'Yard Trimmings'!$E$57*'Yard Trimmings'!$E$68+'Yard Trimmings'!$E$57*(1-'Yard Trimmings'!$E$68)*EXP(-LYTInputs!$H$8*(AA$5-$D$5))</f>
        <v>0.79533661813319212</v>
      </c>
      <c r="AB287" s="30">
        <f>'Yard Trimmings'!$E$57*'Yard Trimmings'!$E$68+'Yard Trimmings'!$E$57*(1-'Yard Trimmings'!$E$68)*EXP(-LYTInputs!$H$8*(AB$5-$D$5))</f>
        <v>0.78048426358646239</v>
      </c>
      <c r="AC287" s="30">
        <f>'Yard Trimmings'!$E$57*'Yard Trimmings'!$E$68+'Yard Trimmings'!$E$57*(1-'Yard Trimmings'!$E$68)*EXP(-LYTInputs!$H$8*(AC$5-$D$5))</f>
        <v>0.7677771951553588</v>
      </c>
      <c r="AD287" s="30">
        <f>'Yard Trimmings'!$E$57*'Yard Trimmings'!$E$68+'Yard Trimmings'!$E$57*(1-'Yard Trimmings'!$E$68)*EXP(-LYTInputs!$H$8*(AD$5-$D$5))</f>
        <v>0.75690554597645476</v>
      </c>
      <c r="AE287" s="30">
        <f>'Yard Trimmings'!$E$57*'Yard Trimmings'!$E$68+'Yard Trimmings'!$E$57*(1-'Yard Trimmings'!$E$68)*EXP(-LYTInputs!$H$8*(AE$5-$D$5))</f>
        <v>0.74760420660695392</v>
      </c>
      <c r="AF287" s="30">
        <f>'Yard Trimmings'!$E$57*'Yard Trimmings'!$E$68+'Yard Trimmings'!$E$57*(1-'Yard Trimmings'!$E$68)*EXP(-LYTInputs!$H$8*(AF$5-$D$5))</f>
        <v>0.73964636022661756</v>
      </c>
      <c r="AG287" s="30">
        <f>'Yard Trimmings'!$E$57*'Yard Trimmings'!$E$68+'Yard Trimmings'!$E$57*(1-'Yard Trimmings'!$E$68)*EXP(-LYTInputs!$H$8*(AG$5-$D$5))</f>
        <v>0.73283795162036014</v>
      </c>
      <c r="AH287" s="30">
        <f>'Yard Trimmings'!$E$57*'Yard Trimmings'!$E$68+'Yard Trimmings'!$E$57*(1-'Yard Trimmings'!$E$68)*EXP(-LYTInputs!$H$8*(AH$5-$D$5))</f>
        <v>0.72701295506547547</v>
      </c>
      <c r="AI287" s="30">
        <f>'Yard Trimmings'!$E$57*'Yard Trimmings'!$E$68+'Yard Trimmings'!$E$57*(1-'Yard Trimmings'!$E$68)*EXP(-LYTInputs!$H$8*(AI$5-$D$5))</f>
        <v>0.72202932572906431</v>
      </c>
      <c r="AJ287" s="30">
        <f>'Yard Trimmings'!$E$57*'Yard Trimmings'!$E$68+'Yard Trimmings'!$E$57*(1-'Yard Trimmings'!$E$68)*EXP(-LYTInputs!$H$8*(AJ$5-$D$5))</f>
        <v>0.71776553584889524</v>
      </c>
      <c r="AK287" s="30">
        <f>'Yard Trimmings'!$E$57*'Yard Trimmings'!$E$68+'Yard Trimmings'!$E$57*(1-'Yard Trimmings'!$E$68)*EXP(-LYTInputs!$H$8*(AK$5-$D$5))</f>
        <v>0.71411761123110562</v>
      </c>
      <c r="AL287" s="30">
        <f>'Yard Trimmings'!$E$57*'Yard Trimmings'!$E$68+'Yard Trimmings'!$E$57*(1-'Yard Trimmings'!$E$68)*EXP(-LYTInputs!$H$8*(AL$5-$D$5))</f>
        <v>0.71099659579857488</v>
      </c>
      <c r="AM287" s="30">
        <f>'Yard Trimmings'!$E$57*'Yard Trimmings'!$E$68+'Yard Trimmings'!$E$57*(1-'Yard Trimmings'!$E$68)*EXP(-LYTInputs!$H$8*(AM$5-$D$5))</f>
        <v>0.70832638236198353</v>
      </c>
      <c r="AN287" s="30">
        <f>'Yard Trimmings'!$E$57*'Yard Trimmings'!$E$68+'Yard Trimmings'!$E$57*(1-'Yard Trimmings'!$E$68)*EXP(-LYTInputs!$H$8*(AN$5-$D$5))</f>
        <v>0.70604185671605568</v>
      </c>
      <c r="AO287" s="30">
        <f>'Yard Trimmings'!$E$57*'Yard Trimmings'!$E$68+'Yard Trimmings'!$E$57*(1-'Yard Trimmings'!$E$68)*EXP(-LYTInputs!$H$8*(AO$5-$D$5))</f>
        <v>0.70408730980404377</v>
      </c>
      <c r="AP287" s="30">
        <f>'Yard Trimmings'!$E$57*'Yard Trimmings'!$E$68+'Yard Trimmings'!$E$57*(1-'Yard Trimmings'!$E$68)*EXP(-LYTInputs!$H$8*(AP$5-$D$5))</f>
        <v>0.70241507923046065</v>
      </c>
      <c r="AQ287" s="30">
        <f>'Yard Trimmings'!$E$57*'Yard Trimmings'!$E$68+'Yard Trimmings'!$E$57*(1-'Yard Trimmings'!$E$68)*EXP(-LYTInputs!$H$8*(AQ$5-$D$5))</f>
        <v>0.70098438699481225</v>
      </c>
      <c r="AR287" s="30">
        <f>'Yard Trimmings'!$E$57*'Yard Trimmings'!$E$68+'Yard Trimmings'!$E$57*(1-'Yard Trimmings'!$E$68)*EXP(-LYTInputs!$H$8*(AR$5-$D$5))</f>
        <v>0.69976034510401075</v>
      </c>
      <c r="AS287" s="30">
        <f>'Yard Trimmings'!$E$57*'Yard Trimmings'!$E$68+'Yard Trimmings'!$E$57*(1-'Yard Trimmings'!$E$68)*EXP(-LYTInputs!$H$8*(AS$5-$D$5))</f>
        <v>0.69871310481493654</v>
      </c>
      <c r="AT287" s="30">
        <f>'Yard Trimmings'!$E$57*'Yard Trimmings'!$E$68+'Yard Trimmings'!$E$57*(1-'Yard Trimmings'!$E$68)*EXP(-LYTInputs!$H$8*(AT$5-$D$5))</f>
        <v>0.69781712876109214</v>
      </c>
      <c r="AU287" s="30">
        <f>'Yard Trimmings'!$E$57*'Yard Trimmings'!$E$68+'Yard Trimmings'!$E$57*(1-'Yard Trimmings'!$E$68)*EXP(-LYTInputs!$H$8*(AU$5-$D$5))</f>
        <v>0.69705056821387323</v>
      </c>
      <c r="AV287" s="30">
        <f>'Yard Trimmings'!$E$57*'Yard Trimmings'!$E$68+'Yard Trimmings'!$E$57*(1-'Yard Trimmings'!$E$68)*EXP(-LYTInputs!$H$8*(AV$5-$D$5))</f>
        <v>0.69639473029272436</v>
      </c>
      <c r="AW287" s="30">
        <f>'Yard Trimmings'!$E$57*'Yard Trimmings'!$E$68+'Yard Trimmings'!$E$57*(1-'Yard Trimmings'!$E$68)*EXP(-LYTInputs!$H$8*(AW$5-$D$5))</f>
        <v>0.69583362213189159</v>
      </c>
      <c r="AX287" s="30">
        <f>'Yard Trimmings'!$E$57*'Yard Trimmings'!$E$68+'Yard Trimmings'!$E$57*(1-'Yard Trimmings'!$E$68)*EXP(-LYTInputs!$H$8*(AX$5-$D$5))</f>
        <v>0.69535356088809885</v>
      </c>
      <c r="AY287" s="30">
        <f>'Yard Trimmings'!$E$57*'Yard Trimmings'!$E$68+'Yard Trimmings'!$E$57*(1-'Yard Trimmings'!$E$68)*EXP(-LYTInputs!$H$8*(AY$5-$D$5))</f>
        <v>0.69494284007903107</v>
      </c>
      <c r="AZ287" s="30">
        <f>'Yard Trimmings'!$E$57*'Yard Trimmings'!$E$68+'Yard Trimmings'!$E$57*(1-'Yard Trimmings'!$E$68)*EXP(-LYTInputs!$H$8*(AZ$5-$D$5))</f>
        <v>0.69459144411615659</v>
      </c>
      <c r="BA287" s="30">
        <f>'Yard Trimmings'!$E$57*'Yard Trimmings'!$E$68+'Yard Trimmings'!$E$57*(1-'Yard Trimmings'!$E$68)*EXP(-LYTInputs!$H$8*(BA$5-$D$5))</f>
        <v>0.69429080407065991</v>
      </c>
      <c r="BB287" s="30">
        <f>'Yard Trimmings'!$E$57*'Yard Trimmings'!$E$68+'Yard Trimmings'!$E$57*(1-'Yard Trimmings'!$E$68)*EXP(-LYTInputs!$H$8*(BB$5-$D$5))</f>
        <v>0.69403358871674181</v>
      </c>
      <c r="BC287" s="30">
        <f>'Yard Trimmings'!$E$57*'Yard Trimmings'!$E$68+'Yard Trimmings'!$E$57*(1-'Yard Trimmings'!$E$68)*EXP(-LYTInputs!$H$8*(BC$5-$D$5))</f>
        <v>0.69381352575679256</v>
      </c>
      <c r="BD287" s="30">
        <f>'Yard Trimmings'!$E$57*'Yard Trimmings'!$E$68+'Yard Trimmings'!$E$57*(1-'Yard Trimmings'!$E$68)*EXP(-LYTInputs!$H$8*(BD$5-$D$5))</f>
        <v>0.69362524886894772</v>
      </c>
      <c r="BE287" s="30">
        <f>'Yard Trimmings'!$E$57*'Yard Trimmings'!$E$68+'Yard Trimmings'!$E$57*(1-'Yard Trimmings'!$E$68)*EXP(-LYTInputs!$H$8*(BE$5-$D$5))</f>
        <v>0.69346416684721768</v>
      </c>
      <c r="BF287" s="30">
        <f>'Yard Trimmings'!$E$57*'Yard Trimmings'!$E$68+'Yard Trimmings'!$E$57*(1-'Yard Trimmings'!$E$68)*EXP(-LYTInputs!$H$8*(BF$5-$D$5))</f>
        <v>0.69332635164312295</v>
      </c>
      <c r="BG287" s="30">
        <f>'Yard Trimmings'!$E$57*'Yard Trimmings'!$E$68+'Yard Trimmings'!$E$57*(1-'Yard Trimmings'!$E$68)*EXP(-LYTInputs!$H$8*(BG$5-$D$5))</f>
        <v>0.69320844257868686</v>
      </c>
      <c r="BH287" s="30">
        <f>'Yard Trimmings'!$E$57*'Yard Trimmings'!$E$68+'Yard Trimmings'!$E$57*(1-'Yard Trimmings'!$E$68)*EXP(-LYTInputs!$H$8*(BH$5-$D$5))</f>
        <v>0.69310756439498045</v>
      </c>
      <c r="BI287" s="30">
        <f>'Yard Trimmings'!$E$57*'Yard Trimmings'!$E$68+'Yard Trimmings'!$E$57*(1-'Yard Trimmings'!$E$68)*EXP(-LYTInputs!$H$8*(BI$5-$D$5))</f>
        <v>0.6930212571378026</v>
      </c>
      <c r="BJ287" s="30">
        <f>'Yard Trimmings'!$E$57*'Yard Trimmings'!$E$68+'Yard Trimmings'!$E$57*(1-'Yard Trimmings'!$E$68)*EXP(-LYTInputs!$H$8*(BJ$5-$D$5))</f>
        <v>0.6929474161707283</v>
      </c>
      <c r="BK287" s="30">
        <f>'Yard Trimmings'!$E$57*'Yard Trimmings'!$E$68+'Yard Trimmings'!$E$57*(1-'Yard Trimmings'!$E$68)*EXP(-LYTInputs!$H$8*(BK$5-$D$5))</f>
        <v>0.69288424085272204</v>
      </c>
      <c r="BL287" s="30">
        <f>'Yard Trimmings'!$E$57*'Yard Trimmings'!$E$68+'Yard Trimmings'!$E$57*(1-'Yard Trimmings'!$E$68)*EXP(-LYTInputs!$H$8*(BL$5-$D$5))</f>
        <v>0.69283019062879714</v>
      </c>
      <c r="BM287" s="269">
        <f>'Yard Trimmings'!$E$57*'Yard Trimmings'!$E$68+'Yard Trimmings'!$E$57*(1-'Yard Trimmings'!$E$68)*EXP(-LYTInputs!$H$8*(BM$5-$D$5))</f>
        <v>0.69278394746297667</v>
      </c>
      <c r="BN287" s="269">
        <f>'Yard Trimmings'!$E$57*'Yard Trimmings'!$E$68+'Yard Trimmings'!$E$57*(1-'Yard Trimmings'!$E$68)*EXP(-LYTInputs!$H$8*(BN$5-$D$5))</f>
        <v>0.69274438369746705</v>
      </c>
      <c r="BO287" s="269">
        <f>'Yard Trimmings'!$E$57*'Yard Trimmings'!$E$68+'Yard Trimmings'!$E$57*(1-'Yard Trimmings'!$E$68)*EXP(-LYTInputs!$H$8*(BO$5-$D$5))</f>
        <v>0.69271053455427956</v>
      </c>
      <c r="BP287" s="269">
        <f>'Yard Trimmings'!$E$57*'Yard Trimmings'!$E$68+'Yard Trimmings'!$E$57*(1-'Yard Trimmings'!$E$68)*EXP(-LYTInputs!$H$8*(BP$5-$D$5))</f>
        <v>0.69268157460873936</v>
      </c>
      <c r="BQ287" s="269">
        <f>'Yard Trimmings'!$E$57*'Yard Trimmings'!$E$68+'Yard Trimmings'!$E$57*(1-'Yard Trimmings'!$E$68)*EXP(-LYTInputs!$H$8*(BQ$5-$D$5))</f>
        <v>0.69265679766117982</v>
      </c>
      <c r="BR287" s="269">
        <f>'Yard Trimmings'!$E$57*'Yard Trimmings'!$E$68+'Yard Trimmings'!$E$57*(1-'Yard Trimmings'!$E$68)*EXP(-LYTInputs!$H$8*(BR$5-$D$5))</f>
        <v>0.69263559951598586</v>
      </c>
      <c r="BS287" s="269">
        <f>'Yard Trimmings'!$E$57*'Yard Trimmings'!$E$68+'Yard Trimmings'!$E$57*(1-'Yard Trimmings'!$E$68)*EXP(-LYTInputs!$H$8*(BS$5-$D$5))</f>
        <v>0.69261746324804641</v>
      </c>
      <c r="BT287" s="269">
        <f>'Yard Trimmings'!$E$57*'Yard Trimmings'!$E$68+'Yard Trimmings'!$E$57*(1-'Yard Trimmings'!$E$68)*EXP(-LYTInputs!$H$8*(BT$5-$D$5))</f>
        <v>0.69260194659733176</v>
      </c>
      <c r="BU287" s="269">
        <f>'Yard Trimmings'!$E$57*'Yard Trimmings'!$E$68+'Yard Trimmings'!$E$57*(1-'Yard Trimmings'!$E$68)*EXP(-LYTInputs!$H$8*(BU$5-$D$5))</f>
        <v>0.69258867118420908</v>
      </c>
      <c r="BV287" s="269">
        <f>'Yard Trimmings'!$E$57*'Yard Trimmings'!$E$68+'Yard Trimmings'!$E$57*(1-'Yard Trimmings'!$E$68)*EXP(-LYTInputs!$H$8*(BV$5-$D$5))</f>
        <v>0.69257731328250594</v>
      </c>
      <c r="BW287" s="269">
        <f>'Yard Trimmings'!$E$57*'Yard Trimmings'!$E$68+'Yard Trimmings'!$E$57*(1-'Yard Trimmings'!$E$68)*EXP(-LYTInputs!$H$8*(BW$5-$D$5))</f>
        <v>0.69256759592532058</v>
      </c>
      <c r="BX287" s="269">
        <f>'Yard Trimmings'!$E$57*'Yard Trimmings'!$E$68+'Yard Trimmings'!$E$57*(1-'Yard Trimmings'!$E$68)*EXP(-LYTInputs!$H$8*(BX$5-$D$5))</f>
        <v>0.69255928215107443</v>
      </c>
      <c r="BY287" s="269">
        <f>'Yard Trimmings'!$E$57*'Yard Trimmings'!$E$68+'Yard Trimmings'!$E$57*(1-'Yard Trimmings'!$E$68)*EXP(-LYTInputs!$H$8*(BY$5-$D$5))</f>
        <v>0.69255216922511154</v>
      </c>
      <c r="BZ287" s="269">
        <f>'Yard Trimmings'!$E$57*'Yard Trimmings'!$E$68+'Yard Trimmings'!$E$57*(1-'Yard Trimmings'!$E$68)*EXP(-LYTInputs!$H$8*(BZ$5-$D$5))</f>
        <v>0.69254608369593351</v>
      </c>
      <c r="CA287" s="269">
        <f>'Yard Trimmings'!$E$57*'Yard Trimmings'!$E$68+'Yard Trimmings'!$E$57*(1-'Yard Trimmings'!$E$68)*EXP(-LYTInputs!$H$8*(CA$5-$D$5))</f>
        <v>0.69254087716551704</v>
      </c>
      <c r="CB287" s="269">
        <f>'Yard Trimmings'!$E$57*'Yard Trimmings'!$E$68+'Yard Trimmings'!$E$57*(1-'Yard Trimmings'!$E$68)*EXP(-LYTInputs!$H$8*(CB$5-$D$5))</f>
        <v>0.69253642267056925</v>
      </c>
      <c r="CC287" s="269">
        <f>'Yard Trimmings'!$E$57*'Yard Trimmings'!$E$68+'Yard Trimmings'!$E$57*(1-'Yard Trimmings'!$E$68)*EXP(-LYTInputs!$H$8*(CC$5-$D$5))</f>
        <v>0.69253261158647816</v>
      </c>
      <c r="CD287" s="269">
        <f>'Yard Trimmings'!$E$57*'Yard Trimmings'!$E$68+'Yard Trimmings'!$E$57*(1-'Yard Trimmings'!$E$68)*EXP(-LYTInputs!$H$8*(CD$5-$D$5))</f>
        <v>0.6925293509784588</v>
      </c>
      <c r="CE287" s="269">
        <f>'Yard Trimmings'!$E$57*'Yard Trimmings'!$E$68+'Yard Trimmings'!$E$57*(1-'Yard Trimmings'!$E$68)*EXP(-LYTInputs!$H$8*(CE$5-$D$5))</f>
        <v>0.69252656133530166</v>
      </c>
      <c r="CF287" s="269">
        <f>'Yard Trimmings'!$E$57*'Yard Trimmings'!$E$68+'Yard Trimmings'!$E$57*(1-'Yard Trimmings'!$E$68)*EXP(-LYTInputs!$H$8*(CF$5-$D$5))</f>
        <v>0.69252417463046068</v>
      </c>
      <c r="CG287" s="269">
        <f>'Yard Trimmings'!$E$57*'Yard Trimmings'!$E$68+'Yard Trimmings'!$E$57*(1-'Yard Trimmings'!$E$68)*EXP(-LYTInputs!$H$8*(CG$5-$D$5))</f>
        <v>0.69252213266319929</v>
      </c>
      <c r="CH287" s="269">
        <f>'Yard Trimmings'!$E$57*'Yard Trimmings'!$E$68+'Yard Trimmings'!$E$57*(1-'Yard Trimmings'!$E$68)*EXP(-LYTInputs!$H$8*(CH$5-$D$5))</f>
        <v>0.69252038563934237</v>
      </c>
      <c r="CI287" s="269">
        <f>'Yard Trimmings'!$E$57*'Yard Trimmings'!$E$68+'Yard Trimmings'!$E$57*(1-'Yard Trimmings'!$E$68)*EXP(-LYTInputs!$H$8*(CI$5-$D$5))</f>
        <v>0.69251889095702579</v>
      </c>
    </row>
    <row r="288" spans="1:87">
      <c r="A288" s="20">
        <f t="shared" si="77"/>
        <v>1963</v>
      </c>
      <c r="E288" s="30">
        <f>'Yard Trimmings'!$F$57*'Yard Trimmings'!$E$68+'Yard Trimmings'!$F$57*(1-'Yard Trimmings'!$E$68)*EXP(-LYTInputs!$H$8*(E$5-$E$5))</f>
        <v>4.4102098596994894</v>
      </c>
      <c r="F288" s="30">
        <f>'Yard Trimmings'!$F$57*'Yard Trimmings'!$E$68+'Yard Trimmings'!$F$57*(1-'Yard Trimmings'!$E$68)*EXP(-LYTInputs!$H$8*(F$5-$E$5))</f>
        <v>3.8732068193254658</v>
      </c>
      <c r="G288" s="30">
        <f>'Yard Trimmings'!$F$57*'Yard Trimmings'!$E$68+'Yard Trimmings'!$F$57*(1-'Yard Trimmings'!$E$68)*EXP(-LYTInputs!$H$8*(G$5-$E$5))</f>
        <v>3.413768932876291</v>
      </c>
      <c r="H288" s="30">
        <f>'Yard Trimmings'!$F$57*'Yard Trimmings'!$E$68+'Yard Trimmings'!$F$57*(1-'Yard Trimmings'!$E$68)*EXP(-LYTInputs!$H$8*(H$5-$E$5))</f>
        <v>3.0206926267200624</v>
      </c>
      <c r="I288" s="30">
        <f>'Yard Trimmings'!$F$57*'Yard Trimmings'!$E$68+'Yard Trimmings'!$F$57*(1-'Yard Trimmings'!$E$68)*EXP(-LYTInputs!$H$8*(I$5-$E$5))</f>
        <v>2.6843925804710098</v>
      </c>
      <c r="J288" s="30">
        <f>'Yard Trimmings'!$F$57*'Yard Trimmings'!$E$68+'Yard Trimmings'!$F$57*(1-'Yard Trimmings'!$E$68)*EXP(-LYTInputs!$H$8*(J$5-$E$5))</f>
        <v>2.3966679851804336</v>
      </c>
      <c r="K288" s="30">
        <f>'Yard Trimmings'!$F$57*'Yard Trimmings'!$E$68+'Yard Trimmings'!$F$57*(1-'Yard Trimmings'!$E$68)*EXP(-LYTInputs!$H$8*(K$5-$E$5))</f>
        <v>2.1505025633838</v>
      </c>
      <c r="L288" s="30">
        <f>'Yard Trimmings'!$F$57*'Yard Trimmings'!$E$68+'Yard Trimmings'!$F$57*(1-'Yard Trimmings'!$E$68)*EXP(-LYTInputs!$H$8*(L$5-$E$5))</f>
        <v>1.9398934744141312</v>
      </c>
      <c r="M288" s="30">
        <f>'Yard Trimmings'!$F$57*'Yard Trimmings'!$E$68+'Yard Trimmings'!$F$57*(1-'Yard Trimmings'!$E$68)*EXP(-LYTInputs!$H$8*(M$5-$E$5))</f>
        <v>1.7597049327704637</v>
      </c>
      <c r="N288" s="30">
        <f>'Yard Trimmings'!$F$57*'Yard Trimmings'!$E$68+'Yard Trimmings'!$F$57*(1-'Yard Trimmings'!$E$68)*EXP(-LYTInputs!$H$8*(N$5-$E$5))</f>
        <v>1.6055429699676733</v>
      </c>
      <c r="O288" s="30">
        <f>'Yard Trimmings'!$F$57*'Yard Trimmings'!$E$68+'Yard Trimmings'!$F$57*(1-'Yard Trimmings'!$E$68)*EXP(-LYTInputs!$H$8*(O$5-$E$5))</f>
        <v>1.4736482858861106</v>
      </c>
      <c r="P288" s="30">
        <f>'Yard Trimmings'!$F$57*'Yard Trimmings'!$E$68+'Yard Trimmings'!$F$57*(1-'Yard Trimmings'!$E$68)*EXP(-LYTInputs!$H$8*(P$5-$E$5))</f>
        <v>1.3608045767590475</v>
      </c>
      <c r="Q288" s="30">
        <f>'Yard Trimmings'!$F$57*'Yard Trimmings'!$E$68+'Yard Trimmings'!$F$57*(1-'Yard Trimmings'!$E$68)*EXP(-LYTInputs!$H$8*(Q$5-$E$5))</f>
        <v>1.2642601043398352</v>
      </c>
      <c r="R288" s="30">
        <f>'Yard Trimmings'!$F$57*'Yard Trimmings'!$E$68+'Yard Trimmings'!$F$57*(1-'Yard Trimmings'!$E$68)*EXP(-LYTInputs!$H$8*(R$5-$E$5))</f>
        <v>1.1816605936820563</v>
      </c>
      <c r="S288" s="30">
        <f>'Yard Trimmings'!$F$57*'Yard Trimmings'!$E$68+'Yard Trimmings'!$F$57*(1-'Yard Trimmings'!$E$68)*EXP(-LYTInputs!$H$8*(S$5-$E$5))</f>
        <v>1.1109918232186446</v>
      </c>
      <c r="T288" s="30">
        <f>'Yard Trimmings'!$F$57*'Yard Trimmings'!$E$68+'Yard Trimmings'!$F$57*(1-'Yard Trimmings'!$E$68)*EXP(-LYTInputs!$H$8*(T$5-$E$5))</f>
        <v>1.050530507176453</v>
      </c>
      <c r="U288" s="30">
        <f>'Yard Trimmings'!$F$57*'Yard Trimmings'!$E$68+'Yard Trimmings'!$F$57*(1-'Yard Trimmings'!$E$68)*EXP(-LYTInputs!$H$8*(U$5-$E$5))</f>
        <v>0.99880227257462928</v>
      </c>
      <c r="V288" s="30">
        <f>'Yard Trimmings'!$F$57*'Yard Trimmings'!$E$68+'Yard Trimmings'!$F$57*(1-'Yard Trimmings'!$E$68)*EXP(-LYTInputs!$H$8*(V$5-$E$5))</f>
        <v>0.95454570605937072</v>
      </c>
      <c r="W288" s="30">
        <f>'Yard Trimmings'!$F$57*'Yard Trimmings'!$E$68+'Yard Trimmings'!$F$57*(1-'Yard Trimmings'!$E$68)*EXP(-LYTInputs!$H$8*(W$5-$E$5))</f>
        <v>0.9166815938429751</v>
      </c>
      <c r="X288" s="30">
        <f>'Yard Trimmings'!$F$57*'Yard Trimmings'!$E$68+'Yard Trimmings'!$F$57*(1-'Yard Trimmings'!$E$68)*EXP(-LYTInputs!$H$8*(X$5-$E$5))</f>
        <v>0.88428660465099829</v>
      </c>
      <c r="Y288" s="30">
        <f>'Yard Trimmings'!$F$57*'Yard Trimmings'!$E$68+'Yard Trimmings'!$F$57*(1-'Yard Trimmings'!$E$68)*EXP(-LYTInputs!$H$8*(Y$5-$E$5))</f>
        <v>0.85657077392583258</v>
      </c>
      <c r="Z288" s="30">
        <f>'Yard Trimmings'!$F$57*'Yard Trimmings'!$E$68+'Yard Trimmings'!$F$57*(1-'Yard Trimmings'!$E$68)*EXP(-LYTInputs!$H$8*(Z$5-$E$5))</f>
        <v>0.83285824023014976</v>
      </c>
      <c r="AA288" s="30">
        <f>'Yard Trimmings'!$F$57*'Yard Trimmings'!$E$68+'Yard Trimmings'!$F$57*(1-'Yard Trimmings'!$E$68)*EXP(-LYTInputs!$H$8*(AA$5-$E$5))</f>
        <v>0.81257076409982576</v>
      </c>
      <c r="AB288" s="30">
        <f>'Yard Trimmings'!$F$57*'Yard Trimmings'!$E$68+'Yard Trimmings'!$F$57*(1-'Yard Trimmings'!$E$68)*EXP(-LYTInputs!$H$8*(AB$5-$E$5))</f>
        <v>0.79521362744709445</v>
      </c>
      <c r="AC288" s="30">
        <f>'Yard Trimmings'!$F$57*'Yard Trimmings'!$E$68+'Yard Trimmings'!$F$57*(1-'Yard Trimmings'!$E$68)*EXP(-LYTInputs!$H$8*(AC$5-$E$5))</f>
        <v>0.78036356966532461</v>
      </c>
      <c r="AD288" s="30">
        <f>'Yard Trimmings'!$F$57*'Yard Trimmings'!$E$68+'Yard Trimmings'!$F$57*(1-'Yard Trimmings'!$E$68)*EXP(-LYTInputs!$H$8*(AD$5-$E$5))</f>
        <v>0.7676584662525906</v>
      </c>
      <c r="AE288" s="30">
        <f>'Yard Trimmings'!$F$57*'Yard Trimmings'!$E$68+'Yard Trimmings'!$F$57*(1-'Yard Trimmings'!$E$68)*EXP(-LYTInputs!$H$8*(AE$5-$E$5))</f>
        <v>0.75678849826321193</v>
      </c>
      <c r="AF288" s="30">
        <f>'Yard Trimmings'!$F$57*'Yard Trimmings'!$E$68+'Yard Trimmings'!$F$57*(1-'Yard Trimmings'!$E$68)*EXP(-LYTInputs!$H$8*(AF$5-$E$5))</f>
        <v>0.74748859725086014</v>
      </c>
      <c r="AG288" s="30">
        <f>'Yard Trimmings'!$F$57*'Yard Trimmings'!$E$68+'Yard Trimmings'!$F$57*(1-'Yard Trimmings'!$E$68)*EXP(-LYTInputs!$H$8*(AG$5-$E$5))</f>
        <v>0.73953198147020194</v>
      </c>
      <c r="AH288" s="30">
        <f>'Yard Trimmings'!$F$57*'Yard Trimmings'!$E$68+'Yard Trimmings'!$F$57*(1-'Yard Trimmings'!$E$68)*EXP(-LYTInputs!$H$8*(AH$5-$E$5))</f>
        <v>0.73272462571480867</v>
      </c>
      <c r="AI288" s="30">
        <f>'Yard Trimmings'!$F$57*'Yard Trimmings'!$E$68+'Yard Trimmings'!$F$57*(1-'Yard Trimmings'!$E$68)*EXP(-LYTInputs!$H$8*(AI$5-$E$5))</f>
        <v>0.72690052993615695</v>
      </c>
      <c r="AJ288" s="30">
        <f>'Yard Trimmings'!$F$57*'Yard Trimmings'!$E$68+'Yard Trimmings'!$F$57*(1-'Yard Trimmings'!$E$68)*EXP(-LYTInputs!$H$8*(AJ$5-$E$5))</f>
        <v>0.72191767126713036</v>
      </c>
      <c r="AK288" s="30">
        <f>'Yard Trimmings'!$F$57*'Yard Trimmings'!$E$68+'Yard Trimmings'!$F$57*(1-'Yard Trimmings'!$E$68)*EXP(-LYTInputs!$H$8*(AK$5-$E$5))</f>
        <v>0.71765454073852475</v>
      </c>
      <c r="AL288" s="30">
        <f>'Yard Trimmings'!$F$57*'Yard Trimmings'!$E$68+'Yard Trimmings'!$F$57*(1-'Yard Trimmings'!$E$68)*EXP(-LYTInputs!$H$8*(AL$5-$E$5))</f>
        <v>0.71400718023502507</v>
      </c>
      <c r="AM288" s="30">
        <f>'Yard Trimmings'!$F$57*'Yard Trimmings'!$E$68+'Yard Trimmings'!$F$57*(1-'Yard Trimmings'!$E$68)*EXP(-LYTInputs!$H$8*(AM$5-$E$5))</f>
        <v>0.71088664743565955</v>
      </c>
      <c r="AN288" s="30">
        <f>'Yard Trimmings'!$F$57*'Yard Trimmings'!$E$68+'Yard Trimmings'!$F$57*(1-'Yard Trimmings'!$E$68)*EXP(-LYTInputs!$H$8*(AN$5-$E$5))</f>
        <v>0.70821684692030817</v>
      </c>
      <c r="AO288" s="30">
        <f>'Yard Trimmings'!$F$57*'Yard Trimmings'!$E$68+'Yard Trimmings'!$F$57*(1-'Yard Trimmings'!$E$68)*EXP(-LYTInputs!$H$8*(AO$5-$E$5))</f>
        <v>0.70593267455294206</v>
      </c>
      <c r="AP288" s="30">
        <f>'Yard Trimmings'!$F$57*'Yard Trimmings'!$E$68+'Yard Trimmings'!$F$57*(1-'Yard Trimmings'!$E$68)*EXP(-LYTInputs!$H$8*(AP$5-$E$5))</f>
        <v>0.70397842989165049</v>
      </c>
      <c r="AQ288" s="30">
        <f>'Yard Trimmings'!$F$57*'Yard Trimmings'!$E$68+'Yard Trimmings'!$F$57*(1-'Yard Trimmings'!$E$68)*EXP(-LYTInputs!$H$8*(AQ$5-$E$5))</f>
        <v>0.70230645791144897</v>
      </c>
      <c r="AR288" s="30">
        <f>'Yard Trimmings'!$F$57*'Yard Trimmings'!$E$68+'Yard Trimmings'!$F$57*(1-'Yard Trimmings'!$E$68)*EXP(-LYTInputs!$H$8*(AR$5-$E$5))</f>
        <v>0.70087598691774478</v>
      </c>
      <c r="AS288" s="30">
        <f>'Yard Trimmings'!$F$57*'Yard Trimmings'!$E$68+'Yard Trimmings'!$F$57*(1-'Yard Trimmings'!$E$68)*EXP(-LYTInputs!$H$8*(AS$5-$E$5))</f>
        <v>0.69965213431252193</v>
      </c>
      <c r="AT288" s="30">
        <f>'Yard Trimmings'!$F$57*'Yard Trimmings'!$E$68+'Yard Trimmings'!$F$57*(1-'Yard Trimmings'!$E$68)*EXP(-LYTInputs!$H$8*(AT$5-$E$5))</f>
        <v>0.69860505596846401</v>
      </c>
      <c r="AU288" s="30">
        <f>'Yard Trimmings'!$F$57*'Yard Trimmings'!$E$68+'Yard Trimmings'!$F$57*(1-'Yard Trimmings'!$E$68)*EXP(-LYTInputs!$H$8*(AU$5-$E$5))</f>
        <v>0.6977092184681668</v>
      </c>
      <c r="AV288" s="30">
        <f>'Yard Trimmings'!$F$57*'Yard Trimmings'!$E$68+'Yard Trimmings'!$F$57*(1-'Yard Trimmings'!$E$68)*EXP(-LYTInputs!$H$8*(AV$5-$E$5))</f>
        <v>0.69694277646170844</v>
      </c>
      <c r="AW288" s="30">
        <f>'Yard Trimmings'!$F$57*'Yard Trimmings'!$E$68+'Yard Trimmings'!$F$57*(1-'Yard Trimmings'!$E$68)*EXP(-LYTInputs!$H$8*(AW$5-$E$5))</f>
        <v>0.69628703995919672</v>
      </c>
      <c r="AX288" s="30">
        <f>'Yard Trimmings'!$F$57*'Yard Trimmings'!$E$68+'Yard Trimmings'!$F$57*(1-'Yard Trimmings'!$E$68)*EXP(-LYTInputs!$H$8*(AX$5-$E$5))</f>
        <v>0.69572601856801097</v>
      </c>
      <c r="AY288" s="30">
        <f>'Yard Trimmings'!$F$57*'Yard Trimmings'!$E$68+'Yard Trimmings'!$F$57*(1-'Yard Trimmings'!$E$68)*EXP(-LYTInputs!$H$8*(AY$5-$E$5))</f>
        <v>0.69524603156078735</v>
      </c>
      <c r="AZ288" s="30">
        <f>'Yard Trimmings'!$F$57*'Yard Trimmings'!$E$68+'Yard Trimmings'!$F$57*(1-'Yard Trimmings'!$E$68)*EXP(-LYTInputs!$H$8*(AZ$5-$E$5))</f>
        <v>0.69483537426549846</v>
      </c>
      <c r="BA288" s="30">
        <f>'Yard Trimmings'!$F$57*'Yard Trimmings'!$E$68+'Yard Trimmings'!$F$57*(1-'Yard Trimmings'!$E$68)*EXP(-LYTInputs!$H$8*(BA$5-$E$5))</f>
        <v>0.69448403264242109</v>
      </c>
      <c r="BB288" s="30">
        <f>'Yard Trimmings'!$F$57*'Yard Trimmings'!$E$68+'Yard Trimmings'!$F$57*(1-'Yard Trimmings'!$E$68)*EXP(-LYTInputs!$H$8*(BB$5-$E$5))</f>
        <v>0.69418343908783742</v>
      </c>
      <c r="BC288" s="30">
        <f>'Yard Trimmings'!$F$57*'Yard Trimmings'!$E$68+'Yard Trimmings'!$F$57*(1-'Yard Trimmings'!$E$68)*EXP(-LYTInputs!$H$8*(BC$5-$E$5))</f>
        <v>0.69392626350964715</v>
      </c>
      <c r="BD288" s="30">
        <f>'Yard Trimmings'!$F$57*'Yard Trimmings'!$E$68+'Yard Trimmings'!$F$57*(1-'Yard Trimmings'!$E$68)*EXP(-LYTInputs!$H$8*(BD$5-$E$5))</f>
        <v>0.69370623458018732</v>
      </c>
      <c r="BE288" s="30">
        <f>'Yard Trimmings'!$F$57*'Yard Trimmings'!$E$68+'Yard Trimmings'!$F$57*(1-'Yard Trimmings'!$E$68)*EXP(-LYTInputs!$H$8*(BE$5-$E$5))</f>
        <v>0.69351798680744059</v>
      </c>
      <c r="BF288" s="30">
        <f>'Yard Trimmings'!$F$57*'Yard Trimmings'!$E$68+'Yard Trimmings'!$F$57*(1-'Yard Trimmings'!$E$68)*EXP(-LYTInputs!$H$8*(BF$5-$E$5))</f>
        <v>0.69335692969540019</v>
      </c>
      <c r="BG288" s="30">
        <f>'Yard Trimmings'!$F$57*'Yard Trimmings'!$E$68+'Yard Trimmings'!$F$57*(1-'Yard Trimmings'!$E$68)*EXP(-LYTInputs!$H$8*(BG$5-$E$5))</f>
        <v>0.69321913580301942</v>
      </c>
      <c r="BH288" s="30">
        <f>'Yard Trimmings'!$F$57*'Yard Trimmings'!$E$68+'Yard Trimmings'!$F$57*(1-'Yard Trimmings'!$E$68)*EXP(-LYTInputs!$H$8*(BH$5-$E$5))</f>
        <v>0.69310124497201608</v>
      </c>
      <c r="BI288" s="30">
        <f>'Yard Trimmings'!$F$57*'Yard Trimmings'!$E$68+'Yard Trimmings'!$F$57*(1-'Yard Trimmings'!$E$68)*EXP(-LYTInputs!$H$8*(BI$5-$E$5))</f>
        <v>0.6930003823880907</v>
      </c>
      <c r="BJ288" s="30">
        <f>'Yard Trimmings'!$F$57*'Yard Trimmings'!$E$68+'Yard Trimmings'!$F$57*(1-'Yard Trimmings'!$E$68)*EXP(-LYTInputs!$H$8*(BJ$5-$E$5))</f>
        <v>0.69291408847744873</v>
      </c>
      <c r="BK288" s="30">
        <f>'Yard Trimmings'!$F$57*'Yard Trimmings'!$E$68+'Yard Trimmings'!$F$57*(1-'Yard Trimmings'!$E$68)*EXP(-LYTInputs!$H$8*(BK$5-$E$5))</f>
        <v>0.69284025892912604</v>
      </c>
      <c r="BL288" s="30">
        <f>'Yard Trimmings'!$F$57*'Yard Trimmings'!$E$68+'Yard Trimmings'!$F$57*(1-'Yard Trimmings'!$E$68)*EXP(-LYTInputs!$H$8*(BL$5-$E$5))</f>
        <v>0.6927770933805375</v>
      </c>
      <c r="BM288" s="269">
        <f>'Yard Trimmings'!$F$57*'Yard Trimmings'!$E$68+'Yard Trimmings'!$F$57*(1-'Yard Trimmings'!$E$68)*EXP(-LYTInputs!$H$8*(BM$5-$E$5))</f>
        <v>0.69272305151492786</v>
      </c>
      <c r="BN288" s="269">
        <f>'Yard Trimmings'!$F$57*'Yard Trimmings'!$E$68+'Yard Trimmings'!$F$57*(1-'Yard Trimmings'!$E$68)*EXP(-LYTInputs!$H$8*(BN$5-$E$5))</f>
        <v>0.6926768155001406</v>
      </c>
      <c r="BO288" s="269">
        <f>'Yard Trimmings'!$F$57*'Yard Trimmings'!$E$68+'Yard Trimmings'!$F$57*(1-'Yard Trimmings'!$E$68)*EXP(-LYTInputs!$H$8*(BO$5-$E$5))</f>
        <v>0.69263725785276331</v>
      </c>
      <c r="BP288" s="269">
        <f>'Yard Trimmings'!$F$57*'Yard Trimmings'!$E$68+'Yard Trimmings'!$F$57*(1-'Yard Trimmings'!$E$68)*EXP(-LYTInputs!$H$8*(BP$5-$E$5))</f>
        <v>0.69260341394400027</v>
      </c>
      <c r="BQ288" s="269">
        <f>'Yard Trimmings'!$F$57*'Yard Trimmings'!$E$68+'Yard Trimmings'!$F$57*(1-'Yard Trimmings'!$E$68)*EXP(-LYTInputs!$H$8*(BQ$5-$E$5))</f>
        <v>0.69257445847681987</v>
      </c>
      <c r="BR288" s="269">
        <f>'Yard Trimmings'!$F$57*'Yard Trimmings'!$E$68+'Yard Trimmings'!$F$57*(1-'Yard Trimmings'!$E$68)*EXP(-LYTInputs!$H$8*(BR$5-$E$5))</f>
        <v>0.69254968536076222</v>
      </c>
      <c r="BS288" s="269">
        <f>'Yard Trimmings'!$F$57*'Yard Trimmings'!$E$68+'Yard Trimmings'!$F$57*(1-'Yard Trimmings'!$E$68)*EXP(-LYTInputs!$H$8*(BS$5-$E$5))</f>
        <v>0.69252849049364507</v>
      </c>
      <c r="BT288" s="269">
        <f>'Yard Trimmings'!$F$57*'Yard Trimmings'!$E$68+'Yard Trimmings'!$F$57*(1-'Yard Trimmings'!$E$68)*EXP(-LYTInputs!$H$8*(BT$5-$E$5))</f>
        <v>0.69251035703029418</v>
      </c>
      <c r="BU288" s="269">
        <f>'Yard Trimmings'!$F$57*'Yard Trimmings'!$E$68+'Yard Trimmings'!$F$57*(1-'Yard Trimmings'!$E$68)*EXP(-LYTInputs!$H$8*(BU$5-$E$5))</f>
        <v>0.69249484277907114</v>
      </c>
      <c r="BV288" s="269">
        <f>'Yard Trimmings'!$F$57*'Yard Trimmings'!$E$68+'Yard Trimmings'!$F$57*(1-'Yard Trimmings'!$E$68)*EXP(-LYTInputs!$H$8*(BV$5-$E$5))</f>
        <v>0.69248156941885541</v>
      </c>
      <c r="BW288" s="269">
        <f>'Yard Trimmings'!$F$57*'Yard Trimmings'!$E$68+'Yard Trimmings'!$F$57*(1-'Yard Trimmings'!$E$68)*EXP(-LYTInputs!$H$8*(BW$5-$E$5))</f>
        <v>0.69247021327353586</v>
      </c>
      <c r="BX288" s="269">
        <f>'Yard Trimmings'!$F$57*'Yard Trimmings'!$E$68+'Yard Trimmings'!$F$57*(1-'Yard Trimmings'!$E$68)*EXP(-LYTInputs!$H$8*(BX$5-$E$5))</f>
        <v>0.69246049741904048</v>
      </c>
      <c r="BY288" s="269">
        <f>'Yard Trimmings'!$F$57*'Yard Trimmings'!$E$68+'Yard Trimmings'!$F$57*(1-'Yard Trimmings'!$E$68)*EXP(-LYTInputs!$H$8*(BY$5-$E$5))</f>
        <v>0.6924521849304347</v>
      </c>
      <c r="BZ288" s="269">
        <f>'Yard Trimmings'!$F$57*'Yard Trimmings'!$E$68+'Yard Trimmings'!$F$57*(1-'Yard Trimmings'!$E$68)*EXP(-LYTInputs!$H$8*(BZ$5-$E$5))</f>
        <v>0.69244507310441317</v>
      </c>
      <c r="CA288" s="269">
        <f>'Yard Trimmings'!$F$57*'Yard Trimmings'!$E$68+'Yard Trimmings'!$F$57*(1-'Yard Trimmings'!$E$68)*EXP(-LYTInputs!$H$8*(CA$5-$E$5))</f>
        <v>0.69243898851630015</v>
      </c>
      <c r="CB288" s="269">
        <f>'Yard Trimmings'!$F$57*'Yard Trimmings'!$E$68+'Yard Trimmings'!$F$57*(1-'Yard Trimmings'!$E$68)*EXP(-LYTInputs!$H$8*(CB$5-$E$5))</f>
        <v>0.6924337827910203</v>
      </c>
      <c r="CC288" s="269">
        <f>'Yard Trimmings'!$F$57*'Yard Trimmings'!$E$68+'Yard Trimmings'!$F$57*(1-'Yard Trimmings'!$E$68)*EXP(-LYTInputs!$H$8*(CC$5-$E$5))</f>
        <v>0.69242932898491472</v>
      </c>
      <c r="CD288" s="269">
        <f>'Yard Trimmings'!$F$57*'Yard Trimmings'!$E$68+'Yard Trimmings'!$F$57*(1-'Yard Trimmings'!$E$68)*EXP(-LYTInputs!$H$8*(CD$5-$E$5))</f>
        <v>0.69242551849016887</v>
      </c>
      <c r="CE288" s="269">
        <f>'Yard Trimmings'!$F$57*'Yard Trimmings'!$E$68+'Yard Trimmings'!$F$57*(1-'Yard Trimmings'!$E$68)*EXP(-LYTInputs!$H$8*(CE$5-$E$5))</f>
        <v>0.69242225838636928</v>
      </c>
      <c r="CF288" s="269">
        <f>'Yard Trimmings'!$F$57*'Yard Trimmings'!$E$68+'Yard Trimmings'!$F$57*(1-'Yard Trimmings'!$E$68)*EXP(-LYTInputs!$H$8*(CF$5-$E$5))</f>
        <v>0.69241946917460195</v>
      </c>
      <c r="CG288" s="269">
        <f>'Yard Trimmings'!$F$57*'Yard Trimmings'!$E$68+'Yard Trimmings'!$F$57*(1-'Yard Trimmings'!$E$68)*EXP(-LYTInputs!$H$8*(CG$5-$E$5))</f>
        <v>0.69241708283884051</v>
      </c>
      <c r="CH288" s="269">
        <f>'Yard Trimmings'!$F$57*'Yard Trimmings'!$E$68+'Yard Trimmings'!$F$57*(1-'Yard Trimmings'!$E$68)*EXP(-LYTInputs!$H$8*(CH$5-$E$5))</f>
        <v>0.69241504118734842</v>
      </c>
      <c r="CI288" s="269">
        <f>'Yard Trimmings'!$F$57*'Yard Trimmings'!$E$68+'Yard Trimmings'!$F$57*(1-'Yard Trimmings'!$E$68)*EXP(-LYTInputs!$H$8*(CI$5-$E$5))</f>
        <v>0.69241329443365096</v>
      </c>
    </row>
    <row r="289" spans="1:87">
      <c r="A289" s="20">
        <f t="shared" si="77"/>
        <v>1964</v>
      </c>
      <c r="F289" s="30">
        <f>'Yard Trimmings'!$G$57*'Yard Trimmings'!$E$68+'Yard Trimmings'!$G$57*(1-'Yard Trimmings'!$E$68)*EXP(-LYTInputs!$H$8*(F$5-$F$5))</f>
        <v>4.5652243884448183</v>
      </c>
      <c r="G289" s="30">
        <f>'Yard Trimmings'!$G$57*'Yard Trimmings'!$E$68+'Yard Trimmings'!$G$57*(1-'Yard Trimmings'!$E$68)*EXP(-LYTInputs!$H$8*(G$5-$F$5))</f>
        <v>4.0093462206082524</v>
      </c>
      <c r="H289" s="30">
        <f>'Yard Trimmings'!$G$57*'Yard Trimmings'!$E$68+'Yard Trimmings'!$G$57*(1-'Yard Trimmings'!$E$68)*EXP(-LYTInputs!$H$8*(H$5-$F$5))</f>
        <v>3.5337595453890751</v>
      </c>
      <c r="I289" s="30">
        <f>'Yard Trimmings'!$G$57*'Yard Trimmings'!$E$68+'Yard Trimmings'!$G$57*(1-'Yard Trimmings'!$E$68)*EXP(-LYTInputs!$H$8*(I$5-$F$5))</f>
        <v>3.1268669945873109</v>
      </c>
      <c r="J289" s="30">
        <f>'Yard Trimmings'!$G$57*'Yard Trimmings'!$E$68+'Yard Trimmings'!$G$57*(1-'Yard Trimmings'!$E$68)*EXP(-LYTInputs!$H$8*(J$5-$F$5))</f>
        <v>2.7787463332553557</v>
      </c>
      <c r="K289" s="30">
        <f>'Yard Trimmings'!$G$57*'Yard Trimmings'!$E$68+'Yard Trimmings'!$G$57*(1-'Yard Trimmings'!$E$68)*EXP(-LYTInputs!$H$8*(K$5-$F$5))</f>
        <v>2.4809085020947639</v>
      </c>
      <c r="L289" s="30">
        <f>'Yard Trimmings'!$G$57*'Yard Trimmings'!$E$68+'Yard Trimmings'!$G$57*(1-'Yard Trimmings'!$E$68)*EXP(-LYTInputs!$H$8*(L$5-$F$5))</f>
        <v>2.2260906084051486</v>
      </c>
      <c r="M289" s="30">
        <f>'Yard Trimmings'!$G$57*'Yard Trimmings'!$E$68+'Yard Trimmings'!$G$57*(1-'Yard Trimmings'!$E$68)*EXP(-LYTInputs!$H$8*(M$5-$F$5))</f>
        <v>2.0080788175880127</v>
      </c>
      <c r="N289" s="30">
        <f>'Yard Trimmings'!$G$57*'Yard Trimmings'!$E$68+'Yard Trimmings'!$G$57*(1-'Yard Trimmings'!$E$68)*EXP(-LYTInputs!$H$8*(N$5-$F$5))</f>
        <v>1.8215568263451678</v>
      </c>
      <c r="O289" s="30">
        <f>'Yard Trimmings'!$G$57*'Yard Trimmings'!$E$68+'Yard Trimmings'!$G$57*(1-'Yard Trimmings'!$E$68)*EXP(-LYTInputs!$H$8*(O$5-$F$5))</f>
        <v>1.6619762225310497</v>
      </c>
      <c r="P289" s="30">
        <f>'Yard Trimmings'!$G$57*'Yard Trimmings'!$E$68+'Yard Trimmings'!$G$57*(1-'Yard Trimmings'!$E$68)*EXP(-LYTInputs!$H$8*(P$5-$F$5))</f>
        <v>1.5254455703329242</v>
      </c>
      <c r="Q289" s="30">
        <f>'Yard Trimmings'!$G$57*'Yard Trimmings'!$E$68+'Yard Trimmings'!$G$57*(1-'Yard Trimmings'!$E$68)*EXP(-LYTInputs!$H$8*(Q$5-$F$5))</f>
        <v>1.4086355160774691</v>
      </c>
      <c r="R289" s="30">
        <f>'Yard Trimmings'!$G$57*'Yard Trimmings'!$E$68+'Yard Trimmings'!$G$57*(1-'Yard Trimmings'!$E$68)*EXP(-LYTInputs!$H$8*(R$5-$F$5))</f>
        <v>1.308697600631477</v>
      </c>
      <c r="S289" s="30">
        <f>'Yard Trimmings'!$G$57*'Yard Trimmings'!$E$68+'Yard Trimmings'!$G$57*(1-'Yard Trimmings'!$E$68)*EXP(-LYTInputs!$H$8*(S$5-$F$5))</f>
        <v>1.2231947986051368</v>
      </c>
      <c r="T289" s="30">
        <f>'Yard Trimmings'!$G$57*'Yard Trimmings'!$E$68+'Yard Trimmings'!$G$57*(1-'Yard Trimmings'!$E$68)*EXP(-LYTInputs!$H$8*(T$5-$F$5))</f>
        <v>1.1500420905290276</v>
      </c>
      <c r="U289" s="30">
        <f>'Yard Trimmings'!$G$57*'Yard Trimmings'!$E$68+'Yard Trimmings'!$G$57*(1-'Yard Trimmings'!$E$68)*EXP(-LYTInputs!$H$8*(U$5-$F$5))</f>
        <v>1.0874556188339843</v>
      </c>
      <c r="V289" s="30">
        <f>'Yard Trimmings'!$G$57*'Yard Trimmings'!$E$68+'Yard Trimmings'!$G$57*(1-'Yard Trimmings'!$E$68)*EXP(-LYTInputs!$H$8*(V$5-$F$5))</f>
        <v>1.0339091877823943</v>
      </c>
      <c r="W289" s="30">
        <f>'Yard Trimmings'!$G$57*'Yard Trimmings'!$E$68+'Yard Trimmings'!$G$57*(1-'Yard Trimmings'!$E$68)*EXP(-LYTInputs!$H$8*(W$5-$F$5))</f>
        <v>0.98809704658463837</v>
      </c>
      <c r="X289" s="30">
        <f>'Yard Trimmings'!$G$57*'Yard Trimmings'!$E$68+'Yard Trimmings'!$G$57*(1-'Yard Trimmings'!$E$68)*EXP(-LYTInputs!$H$8*(X$5-$F$5))</f>
        <v>0.9489020481523236</v>
      </c>
      <c r="Y289" s="30">
        <f>'Yard Trimmings'!$G$57*'Yard Trimmings'!$E$68+'Yard Trimmings'!$G$57*(1-'Yard Trimmings'!$E$68)*EXP(-LYTInputs!$H$8*(Y$5-$F$5))</f>
        <v>0.91536840702697897</v>
      </c>
      <c r="Z289" s="30">
        <f>'Yard Trimmings'!$G$57*'Yard Trimmings'!$E$68+'Yard Trimmings'!$G$57*(1-'Yard Trimmings'!$E$68)*EXP(-LYTInputs!$H$8*(Z$5-$F$5))</f>
        <v>0.88667839217558675</v>
      </c>
      <c r="AA289" s="30">
        <f>'Yard Trimmings'!$G$57*'Yard Trimmings'!$E$68+'Yard Trimmings'!$G$57*(1-'Yard Trimmings'!$E$68)*EXP(-LYTInputs!$H$8*(AA$5-$F$5))</f>
        <v>0.86213238629759736</v>
      </c>
      <c r="AB289" s="30">
        <f>'Yard Trimmings'!$G$57*'Yard Trimmings'!$E$68+'Yard Trimmings'!$G$57*(1-'Yard Trimmings'!$E$68)*EXP(-LYTInputs!$H$8*(AB$5-$F$5))</f>
        <v>0.84113182538178233</v>
      </c>
      <c r="AC289" s="30">
        <f>'Yard Trimmings'!$G$57*'Yard Trimmings'!$E$68+'Yard Trimmings'!$G$57*(1-'Yard Trimmings'!$E$68)*EXP(-LYTInputs!$H$8*(AC$5-$F$5))</f>
        <v>0.82316460248731038</v>
      </c>
      <c r="AD289" s="30">
        <f>'Yard Trimmings'!$G$57*'Yard Trimmings'!$E$68+'Yard Trimmings'!$G$57*(1-'Yard Trimmings'!$E$68)*EXP(-LYTInputs!$H$8*(AD$5-$F$5))</f>
        <v>0.80779257981450037</v>
      </c>
      <c r="AE289" s="30">
        <f>'Yard Trimmings'!$G$57*'Yard Trimmings'!$E$68+'Yard Trimmings'!$G$57*(1-'Yard Trimmings'!$E$68)*EXP(-LYTInputs!$H$8*(AE$5-$F$5))</f>
        <v>0.79464090454218606</v>
      </c>
      <c r="AF289" s="30">
        <f>'Yard Trimmings'!$G$57*'Yard Trimmings'!$E$68+'Yard Trimmings'!$G$57*(1-'Yard Trimmings'!$E$68)*EXP(-LYTInputs!$H$8*(AF$5-$F$5))</f>
        <v>0.78338886789418238</v>
      </c>
      <c r="AG289" s="30">
        <f>'Yard Trimmings'!$G$57*'Yard Trimmings'!$E$68+'Yard Trimmings'!$G$57*(1-'Yard Trimmings'!$E$68)*EXP(-LYTInputs!$H$8*(AG$5-$F$5))</f>
        <v>0.77376208452959128</v>
      </c>
      <c r="AH289" s="30">
        <f>'Yard Trimmings'!$G$57*'Yard Trimmings'!$E$68+'Yard Trimmings'!$G$57*(1-'Yard Trimmings'!$E$68)*EXP(-LYTInputs!$H$8*(AH$5-$F$5))</f>
        <v>0.76552580154830441</v>
      </c>
      <c r="AI289" s="30">
        <f>'Yard Trimmings'!$G$57*'Yard Trimmings'!$E$68+'Yard Trimmings'!$G$57*(1-'Yard Trimmings'!$E$68)*EXP(-LYTInputs!$H$8*(AI$5-$F$5))</f>
        <v>0.7584791739491682</v>
      </c>
      <c r="AJ289" s="30">
        <f>'Yard Trimmings'!$G$57*'Yard Trimmings'!$E$68+'Yard Trimmings'!$G$57*(1-'Yard Trimmings'!$E$68)*EXP(-LYTInputs!$H$8*(AJ$5-$F$5))</f>
        <v>0.75245036694560508</v>
      </c>
      <c r="AK289" s="30">
        <f>'Yard Trimmings'!$G$57*'Yard Trimmings'!$E$68+'Yard Trimmings'!$G$57*(1-'Yard Trimmings'!$E$68)*EXP(-LYTInputs!$H$8*(AK$5-$F$5))</f>
        <v>0.74729236570673341</v>
      </c>
      <c r="AL289" s="30">
        <f>'Yard Trimmings'!$G$57*'Yard Trimmings'!$E$68+'Yard Trimmings'!$G$57*(1-'Yard Trimmings'!$E$68)*EXP(-LYTInputs!$H$8*(AL$5-$F$5))</f>
        <v>0.74287939034287176</v>
      </c>
      <c r="AM289" s="30">
        <f>'Yard Trimmings'!$G$57*'Yard Trimmings'!$E$68+'Yard Trimmings'!$G$57*(1-'Yard Trimmings'!$E$68)*EXP(-LYTInputs!$H$8*(AM$5-$F$5))</f>
        <v>0.73910382871343894</v>
      </c>
      <c r="AN289" s="30">
        <f>'Yard Trimmings'!$G$57*'Yard Trimmings'!$E$68+'Yard Trimmings'!$G$57*(1-'Yard Trimmings'!$E$68)*EXP(-LYTInputs!$H$8*(AN$5-$F$5))</f>
        <v>0.73587361226256554</v>
      </c>
      <c r="AO289" s="30">
        <f>'Yard Trimmings'!$G$57*'Yard Trimmings'!$E$68+'Yard Trimmings'!$G$57*(1-'Yard Trimmings'!$E$68)*EXP(-LYTInputs!$H$8*(AO$5-$F$5))</f>
        <v>0.73310997089113317</v>
      </c>
      <c r="AP289" s="30">
        <f>'Yard Trimmings'!$G$57*'Yard Trimmings'!$E$68+'Yard Trimmings'!$G$57*(1-'Yard Trimmings'!$E$68)*EXP(-LYTInputs!$H$8*(AP$5-$F$5))</f>
        <v>0.73074551211691463</v>
      </c>
      <c r="AQ289" s="30">
        <f>'Yard Trimmings'!$G$57*'Yard Trimmings'!$E$68+'Yard Trimmings'!$G$57*(1-'Yard Trimmings'!$E$68)*EXP(-LYTInputs!$H$8*(AQ$5-$F$5))</f>
        <v>0.72872257768237858</v>
      </c>
      <c r="AR289" s="30">
        <f>'Yard Trimmings'!$G$57*'Yard Trimmings'!$E$68+'Yard Trimmings'!$G$57*(1-'Yard Trimmings'!$E$68)*EXP(-LYTInputs!$H$8*(AR$5-$F$5))</f>
        <v>0.72699183753539331</v>
      </c>
      <c r="AS289" s="30">
        <f>'Yard Trimmings'!$G$57*'Yard Trimmings'!$E$68+'Yard Trimmings'!$G$57*(1-'Yard Trimmings'!$E$68)*EXP(-LYTInputs!$H$8*(AS$5-$F$5))</f>
        <v>0.7255110868964959</v>
      </c>
      <c r="AT289" s="30">
        <f>'Yard Trimmings'!$G$57*'Yard Trimmings'!$E$68+'Yard Trimmings'!$G$57*(1-'Yard Trimmings'!$E$68)*EXP(-LYTInputs!$H$8*(AT$5-$F$5))</f>
        <v>0.72424421707873954</v>
      </c>
      <c r="AU289" s="30">
        <f>'Yard Trimmings'!$G$57*'Yard Trimmings'!$E$68+'Yard Trimmings'!$G$57*(1-'Yard Trimmings'!$E$68)*EXP(-LYTInputs!$H$8*(AU$5-$F$5))</f>
        <v>0.72316033496315435</v>
      </c>
      <c r="AV289" s="30">
        <f>'Yard Trimmings'!$G$57*'Yard Trimmings'!$E$68+'Yard Trimmings'!$G$57*(1-'Yard Trimmings'!$E$68)*EXP(-LYTInputs!$H$8*(AV$5-$F$5))</f>
        <v>0.72223300965788673</v>
      </c>
      <c r="AW289" s="30">
        <f>'Yard Trimmings'!$G$57*'Yard Trimmings'!$E$68+'Yard Trimmings'!$G$57*(1-'Yard Trimmings'!$E$68)*EXP(-LYTInputs!$H$8*(AW$5-$F$5))</f>
        <v>0.72143962797050132</v>
      </c>
      <c r="AX289" s="30">
        <f>'Yard Trimmings'!$G$57*'Yard Trimmings'!$E$68+'Yard Trimmings'!$G$57*(1-'Yard Trimmings'!$E$68)*EXP(-LYTInputs!$H$8*(AX$5-$F$5))</f>
        <v>0.72076084297638676</v>
      </c>
      <c r="AY289" s="30">
        <f>'Yard Trimmings'!$G$57*'Yard Trimmings'!$E$68+'Yard Trimmings'!$G$57*(1-'Yard Trimmings'!$E$68)*EXP(-LYTInputs!$H$8*(AY$5-$F$5))</f>
        <v>0.72018010223638607</v>
      </c>
      <c r="AZ289" s="30">
        <f>'Yard Trimmings'!$G$57*'Yard Trimmings'!$E$68+'Yard Trimmings'!$G$57*(1-'Yard Trimmings'!$E$68)*EXP(-LYTInputs!$H$8*(AZ$5-$F$5))</f>
        <v>0.7196832441590556</v>
      </c>
      <c r="BA289" s="30">
        <f>'Yard Trimmings'!$G$57*'Yard Trimmings'!$E$68+'Yard Trimmings'!$G$57*(1-'Yard Trimmings'!$E$68)*EXP(-LYTInputs!$H$8*(BA$5-$F$5))</f>
        <v>0.7192581526646854</v>
      </c>
      <c r="BB289" s="30">
        <f>'Yard Trimmings'!$G$57*'Yard Trimmings'!$E$68+'Yard Trimmings'!$G$57*(1-'Yard Trimmings'!$E$68)*EXP(-LYTInputs!$H$8*(BB$5-$F$5))</f>
        <v>0.71889446172992855</v>
      </c>
      <c r="BC289" s="30">
        <f>'Yard Trimmings'!$G$57*'Yard Trimmings'!$E$68+'Yard Trimmings'!$G$57*(1-'Yard Trimmings'!$E$68)*EXP(-LYTInputs!$H$8*(BC$5-$F$5))</f>
        <v>0.71858330260824255</v>
      </c>
      <c r="BD289" s="30">
        <f>'Yard Trimmings'!$G$57*'Yard Trimmings'!$E$68+'Yard Trimmings'!$G$57*(1-'Yard Trimmings'!$E$68)*EXP(-LYTInputs!$H$8*(BD$5-$F$5))</f>
        <v>0.7183170875620164</v>
      </c>
      <c r="BE289" s="30">
        <f>'Yard Trimmings'!$G$57*'Yard Trimmings'!$E$68+'Yard Trimmings'!$G$57*(1-'Yard Trimmings'!$E$68)*EXP(-LYTInputs!$H$8*(BE$5-$F$5))</f>
        <v>0.71808932483260257</v>
      </c>
      <c r="BF289" s="30">
        <f>'Yard Trimmings'!$G$57*'Yard Trimmings'!$E$68+'Yard Trimmings'!$G$57*(1-'Yard Trimmings'!$E$68)*EXP(-LYTInputs!$H$8*(BF$5-$F$5))</f>
        <v>0.71789446033622861</v>
      </c>
      <c r="BG289" s="30">
        <f>'Yard Trimmings'!$G$57*'Yard Trimmings'!$E$68+'Yard Trimmings'!$G$57*(1-'Yard Trimmings'!$E$68)*EXP(-LYTInputs!$H$8*(BG$5-$F$5))</f>
        <v>0.71772774222547875</v>
      </c>
      <c r="BH289" s="30">
        <f>'Yard Trimmings'!$G$57*'Yard Trimmings'!$E$68+'Yard Trimmings'!$G$57*(1-'Yard Trimmings'!$E$68)*EXP(-LYTInputs!$H$8*(BH$5-$F$5))</f>
        <v>0.71758510501362549</v>
      </c>
      <c r="BI289" s="30">
        <f>'Yard Trimmings'!$G$57*'Yard Trimmings'!$E$68+'Yard Trimmings'!$G$57*(1-'Yard Trimmings'!$E$68)*EXP(-LYTInputs!$H$8*(BI$5-$F$5))</f>
        <v>0.71746307043613555</v>
      </c>
      <c r="BJ289" s="30">
        <f>'Yard Trimmings'!$G$57*'Yard Trimmings'!$E$68+'Yard Trimmings'!$G$57*(1-'Yard Trimmings'!$E$68)*EXP(-LYTInputs!$H$8*(BJ$5-$F$5))</f>
        <v>0.71735866263182091</v>
      </c>
      <c r="BK289" s="30">
        <f>'Yard Trimmings'!$G$57*'Yard Trimmings'!$E$68+'Yard Trimmings'!$G$57*(1-'Yard Trimmings'!$E$68)*EXP(-LYTInputs!$H$8*(BK$5-$F$5))</f>
        <v>0.71726933557529315</v>
      </c>
      <c r="BL289" s="30">
        <f>'Yard Trimmings'!$G$57*'Yard Trimmings'!$E$68+'Yard Trimmings'!$G$57*(1-'Yard Trimmings'!$E$68)*EXP(-LYTInputs!$H$8*(BL$5-$F$5))</f>
        <v>0.71719291099113203</v>
      </c>
      <c r="BM289" s="269">
        <f>'Yard Trimmings'!$G$57*'Yard Trimmings'!$E$68+'Yard Trimmings'!$G$57*(1-'Yard Trimmings'!$E$68)*EXP(-LYTInputs!$H$8*(BM$5-$F$5))</f>
        <v>0.7171275252357826</v>
      </c>
      <c r="BN289" s="269">
        <f>'Yard Trimmings'!$G$57*'Yard Trimmings'!$E$68+'Yard Trimmings'!$G$57*(1-'Yard Trimmings'!$E$68)*EXP(-LYTInputs!$H$8*(BN$5-$F$5))</f>
        <v>0.71707158385187408</v>
      </c>
      <c r="BO289" s="269">
        <f>'Yard Trimmings'!$G$57*'Yard Trimmings'!$E$68+'Yard Trimmings'!$G$57*(1-'Yard Trimmings'!$E$68)*EXP(-LYTInputs!$H$8*(BO$5-$F$5))</f>
        <v>0.71702372268674919</v>
      </c>
      <c r="BP289" s="269">
        <f>'Yard Trimmings'!$G$57*'Yard Trimmings'!$E$68+'Yard Trimmings'!$G$57*(1-'Yard Trimmings'!$E$68)*EXP(-LYTInputs!$H$8*(BP$5-$F$5))</f>
        <v>0.71698277462706461</v>
      </c>
      <c r="BQ289" s="269">
        <f>'Yard Trimmings'!$G$57*'Yard Trimmings'!$E$68+'Yard Trimmings'!$G$57*(1-'Yard Trimmings'!$E$68)*EXP(-LYTInputs!$H$8*(BQ$5-$F$5))</f>
        <v>0.71694774113827364</v>
      </c>
      <c r="BR289" s="269">
        <f>'Yard Trimmings'!$G$57*'Yard Trimmings'!$E$68+'Yard Trimmings'!$G$57*(1-'Yard Trimmings'!$E$68)*EXP(-LYTInputs!$H$8*(BR$5-$F$5))</f>
        <v>0.71691776791496775</v>
      </c>
      <c r="BS289" s="269">
        <f>'Yard Trimmings'!$G$57*'Yard Trimmings'!$E$68+'Yard Trimmings'!$G$57*(1-'Yard Trimmings'!$E$68)*EXP(-LYTInputs!$H$8*(BS$5-$F$5))</f>
        <v>0.71689212404830338</v>
      </c>
      <c r="BT289" s="269">
        <f>'Yard Trimmings'!$G$57*'Yard Trimmings'!$E$68+'Yard Trimmings'!$G$57*(1-'Yard Trimmings'!$E$68)*EXP(-LYTInputs!$H$8*(BT$5-$F$5))</f>
        <v>0.71687018420250204</v>
      </c>
      <c r="BU289" s="269">
        <f>'Yard Trimmings'!$G$57*'Yard Trimmings'!$E$68+'Yard Trimmings'!$G$57*(1-'Yard Trimmings'!$E$68)*EXP(-LYTInputs!$H$8*(BU$5-$F$5))</f>
        <v>0.71685141336579128</v>
      </c>
      <c r="BV289" s="269">
        <f>'Yard Trimmings'!$G$57*'Yard Trimmings'!$E$68+'Yard Trimmings'!$G$57*(1-'Yard Trimmings'!$E$68)*EXP(-LYTInputs!$H$8*(BV$5-$F$5))</f>
        <v>0.71683535380393248</v>
      </c>
      <c r="BW289" s="269">
        <f>'Yard Trimmings'!$G$57*'Yard Trimmings'!$E$68+'Yard Trimmings'!$G$57*(1-'Yard Trimmings'!$E$68)*EXP(-LYTInputs!$H$8*(BW$5-$F$5))</f>
        <v>0.71682161389819088</v>
      </c>
      <c r="BX289" s="269">
        <f>'Yard Trimmings'!$G$57*'Yard Trimmings'!$E$68+'Yard Trimmings'!$G$57*(1-'Yard Trimmings'!$E$68)*EXP(-LYTInputs!$H$8*(BX$5-$F$5))</f>
        <v>0.7168098585955589</v>
      </c>
      <c r="BY289" s="269">
        <f>'Yard Trimmings'!$G$57*'Yard Trimmings'!$E$68+'Yard Trimmings'!$G$57*(1-'Yard Trimmings'!$E$68)*EXP(-LYTInputs!$H$8*(BY$5-$F$5))</f>
        <v>0.7167998012383564</v>
      </c>
      <c r="BZ289" s="269">
        <f>'Yard Trimmings'!$G$57*'Yard Trimmings'!$E$68+'Yard Trimmings'!$G$57*(1-'Yard Trimmings'!$E$68)*EXP(-LYTInputs!$H$8*(BZ$5-$F$5))</f>
        <v>0.71679119657397106</v>
      </c>
      <c r="CA289" s="269">
        <f>'Yard Trimmings'!$G$57*'Yard Trimmings'!$E$68+'Yard Trimmings'!$G$57*(1-'Yard Trimmings'!$E$68)*EXP(-LYTInputs!$H$8*(CA$5-$F$5))</f>
        <v>0.71678383477427599</v>
      </c>
      <c r="CB289" s="269">
        <f>'Yard Trimmings'!$G$57*'Yard Trimmings'!$E$68+'Yard Trimmings'!$G$57*(1-'Yard Trimmings'!$E$68)*EXP(-LYTInputs!$H$8*(CB$5-$F$5))</f>
        <v>0.7167775363188893</v>
      </c>
      <c r="CC289" s="269">
        <f>'Yard Trimmings'!$G$57*'Yard Trimmings'!$E$68+'Yard Trimmings'!$G$57*(1-'Yard Trimmings'!$E$68)*EXP(-LYTInputs!$H$8*(CC$5-$F$5))</f>
        <v>0.71677214761749808</v>
      </c>
      <c r="CD289" s="269">
        <f>'Yard Trimmings'!$G$57*'Yard Trimmings'!$E$68+'Yard Trimmings'!$G$57*(1-'Yard Trimmings'!$E$68)*EXP(-LYTInputs!$H$8*(CD$5-$F$5))</f>
        <v>0.7167675372644986</v>
      </c>
      <c r="CE289" s="269">
        <f>'Yard Trimmings'!$G$57*'Yard Trimmings'!$E$68+'Yard Trimmings'!$G$57*(1-'Yard Trimmings'!$E$68)*EXP(-LYTInputs!$H$8*(CE$5-$F$5))</f>
        <v>0.7167635928346191</v>
      </c>
      <c r="CF289" s="269">
        <f>'Yard Trimmings'!$G$57*'Yard Trimmings'!$E$68+'Yard Trimmings'!$G$57*(1-'Yard Trimmings'!$E$68)*EXP(-LYTInputs!$H$8*(CF$5-$F$5))</f>
        <v>0.7167602181413848</v>
      </c>
      <c r="CG289" s="269">
        <f>'Yard Trimmings'!$G$57*'Yard Trimmings'!$E$68+'Yard Trimmings'!$G$57*(1-'Yard Trimmings'!$E$68)*EXP(-LYTInputs!$H$8*(CG$5-$F$5))</f>
        <v>0.71675733089157367</v>
      </c>
      <c r="CH289" s="269">
        <f>'Yard Trimmings'!$G$57*'Yard Trimmings'!$E$68+'Yard Trimmings'!$G$57*(1-'Yard Trimmings'!$E$68)*EXP(-LYTInputs!$H$8*(CH$5-$F$5))</f>
        <v>0.71675486067846272</v>
      </c>
      <c r="CI289" s="269">
        <f>'Yard Trimmings'!$G$57*'Yard Trimmings'!$E$68+'Yard Trimmings'!$G$57*(1-'Yard Trimmings'!$E$68)*EXP(-LYTInputs!$H$8*(CI$5-$F$5))</f>
        <v>0.71675274726493354</v>
      </c>
    </row>
    <row r="290" spans="1:87">
      <c r="A290" s="20">
        <f t="shared" si="77"/>
        <v>1965</v>
      </c>
      <c r="G290" s="30">
        <f>'Yard Trimmings'!$H$57*'Yard Trimmings'!$E$68+'Yard Trimmings'!$H$57*(1-'Yard Trimmings'!$E$68)*EXP(-LYTInputs!$H$8*(G$5-$G$5))</f>
        <v>4.6279165811973924</v>
      </c>
      <c r="H290" s="30">
        <f>'Yard Trimmings'!$H$57*'Yard Trimmings'!$E$68+'Yard Trimmings'!$H$57*(1-'Yard Trimmings'!$E$68)*EXP(-LYTInputs!$H$8*(H$5-$G$5))</f>
        <v>4.0644047861215684</v>
      </c>
      <c r="I290" s="30">
        <f>'Yard Trimmings'!$H$57*'Yard Trimmings'!$E$68+'Yard Trimmings'!$H$57*(1-'Yard Trimmings'!$E$68)*EXP(-LYTInputs!$H$8*(I$5-$G$5))</f>
        <v>3.5822870909619775</v>
      </c>
      <c r="J290" s="30">
        <f>'Yard Trimmings'!$H$57*'Yard Trimmings'!$E$68+'Yard Trimmings'!$H$57*(1-'Yard Trimmings'!$E$68)*EXP(-LYTInputs!$H$8*(J$5-$G$5))</f>
        <v>3.1698068660276961</v>
      </c>
      <c r="K290" s="30">
        <f>'Yard Trimmings'!$H$57*'Yard Trimmings'!$E$68+'Yard Trimmings'!$H$57*(1-'Yard Trimmings'!$E$68)*EXP(-LYTInputs!$H$8*(K$5-$G$5))</f>
        <v>2.816905618738867</v>
      </c>
      <c r="L290" s="30">
        <f>'Yard Trimmings'!$H$57*'Yard Trimmings'!$E$68+'Yard Trimmings'!$H$57*(1-'Yard Trimmings'!$E$68)*EXP(-LYTInputs!$H$8*(L$5-$G$5))</f>
        <v>2.5149777133275131</v>
      </c>
      <c r="M290" s="30">
        <f>'Yard Trimmings'!$H$57*'Yard Trimmings'!$E$68+'Yard Trimmings'!$H$57*(1-'Yard Trimmings'!$E$68)*EXP(-LYTInputs!$H$8*(M$5-$G$5))</f>
        <v>2.2566605190233586</v>
      </c>
      <c r="N290" s="30">
        <f>'Yard Trimmings'!$H$57*'Yard Trimmings'!$E$68+'Yard Trimmings'!$H$57*(1-'Yard Trimmings'!$E$68)*EXP(-LYTInputs!$H$8*(N$5-$G$5))</f>
        <v>2.0356548694055827</v>
      </c>
      <c r="O290" s="30">
        <f>'Yard Trimmings'!$H$57*'Yard Trimmings'!$E$68+'Yard Trimmings'!$H$57*(1-'Yard Trimmings'!$E$68)*EXP(-LYTInputs!$H$8*(O$5-$G$5))</f>
        <v>1.8465714547511771</v>
      </c>
      <c r="P290" s="30">
        <f>'Yard Trimmings'!$H$57*'Yard Trimmings'!$E$68+'Yard Trimmings'!$H$57*(1-'Yard Trimmings'!$E$68)*EXP(-LYTInputs!$H$8*(P$5-$G$5))</f>
        <v>1.6847994015968668</v>
      </c>
      <c r="Q290" s="30">
        <f>'Yard Trimmings'!$H$57*'Yard Trimmings'!$E$68+'Yard Trimmings'!$H$57*(1-'Yard Trimmings'!$E$68)*EXP(-LYTInputs!$H$8*(Q$5-$G$5))</f>
        <v>1.5463938347755073</v>
      </c>
      <c r="R290" s="30">
        <f>'Yard Trimmings'!$H$57*'Yard Trimmings'!$E$68+'Yard Trimmings'!$H$57*(1-'Yard Trimmings'!$E$68)*EXP(-LYTInputs!$H$8*(R$5-$G$5))</f>
        <v>1.4279796800829834</v>
      </c>
      <c r="S290" s="30">
        <f>'Yard Trimmings'!$H$57*'Yard Trimmings'!$E$68+'Yard Trimmings'!$H$57*(1-'Yard Trimmings'!$E$68)*EXP(-LYTInputs!$H$8*(S$5-$G$5))</f>
        <v>1.326669361765779</v>
      </c>
      <c r="T290" s="30">
        <f>'Yard Trimmings'!$H$57*'Yard Trimmings'!$E$68+'Yard Trimmings'!$H$57*(1-'Yard Trimmings'!$E$68)*EXP(-LYTInputs!$H$8*(T$5-$G$5))</f>
        <v>1.2399923878500814</v>
      </c>
      <c r="U290" s="30">
        <f>'Yard Trimmings'!$H$57*'Yard Trimmings'!$E$68+'Yard Trimmings'!$H$57*(1-'Yard Trimmings'!$E$68)*EXP(-LYTInputs!$H$8*(U$5-$G$5))</f>
        <v>1.1658351062229571</v>
      </c>
      <c r="V290" s="30">
        <f>'Yard Trimmings'!$H$57*'Yard Trimmings'!$E$68+'Yard Trimmings'!$H$57*(1-'Yard Trimmings'!$E$68)*EXP(-LYTInputs!$H$8*(V$5-$G$5))</f>
        <v>1.1023891623939392</v>
      </c>
      <c r="W290" s="30">
        <f>'Yard Trimmings'!$H$57*'Yard Trimmings'!$E$68+'Yard Trimmings'!$H$57*(1-'Yard Trimmings'!$E$68)*EXP(-LYTInputs!$H$8*(W$5-$G$5))</f>
        <v>1.0481074020592596</v>
      </c>
      <c r="X290" s="30">
        <f>'Yard Trimmings'!$H$57*'Yard Trimmings'!$E$68+'Yard Trimmings'!$H$57*(1-'Yard Trimmings'!$E$68)*EXP(-LYTInputs!$H$8*(X$5-$G$5))</f>
        <v>1.0016661431354072</v>
      </c>
      <c r="Y290" s="30">
        <f>'Yard Trimmings'!$H$57*'Yard Trimmings'!$E$68+'Yard Trimmings'!$H$57*(1-'Yard Trimmings'!$E$68)*EXP(-LYTInputs!$H$8*(Y$5-$G$5))</f>
        <v>0.96193289725070563</v>
      </c>
      <c r="Z290" s="30">
        <f>'Yard Trimmings'!$H$57*'Yard Trimmings'!$E$68+'Yard Trimmings'!$H$57*(1-'Yard Trimmings'!$E$68)*EXP(-LYTInputs!$H$8*(Z$5-$G$5))</f>
        <v>0.92793875357077749</v>
      </c>
      <c r="AA290" s="30">
        <f>'Yard Trimmings'!$H$57*'Yard Trimmings'!$E$68+'Yard Trimmings'!$H$57*(1-'Yard Trimmings'!$E$68)*EXP(-LYTInputs!$H$8*(AA$5-$G$5))</f>
        <v>0.89885475152662209</v>
      </c>
      <c r="AB290" s="30">
        <f>'Yard Trimmings'!$H$57*'Yard Trimmings'!$E$68+'Yard Trimmings'!$H$57*(1-'Yard Trimmings'!$E$68)*EXP(-LYTInputs!$H$8*(AB$5-$G$5))</f>
        <v>0.87397166628497547</v>
      </c>
      <c r="AC290" s="30">
        <f>'Yard Trimmings'!$H$57*'Yard Trimmings'!$E$68+'Yard Trimmings'!$H$57*(1-'Yard Trimmings'!$E$68)*EXP(-LYTInputs!$H$8*(AC$5-$G$5))</f>
        <v>0.85268271402169926</v>
      </c>
      <c r="AD290" s="30">
        <f>'Yard Trimmings'!$H$57*'Yard Trimmings'!$E$68+'Yard Trimmings'!$H$57*(1-'Yard Trimmings'!$E$68)*EXP(-LYTInputs!$H$8*(AD$5-$G$5))</f>
        <v>0.83446875525948339</v>
      </c>
      <c r="AE290" s="30">
        <f>'Yard Trimmings'!$H$57*'Yard Trimmings'!$E$68+'Yard Trimmings'!$H$57*(1-'Yard Trimmings'!$E$68)*EXP(-LYTInputs!$H$8*(AE$5-$G$5))</f>
        <v>0.81888563544743098</v>
      </c>
      <c r="AF290" s="30">
        <f>'Yard Trimmings'!$H$57*'Yard Trimmings'!$E$68+'Yard Trimmings'!$H$57*(1-'Yard Trimmings'!$E$68)*EXP(-LYTInputs!$H$8*(AF$5-$G$5))</f>
        <v>0.80555335407757667</v>
      </c>
      <c r="AG290" s="30">
        <f>'Yard Trimmings'!$H$57*'Yard Trimmings'!$E$68+'Yard Trimmings'!$H$57*(1-'Yard Trimmings'!$E$68)*EXP(-LYTInputs!$H$8*(AG$5-$G$5))</f>
        <v>0.79414679822298562</v>
      </c>
      <c r="AH290" s="30">
        <f>'Yard Trimmings'!$H$57*'Yard Trimmings'!$E$68+'Yard Trimmings'!$H$57*(1-'Yard Trimmings'!$E$68)*EXP(-LYTInputs!$H$8*(AH$5-$G$5))</f>
        <v>0.78438781453110984</v>
      </c>
      <c r="AI290" s="30">
        <f>'Yard Trimmings'!$H$57*'Yard Trimmings'!$E$68+'Yard Trimmings'!$H$57*(1-'Yard Trimmings'!$E$68)*EXP(-LYTInputs!$H$8*(AI$5-$G$5))</f>
        <v>0.77603842634484466</v>
      </c>
      <c r="AJ290" s="30">
        <f>'Yard Trimmings'!$H$57*'Yard Trimmings'!$E$68+'Yard Trimmings'!$H$57*(1-'Yard Trimmings'!$E$68)*EXP(-LYTInputs!$H$8*(AJ$5-$G$5))</f>
        <v>0.76889503054811026</v>
      </c>
      <c r="AK290" s="30">
        <f>'Yard Trimmings'!$H$57*'Yard Trimmings'!$E$68+'Yard Trimmings'!$H$57*(1-'Yard Trimmings'!$E$68)*EXP(-LYTInputs!$H$8*(AK$5-$G$5))</f>
        <v>0.76278343262375647</v>
      </c>
      <c r="AL290" s="30">
        <f>'Yard Trimmings'!$H$57*'Yard Trimmings'!$E$68+'Yard Trimmings'!$H$57*(1-'Yard Trimmings'!$E$68)*EXP(-LYTInputs!$H$8*(AL$5-$G$5))</f>
        <v>0.75755459885172305</v>
      </c>
      <c r="AM290" s="30">
        <f>'Yard Trimmings'!$H$57*'Yard Trimmings'!$E$68+'Yard Trimmings'!$H$57*(1-'Yard Trimmings'!$E$68)*EXP(-LYTInputs!$H$8*(AM$5-$G$5))</f>
        <v>0.75308102206313754</v>
      </c>
      <c r="AN290" s="30">
        <f>'Yard Trimmings'!$H$57*'Yard Trimmings'!$E$68+'Yard Trimmings'!$H$57*(1-'Yard Trimmings'!$E$68)*EXP(-LYTInputs!$H$8*(AN$5-$G$5))</f>
        <v>0.74925361232783283</v>
      </c>
      <c r="AO290" s="30">
        <f>'Yard Trimmings'!$H$57*'Yard Trimmings'!$E$68+'Yard Trimmings'!$H$57*(1-'Yard Trimmings'!$E$68)*EXP(-LYTInputs!$H$8*(AO$5-$G$5))</f>
        <v>0.74597903675347732</v>
      </c>
      <c r="AP290" s="30">
        <f>'Yard Trimmings'!$H$57*'Yard Trimmings'!$E$68+'Yard Trimmings'!$H$57*(1-'Yard Trimmings'!$E$68)*EXP(-LYTInputs!$H$8*(AP$5-$G$5))</f>
        <v>0.74317744352627302</v>
      </c>
      <c r="AQ290" s="30">
        <f>'Yard Trimmings'!$H$57*'Yard Trimmings'!$E$68+'Yard Trimmings'!$H$57*(1-'Yard Trimmings'!$E$68)*EXP(-LYTInputs!$H$8*(AQ$5-$G$5))</f>
        <v>0.74078051469305717</v>
      </c>
      <c r="AR290" s="30">
        <f>'Yard Trimmings'!$H$57*'Yard Trimmings'!$E$68+'Yard Trimmings'!$H$57*(1-'Yard Trimmings'!$E$68)*EXP(-LYTInputs!$H$8*(AR$5-$G$5))</f>
        <v>0.73872980020113399</v>
      </c>
      <c r="AS290" s="30">
        <f>'Yard Trimmings'!$H$57*'Yard Trimmings'!$E$68+'Yard Trimmings'!$H$57*(1-'Yard Trimmings'!$E$68)*EXP(-LYTInputs!$H$8*(AS$5-$G$5))</f>
        <v>0.73697529257074212</v>
      </c>
      <c r="AT290" s="30">
        <f>'Yard Trimmings'!$H$57*'Yard Trimmings'!$E$68+'Yard Trimmings'!$H$57*(1-'Yard Trimmings'!$E$68)*EXP(-LYTInputs!$H$8*(AT$5-$G$5))</f>
        <v>0.73547420744298431</v>
      </c>
      <c r="AU290" s="30">
        <f>'Yard Trimmings'!$H$57*'Yard Trimmings'!$E$68+'Yard Trimmings'!$H$57*(1-'Yard Trimmings'!$E$68)*EXP(-LYTInputs!$H$8*(AU$5-$G$5))</f>
        <v>0.73418994026640183</v>
      </c>
      <c r="AV290" s="30">
        <f>'Yard Trimmings'!$H$57*'Yard Trimmings'!$E$68+'Yard Trimmings'!$H$57*(1-'Yard Trimmings'!$E$68)*EXP(-LYTInputs!$H$8*(AV$5-$G$5))</f>
        <v>0.73309117368058496</v>
      </c>
      <c r="AW290" s="30">
        <f>'Yard Trimmings'!$H$57*'Yard Trimmings'!$E$68+'Yard Trimmings'!$H$57*(1-'Yard Trimmings'!$E$68)*EXP(-LYTInputs!$H$8*(AW$5-$G$5))</f>
        <v>0.73215111383001663</v>
      </c>
      <c r="AX290" s="30">
        <f>'Yard Trimmings'!$H$57*'Yard Trimmings'!$E$68+'Yard Trimmings'!$H$57*(1-'Yard Trimmings'!$E$68)*EXP(-LYTInputs!$H$8*(AX$5-$G$5))</f>
        <v>0.73134683698536418</v>
      </c>
      <c r="AY290" s="30">
        <f>'Yard Trimmings'!$H$57*'Yard Trimmings'!$E$68+'Yard Trimmings'!$H$57*(1-'Yard Trimmings'!$E$68)*EXP(-LYTInputs!$H$8*(AY$5-$G$5))</f>
        <v>0.73065873053931907</v>
      </c>
      <c r="AZ290" s="30">
        <f>'Yard Trimmings'!$H$57*'Yard Trimmings'!$E$68+'Yard Trimmings'!$H$57*(1-'Yard Trimmings'!$E$68)*EXP(-LYTInputs!$H$8*(AZ$5-$G$5))</f>
        <v>0.73007001474545163</v>
      </c>
      <c r="BA290" s="30">
        <f>'Yard Trimmings'!$H$57*'Yard Trimmings'!$E$68+'Yard Trimmings'!$H$57*(1-'Yard Trimmings'!$E$68)*EXP(-LYTInputs!$H$8*(BA$5-$G$5))</f>
        <v>0.7295663335374919</v>
      </c>
      <c r="BB290" s="30">
        <f>'Yard Trimmings'!$H$57*'Yard Trimmings'!$E$68+'Yard Trimmings'!$H$57*(1-'Yard Trimmings'!$E$68)*EXP(-LYTInputs!$H$8*(BB$5-$G$5))</f>
        <v>0.72913540445100467</v>
      </c>
      <c r="BC290" s="30">
        <f>'Yard Trimmings'!$H$57*'Yard Trimmings'!$E$68+'Yard Trimmings'!$H$57*(1-'Yard Trimmings'!$E$68)*EXP(-LYTInputs!$H$8*(BC$5-$G$5))</f>
        <v>0.72876671911066238</v>
      </c>
      <c r="BD290" s="30">
        <f>'Yard Trimmings'!$H$57*'Yard Trimmings'!$E$68+'Yard Trimmings'!$H$57*(1-'Yard Trimmings'!$E$68)*EXP(-LYTInputs!$H$8*(BD$5-$G$5))</f>
        <v>0.72845128697937744</v>
      </c>
      <c r="BE290" s="30">
        <f>'Yard Trimmings'!$H$57*'Yard Trimmings'!$E$68+'Yard Trimmings'!$H$57*(1-'Yard Trimmings'!$E$68)*EXP(-LYTInputs!$H$8*(BE$5-$G$5))</f>
        <v>0.72818141612051834</v>
      </c>
      <c r="BF290" s="30">
        <f>'Yard Trimmings'!$H$57*'Yard Trimmings'!$E$68+'Yard Trimmings'!$H$57*(1-'Yard Trimmings'!$E$68)*EXP(-LYTInputs!$H$8*(BF$5-$G$5))</f>
        <v>0.72795052562700802</v>
      </c>
      <c r="BG290" s="30">
        <f>'Yard Trimmings'!$H$57*'Yard Trimmings'!$E$68+'Yard Trimmings'!$H$57*(1-'Yard Trimmings'!$E$68)*EXP(-LYTInputs!$H$8*(BG$5-$G$5))</f>
        <v>0.7277529851433161</v>
      </c>
      <c r="BH290" s="30">
        <f>'Yard Trimmings'!$H$57*'Yard Trimmings'!$E$68+'Yard Trimmings'!$H$57*(1-'Yard Trimmings'!$E$68)*EXP(-LYTInputs!$H$8*(BH$5-$G$5))</f>
        <v>0.72758397756702298</v>
      </c>
      <c r="BI290" s="30">
        <f>'Yard Trimmings'!$H$57*'Yard Trimmings'!$E$68+'Yard Trimmings'!$H$57*(1-'Yard Trimmings'!$E$68)*EXP(-LYTInputs!$H$8*(BI$5-$G$5))</f>
        <v>0.72743938158188315</v>
      </c>
      <c r="BJ290" s="30">
        <f>'Yard Trimmings'!$H$57*'Yard Trimmings'!$E$68+'Yard Trimmings'!$H$57*(1-'Yard Trimmings'!$E$68)*EXP(-LYTInputs!$H$8*(BJ$5-$G$5))</f>
        <v>0.72731567115790607</v>
      </c>
      <c r="BK290" s="30">
        <f>'Yard Trimmings'!$H$57*'Yard Trimmings'!$E$68+'Yard Trimmings'!$H$57*(1-'Yard Trimmings'!$E$68)*EXP(-LYTInputs!$H$8*(BK$5-$G$5))</f>
        <v>0.72720982956772773</v>
      </c>
      <c r="BL290" s="30">
        <f>'Yard Trimmings'!$H$57*'Yard Trimmings'!$E$68+'Yard Trimmings'!$H$57*(1-'Yard Trimmings'!$E$68)*EXP(-LYTInputs!$H$8*(BL$5-$G$5))</f>
        <v>0.72711927582252722</v>
      </c>
      <c r="BM290" s="269">
        <f>'Yard Trimmings'!$H$57*'Yard Trimmings'!$E$68+'Yard Trimmings'!$H$57*(1-'Yard Trimmings'!$E$68)*EXP(-LYTInputs!$H$8*(BM$5-$G$5))</f>
        <v>0.72704180173359834</v>
      </c>
      <c r="BN290" s="269">
        <f>'Yard Trimmings'!$H$57*'Yard Trimmings'!$E$68+'Yard Trimmings'!$H$57*(1-'Yard Trimmings'!$E$68)*EXP(-LYTInputs!$H$8*(BN$5-$G$5))</f>
        <v>0.72697551806479965</v>
      </c>
      <c r="BO290" s="269">
        <f>'Yard Trimmings'!$H$57*'Yard Trimmings'!$E$68+'Yard Trimmings'!$H$57*(1-'Yard Trimmings'!$E$68)*EXP(-LYTInputs!$H$8*(BO$5-$G$5))</f>
        <v>0.72691880846278745</v>
      </c>
      <c r="BP290" s="269">
        <f>'Yard Trimmings'!$H$57*'Yard Trimmings'!$E$68+'Yard Trimmings'!$H$57*(1-'Yard Trimmings'!$E$68)*EXP(-LYTInputs!$H$8*(BP$5-$G$5))</f>
        <v>0.72687029004160353</v>
      </c>
      <c r="BQ290" s="269">
        <f>'Yard Trimmings'!$H$57*'Yard Trimmings'!$E$68+'Yard Trimmings'!$H$57*(1-'Yard Trimmings'!$E$68)*EXP(-LYTInputs!$H$8*(BQ$5-$G$5))</f>
        <v>0.72682877966045745</v>
      </c>
      <c r="BR290" s="269">
        <f>'Yard Trimmings'!$H$57*'Yard Trimmings'!$E$68+'Yard Trimmings'!$H$57*(1-'Yard Trimmings'!$E$68)*EXP(-LYTInputs!$H$8*(BR$5-$G$5))</f>
        <v>0.72679326507237207</v>
      </c>
      <c r="BS290" s="269">
        <f>'Yard Trimmings'!$H$57*'Yard Trimmings'!$E$68+'Yard Trimmings'!$H$57*(1-'Yard Trimmings'!$E$68)*EXP(-LYTInputs!$H$8*(BS$5-$G$5))</f>
        <v>0.72676288024014335</v>
      </c>
      <c r="BT290" s="269">
        <f>'Yard Trimmings'!$H$57*'Yard Trimmings'!$E$68+'Yard Trimmings'!$H$57*(1-'Yard Trimmings'!$E$68)*EXP(-LYTInputs!$H$8*(BT$5-$G$5))</f>
        <v>0.72673688421768223</v>
      </c>
      <c r="BU290" s="269">
        <f>'Yard Trimmings'!$H$57*'Yard Trimmings'!$E$68+'Yard Trimmings'!$H$57*(1-'Yard Trimmings'!$E$68)*EXP(-LYTInputs!$H$8*(BU$5-$G$5))</f>
        <v>0.72671464308175249</v>
      </c>
      <c r="BV290" s="269">
        <f>'Yard Trimmings'!$H$57*'Yard Trimmings'!$E$68+'Yard Trimmings'!$H$57*(1-'Yard Trimmings'!$E$68)*EXP(-LYTInputs!$H$8*(BV$5-$G$5))</f>
        <v>0.7266956144735035</v>
      </c>
      <c r="BW290" s="269">
        <f>'Yard Trimmings'!$H$57*'Yard Trimmings'!$E$68+'Yard Trimmings'!$H$57*(1-'Yard Trimmings'!$E$68)*EXP(-LYTInputs!$H$8*(BW$5-$G$5))</f>
        <v>0.72667933437283616</v>
      </c>
      <c r="BX290" s="269">
        <f>'Yard Trimmings'!$H$57*'Yard Trimmings'!$E$68+'Yard Trimmings'!$H$57*(1-'Yard Trimmings'!$E$68)*EXP(-LYTInputs!$H$8*(BX$5-$G$5))</f>
        <v>0.72666540578309002</v>
      </c>
      <c r="BY290" s="269">
        <f>'Yard Trimmings'!$H$57*'Yard Trimmings'!$E$68+'Yard Trimmings'!$H$57*(1-'Yard Trimmings'!$E$68)*EXP(-LYTInputs!$H$8*(BY$5-$G$5))</f>
        <v>0.72665348905012384</v>
      </c>
      <c r="BZ290" s="269">
        <f>'Yard Trimmings'!$H$57*'Yard Trimmings'!$E$68+'Yard Trimmings'!$H$57*(1-'Yard Trimmings'!$E$68)*EXP(-LYTInputs!$H$8*(BZ$5-$G$5))</f>
        <v>0.72664329357971535</v>
      </c>
      <c r="CA290" s="269">
        <f>'Yard Trimmings'!$H$57*'Yard Trimmings'!$E$68+'Yard Trimmings'!$H$57*(1-'Yard Trimmings'!$E$68)*EXP(-LYTInputs!$H$8*(CA$5-$G$5))</f>
        <v>0.72663457075130733</v>
      </c>
      <c r="CB290" s="269">
        <f>'Yard Trimmings'!$H$57*'Yard Trimmings'!$E$68+'Yard Trimmings'!$H$57*(1-'Yard Trimmings'!$E$68)*EXP(-LYTInputs!$H$8*(CB$5-$G$5))</f>
        <v>0.72662710785529672</v>
      </c>
      <c r="CC290" s="269">
        <f>'Yard Trimmings'!$H$57*'Yard Trimmings'!$E$68+'Yard Trimmings'!$H$57*(1-'Yard Trimmings'!$E$68)*EXP(-LYTInputs!$H$8*(CC$5-$G$5))</f>
        <v>0.72662072290602808</v>
      </c>
      <c r="CD290" s="269">
        <f>'Yard Trimmings'!$H$57*'Yard Trimmings'!$E$68+'Yard Trimmings'!$H$57*(1-'Yard Trimmings'!$E$68)*EXP(-LYTInputs!$H$8*(CD$5-$G$5))</f>
        <v>0.72661526020400125</v>
      </c>
      <c r="CE290" s="269">
        <f>'Yard Trimmings'!$H$57*'Yard Trimmings'!$E$68+'Yard Trimmings'!$H$57*(1-'Yard Trimmings'!$E$68)*EXP(-LYTInputs!$H$8*(CE$5-$G$5))</f>
        <v>0.72661058653907795</v>
      </c>
      <c r="CF290" s="269">
        <f>'Yard Trimmings'!$H$57*'Yard Trimmings'!$E$68+'Yard Trimmings'!$H$57*(1-'Yard Trimmings'!$E$68)*EXP(-LYTInputs!$H$8*(CF$5-$G$5))</f>
        <v>0.72660658794210009</v>
      </c>
      <c r="CG290" s="269">
        <f>'Yard Trimmings'!$H$57*'Yard Trimmings'!$E$68+'Yard Trimmings'!$H$57*(1-'Yard Trimmings'!$E$68)*EXP(-LYTInputs!$H$8*(CG$5-$G$5))</f>
        <v>0.72660316690570714</v>
      </c>
      <c r="CH290" s="269">
        <f>'Yard Trimmings'!$H$57*'Yard Trimmings'!$E$68+'Yard Trimmings'!$H$57*(1-'Yard Trimmings'!$E$68)*EXP(-LYTInputs!$H$8*(CH$5-$G$5))</f>
        <v>0.72660024000658052</v>
      </c>
      <c r="CI290" s="269">
        <f>'Yard Trimmings'!$H$57*'Yard Trimmings'!$E$68+'Yard Trimmings'!$H$57*(1-'Yard Trimmings'!$E$68)*EXP(-LYTInputs!$H$8*(CI$5-$G$5))</f>
        <v>0.72659773587113341</v>
      </c>
    </row>
    <row r="291" spans="1:87">
      <c r="A291" s="20">
        <f t="shared" si="77"/>
        <v>1966</v>
      </c>
      <c r="H291" s="30">
        <f>'Yard Trimmings'!$I$57*'Yard Trimmings'!$E$68+'Yard Trimmings'!$I$57*(1-'Yard Trimmings'!$E$68)*EXP(-LYTInputs!$H$8*(H$5-$H$5))</f>
        <v>4.7760306159361772</v>
      </c>
      <c r="I291" s="30">
        <f>'Yard Trimmings'!$I$57*'Yard Trimmings'!$E$68+'Yard Trimmings'!$I$57*(1-'Yard Trimmings'!$E$68)*EXP(-LYTInputs!$H$8*(I$5-$H$5))</f>
        <v>4.1944839224071959</v>
      </c>
      <c r="J291" s="30">
        <f>'Yard Trimmings'!$I$57*'Yard Trimmings'!$E$68+'Yard Trimmings'!$I$57*(1-'Yard Trimmings'!$E$68)*EXP(-LYTInputs!$H$8*(J$5-$H$5))</f>
        <v>3.6969363041285987</v>
      </c>
      <c r="K291" s="30">
        <f>'Yard Trimmings'!$I$57*'Yard Trimmings'!$E$68+'Yard Trimmings'!$I$57*(1-'Yard Trimmings'!$E$68)*EXP(-LYTInputs!$H$8*(K$5-$H$5))</f>
        <v>3.2712548666631331</v>
      </c>
      <c r="L291" s="30">
        <f>'Yard Trimmings'!$I$57*'Yard Trimmings'!$E$68+'Yard Trimmings'!$I$57*(1-'Yard Trimmings'!$E$68)*EXP(-LYTInputs!$H$8*(L$5-$H$5))</f>
        <v>2.9070592006692086</v>
      </c>
      <c r="M291" s="30">
        <f>'Yard Trimmings'!$I$57*'Yard Trimmings'!$E$68+'Yard Trimmings'!$I$57*(1-'Yard Trimmings'!$E$68)*EXP(-LYTInputs!$H$8*(M$5-$H$5))</f>
        <v>2.595468251534812</v>
      </c>
      <c r="N291" s="30">
        <f>'Yard Trimmings'!$I$57*'Yard Trimmings'!$E$68+'Yard Trimmings'!$I$57*(1-'Yard Trimmings'!$E$68)*EXP(-LYTInputs!$H$8*(N$5-$H$5))</f>
        <v>2.3288837513664511</v>
      </c>
      <c r="O291" s="30">
        <f>'Yard Trimmings'!$I$57*'Yard Trimmings'!$E$68+'Yard Trimmings'!$I$57*(1-'Yard Trimmings'!$E$68)*EXP(-LYTInputs!$H$8*(O$5-$H$5))</f>
        <v>2.1008049322369451</v>
      </c>
      <c r="P291" s="30">
        <f>'Yard Trimmings'!$I$57*'Yard Trimmings'!$E$68+'Yard Trimmings'!$I$57*(1-'Yard Trimmings'!$E$68)*EXP(-LYTInputs!$H$8*(P$5-$H$5))</f>
        <v>1.9056700024017272</v>
      </c>
      <c r="Q291" s="30">
        <f>'Yard Trimmings'!$I$57*'Yard Trimmings'!$E$68+'Yard Trimmings'!$I$57*(1-'Yard Trimmings'!$E$68)*EXP(-LYTInputs!$H$8*(Q$5-$H$5))</f>
        <v>1.7387205198188029</v>
      </c>
      <c r="R291" s="30">
        <f>'Yard Trimmings'!$I$57*'Yard Trimmings'!$E$68+'Yard Trimmings'!$I$57*(1-'Yard Trimmings'!$E$68)*EXP(-LYTInputs!$H$8*(R$5-$H$5))</f>
        <v>1.5958853556672952</v>
      </c>
      <c r="S291" s="30">
        <f>'Yard Trimmings'!$I$57*'Yard Trimmings'!$E$68+'Yard Trimmings'!$I$57*(1-'Yard Trimmings'!$E$68)*EXP(-LYTInputs!$H$8*(S$5-$H$5))</f>
        <v>1.4736814182693201</v>
      </c>
      <c r="T291" s="30">
        <f>'Yard Trimmings'!$I$57*'Yard Trimmings'!$E$68+'Yard Trimmings'!$I$57*(1-'Yard Trimmings'!$E$68)*EXP(-LYTInputs!$H$8*(T$5-$H$5))</f>
        <v>1.3691287165289578</v>
      </c>
      <c r="U291" s="30">
        <f>'Yard Trimmings'!$I$57*'Yard Trimmings'!$E$68+'Yard Trimmings'!$I$57*(1-'Yard Trimmings'!$E$68)*EXP(-LYTInputs!$H$8*(U$5-$H$5))</f>
        <v>1.2796776916768708</v>
      </c>
      <c r="V291" s="30">
        <f>'Yard Trimmings'!$I$57*'Yard Trimmings'!$E$68+'Yard Trimmings'!$I$57*(1-'Yard Trimmings'!$E$68)*EXP(-LYTInputs!$H$8*(V$5-$H$5))</f>
        <v>1.2031470452765616</v>
      </c>
      <c r="W291" s="30">
        <f>'Yard Trimmings'!$I$57*'Yard Trimmings'!$E$68+'Yard Trimmings'!$I$57*(1-'Yard Trimmings'!$E$68)*EXP(-LYTInputs!$H$8*(W$5-$H$5))</f>
        <v>1.1376705474037423</v>
      </c>
      <c r="X291" s="30">
        <f>'Yard Trimmings'!$I$57*'Yard Trimmings'!$E$68+'Yard Trimmings'!$I$57*(1-'Yard Trimmings'!$E$68)*EXP(-LYTInputs!$H$8*(X$5-$H$5))</f>
        <v>1.0816515278953431</v>
      </c>
      <c r="Y291" s="30">
        <f>'Yard Trimmings'!$I$57*'Yard Trimmings'!$E$68+'Yard Trimmings'!$I$57*(1-'Yard Trimmings'!$E$68)*EXP(-LYTInputs!$H$8*(Y$5-$H$5))</f>
        <v>1.033723940919359</v>
      </c>
      <c r="Z291" s="30">
        <f>'Yard Trimmings'!$I$57*'Yard Trimmings'!$E$68+'Yard Trimmings'!$I$57*(1-'Yard Trimmings'!$E$68)*EXP(-LYTInputs!$H$8*(Z$5-$H$5))</f>
        <v>0.99271905340974942</v>
      </c>
      <c r="AA291" s="30">
        <f>'Yard Trimmings'!$I$57*'Yard Trimmings'!$E$68+'Yard Trimmings'!$I$57*(1-'Yard Trimmings'!$E$68)*EXP(-LYTInputs!$H$8*(AA$5-$H$5))</f>
        <v>0.95763694505077313</v>
      </c>
      <c r="AB291" s="30">
        <f>'Yard Trimmings'!$I$57*'Yard Trimmings'!$E$68+'Yard Trimmings'!$I$57*(1-'Yard Trimmings'!$E$68)*EXP(-LYTInputs!$H$8*(AB$5-$H$5))</f>
        <v>0.92762212482665896</v>
      </c>
      <c r="AC291" s="30">
        <f>'Yard Trimmings'!$I$57*'Yard Trimmings'!$E$68+'Yard Trimmings'!$I$57*(1-'Yard Trimmings'!$E$68)*EXP(-LYTInputs!$H$8*(AC$5-$H$5))</f>
        <v>0.90194266953658442</v>
      </c>
      <c r="AD291" s="30">
        <f>'Yard Trimmings'!$I$57*'Yard Trimmings'!$E$68+'Yard Trimmings'!$I$57*(1-'Yard Trimmings'!$E$68)*EXP(-LYTInputs!$H$8*(AD$5-$H$5))</f>
        <v>0.8799723755594393</v>
      </c>
      <c r="AE291" s="30">
        <f>'Yard Trimmings'!$I$57*'Yard Trimmings'!$E$68+'Yard Trimmings'!$I$57*(1-'Yard Trimmings'!$E$68)*EXP(-LYTInputs!$H$8*(AE$5-$H$5))</f>
        <v>0.86117548863213977</v>
      </c>
      <c r="AF291" s="30">
        <f>'Yard Trimmings'!$I$57*'Yard Trimmings'!$E$68+'Yard Trimmings'!$I$57*(1-'Yard Trimmings'!$E$68)*EXP(-LYTInputs!$H$8*(AF$5-$H$5))</f>
        <v>0.8450936392711238</v>
      </c>
      <c r="AG291" s="30">
        <f>'Yard Trimmings'!$I$57*'Yard Trimmings'!$E$68+'Yard Trimmings'!$I$57*(1-'Yard Trimmings'!$E$68)*EXP(-LYTInputs!$H$8*(AG$5-$H$5))</f>
        <v>0.83133466525214428</v>
      </c>
      <c r="AH291" s="30">
        <f>'Yard Trimmings'!$I$57*'Yard Trimmings'!$E$68+'Yard Trimmings'!$I$57*(1-'Yard Trimmings'!$E$68)*EXP(-LYTInputs!$H$8*(AH$5-$H$5))</f>
        <v>0.81956304858013029</v>
      </c>
      <c r="AI291" s="30">
        <f>'Yard Trimmings'!$I$57*'Yard Trimmings'!$E$68+'Yard Trimmings'!$I$57*(1-'Yard Trimmings'!$E$68)*EXP(-LYTInputs!$H$8*(AI$5-$H$5))</f>
        <v>0.80949173375086403</v>
      </c>
      <c r="AJ291" s="30">
        <f>'Yard Trimmings'!$I$57*'Yard Trimmings'!$E$68+'Yard Trimmings'!$I$57*(1-'Yard Trimmings'!$E$68)*EXP(-LYTInputs!$H$8*(AJ$5-$H$5))</f>
        <v>0.80087512778956538</v>
      </c>
      <c r="AK291" s="30">
        <f>'Yard Trimmings'!$I$57*'Yard Trimmings'!$E$68+'Yard Trimmings'!$I$57*(1-'Yard Trimmings'!$E$68)*EXP(-LYTInputs!$H$8*(AK$5-$H$5))</f>
        <v>0.79350311136957064</v>
      </c>
      <c r="AL291" s="30">
        <f>'Yard Trimmings'!$I$57*'Yard Trimmings'!$E$68+'Yard Trimmings'!$I$57*(1-'Yard Trimmings'!$E$68)*EXP(-LYTInputs!$H$8*(AL$5-$H$5))</f>
        <v>0.78719591496987806</v>
      </c>
      <c r="AM291" s="30">
        <f>'Yard Trimmings'!$I$57*'Yard Trimmings'!$E$68+'Yard Trimmings'!$I$57*(1-'Yard Trimmings'!$E$68)*EXP(-LYTInputs!$H$8*(AM$5-$H$5))</f>
        <v>0.78179973512464607</v>
      </c>
      <c r="AN291" s="30">
        <f>'Yard Trimmings'!$I$57*'Yard Trimmings'!$E$68+'Yard Trimmings'!$I$57*(1-'Yard Trimmings'!$E$68)*EXP(-LYTInputs!$H$8*(AN$5-$H$5))</f>
        <v>0.77718298386516294</v>
      </c>
      <c r="AO291" s="30">
        <f>'Yard Trimmings'!$I$57*'Yard Trimmings'!$E$68+'Yard Trimmings'!$I$57*(1-'Yard Trimmings'!$E$68)*EXP(-LYTInputs!$H$8*(AO$5-$H$5))</f>
        <v>0.7732330798954552</v>
      </c>
      <c r="AP291" s="30">
        <f>'Yard Trimmings'!$I$57*'Yard Trimmings'!$E$68+'Yard Trimmings'!$I$57*(1-'Yard Trimmings'!$E$68)*EXP(-LYTInputs!$H$8*(AP$5-$H$5))</f>
        <v>0.76985370325308877</v>
      </c>
      <c r="AQ291" s="30">
        <f>'Yard Trimmings'!$I$57*'Yard Trimmings'!$E$68+'Yard Trimmings'!$I$57*(1-'Yard Trimmings'!$E$68)*EXP(-LYTInputs!$H$8*(AQ$5-$H$5))</f>
        <v>0.76696244650898704</v>
      </c>
      <c r="AR291" s="30">
        <f>'Yard Trimmings'!$I$57*'Yard Trimmings'!$E$68+'Yard Trimmings'!$I$57*(1-'Yard Trimmings'!$E$68)*EXP(-LYTInputs!$H$8*(AR$5-$H$5))</f>
        <v>0.76448880522984863</v>
      </c>
      <c r="AS291" s="30">
        <f>'Yard Trimmings'!$I$57*'Yard Trimmings'!$E$68+'Yard Trimmings'!$I$57*(1-'Yard Trimmings'!$E$68)*EXP(-LYTInputs!$H$8*(AS$5-$H$5))</f>
        <v>0.76237245869980064</v>
      </c>
      <c r="AT291" s="30">
        <f>'Yard Trimmings'!$I$57*'Yard Trimmings'!$E$68+'Yard Trimmings'!$I$57*(1-'Yard Trimmings'!$E$68)*EXP(-LYTInputs!$H$8*(AT$5-$H$5))</f>
        <v>0.76056179897600817</v>
      </c>
      <c r="AU291" s="30">
        <f>'Yard Trimmings'!$I$57*'Yard Trimmings'!$E$68+'Yard Trimmings'!$I$57*(1-'Yard Trimmings'!$E$68)*EXP(-LYTInputs!$H$8*(AU$5-$H$5))</f>
        <v>0.75901267240868298</v>
      </c>
      <c r="AV291" s="30">
        <f>'Yard Trimmings'!$I$57*'Yard Trimmings'!$E$68+'Yard Trimmings'!$I$57*(1-'Yard Trimmings'!$E$68)*EXP(-LYTInputs!$H$8*(AV$5-$H$5))</f>
        <v>0.75768730293695996</v>
      </c>
      <c r="AW291" s="30">
        <f>'Yard Trimmings'!$I$57*'Yard Trimmings'!$E$68+'Yard Trimmings'!$I$57*(1-'Yard Trimmings'!$E$68)*EXP(-LYTInputs!$H$8*(AW$5-$H$5))</f>
        <v>0.75655337090479013</v>
      </c>
      <c r="AX291" s="30">
        <f>'Yard Trimmings'!$I$57*'Yard Trimmings'!$E$68+'Yard Trimmings'!$I$57*(1-'Yard Trimmings'!$E$68)*EXP(-LYTInputs!$H$8*(AX$5-$H$5))</f>
        <v>0.75558322493341123</v>
      </c>
      <c r="AY291" s="30">
        <f>'Yard Trimmings'!$I$57*'Yard Trimmings'!$E$68+'Yard Trimmings'!$I$57*(1-'Yard Trimmings'!$E$68)*EXP(-LYTInputs!$H$8*(AY$5-$H$5))</f>
        <v>0.75475320763159648</v>
      </c>
      <c r="AZ291" s="30">
        <f>'Yard Trimmings'!$I$57*'Yard Trimmings'!$E$68+'Yard Trimmings'!$I$57*(1-'Yard Trimmings'!$E$68)*EXP(-LYTInputs!$H$8*(AZ$5-$H$5))</f>
        <v>0.75404307870086196</v>
      </c>
      <c r="BA291" s="30">
        <f>'Yard Trimmings'!$I$57*'Yard Trimmings'!$E$68+'Yard Trimmings'!$I$57*(1-'Yard Trimmings'!$E$68)*EXP(-LYTInputs!$H$8*(BA$5-$H$5))</f>
        <v>0.75343552136782377</v>
      </c>
      <c r="BB291" s="30">
        <f>'Yard Trimmings'!$I$57*'Yard Trimmings'!$E$68+'Yard Trimmings'!$I$57*(1-'Yard Trimmings'!$E$68)*EXP(-LYTInputs!$H$8*(BB$5-$H$5))</f>
        <v>0.75291572010786556</v>
      </c>
      <c r="BC291" s="30">
        <f>'Yard Trimmings'!$I$57*'Yard Trimmings'!$E$68+'Yard Trimmings'!$I$57*(1-'Yard Trimmings'!$E$68)*EXP(-LYTInputs!$H$8*(BC$5-$H$5))</f>
        <v>0.75247099936274187</v>
      </c>
      <c r="BD291" s="30">
        <f>'Yard Trimmings'!$I$57*'Yard Trimmings'!$E$68+'Yard Trimmings'!$I$57*(1-'Yard Trimmings'!$E$68)*EXP(-LYTInputs!$H$8*(BD$5-$H$5))</f>
        <v>0.75209051444210273</v>
      </c>
      <c r="BE291" s="30">
        <f>'Yard Trimmings'!$I$57*'Yard Trimmings'!$E$68+'Yard Trimmings'!$I$57*(1-'Yard Trimmings'!$E$68)*EXP(-LYTInputs!$H$8*(BE$5-$H$5))</f>
        <v>0.75176498707145223</v>
      </c>
      <c r="BF291" s="30">
        <f>'Yard Trimmings'!$I$57*'Yard Trimmings'!$E$68+'Yard Trimmings'!$I$57*(1-'Yard Trimmings'!$E$68)*EXP(-LYTInputs!$H$8*(BF$5-$H$5))</f>
        <v>0.751486479137775</v>
      </c>
      <c r="BG291" s="30">
        <f>'Yard Trimmings'!$I$57*'Yard Trimmings'!$E$68+'Yard Trimmings'!$I$57*(1-'Yard Trimmings'!$E$68)*EXP(-LYTInputs!$H$8*(BG$5-$H$5))</f>
        <v>0.75124819911552609</v>
      </c>
      <c r="BH291" s="30">
        <f>'Yard Trimmings'!$I$57*'Yard Trimmings'!$E$68+'Yard Trimmings'!$I$57*(1-'Yard Trimmings'!$E$68)*EXP(-LYTInputs!$H$8*(BH$5-$H$5))</f>
        <v>0.75104433645260926</v>
      </c>
      <c r="BI291" s="30">
        <f>'Yard Trimmings'!$I$57*'Yard Trimmings'!$E$68+'Yard Trimmings'!$I$57*(1-'Yard Trimmings'!$E$68)*EXP(-LYTInputs!$H$8*(BI$5-$H$5))</f>
        <v>0.75086991987777729</v>
      </c>
      <c r="BJ291" s="30">
        <f>'Yard Trimmings'!$I$57*'Yard Trimmings'!$E$68+'Yard Trimmings'!$I$57*(1-'Yard Trimmings'!$E$68)*EXP(-LYTInputs!$H$8*(BJ$5-$H$5))</f>
        <v>0.75072069617422676</v>
      </c>
      <c r="BK291" s="30">
        <f>'Yard Trimmings'!$I$57*'Yard Trimmings'!$E$68+'Yard Trimmings'!$I$57*(1-'Yard Trimmings'!$E$68)*EXP(-LYTInputs!$H$8*(BK$5-$H$5))</f>
        <v>0.75059302646323289</v>
      </c>
      <c r="BL291" s="30">
        <f>'Yard Trimmings'!$I$57*'Yard Trimmings'!$E$68+'Yard Trimmings'!$I$57*(1-'Yard Trimmings'!$E$68)*EXP(-LYTInputs!$H$8*(BL$5-$H$5))</f>
        <v>0.75048379746866001</v>
      </c>
      <c r="BM291" s="269">
        <f>'Yard Trimmings'!$I$57*'Yard Trimmings'!$E$68+'Yard Trimmings'!$I$57*(1-'Yard Trimmings'!$E$68)*EXP(-LYTInputs!$H$8*(BM$5-$H$5))</f>
        <v>0.75039034559849827</v>
      </c>
      <c r="BN291" s="269">
        <f>'Yard Trimmings'!$I$57*'Yard Trimmings'!$E$68+'Yard Trimmings'!$I$57*(1-'Yard Trimmings'!$E$68)*EXP(-LYTInputs!$H$8*(BN$5-$H$5))</f>
        <v>0.75031039199212402</v>
      </c>
      <c r="BO291" s="269">
        <f>'Yard Trimmings'!$I$57*'Yard Trimmings'!$E$68+'Yard Trimmings'!$I$57*(1-'Yard Trimmings'!$E$68)*EXP(-LYTInputs!$H$8*(BO$5-$H$5))</f>
        <v>0.75024198694938715</v>
      </c>
      <c r="BP291" s="269">
        <f>'Yard Trimmings'!$I$57*'Yard Trimmings'!$E$68+'Yard Trimmings'!$I$57*(1-'Yard Trimmings'!$E$68)*EXP(-LYTInputs!$H$8*(BP$5-$H$5))</f>
        <v>0.75018346238640599</v>
      </c>
      <c r="BQ291" s="269">
        <f>'Yard Trimmings'!$I$57*'Yard Trimmings'!$E$68+'Yard Trimmings'!$I$57*(1-'Yard Trimmings'!$E$68)*EXP(-LYTInputs!$H$8*(BQ$5-$H$5))</f>
        <v>0.75013339115868505</v>
      </c>
      <c r="BR291" s="269">
        <f>'Yard Trimmings'!$I$57*'Yard Trimmings'!$E$68+'Yard Trimmings'!$I$57*(1-'Yard Trimmings'!$E$68)*EXP(-LYTInputs!$H$8*(BR$5-$H$5))</f>
        <v>0.75009055225963517</v>
      </c>
      <c r="BS291" s="269">
        <f>'Yard Trimmings'!$I$57*'Yard Trimmings'!$E$68+'Yard Trimmings'!$I$57*(1-'Yard Trimmings'!$E$68)*EXP(-LYTInputs!$H$8*(BS$5-$H$5))</f>
        <v>0.75005390104584768</v>
      </c>
      <c r="BT291" s="269">
        <f>'Yard Trimmings'!$I$57*'Yard Trimmings'!$E$68+'Yard Trimmings'!$I$57*(1-'Yard Trimmings'!$E$68)*EXP(-LYTInputs!$H$8*(BT$5-$H$5))</f>
        <v>0.75002254376305355</v>
      </c>
      <c r="BU291" s="269">
        <f>'Yard Trimmings'!$I$57*'Yard Trimmings'!$E$68+'Yard Trimmings'!$I$57*(1-'Yard Trimmings'!$E$68)*EXP(-LYTInputs!$H$8*(BU$5-$H$5))</f>
        <v>0.74999571575157387</v>
      </c>
      <c r="BV291" s="269">
        <f>'Yard Trimmings'!$I$57*'Yard Trimmings'!$E$68+'Yard Trimmings'!$I$57*(1-'Yard Trimmings'!$E$68)*EXP(-LYTInputs!$H$8*(BV$5-$H$5))</f>
        <v>0.74997276279979319</v>
      </c>
      <c r="BW291" s="269">
        <f>'Yard Trimmings'!$I$57*'Yard Trimmings'!$E$68+'Yard Trimmings'!$I$57*(1-'Yard Trimmings'!$E$68)*EXP(-LYTInputs!$H$8*(BW$5-$H$5))</f>
        <v>0.74995312519095103</v>
      </c>
      <c r="BX291" s="269">
        <f>'Yard Trimmings'!$I$57*'Yard Trimmings'!$E$68+'Yard Trimmings'!$I$57*(1-'Yard Trimmings'!$E$68)*EXP(-LYTInputs!$H$8*(BX$5-$H$5))</f>
        <v>0.74993632405422916</v>
      </c>
      <c r="BY291" s="269">
        <f>'Yard Trimmings'!$I$57*'Yard Trimmings'!$E$68+'Yard Trimmings'!$I$57*(1-'Yard Trimmings'!$E$68)*EXP(-LYTInputs!$H$8*(BY$5-$H$5))</f>
        <v>0.74992194968729819</v>
      </c>
      <c r="BZ291" s="269">
        <f>'Yard Trimmings'!$I$57*'Yard Trimmings'!$E$68+'Yard Trimmings'!$I$57*(1-'Yard Trimmings'!$E$68)*EXP(-LYTInputs!$H$8*(BZ$5-$H$5))</f>
        <v>0.74990965156556455</v>
      </c>
      <c r="CA291" s="269">
        <f>'Yard Trimmings'!$I$57*'Yard Trimmings'!$E$68+'Yard Trimmings'!$I$57*(1-'Yard Trimmings'!$E$68)*EXP(-LYTInputs!$H$8*(CA$5-$H$5))</f>
        <v>0.74989912979449103</v>
      </c>
      <c r="CB291" s="269">
        <f>'Yard Trimmings'!$I$57*'Yard Trimmings'!$E$68+'Yard Trimmings'!$I$57*(1-'Yard Trimmings'!$E$68)*EXP(-LYTInputs!$H$8*(CB$5-$H$5))</f>
        <v>0.74989012779655018</v>
      </c>
      <c r="CC291" s="269">
        <f>'Yard Trimmings'!$I$57*'Yard Trimmings'!$E$68+'Yard Trimmings'!$I$57*(1-'Yard Trimmings'!$E$68)*EXP(-LYTInputs!$H$8*(CC$5-$H$5))</f>
        <v>0.74988242605448008</v>
      </c>
      <c r="CD291" s="269">
        <f>'Yard Trimmings'!$I$57*'Yard Trimmings'!$E$68+'Yard Trimmings'!$I$57*(1-'Yard Trimmings'!$E$68)*EXP(-LYTInputs!$H$8*(CD$5-$H$5))</f>
        <v>0.74987583675827019</v>
      </c>
      <c r="CE291" s="269">
        <f>'Yard Trimmings'!$I$57*'Yard Trimmings'!$E$68+'Yard Trimmings'!$I$57*(1-'Yard Trimmings'!$E$68)*EXP(-LYTInputs!$H$8*(CE$5-$H$5))</f>
        <v>0.74987019922533982</v>
      </c>
      <c r="CF291" s="269">
        <f>'Yard Trimmings'!$I$57*'Yard Trimmings'!$E$68+'Yard Trimmings'!$I$57*(1-'Yard Trimmings'!$E$68)*EXP(-LYTInputs!$H$8*(CF$5-$H$5))</f>
        <v>0.74986537598223013</v>
      </c>
      <c r="CG291" s="269">
        <f>'Yard Trimmings'!$I$57*'Yard Trimmings'!$E$68+'Yard Trimmings'!$I$57*(1-'Yard Trimmings'!$E$68)*EXP(-LYTInputs!$H$8*(CG$5-$H$5))</f>
        <v>0.74986124941226029</v>
      </c>
      <c r="CH291" s="269">
        <f>'Yard Trimmings'!$I$57*'Yard Trimmings'!$E$68+'Yard Trimmings'!$I$57*(1-'Yard Trimmings'!$E$68)*EXP(-LYTInputs!$H$8*(CH$5-$H$5))</f>
        <v>0.74985771888739783</v>
      </c>
      <c r="CI291" s="269">
        <f>'Yard Trimmings'!$I$57*'Yard Trimmings'!$E$68+'Yard Trimmings'!$I$57*(1-'Yard Trimmings'!$E$68)*EXP(-LYTInputs!$H$8*(CI$5-$H$5))</f>
        <v>0.74985469831440488</v>
      </c>
    </row>
    <row r="292" spans="1:87">
      <c r="A292" s="20">
        <f t="shared" si="77"/>
        <v>1967</v>
      </c>
      <c r="I292" s="30">
        <f>'Yard Trimmings'!$J$57*'Yard Trimmings'!$E$68+'Yard Trimmings'!$J$57*(1-'Yard Trimmings'!$E$68)*EXP(-LYTInputs!$H$8*(I$5-$I$5))</f>
        <v>4.9286152208324152</v>
      </c>
      <c r="J292" s="30">
        <f>'Yard Trimmings'!$J$57*'Yard Trimmings'!$E$68+'Yard Trimmings'!$J$57*(1-'Yard Trimmings'!$E$68)*EXP(-LYTInputs!$H$8*(J$5-$I$5))</f>
        <v>4.3284892761225997</v>
      </c>
      <c r="K292" s="30">
        <f>'Yard Trimmings'!$J$57*'Yard Trimmings'!$E$68+'Yard Trimmings'!$J$57*(1-'Yard Trimmings'!$E$68)*EXP(-LYTInputs!$H$8*(K$5-$I$5))</f>
        <v>3.8150460087460285</v>
      </c>
      <c r="L292" s="30">
        <f>'Yard Trimmings'!$J$57*'Yard Trimmings'!$E$68+'Yard Trimmings'!$J$57*(1-'Yard Trimmings'!$E$68)*EXP(-LYTInputs!$H$8*(L$5-$I$5))</f>
        <v>3.3757649026078775</v>
      </c>
      <c r="M292" s="30">
        <f>'Yard Trimmings'!$J$57*'Yard Trimmings'!$E$68+'Yard Trimmings'!$J$57*(1-'Yard Trimmings'!$E$68)*EXP(-LYTInputs!$H$8*(M$5-$I$5))</f>
        <v>2.9999339150950366</v>
      </c>
      <c r="N292" s="30">
        <f>'Yard Trimmings'!$J$57*'Yard Trimmings'!$E$68+'Yard Trimmings'!$J$57*(1-'Yard Trimmings'!$E$68)*EXP(-LYTInputs!$H$8*(N$5-$I$5))</f>
        <v>2.67838825970221</v>
      </c>
      <c r="O292" s="30">
        <f>'Yard Trimmings'!$J$57*'Yard Trimmings'!$E$68+'Yard Trimmings'!$J$57*(1-'Yard Trimmings'!$E$68)*EXP(-LYTInputs!$H$8*(O$5-$I$5))</f>
        <v>2.4032869191070043</v>
      </c>
      <c r="P292" s="30">
        <f>'Yard Trimmings'!$J$57*'Yard Trimmings'!$E$68+'Yard Trimmings'!$J$57*(1-'Yard Trimmings'!$E$68)*EXP(-LYTInputs!$H$8*(P$5-$I$5))</f>
        <v>2.1679214388773884</v>
      </c>
      <c r="Q292" s="30">
        <f>'Yard Trimmings'!$J$57*'Yard Trimmings'!$E$68+'Yard Trimmings'!$J$57*(1-'Yard Trimmings'!$E$68)*EXP(-LYTInputs!$H$8*(Q$5-$I$5))</f>
        <v>1.9665523391708528</v>
      </c>
      <c r="R292" s="30">
        <f>'Yard Trimmings'!$J$57*'Yard Trimmings'!$E$68+'Yard Trimmings'!$J$57*(1-'Yard Trimmings'!$E$68)*EXP(-LYTInputs!$H$8*(R$5-$I$5))</f>
        <v>1.7942691552601882</v>
      </c>
      <c r="S292" s="30">
        <f>'Yard Trimmings'!$J$57*'Yard Trimmings'!$E$68+'Yard Trimmings'!$J$57*(1-'Yard Trimmings'!$E$68)*EXP(-LYTInputs!$H$8*(S$5-$I$5))</f>
        <v>1.6468706939190381</v>
      </c>
      <c r="T292" s="30">
        <f>'Yard Trimmings'!$J$57*'Yard Trimmings'!$E$68+'Yard Trimmings'!$J$57*(1-'Yard Trimmings'!$E$68)*EXP(-LYTInputs!$H$8*(T$5-$I$5))</f>
        <v>1.5207625856720703</v>
      </c>
      <c r="U292" s="30">
        <f>'Yard Trimmings'!$J$57*'Yard Trimmings'!$E$68+'Yard Trimmings'!$J$57*(1-'Yard Trimmings'!$E$68)*EXP(-LYTInputs!$H$8*(U$5-$I$5))</f>
        <v>1.4128696346810741</v>
      </c>
      <c r="V292" s="30">
        <f>'Yard Trimmings'!$J$57*'Yard Trimmings'!$E$68+'Yard Trimmings'!$J$57*(1-'Yard Trimmings'!$E$68)*EXP(-LYTInputs!$H$8*(V$5-$I$5))</f>
        <v>1.3205608288844768</v>
      </c>
      <c r="W292" s="30">
        <f>'Yard Trimmings'!$J$57*'Yard Trimmings'!$E$68+'Yard Trimmings'!$J$57*(1-'Yard Trimmings'!$E$68)*EXP(-LYTInputs!$H$8*(W$5-$I$5))</f>
        <v>1.2415851817330246</v>
      </c>
      <c r="X292" s="30">
        <f>'Yard Trimmings'!$J$57*'Yard Trimmings'!$E$68+'Yard Trimmings'!$J$57*(1-'Yard Trimmings'!$E$68)*EXP(-LYTInputs!$H$8*(X$5-$I$5))</f>
        <v>1.1740168409971012</v>
      </c>
      <c r="Y292" s="30">
        <f>'Yard Trimmings'!$J$57*'Yard Trimmings'!$E$68+'Yard Trimmings'!$J$57*(1-'Yard Trimmings'!$E$68)*EXP(-LYTInputs!$H$8*(Y$5-$I$5))</f>
        <v>1.1162081261023611</v>
      </c>
      <c r="Z292" s="30">
        <f>'Yard Trimmings'!$J$57*'Yard Trimmings'!$E$68+'Yard Trimmings'!$J$57*(1-'Yard Trimmings'!$E$68)*EXP(-LYTInputs!$H$8*(Z$5-$I$5))</f>
        <v>1.0667493487906283</v>
      </c>
      <c r="AA292" s="30">
        <f>'Yard Trimmings'!$J$57*'Yard Trimmings'!$E$68+'Yard Trimmings'!$J$57*(1-'Yard Trimmings'!$E$68)*EXP(-LYTInputs!$H$8*(AA$5-$I$5))</f>
        <v>1.024434437317062</v>
      </c>
      <c r="AB292" s="30">
        <f>'Yard Trimmings'!$J$57*'Yard Trimmings'!$E$68+'Yard Trimmings'!$J$57*(1-'Yard Trimmings'!$E$68)*EXP(-LYTInputs!$H$8*(AB$5-$I$5))</f>
        <v>0.98823152591611596</v>
      </c>
      <c r="AC292" s="30">
        <f>'Yard Trimmings'!$J$57*'Yard Trimmings'!$E$68+'Yard Trimmings'!$J$57*(1-'Yard Trimmings'!$E$68)*EXP(-LYTInputs!$H$8*(AC$5-$I$5))</f>
        <v>0.957257792348849</v>
      </c>
      <c r="AD292" s="30">
        <f>'Yard Trimmings'!$J$57*'Yard Trimmings'!$E$68+'Yard Trimmings'!$J$57*(1-'Yard Trimmings'!$E$68)*EXP(-LYTInputs!$H$8*(AD$5-$I$5))</f>
        <v>0.9307579299352704</v>
      </c>
      <c r="AE292" s="30">
        <f>'Yard Trimmings'!$J$57*'Yard Trimmings'!$E$68+'Yard Trimmings'!$J$57*(1-'Yard Trimmings'!$E$68)*EXP(-LYTInputs!$H$8*(AE$5-$I$5))</f>
        <v>0.90808572910376573</v>
      </c>
      <c r="AF292" s="30">
        <f>'Yard Trimmings'!$J$57*'Yard Trimmings'!$E$68+'Yard Trimmings'!$J$57*(1-'Yard Trimmings'!$E$68)*EXP(-LYTInputs!$H$8*(AF$5-$I$5))</f>
        <v>0.88868831931643444</v>
      </c>
      <c r="AG292" s="30">
        <f>'Yard Trimmings'!$J$57*'Yard Trimmings'!$E$68+'Yard Trimmings'!$J$57*(1-'Yard Trimmings'!$E$68)*EXP(-LYTInputs!$H$8*(AG$5-$I$5))</f>
        <v>0.87209268710349042</v>
      </c>
      <c r="AH292" s="30">
        <f>'Yard Trimmings'!$J$57*'Yard Trimmings'!$E$68+'Yard Trimmings'!$J$57*(1-'Yard Trimmings'!$E$68)*EXP(-LYTInputs!$H$8*(AH$5-$I$5))</f>
        <v>0.85789414144368881</v>
      </c>
      <c r="AI292" s="30">
        <f>'Yard Trimmings'!$J$57*'Yard Trimmings'!$E$68+'Yard Trimmings'!$J$57*(1-'Yard Trimmings'!$E$68)*EXP(-LYTInputs!$H$8*(AI$5-$I$5))</f>
        <v>0.84574644521454312</v>
      </c>
      <c r="AJ292" s="30">
        <f>'Yard Trimmings'!$J$57*'Yard Trimmings'!$E$68+'Yard Trimmings'!$J$57*(1-'Yard Trimmings'!$E$68)*EXP(-LYTInputs!$H$8*(AJ$5-$I$5))</f>
        <v>0.83535337206386207</v>
      </c>
      <c r="AK292" s="30">
        <f>'Yard Trimmings'!$J$57*'Yard Trimmings'!$E$68+'Yard Trimmings'!$J$57*(1-'Yard Trimmings'!$E$68)*EXP(-LYTInputs!$H$8*(AK$5-$I$5))</f>
        <v>0.82646148281359855</v>
      </c>
      <c r="AL292" s="30">
        <f>'Yard Trimmings'!$J$57*'Yard Trimmings'!$E$68+'Yard Trimmings'!$J$57*(1-'Yard Trimmings'!$E$68)*EXP(-LYTInputs!$H$8*(AL$5-$I$5))</f>
        <v>0.81885394524577448</v>
      </c>
      <c r="AM292" s="30">
        <f>'Yard Trimmings'!$J$57*'Yard Trimmings'!$E$68+'Yard Trimmings'!$J$57*(1-'Yard Trimmings'!$E$68)*EXP(-LYTInputs!$H$8*(AM$5-$I$5))</f>
        <v>0.81234524656352969</v>
      </c>
      <c r="AN292" s="30">
        <f>'Yard Trimmings'!$J$57*'Yard Trimmings'!$E$68+'Yard Trimmings'!$J$57*(1-'Yard Trimmings'!$E$68)*EXP(-LYTInputs!$H$8*(AN$5-$I$5))</f>
        <v>0.80677666958857952</v>
      </c>
      <c r="AO292" s="30">
        <f>'Yard Trimmings'!$J$57*'Yard Trimmings'!$E$68+'Yard Trimmings'!$J$57*(1-'Yard Trimmings'!$E$68)*EXP(-LYTInputs!$H$8*(AO$5-$I$5))</f>
        <v>0.8020124223803724</v>
      </c>
      <c r="AP292" s="30">
        <f>'Yard Trimmings'!$J$57*'Yard Trimmings'!$E$68+'Yard Trimmings'!$J$57*(1-'Yard Trimmings'!$E$68)*EXP(-LYTInputs!$H$8*(AP$5-$I$5))</f>
        <v>0.79793632689619132</v>
      </c>
      <c r="AQ292" s="30">
        <f>'Yard Trimmings'!$J$57*'Yard Trimmings'!$E$68+'Yard Trimmings'!$J$57*(1-'Yard Trimmings'!$E$68)*EXP(-LYTInputs!$H$8*(AQ$5-$I$5))</f>
        <v>0.79444898594387037</v>
      </c>
      <c r="AR292" s="30">
        <f>'Yard Trimmings'!$J$57*'Yard Trimmings'!$E$68+'Yard Trimmings'!$J$57*(1-'Yard Trimmings'!$E$68)*EXP(-LYTInputs!$H$8*(AR$5-$I$5))</f>
        <v>0.79146535934215501</v>
      </c>
      <c r="AS292" s="30">
        <f>'Yard Trimmings'!$J$57*'Yard Trimmings'!$E$68+'Yard Trimmings'!$J$57*(1-'Yard Trimmings'!$E$68)*EXP(-LYTInputs!$H$8*(AS$5-$I$5))</f>
        <v>0.78891269018242205</v>
      </c>
      <c r="AT292" s="30">
        <f>'Yard Trimmings'!$J$57*'Yard Trimmings'!$E$68+'Yard Trimmings'!$J$57*(1-'Yard Trimmings'!$E$68)*EXP(-LYTInputs!$H$8*(AT$5-$I$5))</f>
        <v>0.78672873062283577</v>
      </c>
      <c r="AU292" s="30">
        <f>'Yard Trimmings'!$J$57*'Yard Trimmings'!$E$68+'Yard Trimmings'!$J$57*(1-'Yard Trimmings'!$E$68)*EXP(-LYTInputs!$H$8*(AU$5-$I$5))</f>
        <v>0.78486022395023303</v>
      </c>
      <c r="AV292" s="30">
        <f>'Yard Trimmings'!$J$57*'Yard Trimmings'!$E$68+'Yard Trimmings'!$J$57*(1-'Yard Trimmings'!$E$68)*EXP(-LYTInputs!$H$8*(AV$5-$I$5))</f>
        <v>0.78326160589421834</v>
      </c>
      <c r="AW292" s="30">
        <f>'Yard Trimmings'!$J$57*'Yard Trimmings'!$E$68+'Yard Trimmings'!$J$57*(1-'Yard Trimmings'!$E$68)*EXP(-LYTInputs!$H$8*(AW$5-$I$5))</f>
        <v>0.78189389352450178</v>
      </c>
      <c r="AX292" s="30">
        <f>'Yard Trimmings'!$J$57*'Yard Trimmings'!$E$68+'Yard Trimmings'!$J$57*(1-'Yard Trimmings'!$E$68)*EXP(-LYTInputs!$H$8*(AX$5-$I$5))</f>
        <v>0.78072373463680667</v>
      </c>
      <c r="AY292" s="30">
        <f>'Yard Trimmings'!$J$57*'Yard Trimmings'!$E$68+'Yard Trimmings'!$J$57*(1-'Yard Trimmings'!$E$68)*EXP(-LYTInputs!$H$8*(AY$5-$I$5))</f>
        <v>0.77972259444624481</v>
      </c>
      <c r="AZ292" s="30">
        <f>'Yard Trimmings'!$J$57*'Yard Trimmings'!$E$68+'Yard Trimmings'!$J$57*(1-'Yard Trimmings'!$E$68)*EXP(-LYTInputs!$H$8*(AZ$5-$I$5))</f>
        <v>0.77886605975535983</v>
      </c>
      <c r="BA292" s="30">
        <f>'Yard Trimmings'!$J$57*'Yard Trimmings'!$E$68+'Yard Trimmings'!$J$57*(1-'Yard Trimmings'!$E$68)*EXP(-LYTInputs!$H$8*(BA$5-$I$5))</f>
        <v>0.77813324362870162</v>
      </c>
      <c r="BB292" s="30">
        <f>'Yard Trimmings'!$J$57*'Yard Trimmings'!$E$68+'Yard Trimmings'!$J$57*(1-'Yard Trimmings'!$E$68)*EXP(-LYTInputs!$H$8*(BB$5-$I$5))</f>
        <v>0.7775062760566871</v>
      </c>
      <c r="BC292" s="30">
        <f>'Yard Trimmings'!$J$57*'Yard Trimmings'!$E$68+'Yard Trimmings'!$J$57*(1-'Yard Trimmings'!$E$68)*EXP(-LYTInputs!$H$8*(BC$5-$I$5))</f>
        <v>0.77696986818838543</v>
      </c>
      <c r="BD292" s="30">
        <f>'Yard Trimmings'!$J$57*'Yard Trimmings'!$E$68+'Yard Trimmings'!$J$57*(1-'Yard Trimmings'!$E$68)*EXP(-LYTInputs!$H$8*(BD$5-$I$5))</f>
        <v>0.77651093950687256</v>
      </c>
      <c r="BE292" s="30">
        <f>'Yard Trimmings'!$J$57*'Yard Trimmings'!$E$68+'Yard Trimmings'!$J$57*(1-'Yard Trimmings'!$E$68)*EXP(-LYTInputs!$H$8*(BE$5-$I$5))</f>
        <v>0.77611829885567951</v>
      </c>
      <c r="BF292" s="30">
        <f>'Yard Trimmings'!$J$57*'Yard Trimmings'!$E$68+'Yard Trimmings'!$J$57*(1-'Yard Trimmings'!$E$68)*EXP(-LYTInputs!$H$8*(BF$5-$I$5))</f>
        <v>0.77578237153803786</v>
      </c>
      <c r="BG292" s="30">
        <f>'Yard Trimmings'!$J$57*'Yard Trimmings'!$E$68+'Yard Trimmings'!$J$57*(1-'Yard Trimmings'!$E$68)*EXP(-LYTInputs!$H$8*(BG$5-$I$5))</f>
        <v>0.77549496583413302</v>
      </c>
      <c r="BH292" s="30">
        <f>'Yard Trimmings'!$J$57*'Yard Trimmings'!$E$68+'Yard Trimmings'!$J$57*(1-'Yard Trimmings'!$E$68)*EXP(-LYTInputs!$H$8*(BH$5-$I$5))</f>
        <v>0.77524907324279213</v>
      </c>
      <c r="BI292" s="30">
        <f>'Yard Trimmings'!$J$57*'Yard Trimmings'!$E$68+'Yard Trimmings'!$J$57*(1-'Yard Trimmings'!$E$68)*EXP(-LYTInputs!$H$8*(BI$5-$I$5))</f>
        <v>0.77503869757642629</v>
      </c>
      <c r="BJ292" s="30">
        <f>'Yard Trimmings'!$J$57*'Yard Trimmings'!$E$68+'Yard Trimmings'!$J$57*(1-'Yard Trimmings'!$E$68)*EXP(-LYTInputs!$H$8*(BJ$5-$I$5))</f>
        <v>0.77485870874163654</v>
      </c>
      <c r="BK292" s="30">
        <f>'Yard Trimmings'!$J$57*'Yard Trimmings'!$E$68+'Yard Trimmings'!$J$57*(1-'Yard Trimmings'!$E$68)*EXP(-LYTInputs!$H$8*(BK$5-$I$5))</f>
        <v>0.77470471763986803</v>
      </c>
      <c r="BL292" s="30">
        <f>'Yard Trimmings'!$J$57*'Yard Trimmings'!$E$68+'Yard Trimmings'!$J$57*(1-'Yard Trimmings'!$E$68)*EXP(-LYTInputs!$H$8*(BL$5-$I$5))</f>
        <v>0.77457296913751461</v>
      </c>
      <c r="BM292" s="269">
        <f>'Yard Trimmings'!$J$57*'Yard Trimmings'!$E$68+'Yard Trimmings'!$J$57*(1-'Yard Trimmings'!$E$68)*EXP(-LYTInputs!$H$8*(BM$5-$I$5))</f>
        <v>0.77446025049550848</v>
      </c>
      <c r="BN292" s="269">
        <f>'Yard Trimmings'!$J$57*'Yard Trimmings'!$E$68+'Yard Trimmings'!$J$57*(1-'Yard Trimmings'!$E$68)*EXP(-LYTInputs!$H$8*(BN$5-$I$5))</f>
        <v>0.77436381302541402</v>
      </c>
      <c r="BO292" s="269">
        <f>'Yard Trimmings'!$J$57*'Yard Trimmings'!$E$68+'Yard Trimmings'!$J$57*(1-'Yard Trimmings'!$E$68)*EXP(-LYTInputs!$H$8*(BO$5-$I$5))</f>
        <v>0.77428130506157855</v>
      </c>
      <c r="BP292" s="269">
        <f>'Yard Trimmings'!$J$57*'Yard Trimmings'!$E$68+'Yard Trimmings'!$J$57*(1-'Yard Trimmings'!$E$68)*EXP(-LYTInputs!$H$8*(BP$5-$I$5))</f>
        <v>0.77421071461484037</v>
      </c>
      <c r="BQ292" s="269">
        <f>'Yard Trimmings'!$J$57*'Yard Trimmings'!$E$68+'Yard Trimmings'!$J$57*(1-'Yard Trimmings'!$E$68)*EXP(-LYTInputs!$H$8*(BQ$5-$I$5))</f>
        <v>0.77415032030938113</v>
      </c>
      <c r="BR292" s="269">
        <f>'Yard Trimmings'!$J$57*'Yard Trimmings'!$E$68+'Yard Trimmings'!$J$57*(1-'Yard Trimmings'!$E$68)*EXP(-LYTInputs!$H$8*(BR$5-$I$5))</f>
        <v>0.77409864940629936</v>
      </c>
      <c r="BS292" s="269">
        <f>'Yard Trimmings'!$J$57*'Yard Trimmings'!$E$68+'Yard Trimmings'!$J$57*(1-'Yard Trimmings'!$E$68)*EXP(-LYTInputs!$H$8*(BS$5-$I$5))</f>
        <v>0.77405444189029304</v>
      </c>
      <c r="BT292" s="269">
        <f>'Yard Trimmings'!$J$57*'Yard Trimmings'!$E$68+'Yard Trimmings'!$J$57*(1-'Yard Trimmings'!$E$68)*EXP(-LYTInputs!$H$8*(BT$5-$I$5))</f>
        <v>0.77401661974369029</v>
      </c>
      <c r="BU292" s="269">
        <f>'Yard Trimmings'!$J$57*'Yard Trimmings'!$E$68+'Yard Trimmings'!$J$57*(1-'Yard Trimmings'!$E$68)*EXP(-LYTInputs!$H$8*(BU$5-$I$5))</f>
        <v>0.77398426065856474</v>
      </c>
      <c r="BV292" s="269">
        <f>'Yard Trimmings'!$J$57*'Yard Trimmings'!$E$68+'Yard Trimmings'!$J$57*(1-'Yard Trimmings'!$E$68)*EXP(-LYTInputs!$H$8*(BV$5-$I$5))</f>
        <v>0.77395657554589359</v>
      </c>
      <c r="BW292" s="269">
        <f>'Yard Trimmings'!$J$57*'Yard Trimmings'!$E$68+'Yard Trimmings'!$J$57*(1-'Yard Trimmings'!$E$68)*EXP(-LYTInputs!$H$8*(BW$5-$I$5))</f>
        <v>0.77393288929331139</v>
      </c>
      <c r="BX292" s="269">
        <f>'Yard Trimmings'!$J$57*'Yard Trimmings'!$E$68+'Yard Trimmings'!$J$57*(1-'Yard Trimmings'!$E$68)*EXP(-LYTInputs!$H$8*(BX$5-$I$5))</f>
        <v>0.77391262430222918</v>
      </c>
      <c r="BY292" s="269">
        <f>'Yard Trimmings'!$J$57*'Yard Trimmings'!$E$68+'Yard Trimmings'!$J$57*(1-'Yard Trimmings'!$E$68)*EXP(-LYTInputs!$H$8*(BY$5-$I$5))</f>
        <v>0.77389528640286609</v>
      </c>
      <c r="BZ292" s="269">
        <f>'Yard Trimmings'!$J$57*'Yard Trimmings'!$E$68+'Yard Trimmings'!$J$57*(1-'Yard Trimmings'!$E$68)*EXP(-LYTInputs!$H$8*(BZ$5-$I$5))</f>
        <v>0.77388045280372419</v>
      </c>
      <c r="CA292" s="269">
        <f>'Yard Trimmings'!$J$57*'Yard Trimmings'!$E$68+'Yard Trimmings'!$J$57*(1-'Yard Trimmings'!$E$68)*EXP(-LYTInputs!$H$8*(CA$5-$I$5))</f>
        <v>0.77386776178165206</v>
      </c>
      <c r="CB292" s="269">
        <f>'Yard Trimmings'!$J$57*'Yard Trimmings'!$E$68+'Yard Trimmings'!$J$57*(1-'Yard Trimmings'!$E$68)*EXP(-LYTInputs!$H$8*(CB$5-$I$5))</f>
        <v>0.77385690386108308</v>
      </c>
      <c r="CC292" s="269">
        <f>'Yard Trimmings'!$J$57*'Yard Trimmings'!$E$68+'Yard Trimmings'!$J$57*(1-'Yard Trimmings'!$E$68)*EXP(-LYTInputs!$H$8*(CC$5-$I$5))</f>
        <v>0.77384761426735194</v>
      </c>
      <c r="CD292" s="269">
        <f>'Yard Trimmings'!$J$57*'Yard Trimmings'!$E$68+'Yard Trimmings'!$J$57*(1-'Yard Trimmings'!$E$68)*EXP(-LYTInputs!$H$8*(CD$5-$I$5))</f>
        <v>0.77383966647006042</v>
      </c>
      <c r="CE292" s="269">
        <f>'Yard Trimmings'!$J$57*'Yard Trimmings'!$E$68+'Yard Trimmings'!$J$57*(1-'Yard Trimmings'!$E$68)*EXP(-LYTInputs!$H$8*(CE$5-$I$5))</f>
        <v>0.77383286665904449</v>
      </c>
      <c r="CF292" s="269">
        <f>'Yard Trimmings'!$J$57*'Yard Trimmings'!$E$68+'Yard Trimmings'!$J$57*(1-'Yard Trimmings'!$E$68)*EXP(-LYTInputs!$H$8*(CF$5-$I$5))</f>
        <v>0.77382704901823707</v>
      </c>
      <c r="CG292" s="269">
        <f>'Yard Trimmings'!$J$57*'Yard Trimmings'!$E$68+'Yard Trimmings'!$J$57*(1-'Yard Trimmings'!$E$68)*EXP(-LYTInputs!$H$8*(CG$5-$I$5))</f>
        <v>0.77382207168217798</v>
      </c>
      <c r="CH292" s="269">
        <f>'Yard Trimmings'!$J$57*'Yard Trimmings'!$E$68+'Yard Trimmings'!$J$57*(1-'Yard Trimmings'!$E$68)*EXP(-LYTInputs!$H$8*(CH$5-$I$5))</f>
        <v>0.77381781327656907</v>
      </c>
      <c r="CI292" s="269">
        <f>'Yard Trimmings'!$J$57*'Yard Trimmings'!$E$68+'Yard Trimmings'!$J$57*(1-'Yard Trimmings'!$E$68)*EXP(-LYTInputs!$H$8*(CI$5-$I$5))</f>
        <v>0.77381416995851404</v>
      </c>
    </row>
    <row r="293" spans="1:87">
      <c r="A293" s="20">
        <f t="shared" si="77"/>
        <v>1968</v>
      </c>
      <c r="J293" s="30">
        <f>'Yard Trimmings'!$K$57*'Yard Trimmings'!$E$68+'Yard Trimmings'!$K$57*(1-'Yard Trimmings'!$E$68)*EXP(-LYTInputs!$H$8*(J$5-$J$5))</f>
        <v>5.0691372129224899</v>
      </c>
      <c r="K293" s="30">
        <f>'Yard Trimmings'!$K$57*'Yard Trimmings'!$E$68+'Yard Trimmings'!$K$57*(1-'Yard Trimmings'!$E$68)*EXP(-LYTInputs!$H$8*(K$5-$J$5))</f>
        <v>4.4519008042228894</v>
      </c>
      <c r="L293" s="30">
        <f>'Yard Trimmings'!$K$57*'Yard Trimmings'!$E$68+'Yard Trimmings'!$K$57*(1-'Yard Trimmings'!$E$68)*EXP(-LYTInputs!$H$8*(L$5-$J$5))</f>
        <v>3.9238185221283444</v>
      </c>
      <c r="M293" s="30">
        <f>'Yard Trimmings'!$K$57*'Yard Trimmings'!$E$68+'Yard Trimmings'!$K$57*(1-'Yard Trimmings'!$E$68)*EXP(-LYTInputs!$H$8*(M$5-$J$5))</f>
        <v>3.4720128724102555</v>
      </c>
      <c r="N293" s="30">
        <f>'Yard Trimmings'!$K$57*'Yard Trimmings'!$E$68+'Yard Trimmings'!$K$57*(1-'Yard Trimmings'!$E$68)*EXP(-LYTInputs!$H$8*(N$5-$J$5))</f>
        <v>3.0854663965323956</v>
      </c>
      <c r="O293" s="30">
        <f>'Yard Trimmings'!$K$57*'Yard Trimmings'!$E$68+'Yard Trimmings'!$K$57*(1-'Yard Trimmings'!$E$68)*EXP(-LYTInputs!$H$8*(O$5-$J$5))</f>
        <v>2.7547530065895627</v>
      </c>
      <c r="P293" s="30">
        <f>'Yard Trimmings'!$K$57*'Yard Trimmings'!$E$68+'Yard Trimmings'!$K$57*(1-'Yard Trimmings'!$E$68)*EXP(-LYTInputs!$H$8*(P$5-$J$5))</f>
        <v>2.4718081264452185</v>
      </c>
      <c r="Q293" s="30">
        <f>'Yard Trimmings'!$K$57*'Yard Trimmings'!$E$68+'Yard Trimmings'!$K$57*(1-'Yard Trimmings'!$E$68)*EXP(-LYTInputs!$H$8*(Q$5-$J$5))</f>
        <v>2.2297320338692979</v>
      </c>
      <c r="R293" s="30">
        <f>'Yard Trimmings'!$K$57*'Yard Trimmings'!$E$68+'Yard Trimmings'!$K$57*(1-'Yard Trimmings'!$E$68)*EXP(-LYTInputs!$H$8*(R$5-$J$5))</f>
        <v>2.022621608096864</v>
      </c>
      <c r="S293" s="30">
        <f>'Yard Trimmings'!$K$57*'Yard Trimmings'!$E$68+'Yard Trimmings'!$K$57*(1-'Yard Trimmings'!$E$68)*EXP(-LYTInputs!$H$8*(S$5-$J$5))</f>
        <v>1.8454263799056032</v>
      </c>
      <c r="T293" s="30">
        <f>'Yard Trimmings'!$K$57*'Yard Trimmings'!$E$68+'Yard Trimmings'!$K$57*(1-'Yard Trimmings'!$E$68)*EXP(-LYTInputs!$H$8*(T$5-$J$5))</f>
        <v>1.6938253739366804</v>
      </c>
      <c r="U293" s="30">
        <f>'Yard Trimmings'!$K$57*'Yard Trimmings'!$E$68+'Yard Trimmings'!$K$57*(1-'Yard Trimmings'!$E$68)*EXP(-LYTInputs!$H$8*(U$5-$J$5))</f>
        <v>1.564121740010477</v>
      </c>
      <c r="V293" s="30">
        <f>'Yard Trimmings'!$K$57*'Yard Trimmings'!$E$68+'Yard Trimmings'!$K$57*(1-'Yard Trimmings'!$E$68)*EXP(-LYTInputs!$H$8*(V$5-$J$5))</f>
        <v>1.4531526039803953</v>
      </c>
      <c r="W293" s="30">
        <f>'Yard Trimmings'!$K$57*'Yard Trimmings'!$E$68+'Yard Trimmings'!$K$57*(1-'Yard Trimmings'!$E$68)*EXP(-LYTInputs!$H$8*(W$5-$J$5))</f>
        <v>1.3582119398023274</v>
      </c>
      <c r="X293" s="30">
        <f>'Yard Trimmings'!$K$57*'Yard Trimmings'!$E$68+'Yard Trimmings'!$K$57*(1-'Yard Trimmings'!$E$68)*EXP(-LYTInputs!$H$8*(X$5-$J$5))</f>
        <v>1.2769845820248524</v>
      </c>
      <c r="Y293" s="30">
        <f>'Yard Trimmings'!$K$57*'Yard Trimmings'!$E$68+'Yard Trimmings'!$K$57*(1-'Yard Trimmings'!$E$68)*EXP(-LYTInputs!$H$8*(Y$5-$J$5))</f>
        <v>1.2074897695687792</v>
      </c>
      <c r="Z293" s="30">
        <f>'Yard Trimmings'!$K$57*'Yard Trimmings'!$E$68+'Yard Trimmings'!$K$57*(1-'Yard Trimmings'!$E$68)*EXP(-LYTInputs!$H$8*(Z$5-$J$5))</f>
        <v>1.1480328440888754</v>
      </c>
      <c r="AA293" s="30">
        <f>'Yard Trimmings'!$K$57*'Yard Trimmings'!$E$68+'Yard Trimmings'!$K$57*(1-'Yard Trimmings'!$E$68)*EXP(-LYTInputs!$H$8*(AA$5-$J$5))</f>
        <v>1.0971639250633389</v>
      </c>
      <c r="AB293" s="30">
        <f>'Yard Trimmings'!$K$57*'Yard Trimmings'!$E$68+'Yard Trimmings'!$K$57*(1-'Yard Trimmings'!$E$68)*EXP(-LYTInputs!$H$8*(AB$5-$J$5))</f>
        <v>1.0536425538868019</v>
      </c>
      <c r="AC293" s="30">
        <f>'Yard Trimmings'!$K$57*'Yard Trimmings'!$E$68+'Yard Trimmings'!$K$57*(1-'Yard Trimmings'!$E$68)*EXP(-LYTInputs!$H$8*(AC$5-$J$5))</f>
        <v>1.0164074447991673</v>
      </c>
      <c r="AD293" s="30">
        <f>'Yard Trimmings'!$K$57*'Yard Trimmings'!$E$68+'Yard Trimmings'!$K$57*(1-'Yard Trimmings'!$E$68)*EXP(-LYTInputs!$H$8*(AD$5-$J$5))</f>
        <v>0.98455060501477432</v>
      </c>
      <c r="AE293" s="30">
        <f>'Yard Trimmings'!$K$57*'Yard Trimmings'!$E$68+'Yard Trimmings'!$K$57*(1-'Yard Trimmings'!$E$68)*EXP(-LYTInputs!$H$8*(AE$5-$J$5))</f>
        <v>0.95729519296105969</v>
      </c>
      <c r="AF293" s="30">
        <f>'Yard Trimmings'!$K$57*'Yard Trimmings'!$E$68+'Yard Trimmings'!$K$57*(1-'Yard Trimmings'!$E$68)*EXP(-LYTInputs!$H$8*(AF$5-$J$5))</f>
        <v>0.93397657469115503</v>
      </c>
      <c r="AG293" s="30">
        <f>'Yard Trimmings'!$K$57*'Yard Trimmings'!$E$68+'Yard Trimmings'!$K$57*(1-'Yard Trimmings'!$E$68)*EXP(-LYTInputs!$H$8*(AG$5-$J$5))</f>
        <v>0.91402611652358468</v>
      </c>
      <c r="AH293" s="30">
        <f>'Yard Trimmings'!$K$57*'Yard Trimmings'!$E$68+'Yard Trimmings'!$K$57*(1-'Yard Trimmings'!$E$68)*EXP(-LYTInputs!$H$8*(AH$5-$J$5))</f>
        <v>0.89695731868620732</v>
      </c>
      <c r="AI293" s="30">
        <f>'Yard Trimmings'!$K$57*'Yard Trimmings'!$E$68+'Yard Trimmings'!$K$57*(1-'Yard Trimmings'!$E$68)*EXP(-LYTInputs!$H$8*(AI$5-$J$5))</f>
        <v>0.88235395182785403</v>
      </c>
      <c r="AJ293" s="30">
        <f>'Yard Trimmings'!$K$57*'Yard Trimmings'!$E$68+'Yard Trimmings'!$K$57*(1-'Yard Trimmings'!$E$68)*EXP(-LYTInputs!$H$8*(AJ$5-$J$5))</f>
        <v>0.86985990710183048</v>
      </c>
      <c r="AK293" s="30">
        <f>'Yard Trimmings'!$K$57*'Yard Trimmings'!$E$68+'Yard Trimmings'!$K$57*(1-'Yard Trimmings'!$E$68)*EXP(-LYTInputs!$H$8*(AK$5-$J$5))</f>
        <v>0.85917051231157437</v>
      </c>
      <c r="AL293" s="30">
        <f>'Yard Trimmings'!$K$57*'Yard Trimmings'!$E$68+'Yard Trimmings'!$K$57*(1-'Yard Trimmings'!$E$68)*EXP(-LYTInputs!$H$8*(AL$5-$J$5))</f>
        <v>0.85002510235926665</v>
      </c>
      <c r="AM293" s="30">
        <f>'Yard Trimmings'!$K$57*'Yard Trimmings'!$E$68+'Yard Trimmings'!$K$57*(1-'Yard Trimmings'!$E$68)*EXP(-LYTInputs!$H$8*(AM$5-$J$5))</f>
        <v>0.84220066282485928</v>
      </c>
      <c r="AN293" s="30">
        <f>'Yard Trimmings'!$K$57*'Yard Trimmings'!$E$68+'Yard Trimmings'!$K$57*(1-'Yard Trimmings'!$E$68)*EXP(-LYTInputs!$H$8*(AN$5-$J$5))</f>
        <v>0.83550639167169471</v>
      </c>
      <c r="AO293" s="30">
        <f>'Yard Trimmings'!$K$57*'Yard Trimmings'!$E$68+'Yard Trimmings'!$K$57*(1-'Yard Trimmings'!$E$68)*EXP(-LYTInputs!$H$8*(AO$5-$J$5))</f>
        <v>0.8297790464637691</v>
      </c>
      <c r="AP293" s="30">
        <f>'Yard Trimmings'!$K$57*'Yard Trimmings'!$E$68+'Yard Trimmings'!$K$57*(1-'Yard Trimmings'!$E$68)*EXP(-LYTInputs!$H$8*(AP$5-$J$5))</f>
        <v>0.82487896363470103</v>
      </c>
      <c r="AQ293" s="30">
        <f>'Yard Trimmings'!$K$57*'Yard Trimmings'!$E$68+'Yard Trimmings'!$K$57*(1-'Yard Trimmings'!$E$68)*EXP(-LYTInputs!$H$8*(AQ$5-$J$5))</f>
        <v>0.8206866527367126</v>
      </c>
      <c r="AR293" s="30">
        <f>'Yard Trimmings'!$K$57*'Yard Trimmings'!$E$68+'Yard Trimmings'!$K$57*(1-'Yard Trimmings'!$E$68)*EXP(-LYTInputs!$H$8*(AR$5-$J$5))</f>
        <v>0.81709988261904598</v>
      </c>
      <c r="AS293" s="30">
        <f>'Yard Trimmings'!$K$57*'Yard Trimmings'!$E$68+'Yard Trimmings'!$K$57*(1-'Yard Trimmings'!$E$68)*EXP(-LYTInputs!$H$8*(AS$5-$J$5))</f>
        <v>0.8140311884811281</v>
      </c>
      <c r="AT293" s="30">
        <f>'Yard Trimmings'!$K$57*'Yard Trimmings'!$E$68+'Yard Trimmings'!$K$57*(1-'Yard Trimmings'!$E$68)*EXP(-LYTInputs!$H$8*(AT$5-$J$5))</f>
        <v>0.81140573900899493</v>
      </c>
      <c r="AU293" s="30">
        <f>'Yard Trimmings'!$K$57*'Yard Trimmings'!$E$68+'Yard Trimmings'!$K$57*(1-'Yard Trimmings'!$E$68)*EXP(-LYTInputs!$H$8*(AU$5-$J$5))</f>
        <v>0.80915951158425659</v>
      </c>
      <c r="AV293" s="30">
        <f>'Yard Trimmings'!$K$57*'Yard Trimmings'!$E$68+'Yard Trimmings'!$K$57*(1-'Yard Trimmings'!$E$68)*EXP(-LYTInputs!$H$8*(AV$5-$J$5))</f>
        <v>0.8072377310673583</v>
      </c>
      <c r="AW293" s="30">
        <f>'Yard Trimmings'!$K$57*'Yard Trimmings'!$E$68+'Yard Trimmings'!$K$57*(1-'Yard Trimmings'!$E$68)*EXP(-LYTInputs!$H$8*(AW$5-$J$5))</f>
        <v>0.80559353408424994</v>
      </c>
      <c r="AX293" s="30">
        <f>'Yard Trimmings'!$K$57*'Yard Trimmings'!$E$68+'Yard Trimmings'!$K$57*(1-'Yard Trimmings'!$E$68)*EXP(-LYTInputs!$H$8*(AX$5-$J$5))</f>
        <v>0.80418682624457127</v>
      </c>
      <c r="AY293" s="30">
        <f>'Yard Trimmings'!$K$57*'Yard Trimmings'!$E$68+'Yard Trimmings'!$K$57*(1-'Yard Trimmings'!$E$68)*EXP(-LYTInputs!$H$8*(AY$5-$J$5))</f>
        <v>0.80298330442416732</v>
      </c>
      <c r="AZ293" s="30">
        <f>'Yard Trimmings'!$K$57*'Yard Trimmings'!$E$68+'Yard Trimmings'!$K$57*(1-'Yard Trimmings'!$E$68)*EXP(-LYTInputs!$H$8*(AZ$5-$J$5))</f>
        <v>0.80195362026990857</v>
      </c>
      <c r="BA293" s="30">
        <f>'Yard Trimmings'!$K$57*'Yard Trimmings'!$E$68+'Yard Trimmings'!$K$57*(1-'Yard Trimmings'!$E$68)*EXP(-LYTInputs!$H$8*(BA$5-$J$5))</f>
        <v>0.80107266452855319</v>
      </c>
      <c r="BB293" s="30">
        <f>'Yard Trimmings'!$K$57*'Yard Trimmings'!$E$68+'Yard Trimmings'!$K$57*(1-'Yard Trimmings'!$E$68)*EXP(-LYTInputs!$H$8*(BB$5-$J$5))</f>
        <v>0.80031895474772641</v>
      </c>
      <c r="BC293" s="30">
        <f>'Yard Trimmings'!$K$57*'Yard Trimmings'!$E$68+'Yard Trimmings'!$K$57*(1-'Yard Trimmings'!$E$68)*EXP(-LYTInputs!$H$8*(BC$5-$J$5))</f>
        <v>0.79967411141786759</v>
      </c>
      <c r="BD293" s="30">
        <f>'Yard Trimmings'!$K$57*'Yard Trimmings'!$E$68+'Yard Trimmings'!$K$57*(1-'Yard Trimmings'!$E$68)*EXP(-LYTInputs!$H$8*(BD$5-$J$5))</f>
        <v>0.79912240978065729</v>
      </c>
      <c r="BE293" s="30">
        <f>'Yard Trimmings'!$K$57*'Yard Trimmings'!$E$68+'Yard Trimmings'!$K$57*(1-'Yard Trimmings'!$E$68)*EXP(-LYTInputs!$H$8*(BE$5-$J$5))</f>
        <v>0.79865039637459945</v>
      </c>
      <c r="BF293" s="30">
        <f>'Yard Trimmings'!$K$57*'Yard Trimmings'!$E$68+'Yard Trimmings'!$K$57*(1-'Yard Trimmings'!$E$68)*EXP(-LYTInputs!$H$8*(BF$5-$J$5))</f>
        <v>0.79824656096706825</v>
      </c>
      <c r="BG293" s="30">
        <f>'Yard Trimmings'!$K$57*'Yard Trimmings'!$E$68+'Yard Trimmings'!$K$57*(1-'Yard Trimmings'!$E$68)*EXP(-LYTInputs!$H$8*(BG$5-$J$5))</f>
        <v>0.79790105587275773</v>
      </c>
      <c r="BH293" s="30">
        <f>'Yard Trimmings'!$K$57*'Yard Trimmings'!$E$68+'Yard Trimmings'!$K$57*(1-'Yard Trimmings'!$E$68)*EXP(-LYTInputs!$H$8*(BH$5-$J$5))</f>
        <v>0.79760545581400033</v>
      </c>
      <c r="BI293" s="30">
        <f>'Yard Trimmings'!$K$57*'Yard Trimmings'!$E$68+'Yard Trimmings'!$K$57*(1-'Yard Trimmings'!$E$68)*EXP(-LYTInputs!$H$8*(BI$5-$J$5))</f>
        <v>0.79735255246705627</v>
      </c>
      <c r="BJ293" s="30">
        <f>'Yard Trimmings'!$K$57*'Yard Trimmings'!$E$68+'Yard Trimmings'!$K$57*(1-'Yard Trimmings'!$E$68)*EXP(-LYTInputs!$H$8*(BJ$5-$J$5))</f>
        <v>0.79713617868430264</v>
      </c>
      <c r="BK293" s="30">
        <f>'Yard Trimmings'!$K$57*'Yard Trimmings'!$E$68+'Yard Trimmings'!$K$57*(1-'Yard Trimmings'!$E$68)*EXP(-LYTInputs!$H$8*(BK$5-$J$5))</f>
        <v>0.79695105810591238</v>
      </c>
      <c r="BL293" s="30">
        <f>'Yard Trimmings'!$K$57*'Yard Trimmings'!$E$68+'Yard Trimmings'!$K$57*(1-'Yard Trimmings'!$E$68)*EXP(-LYTInputs!$H$8*(BL$5-$J$5))</f>
        <v>0.79679267649374386</v>
      </c>
      <c r="BM293" s="269">
        <f>'Yard Trimmings'!$K$57*'Yard Trimmings'!$E$68+'Yard Trimmings'!$K$57*(1-'Yard Trimmings'!$E$68)*EXP(-LYTInputs!$H$8*(BM$5-$J$5))</f>
        <v>0.79665717164986738</v>
      </c>
      <c r="BN293" s="269">
        <f>'Yard Trimmings'!$K$57*'Yard Trimmings'!$E$68+'Yard Trimmings'!$K$57*(1-'Yard Trimmings'!$E$68)*EXP(-LYTInputs!$H$8*(BN$5-$J$5))</f>
        <v>0.79654123923534892</v>
      </c>
      <c r="BO293" s="269">
        <f>'Yard Trimmings'!$K$57*'Yard Trimmings'!$E$68+'Yard Trimmings'!$K$57*(1-'Yard Trimmings'!$E$68)*EXP(-LYTInputs!$H$8*(BO$5-$J$5))</f>
        <v>0.79644205219264586</v>
      </c>
      <c r="BP293" s="269">
        <f>'Yard Trimmings'!$K$57*'Yard Trimmings'!$E$68+'Yard Trimmings'!$K$57*(1-'Yard Trimmings'!$E$68)*EXP(-LYTInputs!$H$8*(BP$5-$J$5))</f>
        <v>0.79635719180669551</v>
      </c>
      <c r="BQ293" s="269">
        <f>'Yard Trimmings'!$K$57*'Yard Trimmings'!$E$68+'Yard Trimmings'!$K$57*(1-'Yard Trimmings'!$E$68)*EXP(-LYTInputs!$H$8*(BQ$5-$J$5))</f>
        <v>0.7962845887235972</v>
      </c>
      <c r="BR293" s="269">
        <f>'Yard Trimmings'!$K$57*'Yard Trimmings'!$E$68+'Yard Trimmings'!$K$57*(1-'Yard Trimmings'!$E$68)*EXP(-LYTInputs!$H$8*(BR$5-$J$5))</f>
        <v>0.79622247248860323</v>
      </c>
      <c r="BS293" s="269">
        <f>'Yard Trimmings'!$K$57*'Yard Trimmings'!$E$68+'Yard Trimmings'!$K$57*(1-'Yard Trimmings'!$E$68)*EXP(-LYTInputs!$H$8*(BS$5-$J$5))</f>
        <v>0.7961693283728829</v>
      </c>
      <c r="BT293" s="269">
        <f>'Yard Trimmings'!$K$57*'Yard Trimmings'!$E$68+'Yard Trimmings'!$K$57*(1-'Yard Trimmings'!$E$68)*EXP(-LYTInputs!$H$8*(BT$5-$J$5))</f>
        <v>0.79612386043626415</v>
      </c>
      <c r="BU293" s="269">
        <f>'Yard Trimmings'!$K$57*'Yard Trimmings'!$E$68+'Yard Trimmings'!$K$57*(1-'Yard Trimmings'!$E$68)*EXP(-LYTInputs!$H$8*(BU$5-$J$5))</f>
        <v>0.79608495992522288</v>
      </c>
      <c r="BV293" s="269">
        <f>'Yard Trimmings'!$K$57*'Yard Trimmings'!$E$68+'Yard Trimmings'!$K$57*(1-'Yard Trimmings'!$E$68)*EXP(-LYTInputs!$H$8*(BV$5-$J$5))</f>
        <v>0.79605167823549128</v>
      </c>
      <c r="BW293" s="269">
        <f>'Yard Trimmings'!$K$57*'Yard Trimmings'!$E$68+'Yard Trimmings'!$K$57*(1-'Yard Trimmings'!$E$68)*EXP(-LYTInputs!$H$8*(BW$5-$J$5))</f>
        <v>0.79602320377997049</v>
      </c>
      <c r="BX293" s="269">
        <f>'Yard Trimmings'!$K$57*'Yard Trimmings'!$E$68+'Yard Trimmings'!$K$57*(1-'Yard Trimmings'!$E$68)*EXP(-LYTInputs!$H$8*(BX$5-$J$5))</f>
        <v>0.79599884219785877</v>
      </c>
      <c r="BY293" s="269">
        <f>'Yard Trimmings'!$K$57*'Yard Trimmings'!$E$68+'Yard Trimmings'!$K$57*(1-'Yard Trimmings'!$E$68)*EXP(-LYTInputs!$H$8*(BY$5-$J$5))</f>
        <v>0.79597799942239111</v>
      </c>
      <c r="BZ293" s="269">
        <f>'Yard Trimmings'!$K$57*'Yard Trimmings'!$E$68+'Yard Trimmings'!$K$57*(1-'Yard Trimmings'!$E$68)*EXP(-LYTInputs!$H$8*(BZ$5-$J$5))</f>
        <v>0.79596016719428686</v>
      </c>
      <c r="CA293" s="269">
        <f>'Yard Trimmings'!$K$57*'Yard Trimmings'!$E$68+'Yard Trimmings'!$K$57*(1-'Yard Trimmings'!$E$68)*EXP(-LYTInputs!$H$8*(CA$5-$J$5))</f>
        <v>0.79594491066764761</v>
      </c>
      <c r="CB293" s="269">
        <f>'Yard Trimmings'!$K$57*'Yard Trimmings'!$E$68+'Yard Trimmings'!$K$57*(1-'Yard Trimmings'!$E$68)*EXP(-LYTInputs!$H$8*(CB$5-$J$5))</f>
        <v>0.79593185780606812</v>
      </c>
      <c r="CC293" s="269">
        <f>'Yard Trimmings'!$K$57*'Yard Trimmings'!$E$68+'Yard Trimmings'!$K$57*(1-'Yard Trimmings'!$E$68)*EXP(-LYTInputs!$H$8*(CC$5-$J$5))</f>
        <v>0.79592069031038326</v>
      </c>
      <c r="CD293" s="269">
        <f>'Yard Trimmings'!$K$57*'Yard Trimmings'!$E$68+'Yard Trimmings'!$K$57*(1-'Yard Trimmings'!$E$68)*EXP(-LYTInputs!$H$8*(CD$5-$J$5))</f>
        <v>0.79591113585681661</v>
      </c>
      <c r="CE293" s="269">
        <f>'Yard Trimmings'!$K$57*'Yard Trimmings'!$E$68+'Yard Trimmings'!$K$57*(1-'Yard Trimmings'!$E$68)*EXP(-LYTInputs!$H$8*(CE$5-$J$5))</f>
        <v>0.79590296145625861</v>
      </c>
      <c r="CF293" s="269">
        <f>'Yard Trimmings'!$K$57*'Yard Trimmings'!$E$68+'Yard Trimmings'!$K$57*(1-'Yard Trimmings'!$E$68)*EXP(-LYTInputs!$H$8*(CF$5-$J$5))</f>
        <v>0.79589596777273552</v>
      </c>
      <c r="CG293" s="269">
        <f>'Yard Trimmings'!$K$57*'Yard Trimmings'!$E$68+'Yard Trimmings'!$K$57*(1-'Yard Trimmings'!$E$68)*EXP(-LYTInputs!$H$8*(CG$5-$J$5))</f>
        <v>0.79588998426252278</v>
      </c>
      <c r="CH293" s="269">
        <f>'Yard Trimmings'!$K$57*'Yard Trimmings'!$E$68+'Yard Trimmings'!$K$57*(1-'Yard Trimmings'!$E$68)*EXP(-LYTInputs!$H$8*(CH$5-$J$5))</f>
        <v>0.79588486501536959</v>
      </c>
      <c r="CI293" s="269">
        <f>'Yard Trimmings'!$K$57*'Yard Trimmings'!$E$68+'Yard Trimmings'!$K$57*(1-'Yard Trimmings'!$E$68)*EXP(-LYTInputs!$H$8*(CI$5-$J$5))</f>
        <v>0.79588048519641985</v>
      </c>
    </row>
    <row r="294" spans="1:87">
      <c r="A294" s="20">
        <f t="shared" si="77"/>
        <v>1969</v>
      </c>
      <c r="K294" s="30">
        <f>'Yard Trimmings'!$L$57*'Yard Trimmings'!$E$68+'Yard Trimmings'!$L$57*(1-'Yard Trimmings'!$E$68)*EXP(-LYTInputs!$H$8*(K$5-$K$5))</f>
        <v>5.264691954585575</v>
      </c>
      <c r="L294" s="30">
        <f>'Yard Trimmings'!$L$57*'Yard Trimmings'!$E$68+'Yard Trimmings'!$L$57*(1-'Yard Trimmings'!$E$68)*EXP(-LYTInputs!$H$8*(L$5-$K$5))</f>
        <v>4.6236440960517511</v>
      </c>
      <c r="M294" s="30">
        <f>'Yard Trimmings'!$L$57*'Yard Trimmings'!$E$68+'Yard Trimmings'!$L$57*(1-'Yard Trimmings'!$E$68)*EXP(-LYTInputs!$H$8*(M$5-$K$5))</f>
        <v>4.0751897092154774</v>
      </c>
      <c r="N294" s="30">
        <f>'Yard Trimmings'!$L$57*'Yard Trimmings'!$E$68+'Yard Trimmings'!$L$57*(1-'Yard Trimmings'!$E$68)*EXP(-LYTInputs!$H$8*(N$5-$K$5))</f>
        <v>3.6059545180584012</v>
      </c>
      <c r="O294" s="30">
        <f>'Yard Trimmings'!$L$57*'Yard Trimmings'!$E$68+'Yard Trimmings'!$L$57*(1-'Yard Trimmings'!$E$68)*EXP(-LYTInputs!$H$8*(O$5-$K$5))</f>
        <v>3.2044960378184637</v>
      </c>
      <c r="P294" s="30">
        <f>'Yard Trimmings'!$L$57*'Yard Trimmings'!$E$68+'Yard Trimmings'!$L$57*(1-'Yard Trimmings'!$E$68)*EXP(-LYTInputs!$H$8*(P$5-$K$5))</f>
        <v>2.8610245454968029</v>
      </c>
      <c r="Q294" s="30">
        <f>'Yard Trimmings'!$L$57*'Yard Trimmings'!$E$68+'Yard Trimmings'!$L$57*(1-'Yard Trimmings'!$E$68)*EXP(-LYTInputs!$H$8*(Q$5-$K$5))</f>
        <v>2.5671643536105568</v>
      </c>
      <c r="R294" s="30">
        <f>'Yard Trimmings'!$L$57*'Yard Trimmings'!$E$68+'Yard Trimmings'!$L$57*(1-'Yard Trimmings'!$E$68)*EXP(-LYTInputs!$H$8*(R$5-$K$5))</f>
        <v>2.3157495657580887</v>
      </c>
      <c r="S294" s="30">
        <f>'Yard Trimmings'!$L$57*'Yard Trimmings'!$E$68+'Yard Trimmings'!$L$57*(1-'Yard Trimmings'!$E$68)*EXP(-LYTInputs!$H$8*(S$5-$K$5))</f>
        <v>2.1006493334157295</v>
      </c>
      <c r="T294" s="30">
        <f>'Yard Trimmings'!$L$57*'Yard Trimmings'!$E$68+'Yard Trimmings'!$L$57*(1-'Yard Trimmings'!$E$68)*EXP(-LYTInputs!$H$8*(T$5-$K$5))</f>
        <v>1.9166183527842828</v>
      </c>
      <c r="U294" s="30">
        <f>'Yard Trimmings'!$L$57*'Yard Trimmings'!$E$68+'Yard Trimmings'!$L$57*(1-'Yard Trimmings'!$E$68)*EXP(-LYTInputs!$H$8*(U$5-$K$5))</f>
        <v>1.7591689559920574</v>
      </c>
      <c r="V294" s="30">
        <f>'Yard Trimmings'!$L$57*'Yard Trimmings'!$E$68+'Yard Trimmings'!$L$57*(1-'Yard Trimmings'!$E$68)*EXP(-LYTInputs!$H$8*(V$5-$K$5))</f>
        <v>1.624461677548096</v>
      </c>
      <c r="W294" s="30">
        <f>'Yard Trimmings'!$L$57*'Yard Trimmings'!$E$68+'Yard Trimmings'!$L$57*(1-'Yard Trimmings'!$E$68)*EXP(-LYTInputs!$H$8*(W$5-$K$5))</f>
        <v>1.5092116274654974</v>
      </c>
      <c r="X294" s="30">
        <f>'Yard Trimmings'!$L$57*'Yard Trimmings'!$E$68+'Yard Trimmings'!$L$57*(1-'Yard Trimmings'!$E$68)*EXP(-LYTInputs!$H$8*(X$5-$K$5))</f>
        <v>1.4106083879266094</v>
      </c>
      <c r="Y294" s="30">
        <f>'Yard Trimmings'!$L$57*'Yard Trimmings'!$E$68+'Yard Trimmings'!$L$57*(1-'Yard Trimmings'!$E$68)*EXP(-LYTInputs!$H$8*(Y$5-$K$5))</f>
        <v>1.3262474801387589</v>
      </c>
      <c r="Z294" s="30">
        <f>'Yard Trimmings'!$L$57*'Yard Trimmings'!$E$68+'Yard Trimmings'!$L$57*(1-'Yard Trimmings'!$E$68)*EXP(-LYTInputs!$H$8*(Z$5-$K$5))</f>
        <v>1.2540717301728217</v>
      </c>
      <c r="AA294" s="30">
        <f>'Yard Trimmings'!$L$57*'Yard Trimmings'!$E$68+'Yard Trimmings'!$L$57*(1-'Yard Trimmings'!$E$68)*EXP(-LYTInputs!$H$8*(AA$5-$K$5))</f>
        <v>1.1923211039675432</v>
      </c>
      <c r="AB294" s="30">
        <f>'Yard Trimmings'!$L$57*'Yard Trimmings'!$E$68+'Yard Trimmings'!$L$57*(1-'Yard Trimmings'!$E$68)*EXP(-LYTInputs!$H$8*(AB$5-$K$5))</f>
        <v>1.1394897882064516</v>
      </c>
      <c r="AC294" s="30">
        <f>'Yard Trimmings'!$L$57*'Yard Trimmings'!$E$68+'Yard Trimmings'!$L$57*(1-'Yard Trimmings'!$E$68)*EXP(-LYTInputs!$H$8*(AC$5-$K$5))</f>
        <v>1.0942894704676567</v>
      </c>
      <c r="AD294" s="30">
        <f>'Yard Trimmings'!$L$57*'Yard Trimmings'!$E$68+'Yard Trimmings'!$L$57*(1-'Yard Trimmings'!$E$68)*EXP(-LYTInputs!$H$8*(AD$5-$K$5))</f>
        <v>1.0556179232185403</v>
      </c>
      <c r="AE294" s="30">
        <f>'Yard Trimmings'!$L$57*'Yard Trimmings'!$E$68+'Yard Trimmings'!$L$57*(1-'Yard Trimmings'!$E$68)*EXP(-LYTInputs!$H$8*(AE$5-$K$5))</f>
        <v>1.0225321255636919</v>
      </c>
      <c r="AF294" s="30">
        <f>'Yard Trimmings'!$L$57*'Yard Trimmings'!$E$68+'Yard Trimmings'!$L$57*(1-'Yard Trimmings'!$E$68)*EXP(-LYTInputs!$H$8*(AF$5-$K$5))</f>
        <v>0.99422526730933036</v>
      </c>
      <c r="AG294" s="30">
        <f>'Yard Trimmings'!$L$57*'Yard Trimmings'!$E$68+'Yard Trimmings'!$L$57*(1-'Yard Trimmings'!$E$68)*EXP(-LYTInputs!$H$8*(AG$5-$K$5))</f>
        <v>0.9700070745792817</v>
      </c>
      <c r="AH294" s="30">
        <f>'Yard Trimmings'!$L$57*'Yard Trimmings'!$E$68+'Yard Trimmings'!$L$57*(1-'Yard Trimmings'!$E$68)*EXP(-LYTInputs!$H$8*(AH$5-$K$5))</f>
        <v>0.94928697721491184</v>
      </c>
      <c r="AI294" s="30">
        <f>'Yard Trimmings'!$L$57*'Yard Trimmings'!$E$68+'Yard Trimmings'!$L$57*(1-'Yard Trimmings'!$E$68)*EXP(-LYTInputs!$H$8*(AI$5-$K$5))</f>
        <v>0.93155970748944306</v>
      </c>
      <c r="AJ294" s="30">
        <f>'Yard Trimmings'!$L$57*'Yard Trimmings'!$E$68+'Yard Trimmings'!$L$57*(1-'Yard Trimmings'!$E$68)*EXP(-LYTInputs!$H$8*(AJ$5-$K$5))</f>
        <v>0.91639297895563221</v>
      </c>
      <c r="AK294" s="30">
        <f>'Yard Trimmings'!$L$57*'Yard Trimmings'!$E$68+'Yard Trimmings'!$L$57*(1-'Yard Trimmings'!$E$68)*EXP(-LYTInputs!$H$8*(AK$5-$K$5))</f>
        <v>0.90341694497066793</v>
      </c>
      <c r="AL294" s="30">
        <f>'Yard Trimmings'!$L$57*'Yard Trimmings'!$E$68+'Yard Trimmings'!$L$57*(1-'Yard Trimmings'!$E$68)*EXP(-LYTInputs!$H$8*(AL$5-$K$5))</f>
        <v>0.8923151798402652</v>
      </c>
      <c r="AM294" s="30">
        <f>'Yard Trimmings'!$L$57*'Yard Trimmings'!$E$68+'Yard Trimmings'!$L$57*(1-'Yard Trimmings'!$E$68)*EXP(-LYTInputs!$H$8*(AM$5-$K$5))</f>
        <v>0.88281696265360854</v>
      </c>
      <c r="AN294" s="30">
        <f>'Yard Trimmings'!$L$57*'Yard Trimmings'!$E$68+'Yard Trimmings'!$L$57*(1-'Yard Trimmings'!$E$68)*EXP(-LYTInputs!$H$8*(AN$5-$K$5))</f>
        <v>0.87469067564742453</v>
      </c>
      <c r="AO294" s="30">
        <f>'Yard Trimmings'!$L$57*'Yard Trimmings'!$E$68+'Yard Trimmings'!$L$57*(1-'Yard Trimmings'!$E$68)*EXP(-LYTInputs!$H$8*(AO$5-$K$5))</f>
        <v>0.86773815611569116</v>
      </c>
      <c r="AP294" s="30">
        <f>'Yard Trimmings'!$L$57*'Yard Trimmings'!$E$68+'Yard Trimmings'!$L$57*(1-'Yard Trimmings'!$E$68)*EXP(-LYTInputs!$H$8*(AP$5-$K$5))</f>
        <v>0.86178986413408276</v>
      </c>
      <c r="AQ294" s="30">
        <f>'Yard Trimmings'!$L$57*'Yard Trimmings'!$E$68+'Yard Trimmings'!$L$57*(1-'Yard Trimmings'!$E$68)*EXP(-LYTInputs!$H$8*(AQ$5-$K$5))</f>
        <v>0.85670074826220732</v>
      </c>
      <c r="AR294" s="30">
        <f>'Yard Trimmings'!$L$57*'Yard Trimmings'!$E$68+'Yard Trimmings'!$L$57*(1-'Yard Trimmings'!$E$68)*EXP(-LYTInputs!$H$8*(AR$5-$K$5))</f>
        <v>0.85234670840716142</v>
      </c>
      <c r="AS294" s="30">
        <f>'Yard Trimmings'!$L$57*'Yard Trimmings'!$E$68+'Yard Trimmings'!$L$57*(1-'Yard Trimmings'!$E$68)*EXP(-LYTInputs!$H$8*(AS$5-$K$5))</f>
        <v>0.84862156959393509</v>
      </c>
      <c r="AT294" s="30">
        <f>'Yard Trimmings'!$L$57*'Yard Trimmings'!$E$68+'Yard Trimmings'!$L$57*(1-'Yard Trimmings'!$E$68)*EXP(-LYTInputs!$H$8*(AT$5-$K$5))</f>
        <v>0.84543449284687155</v>
      </c>
      <c r="AU294" s="30">
        <f>'Yard Trimmings'!$L$57*'Yard Trimmings'!$E$68+'Yard Trimmings'!$L$57*(1-'Yard Trimmings'!$E$68)*EXP(-LYTInputs!$H$8*(AU$5-$K$5))</f>
        <v>0.84270776004550363</v>
      </c>
      <c r="AV294" s="30">
        <f>'Yard Trimmings'!$L$57*'Yard Trimmings'!$E$68+'Yard Trimmings'!$L$57*(1-'Yard Trimmings'!$E$68)*EXP(-LYTInputs!$H$8*(AV$5-$K$5))</f>
        <v>0.84037487873760708</v>
      </c>
      <c r="AW294" s="30">
        <f>'Yard Trimmings'!$L$57*'Yard Trimmings'!$E$68+'Yard Trimmings'!$L$57*(1-'Yard Trimmings'!$E$68)*EXP(-LYTInputs!$H$8*(AW$5-$K$5))</f>
        <v>0.8383789606945915</v>
      </c>
      <c r="AX294" s="30">
        <f>'Yard Trimmings'!$L$57*'Yard Trimmings'!$E$68+'Yard Trimmings'!$L$57*(1-'Yard Trimmings'!$E$68)*EXP(-LYTInputs!$H$8*(AX$5-$K$5))</f>
        <v>0.83667133466966215</v>
      </c>
      <c r="AY294" s="30">
        <f>'Yard Trimmings'!$L$57*'Yard Trimmings'!$E$68+'Yard Trimmings'!$L$57*(1-'Yard Trimmings'!$E$68)*EXP(-LYTInputs!$H$8*(AY$5-$K$5))</f>
        <v>0.83521035953031708</v>
      </c>
      <c r="AZ294" s="30">
        <f>'Yard Trimmings'!$L$57*'Yard Trimmings'!$E$68+'Yard Trimmings'!$L$57*(1-'Yard Trimmings'!$E$68)*EXP(-LYTInputs!$H$8*(AZ$5-$K$5))</f>
        <v>0.83396040882294686</v>
      </c>
      <c r="BA294" s="30">
        <f>'Yard Trimmings'!$L$57*'Yard Trimmings'!$E$68+'Yard Trimmings'!$L$57*(1-'Yard Trimmings'!$E$68)*EXP(-LYTInputs!$H$8*(BA$5-$K$5))</f>
        <v>0.83289100200774557</v>
      </c>
      <c r="BB294" s="30">
        <f>'Yard Trimmings'!$L$57*'Yard Trimmings'!$E$68+'Yard Trimmings'!$L$57*(1-'Yard Trimmings'!$E$68)*EXP(-LYTInputs!$H$8*(BB$5-$K$5))</f>
        <v>0.83197606117875467</v>
      </c>
      <c r="BC294" s="30">
        <f>'Yard Trimmings'!$L$57*'Yard Trimmings'!$E$68+'Yard Trimmings'!$L$57*(1-'Yard Trimmings'!$E$68)*EXP(-LYTInputs!$H$8*(BC$5-$K$5))</f>
        <v>0.83119327514386576</v>
      </c>
      <c r="BD294" s="30">
        <f>'Yard Trimmings'!$L$57*'Yard Trimmings'!$E$68+'Yard Trimmings'!$L$57*(1-'Yard Trimmings'!$E$68)*EXP(-LYTInputs!$H$8*(BD$5-$K$5))</f>
        <v>0.83052355535762257</v>
      </c>
      <c r="BE294" s="30">
        <f>'Yard Trimmings'!$L$57*'Yard Trimmings'!$E$68+'Yard Trimmings'!$L$57*(1-'Yard Trimmings'!$E$68)*EXP(-LYTInputs!$H$8*(BE$5-$K$5))</f>
        <v>0.8299505704395288</v>
      </c>
      <c r="BF294" s="30">
        <f>'Yard Trimmings'!$L$57*'Yard Trimmings'!$E$68+'Yard Trimmings'!$L$57*(1-'Yard Trimmings'!$E$68)*EXP(-LYTInputs!$H$8*(BF$5-$K$5))</f>
        <v>0.82946034792690981</v>
      </c>
      <c r="BG294" s="30">
        <f>'Yard Trimmings'!$L$57*'Yard Trimmings'!$E$68+'Yard Trimmings'!$L$57*(1-'Yard Trimmings'!$E$68)*EXP(-LYTInputs!$H$8*(BG$5-$K$5))</f>
        <v>0.8290409335509118</v>
      </c>
      <c r="BH294" s="30">
        <f>'Yard Trimmings'!$L$57*'Yard Trimmings'!$E$68+'Yard Trimmings'!$L$57*(1-'Yard Trimmings'!$E$68)*EXP(-LYTInputs!$H$8*(BH$5-$K$5))</f>
        <v>0.82868209972695295</v>
      </c>
      <c r="BI294" s="30">
        <f>'Yard Trimmings'!$L$57*'Yard Trimmings'!$E$68+'Yard Trimmings'!$L$57*(1-'Yard Trimmings'!$E$68)*EXP(-LYTInputs!$H$8*(BI$5-$K$5))</f>
        <v>0.82837509615104898</v>
      </c>
      <c r="BJ294" s="30">
        <f>'Yard Trimmings'!$L$57*'Yard Trimmings'!$E$68+'Yard Trimmings'!$L$57*(1-'Yard Trimmings'!$E$68)*EXP(-LYTInputs!$H$8*(BJ$5-$K$5))</f>
        <v>0.8281124364202076</v>
      </c>
      <c r="BK294" s="30">
        <f>'Yard Trimmings'!$L$57*'Yard Trimmings'!$E$68+'Yard Trimmings'!$L$57*(1-'Yard Trimmings'!$E$68)*EXP(-LYTInputs!$H$8*(BK$5-$K$5))</f>
        <v>0.82788771547354589</v>
      </c>
      <c r="BL294" s="30">
        <f>'Yard Trimmings'!$L$57*'Yard Trimmings'!$E$68+'Yard Trimmings'!$L$57*(1-'Yard Trimmings'!$E$68)*EXP(-LYTInputs!$H$8*(BL$5-$K$5))</f>
        <v>0.8276954534023605</v>
      </c>
      <c r="BM294" s="269">
        <f>'Yard Trimmings'!$L$57*'Yard Trimmings'!$E$68+'Yard Trimmings'!$L$57*(1-'Yard Trimmings'!$E$68)*EXP(-LYTInputs!$H$8*(BM$5-$K$5))</f>
        <v>0.8275309618203982</v>
      </c>
      <c r="BN294" s="269">
        <f>'Yard Trimmings'!$L$57*'Yard Trimmings'!$E$68+'Yard Trimmings'!$L$57*(1-'Yard Trimmings'!$E$68)*EXP(-LYTInputs!$H$8*(BN$5-$K$5))</f>
        <v>0.82739022953571162</v>
      </c>
      <c r="BO294" s="269">
        <f>'Yard Trimmings'!$L$57*'Yard Trimmings'!$E$68+'Yard Trimmings'!$L$57*(1-'Yard Trimmings'!$E$68)*EXP(-LYTInputs!$H$8*(BO$5-$K$5))</f>
        <v>0.82726982473616606</v>
      </c>
      <c r="BP294" s="269">
        <f>'Yard Trimmings'!$L$57*'Yard Trimmings'!$E$68+'Yard Trimmings'!$L$57*(1-'Yard Trimmings'!$E$68)*EXP(-LYTInputs!$H$8*(BP$5-$K$5))</f>
        <v>0.82716681130335012</v>
      </c>
      <c r="BQ294" s="269">
        <f>'Yard Trimmings'!$L$57*'Yard Trimmings'!$E$68+'Yard Trimmings'!$L$57*(1-'Yard Trimmings'!$E$68)*EXP(-LYTInputs!$H$8*(BQ$5-$K$5))</f>
        <v>0.82707867721417283</v>
      </c>
      <c r="BR294" s="269">
        <f>'Yard Trimmings'!$L$57*'Yard Trimmings'!$E$68+'Yard Trimmings'!$L$57*(1-'Yard Trimmings'!$E$68)*EXP(-LYTInputs!$H$8*(BR$5-$K$5))</f>
        <v>0.8270032732841921</v>
      </c>
      <c r="BS294" s="269">
        <f>'Yard Trimmings'!$L$57*'Yard Trimmings'!$E$68+'Yard Trimmings'!$L$57*(1-'Yard Trimmings'!$E$68)*EXP(-LYTInputs!$H$8*(BS$5-$K$5))</f>
        <v>0.82693876075890704</v>
      </c>
      <c r="BT294" s="269">
        <f>'Yard Trimmings'!$L$57*'Yard Trimmings'!$E$68+'Yard Trimmings'!$L$57*(1-'Yard Trimmings'!$E$68)*EXP(-LYTInputs!$H$8*(BT$5-$K$5))</f>
        <v>0.82688356647500538</v>
      </c>
      <c r="BU294" s="269">
        <f>'Yard Trimmings'!$L$57*'Yard Trimmings'!$E$68+'Yard Trimmings'!$L$57*(1-'Yard Trimmings'!$E$68)*EXP(-LYTInputs!$H$8*(BU$5-$K$5))</f>
        <v>0.82683634449815746</v>
      </c>
      <c r="BV294" s="269">
        <f>'Yard Trimmings'!$L$57*'Yard Trimmings'!$E$68+'Yard Trimmings'!$L$57*(1-'Yard Trimmings'!$E$68)*EXP(-LYTInputs!$H$8*(BV$5-$K$5))</f>
        <v>0.82679594330187767</v>
      </c>
      <c r="BW294" s="269">
        <f>'Yard Trimmings'!$L$57*'Yard Trimmings'!$E$68+'Yard Trimmings'!$L$57*(1-'Yard Trimmings'!$E$68)*EXP(-LYTInputs!$H$8*(BW$5-$K$5))</f>
        <v>0.82676137768709845</v>
      </c>
      <c r="BX294" s="269">
        <f>'Yard Trimmings'!$L$57*'Yard Trimmings'!$E$68+'Yard Trimmings'!$L$57*(1-'Yard Trimmings'!$E$68)*EXP(-LYTInputs!$H$8*(BX$5-$K$5))</f>
        <v>0.82673180475770325</v>
      </c>
      <c r="BY294" s="269">
        <f>'Yard Trimmings'!$L$57*'Yard Trimmings'!$E$68+'Yard Trimmings'!$L$57*(1-'Yard Trimmings'!$E$68)*EXP(-LYTInputs!$H$8*(BY$5-$K$5))</f>
        <v>0.82670650336617313</v>
      </c>
      <c r="BZ294" s="269">
        <f>'Yard Trimmings'!$L$57*'Yard Trimmings'!$E$68+'Yard Trimmings'!$L$57*(1-'Yard Trimmings'!$E$68)*EXP(-LYTInputs!$H$8*(BZ$5-$K$5))</f>
        <v>0.82668485652812029</v>
      </c>
      <c r="CA294" s="269">
        <f>'Yard Trimmings'!$L$57*'Yard Trimmings'!$E$68+'Yard Trimmings'!$L$57*(1-'Yard Trimmings'!$E$68)*EXP(-LYTInputs!$H$8*(CA$5-$K$5))</f>
        <v>0.82666633637688169</v>
      </c>
      <c r="CB294" s="269">
        <f>'Yard Trimmings'!$L$57*'Yard Trimmings'!$E$68+'Yard Trimmings'!$L$57*(1-'Yard Trimmings'!$E$68)*EXP(-LYTInputs!$H$8*(CB$5-$K$5))</f>
        <v>0.82665049129128243</v>
      </c>
      <c r="CC294" s="269">
        <f>'Yard Trimmings'!$L$57*'Yard Trimmings'!$E$68+'Yard Trimmings'!$L$57*(1-'Yard Trimmings'!$E$68)*EXP(-LYTInputs!$H$8*(CC$5-$K$5))</f>
        <v>0.82663693488267576</v>
      </c>
      <c r="CD294" s="269">
        <f>'Yard Trimmings'!$L$57*'Yard Trimmings'!$E$68+'Yard Trimmings'!$L$57*(1-'Yard Trimmings'!$E$68)*EXP(-LYTInputs!$H$8*(CD$5-$K$5))</f>
        <v>0.82662533657270398</v>
      </c>
      <c r="CE294" s="269">
        <f>'Yard Trimmings'!$L$57*'Yard Trimmings'!$E$68+'Yard Trimmings'!$L$57*(1-'Yard Trimmings'!$E$68)*EXP(-LYTInputs!$H$8*(CE$5-$K$5))</f>
        <v>0.82661541353201473</v>
      </c>
      <c r="CF294" s="269">
        <f>'Yard Trimmings'!$L$57*'Yard Trimmings'!$E$68+'Yard Trimmings'!$L$57*(1-'Yard Trimmings'!$E$68)*EXP(-LYTInputs!$H$8*(CF$5-$K$5))</f>
        <v>0.82660692378335676</v>
      </c>
      <c r="CG294" s="269">
        <f>'Yard Trimmings'!$L$57*'Yard Trimmings'!$E$68+'Yard Trimmings'!$L$57*(1-'Yard Trimmings'!$E$68)*EXP(-LYTInputs!$H$8*(CG$5-$K$5))</f>
        <v>0.8265996603008684</v>
      </c>
      <c r="CH294" s="269">
        <f>'Yard Trimmings'!$L$57*'Yard Trimmings'!$E$68+'Yard Trimmings'!$L$57*(1-'Yard Trimmings'!$E$68)*EXP(-LYTInputs!$H$8*(CH$5-$K$5))</f>
        <v>0.82659344596167139</v>
      </c>
      <c r="CI294" s="269">
        <f>'Yard Trimmings'!$L$57*'Yard Trimmings'!$E$68+'Yard Trimmings'!$L$57*(1-'Yard Trimmings'!$E$68)*EXP(-LYTInputs!$H$8*(CI$5-$K$5))</f>
        <v>0.82658812922665936</v>
      </c>
    </row>
    <row r="295" spans="1:87">
      <c r="A295" s="20">
        <f t="shared" si="77"/>
        <v>1970</v>
      </c>
      <c r="L295" s="30">
        <f>'Yard Trimmings'!$M$57*'Yard Trimmings'!$E$68+'Yard Trimmings'!$M$57*(1-'Yard Trimmings'!$E$68)*EXP(-LYTInputs!$H$8*(L$5-$L$5))</f>
        <v>5.4080398014335902</v>
      </c>
      <c r="M295" s="30">
        <f>'Yard Trimmings'!$M$57*'Yard Trimmings'!$E$68+'Yard Trimmings'!$M$57*(1-'Yard Trimmings'!$E$68)*EXP(-LYTInputs!$H$8*(M$5-$L$5))</f>
        <v>4.7495373926544637</v>
      </c>
      <c r="N295" s="30">
        <f>'Yard Trimmings'!$M$57*'Yard Trimmings'!$E$68+'Yard Trimmings'!$M$57*(1-'Yard Trimmings'!$E$68)*EXP(-LYTInputs!$H$8*(N$5-$L$5))</f>
        <v>4.1861496049420284</v>
      </c>
      <c r="O295" s="30">
        <f>'Yard Trimmings'!$M$57*'Yard Trimmings'!$E$68+'Yard Trimmings'!$M$57*(1-'Yard Trimmings'!$E$68)*EXP(-LYTInputs!$H$8*(O$5-$L$5))</f>
        <v>3.704138005421858</v>
      </c>
      <c r="P295" s="30">
        <f>'Yard Trimmings'!$M$57*'Yard Trimmings'!$E$68+'Yard Trimmings'!$M$57*(1-'Yard Trimmings'!$E$68)*EXP(-LYTInputs!$H$8*(P$5-$L$5))</f>
        <v>3.2917485515869416</v>
      </c>
      <c r="Q295" s="30">
        <f>'Yard Trimmings'!$M$57*'Yard Trimmings'!$E$68+'Yard Trimmings'!$M$57*(1-'Yard Trimmings'!$E$68)*EXP(-LYTInputs!$H$8*(Q$5-$L$5))</f>
        <v>2.9389249643463939</v>
      </c>
      <c r="R295" s="30">
        <f>'Yard Trimmings'!$M$57*'Yard Trimmings'!$E$68+'Yard Trimmings'!$M$57*(1-'Yard Trimmings'!$E$68)*EXP(-LYTInputs!$H$8*(R$5-$L$5))</f>
        <v>2.6370635017030724</v>
      </c>
      <c r="S295" s="30">
        <f>'Yard Trimmings'!$M$57*'Yard Trimmings'!$E$68+'Yard Trimmings'!$M$57*(1-'Yard Trimmings'!$E$68)*EXP(-LYTInputs!$H$8*(S$5-$L$5))</f>
        <v>2.3788031531197409</v>
      </c>
      <c r="T295" s="30">
        <f>'Yard Trimmings'!$M$57*'Yard Trimmings'!$E$68+'Yard Trimmings'!$M$57*(1-'Yard Trimmings'!$E$68)*EXP(-LYTInputs!$H$8*(T$5-$L$5))</f>
        <v>2.1578461383808487</v>
      </c>
      <c r="U295" s="30">
        <f>'Yard Trimmings'!$M$57*'Yard Trimmings'!$E$68+'Yard Trimmings'!$M$57*(1-'Yard Trimmings'!$E$68)*EXP(-LYTInputs!$H$8*(U$5-$L$5))</f>
        <v>1.9688043337440453</v>
      </c>
      <c r="V295" s="30">
        <f>'Yard Trimmings'!$M$57*'Yard Trimmings'!$E$68+'Yard Trimmings'!$M$57*(1-'Yard Trimmings'!$E$68)*EXP(-LYTInputs!$H$8*(V$5-$L$5))</f>
        <v>1.8070678804227052</v>
      </c>
      <c r="W295" s="30">
        <f>'Yard Trimmings'!$M$57*'Yard Trimmings'!$E$68+'Yard Trimmings'!$M$57*(1-'Yard Trimmings'!$E$68)*EXP(-LYTInputs!$H$8*(W$5-$L$5))</f>
        <v>1.6686927713656194</v>
      </c>
      <c r="X295" s="30">
        <f>'Yard Trimmings'!$M$57*'Yard Trimmings'!$E$68+'Yard Trimmings'!$M$57*(1-'Yard Trimmings'!$E$68)*EXP(-LYTInputs!$H$8*(X$5-$L$5))</f>
        <v>1.5503046750932379</v>
      </c>
      <c r="Y295" s="30">
        <f>'Yard Trimmings'!$M$57*'Yard Trimmings'!$E$68+'Yard Trimmings'!$M$57*(1-'Yard Trimmings'!$E$68)*EXP(-LYTInputs!$H$8*(Y$5-$L$5))</f>
        <v>1.449016651296873</v>
      </c>
      <c r="Z295" s="30">
        <f>'Yard Trimmings'!$M$57*'Yard Trimmings'!$E$68+'Yard Trimmings'!$M$57*(1-'Yard Trimmings'!$E$68)*EXP(-LYTInputs!$H$8*(Z$5-$L$5))</f>
        <v>1.3623587516633742</v>
      </c>
      <c r="AA295" s="30">
        <f>'Yard Trimmings'!$M$57*'Yard Trimmings'!$E$68+'Yard Trimmings'!$M$57*(1-'Yard Trimmings'!$E$68)*EXP(-LYTInputs!$H$8*(AA$5-$L$5))</f>
        <v>1.2882177892136855</v>
      </c>
      <c r="AB295" s="30">
        <f>'Yard Trimmings'!$M$57*'Yard Trimmings'!$E$68+'Yard Trimmings'!$M$57*(1-'Yard Trimmings'!$E$68)*EXP(-LYTInputs!$H$8*(AB$5-$L$5))</f>
        <v>1.2247858074069014</v>
      </c>
      <c r="AC295" s="30">
        <f>'Yard Trimmings'!$M$57*'Yard Trimmings'!$E$68+'Yard Trimmings'!$M$57*(1-'Yard Trimmings'!$E$68)*EXP(-LYTInputs!$H$8*(AC$5-$L$5))</f>
        <v>1.1705159924086601</v>
      </c>
      <c r="AD295" s="30">
        <f>'Yard Trimmings'!$M$57*'Yard Trimmings'!$E$68+'Yard Trimmings'!$M$57*(1-'Yard Trimmings'!$E$68)*EXP(-LYTInputs!$H$8*(AD$5-$L$5))</f>
        <v>1.12408495342718</v>
      </c>
      <c r="AE295" s="30">
        <f>'Yard Trimmings'!$M$57*'Yard Trimmings'!$E$68+'Yard Trimmings'!$M$57*(1-'Yard Trimmings'!$E$68)*EXP(-LYTInputs!$H$8*(AE$5-$L$5))</f>
        <v>1.0843604513080995</v>
      </c>
      <c r="AF295" s="30">
        <f>'Yard Trimmings'!$M$57*'Yard Trimmings'!$E$68+'Yard Trimmings'!$M$57*(1-'Yard Trimmings'!$E$68)*EXP(-LYTInputs!$H$8*(AF$5-$L$5))</f>
        <v>1.0503737884372071</v>
      </c>
      <c r="AG295" s="30">
        <f>'Yard Trimmings'!$M$57*'Yard Trimmings'!$E$68+'Yard Trimmings'!$M$57*(1-'Yard Trimmings'!$E$68)*EXP(-LYTInputs!$H$8*(AG$5-$L$5))</f>
        <v>1.0212961866679739</v>
      </c>
      <c r="AH295" s="30">
        <f>'Yard Trimmings'!$M$57*'Yard Trimmings'!$E$68+'Yard Trimmings'!$M$57*(1-'Yard Trimmings'!$E$68)*EXP(-LYTInputs!$H$8*(AH$5-$L$5))</f>
        <v>0.99641857724035776</v>
      </c>
      <c r="AI295" s="30">
        <f>'Yard Trimmings'!$M$57*'Yard Trimmings'!$E$68+'Yard Trimmings'!$M$57*(1-'Yard Trimmings'!$E$68)*EXP(-LYTInputs!$H$8*(AI$5-$L$5))</f>
        <v>0.97513430986009997</v>
      </c>
      <c r="AJ295" s="30">
        <f>'Yard Trimmings'!$M$57*'Yard Trimmings'!$E$68+'Yard Trimmings'!$M$57*(1-'Yard Trimmings'!$E$68)*EXP(-LYTInputs!$H$8*(AJ$5-$L$5))</f>
        <v>0.95692435929260644</v>
      </c>
      <c r="AK295" s="30">
        <f>'Yard Trimmings'!$M$57*'Yard Trimmings'!$E$68+'Yard Trimmings'!$M$57*(1-'Yard Trimmings'!$E$68)*EXP(-LYTInputs!$H$8*(AK$5-$L$5))</f>
        <v>0.9413446687283854</v>
      </c>
      <c r="AL295" s="30">
        <f>'Yard Trimmings'!$M$57*'Yard Trimmings'!$E$68+'Yard Trimmings'!$M$57*(1-'Yard Trimmings'!$E$68)*EXP(-LYTInputs!$H$8*(AL$5-$L$5))</f>
        <v>0.92801532128302944</v>
      </c>
      <c r="AM295" s="30">
        <f>'Yard Trimmings'!$M$57*'Yard Trimmings'!$E$68+'Yard Trimmings'!$M$57*(1-'Yard Trimmings'!$E$68)*EXP(-LYTInputs!$H$8*(AM$5-$L$5))</f>
        <v>0.91661127557450661</v>
      </c>
      <c r="AN295" s="30">
        <f>'Yard Trimmings'!$M$57*'Yard Trimmings'!$E$68+'Yard Trimmings'!$M$57*(1-'Yard Trimmings'!$E$68)*EXP(-LYTInputs!$H$8*(AN$5-$L$5))</f>
        <v>0.90685443946116884</v>
      </c>
      <c r="AO295" s="30">
        <f>'Yard Trimmings'!$M$57*'Yard Trimmings'!$E$68+'Yard Trimmings'!$M$57*(1-'Yard Trimmings'!$E$68)*EXP(-LYTInputs!$H$8*(AO$5-$L$5))</f>
        <v>0.8985068886554588</v>
      </c>
      <c r="AP295" s="30">
        <f>'Yard Trimmings'!$M$57*'Yard Trimmings'!$E$68+'Yard Trimmings'!$M$57*(1-'Yard Trimmings'!$E$68)*EXP(-LYTInputs!$H$8*(AP$5-$L$5))</f>
        <v>0.89136506484654465</v>
      </c>
      <c r="AQ295" s="30">
        <f>'Yard Trimmings'!$M$57*'Yard Trimmings'!$E$68+'Yard Trimmings'!$M$57*(1-'Yard Trimmings'!$E$68)*EXP(-LYTInputs!$H$8*(AQ$5-$L$5))</f>
        <v>0.88525481185081745</v>
      </c>
      <c r="AR295" s="30">
        <f>'Yard Trimmings'!$M$57*'Yard Trimmings'!$E$68+'Yard Trimmings'!$M$57*(1-'Yard Trimmings'!$E$68)*EXP(-LYTInputs!$H$8*(AR$5-$L$5))</f>
        <v>0.88002712874483113</v>
      </c>
      <c r="AS295" s="30">
        <f>'Yard Trimmings'!$M$57*'Yard Trimmings'!$E$68+'Yard Trimmings'!$M$57*(1-'Yard Trimmings'!$E$68)*EXP(-LYTInputs!$H$8*(AS$5-$L$5))</f>
        <v>0.87555453641915715</v>
      </c>
      <c r="AT295" s="30">
        <f>'Yard Trimmings'!$M$57*'Yard Trimmings'!$E$68+'Yard Trimmings'!$M$57*(1-'Yard Trimmings'!$E$68)*EXP(-LYTInputs!$H$8*(AT$5-$L$5))</f>
        <v>0.87172796895014393</v>
      </c>
      <c r="AU295" s="30">
        <f>'Yard Trimmings'!$M$57*'Yard Trimmings'!$E$68+'Yard Trimmings'!$M$57*(1-'Yard Trimmings'!$E$68)*EXP(-LYTInputs!$H$8*(AU$5-$L$5))</f>
        <v>0.86845411398445493</v>
      </c>
      <c r="AV295" s="30">
        <f>'Yard Trimmings'!$M$57*'Yard Trimmings'!$E$68+'Yard Trimmings'!$M$57*(1-'Yard Trimmings'!$E$68)*EXP(-LYTInputs!$H$8*(AV$5-$L$5))</f>
        <v>0.86565313728061788</v>
      </c>
      <c r="AW295" s="30">
        <f>'Yard Trimmings'!$M$57*'Yard Trimmings'!$E$68+'Yard Trimmings'!$M$57*(1-'Yard Trimmings'!$E$68)*EXP(-LYTInputs!$H$8*(AW$5-$L$5))</f>
        <v>0.86325673591963492</v>
      </c>
      <c r="AX295" s="30">
        <f>'Yard Trimmings'!$M$57*'Yard Trimmings'!$E$68+'Yard Trimmings'!$M$57*(1-'Yard Trimmings'!$E$68)*EXP(-LYTInputs!$H$8*(AX$5-$L$5))</f>
        <v>0.86120647271142836</v>
      </c>
      <c r="AY295" s="30">
        <f>'Yard Trimmings'!$M$57*'Yard Trimmings'!$E$68+'Yard Trimmings'!$M$57*(1-'Yard Trimmings'!$E$68)*EXP(-LYTInputs!$H$8*(AY$5-$L$5))</f>
        <v>0.85945235118096774</v>
      </c>
      <c r="AZ295" s="30">
        <f>'Yard Trimmings'!$M$57*'Yard Trimmings'!$E$68+'Yard Trimmings'!$M$57*(1-'Yard Trimmings'!$E$68)*EXP(-LYTInputs!$H$8*(AZ$5-$L$5))</f>
        <v>0.85795159638455443</v>
      </c>
      <c r="BA295" s="30">
        <f>'Yard Trimmings'!$M$57*'Yard Trimmings'!$E$68+'Yard Trimmings'!$M$57*(1-'Yard Trimmings'!$E$68)*EXP(-LYTInputs!$H$8*(BA$5-$L$5))</f>
        <v>0.85666761182598961</v>
      </c>
      <c r="BB295" s="30">
        <f>'Yard Trimmings'!$M$57*'Yard Trimmings'!$E$68+'Yard Trimmings'!$M$57*(1-'Yard Trimmings'!$E$68)*EXP(-LYTInputs!$H$8*(BB$5-$L$5))</f>
        <v>0.85556908703661505</v>
      </c>
      <c r="BC295" s="30">
        <f>'Yard Trimmings'!$M$57*'Yard Trimmings'!$E$68+'Yard Trimmings'!$M$57*(1-'Yard Trimmings'!$E$68)*EXP(-LYTInputs!$H$8*(BC$5-$L$5))</f>
        <v>0.85462923405721525</v>
      </c>
      <c r="BD295" s="30">
        <f>'Yard Trimmings'!$M$57*'Yard Trimmings'!$E$68+'Yard Trimmings'!$M$57*(1-'Yard Trimmings'!$E$68)*EXP(-LYTInputs!$H$8*(BD$5-$L$5))</f>
        <v>0.85382513420309214</v>
      </c>
      <c r="BE295" s="30">
        <f>'Yard Trimmings'!$M$57*'Yard Trimmings'!$E$68+'Yard Trimmings'!$M$57*(1-'Yard Trimmings'!$E$68)*EXP(-LYTInputs!$H$8*(BE$5-$L$5))</f>
        <v>0.85313717918292109</v>
      </c>
      <c r="BF295" s="30">
        <f>'Yard Trimmings'!$M$57*'Yard Trimmings'!$E$68+'Yard Trimmings'!$M$57*(1-'Yard Trimmings'!$E$68)*EXP(-LYTInputs!$H$8*(BF$5-$L$5))</f>
        <v>0.8525485929428519</v>
      </c>
      <c r="BG295" s="30">
        <f>'Yard Trimmings'!$M$57*'Yard Trimmings'!$E$68+'Yard Trimmings'!$M$57*(1-'Yard Trimmings'!$E$68)*EXP(-LYTInputs!$H$8*(BG$5-$L$5))</f>
        <v>0.85204502257583481</v>
      </c>
      <c r="BH295" s="30">
        <f>'Yard Trimmings'!$M$57*'Yard Trimmings'!$E$68+'Yard Trimmings'!$M$57*(1-'Yard Trimmings'!$E$68)*EXP(-LYTInputs!$H$8*(BH$5-$L$5))</f>
        <v>0.85161418832033475</v>
      </c>
      <c r="BI295" s="30">
        <f>'Yard Trimmings'!$M$57*'Yard Trimmings'!$E$68+'Yard Trimmings'!$M$57*(1-'Yard Trimmings'!$E$68)*EXP(-LYTInputs!$H$8*(BI$5-$L$5))</f>
        <v>0.85124558411351514</v>
      </c>
      <c r="BJ295" s="30">
        <f>'Yard Trimmings'!$M$57*'Yard Trimmings'!$E$68+'Yard Trimmings'!$M$57*(1-'Yard Trimmings'!$E$68)*EXP(-LYTInputs!$H$8*(BJ$5-$L$5))</f>
        <v>0.85093022139676111</v>
      </c>
      <c r="BK295" s="30">
        <f>'Yard Trimmings'!$M$57*'Yard Trimmings'!$E$68+'Yard Trimmings'!$M$57*(1-'Yard Trimmings'!$E$68)*EXP(-LYTInputs!$H$8*(BK$5-$L$5))</f>
        <v>0.85066040992614189</v>
      </c>
      <c r="BL295" s="30">
        <f>'Yard Trimmings'!$M$57*'Yard Trimmings'!$E$68+'Yard Trimmings'!$M$57*(1-'Yard Trimmings'!$E$68)*EXP(-LYTInputs!$H$8*(BL$5-$L$5))</f>
        <v>0.85042957024278609</v>
      </c>
      <c r="BM295" s="269">
        <f>'Yard Trimmings'!$M$57*'Yard Trimmings'!$E$68+'Yard Trimmings'!$M$57*(1-'Yard Trimmings'!$E$68)*EXP(-LYTInputs!$H$8*(BM$5-$L$5))</f>
        <v>0.85023207323018868</v>
      </c>
      <c r="BN295" s="269">
        <f>'Yard Trimmings'!$M$57*'Yard Trimmings'!$E$68+'Yard Trimmings'!$M$57*(1-'Yard Trimmings'!$E$68)*EXP(-LYTInputs!$H$8*(BN$5-$L$5))</f>
        <v>0.85006310284599007</v>
      </c>
      <c r="BO295" s="269">
        <f>'Yard Trimmings'!$M$57*'Yard Trimmings'!$E$68+'Yard Trimmings'!$M$57*(1-'Yard Trimmings'!$E$68)*EXP(-LYTInputs!$H$8*(BO$5-$L$5))</f>
        <v>0.84991853868088851</v>
      </c>
      <c r="BP295" s="269">
        <f>'Yard Trimmings'!$M$57*'Yard Trimmings'!$E$68+'Yard Trimmings'!$M$57*(1-'Yard Trimmings'!$E$68)*EXP(-LYTInputs!$H$8*(BP$5-$L$5))</f>
        <v>0.84979485548083755</v>
      </c>
      <c r="BQ295" s="269">
        <f>'Yard Trimmings'!$M$57*'Yard Trimmings'!$E$68+'Yard Trimmings'!$M$57*(1-'Yard Trimmings'!$E$68)*EXP(-LYTInputs!$H$8*(BQ$5-$L$5))</f>
        <v>0.84968903718233946</v>
      </c>
      <c r="BR295" s="269">
        <f>'Yard Trimmings'!$M$57*'Yard Trimmings'!$E$68+'Yard Trimmings'!$M$57*(1-'Yard Trimmings'!$E$68)*EXP(-LYTInputs!$H$8*(BR$5-$L$5))</f>
        <v>0.84959850336455001</v>
      </c>
      <c r="BS295" s="269">
        <f>'Yard Trimmings'!$M$57*'Yard Trimmings'!$E$68+'Yard Trimmings'!$M$57*(1-'Yard Trimmings'!$E$68)*EXP(-LYTInputs!$H$8*(BS$5-$L$5))</f>
        <v>0.84952104632470082</v>
      </c>
      <c r="BT295" s="269">
        <f>'Yard Trimmings'!$M$57*'Yard Trimmings'!$E$68+'Yard Trimmings'!$M$57*(1-'Yard Trimmings'!$E$68)*EXP(-LYTInputs!$H$8*(BT$5-$L$5))</f>
        <v>0.84945477724239893</v>
      </c>
      <c r="BU295" s="269">
        <f>'Yard Trimmings'!$M$57*'Yard Trimmings'!$E$68+'Yard Trimmings'!$M$57*(1-'Yard Trimmings'!$E$68)*EXP(-LYTInputs!$H$8*(BU$5-$L$5))</f>
        <v>0.84939808011999807</v>
      </c>
      <c r="BV295" s="269">
        <f>'Yard Trimmings'!$M$57*'Yard Trimmings'!$E$68+'Yard Trimmings'!$M$57*(1-'Yard Trimmings'!$E$68)*EXP(-LYTInputs!$H$8*(BV$5-$L$5))</f>
        <v>0.84934957237586051</v>
      </c>
      <c r="BW295" s="269">
        <f>'Yard Trimmings'!$M$57*'Yard Trimmings'!$E$68+'Yard Trimmings'!$M$57*(1-'Yard Trimmings'!$E$68)*EXP(-LYTInputs!$H$8*(BW$5-$L$5))</f>
        <v>0.84930807112955942</v>
      </c>
      <c r="BX295" s="269">
        <f>'Yard Trimmings'!$M$57*'Yard Trimmings'!$E$68+'Yard Trimmings'!$M$57*(1-'Yard Trimmings'!$E$68)*EXP(-LYTInputs!$H$8*(BX$5-$L$5))</f>
        <v>0.84927256435687459</v>
      </c>
      <c r="BY295" s="269">
        <f>'Yard Trimmings'!$M$57*'Yard Trimmings'!$E$68+'Yard Trimmings'!$M$57*(1-'Yard Trimmings'!$E$68)*EXP(-LYTInputs!$H$8*(BY$5-$L$5))</f>
        <v>0.84924218621118375</v>
      </c>
      <c r="BZ295" s="269">
        <f>'Yard Trimmings'!$M$57*'Yard Trimmings'!$E$68+'Yard Trimmings'!$M$57*(1-'Yard Trimmings'!$E$68)*EXP(-LYTInputs!$H$8*(BZ$5-$L$5))</f>
        <v>0.84921619590945152</v>
      </c>
      <c r="CA295" s="269">
        <f>'Yard Trimmings'!$M$57*'Yard Trimmings'!$E$68+'Yard Trimmings'!$M$57*(1-'Yard Trimmings'!$E$68)*EXP(-LYTInputs!$H$8*(CA$5-$L$5))</f>
        <v>0.84919395966794398</v>
      </c>
      <c r="CB295" s="269">
        <f>'Yard Trimmings'!$M$57*'Yard Trimmings'!$E$68+'Yard Trimmings'!$M$57*(1-'Yard Trimmings'!$E$68)*EXP(-LYTInputs!$H$8*(CB$5-$L$5))</f>
        <v>0.84917493524716281</v>
      </c>
      <c r="CC295" s="269">
        <f>'Yard Trimmings'!$M$57*'Yard Trimmings'!$E$68+'Yard Trimmings'!$M$57*(1-'Yard Trimmings'!$E$68)*EXP(-LYTInputs!$H$8*(CC$5-$L$5))</f>
        <v>0.84915865872912211</v>
      </c>
      <c r="CD295" s="269">
        <f>'Yard Trimmings'!$M$57*'Yard Trimmings'!$E$68+'Yard Trimmings'!$M$57*(1-'Yard Trimmings'!$E$68)*EXP(-LYTInputs!$H$8*(CD$5-$L$5))</f>
        <v>0.8491447332045251</v>
      </c>
      <c r="CE295" s="269">
        <f>'Yard Trimmings'!$M$57*'Yard Trimmings'!$E$68+'Yard Trimmings'!$M$57*(1-'Yard Trimmings'!$E$68)*EXP(-LYTInputs!$H$8*(CE$5-$L$5))</f>
        <v>0.84913281909397542</v>
      </c>
      <c r="CF295" s="269">
        <f>'Yard Trimmings'!$M$57*'Yard Trimmings'!$E$68+'Yard Trimmings'!$M$57*(1-'Yard Trimmings'!$E$68)*EXP(-LYTInputs!$H$8*(CF$5-$L$5))</f>
        <v>0.84912262586719955</v>
      </c>
      <c r="CG295" s="269">
        <f>'Yard Trimmings'!$M$57*'Yard Trimmings'!$E$68+'Yard Trimmings'!$M$57*(1-'Yard Trimmings'!$E$68)*EXP(-LYTInputs!$H$8*(CG$5-$L$5))</f>
        <v>0.84911390495835193</v>
      </c>
      <c r="CH295" s="269">
        <f>'Yard Trimmings'!$M$57*'Yard Trimmings'!$E$68+'Yard Trimmings'!$M$57*(1-'Yard Trimmings'!$E$68)*EXP(-LYTInputs!$H$8*(CH$5-$L$5))</f>
        <v>0.84910644370463884</v>
      </c>
      <c r="CI295" s="269">
        <f>'Yard Trimmings'!$M$57*'Yard Trimmings'!$E$68+'Yard Trimmings'!$M$57*(1-'Yard Trimmings'!$E$68)*EXP(-LYTInputs!$H$8*(CI$5-$L$5))</f>
        <v>0.84910006016045303</v>
      </c>
    </row>
    <row r="296" spans="1:87">
      <c r="A296" s="20">
        <f t="shared" si="77"/>
        <v>1971</v>
      </c>
      <c r="M296" s="30">
        <f>'Yard Trimmings'!$N$57*'Yard Trimmings'!$E$68+'Yard Trimmings'!$N$57*(1-'Yard Trimmings'!$E$68)*EXP(-LYTInputs!$H$8*(M$5-$M$5))</f>
        <v>5.6565742823673055</v>
      </c>
      <c r="N296" s="30">
        <f>'Yard Trimmings'!$N$57*'Yard Trimmings'!$E$68+'Yard Trimmings'!$N$57*(1-'Yard Trimmings'!$E$68)*EXP(-LYTInputs!$H$8*(N$5-$M$5))</f>
        <v>4.9678094198399396</v>
      </c>
      <c r="O296" s="30">
        <f>'Yard Trimmings'!$N$57*'Yard Trimmings'!$E$68+'Yard Trimmings'!$N$57*(1-'Yard Trimmings'!$E$68)*EXP(-LYTInputs!$H$8*(O$5-$M$5))</f>
        <v>4.3785303117000201</v>
      </c>
      <c r="P296" s="30">
        <f>'Yard Trimmings'!$N$57*'Yard Trimmings'!$E$68+'Yard Trimmings'!$N$57*(1-'Yard Trimmings'!$E$68)*EXP(-LYTInputs!$H$8*(P$5-$M$5))</f>
        <v>3.8743671550372749</v>
      </c>
      <c r="Q296" s="30">
        <f>'Yard Trimmings'!$N$57*'Yard Trimmings'!$E$68+'Yard Trimmings'!$N$57*(1-'Yard Trimmings'!$E$68)*EXP(-LYTInputs!$H$8*(Q$5-$M$5))</f>
        <v>3.4430257329079996</v>
      </c>
      <c r="R296" s="30">
        <f>'Yard Trimmings'!$N$57*'Yard Trimmings'!$E$68+'Yard Trimmings'!$N$57*(1-'Yard Trimmings'!$E$68)*EXP(-LYTInputs!$H$8*(R$5-$M$5))</f>
        <v>3.0739876150175931</v>
      </c>
      <c r="S296" s="30">
        <f>'Yard Trimmings'!$N$57*'Yard Trimmings'!$E$68+'Yard Trimmings'!$N$57*(1-'Yard Trimmings'!$E$68)*EXP(-LYTInputs!$H$8*(S$5-$M$5))</f>
        <v>2.7582536616592326</v>
      </c>
      <c r="T296" s="30">
        <f>'Yard Trimmings'!$N$57*'Yard Trimmings'!$E$68+'Yard Trimmings'!$N$57*(1-'Yard Trimmings'!$E$68)*EXP(-LYTInputs!$H$8*(T$5-$M$5))</f>
        <v>2.4881245761513129</v>
      </c>
      <c r="U296" s="30">
        <f>'Yard Trimmings'!$N$57*'Yard Trimmings'!$E$68+'Yard Trimmings'!$N$57*(1-'Yard Trimmings'!$E$68)*EXP(-LYTInputs!$H$8*(U$5-$M$5))</f>
        <v>2.2570131544584933</v>
      </c>
      <c r="V296" s="30">
        <f>'Yard Trimmings'!$N$57*'Yard Trimmings'!$E$68+'Yard Trimmings'!$N$57*(1-'Yard Trimmings'!$E$68)*EXP(-LYTInputs!$H$8*(V$5-$M$5))</f>
        <v>2.0592836536294898</v>
      </c>
      <c r="W296" s="30">
        <f>'Yard Trimmings'!$N$57*'Yard Trimmings'!$E$68+'Yard Trimmings'!$N$57*(1-'Yard Trimmings'!$E$68)*EXP(-LYTInputs!$H$8*(W$5-$M$5))</f>
        <v>1.8901143619877612</v>
      </c>
      <c r="X296" s="30">
        <f>'Yard Trimmings'!$N$57*'Yard Trimmings'!$E$68+'Yard Trimmings'!$N$57*(1-'Yard Trimmings'!$E$68)*EXP(-LYTInputs!$H$8*(X$5-$M$5))</f>
        <v>1.7453800197951259</v>
      </c>
      <c r="Y296" s="30">
        <f>'Yard Trimmings'!$N$57*'Yard Trimmings'!$E$68+'Yard Trimmings'!$N$57*(1-'Yard Trimmings'!$E$68)*EXP(-LYTInputs!$H$8*(Y$5-$M$5))</f>
        <v>1.621551223169913</v>
      </c>
      <c r="Z296" s="30">
        <f>'Yard Trimmings'!$N$57*'Yard Trimmings'!$E$68+'Yard Trimmings'!$N$57*(1-'Yard Trimmings'!$E$68)*EXP(-LYTInputs!$H$8*(Z$5-$M$5))</f>
        <v>1.5156083581846278</v>
      </c>
      <c r="AA296" s="30">
        <f>'Yard Trimmings'!$N$57*'Yard Trimmings'!$E$68+'Yard Trimmings'!$N$57*(1-'Yard Trimmings'!$E$68)*EXP(-LYTInputs!$H$8*(AA$5-$M$5))</f>
        <v>1.4249679663922312</v>
      </c>
      <c r="AB296" s="30">
        <f>'Yard Trimmings'!$N$57*'Yard Trimmings'!$E$68+'Yard Trimmings'!$N$57*(1-'Yard Trimmings'!$E$68)*EXP(-LYTInputs!$H$8*(AB$5-$M$5))</f>
        <v>1.3474197461754167</v>
      </c>
      <c r="AC296" s="30">
        <f>'Yard Trimmings'!$N$57*'Yard Trimmings'!$E$68+'Yard Trimmings'!$N$57*(1-'Yard Trimmings'!$E$68)*EXP(-LYTInputs!$H$8*(AC$5-$M$5))</f>
        <v>1.2810726536720052</v>
      </c>
      <c r="AD296" s="30">
        <f>'Yard Trimmings'!$N$57*'Yard Trimmings'!$E$68+'Yard Trimmings'!$N$57*(1-'Yard Trimmings'!$E$68)*EXP(-LYTInputs!$H$8*(AD$5-$M$5))</f>
        <v>1.2243087889263156</v>
      </c>
      <c r="AE296" s="30">
        <f>'Yard Trimmings'!$N$57*'Yard Trimmings'!$E$68+'Yard Trimmings'!$N$57*(1-'Yard Trimmings'!$E$68)*EXP(-LYTInputs!$H$8*(AE$5-$M$5))</f>
        <v>1.1757439427621632</v>
      </c>
      <c r="AF296" s="30">
        <f>'Yard Trimmings'!$N$57*'Yard Trimmings'!$E$68+'Yard Trimmings'!$N$57*(1-'Yard Trimmings'!$E$68)*EXP(-LYTInputs!$H$8*(AF$5-$M$5))</f>
        <v>1.134193842297468</v>
      </c>
      <c r="AG296" s="30">
        <f>'Yard Trimmings'!$N$57*'Yard Trimmings'!$E$68+'Yard Trimmings'!$N$57*(1-'Yard Trimmings'!$E$68)*EXP(-LYTInputs!$H$8*(AG$5-$M$5))</f>
        <v>1.0986452719840589</v>
      </c>
      <c r="AH296" s="30">
        <f>'Yard Trimmings'!$N$57*'Yard Trimmings'!$E$68+'Yard Trimmings'!$N$57*(1-'Yard Trimmings'!$E$68)*EXP(-LYTInputs!$H$8*(AH$5-$M$5))</f>
        <v>1.0682313659478715</v>
      </c>
      <c r="AI296" s="30">
        <f>'Yard Trimmings'!$N$57*'Yard Trimmings'!$E$68+'Yard Trimmings'!$N$57*(1-'Yard Trimmings'!$E$68)*EXP(-LYTInputs!$H$8*(AI$5-$M$5))</f>
        <v>1.0422104691235305</v>
      </c>
      <c r="AJ296" s="30">
        <f>'Yard Trimmings'!$N$57*'Yard Trimmings'!$E$68+'Yard Trimmings'!$N$57*(1-'Yard Trimmings'!$E$68)*EXP(-LYTInputs!$H$8*(AJ$5-$M$5))</f>
        <v>1.0199480517037698</v>
      </c>
      <c r="AK296" s="30">
        <f>'Yard Trimmings'!$N$57*'Yard Trimmings'!$E$68+'Yard Trimmings'!$N$57*(1-'Yard Trimmings'!$E$68)*EXP(-LYTInputs!$H$8*(AK$5-$M$5))</f>
        <v>1.0009012358804175</v>
      </c>
      <c r="AL296" s="30">
        <f>'Yard Trimmings'!$N$57*'Yard Trimmings'!$E$68+'Yard Trimmings'!$N$57*(1-'Yard Trimmings'!$E$68)*EXP(-LYTInputs!$H$8*(AL$5-$M$5))</f>
        <v>0.98460555755544432</v>
      </c>
      <c r="AM296" s="30">
        <f>'Yard Trimmings'!$N$57*'Yard Trimmings'!$E$68+'Yard Trimmings'!$N$57*(1-'Yard Trimmings'!$E$68)*EXP(-LYTInputs!$H$8*(AM$5-$M$5))</f>
        <v>0.97066364020118379</v>
      </c>
      <c r="AN296" s="30">
        <f>'Yard Trimmings'!$N$57*'Yard Trimmings'!$E$68+'Yard Trimmings'!$N$57*(1-'Yard Trimmings'!$E$68)*EXP(-LYTInputs!$H$8*(AN$5-$M$5))</f>
        <v>0.95873550467735291</v>
      </c>
      <c r="AO296" s="30">
        <f>'Yard Trimmings'!$N$57*'Yard Trimmings'!$E$68+'Yard Trimmings'!$N$57*(1-'Yard Trimmings'!$E$68)*EXP(-LYTInputs!$H$8*(AO$5-$M$5))</f>
        <v>0.94853027870594842</v>
      </c>
      <c r="AP296" s="30">
        <f>'Yard Trimmings'!$N$57*'Yard Trimmings'!$E$68+'Yard Trimmings'!$N$57*(1-'Yard Trimmings'!$E$68)*EXP(-LYTInputs!$H$8*(AP$5-$M$5))</f>
        <v>0.93979910383630028</v>
      </c>
      <c r="AQ296" s="30">
        <f>'Yard Trimmings'!$N$57*'Yard Trimmings'!$E$68+'Yard Trimmings'!$N$57*(1-'Yard Trimmings'!$E$68)*EXP(-LYTInputs!$H$8*(AQ$5-$M$5))</f>
        <v>0.93232906693383644</v>
      </c>
      <c r="AR296" s="30">
        <f>'Yard Trimmings'!$N$57*'Yard Trimmings'!$E$68+'Yard Trimmings'!$N$57*(1-'Yard Trimmings'!$E$68)*EXP(-LYTInputs!$H$8*(AR$5-$M$5))</f>
        <v>0.92593800820952277</v>
      </c>
      <c r="AS296" s="30">
        <f>'Yard Trimmings'!$N$57*'Yard Trimmings'!$E$68+'Yard Trimmings'!$N$57*(1-'Yard Trimmings'!$E$68)*EXP(-LYTInputs!$H$8*(AS$5-$M$5))</f>
        <v>0.92047007918173529</v>
      </c>
      <c r="AT296" s="30">
        <f>'Yard Trimmings'!$N$57*'Yard Trimmings'!$E$68+'Yard Trimmings'!$N$57*(1-'Yard Trimmings'!$E$68)*EXP(-LYTInputs!$H$8*(AT$5-$M$5))</f>
        <v>0.91579194224971527</v>
      </c>
      <c r="AU296" s="30">
        <f>'Yard Trimmings'!$N$57*'Yard Trimmings'!$E$68+'Yard Trimmings'!$N$57*(1-'Yard Trimmings'!$E$68)*EXP(-LYTInputs!$H$8*(AU$5-$M$5))</f>
        <v>0.91178951920371143</v>
      </c>
      <c r="AV296" s="30">
        <f>'Yard Trimmings'!$N$57*'Yard Trimmings'!$E$68+'Yard Trimmings'!$N$57*(1-'Yard Trimmings'!$E$68)*EXP(-LYTInputs!$H$8*(AV$5-$M$5))</f>
        <v>0.90836520938295018</v>
      </c>
      <c r="AW296" s="30">
        <f>'Yard Trimmings'!$N$57*'Yard Trimmings'!$E$68+'Yard Trimmings'!$N$57*(1-'Yard Trimmings'!$E$68)*EXP(-LYTInputs!$H$8*(AW$5-$M$5))</f>
        <v>0.9054355096451201</v>
      </c>
      <c r="AX296" s="30">
        <f>'Yard Trimmings'!$N$57*'Yard Trimmings'!$E$68+'Yard Trimmings'!$N$57*(1-'Yard Trimmings'!$E$68)*EXP(-LYTInputs!$H$8*(AX$5-$M$5))</f>
        <v>0.90292897810939199</v>
      </c>
      <c r="AY296" s="30">
        <f>'Yard Trimmings'!$N$57*'Yard Trimmings'!$E$68+'Yard Trimmings'!$N$57*(1-'Yard Trimmings'!$E$68)*EXP(-LYTInputs!$H$8*(AY$5-$M$5))</f>
        <v>0.900784492018045</v>
      </c>
      <c r="AZ296" s="30">
        <f>'Yard Trimmings'!$N$57*'Yard Trimmings'!$E$68+'Yard Trimmings'!$N$57*(1-'Yard Trimmings'!$E$68)*EXP(-LYTInputs!$H$8*(AZ$5-$M$5))</f>
        <v>0.8989497572339703</v>
      </c>
      <c r="BA296" s="30">
        <f>'Yard Trimmings'!$N$57*'Yard Trimmings'!$E$68+'Yard Trimmings'!$N$57*(1-'Yard Trimmings'!$E$68)*EXP(-LYTInputs!$H$8*(BA$5-$M$5))</f>
        <v>0.89738003302756186</v>
      </c>
      <c r="BB296" s="30">
        <f>'Yard Trimmings'!$N$57*'Yard Trimmings'!$E$68+'Yard Trimmings'!$N$57*(1-'Yard Trimmings'!$E$68)*EXP(-LYTInputs!$H$8*(BB$5-$M$5))</f>
        <v>0.89603704105642124</v>
      </c>
      <c r="BC296" s="30">
        <f>'Yard Trimmings'!$N$57*'Yard Trimmings'!$E$68+'Yard Trimmings'!$N$57*(1-'Yard Trimmings'!$E$68)*EXP(-LYTInputs!$H$8*(BC$5-$M$5))</f>
        <v>0.89488803193291733</v>
      </c>
      <c r="BD296" s="30">
        <f>'Yard Trimmings'!$N$57*'Yard Trimmings'!$E$68+'Yard Trimmings'!$N$57*(1-'Yard Trimmings'!$E$68)*EXP(-LYTInputs!$H$8*(BD$5-$M$5))</f>
        <v>0.89390498661748341</v>
      </c>
      <c r="BE296" s="30">
        <f>'Yard Trimmings'!$N$57*'Yard Trimmings'!$E$68+'Yard Trimmings'!$N$57*(1-'Yard Trimmings'!$E$68)*EXP(-LYTInputs!$H$8*(BE$5-$M$5))</f>
        <v>0.89306393316331278</v>
      </c>
      <c r="BF296" s="30">
        <f>'Yard Trimmings'!$N$57*'Yard Trimmings'!$E$68+'Yard Trimmings'!$N$57*(1-'Yard Trimmings'!$E$68)*EXP(-LYTInputs!$H$8*(BF$5-$M$5))</f>
        <v>0.89234436215100388</v>
      </c>
      <c r="BG296" s="30">
        <f>'Yard Trimmings'!$N$57*'Yard Trimmings'!$E$68+'Yard Trimmings'!$N$57*(1-'Yard Trimmings'!$E$68)*EXP(-LYTInputs!$H$8*(BG$5-$M$5))</f>
        <v>0.89172872655829827</v>
      </c>
      <c r="BH296" s="30">
        <f>'Yard Trimmings'!$N$57*'Yard Trimmings'!$E$68+'Yard Trimmings'!$N$57*(1-'Yard Trimmings'!$E$68)*EXP(-LYTInputs!$H$8*(BH$5-$M$5))</f>
        <v>0.89120201386903963</v>
      </c>
      <c r="BI296" s="30">
        <f>'Yard Trimmings'!$N$57*'Yard Trimmings'!$E$68+'Yard Trimmings'!$N$57*(1-'Yard Trimmings'!$E$68)*EXP(-LYTInputs!$H$8*(BI$5-$M$5))</f>
        <v>0.89075137998705922</v>
      </c>
      <c r="BJ296" s="30">
        <f>'Yard Trimmings'!$N$57*'Yard Trimmings'!$E$68+'Yard Trimmings'!$N$57*(1-'Yard Trimmings'!$E$68)*EXP(-LYTInputs!$H$8*(BJ$5-$M$5))</f>
        <v>0.89036583602783848</v>
      </c>
      <c r="BK296" s="30">
        <f>'Yard Trimmings'!$N$57*'Yard Trimmings'!$E$68+'Yard Trimmings'!$N$57*(1-'Yard Trimmings'!$E$68)*EXP(-LYTInputs!$H$8*(BK$5-$M$5))</f>
        <v>0.89003598035023501</v>
      </c>
      <c r="BL296" s="30">
        <f>'Yard Trimmings'!$N$57*'Yard Trimmings'!$E$68+'Yard Trimmings'!$N$57*(1-'Yard Trimmings'!$E$68)*EXP(-LYTInputs!$H$8*(BL$5-$M$5))</f>
        <v>0.88975376929376537</v>
      </c>
      <c r="BM296" s="269">
        <f>'Yard Trimmings'!$N$57*'Yard Trimmings'!$E$68+'Yard Trimmings'!$N$57*(1-'Yard Trimmings'!$E$68)*EXP(-LYTInputs!$H$8*(BM$5-$M$5))</f>
        <v>0.88951232103077837</v>
      </c>
      <c r="BN296" s="269">
        <f>'Yard Trimmings'!$N$57*'Yard Trimmings'!$E$68+'Yard Trimmings'!$N$57*(1-'Yard Trimmings'!$E$68)*EXP(-LYTInputs!$H$8*(BN$5-$M$5))</f>
        <v>0.88930574775038085</v>
      </c>
      <c r="BO296" s="269">
        <f>'Yard Trimmings'!$N$57*'Yard Trimmings'!$E$68+'Yard Trimmings'!$N$57*(1-'Yard Trimmings'!$E$68)*EXP(-LYTInputs!$H$8*(BO$5-$M$5))</f>
        <v>0.88912901208185158</v>
      </c>
      <c r="BP296" s="269">
        <f>'Yard Trimmings'!$N$57*'Yard Trimmings'!$E$68+'Yard Trimmings'!$N$57*(1-'Yard Trimmings'!$E$68)*EXP(-LYTInputs!$H$8*(BP$5-$M$5))</f>
        <v>0.88897780425637496</v>
      </c>
      <c r="BQ296" s="269">
        <f>'Yard Trimmings'!$N$57*'Yard Trimmings'!$E$68+'Yard Trimmings'!$N$57*(1-'Yard Trimmings'!$E$68)*EXP(-LYTInputs!$H$8*(BQ$5-$M$5))</f>
        <v>0.88884843701163252</v>
      </c>
      <c r="BR296" s="269">
        <f>'Yard Trimmings'!$N$57*'Yard Trimmings'!$E$68+'Yard Trimmings'!$N$57*(1-'Yard Trimmings'!$E$68)*EXP(-LYTInputs!$H$8*(BR$5-$M$5))</f>
        <v>0.88873775567646007</v>
      </c>
      <c r="BS296" s="269">
        <f>'Yard Trimmings'!$N$57*'Yard Trimmings'!$E$68+'Yard Trimmings'!$N$57*(1-'Yard Trimmings'!$E$68)*EXP(-LYTInputs!$H$8*(BS$5-$M$5))</f>
        <v>0.88864306124295078</v>
      </c>
      <c r="BT296" s="269">
        <f>'Yard Trimmings'!$N$57*'Yard Trimmings'!$E$68+'Yard Trimmings'!$N$57*(1-'Yard Trimmings'!$E$68)*EXP(-LYTInputs!$H$8*(BT$5-$M$5))</f>
        <v>0.88856204455008492</v>
      </c>
      <c r="BU296" s="269">
        <f>'Yard Trimmings'!$N$57*'Yard Trimmings'!$E$68+'Yard Trimmings'!$N$57*(1-'Yard Trimmings'!$E$68)*EXP(-LYTInputs!$H$8*(BU$5-$M$5))</f>
        <v>0.88849272997393003</v>
      </c>
      <c r="BV296" s="269">
        <f>'Yard Trimmings'!$N$57*'Yard Trimmings'!$E$68+'Yard Trimmings'!$N$57*(1-'Yard Trimmings'!$E$68)*EXP(-LYTInputs!$H$8*(BV$5-$M$5))</f>
        <v>0.88843342725127417</v>
      </c>
      <c r="BW296" s="269">
        <f>'Yard Trimmings'!$N$57*'Yard Trimmings'!$E$68+'Yard Trimmings'!$N$57*(1-'Yard Trimmings'!$E$68)*EXP(-LYTInputs!$H$8*(BW$5-$M$5))</f>
        <v>0.88838269026189176</v>
      </c>
      <c r="BX296" s="269">
        <f>'Yard Trimmings'!$N$57*'Yard Trimmings'!$E$68+'Yard Trimmings'!$N$57*(1-'Yard Trimmings'!$E$68)*EXP(-LYTInputs!$H$8*(BX$5-$M$5))</f>
        <v>0.88833928176433397</v>
      </c>
      <c r="BY296" s="269">
        <f>'Yard Trimmings'!$N$57*'Yard Trimmings'!$E$68+'Yard Trimmings'!$N$57*(1-'Yard Trimmings'!$E$68)*EXP(-LYTInputs!$H$8*(BY$5-$M$5))</f>
        <v>0.88830214322530821</v>
      </c>
      <c r="BZ296" s="269">
        <f>'Yard Trimmings'!$N$57*'Yard Trimmings'!$E$68+'Yard Trimmings'!$N$57*(1-'Yard Trimmings'!$E$68)*EXP(-LYTInputs!$H$8*(BZ$5-$M$5))</f>
        <v>0.8882703690069278</v>
      </c>
      <c r="CA296" s="269">
        <f>'Yard Trimmings'!$N$57*'Yard Trimmings'!$E$68+'Yard Trimmings'!$N$57*(1-'Yard Trimmings'!$E$68)*EXP(-LYTInputs!$H$8*(CA$5-$M$5))</f>
        <v>0.88824318428237548</v>
      </c>
      <c r="CB296" s="269">
        <f>'Yard Trimmings'!$N$57*'Yard Trimmings'!$E$68+'Yard Trimmings'!$N$57*(1-'Yard Trimmings'!$E$68)*EXP(-LYTInputs!$H$8*(CB$5-$M$5))</f>
        <v>0.88821992614144718</v>
      </c>
      <c r="CC296" s="269">
        <f>'Yard Trimmings'!$N$57*'Yard Trimmings'!$E$68+'Yard Trimmings'!$N$57*(1-'Yard Trimmings'!$E$68)*EXP(-LYTInputs!$H$8*(CC$5-$M$5))</f>
        <v>0.88820002742522486</v>
      </c>
      <c r="CD296" s="269">
        <f>'Yard Trimmings'!$N$57*'Yard Trimmings'!$E$68+'Yard Trimmings'!$N$57*(1-'Yard Trimmings'!$E$68)*EXP(-LYTInputs!$H$8*(CD$5-$M$5))</f>
        <v>0.88818300289568441</v>
      </c>
      <c r="CE296" s="269">
        <f>'Yard Trimmings'!$N$57*'Yard Trimmings'!$E$68+'Yard Trimmings'!$N$57*(1-'Yard Trimmings'!$E$68)*EXP(-LYTInputs!$H$8*(CE$5-$M$5))</f>
        <v>0.88816843740297424</v>
      </c>
      <c r="CF296" s="269">
        <f>'Yard Trimmings'!$N$57*'Yard Trimmings'!$E$68+'Yard Trimmings'!$N$57*(1-'Yard Trimmings'!$E$68)*EXP(-LYTInputs!$H$8*(CF$5-$M$5))</f>
        <v>0.88815597576182381</v>
      </c>
      <c r="CG296" s="269">
        <f>'Yard Trimmings'!$N$57*'Yard Trimmings'!$E$68+'Yard Trimmings'!$N$57*(1-'Yard Trimmings'!$E$68)*EXP(-LYTInputs!$H$8*(CG$5-$M$5))</f>
        <v>0.88814531409021047</v>
      </c>
      <c r="CH296" s="269">
        <f>'Yard Trimmings'!$N$57*'Yard Trimmings'!$E$68+'Yard Trimmings'!$N$57*(1-'Yard Trimmings'!$E$68)*EXP(-LYTInputs!$H$8*(CH$5-$M$5))</f>
        <v>0.88813619239907693</v>
      </c>
      <c r="CI296" s="269">
        <f>'Yard Trimmings'!$N$57*'Yard Trimmings'!$E$68+'Yard Trimmings'!$N$57*(1-'Yard Trimmings'!$E$68)*EXP(-LYTInputs!$H$8*(CI$5-$M$5))</f>
        <v>0.88812838825239593</v>
      </c>
    </row>
    <row r="297" spans="1:87">
      <c r="A297" s="20">
        <f t="shared" si="77"/>
        <v>1972</v>
      </c>
      <c r="N297" s="30">
        <f>'Yard Trimmings'!$O$57*'Yard Trimmings'!$E$68+'Yard Trimmings'!$O$57*(1-'Yard Trimmings'!$E$68)*EXP(-LYTInputs!$H$8*(N$5-$N$5))</f>
        <v>6.0049508633784763</v>
      </c>
      <c r="O297" s="30">
        <f>'Yard Trimmings'!$O$57*'Yard Trimmings'!$E$68+'Yard Trimmings'!$O$57*(1-'Yard Trimmings'!$E$68)*EXP(-LYTInputs!$H$8*(O$5-$N$5))</f>
        <v>5.2737664133145534</v>
      </c>
      <c r="P297" s="30">
        <f>'Yard Trimmings'!$O$57*'Yard Trimmings'!$E$68+'Yard Trimmings'!$O$57*(1-'Yard Trimmings'!$E$68)*EXP(-LYTInputs!$H$8*(P$5-$N$5))</f>
        <v>4.6481948372059856</v>
      </c>
      <c r="Q297" s="30">
        <f>'Yard Trimmings'!$O$57*'Yard Trimmings'!$E$68+'Yard Trimmings'!$O$57*(1-'Yard Trimmings'!$E$68)*EXP(-LYTInputs!$H$8*(Q$5-$N$5))</f>
        <v>4.1129813260314174</v>
      </c>
      <c r="R297" s="30">
        <f>'Yard Trimmings'!$O$57*'Yard Trimmings'!$E$68+'Yard Trimmings'!$O$57*(1-'Yard Trimmings'!$E$68)*EXP(-LYTInputs!$H$8*(R$5-$N$5))</f>
        <v>3.6550744877352739</v>
      </c>
      <c r="S297" s="30">
        <f>'Yard Trimmings'!$O$57*'Yard Trimmings'!$E$68+'Yard Trimmings'!$O$57*(1-'Yard Trimmings'!$E$68)*EXP(-LYTInputs!$H$8*(S$5-$N$5))</f>
        <v>3.2633080838972717</v>
      </c>
      <c r="T297" s="30">
        <f>'Yard Trimmings'!$O$57*'Yard Trimmings'!$E$68+'Yard Trimmings'!$O$57*(1-'Yard Trimmings'!$E$68)*EXP(-LYTInputs!$H$8*(T$5-$N$5))</f>
        <v>2.9281287366150659</v>
      </c>
      <c r="U297" s="30">
        <f>'Yard Trimmings'!$O$57*'Yard Trimmings'!$E$68+'Yard Trimmings'!$O$57*(1-'Yard Trimmings'!$E$68)*EXP(-LYTInputs!$H$8*(U$5-$N$5))</f>
        <v>2.6413629656252153</v>
      </c>
      <c r="V297" s="30">
        <f>'Yard Trimmings'!$O$57*'Yard Trimmings'!$E$68+'Yard Trimmings'!$O$57*(1-'Yard Trimmings'!$E$68)*EXP(-LYTInputs!$H$8*(V$5-$N$5))</f>
        <v>2.3960178747710179</v>
      </c>
      <c r="W297" s="30">
        <f>'Yard Trimmings'!$O$57*'Yard Trimmings'!$E$68+'Yard Trimmings'!$O$57*(1-'Yard Trimmings'!$E$68)*EXP(-LYTInputs!$H$8*(W$5-$N$5))</f>
        <v>2.1861106274782967</v>
      </c>
      <c r="X297" s="30">
        <f>'Yard Trimmings'!$O$57*'Yard Trimmings'!$E$68+'Yard Trimmings'!$O$57*(1-'Yard Trimmings'!$E$68)*EXP(-LYTInputs!$H$8*(X$5-$N$5))</f>
        <v>2.0065225529315267</v>
      </c>
      <c r="Y297" s="30">
        <f>'Yard Trimmings'!$O$57*'Yard Trimmings'!$E$68+'Yard Trimmings'!$O$57*(1-'Yard Trimmings'!$E$68)*EXP(-LYTInputs!$H$8*(Y$5-$N$5))</f>
        <v>1.8528743252720026</v>
      </c>
      <c r="Z297" s="30">
        <f>'Yard Trimmings'!$O$57*'Yard Trimmings'!$E$68+'Yard Trimmings'!$O$57*(1-'Yard Trimmings'!$E$68)*EXP(-LYTInputs!$H$8*(Z$5-$N$5))</f>
        <v>1.721419172013678</v>
      </c>
      <c r="AA297" s="30">
        <f>'Yard Trimmings'!$O$57*'Yard Trimmings'!$E$68+'Yard Trimmings'!$O$57*(1-'Yard Trimmings'!$E$68)*EXP(-LYTInputs!$H$8*(AA$5-$N$5))</f>
        <v>1.6089515075218874</v>
      </c>
      <c r="AB297" s="30">
        <f>'Yard Trimmings'!$O$57*'Yard Trimmings'!$E$68+'Yard Trimmings'!$O$57*(1-'Yard Trimmings'!$E$68)*EXP(-LYTInputs!$H$8*(AB$5-$N$5))</f>
        <v>1.512728763546372</v>
      </c>
      <c r="AC297" s="30">
        <f>'Yard Trimmings'!$O$57*'Yard Trimmings'!$E$68+'Yard Trimmings'!$O$57*(1-'Yard Trimmings'!$E$68)*EXP(-LYTInputs!$H$8*(AC$5-$N$5))</f>
        <v>1.4304045106154022</v>
      </c>
      <c r="AD297" s="30">
        <f>'Yard Trimmings'!$O$57*'Yard Trimmings'!$E$68+'Yard Trimmings'!$O$57*(1-'Yard Trimmings'!$E$68)*EXP(-LYTInputs!$H$8*(AD$5-$N$5))</f>
        <v>1.3599712394298826</v>
      </c>
      <c r="AE297" s="30">
        <f>'Yard Trimmings'!$O$57*'Yard Trimmings'!$E$68+'Yard Trimmings'!$O$57*(1-'Yard Trimmings'!$E$68)*EXP(-LYTInputs!$H$8*(AE$5-$N$5))</f>
        <v>1.2997114069592171</v>
      </c>
      <c r="AF297" s="30">
        <f>'Yard Trimmings'!$O$57*'Yard Trimmings'!$E$68+'Yard Trimmings'!$O$57*(1-'Yard Trimmings'!$E$68)*EXP(-LYTInputs!$H$8*(AF$5-$N$5))</f>
        <v>1.2481555534787214</v>
      </c>
      <c r="AG297" s="30">
        <f>'Yard Trimmings'!$O$57*'Yard Trimmings'!$E$68+'Yard Trimmings'!$O$57*(1-'Yard Trimmings'!$E$68)*EXP(-LYTInputs!$H$8*(AG$5-$N$5))</f>
        <v>1.2040464692160615</v>
      </c>
      <c r="AH297" s="30">
        <f>'Yard Trimmings'!$O$57*'Yard Trimmings'!$E$68+'Yard Trimmings'!$O$57*(1-'Yard Trimmings'!$E$68)*EXP(-LYTInputs!$H$8*(AH$5-$N$5))</f>
        <v>1.1663085367962933</v>
      </c>
      <c r="AI297" s="30">
        <f>'Yard Trimmings'!$O$57*'Yard Trimmings'!$E$68+'Yard Trimmings'!$O$57*(1-'Yard Trimmings'!$E$68)*EXP(-LYTInputs!$H$8*(AI$5-$N$5))</f>
        <v>1.1340215018889603</v>
      </c>
      <c r="AJ297" s="30">
        <f>'Yard Trimmings'!$O$57*'Yard Trimmings'!$E$68+'Yard Trimmings'!$O$57*(1-'Yard Trimmings'!$E$68)*EXP(-LYTInputs!$H$8*(AJ$5-$N$5))</f>
        <v>1.1063980324441616</v>
      </c>
      <c r="AK297" s="30">
        <f>'Yard Trimmings'!$O$57*'Yard Trimmings'!$E$68+'Yard Trimmings'!$O$57*(1-'Yard Trimmings'!$E$68)*EXP(-LYTInputs!$H$8*(AK$5-$N$5))</f>
        <v>1.0827645192907309</v>
      </c>
      <c r="AL297" s="30">
        <f>'Yard Trimmings'!$O$57*'Yard Trimmings'!$E$68+'Yard Trimmings'!$O$57*(1-'Yard Trimmings'!$E$68)*EXP(-LYTInputs!$H$8*(AL$5-$N$5))</f>
        <v>1.0625446499115592</v>
      </c>
      <c r="AM297" s="30">
        <f>'Yard Trimmings'!$O$57*'Yard Trimmings'!$E$68+'Yard Trimmings'!$O$57*(1-'Yard Trimmings'!$E$68)*EXP(-LYTInputs!$H$8*(AM$5-$N$5))</f>
        <v>1.0452453548361069</v>
      </c>
      <c r="AN297" s="30">
        <f>'Yard Trimmings'!$O$57*'Yard Trimmings'!$E$68+'Yard Trimmings'!$O$57*(1-'Yard Trimmings'!$E$68)*EXP(-LYTInputs!$H$8*(AN$5-$N$5))</f>
        <v>1.0304447839473638</v>
      </c>
      <c r="AO297" s="30">
        <f>'Yard Trimmings'!$O$57*'Yard Trimmings'!$E$68+'Yard Trimmings'!$O$57*(1-'Yard Trimmings'!$E$68)*EXP(-LYTInputs!$H$8*(AO$5-$N$5))</f>
        <v>1.0177820195007621</v>
      </c>
      <c r="AP297" s="30">
        <f>'Yard Trimmings'!$O$57*'Yard Trimmings'!$E$68+'Yard Trimmings'!$O$57*(1-'Yard Trimmings'!$E$68)*EXP(-LYTInputs!$H$8*(AP$5-$N$5))</f>
        <v>1.0069482750029684</v>
      </c>
      <c r="AQ297" s="30">
        <f>'Yard Trimmings'!$O$57*'Yard Trimmings'!$E$68+'Yard Trimmings'!$O$57*(1-'Yard Trimmings'!$E$68)*EXP(-LYTInputs!$H$8*(AQ$5-$N$5))</f>
        <v>0.9976793653317495</v>
      </c>
      <c r="AR297" s="30">
        <f>'Yard Trimmings'!$O$57*'Yard Trimmings'!$E$68+'Yard Trimmings'!$O$57*(1-'Yard Trimmings'!$E$68)*EXP(-LYTInputs!$H$8*(AR$5-$N$5))</f>
        <v>0.98974926447781952</v>
      </c>
      <c r="AS297" s="30">
        <f>'Yard Trimmings'!$O$57*'Yard Trimmings'!$E$68+'Yard Trimmings'!$O$57*(1-'Yard Trimmings'!$E$68)*EXP(-LYTInputs!$H$8*(AS$5-$N$5))</f>
        <v>0.98296459381167056</v>
      </c>
      <c r="AT297" s="30">
        <f>'Yard Trimmings'!$O$57*'Yard Trimmings'!$E$68+'Yard Trimmings'!$O$57*(1-'Yard Trimmings'!$E$68)*EXP(-LYTInputs!$H$8*(AT$5-$N$5))</f>
        <v>0.97715990646960615</v>
      </c>
      <c r="AU297" s="30">
        <f>'Yard Trimmings'!$O$57*'Yard Trimmings'!$E$68+'Yard Trimmings'!$O$57*(1-'Yard Trimmings'!$E$68)*EXP(-LYTInputs!$H$8*(AU$5-$N$5))</f>
        <v>0.97219365286687265</v>
      </c>
      <c r="AV297" s="30">
        <f>'Yard Trimmings'!$O$57*'Yard Trimmings'!$E$68+'Yard Trimmings'!$O$57*(1-'Yard Trimmings'!$E$68)*EXP(-LYTInputs!$H$8*(AV$5-$N$5))</f>
        <v>0.96794472895534078</v>
      </c>
      <c r="AW297" s="30">
        <f>'Yard Trimmings'!$O$57*'Yard Trimmings'!$E$68+'Yard Trimmings'!$O$57*(1-'Yard Trimmings'!$E$68)*EXP(-LYTInputs!$H$8*(AW$5-$N$5))</f>
        <v>0.96430952305364259</v>
      </c>
      <c r="AX297" s="30">
        <f>'Yard Trimmings'!$O$57*'Yard Trimmings'!$E$68+'Yard Trimmings'!$O$57*(1-'Yard Trimmings'!$E$68)*EXP(-LYTInputs!$H$8*(AX$5-$N$5))</f>
        <v>0.9611993892355537</v>
      </c>
      <c r="AY297" s="30">
        <f>'Yard Trimmings'!$O$57*'Yard Trimmings'!$E$68+'Yard Trimmings'!$O$57*(1-'Yard Trimmings'!$E$68)*EXP(-LYTInputs!$H$8*(AY$5-$N$5))</f>
        <v>0.95853848566420408</v>
      </c>
      <c r="AZ297" s="30">
        <f>'Yard Trimmings'!$O$57*'Yard Trimmings'!$E$68+'Yard Trimmings'!$O$57*(1-'Yard Trimmings'!$E$68)*EXP(-LYTInputs!$H$8*(AZ$5-$N$5))</f>
        <v>0.95626192515904485</v>
      </c>
      <c r="BA297" s="30">
        <f>'Yard Trimmings'!$O$57*'Yard Trimmings'!$E$68+'Yard Trimmings'!$O$57*(1-'Yard Trimmings'!$E$68)*EXP(-LYTInputs!$H$8*(BA$5-$N$5))</f>
        <v>0.95431419289642005</v>
      </c>
      <c r="BB297" s="30">
        <f>'Yard Trimmings'!$O$57*'Yard Trimmings'!$E$68+'Yard Trimmings'!$O$57*(1-'Yard Trimmings'!$E$68)*EXP(-LYTInputs!$H$8*(BB$5-$N$5))</f>
        <v>0.95264779265874944</v>
      </c>
      <c r="BC297" s="30">
        <f>'Yard Trimmings'!$O$57*'Yard Trimmings'!$E$68+'Yard Trimmings'!$O$57*(1-'Yard Trimmings'!$E$68)*EXP(-LYTInputs!$H$8*(BC$5-$N$5))</f>
        <v>0.95122208862057378</v>
      </c>
      <c r="BD297" s="30">
        <f>'Yard Trimmings'!$O$57*'Yard Trimmings'!$E$68+'Yard Trimmings'!$O$57*(1-'Yard Trimmings'!$E$68)*EXP(-LYTInputs!$H$8*(BD$5-$N$5))</f>
        <v>0.95000231442796357</v>
      </c>
      <c r="BE297" s="30">
        <f>'Yard Trimmings'!$O$57*'Yard Trimmings'!$E$68+'Yard Trimmings'!$O$57*(1-'Yard Trimmings'!$E$68)*EXP(-LYTInputs!$H$8*(BE$5-$N$5))</f>
        <v>0.94895872540729853</v>
      </c>
      <c r="BF297" s="30">
        <f>'Yard Trimmings'!$O$57*'Yard Trimmings'!$E$68+'Yard Trimmings'!$O$57*(1-'Yard Trimmings'!$E$68)*EXP(-LYTInputs!$H$8*(BF$5-$N$5))</f>
        <v>0.94806587322969826</v>
      </c>
      <c r="BG297" s="30">
        <f>'Yard Trimmings'!$O$57*'Yard Trimmings'!$E$68+'Yard Trimmings'!$O$57*(1-'Yard Trimmings'!$E$68)*EXP(-LYTInputs!$H$8*(BG$5-$N$5))</f>
        <v>0.94730198534350951</v>
      </c>
      <c r="BH297" s="30">
        <f>'Yard Trimmings'!$O$57*'Yard Trimmings'!$E$68+'Yard Trimmings'!$O$57*(1-'Yard Trimmings'!$E$68)*EXP(-LYTInputs!$H$8*(BH$5-$N$5))</f>
        <v>0.94664843404206767</v>
      </c>
      <c r="BI297" s="30">
        <f>'Yard Trimmings'!$O$57*'Yard Trimmings'!$E$68+'Yard Trimmings'!$O$57*(1-'Yard Trimmings'!$E$68)*EXP(-LYTInputs!$H$8*(BI$5-$N$5))</f>
        <v>0.9460892822197402</v>
      </c>
      <c r="BJ297" s="30">
        <f>'Yard Trimmings'!$O$57*'Yard Trimmings'!$E$68+'Yard Trimmings'!$O$57*(1-'Yard Trimmings'!$E$68)*EXP(-LYTInputs!$H$8*(BJ$5-$N$5))</f>
        <v>0.94561089473933524</v>
      </c>
      <c r="BK297" s="30">
        <f>'Yard Trimmings'!$O$57*'Yard Trimmings'!$E$68+'Yard Trimmings'!$O$57*(1-'Yard Trimmings'!$E$68)*EXP(-LYTInputs!$H$8*(BK$5-$N$5))</f>
        <v>0.94520160593391633</v>
      </c>
      <c r="BL297" s="30">
        <f>'Yard Trimmings'!$O$57*'Yard Trimmings'!$E$68+'Yard Trimmings'!$O$57*(1-'Yard Trimmings'!$E$68)*EXP(-LYTInputs!$H$8*(BL$5-$N$5))</f>
        <v>0.94485143513492409</v>
      </c>
      <c r="BM297" s="269">
        <f>'Yard Trimmings'!$O$57*'Yard Trimmings'!$E$68+'Yard Trimmings'!$O$57*(1-'Yard Trimmings'!$E$68)*EXP(-LYTInputs!$H$8*(BM$5-$N$5))</f>
        <v>0.94455184328964681</v>
      </c>
      <c r="BN297" s="269">
        <f>'Yard Trimmings'!$O$57*'Yard Trimmings'!$E$68+'Yard Trimmings'!$O$57*(1-'Yard Trimmings'!$E$68)*EXP(-LYTInputs!$H$8*(BN$5-$N$5))</f>
        <v>0.94429552473305967</v>
      </c>
      <c r="BO297" s="269">
        <f>'Yard Trimmings'!$O$57*'Yard Trimmings'!$E$68+'Yard Trimmings'!$O$57*(1-'Yard Trimmings'!$E$68)*EXP(-LYTInputs!$H$8*(BO$5-$N$5))</f>
        <v>0.94407622903630883</v>
      </c>
      <c r="BP297" s="269">
        <f>'Yard Trimmings'!$O$57*'Yard Trimmings'!$E$68+'Yard Trimmings'!$O$57*(1-'Yard Trimmings'!$E$68)*EXP(-LYTInputs!$H$8*(BP$5-$N$5))</f>
        <v>0.94388860858754486</v>
      </c>
      <c r="BQ297" s="269">
        <f>'Yard Trimmings'!$O$57*'Yard Trimmings'!$E$68+'Yard Trimmings'!$O$57*(1-'Yard Trimmings'!$E$68)*EXP(-LYTInputs!$H$8*(BQ$5-$N$5))</f>
        <v>0.94372808818830334</v>
      </c>
      <c r="BR297" s="269">
        <f>'Yard Trimmings'!$O$57*'Yard Trimmings'!$E$68+'Yard Trimmings'!$O$57*(1-'Yard Trimmings'!$E$68)*EXP(-LYTInputs!$H$8*(BR$5-$N$5))</f>
        <v>0.94359075348549015</v>
      </c>
      <c r="BS297" s="269">
        <f>'Yard Trimmings'!$O$57*'Yard Trimmings'!$E$68+'Yard Trimmings'!$O$57*(1-'Yard Trimmings'!$E$68)*EXP(-LYTInputs!$H$8*(BS$5-$N$5))</f>
        <v>0.94347325551834149</v>
      </c>
      <c r="BT297" s="269">
        <f>'Yard Trimmings'!$O$57*'Yard Trimmings'!$E$68+'Yard Trimmings'!$O$57*(1-'Yard Trimmings'!$E$68)*EXP(-LYTInputs!$H$8*(BT$5-$N$5))</f>
        <v>0.94337272905269765</v>
      </c>
      <c r="BU297" s="269">
        <f>'Yard Trimmings'!$O$57*'Yard Trimmings'!$E$68+'Yard Trimmings'!$O$57*(1-'Yard Trimmings'!$E$68)*EXP(-LYTInputs!$H$8*(BU$5-$N$5))</f>
        <v>0.94328672271114045</v>
      </c>
      <c r="BV297" s="269">
        <f>'Yard Trimmings'!$O$57*'Yard Trimmings'!$E$68+'Yard Trimmings'!$O$57*(1-'Yard Trimmings'!$E$68)*EXP(-LYTInputs!$H$8*(BV$5-$N$5))</f>
        <v>0.94321313919519101</v>
      </c>
      <c r="BW297" s="269">
        <f>'Yard Trimmings'!$O$57*'Yard Trimmings'!$E$68+'Yard Trimmings'!$O$57*(1-'Yard Trimmings'!$E$68)*EXP(-LYTInputs!$H$8*(BW$5-$N$5))</f>
        <v>0.94315018414186058</v>
      </c>
      <c r="BX297" s="269">
        <f>'Yard Trimmings'!$O$57*'Yard Trimmings'!$E$68+'Yard Trimmings'!$O$57*(1-'Yard Trimmings'!$E$68)*EXP(-LYTInputs!$H$8*(BX$5-$N$5))</f>
        <v>0.94309632236740348</v>
      </c>
      <c r="BY297" s="269">
        <f>'Yard Trimmings'!$O$57*'Yard Trimmings'!$E$68+'Yard Trimmings'!$O$57*(1-'Yard Trimmings'!$E$68)*EXP(-LYTInputs!$H$8*(BY$5-$N$5))</f>
        <v>0.94305024043125707</v>
      </c>
      <c r="BZ297" s="269">
        <f>'Yard Trimmings'!$O$57*'Yard Trimmings'!$E$68+'Yard Trimmings'!$O$57*(1-'Yard Trimmings'!$E$68)*EXP(-LYTInputs!$H$8*(BZ$5-$N$5))</f>
        <v>0.94301081460727687</v>
      </c>
      <c r="CA297" s="269">
        <f>'Yard Trimmings'!$O$57*'Yard Trimmings'!$E$68+'Yard Trimmings'!$O$57*(1-'Yard Trimmings'!$E$68)*EXP(-LYTInputs!$H$8*(CA$5-$N$5))</f>
        <v>0.94297708348123266</v>
      </c>
      <c r="CB297" s="269">
        <f>'Yard Trimmings'!$O$57*'Yard Trimmings'!$E$68+'Yard Trimmings'!$O$57*(1-'Yard Trimmings'!$E$68)*EXP(-LYTInputs!$H$8*(CB$5-$N$5))</f>
        <v>0.94294822450634408</v>
      </c>
      <c r="CC297" s="269">
        <f>'Yard Trimmings'!$O$57*'Yard Trimmings'!$E$68+'Yard Trimmings'!$O$57*(1-'Yard Trimmings'!$E$68)*EXP(-LYTInputs!$H$8*(CC$5-$N$5))</f>
        <v>0.94292353394515338</v>
      </c>
      <c r="CD297" s="269">
        <f>'Yard Trimmings'!$O$57*'Yard Trimmings'!$E$68+'Yard Trimmings'!$O$57*(1-'Yard Trimmings'!$E$68)*EXP(-LYTInputs!$H$8*(CD$5-$N$5))</f>
        <v>0.94290240970861117</v>
      </c>
      <c r="CE297" s="269">
        <f>'Yard Trimmings'!$O$57*'Yard Trimmings'!$E$68+'Yard Trimmings'!$O$57*(1-'Yard Trimmings'!$E$68)*EXP(-LYTInputs!$H$8*(CE$5-$N$5))</f>
        <v>0.94288433667389804</v>
      </c>
      <c r="CF297" s="269">
        <f>'Yard Trimmings'!$O$57*'Yard Trimmings'!$E$68+'Yard Trimmings'!$O$57*(1-'Yard Trimmings'!$E$68)*EXP(-LYTInputs!$H$8*(CF$5-$N$5))</f>
        <v>0.94286887412295128</v>
      </c>
      <c r="CG297" s="269">
        <f>'Yard Trimmings'!$O$57*'Yard Trimmings'!$E$68+'Yard Trimmings'!$O$57*(1-'Yard Trimmings'!$E$68)*EXP(-LYTInputs!$H$8*(CG$5-$N$5))</f>
        <v>0.94285564499538221</v>
      </c>
      <c r="CH297" s="269">
        <f>'Yard Trimmings'!$O$57*'Yard Trimmings'!$E$68+'Yard Trimmings'!$O$57*(1-'Yard Trimmings'!$E$68)*EXP(-LYTInputs!$H$8*(CH$5-$N$5))</f>
        <v>0.94284432669370988</v>
      </c>
      <c r="CI297" s="269">
        <f>'Yard Trimmings'!$O$57*'Yard Trimmings'!$E$68+'Yard Trimmings'!$O$57*(1-'Yard Trimmings'!$E$68)*EXP(-LYTInputs!$H$8*(CI$5-$N$5))</f>
        <v>0.94283464321669475</v>
      </c>
    </row>
    <row r="298" spans="1:87">
      <c r="A298" s="20">
        <f t="shared" si="77"/>
        <v>1973</v>
      </c>
      <c r="O298" s="30">
        <f>'Yard Trimmings'!$P$57*'Yard Trimmings'!$E$68+'Yard Trimmings'!$P$57*(1-'Yard Trimmings'!$E$68)*EXP(-LYTInputs!$H$8*(O$5-$O$5))</f>
        <v>6.2968092095753736</v>
      </c>
      <c r="P298" s="30">
        <f>'Yard Trimmings'!$P$57*'Yard Trimmings'!$E$68+'Yard Trimmings'!$P$57*(1-'Yard Trimmings'!$E$68)*EXP(-LYTInputs!$H$8*(P$5-$O$5))</f>
        <v>5.5300870358537964</v>
      </c>
      <c r="Q298" s="30">
        <f>'Yard Trimmings'!$P$57*'Yard Trimmings'!$E$68+'Yard Trimmings'!$P$57*(1-'Yard Trimmings'!$E$68)*EXP(-LYTInputs!$H$8*(Q$5-$O$5))</f>
        <v>4.8741108336650552</v>
      </c>
      <c r="R298" s="30">
        <f>'Yard Trimmings'!$P$57*'Yard Trimmings'!$E$68+'Yard Trimmings'!$P$57*(1-'Yard Trimmings'!$E$68)*EXP(-LYTInputs!$H$8*(R$5-$O$5))</f>
        <v>4.3128843652178013</v>
      </c>
      <c r="S298" s="30">
        <f>'Yard Trimmings'!$P$57*'Yard Trimmings'!$E$68+'Yard Trimmings'!$P$57*(1-'Yard Trimmings'!$E$68)*EXP(-LYTInputs!$H$8*(S$5-$O$5))</f>
        <v>3.8327219022582821</v>
      </c>
      <c r="T298" s="30">
        <f>'Yard Trimmings'!$P$57*'Yard Trimmings'!$E$68+'Yard Trimmings'!$P$57*(1-'Yard Trimmings'!$E$68)*EXP(-LYTInputs!$H$8*(T$5-$O$5))</f>
        <v>3.4219144942020816</v>
      </c>
      <c r="U298" s="30">
        <f>'Yard Trimmings'!$P$57*'Yard Trimmings'!$E$68+'Yard Trimmings'!$P$57*(1-'Yard Trimmings'!$E$68)*EXP(-LYTInputs!$H$8*(U$5-$O$5))</f>
        <v>3.0704444407671025</v>
      </c>
      <c r="V298" s="30">
        <f>'Yard Trimmings'!$P$57*'Yard Trimmings'!$E$68+'Yard Trimmings'!$P$57*(1-'Yard Trimmings'!$E$68)*EXP(-LYTInputs!$H$8*(V$5-$O$5))</f>
        <v>2.7697410064106127</v>
      </c>
      <c r="W298" s="30">
        <f>'Yard Trimmings'!$P$57*'Yard Trimmings'!$E$68+'Yard Trimmings'!$P$57*(1-'Yard Trimmings'!$E$68)*EXP(-LYTInputs!$H$8*(W$5-$O$5))</f>
        <v>2.5124714195707902</v>
      </c>
      <c r="X298" s="30">
        <f>'Yard Trimmings'!$P$57*'Yard Trimmings'!$E$68+'Yard Trimmings'!$P$57*(1-'Yard Trimmings'!$E$68)*EXP(-LYTInputs!$H$8*(X$5-$O$5))</f>
        <v>2.2923620601470249</v>
      </c>
      <c r="Y298" s="30">
        <f>'Yard Trimmings'!$P$57*'Yard Trimmings'!$E$68+'Yard Trimmings'!$P$57*(1-'Yard Trimmings'!$E$68)*EXP(-LYTInputs!$H$8*(Y$5-$O$5))</f>
        <v>2.1040454748053445</v>
      </c>
      <c r="Z298" s="30">
        <f>'Yard Trimmings'!$P$57*'Yard Trimmings'!$E$68+'Yard Trimmings'!$P$57*(1-'Yard Trimmings'!$E$68)*EXP(-LYTInputs!$H$8*(Z$5-$O$5))</f>
        <v>1.942929489516982</v>
      </c>
      <c r="AA298" s="30">
        <f>'Yard Trimmings'!$P$57*'Yard Trimmings'!$E$68+'Yard Trimmings'!$P$57*(1-'Yard Trimmings'!$E$68)*EXP(-LYTInputs!$H$8*(AA$5-$O$5))</f>
        <v>1.8050852275878417</v>
      </c>
      <c r="AB298" s="30">
        <f>'Yard Trimmings'!$P$57*'Yard Trimmings'!$E$68+'Yard Trimmings'!$P$57*(1-'Yard Trimmings'!$E$68)*EXP(-LYTInputs!$H$8*(AB$5-$O$5))</f>
        <v>1.6871513024544558</v>
      </c>
      <c r="AC298" s="30">
        <f>'Yard Trimmings'!$P$57*'Yard Trimmings'!$E$68+'Yard Trimmings'!$P$57*(1-'Yard Trimmings'!$E$68)*EXP(-LYTInputs!$H$8*(AC$5-$O$5))</f>
        <v>1.5862518489500594</v>
      </c>
      <c r="AD298" s="30">
        <f>'Yard Trimmings'!$P$57*'Yard Trimmings'!$E$68+'Yard Trimmings'!$P$57*(1-'Yard Trimmings'!$E$68)*EXP(-LYTInputs!$H$8*(AD$5-$O$5))</f>
        <v>1.4999263942009602</v>
      </c>
      <c r="AE298" s="30">
        <f>'Yard Trimmings'!$P$57*'Yard Trimmings'!$E$68+'Yard Trimmings'!$P$57*(1-'Yard Trimmings'!$E$68)*EXP(-LYTInputs!$H$8*(AE$5-$O$5))</f>
        <v>1.4260698580274109</v>
      </c>
      <c r="AF298" s="30">
        <f>'Yard Trimmings'!$P$57*'Yard Trimmings'!$E$68+'Yard Trimmings'!$P$57*(1-'Yard Trimmings'!$E$68)*EXP(-LYTInputs!$H$8*(AF$5-$O$5))</f>
        <v>1.362881219735161</v>
      </c>
      <c r="AG298" s="30">
        <f>'Yard Trimmings'!$P$57*'Yard Trimmings'!$E$68+'Yard Trimmings'!$P$57*(1-'Yard Trimmings'!$E$68)*EXP(-LYTInputs!$H$8*(AG$5-$O$5))</f>
        <v>1.308819599517197</v>
      </c>
      <c r="AH298" s="30">
        <f>'Yard Trimmings'!$P$57*'Yard Trimmings'!$E$68+'Yard Trimmings'!$P$57*(1-'Yard Trimmings'!$E$68)*EXP(-LYTInputs!$H$8*(AH$5-$O$5))</f>
        <v>1.2625666834933698</v>
      </c>
      <c r="AI298" s="30">
        <f>'Yard Trimmings'!$P$57*'Yard Trimmings'!$E$68+'Yard Trimmings'!$P$57*(1-'Yard Trimmings'!$E$68)*EXP(-LYTInputs!$H$8*(AI$5-$O$5))</f>
        <v>1.2229945761077254</v>
      </c>
      <c r="AJ298" s="30">
        <f>'Yard Trimmings'!$P$57*'Yard Trimmings'!$E$68+'Yard Trimmings'!$P$57*(1-'Yard Trimmings'!$E$68)*EXP(-LYTInputs!$H$8*(AJ$5-$O$5))</f>
        <v>1.1891382959515888</v>
      </c>
      <c r="AK298" s="30">
        <f>'Yard Trimmings'!$P$57*'Yard Trimmings'!$E$68+'Yard Trimmings'!$P$57*(1-'Yard Trimmings'!$E$68)*EXP(-LYTInputs!$H$8*(AK$5-$O$5))</f>
        <v>1.16017224431223</v>
      </c>
      <c r="AL298" s="30">
        <f>'Yard Trimmings'!$P$57*'Yard Trimmings'!$E$68+'Yard Trimmings'!$P$57*(1-'Yard Trimmings'!$E$68)*EXP(-LYTInputs!$H$8*(AL$5-$O$5))</f>
        <v>1.1353900726234152</v>
      </c>
      <c r="AM298" s="30">
        <f>'Yard Trimmings'!$P$57*'Yard Trimmings'!$E$68+'Yard Trimmings'!$P$57*(1-'Yard Trimmings'!$E$68)*EXP(-LYTInputs!$H$8*(AM$5-$O$5))</f>
        <v>1.1141874578776974</v>
      </c>
      <c r="AN298" s="30">
        <f>'Yard Trimmings'!$P$57*'Yard Trimmings'!$E$68+'Yard Trimmings'!$P$57*(1-'Yard Trimmings'!$E$68)*EXP(-LYTInputs!$H$8*(AN$5-$O$5))</f>
        <v>1.0960473659721022</v>
      </c>
      <c r="AO298" s="30">
        <f>'Yard Trimmings'!$P$57*'Yard Trimmings'!$E$68+'Yard Trimmings'!$P$57*(1-'Yard Trimmings'!$E$68)*EXP(-LYTInputs!$H$8*(AO$5-$O$5))</f>
        <v>1.0805274436280952</v>
      </c>
      <c r="AP298" s="30">
        <f>'Yard Trimmings'!$P$57*'Yard Trimmings'!$E$68+'Yard Trimmings'!$P$57*(1-'Yard Trimmings'!$E$68)*EXP(-LYTInputs!$H$8*(AP$5-$O$5))</f>
        <v>1.0672492314328357</v>
      </c>
      <c r="AQ298" s="30">
        <f>'Yard Trimmings'!$P$57*'Yard Trimmings'!$E$68+'Yard Trimmings'!$P$57*(1-'Yard Trimmings'!$E$68)*EXP(-LYTInputs!$H$8*(AQ$5-$O$5))</f>
        <v>1.0558889349574847</v>
      </c>
      <c r="AR298" s="30">
        <f>'Yard Trimmings'!$P$57*'Yard Trimmings'!$E$68+'Yard Trimmings'!$P$57*(1-'Yard Trimmings'!$E$68)*EXP(-LYTInputs!$H$8*(AR$5-$O$5))</f>
        <v>1.0461695289026589</v>
      </c>
      <c r="AS298" s="30">
        <f>'Yard Trimmings'!$P$57*'Yard Trimmings'!$E$68+'Yard Trimmings'!$P$57*(1-'Yard Trimmings'!$E$68)*EXP(-LYTInputs!$H$8*(AS$5-$O$5))</f>
        <v>1.0378540017275049</v>
      </c>
      <c r="AT298" s="30">
        <f>'Yard Trimmings'!$P$57*'Yard Trimmings'!$E$68+'Yard Trimmings'!$P$57*(1-'Yard Trimmings'!$E$68)*EXP(-LYTInputs!$H$8*(AT$5-$O$5))</f>
        <v>1.030739576030022</v>
      </c>
      <c r="AU298" s="30">
        <f>'Yard Trimmings'!$P$57*'Yard Trimmings'!$E$68+'Yard Trimmings'!$P$57*(1-'Yard Trimmings'!$E$68)*EXP(-LYTInputs!$H$8*(AU$5-$O$5))</f>
        <v>1.0246527637403287</v>
      </c>
      <c r="AV298" s="30">
        <f>'Yard Trimmings'!$P$57*'Yard Trimmings'!$E$68+'Yard Trimmings'!$P$57*(1-'Yard Trimmings'!$E$68)*EXP(-LYTInputs!$H$8*(AV$5-$O$5))</f>
        <v>1.0194451355458183</v>
      </c>
      <c r="AW298" s="30">
        <f>'Yard Trimmings'!$P$57*'Yard Trimmings'!$E$68+'Yard Trimmings'!$P$57*(1-'Yard Trimmings'!$E$68)*EXP(-LYTInputs!$H$8*(AW$5-$O$5))</f>
        <v>1.0149897013839695</v>
      </c>
      <c r="AX298" s="30">
        <f>'Yard Trimmings'!$P$57*'Yard Trimmings'!$E$68+'Yard Trimmings'!$P$57*(1-'Yard Trimmings'!$E$68)*EXP(-LYTInputs!$H$8*(AX$5-$O$5))</f>
        <v>1.0111778137397069</v>
      </c>
      <c r="AY298" s="30">
        <f>'Yard Trimmings'!$P$57*'Yard Trimmings'!$E$68+'Yard Trimmings'!$P$57*(1-'Yard Trimmings'!$E$68)*EXP(-LYTInputs!$H$8*(AY$5-$O$5))</f>
        <v>1.0079165182329965</v>
      </c>
      <c r="AZ298" s="30">
        <f>'Yard Trimmings'!$P$57*'Yard Trimmings'!$E$68+'Yard Trimmings'!$P$57*(1-'Yard Trimmings'!$E$68)*EXP(-LYTInputs!$H$8*(AZ$5-$O$5))</f>
        <v>1.0051262868897146</v>
      </c>
      <c r="BA298" s="30">
        <f>'Yard Trimmings'!$P$57*'Yard Trimmings'!$E$68+'Yard Trimmings'!$P$57*(1-'Yard Trimmings'!$E$68)*EXP(-LYTInputs!$H$8*(BA$5-$O$5))</f>
        <v>1.0027390788207085</v>
      </c>
      <c r="BB298" s="30">
        <f>'Yard Trimmings'!$P$57*'Yard Trimmings'!$E$68+'Yard Trimmings'!$P$57*(1-'Yard Trimmings'!$E$68)*EXP(-LYTInputs!$H$8*(BB$5-$O$5))</f>
        <v>1.0006966810179425</v>
      </c>
      <c r="BC298" s="30">
        <f>'Yard Trimmings'!$P$57*'Yard Trimmings'!$E$68+'Yard Trimmings'!$P$57*(1-'Yard Trimmings'!$E$68)*EXP(-LYTInputs!$H$8*(BC$5-$O$5))</f>
        <v>0.99894928880739231</v>
      </c>
      <c r="BD298" s="30">
        <f>'Yard Trimmings'!$P$57*'Yard Trimmings'!$E$68+'Yard Trimmings'!$P$57*(1-'Yard Trimmings'!$E$68)*EXP(-LYTInputs!$H$8*(BD$5-$O$5))</f>
        <v>0.99745429134247354</v>
      </c>
      <c r="BE298" s="30">
        <f>'Yard Trimmings'!$P$57*'Yard Trimmings'!$E$68+'Yard Trimmings'!$P$57*(1-'Yard Trimmings'!$E$68)*EXP(-LYTInputs!$H$8*(BE$5-$O$5))</f>
        <v>0.99617523252178086</v>
      </c>
      <c r="BF298" s="30">
        <f>'Yard Trimmings'!$P$57*'Yard Trimmings'!$E$68+'Yard Trimmings'!$P$57*(1-'Yard Trimmings'!$E$68)*EXP(-LYTInputs!$H$8*(BF$5-$O$5))</f>
        <v>0.99508092199271203</v>
      </c>
      <c r="BG298" s="30">
        <f>'Yard Trimmings'!$P$57*'Yard Trimmings'!$E$68+'Yard Trimmings'!$P$57*(1-'Yard Trimmings'!$E$68)*EXP(-LYTInputs!$H$8*(BG$5-$O$5))</f>
        <v>0.99414467456244759</v>
      </c>
      <c r="BH298" s="30">
        <f>'Yard Trimmings'!$P$57*'Yard Trimmings'!$E$68+'Yard Trimmings'!$P$57*(1-'Yard Trimmings'!$E$68)*EXP(-LYTInputs!$H$8*(BH$5-$O$5))</f>
        <v>0.99334365946902348</v>
      </c>
      <c r="BI298" s="30">
        <f>'Yard Trimmings'!$P$57*'Yard Trimmings'!$E$68+'Yard Trimmings'!$P$57*(1-'Yard Trimmings'!$E$68)*EXP(-LYTInputs!$H$8*(BI$5-$O$5))</f>
        <v>0.99265834364421857</v>
      </c>
      <c r="BJ298" s="30">
        <f>'Yard Trimmings'!$P$57*'Yard Trimmings'!$E$68+'Yard Trimmings'!$P$57*(1-'Yard Trimmings'!$E$68)*EXP(-LYTInputs!$H$8*(BJ$5-$O$5))</f>
        <v>0.99207201539200007</v>
      </c>
      <c r="BK298" s="30">
        <f>'Yard Trimmings'!$P$57*'Yard Trimmings'!$E$68+'Yard Trimmings'!$P$57*(1-'Yard Trimmings'!$E$68)*EXP(-LYTInputs!$H$8*(BK$5-$O$5))</f>
        <v>0.99157037686724037</v>
      </c>
      <c r="BL298" s="30">
        <f>'Yard Trimmings'!$P$57*'Yard Trimmings'!$E$68+'Yard Trimmings'!$P$57*(1-'Yard Trimmings'!$E$68)*EXP(-LYTInputs!$H$8*(BL$5-$O$5))</f>
        <v>0.99114119541713808</v>
      </c>
      <c r="BM298" s="269">
        <f>'Yard Trimmings'!$P$57*'Yard Trimmings'!$E$68+'Yard Trimmings'!$P$57*(1-'Yard Trimmings'!$E$68)*EXP(-LYTInputs!$H$8*(BM$5-$O$5))</f>
        <v>0.99077400528316628</v>
      </c>
      <c r="BN298" s="269">
        <f>'Yard Trimmings'!$P$57*'Yard Trimmings'!$E$68+'Yard Trimmings'!$P$57*(1-'Yard Trimmings'!$E$68)*EXP(-LYTInputs!$H$8*(BN$5-$O$5))</f>
        <v>0.99045985238943313</v>
      </c>
      <c r="BO298" s="269">
        <f>'Yard Trimmings'!$P$57*'Yard Trimmings'!$E$68+'Yard Trimmings'!$P$57*(1-'Yard Trimmings'!$E$68)*EXP(-LYTInputs!$H$8*(BO$5-$O$5))</f>
        <v>0.99019107599401812</v>
      </c>
      <c r="BP298" s="269">
        <f>'Yard Trimmings'!$P$57*'Yard Trimmings'!$E$68+'Yard Trimmings'!$P$57*(1-'Yard Trimmings'!$E$68)*EXP(-LYTInputs!$H$8*(BP$5-$O$5))</f>
        <v>0.98996112187876595</v>
      </c>
      <c r="BQ298" s="269">
        <f>'Yard Trimmings'!$P$57*'Yard Trimmings'!$E$68+'Yard Trimmings'!$P$57*(1-'Yard Trimmings'!$E$68)*EXP(-LYTInputs!$H$8*(BQ$5-$O$5))</f>
        <v>0.98976438252209831</v>
      </c>
      <c r="BR298" s="269">
        <f>'Yard Trimmings'!$P$57*'Yard Trimmings'!$E$68+'Yard Trimmings'!$P$57*(1-'Yard Trimmings'!$E$68)*EXP(-LYTInputs!$H$8*(BR$5-$O$5))</f>
        <v>0.98959606035739367</v>
      </c>
      <c r="BS298" s="269">
        <f>'Yard Trimmings'!$P$57*'Yard Trimmings'!$E$68+'Yard Trimmings'!$P$57*(1-'Yard Trimmings'!$E$68)*EXP(-LYTInputs!$H$8*(BS$5-$O$5))</f>
        <v>0.98945205078243748</v>
      </c>
      <c r="BT298" s="269">
        <f>'Yard Trimmings'!$P$57*'Yard Trimmings'!$E$68+'Yard Trimmings'!$P$57*(1-'Yard Trimmings'!$E$68)*EXP(-LYTInputs!$H$8*(BT$5-$O$5))</f>
        <v>0.98932884206708227</v>
      </c>
      <c r="BU298" s="269">
        <f>'Yard Trimmings'!$P$57*'Yard Trimmings'!$E$68+'Yard Trimmings'!$P$57*(1-'Yard Trimmings'!$E$68)*EXP(-LYTInputs!$H$8*(BU$5-$O$5))</f>
        <v>0.98922342971832633</v>
      </c>
      <c r="BV298" s="269">
        <f>'Yard Trimmings'!$P$57*'Yard Trimmings'!$E$68+'Yard Trimmings'!$P$57*(1-'Yard Trimmings'!$E$68)*EXP(-LYTInputs!$H$8*(BV$5-$O$5))</f>
        <v>0.98913324321456952</v>
      </c>
      <c r="BW298" s="269">
        <f>'Yard Trimmings'!$P$57*'Yard Trimmings'!$E$68+'Yard Trimmings'!$P$57*(1-'Yard Trimmings'!$E$68)*EXP(-LYTInputs!$H$8*(BW$5-$O$5))</f>
        <v>0.989056083322433</v>
      </c>
      <c r="BX298" s="269">
        <f>'Yard Trimmings'!$P$57*'Yard Trimmings'!$E$68+'Yard Trimmings'!$P$57*(1-'Yard Trimmings'!$E$68)*EXP(-LYTInputs!$H$8*(BX$5-$O$5))</f>
        <v>0.98899006846758764</v>
      </c>
      <c r="BY298" s="269">
        <f>'Yard Trimmings'!$P$57*'Yard Trimmings'!$E$68+'Yard Trimmings'!$P$57*(1-'Yard Trimmings'!$E$68)*EXP(-LYTInputs!$H$8*(BY$5-$O$5))</f>
        <v>0.98893358885182359</v>
      </c>
      <c r="BZ298" s="269">
        <f>'Yard Trimmings'!$P$57*'Yard Trimmings'!$E$68+'Yard Trimmings'!$P$57*(1-'Yard Trimmings'!$E$68)*EXP(-LYTInputs!$H$8*(BZ$5-$O$5))</f>
        <v>0.98888526719748804</v>
      </c>
      <c r="CA298" s="269">
        <f>'Yard Trimmings'!$P$57*'Yard Trimmings'!$E$68+'Yard Trimmings'!$P$57*(1-'Yard Trimmings'!$E$68)*EXP(-LYTInputs!$H$8*(CA$5-$O$5))</f>
        <v>0.98884392516202735</v>
      </c>
      <c r="CB298" s="269">
        <f>'Yard Trimmings'!$P$57*'Yard Trimmings'!$E$68+'Yard Trimmings'!$P$57*(1-'Yard Trimmings'!$E$68)*EXP(-LYTInputs!$H$8*(CB$5-$O$5))</f>
        <v>0.98880855460364037</v>
      </c>
      <c r="CC298" s="269">
        <f>'Yard Trimmings'!$P$57*'Yard Trimmings'!$E$68+'Yard Trimmings'!$P$57*(1-'Yard Trimmings'!$E$68)*EXP(-LYTInputs!$H$8*(CC$5-$O$5))</f>
        <v>0.98877829299734377</v>
      </c>
      <c r="CD298" s="269">
        <f>'Yard Trimmings'!$P$57*'Yard Trimmings'!$E$68+'Yard Trimmings'!$P$57*(1-'Yard Trimmings'!$E$68)*EXP(-LYTInputs!$H$8*(CD$5-$O$5))</f>
        <v>0.98875240240196127</v>
      </c>
      <c r="CE298" s="269">
        <f>'Yard Trimmings'!$P$57*'Yard Trimmings'!$E$68+'Yard Trimmings'!$P$57*(1-'Yard Trimmings'!$E$68)*EXP(-LYTInputs!$H$8*(CE$5-$O$5))</f>
        <v>0.98873025146513771</v>
      </c>
      <c r="CF298" s="269">
        <f>'Yard Trimmings'!$P$57*'Yard Trimmings'!$E$68+'Yard Trimmings'!$P$57*(1-'Yard Trimmings'!$E$68)*EXP(-LYTInputs!$H$8*(CF$5-$O$5))</f>
        <v>0.98871130002756291</v>
      </c>
      <c r="CG298" s="269">
        <f>'Yard Trimmings'!$P$57*'Yard Trimmings'!$E$68+'Yard Trimmings'!$P$57*(1-'Yard Trimmings'!$E$68)*EXP(-LYTInputs!$H$8*(CG$5-$O$5))</f>
        <v>0.98869508595097511</v>
      </c>
      <c r="CH298" s="269">
        <f>'Yard Trimmings'!$P$57*'Yard Trimmings'!$E$68+'Yard Trimmings'!$P$57*(1-'Yard Trimmings'!$E$68)*EXP(-LYTInputs!$H$8*(CH$5-$O$5))</f>
        <v>0.98868121384873697</v>
      </c>
      <c r="CI298" s="269">
        <f>'Yard Trimmings'!$P$57*'Yard Trimmings'!$E$68+'Yard Trimmings'!$P$57*(1-'Yard Trimmings'!$E$68)*EXP(-LYTInputs!$H$8*(CI$5-$O$5))</f>
        <v>0.98866934544417739</v>
      </c>
    </row>
    <row r="299" spans="1:87">
      <c r="A299" s="20">
        <f t="shared" si="77"/>
        <v>1974</v>
      </c>
      <c r="P299" s="30">
        <f>'Yard Trimmings'!$Q$57*'Yard Trimmings'!$E$68+'Yard Trimmings'!$Q$57*(1-'Yard Trimmings'!$E$68)*EXP(-LYTInputs!$H$8*(P$5-$P$5))</f>
        <v>6.4809888618559137</v>
      </c>
      <c r="Q299" s="30">
        <f>'Yard Trimmings'!$Q$57*'Yard Trimmings'!$E$68+'Yard Trimmings'!$Q$57*(1-'Yard Trimmings'!$E$68)*EXP(-LYTInputs!$H$8*(Q$5-$P$5))</f>
        <v>5.6918403101622861</v>
      </c>
      <c r="R299" s="30">
        <f>'Yard Trimmings'!$Q$57*'Yard Trimmings'!$E$68+'Yard Trimmings'!$Q$57*(1-'Yard Trimmings'!$E$68)*EXP(-LYTInputs!$H$8*(R$5-$P$5))</f>
        <v>5.0166770141928243</v>
      </c>
      <c r="S299" s="30">
        <f>'Yard Trimmings'!$Q$57*'Yard Trimmings'!$E$68+'Yard Trimmings'!$Q$57*(1-'Yard Trimmings'!$E$68)*EXP(-LYTInputs!$H$8*(S$5-$P$5))</f>
        <v>4.4390348513249629</v>
      </c>
      <c r="T299" s="30">
        <f>'Yard Trimmings'!$Q$57*'Yard Trimmings'!$E$68+'Yard Trimmings'!$Q$57*(1-'Yard Trimmings'!$E$68)*EXP(-LYTInputs!$H$8*(T$5-$P$5))</f>
        <v>3.9448277901375723</v>
      </c>
      <c r="U299" s="30">
        <f>'Yard Trimmings'!$Q$57*'Yard Trimmings'!$E$68+'Yard Trimmings'!$Q$57*(1-'Yard Trimmings'!$E$68)*EXP(-LYTInputs!$H$8*(U$5-$P$5))</f>
        <v>3.5220043969924468</v>
      </c>
      <c r="V299" s="30">
        <f>'Yard Trimmings'!$Q$57*'Yard Trimmings'!$E$68+'Yard Trimmings'!$Q$57*(1-'Yard Trimmings'!$E$68)*EXP(-LYTInputs!$H$8*(V$5-$P$5))</f>
        <v>3.1602539570832775</v>
      </c>
      <c r="W299" s="30">
        <f>'Yard Trimmings'!$Q$57*'Yard Trimmings'!$E$68+'Yard Trimmings'!$Q$57*(1-'Yard Trimmings'!$E$68)*EXP(-LYTInputs!$H$8*(W$5-$P$5))</f>
        <v>2.8507550435982285</v>
      </c>
      <c r="X299" s="30">
        <f>'Yard Trimmings'!$Q$57*'Yard Trimmings'!$E$68+'Yard Trimmings'!$Q$57*(1-'Yard Trimmings'!$E$68)*EXP(-LYTInputs!$H$8*(X$5-$P$5))</f>
        <v>2.5859604037562498</v>
      </c>
      <c r="Y299" s="30">
        <f>'Yard Trimmings'!$Q$57*'Yard Trimmings'!$E$68+'Yard Trimmings'!$Q$57*(1-'Yard Trimmings'!$E$68)*EXP(-LYTInputs!$H$8*(Y$5-$P$5))</f>
        <v>2.3594129160784614</v>
      </c>
      <c r="Z299" s="30">
        <f>'Yard Trimmings'!$Q$57*'Yard Trimmings'!$E$68+'Yard Trimmings'!$Q$57*(1-'Yard Trimmings'!$E$68)*EXP(-LYTInputs!$H$8*(Z$5-$P$5))</f>
        <v>2.165588130940264</v>
      </c>
      <c r="AA299" s="30">
        <f>'Yard Trimmings'!$Q$57*'Yard Trimmings'!$E$68+'Yard Trimmings'!$Q$57*(1-'Yard Trimmings'!$E$68)*EXP(-LYTInputs!$H$8*(AA$5-$P$5))</f>
        <v>1.9997595546935916</v>
      </c>
      <c r="AB299" s="30">
        <f>'Yard Trimmings'!$Q$57*'Yard Trimmings'!$E$68+'Yard Trimmings'!$Q$57*(1-'Yard Trimmings'!$E$68)*EXP(-LYTInputs!$H$8*(AB$5-$P$5))</f>
        <v>1.8578833922596101</v>
      </c>
      <c r="AC299" s="30">
        <f>'Yard Trimmings'!$Q$57*'Yard Trimmings'!$E$68+'Yard Trimmings'!$Q$57*(1-'Yard Trimmings'!$E$68)*EXP(-LYTInputs!$H$8*(AC$5-$P$5))</f>
        <v>1.7364999375946453</v>
      </c>
      <c r="AD299" s="30">
        <f>'Yard Trimmings'!$Q$57*'Yard Trimmings'!$E$68+'Yard Trimmings'!$Q$57*(1-'Yard Trimmings'!$E$68)*EXP(-LYTInputs!$H$8*(AD$5-$P$5))</f>
        <v>1.6326492073970509</v>
      </c>
      <c r="AE299" s="30">
        <f>'Yard Trimmings'!$Q$57*'Yard Trimmings'!$E$68+'Yard Trimmings'!$Q$57*(1-'Yard Trimmings'!$E$68)*EXP(-LYTInputs!$H$8*(AE$5-$P$5))</f>
        <v>1.5437987607497581</v>
      </c>
      <c r="AF299" s="30">
        <f>'Yard Trimmings'!$Q$57*'Yard Trimmings'!$E$68+'Yard Trimmings'!$Q$57*(1-'Yard Trimmings'!$E$68)*EXP(-LYTInputs!$H$8*(AF$5-$P$5))</f>
        <v>1.4677819445520968</v>
      </c>
      <c r="AG299" s="30">
        <f>'Yard Trimmings'!$Q$57*'Yard Trimmings'!$E$68+'Yard Trimmings'!$Q$57*(1-'Yard Trimmings'!$E$68)*EXP(-LYTInputs!$H$8*(AG$5-$P$5))</f>
        <v>1.4027450588314432</v>
      </c>
      <c r="AH299" s="30">
        <f>'Yard Trimmings'!$Q$57*'Yard Trimmings'!$E$68+'Yard Trimmings'!$Q$57*(1-'Yard Trimmings'!$E$68)*EXP(-LYTInputs!$H$8*(AH$5-$P$5))</f>
        <v>1.3471021535400283</v>
      </c>
      <c r="AI299" s="30">
        <f>'Yard Trimmings'!$Q$57*'Yard Trimmings'!$E$68+'Yard Trimmings'!$Q$57*(1-'Yard Trimmings'!$E$68)*EXP(-LYTInputs!$H$8*(AI$5-$P$5))</f>
        <v>1.2994963545390141</v>
      </c>
      <c r="AJ299" s="30">
        <f>'Yard Trimmings'!$Q$57*'Yard Trimmings'!$E$68+'Yard Trimmings'!$Q$57*(1-'Yard Trimmings'!$E$68)*EXP(-LYTInputs!$H$8*(AJ$5-$P$5))</f>
        <v>1.2587667756887411</v>
      </c>
      <c r="AK299" s="30">
        <f>'Yard Trimmings'!$Q$57*'Yard Trimmings'!$E$68+'Yard Trimmings'!$Q$57*(1-'Yard Trimmings'!$E$68)*EXP(-LYTInputs!$H$8*(AK$5-$P$5))</f>
        <v>1.223920210183449</v>
      </c>
      <c r="AL299" s="30">
        <f>'Yard Trimmings'!$Q$57*'Yard Trimmings'!$E$68+'Yard Trimmings'!$Q$57*(1-'Yard Trimmings'!$E$68)*EXP(-LYTInputs!$H$8*(AL$5-$P$5))</f>
        <v>1.1941069108125304</v>
      </c>
      <c r="AM299" s="30">
        <f>'Yard Trimmings'!$Q$57*'Yard Trimmings'!$E$68+'Yard Trimmings'!$Q$57*(1-'Yard Trimmings'!$E$68)*EXP(-LYTInputs!$H$8*(AM$5-$P$5))</f>
        <v>1.1685998685404586</v>
      </c>
      <c r="AN299" s="30">
        <f>'Yard Trimmings'!$Q$57*'Yard Trimmings'!$E$68+'Yard Trimmings'!$Q$57*(1-'Yard Trimmings'!$E$68)*EXP(-LYTInputs!$H$8*(AN$5-$P$5))</f>
        <v>1.1467770841054055</v>
      </c>
      <c r="AO299" s="30">
        <f>'Yard Trimmings'!$Q$57*'Yard Trimmings'!$E$68+'Yard Trimmings'!$Q$57*(1-'Yard Trimmings'!$E$68)*EXP(-LYTInputs!$H$8*(AO$5-$P$5))</f>
        <v>1.1281064003225103</v>
      </c>
      <c r="AP299" s="30">
        <f>'Yard Trimmings'!$Q$57*'Yard Trimmings'!$E$68+'Yard Trimmings'!$Q$57*(1-'Yard Trimmings'!$E$68)*EXP(-LYTInputs!$H$8*(AP$5-$P$5))</f>
        <v>1.112132525221543</v>
      </c>
      <c r="AQ299" s="30">
        <f>'Yard Trimmings'!$Q$57*'Yard Trimmings'!$E$68+'Yard Trimmings'!$Q$57*(1-'Yard Trimmings'!$E$68)*EXP(-LYTInputs!$H$8*(AQ$5-$P$5))</f>
        <v>1.0984659295730717</v>
      </c>
      <c r="AR299" s="30">
        <f>'Yard Trimmings'!$Q$57*'Yard Trimmings'!$E$68+'Yard Trimmings'!$Q$57*(1-'Yard Trimmings'!$E$68)*EXP(-LYTInputs!$H$8*(AR$5-$P$5))</f>
        <v>1.0867733480649375</v>
      </c>
      <c r="AS299" s="30">
        <f>'Yard Trimmings'!$Q$57*'Yard Trimmings'!$E$68+'Yard Trimmings'!$Q$57*(1-'Yard Trimmings'!$E$68)*EXP(-LYTInputs!$H$8*(AS$5-$P$5))</f>
        <v>1.0767696524964911</v>
      </c>
      <c r="AT299" s="30">
        <f>'Yard Trimmings'!$Q$57*'Yard Trimmings'!$E$68+'Yard Trimmings'!$Q$57*(1-'Yard Trimmings'!$E$68)*EXP(-LYTInputs!$H$8*(AT$5-$P$5))</f>
        <v>1.068210898815233</v>
      </c>
      <c r="AU299" s="30">
        <f>'Yard Trimmings'!$Q$57*'Yard Trimmings'!$E$68+'Yard Trimmings'!$Q$57*(1-'Yard Trimmings'!$E$68)*EXP(-LYTInputs!$H$8*(AU$5-$P$5))</f>
        <v>1.0608883784451109</v>
      </c>
      <c r="AV299" s="30">
        <f>'Yard Trimmings'!$Q$57*'Yard Trimmings'!$E$68+'Yard Trimmings'!$Q$57*(1-'Yard Trimmings'!$E$68)*EXP(-LYTInputs!$H$8*(AV$5-$P$5))</f>
        <v>1.0546235288457737</v>
      </c>
      <c r="AW299" s="30">
        <f>'Yard Trimmings'!$Q$57*'Yard Trimmings'!$E$68+'Yard Trimmings'!$Q$57*(1-'Yard Trimmings'!$E$68)*EXP(-LYTInputs!$H$8*(AW$5-$P$5))</f>
        <v>1.0492635791947689</v>
      </c>
      <c r="AX299" s="30">
        <f>'Yard Trimmings'!$Q$57*'Yard Trimmings'!$E$68+'Yard Trimmings'!$Q$57*(1-'Yard Trimmings'!$E$68)*EXP(-LYTInputs!$H$8*(AX$5-$P$5))</f>
        <v>1.0446778250109254</v>
      </c>
      <c r="AY299" s="30">
        <f>'Yard Trimmings'!$Q$57*'Yard Trimmings'!$E$68+'Yard Trimmings'!$Q$57*(1-'Yard Trimmings'!$E$68)*EXP(-LYTInputs!$H$8*(AY$5-$P$5))</f>
        <v>1.040754440874156</v>
      </c>
      <c r="AZ299" s="30">
        <f>'Yard Trimmings'!$Q$57*'Yard Trimmings'!$E$68+'Yard Trimmings'!$Q$57*(1-'Yard Trimmings'!$E$68)*EXP(-LYTInputs!$H$8*(AZ$5-$P$5))</f>
        <v>1.0373977535185872</v>
      </c>
      <c r="BA299" s="30">
        <f>'Yard Trimmings'!$Q$57*'Yard Trimmings'!$E$68+'Yard Trimmings'!$Q$57*(1-'Yard Trimmings'!$E$68)*EXP(-LYTInputs!$H$8*(BA$5-$P$5))</f>
        <v>1.034525908802328</v>
      </c>
      <c r="BB299" s="30">
        <f>'Yard Trimmings'!$Q$57*'Yard Trimmings'!$E$68+'Yard Trimmings'!$Q$57*(1-'Yard Trimmings'!$E$68)*EXP(-LYTInputs!$H$8*(BB$5-$P$5))</f>
        <v>1.0320688756620138</v>
      </c>
      <c r="BC299" s="30">
        <f>'Yard Trimmings'!$Q$57*'Yard Trimmings'!$E$68+'Yard Trimmings'!$Q$57*(1-'Yard Trimmings'!$E$68)*EXP(-LYTInputs!$H$8*(BC$5-$P$5))</f>
        <v>1.029966738377772</v>
      </c>
      <c r="BD299" s="30">
        <f>'Yard Trimmings'!$Q$57*'Yard Trimmings'!$E$68+'Yard Trimmings'!$Q$57*(1-'Yard Trimmings'!$E$68)*EXP(-LYTInputs!$H$8*(BD$5-$P$5))</f>
        <v>1.0281682355048174</v>
      </c>
      <c r="BE299" s="30">
        <f>'Yard Trimmings'!$Q$57*'Yard Trimmings'!$E$68+'Yard Trimmings'!$Q$57*(1-'Yard Trimmings'!$E$68)*EXP(-LYTInputs!$H$8*(BE$5-$P$5))</f>
        <v>1.0266295098429523</v>
      </c>
      <c r="BF299" s="30">
        <f>'Yard Trimmings'!$Q$57*'Yard Trimmings'!$E$68+'Yard Trimmings'!$Q$57*(1-'Yard Trimmings'!$E$68)*EXP(-LYTInputs!$H$8*(BF$5-$P$5))</f>
        <v>1.025313038961484</v>
      </c>
      <c r="BG299" s="30">
        <f>'Yard Trimmings'!$Q$57*'Yard Trimmings'!$E$68+'Yard Trimmings'!$Q$57*(1-'Yard Trimmings'!$E$68)*EXP(-LYTInputs!$H$8*(BG$5-$P$5))</f>
        <v>1.0241867201999879</v>
      </c>
      <c r="BH299" s="30">
        <f>'Yard Trimmings'!$Q$57*'Yard Trimmings'!$E$68+'Yard Trimmings'!$Q$57*(1-'Yard Trimmings'!$E$68)*EXP(-LYTInputs!$H$8*(BH$5-$P$5))</f>
        <v>1.0232230878323025</v>
      </c>
      <c r="BI299" s="30">
        <f>'Yard Trimmings'!$Q$57*'Yard Trimmings'!$E$68+'Yard Trimmings'!$Q$57*(1-'Yard Trimmings'!$E$68)*EXP(-LYTInputs!$H$8*(BI$5-$P$5))</f>
        <v>1.0223986433039904</v>
      </c>
      <c r="BJ299" s="30">
        <f>'Yard Trimmings'!$Q$57*'Yard Trimmings'!$E$68+'Yard Trimmings'!$Q$57*(1-'Yard Trimmings'!$E$68)*EXP(-LYTInputs!$H$8*(BJ$5-$P$5))</f>
        <v>1.021693282210842</v>
      </c>
      <c r="BK299" s="30">
        <f>'Yard Trimmings'!$Q$57*'Yard Trimmings'!$E$68+'Yard Trimmings'!$Q$57*(1-'Yard Trimmings'!$E$68)*EXP(-LYTInputs!$H$8*(BK$5-$P$5))</f>
        <v>1.0210898040450684</v>
      </c>
      <c r="BL299" s="30">
        <f>'Yard Trimmings'!$Q$57*'Yard Trimmings'!$E$68+'Yard Trimmings'!$Q$57*(1-'Yard Trimmings'!$E$68)*EXP(-LYTInputs!$H$8*(BL$5-$P$5))</f>
        <v>1.0205734927541528</v>
      </c>
      <c r="BM299" s="269">
        <f>'Yard Trimmings'!$Q$57*'Yard Trimmings'!$E$68+'Yard Trimmings'!$Q$57*(1-'Yard Trimmings'!$E$68)*EXP(-LYTInputs!$H$8*(BM$5-$P$5))</f>
        <v>1.0201317578841176</v>
      </c>
      <c r="BN299" s="269">
        <f>'Yard Trimmings'!$Q$57*'Yard Trimmings'!$E$68+'Yard Trimmings'!$Q$57*(1-'Yard Trimmings'!$E$68)*EXP(-LYTInputs!$H$8*(BN$5-$P$5))</f>
        <v>1.0197538275563516</v>
      </c>
      <c r="BO299" s="269">
        <f>'Yard Trimmings'!$Q$57*'Yard Trimmings'!$E$68+'Yard Trimmings'!$Q$57*(1-'Yard Trimmings'!$E$68)*EXP(-LYTInputs!$H$8*(BO$5-$P$5))</f>
        <v>1.0194304857911116</v>
      </c>
      <c r="BP299" s="269">
        <f>'Yard Trimmings'!$Q$57*'Yard Trimmings'!$E$68+'Yard Trimmings'!$Q$57*(1-'Yard Trimmings'!$E$68)*EXP(-LYTInputs!$H$8*(BP$5-$P$5))</f>
        <v>1.0191538477722295</v>
      </c>
      <c r="BQ299" s="269">
        <f>'Yard Trimmings'!$Q$57*'Yard Trimmings'!$E$68+'Yard Trimmings'!$Q$57*(1-'Yard Trimmings'!$E$68)*EXP(-LYTInputs!$H$8*(BQ$5-$P$5))</f>
        <v>1.0189171675727691</v>
      </c>
      <c r="BR299" s="269">
        <f>'Yard Trimmings'!$Q$57*'Yard Trimmings'!$E$68+'Yard Trimmings'!$Q$57*(1-'Yard Trimmings'!$E$68)*EXP(-LYTInputs!$H$8*(BR$5-$P$5))</f>
        <v>1.0187146736529418</v>
      </c>
      <c r="BS299" s="269">
        <f>'Yard Trimmings'!$Q$57*'Yard Trimmings'!$E$68+'Yard Trimmings'!$Q$57*(1-'Yard Trimmings'!$E$68)*EXP(-LYTInputs!$H$8*(BS$5-$P$5))</f>
        <v>1.0185414281188392</v>
      </c>
      <c r="BT299" s="269">
        <f>'Yard Trimmings'!$Q$57*'Yard Trimmings'!$E$68+'Yard Trimmings'!$Q$57*(1-'Yard Trimmings'!$E$68)*EXP(-LYTInputs!$H$8*(BT$5-$P$5))</f>
        <v>1.0183932063099472</v>
      </c>
      <c r="BU299" s="269">
        <f>'Yard Trimmings'!$Q$57*'Yard Trimmings'!$E$68+'Yard Trimmings'!$Q$57*(1-'Yard Trimmings'!$E$68)*EXP(-LYTInputs!$H$8*(BU$5-$P$5))</f>
        <v>1.0182663937791361</v>
      </c>
      <c r="BV299" s="269">
        <f>'Yard Trimmings'!$Q$57*'Yard Trimmings'!$E$68+'Yard Trimmings'!$Q$57*(1-'Yard Trimmings'!$E$68)*EXP(-LYTInputs!$H$8*(BV$5-$P$5))</f>
        <v>1.0181578981529464</v>
      </c>
      <c r="BW299" s="269">
        <f>'Yard Trimmings'!$Q$57*'Yard Trimmings'!$E$68+'Yard Trimmings'!$Q$57*(1-'Yard Trimmings'!$E$68)*EXP(-LYTInputs!$H$8*(BW$5-$P$5))</f>
        <v>1.0180650737228449</v>
      </c>
      <c r="BX299" s="269">
        <f>'Yard Trimmings'!$Q$57*'Yard Trimmings'!$E$68+'Yard Trimmings'!$Q$57*(1-'Yard Trimmings'!$E$68)*EXP(-LYTInputs!$H$8*(BX$5-$P$5))</f>
        <v>1.0179856569285806</v>
      </c>
      <c r="BY299" s="269">
        <f>'Yard Trimmings'!$Q$57*'Yard Trimmings'!$E$68+'Yard Trimmings'!$Q$57*(1-'Yard Trimmings'!$E$68)*EXP(-LYTInputs!$H$8*(BY$5-$P$5))</f>
        <v>1.0179177111603779</v>
      </c>
      <c r="BZ299" s="269">
        <f>'Yard Trimmings'!$Q$57*'Yard Trimmings'!$E$68+'Yard Trimmings'!$Q$57*(1-'Yard Trimmings'!$E$68)*EXP(-LYTInputs!$H$8*(BZ$5-$P$5))</f>
        <v>1.0178595795339453</v>
      </c>
      <c r="CA299" s="269">
        <f>'Yard Trimmings'!$Q$57*'Yard Trimmings'!$E$68+'Yard Trimmings'!$Q$57*(1-'Yard Trimmings'!$E$68)*EXP(-LYTInputs!$H$8*(CA$5-$P$5))</f>
        <v>1.0178098444866996</v>
      </c>
      <c r="CB299" s="269">
        <f>'Yard Trimmings'!$Q$57*'Yard Trimmings'!$E$68+'Yard Trimmings'!$Q$57*(1-'Yard Trimmings'!$E$68)*EXP(-LYTInputs!$H$8*(CB$5-$P$5))</f>
        <v>1.0177672932099451</v>
      </c>
      <c r="CC299" s="269">
        <f>'Yard Trimmings'!$Q$57*'Yard Trimmings'!$E$68+'Yard Trimmings'!$Q$57*(1-'Yard Trimmings'!$E$68)*EXP(-LYTInputs!$H$8*(CC$5-$P$5))</f>
        <v>1.0177308880740557</v>
      </c>
      <c r="CD299" s="269">
        <f>'Yard Trimmings'!$Q$57*'Yard Trimmings'!$E$68+'Yard Trimmings'!$Q$57*(1-'Yard Trimmings'!$E$68)*EXP(-LYTInputs!$H$8*(CD$5-$P$5))</f>
        <v>1.0176997413254689</v>
      </c>
      <c r="CE299" s="269">
        <f>'Yard Trimmings'!$Q$57*'Yard Trimmings'!$E$68+'Yard Trimmings'!$Q$57*(1-'Yard Trimmings'!$E$68)*EXP(-LYTInputs!$H$8*(CE$5-$P$5))</f>
        <v>1.0176730934384652</v>
      </c>
      <c r="CF299" s="269">
        <f>'Yard Trimmings'!$Q$57*'Yard Trimmings'!$E$68+'Yard Trimmings'!$Q$57*(1-'Yard Trimmings'!$E$68)*EXP(-LYTInputs!$H$8*(CF$5-$P$5))</f>
        <v>1.0176502945938353</v>
      </c>
      <c r="CG299" s="269">
        <f>'Yard Trimmings'!$Q$57*'Yard Trimmings'!$E$68+'Yard Trimmings'!$Q$57*(1-'Yard Trimmings'!$E$68)*EXP(-LYTInputs!$H$8*(CG$5-$P$5))</f>
        <v>1.0176307888327822</v>
      </c>
      <c r="CH299" s="269">
        <f>'Yard Trimmings'!$Q$57*'Yard Trimmings'!$E$68+'Yard Trimmings'!$Q$57*(1-'Yard Trimmings'!$E$68)*EXP(-LYTInputs!$H$8*(CH$5-$P$5))</f>
        <v>1.0176141004996482</v>
      </c>
      <c r="CI299" s="269">
        <f>'Yard Trimmings'!$Q$57*'Yard Trimmings'!$E$68+'Yard Trimmings'!$Q$57*(1-'Yard Trimmings'!$E$68)*EXP(-LYTInputs!$H$8*(CI$5-$P$5))</f>
        <v>1.0175998226428633</v>
      </c>
    </row>
    <row r="300" spans="1:87">
      <c r="A300" s="20">
        <f t="shared" si="77"/>
        <v>1975</v>
      </c>
      <c r="Q300" s="30">
        <f>'Yard Trimmings'!$R$57*'Yard Trimmings'!$E$68+'Yard Trimmings'!$R$57*(1-'Yard Trimmings'!$E$68)*EXP(-LYTInputs!$H$8*(Q$5-$Q$5))</f>
        <v>6.5909974847180841</v>
      </c>
      <c r="R300" s="30">
        <f>'Yard Trimmings'!$R$57*'Yard Trimmings'!$E$68+'Yard Trimmings'!$R$57*(1-'Yard Trimmings'!$E$68)*EXP(-LYTInputs!$H$8*(R$5-$Q$5))</f>
        <v>5.7884538867968001</v>
      </c>
      <c r="S300" s="30">
        <f>'Yard Trimmings'!$R$57*'Yard Trimmings'!$E$68+'Yard Trimmings'!$R$57*(1-'Yard Trimmings'!$E$68)*EXP(-LYTInputs!$H$8*(S$5-$Q$5))</f>
        <v>5.1018303359218216</v>
      </c>
      <c r="T300" s="30">
        <f>'Yard Trimmings'!$R$57*'Yard Trimmings'!$E$68+'Yard Trimmings'!$R$57*(1-'Yard Trimmings'!$E$68)*EXP(-LYTInputs!$H$8*(T$5-$Q$5))</f>
        <v>4.5143832466455507</v>
      </c>
      <c r="U300" s="30">
        <f>'Yard Trimmings'!$R$57*'Yard Trimmings'!$E$68+'Yard Trimmings'!$R$57*(1-'Yard Trimmings'!$E$68)*EXP(-LYTInputs!$H$8*(U$5-$Q$5))</f>
        <v>4.0117874905585325</v>
      </c>
      <c r="V300" s="30">
        <f>'Yard Trimmings'!$R$57*'Yard Trimmings'!$E$68+'Yard Trimmings'!$R$57*(1-'Yard Trimmings'!$E$68)*EXP(-LYTInputs!$H$8*(V$5-$Q$5))</f>
        <v>3.5817870723968142</v>
      </c>
      <c r="W300" s="30">
        <f>'Yard Trimmings'!$R$57*'Yard Trimmings'!$E$68+'Yard Trimmings'!$R$57*(1-'Yard Trimmings'!$E$68)*EXP(-LYTInputs!$H$8*(W$5-$Q$5))</f>
        <v>3.213896262775175</v>
      </c>
      <c r="X300" s="30">
        <f>'Yard Trimmings'!$R$57*'Yard Trimmings'!$E$68+'Yard Trimmings'!$R$57*(1-'Yard Trimmings'!$E$68)*EXP(-LYTInputs!$H$8*(X$5-$Q$5))</f>
        <v>2.8991438995503467</v>
      </c>
      <c r="Y300" s="30">
        <f>'Yard Trimmings'!$R$57*'Yard Trimmings'!$E$68+'Yard Trimmings'!$R$57*(1-'Yard Trimmings'!$E$68)*EXP(-LYTInputs!$H$8*(Y$5-$Q$5))</f>
        <v>2.6298546225023478</v>
      </c>
      <c r="Z300" s="30">
        <f>'Yard Trimmings'!$R$57*'Yard Trimmings'!$E$68+'Yard Trimmings'!$R$57*(1-'Yard Trimmings'!$E$68)*EXP(-LYTInputs!$H$8*(Z$5-$Q$5))</f>
        <v>2.3994617066555652</v>
      </c>
      <c r="AA300" s="30">
        <f>'Yard Trimmings'!$R$57*'Yard Trimmings'!$E$68+'Yard Trimmings'!$R$57*(1-'Yard Trimmings'!$E$68)*EXP(-LYTInputs!$H$8*(AA$5-$Q$5))</f>
        <v>2.2023469301064731</v>
      </c>
      <c r="AB300" s="30">
        <f>'Yard Trimmings'!$R$57*'Yard Trimmings'!$E$68+'Yard Trimmings'!$R$57*(1-'Yard Trimmings'!$E$68)*EXP(-LYTInputs!$H$8*(AB$5-$Q$5))</f>
        <v>2.0337035714719685</v>
      </c>
      <c r="AC300" s="30">
        <f>'Yard Trimmings'!$R$57*'Yard Trimmings'!$E$68+'Yard Trimmings'!$R$57*(1-'Yard Trimmings'!$E$68)*EXP(-LYTInputs!$H$8*(AC$5-$Q$5))</f>
        <v>1.8894191960971822</v>
      </c>
      <c r="AD300" s="30">
        <f>'Yard Trimmings'!$R$57*'Yard Trimmings'!$E$68+'Yard Trimmings'!$R$57*(1-'Yard Trimmings'!$E$68)*EXP(-LYTInputs!$H$8*(AD$5-$Q$5))</f>
        <v>1.7659753727183416</v>
      </c>
      <c r="AE300" s="30">
        <f>'Yard Trimmings'!$R$57*'Yard Trimmings'!$E$68+'Yard Trimmings'!$R$57*(1-'Yard Trimmings'!$E$68)*EXP(-LYTInputs!$H$8*(AE$5-$Q$5))</f>
        <v>1.6603618751320377</v>
      </c>
      <c r="AF300" s="30">
        <f>'Yard Trimmings'!$R$57*'Yard Trimmings'!$E$68+'Yard Trimmings'!$R$57*(1-'Yard Trimmings'!$E$68)*EXP(-LYTInputs!$H$8*(AF$5-$Q$5))</f>
        <v>1.5700032766448484</v>
      </c>
      <c r="AG300" s="30">
        <f>'Yard Trimmings'!$R$57*'Yard Trimmings'!$E$68+'Yard Trimmings'!$R$57*(1-'Yard Trimmings'!$E$68)*EXP(-LYTInputs!$H$8*(AG$5-$Q$5))</f>
        <v>1.4926961472800886</v>
      </c>
      <c r="AH300" s="30">
        <f>'Yard Trimmings'!$R$57*'Yard Trimmings'!$E$68+'Yard Trimmings'!$R$57*(1-'Yard Trimmings'!$E$68)*EXP(-LYTInputs!$H$8*(AH$5-$Q$5))</f>
        <v>1.4265553222708669</v>
      </c>
      <c r="AI300" s="30">
        <f>'Yard Trimmings'!$R$57*'Yard Trimmings'!$E$68+'Yard Trimmings'!$R$57*(1-'Yard Trimmings'!$E$68)*EXP(-LYTInputs!$H$8*(AI$5-$Q$5))</f>
        <v>1.3699679315755064</v>
      </c>
      <c r="AJ300" s="30">
        <f>'Yard Trimmings'!$R$57*'Yard Trimmings'!$E$68+'Yard Trimmings'!$R$57*(1-'Yard Trimmings'!$E$68)*EXP(-LYTInputs!$H$8*(AJ$5-$Q$5))</f>
        <v>1.321554069406975</v>
      </c>
      <c r="AK300" s="30">
        <f>'Yard Trimmings'!$R$57*'Yard Trimmings'!$E$68+'Yard Trimmings'!$R$57*(1-'Yard Trimmings'!$E$68)*EXP(-LYTInputs!$H$8*(AK$5-$Q$5))</f>
        <v>1.2801331446873321</v>
      </c>
      <c r="AL300" s="30">
        <f>'Yard Trimmings'!$R$57*'Yard Trimmings'!$E$68+'Yard Trimmings'!$R$57*(1-'Yard Trimmings'!$E$68)*EXP(-LYTInputs!$H$8*(AL$5-$Q$5))</f>
        <v>1.2446950918697759</v>
      </c>
      <c r="AM300" s="30">
        <f>'Yard Trimmings'!$R$57*'Yard Trimmings'!$E$68+'Yard Trimmings'!$R$57*(1-'Yard Trimmings'!$E$68)*EXP(-LYTInputs!$H$8*(AM$5-$Q$5))</f>
        <v>1.2143757400928619</v>
      </c>
      <c r="AN300" s="30">
        <f>'Yard Trimmings'!$R$57*'Yard Trimmings'!$E$68+'Yard Trimmings'!$R$57*(1-'Yard Trimmings'!$E$68)*EXP(-LYTInputs!$H$8*(AN$5-$Q$5))</f>
        <v>1.1884357400340311</v>
      </c>
      <c r="AO300" s="30">
        <f>'Yard Trimmings'!$R$57*'Yard Trimmings'!$E$68+'Yard Trimmings'!$R$57*(1-'Yard Trimmings'!$E$68)*EXP(-LYTInputs!$H$8*(AO$5-$Q$5))</f>
        <v>1.1662425345854739</v>
      </c>
      <c r="AP300" s="30">
        <f>'Yard Trimmings'!$R$57*'Yard Trimmings'!$E$68+'Yard Trimmings'!$R$57*(1-'Yard Trimmings'!$E$68)*EXP(-LYTInputs!$H$8*(AP$5-$Q$5))</f>
        <v>1.1472549337001685</v>
      </c>
      <c r="AQ300" s="30">
        <f>'Yard Trimmings'!$R$57*'Yard Trimmings'!$E$68+'Yard Trimmings'!$R$57*(1-'Yard Trimmings'!$E$68)*EXP(-LYTInputs!$H$8*(AQ$5-$Q$5))</f>
        <v>1.1310099172596486</v>
      </c>
      <c r="AR300" s="30">
        <f>'Yard Trimmings'!$R$57*'Yard Trimmings'!$E$68+'Yard Trimmings'!$R$57*(1-'Yard Trimmings'!$E$68)*EXP(-LYTInputs!$H$8*(AR$5-$Q$5))</f>
        <v>1.1171113441462335</v>
      </c>
      <c r="AS300" s="30">
        <f>'Yard Trimmings'!$R$57*'Yard Trimmings'!$E$68+'Yard Trimmings'!$R$57*(1-'Yard Trimmings'!$E$68)*EXP(-LYTInputs!$H$8*(AS$5-$Q$5))</f>
        <v>1.1052202921860077</v>
      </c>
      <c r="AT300" s="30">
        <f>'Yard Trimmings'!$R$57*'Yard Trimmings'!$E$68+'Yard Trimmings'!$R$57*(1-'Yard Trimmings'!$E$68)*EXP(-LYTInputs!$H$8*(AT$5-$Q$5))</f>
        <v>1.0950467933982573</v>
      </c>
      <c r="AU300" s="30">
        <f>'Yard Trimmings'!$R$57*'Yard Trimmings'!$E$68+'Yard Trimmings'!$R$57*(1-'Yard Trimmings'!$E$68)*EXP(-LYTInputs!$H$8*(AU$5-$Q$5))</f>
        <v>1.0863427630121689</v>
      </c>
      <c r="AV300" s="30">
        <f>'Yard Trimmings'!$R$57*'Yard Trimmings'!$E$68+'Yard Trimmings'!$R$57*(1-'Yard Trimmings'!$E$68)*EXP(-LYTInputs!$H$8*(AV$5-$Q$5))</f>
        <v>1.0788959498220823</v>
      </c>
      <c r="AW300" s="30">
        <f>'Yard Trimmings'!$R$57*'Yard Trimmings'!$E$68+'Yard Trimmings'!$R$57*(1-'Yard Trimmings'!$E$68)*EXP(-LYTInputs!$H$8*(AW$5-$Q$5))</f>
        <v>1.0725247603583277</v>
      </c>
      <c r="AX300" s="30">
        <f>'Yard Trimmings'!$R$57*'Yard Trimmings'!$E$68+'Yard Trimmings'!$R$57*(1-'Yard Trimmings'!$E$68)*EXP(-LYTInputs!$H$8*(AX$5-$Q$5))</f>
        <v>1.0670738306590175</v>
      </c>
      <c r="AY300" s="30">
        <f>'Yard Trimmings'!$R$57*'Yard Trimmings'!$E$68+'Yard Trimmings'!$R$57*(1-'Yard Trimmings'!$E$68)*EXP(-LYTInputs!$H$8*(AY$5-$Q$5))</f>
        <v>1.0624102376587061</v>
      </c>
      <c r="AZ300" s="30">
        <f>'Yard Trimmings'!$R$57*'Yard Trimmings'!$E$68+'Yard Trimmings'!$R$57*(1-'Yard Trimmings'!$E$68)*EXP(-LYTInputs!$H$8*(AZ$5-$Q$5))</f>
        <v>1.05842025780714</v>
      </c>
      <c r="BA300" s="30">
        <f>'Yard Trimmings'!$R$57*'Yard Trimmings'!$E$68+'Yard Trimmings'!$R$57*(1-'Yard Trimmings'!$E$68)*EXP(-LYTInputs!$H$8*(BA$5-$Q$5))</f>
        <v>1.0550065938757374</v>
      </c>
      <c r="BB300" s="30">
        <f>'Yard Trimmings'!$R$57*'Yard Trimmings'!$E$68+'Yard Trimmings'!$R$57*(1-'Yard Trimmings'!$E$68)*EXP(-LYTInputs!$H$8*(BB$5-$Q$5))</f>
        <v>1.0520860023263876</v>
      </c>
      <c r="BC300" s="30">
        <f>'Yard Trimmings'!$R$57*'Yard Trimmings'!$E$68+'Yard Trimmings'!$R$57*(1-'Yard Trimmings'!$E$68)*EXP(-LYTInputs!$H$8*(BC$5-$Q$5))</f>
        <v>1.0495872633850216</v>
      </c>
      <c r="BD300" s="30">
        <f>'Yard Trimmings'!$R$57*'Yard Trimmings'!$E$68+'Yard Trimmings'!$R$57*(1-'Yard Trimmings'!$E$68)*EXP(-LYTInputs!$H$8*(BD$5-$Q$5))</f>
        <v>1.047449444319398</v>
      </c>
      <c r="BE300" s="30">
        <f>'Yard Trimmings'!$R$57*'Yard Trimmings'!$E$68+'Yard Trimmings'!$R$57*(1-'Yard Trimmings'!$E$68)*EXP(-LYTInputs!$H$8*(BE$5-$Q$5))</f>
        <v>1.0456204135704532</v>
      </c>
      <c r="BF300" s="30">
        <f>'Yard Trimmings'!$R$57*'Yard Trimmings'!$E$68+'Yard Trimmings'!$R$57*(1-'Yard Trimmings'!$E$68)*EXP(-LYTInputs!$H$8*(BF$5-$Q$5))</f>
        <v>1.0440555695037226</v>
      </c>
      <c r="BG300" s="30">
        <f>'Yard Trimmings'!$R$57*'Yard Trimmings'!$E$68+'Yard Trimmings'!$R$57*(1-'Yard Trimmings'!$E$68)*EXP(-LYTInputs!$H$8*(BG$5-$Q$5))</f>
        <v>1.0427167527809333</v>
      </c>
      <c r="BH300" s="30">
        <f>'Yard Trimmings'!$R$57*'Yard Trimmings'!$E$68+'Yard Trimmings'!$R$57*(1-'Yard Trimmings'!$E$68)*EXP(-LYTInputs!$H$8*(BH$5-$Q$5))</f>
        <v>1.0415713158295288</v>
      </c>
      <c r="BI300" s="30">
        <f>'Yard Trimmings'!$R$57*'Yard Trimmings'!$E$68+'Yard Trimmings'!$R$57*(1-'Yard Trimmings'!$E$68)*EXP(-LYTInputs!$H$8*(BI$5-$Q$5))</f>
        <v>1.0405913267187639</v>
      </c>
      <c r="BJ300" s="30">
        <f>'Yard Trimmings'!$R$57*'Yard Trimmings'!$E$68+'Yard Trimmings'!$R$57*(1-'Yard Trimmings'!$E$68)*EXP(-LYTInputs!$H$8*(BJ$5-$Q$5))</f>
        <v>1.0397528880285856</v>
      </c>
      <c r="BK300" s="30">
        <f>'Yard Trimmings'!$R$57*'Yard Trimmings'!$E$68+'Yard Trimmings'!$R$57*(1-'Yard Trimmings'!$E$68)*EXP(-LYTInputs!$H$8*(BK$5-$Q$5))</f>
        <v>1.0390355541016409</v>
      </c>
      <c r="BL300" s="30">
        <f>'Yard Trimmings'!$R$57*'Yard Trimmings'!$E$68+'Yard Trimmings'!$R$57*(1-'Yard Trimmings'!$E$68)*EXP(-LYTInputs!$H$8*(BL$5-$Q$5))</f>
        <v>1.0384218324678784</v>
      </c>
      <c r="BM300" s="269">
        <f>'Yard Trimmings'!$R$57*'Yard Trimmings'!$E$68+'Yard Trimmings'!$R$57*(1-'Yard Trimmings'!$E$68)*EXP(-LYTInputs!$H$8*(BM$5-$Q$5))</f>
        <v>1.0378967572837834</v>
      </c>
      <c r="BN300" s="269">
        <f>'Yard Trimmings'!$R$57*'Yard Trimmings'!$E$68+'Yard Trimmings'!$R$57*(1-'Yard Trimmings'!$E$68)*EXP(-LYTInputs!$H$8*(BN$5-$Q$5))</f>
        <v>1.0374475243843952</v>
      </c>
      <c r="BO300" s="269">
        <f>'Yard Trimmings'!$R$57*'Yard Trimmings'!$E$68+'Yard Trimmings'!$R$57*(1-'Yard Trimmings'!$E$68)*EXP(-LYTInputs!$H$8*(BO$5-$Q$5))</f>
        <v>1.0370631790487066</v>
      </c>
      <c r="BP300" s="269">
        <f>'Yard Trimmings'!$R$57*'Yard Trimmings'!$E$68+'Yard Trimmings'!$R$57*(1-'Yard Trimmings'!$E$68)*EXP(-LYTInputs!$H$8*(BP$5-$Q$5))</f>
        <v>1.036734348864482</v>
      </c>
      <c r="BQ300" s="269">
        <f>'Yard Trimmings'!$R$57*'Yard Trimmings'!$E$68+'Yard Trimmings'!$R$57*(1-'Yard Trimmings'!$E$68)*EXP(-LYTInputs!$H$8*(BQ$5-$Q$5))</f>
        <v>1.0364530151782971</v>
      </c>
      <c r="BR300" s="269">
        <f>'Yard Trimmings'!$R$57*'Yard Trimmings'!$E$68+'Yard Trimmings'!$R$57*(1-'Yard Trimmings'!$E$68)*EXP(-LYTInputs!$H$8*(BR$5-$Q$5))</f>
        <v>1.0362123175575209</v>
      </c>
      <c r="BS300" s="269">
        <f>'Yard Trimmings'!$R$57*'Yard Trimmings'!$E$68+'Yard Trimmings'!$R$57*(1-'Yard Trimmings'!$E$68)*EXP(-LYTInputs!$H$8*(BS$5-$Q$5))</f>
        <v>1.0360063864959652</v>
      </c>
      <c r="BT300" s="269">
        <f>'Yard Trimmings'!$R$57*'Yard Trimmings'!$E$68+'Yard Trimmings'!$R$57*(1-'Yard Trimmings'!$E$68)*EXP(-LYTInputs!$H$8*(BT$5-$Q$5))</f>
        <v>1.0358302002836683</v>
      </c>
      <c r="BU300" s="269">
        <f>'Yard Trimmings'!$R$57*'Yard Trimmings'!$E$68+'Yard Trimmings'!$R$57*(1-'Yard Trimmings'!$E$68)*EXP(-LYTInputs!$H$8*(BU$5-$Q$5))</f>
        <v>1.0356794625505212</v>
      </c>
      <c r="BV300" s="269">
        <f>'Yard Trimmings'!$R$57*'Yard Trimmings'!$E$68+'Yard Trimmings'!$R$57*(1-'Yard Trimmings'!$E$68)*EXP(-LYTInputs!$H$8*(BV$5-$Q$5))</f>
        <v>1.0355504974975913</v>
      </c>
      <c r="BW300" s="269">
        <f>'Yard Trimmings'!$R$57*'Yard Trimmings'!$E$68+'Yard Trimmings'!$R$57*(1-'Yard Trimmings'!$E$68)*EXP(-LYTInputs!$H$8*(BW$5-$Q$5))</f>
        <v>1.0354401602613206</v>
      </c>
      <c r="BX300" s="269">
        <f>'Yard Trimmings'!$R$57*'Yard Trimmings'!$E$68+'Yard Trimmings'!$R$57*(1-'Yard Trimmings'!$E$68)*EXP(-LYTInputs!$H$8*(BX$5-$Q$5))</f>
        <v>1.0353457602247891</v>
      </c>
      <c r="BY300" s="269">
        <f>'Yard Trimmings'!$R$57*'Yard Trimmings'!$E$68+'Yard Trimmings'!$R$57*(1-'Yard Trimmings'!$E$68)*EXP(-LYTInputs!$H$8*(BY$5-$Q$5))</f>
        <v>1.0352649954059632</v>
      </c>
      <c r="BZ300" s="269">
        <f>'Yard Trimmings'!$R$57*'Yard Trimmings'!$E$68+'Yard Trimmings'!$R$57*(1-'Yard Trimmings'!$E$68)*EXP(-LYTInputs!$H$8*(BZ$5-$Q$5))</f>
        <v>1.0351958963229579</v>
      </c>
      <c r="CA300" s="269">
        <f>'Yard Trimmings'!$R$57*'Yard Trimmings'!$E$68+'Yard Trimmings'!$R$57*(1-'Yard Trimmings'!$E$68)*EXP(-LYTInputs!$H$8*(CA$5-$Q$5))</f>
        <v>1.0351367779674467</v>
      </c>
      <c r="CB300" s="269">
        <f>'Yard Trimmings'!$R$57*'Yard Trimmings'!$E$68+'Yard Trimmings'!$R$57*(1-'Yard Trimmings'!$E$68)*EXP(-LYTInputs!$H$8*(CB$5-$Q$5))</f>
        <v>1.0350861987150692</v>
      </c>
      <c r="CC300" s="269">
        <f>'Yard Trimmings'!$R$57*'Yard Trimmings'!$E$68+'Yard Trimmings'!$R$57*(1-'Yard Trimmings'!$E$68)*EXP(-LYTInputs!$H$8*(CC$5-$Q$5))</f>
        <v>1.0350429251708557</v>
      </c>
      <c r="CD300" s="269">
        <f>'Yard Trimmings'!$R$57*'Yard Trimmings'!$E$68+'Yard Trimmings'!$R$57*(1-'Yard Trimmings'!$E$68)*EXP(-LYTInputs!$H$8*(CD$5-$Q$5))</f>
        <v>1.0350059020924041</v>
      </c>
      <c r="CE300" s="269">
        <f>'Yard Trimmings'!$R$57*'Yard Trimmings'!$E$68+'Yard Trimmings'!$R$57*(1-'Yard Trimmings'!$E$68)*EXP(-LYTInputs!$H$8*(CE$5-$Q$5))</f>
        <v>1.0349742266573787</v>
      </c>
      <c r="CF300" s="269">
        <f>'Yard Trimmings'!$R$57*'Yard Trimmings'!$E$68+'Yard Trimmings'!$R$57*(1-'Yard Trimmings'!$E$68)*EXP(-LYTInputs!$H$8*(CF$5-$Q$5))</f>
        <v>1.0349471264478338</v>
      </c>
      <c r="CG300" s="269">
        <f>'Yard Trimmings'!$R$57*'Yard Trimmings'!$E$68+'Yard Trimmings'!$R$57*(1-'Yard Trimmings'!$E$68)*EXP(-LYTInputs!$H$8*(CG$5-$Q$5))</f>
        <v>1.0349239406144968</v>
      </c>
      <c r="CH300" s="269">
        <f>'Yard Trimmings'!$R$57*'Yard Trimmings'!$E$68+'Yard Trimmings'!$R$57*(1-'Yard Trimmings'!$E$68)*EXP(-LYTInputs!$H$8*(CH$5-$Q$5))</f>
        <v>1.0349041037616988</v>
      </c>
      <c r="CI300" s="269">
        <f>'Yard Trimmings'!$R$57*'Yard Trimmings'!$E$68+'Yard Trimmings'!$R$57*(1-'Yard Trimmings'!$E$68)*EXP(-LYTInputs!$H$8*(CI$5-$Q$5))</f>
        <v>1.0348871321599795</v>
      </c>
    </row>
    <row r="301" spans="1:87">
      <c r="A301" s="20">
        <f t="shared" si="77"/>
        <v>1976</v>
      </c>
      <c r="R301" s="30">
        <f>'Yard Trimmings'!$S$57*'Yard Trimmings'!$E$68+'Yard Trimmings'!$S$57*(1-'Yard Trimmings'!$E$68)*EXP(-LYTInputs!$H$8*(R$5-$R$5))</f>
        <v>6.850675511951196</v>
      </c>
      <c r="S301" s="30">
        <f>'Yard Trimmings'!$S$57*'Yard Trimmings'!$E$68+'Yard Trimmings'!$S$57*(1-'Yard Trimmings'!$E$68)*EXP(-LYTInputs!$H$8*(S$5-$R$5))</f>
        <v>6.0165125819394394</v>
      </c>
      <c r="T301" s="30">
        <f>'Yard Trimmings'!$S$57*'Yard Trimmings'!$E$68+'Yard Trimmings'!$S$57*(1-'Yard Trimmings'!$E$68)*EXP(-LYTInputs!$H$8*(T$5-$R$5))</f>
        <v>5.3028368209010646</v>
      </c>
      <c r="U301" s="30">
        <f>'Yard Trimmings'!$S$57*'Yard Trimmings'!$E$68+'Yard Trimmings'!$S$57*(1-'Yard Trimmings'!$E$68)*EXP(-LYTInputs!$H$8*(U$5-$R$5))</f>
        <v>4.6922449645996522</v>
      </c>
      <c r="V301" s="30">
        <f>'Yard Trimmings'!$S$57*'Yard Trimmings'!$E$68+'Yard Trimmings'!$S$57*(1-'Yard Trimmings'!$E$68)*EXP(-LYTInputs!$H$8*(V$5-$R$5))</f>
        <v>4.1698474903752789</v>
      </c>
      <c r="W301" s="30">
        <f>'Yard Trimmings'!$S$57*'Yard Trimmings'!$E$68+'Yard Trimmings'!$S$57*(1-'Yard Trimmings'!$E$68)*EXP(-LYTInputs!$H$8*(W$5-$R$5))</f>
        <v>3.7229055302760088</v>
      </c>
      <c r="X301" s="30">
        <f>'Yard Trimmings'!$S$57*'Yard Trimmings'!$E$68+'Yard Trimmings'!$S$57*(1-'Yard Trimmings'!$E$68)*EXP(-LYTInputs!$H$8*(X$5-$R$5))</f>
        <v>3.3405202287506413</v>
      </c>
      <c r="Y301" s="30">
        <f>'Yard Trimmings'!$S$57*'Yard Trimmings'!$E$68+'Yard Trimmings'!$S$57*(1-'Yard Trimmings'!$E$68)*EXP(-LYTInputs!$H$8*(Y$5-$R$5))</f>
        <v>3.0133669697678194</v>
      </c>
      <c r="Z301" s="30">
        <f>'Yard Trimmings'!$S$57*'Yard Trimmings'!$E$68+'Yard Trimmings'!$S$57*(1-'Yard Trimmings'!$E$68)*EXP(-LYTInputs!$H$8*(Z$5-$R$5))</f>
        <v>2.7334679923852372</v>
      </c>
      <c r="AA301" s="30">
        <f>'Yard Trimmings'!$S$57*'Yard Trimmings'!$E$68+'Yard Trimmings'!$S$57*(1-'Yard Trimmings'!$E$68)*EXP(-LYTInputs!$H$8*(AA$5-$R$5))</f>
        <v>2.4939978499101185</v>
      </c>
      <c r="AB301" s="30">
        <f>'Yard Trimmings'!$S$57*'Yard Trimmings'!$E$68+'Yard Trimmings'!$S$57*(1-'Yard Trimmings'!$E$68)*EXP(-LYTInputs!$H$8*(AB$5-$R$5))</f>
        <v>2.2891169686960735</v>
      </c>
      <c r="AC301" s="30">
        <f>'Yard Trimmings'!$S$57*'Yard Trimmings'!$E$68+'Yard Trimmings'!$S$57*(1-'Yard Trimmings'!$E$68)*EXP(-LYTInputs!$H$8*(AC$5-$R$5))</f>
        <v>2.1138292478420846</v>
      </c>
      <c r="AD301" s="30">
        <f>'Yard Trimmings'!$S$57*'Yard Trimmings'!$E$68+'Yard Trimmings'!$S$57*(1-'Yard Trimmings'!$E$68)*EXP(-LYTInputs!$H$8*(AD$5-$R$5))</f>
        <v>1.9638602273062653</v>
      </c>
      <c r="AE301" s="30">
        <f>'Yard Trimmings'!$S$57*'Yard Trimmings'!$E$68+'Yard Trimmings'!$S$57*(1-'Yard Trimmings'!$E$68)*EXP(-LYTInputs!$H$8*(AE$5-$R$5))</f>
        <v>1.8355528535159045</v>
      </c>
      <c r="AF301" s="30">
        <f>'Yard Trimmings'!$S$57*'Yard Trimmings'!$E$68+'Yard Trimmings'!$S$57*(1-'Yard Trimmings'!$E$68)*EXP(-LYTInputs!$H$8*(AF$5-$R$5))</f>
        <v>1.7257783006771916</v>
      </c>
      <c r="AG301" s="30">
        <f>'Yard Trimmings'!$S$57*'Yard Trimmings'!$E$68+'Yard Trimmings'!$S$57*(1-'Yard Trimmings'!$E$68)*EXP(-LYTInputs!$H$8*(AG$5-$R$5))</f>
        <v>1.6318596731271622</v>
      </c>
      <c r="AH301" s="30">
        <f>'Yard Trimmings'!$S$57*'Yard Trimmings'!$E$68+'Yard Trimmings'!$S$57*(1-'Yard Trimmings'!$E$68)*EXP(-LYTInputs!$H$8*(AH$5-$R$5))</f>
        <v>1.5515067281797015</v>
      </c>
      <c r="AI301" s="30">
        <f>'Yard Trimmings'!$S$57*'Yard Trimmings'!$E$68+'Yard Trimmings'!$S$57*(1-'Yard Trimmings'!$E$68)*EXP(-LYTInputs!$H$8*(AI$5-$R$5))</f>
        <v>1.4827600276565251</v>
      </c>
      <c r="AJ301" s="30">
        <f>'Yard Trimmings'!$S$57*'Yard Trimmings'!$E$68+'Yard Trimmings'!$S$57*(1-'Yard Trimmings'!$E$68)*EXP(-LYTInputs!$H$8*(AJ$5-$R$5))</f>
        <v>1.4239431562162377</v>
      </c>
      <c r="AK301" s="30">
        <f>'Yard Trimmings'!$S$57*'Yard Trimmings'!$E$68+'Yard Trimmings'!$S$57*(1-'Yard Trimmings'!$E$68)*EXP(-LYTInputs!$H$8*(AK$5-$R$5))</f>
        <v>1.3736218413066288</v>
      </c>
      <c r="AL301" s="30">
        <f>'Yard Trimmings'!$S$57*'Yard Trimmings'!$E$68+'Yard Trimmings'!$S$57*(1-'Yard Trimmings'!$E$68)*EXP(-LYTInputs!$H$8*(AL$5-$R$5))</f>
        <v>1.3305689778641587</v>
      </c>
      <c r="AM301" s="30">
        <f>'Yard Trimmings'!$S$57*'Yard Trimmings'!$E$68+'Yard Trimmings'!$S$57*(1-'Yard Trimmings'!$E$68)*EXP(-LYTInputs!$H$8*(AM$5-$R$5))</f>
        <v>1.2937347048741652</v>
      </c>
      <c r="AN301" s="30">
        <f>'Yard Trimmings'!$S$57*'Yard Trimmings'!$E$68+'Yard Trimmings'!$S$57*(1-'Yard Trimmings'!$E$68)*EXP(-LYTInputs!$H$8*(AN$5-$R$5))</f>
        <v>1.2622208040969412</v>
      </c>
      <c r="AO301" s="30">
        <f>'Yard Trimmings'!$S$57*'Yard Trimmings'!$E$68+'Yard Trimmings'!$S$57*(1-'Yard Trimmings'!$E$68)*EXP(-LYTInputs!$H$8*(AO$5-$R$5))</f>
        <v>1.2352587966625468</v>
      </c>
      <c r="AP301" s="30">
        <f>'Yard Trimmings'!$S$57*'Yard Trimmings'!$E$68+'Yard Trimmings'!$S$57*(1-'Yard Trimmings'!$E$68)*EXP(-LYTInputs!$H$8*(AP$5-$R$5))</f>
        <v>1.212191203411199</v>
      </c>
      <c r="AQ301" s="30">
        <f>'Yard Trimmings'!$S$57*'Yard Trimmings'!$E$68+'Yard Trimmings'!$S$57*(1-'Yard Trimmings'!$E$68)*EXP(-LYTInputs!$H$8*(AQ$5-$R$5))</f>
        <v>1.192455512005268</v>
      </c>
      <c r="AR301" s="30">
        <f>'Yard Trimmings'!$S$57*'Yard Trimmings'!$E$68+'Yard Trimmings'!$S$57*(1-'Yard Trimmings'!$E$68)*EXP(-LYTInputs!$H$8*(AR$5-$R$5))</f>
        <v>1.1755704598445973</v>
      </c>
      <c r="AS301" s="30">
        <f>'Yard Trimmings'!$S$57*'Yard Trimmings'!$E$68+'Yard Trimmings'!$S$57*(1-'Yard Trimmings'!$E$68)*EXP(-LYTInputs!$H$8*(AS$5-$R$5))</f>
        <v>1.1611242982886414</v>
      </c>
      <c r="AT301" s="30">
        <f>'Yard Trimmings'!$S$57*'Yard Trimmings'!$E$68+'Yard Trimmings'!$S$57*(1-'Yard Trimmings'!$E$68)*EXP(-LYTInputs!$H$8*(AT$5-$R$5))</f>
        <v>1.1487647520038589</v>
      </c>
      <c r="AU301" s="30">
        <f>'Yard Trimmings'!$S$57*'Yard Trimmings'!$E$68+'Yard Trimmings'!$S$57*(1-'Yard Trimmings'!$E$68)*EXP(-LYTInputs!$H$8*(AU$5-$R$5))</f>
        <v>1.1381904285910973</v>
      </c>
      <c r="AV301" s="30">
        <f>'Yard Trimmings'!$S$57*'Yard Trimmings'!$E$68+'Yard Trimmings'!$S$57*(1-'Yard Trimmings'!$E$68)*EXP(-LYTInputs!$H$8*(AV$5-$R$5))</f>
        <v>1.1291434690133535</v>
      </c>
      <c r="AW301" s="30">
        <f>'Yard Trimmings'!$S$57*'Yard Trimmings'!$E$68+'Yard Trimmings'!$S$57*(1-'Yard Trimmings'!$E$68)*EXP(-LYTInputs!$H$8*(AW$5-$R$5))</f>
        <v>1.1214032596016998</v>
      </c>
      <c r="AX301" s="30">
        <f>'Yard Trimmings'!$S$57*'Yard Trimmings'!$E$68+'Yard Trimmings'!$S$57*(1-'Yard Trimmings'!$E$68)*EXP(-LYTInputs!$H$8*(AX$5-$R$5))</f>
        <v>1.1147810523041632</v>
      </c>
      <c r="AY301" s="30">
        <f>'Yard Trimmings'!$S$57*'Yard Trimmings'!$E$68+'Yard Trimmings'!$S$57*(1-'Yard Trimmings'!$E$68)*EXP(-LYTInputs!$H$8*(AY$5-$R$5))</f>
        <v>1.1091153619902139</v>
      </c>
      <c r="AZ301" s="30">
        <f>'Yard Trimmings'!$S$57*'Yard Trimmings'!$E$68+'Yard Trimmings'!$S$57*(1-'Yard Trimmings'!$E$68)*EXP(-LYTInputs!$H$8*(AZ$5-$R$5))</f>
        <v>1.1042680285723183</v>
      </c>
      <c r="BA301" s="30">
        <f>'Yard Trimmings'!$S$57*'Yard Trimmings'!$E$68+'Yard Trimmings'!$S$57*(1-'Yard Trimmings'!$E$68)*EXP(-LYTInputs!$H$8*(BA$5-$R$5))</f>
        <v>1.1001208479178453</v>
      </c>
      <c r="BB301" s="30">
        <f>'Yard Trimmings'!$S$57*'Yard Trimmings'!$E$68+'Yard Trimmings'!$S$57*(1-'Yard Trimmings'!$E$68)*EXP(-LYTInputs!$H$8*(BB$5-$R$5))</f>
        <v>1.096572689394782</v>
      </c>
      <c r="BC301" s="30">
        <f>'Yard Trimmings'!$S$57*'Yard Trimmings'!$E$68+'Yard Trimmings'!$S$57*(1-'Yard Trimmings'!$E$68)*EXP(-LYTInputs!$H$8*(BC$5-$R$5))</f>
        <v>1.0935370297614819</v>
      </c>
      <c r="BD301" s="30">
        <f>'Yard Trimmings'!$S$57*'Yard Trimmings'!$E$68+'Yard Trimmings'!$S$57*(1-'Yard Trimmings'!$E$68)*EXP(-LYTInputs!$H$8*(BD$5-$R$5))</f>
        <v>1.0909398432633737</v>
      </c>
      <c r="BE301" s="30">
        <f>'Yard Trimmings'!$S$57*'Yard Trimmings'!$E$68+'Yard Trimmings'!$S$57*(1-'Yard Trimmings'!$E$68)*EXP(-LYTInputs!$H$8*(BE$5-$R$5))</f>
        <v>1.0887177964858097</v>
      </c>
      <c r="BF301" s="30">
        <f>'Yard Trimmings'!$S$57*'Yard Trimmings'!$E$68+'Yard Trimmings'!$S$57*(1-'Yard Trimmings'!$E$68)*EXP(-LYTInputs!$H$8*(BF$5-$R$5))</f>
        <v>1.0868167039438306</v>
      </c>
      <c r="BG301" s="30">
        <f>'Yard Trimmings'!$S$57*'Yard Trimmings'!$E$68+'Yard Trimmings'!$S$57*(1-'Yard Trimmings'!$E$68)*EXP(-LYTInputs!$H$8*(BG$5-$R$5))</f>
        <v>1.0851902067477943</v>
      </c>
      <c r="BH301" s="30">
        <f>'Yard Trimmings'!$S$57*'Yard Trimmings'!$E$68+'Yard Trimmings'!$S$57*(1-'Yard Trimmings'!$E$68)*EXP(-LYTInputs!$H$8*(BH$5-$R$5))</f>
        <v>1.083798642123613</v>
      </c>
      <c r="BI301" s="30">
        <f>'Yard Trimmings'!$S$57*'Yard Trimmings'!$E$68+'Yard Trimmings'!$S$57*(1-'Yard Trimmings'!$E$68)*EXP(-LYTInputs!$H$8*(BI$5-$R$5))</f>
        <v>1.0826080762203996</v>
      </c>
      <c r="BJ301" s="30">
        <f>'Yard Trimmings'!$S$57*'Yard Trimmings'!$E$68+'Yard Trimmings'!$S$57*(1-'Yard Trimmings'!$E$68)*EXP(-LYTInputs!$H$8*(BJ$5-$R$5))</f>
        <v>1.0815894766201628</v>
      </c>
      <c r="BK301" s="30">
        <f>'Yard Trimmings'!$S$57*'Yard Trimmings'!$E$68+'Yard Trimmings'!$S$57*(1-'Yard Trimmings'!$E$68)*EXP(-LYTInputs!$H$8*(BK$5-$R$5))</f>
        <v>1.080718004370872</v>
      </c>
      <c r="BL301" s="30">
        <f>'Yard Trimmings'!$S$57*'Yard Trimmings'!$E$68+'Yard Trimmings'!$S$57*(1-'Yard Trimmings'!$E$68)*EXP(-LYTInputs!$H$8*(BL$5-$R$5))</f>
        <v>1.079972408278838</v>
      </c>
      <c r="BM301" s="269">
        <f>'Yard Trimmings'!$S$57*'Yard Trimmings'!$E$68+'Yard Trimmings'!$S$57*(1-'Yard Trimmings'!$E$68)*EXP(-LYTInputs!$H$8*(BM$5-$R$5))</f>
        <v>1.0793345066899935</v>
      </c>
      <c r="BN301" s="269">
        <f>'Yard Trimmings'!$S$57*'Yard Trimmings'!$E$68+'Yard Trimmings'!$S$57*(1-'Yard Trimmings'!$E$68)*EXP(-LYTInputs!$H$8*(BN$5-$R$5))</f>
        <v>1.0787887441231054</v>
      </c>
      <c r="BO301" s="269">
        <f>'Yard Trimmings'!$S$57*'Yard Trimmings'!$E$68+'Yard Trimmings'!$S$57*(1-'Yard Trimmings'!$E$68)*EXP(-LYTInputs!$H$8*(BO$5-$R$5))</f>
        <v>1.0783218119432438</v>
      </c>
      <c r="BP301" s="269">
        <f>'Yard Trimmings'!$S$57*'Yard Trimmings'!$E$68+'Yard Trimmings'!$S$57*(1-'Yard Trimmings'!$E$68)*EXP(-LYTInputs!$H$8*(BP$5-$R$5))</f>
        <v>1.0779223238254831</v>
      </c>
      <c r="BQ301" s="269">
        <f>'Yard Trimmings'!$S$57*'Yard Trimmings'!$E$68+'Yard Trimmings'!$S$57*(1-'Yard Trimmings'!$E$68)*EXP(-LYTInputs!$H$8*(BQ$5-$R$5))</f>
        <v>1.0775805380948891</v>
      </c>
      <c r="BR301" s="269">
        <f>'Yard Trimmings'!$S$57*'Yard Trimmings'!$E$68+'Yard Trimmings'!$S$57*(1-'Yard Trimmings'!$E$68)*EXP(-LYTInputs!$H$8*(BR$5-$R$5))</f>
        <v>1.0772881201719415</v>
      </c>
      <c r="BS301" s="269">
        <f>'Yard Trimmings'!$S$57*'Yard Trimmings'!$E$68+'Yard Trimmings'!$S$57*(1-'Yard Trimmings'!$E$68)*EXP(-LYTInputs!$H$8*(BS$5-$R$5))</f>
        <v>1.0770379393305347</v>
      </c>
      <c r="BT301" s="269">
        <f>'Yard Trimmings'!$S$57*'Yard Trimmings'!$E$68+'Yard Trimmings'!$S$57*(1-'Yard Trimmings'!$E$68)*EXP(-LYTInputs!$H$8*(BT$5-$R$5))</f>
        <v>1.0768238948124143</v>
      </c>
      <c r="BU301" s="269">
        <f>'Yard Trimmings'!$S$57*'Yard Trimmings'!$E$68+'Yard Trimmings'!$S$57*(1-'Yard Trimmings'!$E$68)*EXP(-LYTInputs!$H$8*(BU$5-$R$5))</f>
        <v>1.0766407670577878</v>
      </c>
      <c r="BV301" s="269">
        <f>'Yard Trimmings'!$S$57*'Yard Trimmings'!$E$68+'Yard Trimmings'!$S$57*(1-'Yard Trimmings'!$E$68)*EXP(-LYTInputs!$H$8*(BV$5-$R$5))</f>
        <v>1.0764840904243052</v>
      </c>
      <c r="BW301" s="269">
        <f>'Yard Trimmings'!$S$57*'Yard Trimmings'!$E$68+'Yard Trimmings'!$S$57*(1-'Yard Trimmings'!$E$68)*EXP(-LYTInputs!$H$8*(BW$5-$R$5))</f>
        <v>1.0763500442906127</v>
      </c>
      <c r="BX301" s="269">
        <f>'Yard Trimmings'!$S$57*'Yard Trimmings'!$E$68+'Yard Trimmings'!$S$57*(1-'Yard Trimmings'!$E$68)*EXP(-LYTInputs!$H$8*(BX$5-$R$5))</f>
        <v>1.0762353598889984</v>
      </c>
      <c r="BY301" s="269">
        <f>'Yard Trimmings'!$S$57*'Yard Trimmings'!$E$68+'Yard Trimmings'!$S$57*(1-'Yard Trimmings'!$E$68)*EXP(-LYTInputs!$H$8*(BY$5-$R$5))</f>
        <v>1.076137240595205</v>
      </c>
      <c r="BZ301" s="269">
        <f>'Yard Trimmings'!$S$57*'Yard Trimmings'!$E$68+'Yard Trimmings'!$S$57*(1-'Yard Trimmings'!$E$68)*EXP(-LYTInputs!$H$8*(BZ$5-$R$5))</f>
        <v>1.0760532937316474</v>
      </c>
      <c r="CA301" s="269">
        <f>'Yard Trimmings'!$S$57*'Yard Trimmings'!$E$68+'Yard Trimmings'!$S$57*(1-'Yard Trimmings'!$E$68)*EXP(-LYTInputs!$H$8*(CA$5-$R$5))</f>
        <v>1.0759814722210279</v>
      </c>
      <c r="CB301" s="269">
        <f>'Yard Trimmings'!$S$57*'Yard Trimmings'!$E$68+'Yard Trimmings'!$S$57*(1-'Yard Trimmings'!$E$68)*EXP(-LYTInputs!$H$8*(CB$5-$R$5))</f>
        <v>1.0759200246675511</v>
      </c>
      <c r="CC301" s="269">
        <f>'Yard Trimmings'!$S$57*'Yard Trimmings'!$E$68+'Yard Trimmings'!$S$57*(1-'Yard Trimmings'!$E$68)*EXP(-LYTInputs!$H$8*(CC$5-$R$5))</f>
        <v>1.0758674526484482</v>
      </c>
      <c r="CD301" s="269">
        <f>'Yard Trimmings'!$S$57*'Yard Trimmings'!$E$68+'Yard Trimmings'!$S$57*(1-'Yard Trimmings'!$E$68)*EXP(-LYTInputs!$H$8*(CD$5-$R$5))</f>
        <v>1.0758224741743483</v>
      </c>
      <c r="CE301" s="269">
        <f>'Yard Trimmings'!$S$57*'Yard Trimmings'!$E$68+'Yard Trimmings'!$S$57*(1-'Yard Trimmings'!$E$68)*EXP(-LYTInputs!$H$8*(CE$5-$R$5))</f>
        <v>1.0757839924274633</v>
      </c>
      <c r="CF301" s="269">
        <f>'Yard Trimmings'!$S$57*'Yard Trimmings'!$E$68+'Yard Trimmings'!$S$57*(1-'Yard Trimmings'!$E$68)*EXP(-LYTInputs!$H$8*(CF$5-$R$5))</f>
        <v>1.0757510690152543</v>
      </c>
      <c r="CG301" s="269">
        <f>'Yard Trimmings'!$S$57*'Yard Trimmings'!$E$68+'Yard Trimmings'!$S$57*(1-'Yard Trimmings'!$E$68)*EXP(-LYTInputs!$H$8*(CG$5-$R$5))</f>
        <v>1.0757229010873604</v>
      </c>
      <c r="CH301" s="269">
        <f>'Yard Trimmings'!$S$57*'Yard Trimmings'!$E$68+'Yard Trimmings'!$S$57*(1-'Yard Trimmings'!$E$68)*EXP(-LYTInputs!$H$8*(CH$5-$R$5))</f>
        <v>1.0756988017577771</v>
      </c>
      <c r="CI301" s="269">
        <f>'Yard Trimmings'!$S$57*'Yard Trimmings'!$E$68+'Yard Trimmings'!$S$57*(1-'Yard Trimmings'!$E$68)*EXP(-LYTInputs!$H$8*(CI$5-$R$5))</f>
        <v>1.0756781833548705</v>
      </c>
    </row>
    <row r="302" spans="1:87">
      <c r="A302" s="20">
        <f t="shared" si="77"/>
        <v>1977</v>
      </c>
      <c r="S302" s="30">
        <f>'Yard Trimmings'!$T$57*'Yard Trimmings'!$E$68+'Yard Trimmings'!$T$57*(1-'Yard Trimmings'!$E$68)*EXP(-LYTInputs!$H$8*(S$5-$S$5))</f>
        <v>7.0294816268419549</v>
      </c>
      <c r="T302" s="30">
        <f>'Yard Trimmings'!$T$57*'Yard Trimmings'!$E$68+'Yard Trimmings'!$T$57*(1-'Yard Trimmings'!$E$68)*EXP(-LYTInputs!$H$8*(T$5-$S$5))</f>
        <v>6.1735466201289899</v>
      </c>
      <c r="U302" s="30">
        <f>'Yard Trimmings'!$T$57*'Yard Trimmings'!$E$68+'Yard Trimmings'!$T$57*(1-'Yard Trimmings'!$E$68)*EXP(-LYTInputs!$H$8*(U$5-$S$5))</f>
        <v>5.4412435587754331</v>
      </c>
      <c r="V302" s="30">
        <f>'Yard Trimmings'!$T$57*'Yard Trimmings'!$E$68+'Yard Trimmings'!$T$57*(1-'Yard Trimmings'!$E$68)*EXP(-LYTInputs!$H$8*(V$5-$S$5))</f>
        <v>4.8147149444975659</v>
      </c>
      <c r="W302" s="30">
        <f>'Yard Trimmings'!$T$57*'Yard Trimmings'!$E$68+'Yard Trimmings'!$T$57*(1-'Yard Trimmings'!$E$68)*EXP(-LYTInputs!$H$8*(W$5-$S$5))</f>
        <v>4.2786826305217183</v>
      </c>
      <c r="X302" s="30">
        <f>'Yard Trimmings'!$T$57*'Yard Trimmings'!$E$68+'Yard Trimmings'!$T$57*(1-'Yard Trimmings'!$E$68)*EXP(-LYTInputs!$H$8*(X$5-$S$5))</f>
        <v>3.8200752579638371</v>
      </c>
      <c r="Y302" s="30">
        <f>'Yard Trimmings'!$T$57*'Yard Trimmings'!$E$68+'Yard Trimmings'!$T$57*(1-'Yard Trimmings'!$E$68)*EXP(-LYTInputs!$H$8*(Y$5-$S$5))</f>
        <v>3.4277095056000375</v>
      </c>
      <c r="Z302" s="30">
        <f>'Yard Trimmings'!$T$57*'Yard Trimmings'!$E$68+'Yard Trimmings'!$T$57*(1-'Yard Trimmings'!$E$68)*EXP(-LYTInputs!$H$8*(Z$5-$S$5))</f>
        <v>3.092017380178349</v>
      </c>
      <c r="AA302" s="30">
        <f>'Yard Trimmings'!$T$57*'Yard Trimmings'!$E$68+'Yard Trimmings'!$T$57*(1-'Yard Trimmings'!$E$68)*EXP(-LYTInputs!$H$8*(AA$5-$S$5))</f>
        <v>2.804812897138643</v>
      </c>
      <c r="AB302" s="30">
        <f>'Yard Trimmings'!$T$57*'Yard Trimmings'!$E$68+'Yard Trimmings'!$T$57*(1-'Yard Trimmings'!$E$68)*EXP(-LYTInputs!$H$8*(AB$5-$S$5))</f>
        <v>2.5590924621582651</v>
      </c>
      <c r="AC302" s="30">
        <f>'Yard Trimmings'!$T$57*'Yard Trimmings'!$E$68+'Yard Trimmings'!$T$57*(1-'Yard Trimmings'!$E$68)*EXP(-LYTInputs!$H$8*(AC$5-$S$5))</f>
        <v>2.3488640857488385</v>
      </c>
      <c r="AD302" s="30">
        <f>'Yard Trimmings'!$T$57*'Yard Trimmings'!$E$68+'Yard Trimmings'!$T$57*(1-'Yard Trimmings'!$E$68)*EXP(-LYTInputs!$H$8*(AD$5-$S$5))</f>
        <v>2.169001266234976</v>
      </c>
      <c r="AE302" s="30">
        <f>'Yard Trimmings'!$T$57*'Yard Trimmings'!$E$68+'Yard Trimmings'!$T$57*(1-'Yard Trimmings'!$E$68)*EXP(-LYTInputs!$H$8*(AE$5-$S$5))</f>
        <v>2.0151179779938473</v>
      </c>
      <c r="AF302" s="30">
        <f>'Yard Trimmings'!$T$57*'Yard Trimmings'!$E$68+'Yard Trimmings'!$T$57*(1-'Yard Trimmings'!$E$68)*EXP(-LYTInputs!$H$8*(AF$5-$S$5))</f>
        <v>1.8834617164946366</v>
      </c>
      <c r="AG302" s="30">
        <f>'Yard Trimmings'!$T$57*'Yard Trimmings'!$E$68+'Yard Trimmings'!$T$57*(1-'Yard Trimmings'!$E$68)*EXP(-LYTInputs!$H$8*(AG$5-$S$5))</f>
        <v>1.7708219919990968</v>
      </c>
      <c r="AH302" s="30">
        <f>'Yard Trimmings'!$T$57*'Yard Trimmings'!$E$68+'Yard Trimmings'!$T$57*(1-'Yard Trimmings'!$E$68)*EXP(-LYTInputs!$H$8*(AH$5-$S$5))</f>
        <v>1.6744520405060788</v>
      </c>
      <c r="AI302" s="30">
        <f>'Yard Trimmings'!$T$57*'Yard Trimmings'!$E$68+'Yard Trimmings'!$T$57*(1-'Yard Trimmings'!$E$68)*EXP(-LYTInputs!$H$8*(AI$5-$S$5))</f>
        <v>1.5920018428306175</v>
      </c>
      <c r="AJ302" s="30">
        <f>'Yard Trimmings'!$T$57*'Yard Trimmings'!$E$68+'Yard Trimmings'!$T$57*(1-'Yard Trimmings'!$E$68)*EXP(-LYTInputs!$H$8*(AJ$5-$S$5))</f>
        <v>1.5214608184614695</v>
      </c>
      <c r="AK302" s="30">
        <f>'Yard Trimmings'!$T$57*'Yard Trimmings'!$E$68+'Yard Trimmings'!$T$57*(1-'Yard Trimmings'!$E$68)*EXP(-LYTInputs!$H$8*(AK$5-$S$5))</f>
        <v>1.4611087967642591</v>
      </c>
      <c r="AL302" s="30">
        <f>'Yard Trimmings'!$T$57*'Yard Trimmings'!$E$68+'Yard Trimmings'!$T$57*(1-'Yard Trimmings'!$E$68)*EXP(-LYTInputs!$H$8*(AL$5-$S$5))</f>
        <v>1.4094740699437396</v>
      </c>
      <c r="AM302" s="30">
        <f>'Yard Trimmings'!$T$57*'Yard Trimmings'!$E$68+'Yard Trimmings'!$T$57*(1-'Yard Trimmings'!$E$68)*EXP(-LYTInputs!$H$8*(AM$5-$S$5))</f>
        <v>1.365297504870147</v>
      </c>
      <c r="AN302" s="30">
        <f>'Yard Trimmings'!$T$57*'Yard Trimmings'!$E$68+'Yard Trimmings'!$T$57*(1-'Yard Trimmings'!$E$68)*EXP(-LYTInputs!$H$8*(AN$5-$S$5))</f>
        <v>1.3275018386224118</v>
      </c>
      <c r="AO302" s="30">
        <f>'Yard Trimmings'!$T$57*'Yard Trimmings'!$E$68+'Yard Trimmings'!$T$57*(1-'Yard Trimmings'!$E$68)*EXP(-LYTInputs!$H$8*(AO$5-$S$5))</f>
        <v>1.2951654090079661</v>
      </c>
      <c r="AP302" s="30">
        <f>'Yard Trimmings'!$T$57*'Yard Trimmings'!$E$68+'Yard Trimmings'!$T$57*(1-'Yard Trimmings'!$E$68)*EXP(-LYTInputs!$H$8*(AP$5-$S$5))</f>
        <v>1.2674996794675415</v>
      </c>
      <c r="AQ302" s="30">
        <f>'Yard Trimmings'!$T$57*'Yard Trimmings'!$E$68+'Yard Trimmings'!$T$57*(1-'Yard Trimmings'!$E$68)*EXP(-LYTInputs!$H$8*(AQ$5-$S$5))</f>
        <v>1.2438300103009123</v>
      </c>
      <c r="AR302" s="30">
        <f>'Yard Trimmings'!$T$57*'Yard Trimmings'!$E$68+'Yard Trimmings'!$T$57*(1-'Yard Trimmings'!$E$68)*EXP(-LYTInputs!$H$8*(AR$5-$S$5))</f>
        <v>1.2235792073123613</v>
      </c>
      <c r="AS302" s="30">
        <f>'Yard Trimmings'!$T$57*'Yard Trimmings'!$E$68+'Yard Trimmings'!$T$57*(1-'Yard Trimmings'!$E$68)*EXP(-LYTInputs!$H$8*(AS$5-$S$5))</f>
        <v>1.2062534467031134</v>
      </c>
      <c r="AT302" s="30">
        <f>'Yard Trimmings'!$T$57*'Yard Trimmings'!$E$68+'Yard Trimmings'!$T$57*(1-'Yard Trimmings'!$E$68)*EXP(-LYTInputs!$H$8*(AT$5-$S$5))</f>
        <v>1.1914302329837032</v>
      </c>
      <c r="AU302" s="30">
        <f>'Yard Trimmings'!$T$57*'Yard Trimmings'!$E$68+'Yard Trimmings'!$T$57*(1-'Yard Trimmings'!$E$68)*EXP(-LYTInputs!$H$8*(AU$5-$S$5))</f>
        <v>1.1787480962552279</v>
      </c>
      <c r="AV302" s="30">
        <f>'Yard Trimmings'!$T$57*'Yard Trimmings'!$E$68+'Yard Trimmings'!$T$57*(1-'Yard Trimmings'!$E$68)*EXP(-LYTInputs!$H$8*(AV$5-$S$5))</f>
        <v>1.1678977776236392</v>
      </c>
      <c r="AW302" s="30">
        <f>'Yard Trimmings'!$T$57*'Yard Trimmings'!$E$68+'Yard Trimmings'!$T$57*(1-'Yard Trimmings'!$E$68)*EXP(-LYTInputs!$H$8*(AW$5-$S$5))</f>
        <v>1.1586146877999297</v>
      </c>
      <c r="AX302" s="30">
        <f>'Yard Trimmings'!$T$57*'Yard Trimmings'!$E$68+'Yard Trimmings'!$T$57*(1-'Yard Trimmings'!$E$68)*EXP(-LYTInputs!$H$8*(AX$5-$S$5))</f>
        <v>1.1506724549862153</v>
      </c>
      <c r="AY302" s="30">
        <f>'Yard Trimmings'!$T$57*'Yard Trimmings'!$E$68+'Yard Trimmings'!$T$57*(1-'Yard Trimmings'!$E$68)*EXP(-LYTInputs!$H$8*(AY$5-$S$5))</f>
        <v>1.1438774047103755</v>
      </c>
      <c r="AZ302" s="30">
        <f>'Yard Trimmings'!$T$57*'Yard Trimmings'!$E$68+'Yard Trimmings'!$T$57*(1-'Yard Trimmings'!$E$68)*EXP(-LYTInputs!$H$8*(AZ$5-$S$5))</f>
        <v>1.1380638369978477</v>
      </c>
      <c r="BA302" s="30">
        <f>'Yard Trimmings'!$T$57*'Yard Trimmings'!$E$68+'Yard Trimmings'!$T$57*(1-'Yard Trimmings'!$E$68)*EXP(-LYTInputs!$H$8*(BA$5-$S$5))</f>
        <v>1.1330899857125505</v>
      </c>
      <c r="BB302" s="30">
        <f>'Yard Trimmings'!$T$57*'Yard Trimmings'!$E$68+'Yard Trimmings'!$T$57*(1-'Yard Trimmings'!$E$68)*EXP(-LYTInputs!$H$8*(BB$5-$S$5))</f>
        <v>1.1288345615338755</v>
      </c>
      <c r="BC302" s="30">
        <f>'Yard Trimmings'!$T$57*'Yard Trimmings'!$E$68+'Yard Trimmings'!$T$57*(1-'Yard Trimmings'!$E$68)*EXP(-LYTInputs!$H$8*(BC$5-$S$5))</f>
        <v>1.1251937942688832</v>
      </c>
      <c r="BD302" s="30">
        <f>'Yard Trimmings'!$T$57*'Yard Trimmings'!$E$68+'Yard Trimmings'!$T$57*(1-'Yard Trimmings'!$E$68)*EXP(-LYTInputs!$H$8*(BD$5-$S$5))</f>
        <v>1.1220789023753173</v>
      </c>
      <c r="BE302" s="30">
        <f>'Yard Trimmings'!$T$57*'Yard Trimmings'!$E$68+'Yard Trimmings'!$T$57*(1-'Yard Trimmings'!$E$68)*EXP(-LYTInputs!$H$8*(BE$5-$S$5))</f>
        <v>1.1194139279887645</v>
      </c>
      <c r="BF302" s="30">
        <f>'Yard Trimmings'!$T$57*'Yard Trimmings'!$E$68+'Yard Trimmings'!$T$57*(1-'Yard Trimmings'!$E$68)*EXP(-LYTInputs!$H$8*(BF$5-$S$5))</f>
        <v>1.1171338846602459</v>
      </c>
      <c r="BG302" s="30">
        <f>'Yard Trimmings'!$T$57*'Yard Trimmings'!$E$68+'Yard Trimmings'!$T$57*(1-'Yard Trimmings'!$E$68)*EXP(-LYTInputs!$H$8*(BG$5-$S$5))</f>
        <v>1.1151831726360879</v>
      </c>
      <c r="BH302" s="30">
        <f>'Yard Trimmings'!$T$57*'Yard Trimmings'!$E$68+'Yard Trimmings'!$T$57*(1-'Yard Trimmings'!$E$68)*EXP(-LYTInputs!$H$8*(BH$5-$S$5))</f>
        <v>1.113514223036052</v>
      </c>
      <c r="BI302" s="30">
        <f>'Yard Trimmings'!$T$57*'Yard Trimmings'!$E$68+'Yard Trimmings'!$T$57*(1-'Yard Trimmings'!$E$68)*EXP(-LYTInputs!$H$8*(BI$5-$S$5))</f>
        <v>1.1120863378674755</v>
      </c>
      <c r="BJ302" s="30">
        <f>'Yard Trimmings'!$T$57*'Yard Trimmings'!$E$68+'Yard Trimmings'!$T$57*(1-'Yard Trimmings'!$E$68)*EXP(-LYTInputs!$H$8*(BJ$5-$S$5))</f>
        <v>1.1108646975887053</v>
      </c>
      <c r="BK302" s="30">
        <f>'Yard Trimmings'!$T$57*'Yard Trimmings'!$E$68+'Yard Trimmings'!$T$57*(1-'Yard Trimmings'!$E$68)*EXP(-LYTInputs!$H$8*(BK$5-$S$5))</f>
        <v>1.109819512020876</v>
      </c>
      <c r="BL302" s="30">
        <f>'Yard Trimmings'!$T$57*'Yard Trimmings'!$E$68+'Yard Trimmings'!$T$57*(1-'Yard Trimmings'!$E$68)*EXP(-LYTInputs!$H$8*(BL$5-$S$5))</f>
        <v>1.1089252939026766</v>
      </c>
      <c r="BM302" s="269">
        <f>'Yard Trimmings'!$T$57*'Yard Trimmings'!$E$68+'Yard Trimmings'!$T$57*(1-'Yard Trimmings'!$E$68)*EXP(-LYTInputs!$H$8*(BM$5-$S$5))</f>
        <v>1.1081602373734547</v>
      </c>
      <c r="BN302" s="269">
        <f>'Yard Trimmings'!$T$57*'Yard Trimmings'!$E$68+'Yard Trimmings'!$T$57*(1-'Yard Trimmings'!$E$68)*EXP(-LYTInputs!$H$8*(BN$5-$S$5))</f>
        <v>1.1075056862287256</v>
      </c>
      <c r="BO302" s="269">
        <f>'Yard Trimmings'!$T$57*'Yard Trimmings'!$E$68+'Yard Trimmings'!$T$57*(1-'Yard Trimmings'!$E$68)*EXP(-LYTInputs!$H$8*(BO$5-$S$5))</f>
        <v>1.1069456789812848</v>
      </c>
      <c r="BP302" s="269">
        <f>'Yard Trimmings'!$T$57*'Yard Trimmings'!$E$68+'Yard Trimmings'!$T$57*(1-'Yard Trimmings'!$E$68)*EXP(-LYTInputs!$H$8*(BP$5-$S$5))</f>
        <v>1.1064665596340624</v>
      </c>
      <c r="BQ302" s="269">
        <f>'Yard Trimmings'!$T$57*'Yard Trimmings'!$E$68+'Yard Trimmings'!$T$57*(1-'Yard Trimmings'!$E$68)*EXP(-LYTInputs!$H$8*(BQ$5-$S$5))</f>
        <v>1.1060566446732616</v>
      </c>
      <c r="BR302" s="269">
        <f>'Yard Trimmings'!$T$57*'Yard Trimmings'!$E$68+'Yard Trimmings'!$T$57*(1-'Yard Trimmings'!$E$68)*EXP(-LYTInputs!$H$8*(BR$5-$S$5))</f>
        <v>1.1057059381612782</v>
      </c>
      <c r="BS302" s="269">
        <f>'Yard Trimmings'!$T$57*'Yard Trimmings'!$E$68+'Yard Trimmings'!$T$57*(1-'Yard Trimmings'!$E$68)*EXP(-LYTInputs!$H$8*(BS$5-$S$5))</f>
        <v>1.1054058879818276</v>
      </c>
      <c r="BT302" s="269">
        <f>'Yard Trimmings'!$T$57*'Yard Trimmings'!$E$68+'Yard Trimmings'!$T$57*(1-'Yard Trimmings'!$E$68)*EXP(-LYTInputs!$H$8*(BT$5-$S$5))</f>
        <v>1.1051491772932263</v>
      </c>
      <c r="BU302" s="269">
        <f>'Yard Trimmings'!$T$57*'Yard Trimmings'!$E$68+'Yard Trimmings'!$T$57*(1-'Yard Trimmings'!$E$68)*EXP(-LYTInputs!$H$8*(BU$5-$S$5))</f>
        <v>1.1049295461043267</v>
      </c>
      <c r="BV302" s="269">
        <f>'Yard Trimmings'!$T$57*'Yard Trimmings'!$E$68+'Yard Trimmings'!$T$57*(1-'Yard Trimmings'!$E$68)*EXP(-LYTInputs!$H$8*(BV$5-$S$5))</f>
        <v>1.1047416386221718</v>
      </c>
      <c r="BW302" s="269">
        <f>'Yard Trimmings'!$T$57*'Yard Trimmings'!$E$68+'Yard Trimmings'!$T$57*(1-'Yard Trimmings'!$E$68)*EXP(-LYTInputs!$H$8*(BW$5-$S$5))</f>
        <v>1.1045808726488746</v>
      </c>
      <c r="BX302" s="269">
        <f>'Yard Trimmings'!$T$57*'Yard Trimmings'!$E$68+'Yard Trimmings'!$T$57*(1-'Yard Trimmings'!$E$68)*EXP(-LYTInputs!$H$8*(BX$5-$S$5))</f>
        <v>1.1044433278429213</v>
      </c>
      <c r="BY302" s="269">
        <f>'Yard Trimmings'!$T$57*'Yard Trimmings'!$E$68+'Yard Trimmings'!$T$57*(1-'Yard Trimmings'!$E$68)*EXP(-LYTInputs!$H$8*(BY$5-$S$5))</f>
        <v>1.1043256501201002</v>
      </c>
      <c r="BZ302" s="269">
        <f>'Yard Trimmings'!$T$57*'Yard Trimmings'!$E$68+'Yard Trimmings'!$T$57*(1-'Yard Trimmings'!$E$68)*EXP(-LYTInputs!$H$8*(BZ$5-$S$5))</f>
        <v>1.1042249698628386</v>
      </c>
      <c r="CA302" s="269">
        <f>'Yard Trimmings'!$T$57*'Yard Trimmings'!$E$68+'Yard Trimmings'!$T$57*(1-'Yard Trimmings'!$E$68)*EXP(-LYTInputs!$H$8*(CA$5-$S$5))</f>
        <v>1.1041388319434495</v>
      </c>
      <c r="CB302" s="269">
        <f>'Yard Trimmings'!$T$57*'Yard Trimmings'!$E$68+'Yard Trimmings'!$T$57*(1-'Yard Trimmings'!$E$68)*EXP(-LYTInputs!$H$8*(CB$5-$S$5))</f>
        <v>1.1040651358548768</v>
      </c>
      <c r="CC302" s="269">
        <f>'Yard Trimmings'!$T$57*'Yard Trimmings'!$E$68+'Yard Trimmings'!$T$57*(1-'Yard Trimmings'!$E$68)*EXP(-LYTInputs!$H$8*(CC$5-$S$5))</f>
        <v>1.1040020844890039</v>
      </c>
      <c r="CD302" s="269">
        <f>'Yard Trimmings'!$T$57*'Yard Trimmings'!$E$68+'Yard Trimmings'!$T$57*(1-'Yard Trimmings'!$E$68)*EXP(-LYTInputs!$H$8*(CD$5-$S$5))</f>
        <v>1.1039481403134659</v>
      </c>
      <c r="CE302" s="269">
        <f>'Yard Trimmings'!$T$57*'Yard Trimmings'!$E$68+'Yard Trimmings'!$T$57*(1-'Yard Trimmings'!$E$68)*EXP(-LYTInputs!$H$8*(CE$5-$S$5))</f>
        <v>1.1039019878783174</v>
      </c>
      <c r="CF302" s="269">
        <f>'Yard Trimmings'!$T$57*'Yard Trimmings'!$E$68+'Yard Trimmings'!$T$57*(1-'Yard Trimmings'!$E$68)*EXP(-LYTInputs!$H$8*(CF$5-$S$5))</f>
        <v>1.1038625017382682</v>
      </c>
      <c r="CG302" s="269">
        <f>'Yard Trimmings'!$T$57*'Yard Trimmings'!$E$68+'Yard Trimmings'!$T$57*(1-'Yard Trimmings'!$E$68)*EXP(-LYTInputs!$H$8*(CG$5-$S$5))</f>
        <v>1.1038287190082567</v>
      </c>
      <c r="CH302" s="269">
        <f>'Yard Trimmings'!$T$57*'Yard Trimmings'!$E$68+'Yard Trimmings'!$T$57*(1-'Yard Trimmings'!$E$68)*EXP(-LYTInputs!$H$8*(CH$5-$S$5))</f>
        <v>1.1037998158831197</v>
      </c>
      <c r="CI302" s="269">
        <f>'Yard Trimmings'!$T$57*'Yard Trimmings'!$E$68+'Yard Trimmings'!$T$57*(1-'Yard Trimmings'!$E$68)*EXP(-LYTInputs!$H$8*(CI$5-$S$5))</f>
        <v>1.1037750875487782</v>
      </c>
    </row>
    <row r="303" spans="1:87">
      <c r="A303" s="20">
        <f t="shared" si="77"/>
        <v>1978</v>
      </c>
      <c r="S303" s="30"/>
      <c r="T303" s="30">
        <f>'Yard Trimmings'!$U$57*'Yard Trimmings'!$E$68+'Yard Trimmings'!$U$57*(1-'Yard Trimmings'!$E$68)*EXP(-LYTInputs!$H$8*(T$5-$T$5))</f>
        <v>7.2218742636889361</v>
      </c>
      <c r="U303" s="30">
        <f>'Yard Trimmings'!$U$57*'Yard Trimmings'!$E$68+'Yard Trimmings'!$U$57*(1-'Yard Trimmings'!$E$68)*EXP(-LYTInputs!$H$8*(U$5-$T$5))</f>
        <v>6.3425128364156933</v>
      </c>
      <c r="V303" s="30">
        <f>'Yard Trimmings'!$U$57*'Yard Trimmings'!$E$68+'Yard Trimmings'!$U$57*(1-'Yard Trimmings'!$E$68)*EXP(-LYTInputs!$H$8*(V$5-$T$5))</f>
        <v>5.5901670856542944</v>
      </c>
      <c r="W303" s="30">
        <f>'Yard Trimmings'!$U$57*'Yard Trimmings'!$E$68+'Yard Trimmings'!$U$57*(1-'Yard Trimmings'!$E$68)*EXP(-LYTInputs!$H$8*(W$5-$T$5))</f>
        <v>4.9464907642537952</v>
      </c>
      <c r="X303" s="30">
        <f>'Yard Trimmings'!$U$57*'Yard Trimmings'!$E$68+'Yard Trimmings'!$U$57*(1-'Yard Trimmings'!$E$68)*EXP(-LYTInputs!$H$8*(X$5-$T$5))</f>
        <v>4.39578757185539</v>
      </c>
      <c r="Y303" s="30">
        <f>'Yard Trimmings'!$U$57*'Yard Trimmings'!$E$68+'Yard Trimmings'!$U$57*(1-'Yard Trimmings'!$E$68)*EXP(-LYTInputs!$H$8*(Y$5-$T$5))</f>
        <v>3.9246283944322737</v>
      </c>
      <c r="Z303" s="30">
        <f>'Yard Trimmings'!$U$57*'Yard Trimmings'!$E$68+'Yard Trimmings'!$U$57*(1-'Yard Trimmings'!$E$68)*EXP(-LYTInputs!$H$8*(Z$5-$T$5))</f>
        <v>3.5215238300602785</v>
      </c>
      <c r="AA303" s="30">
        <f>'Yard Trimmings'!$U$57*'Yard Trimmings'!$E$68+'Yard Trimmings'!$U$57*(1-'Yard Trimmings'!$E$68)*EXP(-LYTInputs!$H$8*(AA$5-$T$5))</f>
        <v>3.1766440153313118</v>
      </c>
      <c r="AB303" s="30">
        <f>'Yard Trimmings'!$U$57*'Yard Trimmings'!$E$68+'Yard Trimmings'!$U$57*(1-'Yard Trimmings'!$E$68)*EXP(-LYTInputs!$H$8*(AB$5-$T$5))</f>
        <v>2.8815789202664899</v>
      </c>
      <c r="AC303" s="30">
        <f>'Yard Trimmings'!$U$57*'Yard Trimmings'!$E$68+'Yard Trimmings'!$U$57*(1-'Yard Trimmings'!$E$68)*EXP(-LYTInputs!$H$8*(AC$5-$T$5))</f>
        <v>2.6291332664260834</v>
      </c>
      <c r="AD303" s="30">
        <f>'Yard Trimmings'!$U$57*'Yard Trimmings'!$E$68+'Yard Trimmings'!$U$57*(1-'Yard Trimmings'!$E$68)*EXP(-LYTInputs!$H$8*(AD$5-$T$5))</f>
        <v>2.4131510672137031</v>
      </c>
      <c r="AE303" s="30">
        <f>'Yard Trimmings'!$U$57*'Yard Trimmings'!$E$68+'Yard Trimmings'!$U$57*(1-'Yard Trimmings'!$E$68)*EXP(-LYTInputs!$H$8*(AE$5-$T$5))</f>
        <v>2.2283655117210066</v>
      </c>
      <c r="AF303" s="30">
        <f>'Yard Trimmings'!$U$57*'Yard Trimmings'!$E$68+'Yard Trimmings'!$U$57*(1-'Yard Trimmings'!$E$68)*EXP(-LYTInputs!$H$8*(AF$5-$T$5))</f>
        <v>2.0702705314714165</v>
      </c>
      <c r="AG303" s="30">
        <f>'Yard Trimmings'!$U$57*'Yard Trimmings'!$E$68+'Yard Trimmings'!$U$57*(1-'Yard Trimmings'!$E$68)*EXP(-LYTInputs!$H$8*(AG$5-$T$5))</f>
        <v>1.9350109181673552</v>
      </c>
      <c r="AH303" s="30">
        <f>'Yard Trimmings'!$U$57*'Yard Trimmings'!$E$68+'Yard Trimmings'!$U$57*(1-'Yard Trimmings'!$E$68)*EXP(-LYTInputs!$H$8*(AH$5-$T$5))</f>
        <v>1.8192883129190349</v>
      </c>
      <c r="AI303" s="30">
        <f>'Yard Trimmings'!$U$57*'Yard Trimmings'!$E$68+'Yard Trimmings'!$U$57*(1-'Yard Trimmings'!$E$68)*EXP(-LYTInputs!$H$8*(AI$5-$T$5))</f>
        <v>1.7202807744651576</v>
      </c>
      <c r="AJ303" s="30">
        <f>'Yard Trimmings'!$U$57*'Yard Trimmings'!$E$68+'Yard Trimmings'!$U$57*(1-'Yard Trimmings'!$E$68)*EXP(-LYTInputs!$H$8*(AJ$5-$T$5))</f>
        <v>1.6355739650249306</v>
      </c>
      <c r="AK303" s="30">
        <f>'Yard Trimmings'!$U$57*'Yard Trimmings'!$E$68+'Yard Trimmings'!$U$57*(1-'Yard Trimmings'!$E$68)*EXP(-LYTInputs!$H$8*(AK$5-$T$5))</f>
        <v>1.5631022757213378</v>
      </c>
      <c r="AL303" s="30">
        <f>'Yard Trimmings'!$U$57*'Yard Trimmings'!$E$68+'Yard Trimmings'!$U$57*(1-'Yard Trimmings'!$E$68)*EXP(-LYTInputs!$H$8*(AL$5-$T$5))</f>
        <v>1.5010984558959362</v>
      </c>
      <c r="AM303" s="30">
        <f>'Yard Trimmings'!$U$57*'Yard Trimmings'!$E$68+'Yard Trimmings'!$U$57*(1-'Yard Trimmings'!$E$68)*EXP(-LYTInputs!$H$8*(AM$5-$T$5))</f>
        <v>1.4480505180062049</v>
      </c>
      <c r="AN303" s="30">
        <f>'Yard Trimmings'!$U$57*'Yard Trimmings'!$E$68+'Yard Trimmings'!$U$57*(1-'Yard Trimmings'!$E$68)*EXP(-LYTInputs!$H$8*(AN$5-$T$5))</f>
        <v>1.4026648672144142</v>
      </c>
      <c r="AO303" s="30">
        <f>'Yard Trimmings'!$U$57*'Yard Trimmings'!$E$68+'Yard Trimmings'!$U$57*(1-'Yard Trimmings'!$E$68)*EXP(-LYTInputs!$H$8*(AO$5-$T$5))</f>
        <v>1.3638347565685283</v>
      </c>
      <c r="AP303" s="30">
        <f>'Yard Trimmings'!$U$57*'Yard Trimmings'!$E$68+'Yard Trimmings'!$U$57*(1-'Yard Trimmings'!$E$68)*EXP(-LYTInputs!$H$8*(AP$5-$T$5))</f>
        <v>1.3306132985423167</v>
      </c>
      <c r="AQ303" s="30">
        <f>'Yard Trimmings'!$U$57*'Yard Trimmings'!$E$68+'Yard Trimmings'!$U$57*(1-'Yard Trimmings'!$E$68)*EXP(-LYTInputs!$H$8*(AQ$5-$T$5))</f>
        <v>1.3021903748104666</v>
      </c>
      <c r="AR303" s="30">
        <f>'Yard Trimmings'!$U$57*'Yard Trimmings'!$E$68+'Yard Trimmings'!$U$57*(1-'Yard Trimmings'!$E$68)*EXP(-LYTInputs!$H$8*(AR$5-$T$5))</f>
        <v>1.2778728811944677</v>
      </c>
      <c r="AS303" s="30">
        <f>'Yard Trimmings'!$U$57*'Yard Trimmings'!$E$68+'Yard Trimmings'!$U$57*(1-'Yard Trimmings'!$E$68)*EXP(-LYTInputs!$H$8*(AS$5-$T$5))</f>
        <v>1.2570678260445112</v>
      </c>
      <c r="AT303" s="30">
        <f>'Yard Trimmings'!$U$57*'Yard Trimmings'!$E$68+'Yard Trimmings'!$U$57*(1-'Yard Trimmings'!$E$68)*EXP(-LYTInputs!$H$8*(AT$5-$T$5))</f>
        <v>1.2392678699047901</v>
      </c>
      <c r="AU303" s="30">
        <f>'Yard Trimmings'!$U$57*'Yard Trimmings'!$E$68+'Yard Trimmings'!$U$57*(1-'Yard Trimmings'!$E$68)*EXP(-LYTInputs!$H$8*(AU$5-$T$5))</f>
        <v>1.2240389538412506</v>
      </c>
      <c r="AV303" s="30">
        <f>'Yard Trimmings'!$U$57*'Yard Trimmings'!$E$68+'Yard Trimmings'!$U$57*(1-'Yard Trimmings'!$E$68)*EXP(-LYTInputs!$H$8*(AV$5-$T$5))</f>
        <v>1.2110097147437007</v>
      </c>
      <c r="AW303" s="30">
        <f>'Yard Trimmings'!$U$57*'Yard Trimmings'!$E$68+'Yard Trimmings'!$U$57*(1-'Yard Trimmings'!$E$68)*EXP(-LYTInputs!$H$8*(AW$5-$T$5))</f>
        <v>1.1998624294902502</v>
      </c>
      <c r="AX303" s="30">
        <f>'Yard Trimmings'!$U$57*'Yard Trimmings'!$E$68+'Yard Trimmings'!$U$57*(1-'Yard Trimmings'!$E$68)*EXP(-LYTInputs!$H$8*(AX$5-$T$5))</f>
        <v>1.1903252671439735</v>
      </c>
      <c r="AY303" s="30">
        <f>'Yard Trimmings'!$U$57*'Yard Trimmings'!$E$68+'Yard Trimmings'!$U$57*(1-'Yard Trimmings'!$E$68)*EXP(-LYTInputs!$H$8*(AY$5-$T$5))</f>
        <v>1.182165660248556</v>
      </c>
      <c r="AZ303" s="30">
        <f>'Yard Trimmings'!$U$57*'Yard Trimmings'!$E$68+'Yard Trimmings'!$U$57*(1-'Yard Trimmings'!$E$68)*EXP(-LYTInputs!$H$8*(AZ$5-$T$5))</f>
        <v>1.175184633579367</v>
      </c>
      <c r="BA303" s="30">
        <f>'Yard Trimmings'!$U$57*'Yard Trimmings'!$E$68+'Yard Trimmings'!$U$57*(1-'Yard Trimmings'!$E$68)*EXP(-LYTInputs!$H$8*(BA$5-$T$5))</f>
        <v>1.1692119520543169</v>
      </c>
      <c r="BB303" s="30">
        <f>'Yard Trimmings'!$U$57*'Yard Trimmings'!$E$68+'Yard Trimmings'!$U$57*(1-'Yard Trimmings'!$E$68)*EXP(-LYTInputs!$H$8*(BB$5-$T$5))</f>
        <v>1.1641019694844013</v>
      </c>
      <c r="BC303" s="30">
        <f>'Yard Trimmings'!$U$57*'Yard Trimmings'!$E$68+'Yard Trimmings'!$U$57*(1-'Yard Trimmings'!$E$68)*EXP(-LYTInputs!$H$8*(BC$5-$T$5))</f>
        <v>1.1597300769340741</v>
      </c>
      <c r="BD303" s="30">
        <f>'Yard Trimmings'!$U$57*'Yard Trimmings'!$E$68+'Yard Trimmings'!$U$57*(1-'Yard Trimmings'!$E$68)*EXP(-LYTInputs!$H$8*(BD$5-$T$5))</f>
        <v>1.1559896640833272</v>
      </c>
      <c r="BE303" s="30">
        <f>'Yard Trimmings'!$U$57*'Yard Trimmings'!$E$68+'Yard Trimmings'!$U$57*(1-'Yard Trimmings'!$E$68)*EXP(-LYTInputs!$H$8*(BE$5-$T$5))</f>
        <v>1.1527895194930888</v>
      </c>
      <c r="BF303" s="30">
        <f>'Yard Trimmings'!$U$57*'Yard Trimmings'!$E$68+'Yard Trimmings'!$U$57*(1-'Yard Trimmings'!$E$68)*EXP(-LYTInputs!$H$8*(BF$5-$T$5))</f>
        <v>1.1500516063783943</v>
      </c>
      <c r="BG303" s="30">
        <f>'Yard Trimmings'!$U$57*'Yard Trimmings'!$E$68+'Yard Trimmings'!$U$57*(1-'Yard Trimmings'!$E$68)*EXP(-LYTInputs!$H$8*(BG$5-$T$5))</f>
        <v>1.1477091596506799</v>
      </c>
      <c r="BH303" s="30">
        <f>'Yard Trimmings'!$U$57*'Yard Trimmings'!$E$68+'Yard Trimmings'!$U$57*(1-'Yard Trimmings'!$E$68)*EXP(-LYTInputs!$H$8*(BH$5-$T$5))</f>
        <v>1.1457050578248296</v>
      </c>
      <c r="BI303" s="30">
        <f>'Yard Trimmings'!$U$57*'Yard Trimmings'!$E$68+'Yard Trimmings'!$U$57*(1-'Yard Trimmings'!$E$68)*EXP(-LYTInputs!$H$8*(BI$5-$T$5))</f>
        <v>1.1439904300892838</v>
      </c>
      <c r="BJ303" s="30">
        <f>'Yard Trimmings'!$U$57*'Yard Trimmings'!$E$68+'Yard Trimmings'!$U$57*(1-'Yard Trimmings'!$E$68)*EXP(-LYTInputs!$H$8*(BJ$5-$T$5))</f>
        <v>1.1425234645720725</v>
      </c>
      <c r="BK303" s="30">
        <f>'Yard Trimmings'!$U$57*'Yard Trimmings'!$E$68+'Yard Trimmings'!$U$57*(1-'Yard Trimmings'!$E$68)*EXP(-LYTInputs!$H$8*(BK$5-$T$5))</f>
        <v>1.1412683887418653</v>
      </c>
      <c r="BL303" s="30">
        <f>'Yard Trimmings'!$U$57*'Yard Trimmings'!$E$68+'Yard Trimmings'!$U$57*(1-'Yard Trimmings'!$E$68)*EXP(-LYTInputs!$H$8*(BL$5-$T$5))</f>
        <v>1.1401945970807188</v>
      </c>
      <c r="BM303" s="269">
        <f>'Yard Trimmings'!$U$57*'Yard Trimmings'!$E$68+'Yard Trimmings'!$U$57*(1-'Yard Trimmings'!$E$68)*EXP(-LYTInputs!$H$8*(BM$5-$T$5))</f>
        <v>1.1392759047564811</v>
      </c>
      <c r="BN303" s="269">
        <f>'Yard Trimmings'!$U$57*'Yard Trimmings'!$E$68+'Yard Trimmings'!$U$57*(1-'Yard Trimmings'!$E$68)*EXP(-LYTInputs!$H$8*(BN$5-$T$5))</f>
        <v>1.1384899090953564</v>
      </c>
      <c r="BO303" s="269">
        <f>'Yard Trimmings'!$U$57*'Yard Trimmings'!$E$68+'Yard Trimmings'!$U$57*(1-'Yard Trimmings'!$E$68)*EXP(-LYTInputs!$H$8*(BO$5-$T$5))</f>
        <v>1.1378174432838892</v>
      </c>
      <c r="BP303" s="269">
        <f>'Yard Trimmings'!$U$57*'Yard Trimmings'!$E$68+'Yard Trimmings'!$U$57*(1-'Yard Trimmings'!$E$68)*EXP(-LYTInputs!$H$8*(BP$5-$T$5))</f>
        <v>1.1372421089786782</v>
      </c>
      <c r="BQ303" s="269">
        <f>'Yard Trimmings'!$U$57*'Yard Trimmings'!$E$68+'Yard Trimmings'!$U$57*(1-'Yard Trimmings'!$E$68)*EXP(-LYTInputs!$H$8*(BQ$5-$T$5))</f>
        <v>1.1367498764263193</v>
      </c>
      <c r="BR303" s="269">
        <f>'Yard Trimmings'!$U$57*'Yard Trimmings'!$E$68+'Yard Trimmings'!$U$57*(1-'Yard Trimmings'!$E$68)*EXP(-LYTInputs!$H$8*(BR$5-$T$5))</f>
        <v>1.1363287423423487</v>
      </c>
      <c r="BS303" s="269">
        <f>'Yard Trimmings'!$U$57*'Yard Trimmings'!$E$68+'Yard Trimmings'!$U$57*(1-'Yard Trimmings'!$E$68)*EXP(-LYTInputs!$H$8*(BS$5-$T$5))</f>
        <v>1.1359684372064294</v>
      </c>
      <c r="BT303" s="269">
        <f>'Yard Trimmings'!$U$57*'Yard Trimmings'!$E$68+'Yard Trimmings'!$U$57*(1-'Yard Trimmings'!$E$68)*EXP(-LYTInputs!$H$8*(BT$5-$T$5))</f>
        <v>1.1356601748360555</v>
      </c>
      <c r="BU303" s="269">
        <f>'Yard Trimmings'!$U$57*'Yard Trimmings'!$E$68+'Yard Trimmings'!$U$57*(1-'Yard Trimmings'!$E$68)*EXP(-LYTInputs!$H$8*(BU$5-$T$5))</f>
        <v>1.1353964381320367</v>
      </c>
      <c r="BV303" s="269">
        <f>'Yard Trimmings'!$U$57*'Yard Trimmings'!$E$68+'Yard Trimmings'!$U$57*(1-'Yard Trimmings'!$E$68)*EXP(-LYTInputs!$H$8*(BV$5-$T$5))</f>
        <v>1.1351707957710753</v>
      </c>
      <c r="BW303" s="269">
        <f>'Yard Trimmings'!$U$57*'Yard Trimmings'!$E$68+'Yard Trimmings'!$U$57*(1-'Yard Trimmings'!$E$68)*EXP(-LYTInputs!$H$8*(BW$5-$T$5))</f>
        <v>1.1349777453754177</v>
      </c>
      <c r="BX303" s="269">
        <f>'Yard Trimmings'!$U$57*'Yard Trimmings'!$E$68+'Yard Trimmings'!$U$57*(1-'Yard Trimmings'!$E$68)*EXP(-LYTInputs!$H$8*(BX$5-$T$5))</f>
        <v>1.1348125793352082</v>
      </c>
      <c r="BY303" s="269">
        <f>'Yard Trimmings'!$U$57*'Yard Trimmings'!$E$68+'Yard Trimmings'!$U$57*(1-'Yard Trimmings'!$E$68)*EXP(-LYTInputs!$H$8*(BY$5-$T$5))</f>
        <v>1.1346712700115695</v>
      </c>
      <c r="BZ303" s="269">
        <f>'Yard Trimmings'!$U$57*'Yard Trimmings'!$E$68+'Yard Trimmings'!$U$57*(1-'Yard Trimmings'!$E$68)*EXP(-LYTInputs!$H$8*(BZ$5-$T$5))</f>
        <v>1.1345503715210457</v>
      </c>
      <c r="CA303" s="269">
        <f>'Yard Trimmings'!$U$57*'Yard Trimmings'!$E$68+'Yard Trimmings'!$U$57*(1-'Yard Trimmings'!$E$68)*EXP(-LYTInputs!$H$8*(CA$5-$T$5))</f>
        <v>1.1344469357063758</v>
      </c>
      <c r="CB303" s="269">
        <f>'Yard Trimmings'!$U$57*'Yard Trimmings'!$E$68+'Yard Trimmings'!$U$57*(1-'Yard Trimmings'!$E$68)*EXP(-LYTInputs!$H$8*(CB$5-$T$5))</f>
        <v>1.1343584402445215</v>
      </c>
      <c r="CC303" s="269">
        <f>'Yard Trimmings'!$U$57*'Yard Trimmings'!$E$68+'Yard Trimmings'!$U$57*(1-'Yard Trimmings'!$E$68)*EXP(-LYTInputs!$H$8*(CC$5-$T$5))</f>
        <v>1.1342827271388258</v>
      </c>
      <c r="CD303" s="269">
        <f>'Yard Trimmings'!$U$57*'Yard Trimmings'!$E$68+'Yard Trimmings'!$U$57*(1-'Yard Trimmings'!$E$68)*EXP(-LYTInputs!$H$8*(CD$5-$T$5))</f>
        <v>1.1342179500954164</v>
      </c>
      <c r="CE303" s="269">
        <f>'Yard Trimmings'!$U$57*'Yard Trimmings'!$E$68+'Yard Trimmings'!$U$57*(1-'Yard Trimmings'!$E$68)*EXP(-LYTInputs!$H$8*(CE$5-$T$5))</f>
        <v>1.1341625295006026</v>
      </c>
      <c r="CF303" s="269">
        <f>'Yard Trimmings'!$U$57*'Yard Trimmings'!$E$68+'Yard Trimmings'!$U$57*(1-'Yard Trimmings'!$E$68)*EXP(-LYTInputs!$H$8*(CF$5-$T$5))</f>
        <v>1.1341151139013737</v>
      </c>
      <c r="CG303" s="269">
        <f>'Yard Trimmings'!$U$57*'Yard Trimmings'!$E$68+'Yard Trimmings'!$U$57*(1-'Yard Trimmings'!$E$68)*EXP(-LYTInputs!$H$8*(CG$5-$T$5))</f>
        <v>1.1340745470496865</v>
      </c>
      <c r="CH303" s="269">
        <f>'Yard Trimmings'!$U$57*'Yard Trimmings'!$E$68+'Yard Trimmings'!$U$57*(1-'Yard Trimmings'!$E$68)*EXP(-LYTInputs!$H$8*(CH$5-$T$5))</f>
        <v>1.1340398397069009</v>
      </c>
      <c r="CI303" s="269">
        <f>'Yard Trimmings'!$U$57*'Yard Trimmings'!$E$68+'Yard Trimmings'!$U$57*(1-'Yard Trimmings'!$E$68)*EXP(-LYTInputs!$H$8*(CI$5-$T$5))</f>
        <v>1.1340101455208076</v>
      </c>
    </row>
    <row r="304" spans="1:87">
      <c r="A304" s="20">
        <f t="shared" si="77"/>
        <v>1979</v>
      </c>
      <c r="U304" s="30">
        <f>'Yard Trimmings'!$V$57*'Yard Trimmings'!$E$68+'Yard Trimmings'!$V$57*(1-'Yard Trimmings'!$E$68)*EXP(-LYTInputs!$H$8*(U$5-$U$5))</f>
        <v>7.4459797459267367</v>
      </c>
      <c r="V304" s="30">
        <f>'Yard Trimmings'!$V$57*'Yard Trimmings'!$E$68+'Yard Trimmings'!$V$57*(1-'Yard Trimmings'!$E$68)*EXP(-LYTInputs!$H$8*(V$5-$U$5))</f>
        <v>6.5393304277923576</v>
      </c>
      <c r="W304" s="30">
        <f>'Yard Trimmings'!$V$57*'Yard Trimmings'!$E$68+'Yard Trimmings'!$V$57*(1-'Yard Trimmings'!$E$68)*EXP(-LYTInputs!$H$8*(W$5-$U$5))</f>
        <v>5.7636382712188716</v>
      </c>
      <c r="X304" s="30">
        <f>'Yard Trimmings'!$V$57*'Yard Trimmings'!$E$68+'Yard Trimmings'!$V$57*(1-'Yard Trimmings'!$E$68)*EXP(-LYTInputs!$H$8*(X$5-$U$5))</f>
        <v>5.0999877177637121</v>
      </c>
      <c r="Y304" s="30">
        <f>'Yard Trimmings'!$V$57*'Yard Trimmings'!$E$68+'Yard Trimmings'!$V$57*(1-'Yard Trimmings'!$E$68)*EXP(-LYTInputs!$H$8*(Y$5-$U$5))</f>
        <v>4.5321953875603365</v>
      </c>
      <c r="Z304" s="30">
        <f>'Yard Trimmings'!$V$57*'Yard Trimmings'!$E$68+'Yard Trimmings'!$V$57*(1-'Yard Trimmings'!$E$68)*EXP(-LYTInputs!$H$8*(Z$5-$U$5))</f>
        <v>4.0464154412326625</v>
      </c>
      <c r="AA304" s="30">
        <f>'Yard Trimmings'!$V$57*'Yard Trimmings'!$E$68+'Yard Trimmings'!$V$57*(1-'Yard Trimmings'!$E$68)*EXP(-LYTInputs!$H$8*(AA$5-$U$5))</f>
        <v>3.6308019436540815</v>
      </c>
      <c r="AB304" s="30">
        <f>'Yard Trimmings'!$V$57*'Yard Trimmings'!$E$68+'Yard Trimmings'!$V$57*(1-'Yard Trimmings'!$E$68)*EXP(-LYTInputs!$H$8*(AB$5-$U$5))</f>
        <v>3.2752199961584831</v>
      </c>
      <c r="AC304" s="30">
        <f>'Yard Trimmings'!$V$57*'Yard Trimmings'!$E$68+'Yard Trimmings'!$V$57*(1-'Yard Trimmings'!$E$68)*EXP(-LYTInputs!$H$8*(AC$5-$U$5))</f>
        <v>2.9709985930485989</v>
      </c>
      <c r="AD304" s="30">
        <f>'Yard Trimmings'!$V$57*'Yard Trimmings'!$E$68+'Yard Trimmings'!$V$57*(1-'Yard Trimmings'!$E$68)*EXP(-LYTInputs!$H$8*(AD$5-$U$5))</f>
        <v>2.7107191757103717</v>
      </c>
      <c r="AE304" s="30">
        <f>'Yard Trimmings'!$V$57*'Yard Trimmings'!$E$68+'Yard Trimmings'!$V$57*(1-'Yard Trimmings'!$E$68)*EXP(-LYTInputs!$H$8*(AE$5-$U$5))</f>
        <v>2.488034728142237</v>
      </c>
      <c r="AF304" s="30">
        <f>'Yard Trimmings'!$V$57*'Yard Trimmings'!$E$68+'Yard Trimmings'!$V$57*(1-'Yard Trimmings'!$E$68)*EXP(-LYTInputs!$H$8*(AF$5-$U$5))</f>
        <v>2.2975150024726263</v>
      </c>
      <c r="AG304" s="30">
        <f>'Yard Trimmings'!$V$57*'Yard Trimmings'!$E$68+'Yard Trimmings'!$V$57*(1-'Yard Trimmings'!$E$68)*EXP(-LYTInputs!$H$8*(AG$5-$U$5))</f>
        <v>2.1345141002290258</v>
      </c>
      <c r="AH304" s="30">
        <f>'Yard Trimmings'!$V$57*'Yard Trimmings'!$E$68+'Yard Trimmings'!$V$57*(1-'Yard Trimmings'!$E$68)*EXP(-LYTInputs!$H$8*(AH$5-$U$5))</f>
        <v>1.9950571802757451</v>
      </c>
      <c r="AI304" s="30">
        <f>'Yard Trimmings'!$V$57*'Yard Trimmings'!$E$68+'Yard Trimmings'!$V$57*(1-'Yard Trimmings'!$E$68)*EXP(-LYTInputs!$H$8*(AI$5-$U$5))</f>
        <v>1.8757435307488803</v>
      </c>
      <c r="AJ304" s="30">
        <f>'Yard Trimmings'!$V$57*'Yard Trimmings'!$E$68+'Yard Trimmings'!$V$57*(1-'Yard Trimmings'!$E$68)*EXP(-LYTInputs!$H$8*(AJ$5-$U$5))</f>
        <v>1.7736636413594649</v>
      </c>
      <c r="AK304" s="30">
        <f>'Yard Trimmings'!$V$57*'Yard Trimmings'!$E$68+'Yard Trimmings'!$V$57*(1-'Yard Trimmings'!$E$68)*EXP(-LYTInputs!$H$8*(AK$5-$U$5))</f>
        <v>1.6863282538402933</v>
      </c>
      <c r="AL304" s="30">
        <f>'Yard Trimmings'!$V$57*'Yard Trimmings'!$E$68+'Yard Trimmings'!$V$57*(1-'Yard Trimmings'!$E$68)*EXP(-LYTInputs!$H$8*(AL$5-$U$5))</f>
        <v>1.6116076604036516</v>
      </c>
      <c r="AM304" s="30">
        <f>'Yard Trimmings'!$V$57*'Yard Trimmings'!$E$68+'Yard Trimmings'!$V$57*(1-'Yard Trimmings'!$E$68)*EXP(-LYTInputs!$H$8*(AM$5-$U$5))</f>
        <v>1.5476797699789564</v>
      </c>
      <c r="AN304" s="30">
        <f>'Yard Trimmings'!$V$57*'Yard Trimmings'!$E$68+'Yard Trimmings'!$V$57*(1-'Yard Trimmings'!$E$68)*EXP(-LYTInputs!$H$8*(AN$5-$U$5))</f>
        <v>1.492985675805077</v>
      </c>
      <c r="AO304" s="30">
        <f>'Yard Trimmings'!$V$57*'Yard Trimmings'!$E$68+'Yard Trimmings'!$V$57*(1-'Yard Trimmings'!$E$68)*EXP(-LYTInputs!$H$8*(AO$5-$U$5))</f>
        <v>1.4461916408755964</v>
      </c>
      <c r="AP304" s="30">
        <f>'Yard Trimmings'!$V$57*'Yard Trimmings'!$E$68+'Yard Trimmings'!$V$57*(1-'Yard Trimmings'!$E$68)*EXP(-LYTInputs!$H$8*(AP$5-$U$5))</f>
        <v>1.4061565742371371</v>
      </c>
      <c r="AQ304" s="30">
        <f>'Yard Trimmings'!$V$57*'Yard Trimmings'!$E$68+'Yard Trimmings'!$V$57*(1-'Yard Trimmings'!$E$68)*EXP(-LYTInputs!$H$8*(AQ$5-$U$5))</f>
        <v>1.371904205037487</v>
      </c>
      <c r="AR304" s="30">
        <f>'Yard Trimmings'!$V$57*'Yard Trimmings'!$E$68+'Yard Trimmings'!$V$57*(1-'Yard Trimmings'!$E$68)*EXP(-LYTInputs!$H$8*(AR$5-$U$5))</f>
        <v>1.3425992757767451</v>
      </c>
      <c r="AS304" s="30">
        <f>'Yard Trimmings'!$V$57*'Yard Trimmings'!$E$68+'Yard Trimmings'!$V$57*(1-'Yard Trimmings'!$E$68)*EXP(-LYTInputs!$H$8*(AS$5-$U$5))</f>
        <v>1.3175271742245447</v>
      </c>
      <c r="AT304" s="30">
        <f>'Yard Trimmings'!$V$57*'Yard Trimmings'!$E$68+'Yard Trimmings'!$V$57*(1-'Yard Trimmings'!$E$68)*EXP(-LYTInputs!$H$8*(AT$5-$U$5))</f>
        <v>1.2960765073196443</v>
      </c>
      <c r="AU304" s="30">
        <f>'Yard Trimmings'!$V$57*'Yard Trimmings'!$E$68+'Yard Trimmings'!$V$57*(1-'Yard Trimmings'!$E$68)*EXP(-LYTInputs!$H$8*(AU$5-$U$5))</f>
        <v>1.2777241921095692</v>
      </c>
      <c r="AV304" s="30">
        <f>'Yard Trimmings'!$V$57*'Yard Trimmings'!$E$68+'Yard Trimmings'!$V$57*(1-'Yard Trimmings'!$E$68)*EXP(-LYTInputs!$H$8*(AV$5-$U$5))</f>
        <v>1.2620227001670037</v>
      </c>
      <c r="AW304" s="30">
        <f>'Yard Trimmings'!$V$57*'Yard Trimmings'!$E$68+'Yard Trimmings'!$V$57*(1-'Yard Trimmings'!$E$68)*EXP(-LYTInputs!$H$8*(AW$5-$U$5))</f>
        <v>1.2485891444330053</v>
      </c>
      <c r="AX304" s="30">
        <f>'Yard Trimmings'!$V$57*'Yard Trimmings'!$E$68+'Yard Trimmings'!$V$57*(1-'Yard Trimmings'!$E$68)*EXP(-LYTInputs!$H$8*(AX$5-$U$5))</f>
        <v>1.2370959423654218</v>
      </c>
      <c r="AY304" s="30">
        <f>'Yard Trimmings'!$V$57*'Yard Trimmings'!$E$68+'Yard Trimmings'!$V$57*(1-'Yard Trimmings'!$E$68)*EXP(-LYTInputs!$H$8*(AY$5-$U$5))</f>
        <v>1.2272628277097093</v>
      </c>
      <c r="AZ304" s="30">
        <f>'Yard Trimmings'!$V$57*'Yard Trimmings'!$E$68+'Yard Trimmings'!$V$57*(1-'Yard Trimmings'!$E$68)*EXP(-LYTInputs!$H$8*(AZ$5-$U$5))</f>
        <v>1.2188500160960425</v>
      </c>
      <c r="BA304" s="30">
        <f>'Yard Trimmings'!$V$57*'Yard Trimmings'!$E$68+'Yard Trimmings'!$V$57*(1-'Yard Trimmings'!$E$68)*EXP(-LYTInputs!$H$8*(BA$5-$U$5))</f>
        <v>1.21165235780311</v>
      </c>
      <c r="BB304" s="30">
        <f>'Yard Trimmings'!$V$57*'Yard Trimmings'!$E$68+'Yard Trimmings'!$V$57*(1-'Yard Trimmings'!$E$68)*EXP(-LYTInputs!$H$8*(BB$5-$U$5))</f>
        <v>1.2054943351014413</v>
      </c>
      <c r="BC304" s="30">
        <f>'Yard Trimmings'!$V$57*'Yard Trimmings'!$E$68+'Yard Trimmings'!$V$57*(1-'Yard Trimmings'!$E$68)*EXP(-LYTInputs!$H$8*(BC$5-$U$5))</f>
        <v>1.2002257821845155</v>
      </c>
      <c r="BD304" s="30">
        <f>'Yard Trimmings'!$V$57*'Yard Trimmings'!$E$68+'Yard Trimmings'!$V$57*(1-'Yard Trimmings'!$E$68)*EXP(-LYTInputs!$H$8*(BD$5-$U$5))</f>
        <v>1.1957182233164834</v>
      </c>
      <c r="BE304" s="30">
        <f>'Yard Trimmings'!$V$57*'Yard Trimmings'!$E$68+'Yard Trimmings'!$V$57*(1-'Yard Trimmings'!$E$68)*EXP(-LYTInputs!$H$8*(BE$5-$U$5))</f>
        <v>1.1918617399008002</v>
      </c>
      <c r="BF304" s="30">
        <f>'Yard Trimmings'!$V$57*'Yard Trimmings'!$E$68+'Yard Trimmings'!$V$57*(1-'Yard Trimmings'!$E$68)*EXP(-LYTInputs!$H$8*(BF$5-$U$5))</f>
        <v>1.188562290071999</v>
      </c>
      <c r="BG304" s="30">
        <f>'Yard Trimmings'!$V$57*'Yard Trimmings'!$E$68+'Yard Trimmings'!$V$57*(1-'Yard Trimmings'!$E$68)*EXP(-LYTInputs!$H$8*(BG$5-$U$5))</f>
        <v>1.1857394154478</v>
      </c>
      <c r="BH304" s="30">
        <f>'Yard Trimmings'!$V$57*'Yard Trimmings'!$E$68+'Yard Trimmings'!$V$57*(1-'Yard Trimmings'!$E$68)*EXP(-LYTInputs!$H$8*(BH$5-$U$5))</f>
        <v>1.1833242791198015</v>
      </c>
      <c r="BI304" s="30">
        <f>'Yard Trimmings'!$V$57*'Yard Trimmings'!$E$68+'Yard Trimmings'!$V$57*(1-'Yard Trimmings'!$E$68)*EXP(-LYTInputs!$H$8*(BI$5-$U$5))</f>
        <v>1.1812579870383835</v>
      </c>
      <c r="BJ304" s="30">
        <f>'Yard Trimmings'!$V$57*'Yard Trimmings'!$E$68+'Yard Trimmings'!$V$57*(1-'Yard Trimmings'!$E$68)*EXP(-LYTInputs!$H$8*(BJ$5-$U$5))</f>
        <v>1.1794901518581353</v>
      </c>
      <c r="BK304" s="30">
        <f>'Yard Trimmings'!$V$57*'Yard Trimmings'!$E$68+'Yard Trimmings'!$V$57*(1-'Yard Trimmings'!$E$68)*EXP(-LYTInputs!$H$8*(BK$5-$U$5))</f>
        <v>1.177977664222613</v>
      </c>
      <c r="BL304" s="30">
        <f>'Yard Trimmings'!$V$57*'Yard Trimmings'!$E$68+'Yard Trimmings'!$V$57*(1-'Yard Trimmings'!$E$68)*EXP(-LYTInputs!$H$8*(BL$5-$U$5))</f>
        <v>1.1766836415257191</v>
      </c>
      <c r="BM304" s="269">
        <f>'Yard Trimmings'!$V$57*'Yard Trimmings'!$E$68+'Yard Trimmings'!$V$57*(1-'Yard Trimmings'!$E$68)*EXP(-LYTInputs!$H$8*(BM$5-$U$5))</f>
        <v>1.175576528514843</v>
      </c>
      <c r="BN304" s="269">
        <f>'Yard Trimmings'!$V$57*'Yard Trimmings'!$E$68+'Yard Trimmings'!$V$57*(1-'Yard Trimmings'!$E$68)*EXP(-LYTInputs!$H$8*(BN$5-$U$5))</f>
        <v>1.1746293278036086</v>
      </c>
      <c r="BO304" s="269">
        <f>'Yard Trimmings'!$V$57*'Yard Trimmings'!$E$68+'Yard Trimmings'!$V$57*(1-'Yard Trimmings'!$E$68)*EXP(-LYTInputs!$H$8*(BO$5-$U$5))</f>
        <v>1.173818941529986</v>
      </c>
      <c r="BP304" s="269">
        <f>'Yard Trimmings'!$V$57*'Yard Trimmings'!$E$68+'Yard Trimmings'!$V$57*(1-'Yard Trimmings'!$E$68)*EXP(-LYTInputs!$H$8*(BP$5-$U$5))</f>
        <v>1.1731256081058377</v>
      </c>
      <c r="BQ304" s="269">
        <f>'Yard Trimmings'!$V$57*'Yard Trimmings'!$E$68+'Yard Trimmings'!$V$57*(1-'Yard Trimmings'!$E$68)*EXP(-LYTInputs!$H$8*(BQ$5-$U$5))</f>
        <v>1.1725324203228162</v>
      </c>
      <c r="BR304" s="269">
        <f>'Yard Trimmings'!$V$57*'Yard Trimmings'!$E$68+'Yard Trimmings'!$V$57*(1-'Yard Trimmings'!$E$68)*EXP(-LYTInputs!$H$8*(BR$5-$U$5))</f>
        <v>1.1720249130634364</v>
      </c>
      <c r="BS304" s="269">
        <f>'Yard Trimmings'!$V$57*'Yard Trimmings'!$E$68+'Yard Trimmings'!$V$57*(1-'Yard Trimmings'!$E$68)*EXP(-LYTInputs!$H$8*(BS$5-$U$5))</f>
        <v>1.171590710563494</v>
      </c>
      <c r="BT304" s="269">
        <f>'Yard Trimmings'!$V$57*'Yard Trimmings'!$E$68+'Yard Trimmings'!$V$57*(1-'Yard Trimmings'!$E$68)*EXP(-LYTInputs!$H$8*(BT$5-$U$5))</f>
        <v>1.1712192246241862</v>
      </c>
      <c r="BU304" s="269">
        <f>'Yard Trimmings'!$V$57*'Yard Trimmings'!$E$68+'Yard Trimmings'!$V$57*(1-'Yard Trimmings'!$E$68)*EXP(-LYTInputs!$H$8*(BU$5-$U$5))</f>
        <v>1.1709013964147177</v>
      </c>
      <c r="BV304" s="269">
        <f>'Yard Trimmings'!$V$57*'Yard Trimmings'!$E$68+'Yard Trimmings'!$V$57*(1-'Yard Trimmings'!$E$68)*EXP(-LYTInputs!$H$8*(BV$5-$U$5))</f>
        <v>1.1706294755691478</v>
      </c>
      <c r="BW304" s="269">
        <f>'Yard Trimmings'!$V$57*'Yard Trimmings'!$E$68+'Yard Trimmings'!$V$57*(1-'Yard Trimmings'!$E$68)*EXP(-LYTInputs!$H$8*(BW$5-$U$5))</f>
        <v>1.170396831190667</v>
      </c>
      <c r="BX304" s="269">
        <f>'Yard Trimmings'!$V$57*'Yard Trimmings'!$E$68+'Yard Trimmings'!$V$57*(1-'Yard Trimmings'!$E$68)*EXP(-LYTInputs!$H$8*(BX$5-$U$5))</f>
        <v>1.1701977901545697</v>
      </c>
      <c r="BY304" s="269">
        <f>'Yard Trimmings'!$V$57*'Yard Trimmings'!$E$68+'Yard Trimmings'!$V$57*(1-'Yard Trimmings'!$E$68)*EXP(-LYTInputs!$H$8*(BY$5-$U$5))</f>
        <v>1.1700274987668755</v>
      </c>
      <c r="BZ304" s="269">
        <f>'Yard Trimmings'!$V$57*'Yard Trimmings'!$E$68+'Yard Trimmings'!$V$57*(1-'Yard Trimmings'!$E$68)*EXP(-LYTInputs!$H$8*(BZ$5-$U$5))</f>
        <v>1.1698818044050929</v>
      </c>
      <c r="CA304" s="269">
        <f>'Yard Trimmings'!$V$57*'Yard Trimmings'!$E$68+'Yard Trimmings'!$V$57*(1-'Yard Trimmings'!$E$68)*EXP(-LYTInputs!$H$8*(CA$5-$U$5))</f>
        <v>1.1697571542548844</v>
      </c>
      <c r="CB304" s="269">
        <f>'Yard Trimmings'!$V$57*'Yard Trimmings'!$E$68+'Yard Trimmings'!$V$57*(1-'Yard Trimmings'!$E$68)*EXP(-LYTInputs!$H$8*(CB$5-$U$5))</f>
        <v>1.1696505086732925</v>
      </c>
      <c r="CC304" s="269">
        <f>'Yard Trimmings'!$V$57*'Yard Trimmings'!$E$68+'Yard Trimmings'!$V$57*(1-'Yard Trimmings'!$E$68)*EXP(-LYTInputs!$H$8*(CC$5-$U$5))</f>
        <v>1.169559267065849</v>
      </c>
      <c r="CD304" s="269">
        <f>'Yard Trimmings'!$V$57*'Yard Trimmings'!$E$68+'Yard Trimmings'!$V$57*(1-'Yard Trimmings'!$E$68)*EXP(-LYTInputs!$H$8*(CD$5-$U$5))</f>
        <v>1.1694812044700564</v>
      </c>
      <c r="CE304" s="269">
        <f>'Yard Trimmings'!$V$57*'Yard Trimmings'!$E$68+'Yard Trimmings'!$V$57*(1-'Yard Trimmings'!$E$68)*EXP(-LYTInputs!$H$8*(CE$5-$U$5))</f>
        <v>1.1694144172988021</v>
      </c>
      <c r="CF304" s="269">
        <f>'Yard Trimmings'!$V$57*'Yard Trimmings'!$E$68+'Yard Trimmings'!$V$57*(1-'Yard Trimmings'!$E$68)*EXP(-LYTInputs!$H$8*(CF$5-$U$5))</f>
        <v>1.1693572769206364</v>
      </c>
      <c r="CG304" s="269">
        <f>'Yard Trimmings'!$V$57*'Yard Trimmings'!$E$68+'Yard Trimmings'!$V$57*(1-'Yard Trimmings'!$E$68)*EXP(-LYTInputs!$H$8*(CG$5-$U$5))</f>
        <v>1.1693083899449555</v>
      </c>
      <c r="CH304" s="269">
        <f>'Yard Trimmings'!$V$57*'Yard Trimmings'!$E$68+'Yard Trimmings'!$V$57*(1-'Yard Trimmings'!$E$68)*EXP(-LYTInputs!$H$8*(CH$5-$U$5))</f>
        <v>1.1692665642436224</v>
      </c>
      <c r="CI304" s="269">
        <f>'Yard Trimmings'!$V$57*'Yard Trimmings'!$E$68+'Yard Trimmings'!$V$57*(1-'Yard Trimmings'!$E$68)*EXP(-LYTInputs!$H$8*(CI$5-$U$5))</f>
        <v>1.1692307798804529</v>
      </c>
    </row>
    <row r="305" spans="1:87">
      <c r="A305" s="20">
        <f t="shared" si="77"/>
        <v>1980</v>
      </c>
      <c r="V305" s="30">
        <f>'Yard Trimmings'!$W$57*'Yard Trimmings'!$E$68+'Yard Trimmings'!$W$57*(1-'Yard Trimmings'!$E$68)*EXP(-LYTInputs!$H$8*(V$5-$V$5))</f>
        <v>7.5281887764513957</v>
      </c>
      <c r="W305" s="30">
        <f>'Yard Trimmings'!$W$57*'Yard Trimmings'!$E$68+'Yard Trimmings'!$W$57*(1-'Yard Trimmings'!$E$68)*EXP(-LYTInputs!$H$8*(W$5-$V$5))</f>
        <v>6.6115293906008858</v>
      </c>
      <c r="X305" s="30">
        <f>'Yard Trimmings'!$W$57*'Yard Trimmings'!$E$68+'Yard Trimmings'!$W$57*(1-'Yard Trimmings'!$E$68)*EXP(-LYTInputs!$H$8*(X$5-$V$5))</f>
        <v>5.8272730285966272</v>
      </c>
      <c r="Y305" s="30">
        <f>'Yard Trimmings'!$W$57*'Yard Trimmings'!$E$68+'Yard Trimmings'!$W$57*(1-'Yard Trimmings'!$E$68)*EXP(-LYTInputs!$H$8*(Y$5-$V$5))</f>
        <v>5.1562952904769439</v>
      </c>
      <c r="Z305" s="30">
        <f>'Yard Trimmings'!$W$57*'Yard Trimmings'!$E$68+'Yard Trimmings'!$W$57*(1-'Yard Trimmings'!$E$68)*EXP(-LYTInputs!$H$8*(Z$5-$V$5))</f>
        <v>4.5822341200942915</v>
      </c>
      <c r="AA305" s="30">
        <f>'Yard Trimmings'!$W$57*'Yard Trimmings'!$E$68+'Yard Trimmings'!$W$57*(1-'Yard Trimmings'!$E$68)*EXP(-LYTInputs!$H$8*(AA$5-$V$5))</f>
        <v>4.0910908099382688</v>
      </c>
      <c r="AB305" s="30">
        <f>'Yard Trimmings'!$W$57*'Yard Trimmings'!$E$68+'Yard Trimmings'!$W$57*(1-'Yard Trimmings'!$E$68)*EXP(-LYTInputs!$H$8*(AB$5-$V$5))</f>
        <v>3.6708886371450404</v>
      </c>
      <c r="AC305" s="30">
        <f>'Yard Trimmings'!$W$57*'Yard Trimmings'!$E$68+'Yard Trimmings'!$W$57*(1-'Yard Trimmings'!$E$68)*EXP(-LYTInputs!$H$8*(AC$5-$V$5))</f>
        <v>3.3113808063979229</v>
      </c>
      <c r="AD305" s="30">
        <f>'Yard Trimmings'!$W$57*'Yard Trimmings'!$E$68+'Yard Trimmings'!$W$57*(1-'Yard Trimmings'!$E$68)*EXP(-LYTInputs!$H$8*(AD$5-$V$5))</f>
        <v>3.0038005777918784</v>
      </c>
      <c r="AE305" s="30">
        <f>'Yard Trimmings'!$W$57*'Yard Trimmings'!$E$68+'Yard Trimmings'!$W$57*(1-'Yard Trimmings'!$E$68)*EXP(-LYTInputs!$H$8*(AE$5-$V$5))</f>
        <v>2.7406474864315582</v>
      </c>
      <c r="AF305" s="30">
        <f>'Yard Trimmings'!$W$57*'Yard Trimmings'!$E$68+'Yard Trimmings'!$W$57*(1-'Yard Trimmings'!$E$68)*EXP(-LYTInputs!$H$8*(AF$5-$V$5))</f>
        <v>2.5155044406436913</v>
      </c>
      <c r="AG305" s="30">
        <f>'Yard Trimmings'!$W$57*'Yard Trimmings'!$E$68+'Yard Trimmings'!$W$57*(1-'Yard Trimmings'!$E$68)*EXP(-LYTInputs!$H$8*(AG$5-$V$5))</f>
        <v>2.322881238671759</v>
      </c>
      <c r="AH305" s="30">
        <f>'Yard Trimmings'!$W$57*'Yard Trimmings'!$E$68+'Yard Trimmings'!$W$57*(1-'Yard Trimmings'!$E$68)*EXP(-LYTInputs!$H$8*(AH$5-$V$5))</f>
        <v>2.1580806879459797</v>
      </c>
      <c r="AI305" s="30">
        <f>'Yard Trimmings'!$W$57*'Yard Trimmings'!$E$68+'Yard Trimmings'!$W$57*(1-'Yard Trimmings'!$E$68)*EXP(-LYTInputs!$H$8*(AI$5-$V$5))</f>
        <v>2.0170840621943338</v>
      </c>
      <c r="AJ305" s="30">
        <f>'Yard Trimmings'!$W$57*'Yard Trimmings'!$E$68+'Yard Trimmings'!$W$57*(1-'Yard Trimmings'!$E$68)*EXP(-LYTInputs!$H$8*(AJ$5-$V$5))</f>
        <v>1.89645310322121</v>
      </c>
      <c r="AK305" s="30">
        <f>'Yard Trimmings'!$W$57*'Yard Trimmings'!$E$68+'Yard Trimmings'!$W$57*(1-'Yard Trimmings'!$E$68)*EXP(-LYTInputs!$H$8*(AK$5-$V$5))</f>
        <v>1.7932461776284851</v>
      </c>
      <c r="AL305" s="30">
        <f>'Yard Trimmings'!$W$57*'Yard Trimmings'!$E$68+'Yard Trimmings'!$W$57*(1-'Yard Trimmings'!$E$68)*EXP(-LYTInputs!$H$8*(AL$5-$V$5))</f>
        <v>1.704946543927691</v>
      </c>
      <c r="AM305" s="30">
        <f>'Yard Trimmings'!$W$57*'Yard Trimmings'!$E$68+'Yard Trimmings'!$W$57*(1-'Yard Trimmings'!$E$68)*EXP(-LYTInputs!$H$8*(AM$5-$V$5))</f>
        <v>1.6294009808085823</v>
      </c>
      <c r="AN305" s="30">
        <f>'Yard Trimmings'!$W$57*'Yard Trimmings'!$E$68+'Yard Trimmings'!$W$57*(1-'Yard Trimmings'!$E$68)*EXP(-LYTInputs!$H$8*(AN$5-$V$5))</f>
        <v>1.5647672799902752</v>
      </c>
      <c r="AO305" s="30">
        <f>'Yard Trimmings'!$W$57*'Yard Trimmings'!$E$68+'Yard Trimmings'!$W$57*(1-'Yard Trimmings'!$E$68)*EXP(-LYTInputs!$H$8*(AO$5-$V$5))</f>
        <v>1.5094693232474814</v>
      </c>
      <c r="AP305" s="30">
        <f>'Yard Trimmings'!$W$57*'Yard Trimmings'!$E$68+'Yard Trimmings'!$W$57*(1-'Yard Trimmings'!$E$68)*EXP(-LYTInputs!$H$8*(AP$5-$V$5))</f>
        <v>1.4621586481474451</v>
      </c>
      <c r="AQ305" s="30">
        <f>'Yard Trimmings'!$W$57*'Yard Trimmings'!$E$68+'Yard Trimmings'!$W$57*(1-'Yard Trimmings'!$E$68)*EXP(-LYTInputs!$H$8*(AQ$5-$V$5))</f>
        <v>1.421681565262952</v>
      </c>
      <c r="AR305" s="30">
        <f>'Yard Trimmings'!$W$57*'Yard Trimmings'!$E$68+'Yard Trimmings'!$W$57*(1-'Yard Trimmings'!$E$68)*EXP(-LYTInputs!$H$8*(AR$5-$V$5))</f>
        <v>1.3870510250017145</v>
      </c>
      <c r="AS305" s="30">
        <f>'Yard Trimmings'!$W$57*'Yard Trimmings'!$E$68+'Yard Trimmings'!$W$57*(1-'Yard Trimmings'!$E$68)*EXP(-LYTInputs!$H$8*(AS$5-$V$5))</f>
        <v>1.357422548013699</v>
      </c>
      <c r="AT305" s="30">
        <f>'Yard Trimmings'!$W$57*'Yard Trimmings'!$E$68+'Yard Trimmings'!$W$57*(1-'Yard Trimmings'!$E$68)*EXP(-LYTInputs!$H$8*(AT$5-$V$5))</f>
        <v>1.3320736322299063</v>
      </c>
      <c r="AU305" s="30">
        <f>'Yard Trimmings'!$W$57*'Yard Trimmings'!$E$68+'Yard Trimmings'!$W$57*(1-'Yard Trimmings'!$E$68)*EXP(-LYTInputs!$H$8*(AU$5-$V$5))</f>
        <v>1.3103861343651413</v>
      </c>
      <c r="AV305" s="30">
        <f>'Yard Trimmings'!$W$57*'Yard Trimmings'!$E$68+'Yard Trimmings'!$W$57*(1-'Yard Trimmings'!$E$68)*EXP(-LYTInputs!$H$8*(AV$5-$V$5))</f>
        <v>1.2918311962507898</v>
      </c>
      <c r="AW305" s="30">
        <f>'Yard Trimmings'!$W$57*'Yard Trimmings'!$E$68+'Yard Trimmings'!$W$57*(1-'Yard Trimmings'!$E$68)*EXP(-LYTInputs!$H$8*(AW$5-$V$5))</f>
        <v>1.2759563484202909</v>
      </c>
      <c r="AX305" s="30">
        <f>'Yard Trimmings'!$W$57*'Yard Trimmings'!$E$68+'Yard Trimmings'!$W$57*(1-'Yard Trimmings'!$E$68)*EXP(-LYTInputs!$H$8*(AX$5-$V$5))</f>
        <v>1.2623744764631661</v>
      </c>
      <c r="AY305" s="30">
        <f>'Yard Trimmings'!$W$57*'Yard Trimmings'!$E$68+'Yard Trimmings'!$W$57*(1-'Yard Trimmings'!$E$68)*EXP(-LYTInputs!$H$8*(AY$5-$V$5))</f>
        <v>1.2507543810878057</v>
      </c>
      <c r="AZ305" s="30">
        <f>'Yard Trimmings'!$W$57*'Yard Trimmings'!$E$68+'Yard Trimmings'!$W$57*(1-'Yard Trimmings'!$E$68)*EXP(-LYTInputs!$H$8*(AZ$5-$V$5))</f>
        <v>1.2408127016964281</v>
      </c>
      <c r="BA305" s="30">
        <f>'Yard Trimmings'!$W$57*'Yard Trimmings'!$E$68+'Yard Trimmings'!$W$57*(1-'Yard Trimmings'!$E$68)*EXP(-LYTInputs!$H$8*(BA$5-$V$5))</f>
        <v>1.2323070065254129</v>
      </c>
      <c r="BB305" s="30">
        <f>'Yard Trimmings'!$W$57*'Yard Trimmings'!$E$68+'Yard Trimmings'!$W$57*(1-'Yard Trimmings'!$E$68)*EXP(-LYTInputs!$H$8*(BB$5-$V$5))</f>
        <v>1.2250298808513567</v>
      </c>
      <c r="BC305" s="30">
        <f>'Yard Trimmings'!$W$57*'Yard Trimmings'!$E$68+'Yard Trimmings'!$W$57*(1-'Yard Trimmings'!$E$68)*EXP(-LYTInputs!$H$8*(BC$5-$V$5))</f>
        <v>1.2188038691014329</v>
      </c>
      <c r="BD305" s="30">
        <f>'Yard Trimmings'!$W$57*'Yard Trimmings'!$E$68+'Yard Trimmings'!$W$57*(1-'Yard Trimmings'!$E$68)*EXP(-LYTInputs!$H$8*(BD$5-$V$5))</f>
        <v>1.2134771475294275</v>
      </c>
      <c r="BE305" s="30">
        <f>'Yard Trimmings'!$W$57*'Yard Trimmings'!$E$68+'Yard Trimmings'!$W$57*(1-'Yard Trimmings'!$E$68)*EXP(-LYTInputs!$H$8*(BE$5-$V$5))</f>
        <v>1.2089198219339508</v>
      </c>
      <c r="BF305" s="30">
        <f>'Yard Trimmings'!$W$57*'Yard Trimmings'!$E$68+'Yard Trimmings'!$W$57*(1-'Yard Trimmings'!$E$68)*EXP(-LYTInputs!$H$8*(BF$5-$V$5))</f>
        <v>1.2050207601372278</v>
      </c>
      <c r="BG305" s="30">
        <f>'Yard Trimmings'!$W$57*'Yard Trimmings'!$E$68+'Yard Trimmings'!$W$57*(1-'Yard Trimmings'!$E$68)*EXP(-LYTInputs!$H$8*(BG$5-$V$5))</f>
        <v>1.2016848819832167</v>
      </c>
      <c r="BH305" s="30">
        <f>'Yard Trimmings'!$W$57*'Yard Trimmings'!$E$68+'Yard Trimmings'!$W$57*(1-'Yard Trimmings'!$E$68)*EXP(-LYTInputs!$H$8*(BH$5-$V$5))</f>
        <v>1.1988308407705948</v>
      </c>
      <c r="BI305" s="30">
        <f>'Yard Trimmings'!$W$57*'Yard Trimmings'!$E$68+'Yard Trimmings'!$W$57*(1-'Yard Trimmings'!$E$68)*EXP(-LYTInputs!$H$8*(BI$5-$V$5))</f>
        <v>1.1963890395814383</v>
      </c>
      <c r="BJ305" s="30">
        <f>'Yard Trimmings'!$W$57*'Yard Trimmings'!$E$68+'Yard Trimmings'!$W$57*(1-'Yard Trimmings'!$E$68)*EXP(-LYTInputs!$H$8*(BJ$5-$V$5))</f>
        <v>1.1942999341329965</v>
      </c>
      <c r="BK305" s="30">
        <f>'Yard Trimmings'!$W$57*'Yard Trimmings'!$E$68+'Yard Trimmings'!$W$57*(1-'Yard Trimmings'!$E$68)*EXP(-LYTInputs!$H$8*(BK$5-$V$5))</f>
        <v>1.1925125807669281</v>
      </c>
      <c r="BL305" s="30">
        <f>'Yard Trimmings'!$W$57*'Yard Trimmings'!$E$68+'Yard Trimmings'!$W$57*(1-'Yard Trimmings'!$E$68)*EXP(-LYTInputs!$H$8*(BL$5-$V$5))</f>
        <v>1.1909833941681478</v>
      </c>
      <c r="BM305" s="269">
        <f>'Yard Trimmings'!$W$57*'Yard Trimmings'!$E$68+'Yard Trimmings'!$W$57*(1-'Yard Trimmings'!$E$68)*EXP(-LYTInputs!$H$8*(BM$5-$V$5))</f>
        <v>1.189675084519769</v>
      </c>
      <c r="BN305" s="269">
        <f>'Yard Trimmings'!$W$57*'Yard Trimmings'!$E$68+'Yard Trimmings'!$W$57*(1-'Yard Trimmings'!$E$68)*EXP(-LYTInputs!$H$8*(BN$5-$V$5))</f>
        <v>1.1885557481762474</v>
      </c>
      <c r="BO305" s="269">
        <f>'Yard Trimmings'!$W$57*'Yard Trimmings'!$E$68+'Yard Trimmings'!$W$57*(1-'Yard Trimmings'!$E$68)*EXP(-LYTInputs!$H$8*(BO$5-$V$5))</f>
        <v>1.1875980896804312</v>
      </c>
      <c r="BP305" s="269">
        <f>'Yard Trimmings'!$W$57*'Yard Trimmings'!$E$68+'Yard Trimmings'!$W$57*(1-'Yard Trimmings'!$E$68)*EXP(-LYTInputs!$H$8*(BP$5-$V$5))</f>
        <v>1.1867787561530989</v>
      </c>
      <c r="BQ305" s="269">
        <f>'Yard Trimmings'!$W$57*'Yard Trimmings'!$E$68+'Yard Trimmings'!$W$57*(1-'Yard Trimmings'!$E$68)*EXP(-LYTInputs!$H$8*(BQ$5-$V$5))</f>
        <v>1.1860777678238106</v>
      </c>
      <c r="BR305" s="269">
        <f>'Yard Trimmings'!$W$57*'Yard Trimmings'!$E$68+'Yard Trimmings'!$W$57*(1-'Yard Trimmings'!$E$68)*EXP(-LYTInputs!$H$8*(BR$5-$V$5))</f>
        <v>1.1854780308163451</v>
      </c>
      <c r="BS305" s="269">
        <f>'Yard Trimmings'!$W$57*'Yard Trimmings'!$E$68+'Yard Trimmings'!$W$57*(1-'Yard Trimmings'!$E$68)*EXP(-LYTInputs!$H$8*(BS$5-$V$5))</f>
        <v>1.1849649203078023</v>
      </c>
      <c r="BT305" s="269">
        <f>'Yard Trimmings'!$W$57*'Yard Trimmings'!$E$68+'Yard Trimmings'!$W$57*(1-'Yard Trimmings'!$E$68)*EXP(-LYTInputs!$H$8*(BT$5-$V$5))</f>
        <v>1.1845259238965427</v>
      </c>
      <c r="BU305" s="269">
        <f>'Yard Trimmings'!$W$57*'Yard Trimmings'!$E$68+'Yard Trimmings'!$W$57*(1-'Yard Trimmings'!$E$68)*EXP(-LYTInputs!$H$8*(BU$5-$V$5))</f>
        <v>1.1841503364823496</v>
      </c>
      <c r="BV305" s="269">
        <f>'Yard Trimmings'!$W$57*'Yard Trimmings'!$E$68+'Yard Trimmings'!$W$57*(1-'Yard Trimmings'!$E$68)*EXP(-LYTInputs!$H$8*(BV$5-$V$5))</f>
        <v>1.1838289992183491</v>
      </c>
      <c r="BW305" s="269">
        <f>'Yard Trimmings'!$W$57*'Yard Trimmings'!$E$68+'Yard Trimmings'!$W$57*(1-'Yard Trimmings'!$E$68)*EXP(-LYTInputs!$H$8*(BW$5-$V$5))</f>
        <v>1.1835540761689247</v>
      </c>
      <c r="BX305" s="269">
        <f>'Yard Trimmings'!$W$57*'Yard Trimmings'!$E$68+'Yard Trimmings'!$W$57*(1-'Yard Trimmings'!$E$68)*EXP(-LYTInputs!$H$8*(BX$5-$V$5))</f>
        <v>1.1833188632273448</v>
      </c>
      <c r="BY305" s="269">
        <f>'Yard Trimmings'!$W$57*'Yard Trimmings'!$E$68+'Yard Trimmings'!$W$57*(1-'Yard Trimmings'!$E$68)*EXP(-LYTInputs!$H$8*(BY$5-$V$5))</f>
        <v>1.183117624633482</v>
      </c>
      <c r="BZ305" s="269">
        <f>'Yard Trimmings'!$W$57*'Yard Trimmings'!$E$68+'Yard Trimmings'!$W$57*(1-'Yard Trimmings'!$E$68)*EXP(-LYTInputs!$H$8*(BZ$5-$V$5))</f>
        <v>1.1829454531050452</v>
      </c>
      <c r="CA305" s="269">
        <f>'Yard Trimmings'!$W$57*'Yard Trimmings'!$E$68+'Yard Trimmings'!$W$57*(1-'Yard Trimmings'!$E$68)*EXP(-LYTInputs!$H$8*(CA$5-$V$5))</f>
        <v>1.182798150171571</v>
      </c>
      <c r="CB305" s="269">
        <f>'Yard Trimmings'!$W$57*'Yard Trimmings'!$E$68+'Yard Trimmings'!$W$57*(1-'Yard Trimmings'!$E$68)*EXP(-LYTInputs!$H$8*(CB$5-$V$5))</f>
        <v>1.1826721237930686</v>
      </c>
      <c r="CC305" s="269">
        <f>'Yard Trimmings'!$W$57*'Yard Trimmings'!$E$68+'Yard Trimmings'!$W$57*(1-'Yard Trimmings'!$E$68)*EXP(-LYTInputs!$H$8*(CC$5-$V$5))</f>
        <v>1.1825643007667115</v>
      </c>
      <c r="CD305" s="269">
        <f>'Yard Trimmings'!$W$57*'Yard Trimmings'!$E$68+'Yard Trimmings'!$W$57*(1-'Yard Trimmings'!$E$68)*EXP(-LYTInputs!$H$8*(CD$5-$V$5))</f>
        <v>1.1824720517855782</v>
      </c>
      <c r="CE305" s="269">
        <f>'Yard Trimmings'!$W$57*'Yard Trimmings'!$E$68+'Yard Trimmings'!$W$57*(1-'Yard Trimmings'!$E$68)*EXP(-LYTInputs!$H$8*(CE$5-$V$5))</f>
        <v>1.1823931273219672</v>
      </c>
      <c r="CF305" s="269">
        <f>'Yard Trimmings'!$W$57*'Yard Trimmings'!$E$68+'Yard Trimmings'!$W$57*(1-'Yard Trimmings'!$E$68)*EXP(-LYTInputs!$H$8*(CF$5-$V$5))</f>
        <v>1.1823256027717797</v>
      </c>
      <c r="CG305" s="269">
        <f>'Yard Trimmings'!$W$57*'Yard Trimmings'!$E$68+'Yard Trimmings'!$W$57*(1-'Yard Trimmings'!$E$68)*EXP(-LYTInputs!$H$8*(CG$5-$V$5))</f>
        <v>1.1822678315222912</v>
      </c>
      <c r="CH305" s="269">
        <f>'Yard Trimmings'!$W$57*'Yard Trimmings'!$E$68+'Yard Trimmings'!$W$57*(1-'Yard Trimmings'!$E$68)*EXP(-LYTInputs!$H$8*(CH$5-$V$5))</f>
        <v>1.182218404798852</v>
      </c>
      <c r="CI305" s="269">
        <f>'Yard Trimmings'!$W$57*'Yard Trimmings'!$E$68+'Yard Trimmings'!$W$57*(1-'Yard Trimmings'!$E$68)*EXP(-LYTInputs!$H$8*(CI$5-$V$5))</f>
        <v>1.1821761173113636</v>
      </c>
    </row>
    <row r="306" spans="1:87">
      <c r="A306" s="20">
        <f t="shared" si="77"/>
        <v>1981</v>
      </c>
      <c r="W306" s="30">
        <f>'Yard Trimmings'!$X$57*'Yard Trimmings'!$E$68+'Yard Trimmings'!$X$57*(1-'Yard Trimmings'!$E$68)*EXP(-LYTInputs!$H$8*(W$5-$W$5))</f>
        <v>7.9789801626607755</v>
      </c>
      <c r="X306" s="30">
        <f>'Yard Trimmings'!$X$57*'Yard Trimmings'!$E$68+'Yard Trimmings'!$X$57*(1-'Yard Trimmings'!$E$68)*EXP(-LYTInputs!$H$8*(X$5-$W$5))</f>
        <v>7.0074307936416744</v>
      </c>
      <c r="Y306" s="30">
        <f>'Yard Trimmings'!$X$57*'Yard Trimmings'!$E$68+'Yard Trimmings'!$X$57*(1-'Yard Trimmings'!$E$68)*EXP(-LYTInputs!$H$8*(Y$5-$W$5))</f>
        <v>6.1762128020782185</v>
      </c>
      <c r="Z306" s="30">
        <f>'Yard Trimmings'!$X$57*'Yard Trimmings'!$E$68+'Yard Trimmings'!$X$57*(1-'Yard Trimmings'!$E$68)*EXP(-LYTInputs!$H$8*(Z$5-$W$5))</f>
        <v>5.4650566101943632</v>
      </c>
      <c r="AA306" s="30">
        <f>'Yard Trimmings'!$X$57*'Yard Trimmings'!$E$68+'Yard Trimmings'!$X$57*(1-'Yard Trimmings'!$E$68)*EXP(-LYTInputs!$H$8*(AA$5-$W$5))</f>
        <v>4.8566203944388766</v>
      </c>
      <c r="AB306" s="30">
        <f>'Yard Trimmings'!$X$57*'Yard Trimmings'!$E$68+'Yard Trimmings'!$X$57*(1-'Yard Trimmings'!$E$68)*EXP(-LYTInputs!$H$8*(AB$5-$W$5))</f>
        <v>4.336067198294705</v>
      </c>
      <c r="AC306" s="30">
        <f>'Yard Trimmings'!$X$57*'Yard Trimmings'!$E$68+'Yard Trimmings'!$X$57*(1-'Yard Trimmings'!$E$68)*EXP(-LYTInputs!$H$8*(AC$5-$W$5))</f>
        <v>3.8907031272565522</v>
      </c>
      <c r="AD306" s="30">
        <f>'Yard Trimmings'!$X$57*'Yard Trimmings'!$E$68+'Yard Trimmings'!$X$57*(1-'Yard Trimmings'!$E$68)*EXP(-LYTInputs!$H$8*(AD$5-$W$5))</f>
        <v>3.50966780321881</v>
      </c>
      <c r="AE306" s="30">
        <f>'Yard Trimmings'!$X$57*'Yard Trimmings'!$E$68+'Yard Trimmings'!$X$57*(1-'Yard Trimmings'!$E$68)*EXP(-LYTInputs!$H$8*(AE$5-$W$5))</f>
        <v>3.1836695298823194</v>
      </c>
      <c r="AF306" s="30">
        <f>'Yard Trimmings'!$X$57*'Yard Trimmings'!$E$68+'Yard Trimmings'!$X$57*(1-'Yard Trimmings'!$E$68)*EXP(-LYTInputs!$H$8*(AF$5-$W$5))</f>
        <v>2.9047587110842024</v>
      </c>
      <c r="AG306" s="30">
        <f>'Yard Trimmings'!$X$57*'Yard Trimmings'!$E$68+'Yard Trimmings'!$X$57*(1-'Yard Trimmings'!$E$68)*EXP(-LYTInputs!$H$8*(AG$5-$W$5))</f>
        <v>2.666133996767567</v>
      </c>
      <c r="AH306" s="30">
        <f>'Yard Trimmings'!$X$57*'Yard Trimmings'!$E$68+'Yard Trimmings'!$X$57*(1-'Yard Trimmings'!$E$68)*EXP(-LYTInputs!$H$8*(AH$5-$W$5))</f>
        <v>2.4619764293843112</v>
      </c>
      <c r="AI306" s="30">
        <f>'Yard Trimmings'!$X$57*'Yard Trimmings'!$E$68+'Yard Trimmings'!$X$57*(1-'Yard Trimmings'!$E$68)*EXP(-LYTInputs!$H$8*(AI$5-$W$5))</f>
        <v>2.2873075463257764</v>
      </c>
      <c r="AJ306" s="30">
        <f>'Yard Trimmings'!$X$57*'Yard Trimmings'!$E$68+'Yard Trimmings'!$X$57*(1-'Yard Trimmings'!$E$68)*EXP(-LYTInputs!$H$8*(AJ$5-$W$5))</f>
        <v>2.137867978153206</v>
      </c>
      <c r="AK306" s="30">
        <f>'Yard Trimmings'!$X$57*'Yard Trimmings'!$E$68+'Yard Trimmings'!$X$57*(1-'Yard Trimmings'!$E$68)*EXP(-LYTInputs!$H$8*(AK$5-$W$5))</f>
        <v>2.0100135821980869</v>
      </c>
      <c r="AL306" s="30">
        <f>'Yard Trimmings'!$X$57*'Yard Trimmings'!$E$68+'Yard Trimmings'!$X$57*(1-'Yard Trimmings'!$E$68)*EXP(-LYTInputs!$H$8*(AL$5-$W$5))</f>
        <v>1.9006265787093497</v>
      </c>
      <c r="AM306" s="30">
        <f>'Yard Trimmings'!$X$57*'Yard Trimmings'!$E$68+'Yard Trimmings'!$X$57*(1-'Yard Trimmings'!$E$68)*EXP(-LYTInputs!$H$8*(AM$5-$W$5))</f>
        <v>1.8070395225674138</v>
      </c>
      <c r="AN306" s="30">
        <f>'Yard Trimmings'!$X$57*'Yard Trimmings'!$E$68+'Yard Trimmings'!$X$57*(1-'Yard Trimmings'!$E$68)*EXP(-LYTInputs!$H$8*(AN$5-$W$5))</f>
        <v>1.7269702565854124</v>
      </c>
      <c r="AO306" s="30">
        <f>'Yard Trimmings'!$X$57*'Yard Trimmings'!$E$68+'Yard Trimmings'!$X$57*(1-'Yard Trimmings'!$E$68)*EXP(-LYTInputs!$H$8*(AO$5-$W$5))</f>
        <v>1.6584662602082494</v>
      </c>
      <c r="AP306" s="30">
        <f>'Yard Trimmings'!$X$57*'Yard Trimmings'!$E$68+'Yard Trimmings'!$X$57*(1-'Yard Trimmings'!$E$68)*EXP(-LYTInputs!$H$8*(AP$5-$W$5))</f>
        <v>1.5998570365306246</v>
      </c>
      <c r="AQ306" s="30">
        <f>'Yard Trimmings'!$X$57*'Yard Trimmings'!$E$68+'Yard Trimmings'!$X$57*(1-'Yard Trimmings'!$E$68)*EXP(-LYTInputs!$H$8*(AQ$5-$W$5))</f>
        <v>1.549713376572722</v>
      </c>
      <c r="AR306" s="30">
        <f>'Yard Trimmings'!$X$57*'Yard Trimmings'!$E$68+'Yard Trimmings'!$X$57*(1-'Yard Trimmings'!$E$68)*EXP(-LYTInputs!$H$8*(AR$5-$W$5))</f>
        <v>1.5068125074568992</v>
      </c>
      <c r="AS306" s="30">
        <f>'Yard Trimmings'!$X$57*'Yard Trimmings'!$E$68+'Yard Trimmings'!$X$57*(1-'Yard Trimmings'!$E$68)*EXP(-LYTInputs!$H$8*(AS$5-$W$5))</f>
        <v>1.4701082746099527</v>
      </c>
      <c r="AT306" s="30">
        <f>'Yard Trimmings'!$X$57*'Yard Trimmings'!$E$68+'Yard Trimmings'!$X$57*(1-'Yard Trimmings'!$E$68)*EXP(-LYTInputs!$H$8*(AT$5-$W$5))</f>
        <v>1.4387056308722301</v>
      </c>
      <c r="AU306" s="30">
        <f>'Yard Trimmings'!$X$57*'Yard Trimmings'!$E$68+'Yard Trimmings'!$X$57*(1-'Yard Trimmings'!$E$68)*EXP(-LYTInputs!$H$8*(AU$5-$W$5))</f>
        <v>1.4118388104204744</v>
      </c>
      <c r="AV306" s="30">
        <f>'Yard Trimmings'!$X$57*'Yard Trimmings'!$E$68+'Yard Trimmings'!$X$57*(1-'Yard Trimmings'!$E$68)*EXP(-LYTInputs!$H$8*(AV$5-$W$5))</f>
        <v>1.3888526552669269</v>
      </c>
      <c r="AW306" s="30">
        <f>'Yard Trimmings'!$X$57*'Yard Trimmings'!$E$68+'Yard Trimmings'!$X$57*(1-'Yard Trimmings'!$E$68)*EXP(-LYTInputs!$H$8*(AW$5-$W$5))</f>
        <v>1.369186638974015</v>
      </c>
      <c r="AX306" s="30">
        <f>'Yard Trimmings'!$X$57*'Yard Trimmings'!$E$68+'Yard Trimmings'!$X$57*(1-'Yard Trimmings'!$E$68)*EXP(-LYTInputs!$H$8*(AX$5-$W$5))</f>
        <v>1.3523611979966284</v>
      </c>
      <c r="AY306" s="30">
        <f>'Yard Trimmings'!$X$57*'Yard Trimmings'!$E$68+'Yard Trimmings'!$X$57*(1-'Yard Trimmings'!$E$68)*EXP(-LYTInputs!$H$8*(AY$5-$W$5))</f>
        <v>1.3379660373363798</v>
      </c>
      <c r="AZ306" s="30">
        <f>'Yard Trimmings'!$X$57*'Yard Trimmings'!$E$68+'Yard Trimmings'!$X$57*(1-'Yard Trimmings'!$E$68)*EXP(-LYTInputs!$H$8*(AZ$5-$W$5))</f>
        <v>1.3256501253366368</v>
      </c>
      <c r="BA306" s="30">
        <f>'Yard Trimmings'!$X$57*'Yard Trimmings'!$E$68+'Yard Trimmings'!$X$57*(1-'Yard Trimmings'!$E$68)*EXP(-LYTInputs!$H$8*(BA$5-$W$5))</f>
        <v>1.3151131336374562</v>
      </c>
      <c r="BB306" s="30">
        <f>'Yard Trimmings'!$X$57*'Yard Trimmings'!$E$68+'Yard Trimmings'!$X$57*(1-'Yard Trimmings'!$E$68)*EXP(-LYTInputs!$H$8*(BB$5-$W$5))</f>
        <v>1.3060981135503589</v>
      </c>
      <c r="BC306" s="30">
        <f>'Yard Trimmings'!$X$57*'Yard Trimmings'!$E$68+'Yard Trimmings'!$X$57*(1-'Yard Trimmings'!$E$68)*EXP(-LYTInputs!$H$8*(BC$5-$W$5))</f>
        <v>1.2983852302634635</v>
      </c>
      <c r="BD306" s="30">
        <f>'Yard Trimmings'!$X$57*'Yard Trimmings'!$E$68+'Yard Trimmings'!$X$57*(1-'Yard Trimmings'!$E$68)*EXP(-LYTInputs!$H$8*(BD$5-$W$5))</f>
        <v>1.2917864020831011</v>
      </c>
      <c r="BE306" s="30">
        <f>'Yard Trimmings'!$X$57*'Yard Trimmings'!$E$68+'Yard Trimmings'!$X$57*(1-'Yard Trimmings'!$E$68)*EXP(-LYTInputs!$H$8*(BE$5-$W$5))</f>
        <v>1.2861407139877128</v>
      </c>
      <c r="BF306" s="30">
        <f>'Yard Trimmings'!$X$57*'Yard Trimmings'!$E$68+'Yard Trimmings'!$X$57*(1-'Yard Trimmings'!$E$68)*EXP(-LYTInputs!$H$8*(BF$5-$W$5))</f>
        <v>1.2813104936517352</v>
      </c>
      <c r="BG306" s="30">
        <f>'Yard Trimmings'!$X$57*'Yard Trimmings'!$E$68+'Yard Trimmings'!$X$57*(1-'Yard Trimmings'!$E$68)*EXP(-LYTInputs!$H$8*(BG$5-$W$5))</f>
        <v>1.2771779542517725</v>
      </c>
      <c r="BH306" s="30">
        <f>'Yard Trimmings'!$X$57*'Yard Trimmings'!$E$68+'Yard Trimmings'!$X$57*(1-'Yard Trimmings'!$E$68)*EXP(-LYTInputs!$H$8*(BH$5-$W$5))</f>
        <v>1.273642322188564</v>
      </c>
      <c r="BI306" s="30">
        <f>'Yard Trimmings'!$X$57*'Yard Trimmings'!$E$68+'Yard Trimmings'!$X$57*(1-'Yard Trimmings'!$E$68)*EXP(-LYTInputs!$H$8*(BI$5-$W$5))</f>
        <v>1.2706173796831155</v>
      </c>
      <c r="BJ306" s="30">
        <f>'Yard Trimmings'!$X$57*'Yard Trimmings'!$E$68+'Yard Trimmings'!$X$57*(1-'Yard Trimmings'!$E$68)*EXP(-LYTInputs!$H$8*(BJ$5-$W$5))</f>
        <v>1.2680293623222352</v>
      </c>
      <c r="BK306" s="30">
        <f>'Yard Trimmings'!$X$57*'Yard Trimmings'!$E$68+'Yard Trimmings'!$X$57*(1-'Yard Trimmings'!$E$68)*EXP(-LYTInputs!$H$8*(BK$5-$W$5))</f>
        <v>1.2658151602842944</v>
      </c>
      <c r="BL306" s="30">
        <f>'Yard Trimmings'!$X$57*'Yard Trimmings'!$E$68+'Yard Trimmings'!$X$57*(1-'Yard Trimmings'!$E$68)*EXP(-LYTInputs!$H$8*(BL$5-$W$5))</f>
        <v>1.2639207793813958</v>
      </c>
      <c r="BM306" s="269">
        <f>'Yard Trimmings'!$X$57*'Yard Trimmings'!$E$68+'Yard Trimmings'!$X$57*(1-'Yard Trimmings'!$E$68)*EXP(-LYTInputs!$H$8*(BM$5-$W$5))</f>
        <v>1.2623000243898574</v>
      </c>
      <c r="BN306" s="269">
        <f>'Yard Trimmings'!$X$57*'Yard Trimmings'!$E$68+'Yard Trimmings'!$X$57*(1-'Yard Trimmings'!$E$68)*EXP(-LYTInputs!$H$8*(BN$5-$W$5))</f>
        <v>1.2609133725615074</v>
      </c>
      <c r="BO306" s="269">
        <f>'Yard Trimmings'!$X$57*'Yard Trimmings'!$E$68+'Yard Trimmings'!$X$57*(1-'Yard Trimmings'!$E$68)*EXP(-LYTInputs!$H$8*(BO$5-$W$5))</f>
        <v>1.2597270098459175</v>
      </c>
      <c r="BP306" s="269">
        <f>'Yard Trimmings'!$X$57*'Yard Trimmings'!$E$68+'Yard Trimmings'!$X$57*(1-'Yard Trimmings'!$E$68)*EXP(-LYTInputs!$H$8*(BP$5-$W$5))</f>
        <v>1.2587120063214812</v>
      </c>
      <c r="BQ306" s="269">
        <f>'Yard Trimmings'!$X$57*'Yard Trimmings'!$E$68+'Yard Trimmings'!$X$57*(1-'Yard Trimmings'!$E$68)*EXP(-LYTInputs!$H$8*(BQ$5-$W$5))</f>
        <v>1.2578436107278905</v>
      </c>
      <c r="BR306" s="269">
        <f>'Yard Trimmings'!$X$57*'Yard Trimmings'!$E$68+'Yard Trimmings'!$X$57*(1-'Yard Trimmings'!$E$68)*EXP(-LYTInputs!$H$8*(BR$5-$W$5))</f>
        <v>1.2571006468969166</v>
      </c>
      <c r="BS306" s="269">
        <f>'Yard Trimmings'!$X$57*'Yard Trimmings'!$E$68+'Yard Trimmings'!$X$57*(1-'Yard Trimmings'!$E$68)*EXP(-LYTInputs!$H$8*(BS$5-$W$5))</f>
        <v>1.2564649973632134</v>
      </c>
      <c r="BT306" s="269">
        <f>'Yard Trimmings'!$X$57*'Yard Trimmings'!$E$68+'Yard Trimmings'!$X$57*(1-'Yard Trimmings'!$E$68)*EXP(-LYTInputs!$H$8*(BT$5-$W$5))</f>
        <v>1.2559211615627985</v>
      </c>
      <c r="BU306" s="269">
        <f>'Yard Trimmings'!$X$57*'Yard Trimmings'!$E$68+'Yard Trimmings'!$X$57*(1-'Yard Trimmings'!$E$68)*EXP(-LYTInputs!$H$8*(BU$5-$W$5))</f>
        <v>1.255455877845701</v>
      </c>
      <c r="BV306" s="269">
        <f>'Yard Trimmings'!$X$57*'Yard Trimmings'!$E$68+'Yard Trimmings'!$X$57*(1-'Yard Trimmings'!$E$68)*EXP(-LYTInputs!$H$8*(BV$5-$W$5))</f>
        <v>1.255057800085408</v>
      </c>
      <c r="BW306" s="269">
        <f>'Yard Trimmings'!$X$57*'Yard Trimmings'!$E$68+'Yard Trimmings'!$X$57*(1-'Yard Trimmings'!$E$68)*EXP(-LYTInputs!$H$8*(BW$5-$W$5))</f>
        <v>1.2547172209991073</v>
      </c>
      <c r="BX306" s="269">
        <f>'Yard Trimmings'!$X$57*'Yard Trimmings'!$E$68+'Yard Trimmings'!$X$57*(1-'Yard Trimmings'!$E$68)*EXP(-LYTInputs!$H$8*(BX$5-$W$5))</f>
        <v>1.2544258354317743</v>
      </c>
      <c r="BY306" s="269">
        <f>'Yard Trimmings'!$X$57*'Yard Trimmings'!$E$68+'Yard Trimmings'!$X$57*(1-'Yard Trimmings'!$E$68)*EXP(-LYTInputs!$H$8*(BY$5-$W$5))</f>
        <v>1.2541765378317011</v>
      </c>
      <c r="BZ306" s="269">
        <f>'Yard Trimmings'!$X$57*'Yard Trimmings'!$E$68+'Yard Trimmings'!$X$57*(1-'Yard Trimmings'!$E$68)*EXP(-LYTInputs!$H$8*(BZ$5-$W$5))</f>
        <v>1.2539632489788213</v>
      </c>
      <c r="CA306" s="269">
        <f>'Yard Trimmings'!$X$57*'Yard Trimmings'!$E$68+'Yard Trimmings'!$X$57*(1-'Yard Trimmings'!$E$68)*EXP(-LYTInputs!$H$8*(CA$5-$W$5))</f>
        <v>1.2537807677405362</v>
      </c>
      <c r="CB306" s="269">
        <f>'Yard Trimmings'!$X$57*'Yard Trimmings'!$E$68+'Yard Trimmings'!$X$57*(1-'Yard Trimmings'!$E$68)*EXP(-LYTInputs!$H$8*(CB$5-$W$5))</f>
        <v>1.2536246442400509</v>
      </c>
      <c r="CC306" s="269">
        <f>'Yard Trimmings'!$X$57*'Yard Trimmings'!$E$68+'Yard Trimmings'!$X$57*(1-'Yard Trimmings'!$E$68)*EXP(-LYTInputs!$H$8*(CC$5-$W$5))</f>
        <v>1.2534910713443779</v>
      </c>
      <c r="CD306" s="269">
        <f>'Yard Trimmings'!$X$57*'Yard Trimmings'!$E$68+'Yard Trimmings'!$X$57*(1-'Yard Trimmings'!$E$68)*EXP(-LYTInputs!$H$8*(CD$5-$W$5))</f>
        <v>1.2533767918259004</v>
      </c>
      <c r="CE306" s="269">
        <f>'Yard Trimmings'!$X$57*'Yard Trimmings'!$E$68+'Yard Trimmings'!$X$57*(1-'Yard Trimmings'!$E$68)*EXP(-LYTInputs!$H$8*(CE$5-$W$5))</f>
        <v>1.2532790189335958</v>
      </c>
      <c r="CF306" s="269">
        <f>'Yard Trimmings'!$X$57*'Yard Trimmings'!$E$68+'Yard Trimmings'!$X$57*(1-'Yard Trimmings'!$E$68)*EXP(-LYTInputs!$H$8*(CF$5-$W$5))</f>
        <v>1.2531953684370156</v>
      </c>
      <c r="CG306" s="269">
        <f>'Yard Trimmings'!$X$57*'Yard Trimmings'!$E$68+'Yard Trimmings'!$X$57*(1-'Yard Trimmings'!$E$68)*EXP(-LYTInputs!$H$8*(CG$5-$W$5))</f>
        <v>1.2531238004858871</v>
      </c>
      <c r="CH306" s="269">
        <f>'Yard Trimmings'!$X$57*'Yard Trimmings'!$E$68+'Yard Trimmings'!$X$57*(1-'Yard Trimmings'!$E$68)*EXP(-LYTInputs!$H$8*(CH$5-$W$5))</f>
        <v>1.2530625698675633</v>
      </c>
      <c r="CI306" s="269">
        <f>'Yard Trimmings'!$X$57*'Yard Trimmings'!$E$68+'Yard Trimmings'!$X$57*(1-'Yard Trimmings'!$E$68)*EXP(-LYTInputs!$H$8*(CI$5-$W$5))</f>
        <v>1.2530101834493241</v>
      </c>
    </row>
    <row r="307" spans="1:87">
      <c r="A307" s="20">
        <f t="shared" si="77"/>
        <v>1982</v>
      </c>
      <c r="X307" s="30">
        <f>'Yard Trimmings'!$Y$57*'Yard Trimmings'!$E$68+'Yard Trimmings'!$Y$57*(1-'Yard Trimmings'!$E$68)*EXP(-LYTInputs!$H$8*(X$5-$X$5))</f>
        <v>8.5152611293522966</v>
      </c>
      <c r="Y307" s="30">
        <f>'Yard Trimmings'!$Y$57*'Yard Trimmings'!$E$68+'Yard Trimmings'!$Y$57*(1-'Yard Trimmings'!$E$68)*EXP(-LYTInputs!$H$8*(Y$5-$X$5))</f>
        <v>7.4784122578674124</v>
      </c>
      <c r="Z307" s="30">
        <f>'Yard Trimmings'!$Y$57*'Yard Trimmings'!$E$68+'Yard Trimmings'!$Y$57*(1-'Yard Trimmings'!$E$68)*EXP(-LYTInputs!$H$8*(Z$5-$X$5))</f>
        <v>6.5913266768427006</v>
      </c>
      <c r="AA307" s="30">
        <f>'Yard Trimmings'!$Y$57*'Yard Trimmings'!$E$68+'Yard Trimmings'!$Y$57*(1-'Yard Trimmings'!$E$68)*EXP(-LYTInputs!$H$8*(AA$5-$X$5))</f>
        <v>5.8323724553513934</v>
      </c>
      <c r="AB307" s="30">
        <f>'Yard Trimmings'!$Y$57*'Yard Trimmings'!$E$68+'Yard Trimmings'!$Y$57*(1-'Yard Trimmings'!$E$68)*EXP(-LYTInputs!$H$8*(AB$5-$X$5))</f>
        <v>5.1830421960836244</v>
      </c>
      <c r="AC307" s="30">
        <f>'Yard Trimmings'!$Y$57*'Yard Trimmings'!$E$68+'Yard Trimmings'!$Y$57*(1-'Yard Trimmings'!$E$68)*EXP(-LYTInputs!$H$8*(AC$5-$X$5))</f>
        <v>4.6275017251810882</v>
      </c>
      <c r="AD307" s="30">
        <f>'Yard Trimmings'!$Y$57*'Yard Trimmings'!$E$68+'Yard Trimmings'!$Y$57*(1-'Yard Trimmings'!$E$68)*EXP(-LYTInputs!$H$8*(AD$5-$X$5))</f>
        <v>4.1522039696773803</v>
      </c>
      <c r="AE307" s="30">
        <f>'Yard Trimmings'!$Y$57*'Yard Trimmings'!$E$68+'Yard Trimmings'!$Y$57*(1-'Yard Trimmings'!$E$68)*EXP(-LYTInputs!$H$8*(AE$5-$X$5))</f>
        <v>3.7455586067934652</v>
      </c>
      <c r="AF307" s="30">
        <f>'Yard Trimmings'!$Y$57*'Yard Trimmings'!$E$68+'Yard Trimmings'!$Y$57*(1-'Yard Trimmings'!$E$68)*EXP(-LYTInputs!$H$8*(AF$5-$X$5))</f>
        <v>3.3976494293563739</v>
      </c>
      <c r="AG307" s="30">
        <f>'Yard Trimmings'!$Y$57*'Yard Trimmings'!$E$68+'Yard Trimmings'!$Y$57*(1-'Yard Trimmings'!$E$68)*EXP(-LYTInputs!$H$8*(AG$5-$X$5))</f>
        <v>3.0999925351856499</v>
      </c>
      <c r="AH307" s="30">
        <f>'Yard Trimmings'!$Y$57*'Yard Trimmings'!$E$68+'Yard Trimmings'!$Y$57*(1-'Yard Trimmings'!$E$68)*EXP(-LYTInputs!$H$8*(AH$5-$X$5))</f>
        <v>2.8453294438005923</v>
      </c>
      <c r="AI307" s="30">
        <f>'Yard Trimmings'!$Y$57*'Yard Trimmings'!$E$68+'Yard Trimmings'!$Y$57*(1-'Yard Trimmings'!$E$68)*EXP(-LYTInputs!$H$8*(AI$5-$X$5))</f>
        <v>2.6274500955178119</v>
      </c>
      <c r="AJ307" s="30">
        <f>'Yard Trimmings'!$Y$57*'Yard Trimmings'!$E$68+'Yard Trimmings'!$Y$57*(1-'Yard Trimmings'!$E$68)*EXP(-LYTInputs!$H$8*(AJ$5-$X$5))</f>
        <v>2.4410414167024319</v>
      </c>
      <c r="AK307" s="30">
        <f>'Yard Trimmings'!$Y$57*'Yard Trimmings'!$E$68+'Yard Trimmings'!$Y$57*(1-'Yard Trimmings'!$E$68)*EXP(-LYTInputs!$H$8*(AK$5-$X$5))</f>
        <v>2.2815577583770135</v>
      </c>
      <c r="AL307" s="30">
        <f>'Yard Trimmings'!$Y$57*'Yard Trimmings'!$E$68+'Yard Trimmings'!$Y$57*(1-'Yard Trimmings'!$E$68)*EXP(-LYTInputs!$H$8*(AL$5-$X$5))</f>
        <v>2.1451100487827102</v>
      </c>
      <c r="AM307" s="30">
        <f>'Yard Trimmings'!$Y$57*'Yard Trimmings'!$E$68+'Yard Trimmings'!$Y$57*(1-'Yard Trimmings'!$E$68)*EXP(-LYTInputs!$H$8*(AM$5-$X$5))</f>
        <v>2.028370956834229</v>
      </c>
      <c r="AN307" s="30">
        <f>'Yard Trimmings'!$Y$57*'Yard Trimmings'!$E$68+'Yard Trimmings'!$Y$57*(1-'Yard Trimmings'!$E$68)*EXP(-LYTInputs!$H$8*(AN$5-$X$5))</f>
        <v>1.9284937538421381</v>
      </c>
      <c r="AO307" s="30">
        <f>'Yard Trimmings'!$Y$57*'Yard Trimmings'!$E$68+'Yard Trimmings'!$Y$57*(1-'Yard Trimmings'!$E$68)*EXP(-LYTInputs!$H$8*(AO$5-$X$5))</f>
        <v>1.8430428949137028</v>
      </c>
      <c r="AP307" s="30">
        <f>'Yard Trimmings'!$Y$57*'Yard Trimmings'!$E$68+'Yard Trimmings'!$Y$57*(1-'Yard Trimmings'!$E$68)*EXP(-LYTInputs!$H$8*(AP$5-$X$5))</f>
        <v>1.7699346272323828</v>
      </c>
      <c r="AQ307" s="30">
        <f>'Yard Trimmings'!$Y$57*'Yard Trimmings'!$E$68+'Yard Trimmings'!$Y$57*(1-'Yard Trimmings'!$E$68)*EXP(-LYTInputs!$H$8*(AQ$5-$X$5))</f>
        <v>1.707386176925525</v>
      </c>
      <c r="AR307" s="30">
        <f>'Yard Trimmings'!$Y$57*'Yard Trimmings'!$E$68+'Yard Trimmings'!$Y$57*(1-'Yard Trimmings'!$E$68)*EXP(-LYTInputs!$H$8*(AR$5-$X$5))</f>
        <v>1.6538722754220276</v>
      </c>
      <c r="AS307" s="30">
        <f>'Yard Trimmings'!$Y$57*'Yard Trimmings'!$E$68+'Yard Trimmings'!$Y$57*(1-'Yard Trimmings'!$E$68)*EXP(-LYTInputs!$H$8*(AS$5-$X$5))</f>
        <v>1.6080879651781013</v>
      </c>
      <c r="AT307" s="30">
        <f>'Yard Trimmings'!$Y$57*'Yard Trimmings'!$E$68+'Yard Trimmings'!$Y$57*(1-'Yard Trimmings'!$E$68)*EXP(-LYTInputs!$H$8*(AT$5-$X$5))</f>
        <v>1.5689167777741118</v>
      </c>
      <c r="AU307" s="30">
        <f>'Yard Trimmings'!$Y$57*'Yard Trimmings'!$E$68+'Yard Trimmings'!$Y$57*(1-'Yard Trimmings'!$E$68)*EXP(-LYTInputs!$H$8*(AU$5-$X$5))</f>
        <v>1.5354035083928834</v>
      </c>
      <c r="AV307" s="30">
        <f>'Yard Trimmings'!$Y$57*'Yard Trimmings'!$E$68+'Yard Trimmings'!$Y$57*(1-'Yard Trimmings'!$E$68)*EXP(-LYTInputs!$H$8*(AV$5-$X$5))</f>
        <v>1.5067309227743937</v>
      </c>
      <c r="AW307" s="30">
        <f>'Yard Trimmings'!$Y$57*'Yard Trimmings'!$E$68+'Yard Trimmings'!$Y$57*(1-'Yard Trimmings'!$E$68)*EXP(-LYTInputs!$H$8*(AW$5-$X$5))</f>
        <v>1.4821998286367948</v>
      </c>
      <c r="AX307" s="30">
        <f>'Yard Trimmings'!$Y$57*'Yard Trimmings'!$E$68+'Yard Trimmings'!$Y$57*(1-'Yard Trimmings'!$E$68)*EXP(-LYTInputs!$H$8*(AX$5-$X$5))</f>
        <v>1.4612120255975156</v>
      </c>
      <c r="AY307" s="30">
        <f>'Yard Trimmings'!$Y$57*'Yard Trimmings'!$E$68+'Yard Trimmings'!$Y$57*(1-'Yard Trimmings'!$E$68)*EXP(-LYTInputs!$H$8*(AY$5-$X$5))</f>
        <v>1.4432557178215635</v>
      </c>
      <c r="AZ307" s="30">
        <f>'Yard Trimmings'!$Y$57*'Yard Trimmings'!$E$68+'Yard Trimmings'!$Y$57*(1-'Yard Trimmings'!$E$68)*EXP(-LYTInputs!$H$8*(AZ$5-$X$5))</f>
        <v>1.427893033678717</v>
      </c>
      <c r="BA307" s="30">
        <f>'Yard Trimmings'!$Y$57*'Yard Trimmings'!$E$68+'Yard Trimmings'!$Y$57*(1-'Yard Trimmings'!$E$68)*EXP(-LYTInputs!$H$8*(BA$5-$X$5))</f>
        <v>1.4147493480715376</v>
      </c>
      <c r="BB307" s="30">
        <f>'Yard Trimmings'!$Y$57*'Yard Trimmings'!$E$68+'Yard Trimmings'!$Y$57*(1-'Yard Trimmings'!$E$68)*EXP(-LYTInputs!$H$8*(BB$5-$X$5))</f>
        <v>1.4035041470549681</v>
      </c>
      <c r="BC307" s="30">
        <f>'Yard Trimmings'!$Y$57*'Yard Trimmings'!$E$68+'Yard Trimmings'!$Y$57*(1-'Yard Trimmings'!$E$68)*EXP(-LYTInputs!$H$8*(BC$5-$X$5))</f>
        <v>1.3938832119776723</v>
      </c>
      <c r="BD307" s="30">
        <f>'Yard Trimmings'!$Y$57*'Yard Trimmings'!$E$68+'Yard Trimmings'!$Y$57*(1-'Yard Trimmings'!$E$68)*EXP(-LYTInputs!$H$8*(BD$5-$X$5))</f>
        <v>1.3856519325523291</v>
      </c>
      <c r="BE307" s="30">
        <f>'Yard Trimmings'!$Y$57*'Yard Trimmings'!$E$68+'Yard Trimmings'!$Y$57*(1-'Yard Trimmings'!$E$68)*EXP(-LYTInputs!$H$8*(BE$5-$X$5))</f>
        <v>1.3786095857914649</v>
      </c>
      <c r="BF307" s="30">
        <f>'Yard Trimmings'!$Y$57*'Yard Trimmings'!$E$68+'Yard Trimmings'!$Y$57*(1-'Yard Trimmings'!$E$68)*EXP(-LYTInputs!$H$8*(BF$5-$X$5))</f>
        <v>1.3725844412984278</v>
      </c>
      <c r="BG307" s="30">
        <f>'Yard Trimmings'!$Y$57*'Yard Trimmings'!$E$68+'Yard Trimmings'!$Y$57*(1-'Yard Trimmings'!$E$68)*EXP(-LYTInputs!$H$8*(BG$5-$X$5))</f>
        <v>1.3674295735540969</v>
      </c>
      <c r="BH307" s="30">
        <f>'Yard Trimmings'!$Y$57*'Yard Trimmings'!$E$68+'Yard Trimmings'!$Y$57*(1-'Yard Trimmings'!$E$68)*EXP(-LYTInputs!$H$8*(BH$5-$X$5))</f>
        <v>1.3630192790802873</v>
      </c>
      <c r="BI307" s="30">
        <f>'Yard Trimmings'!$Y$57*'Yard Trimmings'!$E$68+'Yard Trimmings'!$Y$57*(1-'Yard Trimmings'!$E$68)*EXP(-LYTInputs!$H$8*(BI$5-$X$5))</f>
        <v>1.359246011110977</v>
      </c>
      <c r="BJ307" s="30">
        <f>'Yard Trimmings'!$Y$57*'Yard Trimmings'!$E$68+'Yard Trimmings'!$Y$57*(1-'Yard Trimmings'!$E$68)*EXP(-LYTInputs!$H$8*(BJ$5-$X$5))</f>
        <v>1.3560177570221008</v>
      </c>
      <c r="BK307" s="30">
        <f>'Yard Trimmings'!$Y$57*'Yard Trimmings'!$E$68+'Yard Trimmings'!$Y$57*(1-'Yard Trimmings'!$E$68)*EXP(-LYTInputs!$H$8*(BK$5-$X$5))</f>
        <v>1.3532557945675101</v>
      </c>
      <c r="BL307" s="30">
        <f>'Yard Trimmings'!$Y$57*'Yard Trimmings'!$E$68+'Yard Trimmings'!$Y$57*(1-'Yard Trimmings'!$E$68)*EXP(-LYTInputs!$H$8*(BL$5-$X$5))</f>
        <v>1.3508927722060253</v>
      </c>
      <c r="BM307" s="269">
        <f>'Yard Trimmings'!$Y$57*'Yard Trimmings'!$E$68+'Yard Trimmings'!$Y$57*(1-'Yard Trimmings'!$E$68)*EXP(-LYTInputs!$H$8*(BM$5-$X$5))</f>
        <v>1.3488710667076049</v>
      </c>
      <c r="BN307" s="269">
        <f>'Yard Trimmings'!$Y$57*'Yard Trimmings'!$E$68+'Yard Trimmings'!$Y$57*(1-'Yard Trimmings'!$E$68)*EXP(-LYTInputs!$H$8*(BN$5-$X$5))</f>
        <v>1.3471413779882075</v>
      </c>
      <c r="BO307" s="269">
        <f>'Yard Trimmings'!$Y$57*'Yard Trimmings'!$E$68+'Yard Trimmings'!$Y$57*(1-'Yard Trimmings'!$E$68)*EXP(-LYTInputs!$H$8*(BO$5-$X$5))</f>
        <v>1.345661526907846</v>
      </c>
      <c r="BP307" s="269">
        <f>'Yard Trimmings'!$Y$57*'Yard Trimmings'!$E$68+'Yard Trimmings'!$Y$57*(1-'Yard Trimmings'!$E$68)*EXP(-LYTInputs!$H$8*(BP$5-$X$5))</f>
        <v>1.3443954267156624</v>
      </c>
      <c r="BQ307" s="269">
        <f>'Yard Trimmings'!$Y$57*'Yard Trimmings'!$E$68+'Yard Trimmings'!$Y$57*(1-'Yard Trimmings'!$E$68)*EXP(-LYTInputs!$H$8*(BQ$5-$X$5))</f>
        <v>1.3433122030603091</v>
      </c>
      <c r="BR307" s="269">
        <f>'Yard Trimmings'!$Y$57*'Yard Trimmings'!$E$68+'Yard Trimmings'!$Y$57*(1-'Yard Trimmings'!$E$68)*EXP(-LYTInputs!$H$8*(BR$5-$X$5))</f>
        <v>1.3423854411067442</v>
      </c>
      <c r="BS307" s="269">
        <f>'Yard Trimmings'!$Y$57*'Yard Trimmings'!$E$68+'Yard Trimmings'!$Y$57*(1-'Yard Trimmings'!$E$68)*EXP(-LYTInputs!$H$8*(BS$5-$X$5))</f>
        <v>1.3415925414000858</v>
      </c>
      <c r="BT307" s="269">
        <f>'Yard Trimmings'!$Y$57*'Yard Trimmings'!$E$68+'Yard Trimmings'!$Y$57*(1-'Yard Trimmings'!$E$68)*EXP(-LYTInputs!$H$8*(BT$5-$X$5))</f>
        <v>1.3409141687690116</v>
      </c>
      <c r="BU307" s="269">
        <f>'Yard Trimmings'!$Y$57*'Yard Trimmings'!$E$68+'Yard Trimmings'!$Y$57*(1-'Yard Trimmings'!$E$68)*EXP(-LYTInputs!$H$8*(BU$5-$X$5))</f>
        <v>1.3403337808299998</v>
      </c>
      <c r="BV307" s="269">
        <f>'Yard Trimmings'!$Y$57*'Yard Trimmings'!$E$68+'Yard Trimmings'!$Y$57*(1-'Yard Trimmings'!$E$68)*EXP(-LYTInputs!$H$8*(BV$5-$X$5))</f>
        <v>1.3398372245947978</v>
      </c>
      <c r="BW307" s="269">
        <f>'Yard Trimmings'!$Y$57*'Yard Trimmings'!$E$68+'Yard Trimmings'!$Y$57*(1-'Yard Trimmings'!$E$68)*EXP(-LYTInputs!$H$8*(BW$5-$X$5))</f>
        <v>1.3394123913442348</v>
      </c>
      <c r="BX307" s="269">
        <f>'Yard Trimmings'!$Y$57*'Yard Trimmings'!$E$68+'Yard Trimmings'!$Y$57*(1-'Yard Trimmings'!$E$68)*EXP(-LYTInputs!$H$8*(BX$5-$X$5))</f>
        <v>1.3390489213523402</v>
      </c>
      <c r="BY307" s="269">
        <f>'Yard Trimmings'!$Y$57*'Yard Trimmings'!$E$68+'Yard Trimmings'!$Y$57*(1-'Yard Trimmings'!$E$68)*EXP(-LYTInputs!$H$8*(BY$5-$X$5))</f>
        <v>1.338737951260351</v>
      </c>
      <c r="BZ307" s="269">
        <f>'Yard Trimmings'!$Y$57*'Yard Trimmings'!$E$68+'Yard Trimmings'!$Y$57*(1-'Yard Trimmings'!$E$68)*EXP(-LYTInputs!$H$8*(BZ$5-$X$5))</f>
        <v>1.338471897940219</v>
      </c>
      <c r="CA307" s="269">
        <f>'Yard Trimmings'!$Y$57*'Yard Trimmings'!$E$68+'Yard Trimmings'!$Y$57*(1-'Yard Trimmings'!$E$68)*EXP(-LYTInputs!$H$8*(CA$5-$X$5))</f>
        <v>1.3382442735770512</v>
      </c>
      <c r="CB307" s="269">
        <f>'Yard Trimmings'!$Y$57*'Yard Trimmings'!$E$68+'Yard Trimmings'!$Y$57*(1-'Yard Trimmings'!$E$68)*EXP(-LYTInputs!$H$8*(CB$5-$X$5))</f>
        <v>1.3380495274611908</v>
      </c>
      <c r="CC307" s="269">
        <f>'Yard Trimmings'!$Y$57*'Yard Trimmings'!$E$68+'Yard Trimmings'!$Y$57*(1-'Yard Trimmings'!$E$68)*EXP(-LYTInputs!$H$8*(CC$5-$X$5))</f>
        <v>1.3378829106319774</v>
      </c>
      <c r="CD307" s="269">
        <f>'Yard Trimmings'!$Y$57*'Yard Trimmings'!$E$68+'Yard Trimmings'!$Y$57*(1-'Yard Trimmings'!$E$68)*EXP(-LYTInputs!$H$8*(CD$5-$X$5))</f>
        <v>1.3377403600724733</v>
      </c>
      <c r="CE307" s="269">
        <f>'Yard Trimmings'!$Y$57*'Yard Trimmings'!$E$68+'Yard Trimmings'!$Y$57*(1-'Yard Trimmings'!$E$68)*EXP(-LYTInputs!$H$8*(CE$5-$X$5))</f>
        <v>1.337618399631197</v>
      </c>
      <c r="CF307" s="269">
        <f>'Yard Trimmings'!$Y$57*'Yard Trimmings'!$E$68+'Yard Trimmings'!$Y$57*(1-'Yard Trimmings'!$E$68)*EXP(-LYTInputs!$H$8*(CF$5-$X$5))</f>
        <v>1.3375140552548015</v>
      </c>
      <c r="CG307" s="269">
        <f>'Yard Trimmings'!$Y$57*'Yard Trimmings'!$E$68+'Yard Trimmings'!$Y$57*(1-'Yard Trimmings'!$E$68)*EXP(-LYTInputs!$H$8*(CG$5-$X$5))</f>
        <v>1.3374247824646126</v>
      </c>
      <c r="CH307" s="269">
        <f>'Yard Trimmings'!$Y$57*'Yard Trimmings'!$E$68+'Yard Trimmings'!$Y$57*(1-'Yard Trimmings'!$E$68)*EXP(-LYTInputs!$H$8*(CH$5-$X$5))</f>
        <v>1.3373484043085166</v>
      </c>
      <c r="CI307" s="269">
        <f>'Yard Trimmings'!$Y$57*'Yard Trimmings'!$E$68+'Yard Trimmings'!$Y$57*(1-'Yard Trimmings'!$E$68)*EXP(-LYTInputs!$H$8*(CI$5-$X$5))</f>
        <v>1.3372830582751249</v>
      </c>
    </row>
    <row r="308" spans="1:87">
      <c r="A308" s="20">
        <f t="shared" si="77"/>
        <v>1983</v>
      </c>
      <c r="Y308" s="30">
        <f>'Yard Trimmings'!$Z$57*'Yard Trimmings'!$E$68+'Yard Trimmings'!$Z$57*(1-'Yard Trimmings'!$E$68)*EXP(-LYTInputs!$H$8*(Y$5-$Y$5))</f>
        <v>9.1755610715495362</v>
      </c>
      <c r="Z308" s="30">
        <f>'Yard Trimmings'!$Z$57*'Yard Trimmings'!$E$68+'Yard Trimmings'!$Z$57*(1-'Yard Trimmings'!$E$68)*EXP(-LYTInputs!$H$8*(Z$5-$Y$5))</f>
        <v>8.0583117003607967</v>
      </c>
      <c r="AA308" s="30">
        <f>'Yard Trimmings'!$Z$57*'Yard Trimmings'!$E$68+'Yard Trimmings'!$Z$57*(1-'Yard Trimmings'!$E$68)*EXP(-LYTInputs!$H$8*(AA$5-$Y$5))</f>
        <v>7.1024387329040284</v>
      </c>
      <c r="AB308" s="30">
        <f>'Yard Trimmings'!$Z$57*'Yard Trimmings'!$E$68+'Yard Trimmings'!$Z$57*(1-'Yard Trimmings'!$E$68)*EXP(-LYTInputs!$H$8*(AB$5-$Y$5))</f>
        <v>6.2846328307691728</v>
      </c>
      <c r="AC308" s="30">
        <f>'Yard Trimmings'!$Z$57*'Yard Trimmings'!$E$68+'Yard Trimmings'!$Z$57*(1-'Yard Trimmings'!$E$68)*EXP(-LYTInputs!$H$8*(AC$5-$Y$5))</f>
        <v>5.5849514752580358</v>
      </c>
      <c r="AD308" s="30">
        <f>'Yard Trimmings'!$Z$57*'Yard Trimmings'!$E$68+'Yard Trimmings'!$Z$57*(1-'Yard Trimmings'!$E$68)*EXP(-LYTInputs!$H$8*(AD$5-$Y$5))</f>
        <v>4.9863326612192314</v>
      </c>
      <c r="AE308" s="30">
        <f>'Yard Trimmings'!$Z$57*'Yard Trimmings'!$E$68+'Yard Trimmings'!$Z$57*(1-'Yard Trimmings'!$E$68)*EXP(-LYTInputs!$H$8*(AE$5-$Y$5))</f>
        <v>4.474178833339332</v>
      </c>
      <c r="AF308" s="30">
        <f>'Yard Trimmings'!$Z$57*'Yard Trimmings'!$E$68+'Yard Trimmings'!$Z$57*(1-'Yard Trimmings'!$E$68)*EXP(-LYTInputs!$H$8*(AF$5-$Y$5))</f>
        <v>4.0360009190129871</v>
      </c>
      <c r="AG308" s="30">
        <f>'Yard Trimmings'!$Z$57*'Yard Trimmings'!$E$68+'Yard Trimmings'!$Z$57*(1-'Yard Trimmings'!$E$68)*EXP(-LYTInputs!$H$8*(AG$5-$Y$5))</f>
        <v>3.6611137773934783</v>
      </c>
      <c r="AH308" s="30">
        <f>'Yard Trimmings'!$Z$57*'Yard Trimmings'!$E$68+'Yard Trimmings'!$Z$57*(1-'Yard Trimmings'!$E$68)*EXP(-LYTInputs!$H$8*(AH$5-$Y$5))</f>
        <v>3.3403756380289864</v>
      </c>
      <c r="AI308" s="30">
        <f>'Yard Trimmings'!$Z$57*'Yard Trimmings'!$E$68+'Yard Trimmings'!$Z$57*(1-'Yard Trimmings'!$E$68)*EXP(-LYTInputs!$H$8*(AI$5-$Y$5))</f>
        <v>3.065965175193194</v>
      </c>
      <c r="AJ308" s="30">
        <f>'Yard Trimmings'!$Z$57*'Yard Trimmings'!$E$68+'Yard Trimmings'!$Z$57*(1-'Yard Trimmings'!$E$68)*EXP(-LYTInputs!$H$8*(AJ$5-$Y$5))</f>
        <v>2.8311907817800677</v>
      </c>
      <c r="AK308" s="30">
        <f>'Yard Trimmings'!$Z$57*'Yard Trimmings'!$E$68+'Yard Trimmings'!$Z$57*(1-'Yard Trimmings'!$E$68)*EXP(-LYTInputs!$H$8*(AK$5-$Y$5))</f>
        <v>2.6303273918316861</v>
      </c>
      <c r="AL308" s="30">
        <f>'Yard Trimmings'!$Z$57*'Yard Trimmings'!$E$68+'Yard Trimmings'!$Z$57*(1-'Yard Trimmings'!$E$68)*EXP(-LYTInputs!$H$8*(AL$5-$Y$5))</f>
        <v>2.4584768725522705</v>
      </c>
      <c r="AM308" s="30">
        <f>'Yard Trimmings'!$Z$57*'Yard Trimmings'!$E$68+'Yard Trimmings'!$Z$57*(1-'Yard Trimmings'!$E$68)*EXP(-LYTInputs!$H$8*(AM$5-$Y$5))</f>
        <v>2.3114485814127343</v>
      </c>
      <c r="AN308" s="30">
        <f>'Yard Trimmings'!$Z$57*'Yard Trimmings'!$E$68+'Yard Trimmings'!$Z$57*(1-'Yard Trimmings'!$E$68)*EXP(-LYTInputs!$H$8*(AN$5-$Y$5))</f>
        <v>2.1856571756837591</v>
      </c>
      <c r="AO308" s="30">
        <f>'Yard Trimmings'!$Z$57*'Yard Trimmings'!$E$68+'Yard Trimmings'!$Z$57*(1-'Yard Trimmings'!$E$68)*EXP(-LYTInputs!$H$8*(AO$5-$Y$5))</f>
        <v>2.078035182442644</v>
      </c>
      <c r="AP308" s="30">
        <f>'Yard Trimmings'!$Z$57*'Yard Trimmings'!$E$68+'Yard Trimmings'!$Z$57*(1-'Yard Trimmings'!$E$68)*EXP(-LYTInputs!$H$8*(AP$5-$Y$5))</f>
        <v>1.9859581970391607</v>
      </c>
      <c r="AQ308" s="30">
        <f>'Yard Trimmings'!$Z$57*'Yard Trimmings'!$E$68+'Yard Trimmings'!$Z$57*(1-'Yard Trimmings'!$E$68)*EXP(-LYTInputs!$H$8*(AQ$5-$Y$5))</f>
        <v>1.9071808859555526</v>
      </c>
      <c r="AR308" s="30">
        <f>'Yard Trimmings'!$Z$57*'Yard Trimmings'!$E$68+'Yard Trimmings'!$Z$57*(1-'Yard Trimmings'!$E$68)*EXP(-LYTInputs!$H$8*(AR$5-$Y$5))</f>
        <v>1.8397822334652547</v>
      </c>
      <c r="AS308" s="30">
        <f>'Yard Trimmings'!$Z$57*'Yard Trimmings'!$E$68+'Yard Trimmings'!$Z$57*(1-'Yard Trimmings'!$E$68)*EXP(-LYTInputs!$H$8*(AS$5-$Y$5))</f>
        <v>1.7821186969085578</v>
      </c>
      <c r="AT308" s="30">
        <f>'Yard Trimmings'!$Z$57*'Yard Trimmings'!$E$68+'Yard Trimmings'!$Z$57*(1-'Yard Trimmings'!$E$68)*EXP(-LYTInputs!$H$8*(AT$5-$Y$5))</f>
        <v>1.7327841282581808</v>
      </c>
      <c r="AU308" s="30">
        <f>'Yard Trimmings'!$Z$57*'Yard Trimmings'!$E$68+'Yard Trimmings'!$Z$57*(1-'Yard Trimmings'!$E$68)*EXP(-LYTInputs!$H$8*(AU$5-$Y$5))</f>
        <v>1.6905754846463608</v>
      </c>
      <c r="AV308" s="30">
        <f>'Yard Trimmings'!$Z$57*'Yard Trimmings'!$E$68+'Yard Trimmings'!$Z$57*(1-'Yard Trimmings'!$E$68)*EXP(-LYTInputs!$H$8*(AV$5-$Y$5))</f>
        <v>1.6544634916911729</v>
      </c>
      <c r="AW308" s="30">
        <f>'Yard Trimmings'!$Z$57*'Yard Trimmings'!$E$68+'Yard Trimmings'!$Z$57*(1-'Yard Trimmings'!$E$68)*EXP(-LYTInputs!$H$8*(AW$5-$Y$5))</f>
        <v>1.6235675442357489</v>
      </c>
      <c r="AX308" s="30">
        <f>'Yard Trimmings'!$Z$57*'Yard Trimmings'!$E$68+'Yard Trimmings'!$Z$57*(1-'Yard Trimmings'!$E$68)*EXP(-LYTInputs!$H$8*(AX$5-$Y$5))</f>
        <v>1.5971342324450404</v>
      </c>
      <c r="AY308" s="30">
        <f>'Yard Trimmings'!$Z$57*'Yard Trimmings'!$E$68+'Yard Trimmings'!$Z$57*(1-'Yard Trimmings'!$E$68)*EXP(-LYTInputs!$H$8*(AY$5-$Y$5))</f>
        <v>1.5745189696105573</v>
      </c>
      <c r="AZ308" s="30">
        <f>'Yard Trimmings'!$Z$57*'Yard Trimmings'!$E$68+'Yard Trimmings'!$Z$57*(1-'Yard Trimmings'!$E$68)*EXP(-LYTInputs!$H$8*(AZ$5-$Y$5))</f>
        <v>1.5551702736498592</v>
      </c>
      <c r="BA308" s="30">
        <f>'Yard Trimmings'!$Z$57*'Yard Trimmings'!$E$68+'Yard Trimmings'!$Z$57*(1-'Yard Trimmings'!$E$68)*EXP(-LYTInputs!$H$8*(BA$5-$Y$5))</f>
        <v>1.5386163189989892</v>
      </c>
      <c r="BB308" s="30">
        <f>'Yard Trimmings'!$Z$57*'Yard Trimmings'!$E$68+'Yard Trimmings'!$Z$57*(1-'Yard Trimmings'!$E$68)*EXP(-LYTInputs!$H$8*(BB$5-$Y$5))</f>
        <v>1.5244534309604525</v>
      </c>
      <c r="BC308" s="30">
        <f>'Yard Trimmings'!$Z$57*'Yard Trimmings'!$E$68+'Yard Trimmings'!$Z$57*(1-'Yard Trimmings'!$E$68)*EXP(-LYTInputs!$H$8*(BC$5-$Y$5))</f>
        <v>1.5123362419368864</v>
      </c>
      <c r="BD308" s="30">
        <f>'Yard Trimmings'!$Z$57*'Yard Trimmings'!$E$68+'Yard Trimmings'!$Z$57*(1-'Yard Trimmings'!$E$68)*EXP(-LYTInputs!$H$8*(BD$5-$Y$5))</f>
        <v>1.5019692695063118</v>
      </c>
      <c r="BE308" s="30">
        <f>'Yard Trimmings'!$Z$57*'Yard Trimmings'!$E$68+'Yard Trimmings'!$Z$57*(1-'Yard Trimmings'!$E$68)*EXP(-LYTInputs!$H$8*(BE$5-$Y$5))</f>
        <v>1.4930997109670108</v>
      </c>
      <c r="BF308" s="30">
        <f>'Yard Trimmings'!$Z$57*'Yard Trimmings'!$E$68+'Yard Trimmings'!$Z$57*(1-'Yard Trimmings'!$E$68)*EXP(-LYTInputs!$H$8*(BF$5-$Y$5))</f>
        <v>1.485511278644178</v>
      </c>
      <c r="BG308" s="30">
        <f>'Yard Trimmings'!$Z$57*'Yard Trimmings'!$E$68+'Yard Trimmings'!$Z$57*(1-'Yard Trimmings'!$E$68)*EXP(-LYTInputs!$H$8*(BG$5-$Y$5))</f>
        <v>1.4790189256298698</v>
      </c>
      <c r="BH308" s="30">
        <f>'Yard Trimmings'!$Z$57*'Yard Trimmings'!$E$68+'Yard Trimmings'!$Z$57*(1-'Yard Trimmings'!$E$68)*EXP(-LYTInputs!$H$8*(BH$5-$Y$5))</f>
        <v>1.4734643333413455</v>
      </c>
      <c r="BI308" s="30">
        <f>'Yard Trimmings'!$Z$57*'Yard Trimmings'!$E$68+'Yard Trimmings'!$Z$57*(1-'Yard Trimmings'!$E$68)*EXP(-LYTInputs!$H$8*(BI$5-$Y$5))</f>
        <v>1.4687120508601346</v>
      </c>
      <c r="BJ308" s="30">
        <f>'Yard Trimmings'!$Z$57*'Yard Trimmings'!$E$68+'Yard Trimmings'!$Z$57*(1-'Yard Trimmings'!$E$68)*EXP(-LYTInputs!$H$8*(BJ$5-$Y$5))</f>
        <v>1.4646461919080953</v>
      </c>
      <c r="BK308" s="30">
        <f>'Yard Trimmings'!$Z$57*'Yard Trimmings'!$E$68+'Yard Trimmings'!$Z$57*(1-'Yard Trimmings'!$E$68)*EXP(-LYTInputs!$H$8*(BK$5-$Y$5))</f>
        <v>1.4611676089149259</v>
      </c>
      <c r="BL308" s="30">
        <f>'Yard Trimmings'!$Z$57*'Yard Trimmings'!$E$68+'Yard Trimmings'!$Z$57*(1-'Yard Trimmings'!$E$68)*EXP(-LYTInputs!$H$8*(BL$5-$Y$5))</f>
        <v>1.4581914752656515</v>
      </c>
      <c r="BM308" s="269">
        <f>'Yard Trimmings'!$Z$57*'Yard Trimmings'!$E$68+'Yard Trimmings'!$Z$57*(1-'Yard Trimmings'!$E$68)*EXP(-LYTInputs!$H$8*(BM$5-$Y$5))</f>
        <v>1.4556452167702423</v>
      </c>
      <c r="BN308" s="269">
        <f>'Yard Trimmings'!$Z$57*'Yard Trimmings'!$E$68+'Yard Trimmings'!$Z$57*(1-'Yard Trimmings'!$E$68)*EXP(-LYTInputs!$H$8*(BN$5-$Y$5))</f>
        <v>1.4534667419134346</v>
      </c>
      <c r="BO308" s="269">
        <f>'Yard Trimmings'!$Z$57*'Yard Trimmings'!$E$68+'Yard Trimmings'!$Z$57*(1-'Yard Trimmings'!$E$68)*EXP(-LYTInputs!$H$8*(BO$5-$Y$5))</f>
        <v>1.4516029277287008</v>
      </c>
      <c r="BP308" s="269">
        <f>'Yard Trimmings'!$Z$57*'Yard Trimmings'!$E$68+'Yard Trimmings'!$Z$57*(1-'Yard Trimmings'!$E$68)*EXP(-LYTInputs!$H$8*(BP$5-$Y$5))</f>
        <v>1.4500083243738078</v>
      </c>
      <c r="BQ308" s="269">
        <f>'Yard Trimmings'!$Z$57*'Yard Trimmings'!$E$68+'Yard Trimmings'!$Z$57*(1-'Yard Trimmings'!$E$68)*EXP(-LYTInputs!$H$8*(BQ$5-$Y$5))</f>
        <v>1.4486440468185326</v>
      </c>
      <c r="BR308" s="269">
        <f>'Yard Trimmings'!$Z$57*'Yard Trimmings'!$E$68+'Yard Trimmings'!$Z$57*(1-'Yard Trimmings'!$E$68)*EXP(-LYTInputs!$H$8*(BR$5-$Y$5))</f>
        <v>1.4474768266179001</v>
      </c>
      <c r="BS308" s="269">
        <f>'Yard Trimmings'!$Z$57*'Yard Trimmings'!$E$68+'Yard Trimmings'!$Z$57*(1-'Yard Trimmings'!$E$68)*EXP(-LYTInputs!$H$8*(BS$5-$Y$5))</f>
        <v>1.4464782006480621</v>
      </c>
      <c r="BT308" s="269">
        <f>'Yard Trimmings'!$Z$57*'Yard Trimmings'!$E$68+'Yard Trimmings'!$Z$57*(1-'Yard Trimmings'!$E$68)*EXP(-LYTInputs!$H$8*(BT$5-$Y$5))</f>
        <v>1.4456238170218241</v>
      </c>
      <c r="BU308" s="269">
        <f>'Yard Trimmings'!$Z$57*'Yard Trimmings'!$E$68+'Yard Trimmings'!$Z$57*(1-'Yard Trimmings'!$E$68)*EXP(-LYTInputs!$H$8*(BU$5-$Y$5))</f>
        <v>1.4448928412582938</v>
      </c>
      <c r="BV308" s="269">
        <f>'Yard Trimmings'!$Z$57*'Yard Trimmings'!$E$68+'Yard Trimmings'!$Z$57*(1-'Yard Trimmings'!$E$68)*EXP(-LYTInputs!$H$8*(BV$5-$Y$5))</f>
        <v>1.4442674482258668</v>
      </c>
      <c r="BW308" s="269">
        <f>'Yard Trimmings'!$Z$57*'Yard Trimmings'!$E$68+'Yard Trimmings'!$Z$57*(1-'Yard Trimmings'!$E$68)*EXP(-LYTInputs!$H$8*(BW$5-$Y$5))</f>
        <v>1.4437323874693799</v>
      </c>
      <c r="BX308" s="269">
        <f>'Yard Trimmings'!$Z$57*'Yard Trimmings'!$E$68+'Yard Trimmings'!$Z$57*(1-'Yard Trimmings'!$E$68)*EXP(-LYTInputs!$H$8*(BX$5-$Y$5))</f>
        <v>1.4432746113217607</v>
      </c>
      <c r="BY308" s="269">
        <f>'Yard Trimmings'!$Z$57*'Yard Trimmings'!$E$68+'Yard Trimmings'!$Z$57*(1-'Yard Trimmings'!$E$68)*EXP(-LYTInputs!$H$8*(BY$5-$Y$5))</f>
        <v>1.4428829567315324</v>
      </c>
      <c r="BZ308" s="269">
        <f>'Yard Trimmings'!$Z$57*'Yard Trimmings'!$E$68+'Yard Trimmings'!$Z$57*(1-'Yard Trimmings'!$E$68)*EXP(-LYTInputs!$H$8*(BZ$5-$Y$5))</f>
        <v>1.4425478730474117</v>
      </c>
      <c r="CA308" s="269">
        <f>'Yard Trimmings'!$Z$57*'Yard Trimmings'!$E$68+'Yard Trimmings'!$Z$57*(1-'Yard Trimmings'!$E$68)*EXP(-LYTInputs!$H$8*(CA$5-$Y$5))</f>
        <v>1.4422611891219188</v>
      </c>
      <c r="CB308" s="269">
        <f>'Yard Trimmings'!$Z$57*'Yard Trimmings'!$E$68+'Yard Trimmings'!$Z$57*(1-'Yard Trimmings'!$E$68)*EXP(-LYTInputs!$H$8*(CB$5-$Y$5))</f>
        <v>1.4420159140547317</v>
      </c>
      <c r="CC308" s="269">
        <f>'Yard Trimmings'!$Z$57*'Yard Trimmings'!$E$68+'Yard Trimmings'!$Z$57*(1-'Yard Trimmings'!$E$68)*EXP(-LYTInputs!$H$8*(CC$5-$Y$5))</f>
        <v>1.4418060667168309</v>
      </c>
      <c r="CD308" s="269">
        <f>'Yard Trimmings'!$Z$57*'Yard Trimmings'!$E$68+'Yard Trimmings'!$Z$57*(1-'Yard Trimmings'!$E$68)*EXP(-LYTInputs!$H$8*(CD$5-$Y$5))</f>
        <v>1.4416265298983151</v>
      </c>
      <c r="CE308" s="269">
        <f>'Yard Trimmings'!$Z$57*'Yard Trimmings'!$E$68+'Yard Trimmings'!$Z$57*(1-'Yard Trimmings'!$E$68)*EXP(-LYTInputs!$H$8*(CE$5-$Y$5))</f>
        <v>1.4414729255232237</v>
      </c>
      <c r="CF308" s="269">
        <f>'Yard Trimmings'!$Z$57*'Yard Trimmings'!$E$68+'Yard Trimmings'!$Z$57*(1-'Yard Trimmings'!$E$68)*EXP(-LYTInputs!$H$8*(CF$5-$Y$5))</f>
        <v>1.4413415078884333</v>
      </c>
      <c r="CG308" s="269">
        <f>'Yard Trimmings'!$Z$57*'Yard Trimmings'!$E$68+'Yard Trimmings'!$Z$57*(1-'Yard Trimmings'!$E$68)*EXP(-LYTInputs!$H$8*(CG$5-$Y$5))</f>
        <v>1.4412290723232113</v>
      </c>
      <c r="CH308" s="269">
        <f>'Yard Trimmings'!$Z$57*'Yard Trimmings'!$E$68+'Yard Trimmings'!$Z$57*(1-'Yard Trimmings'!$E$68)*EXP(-LYTInputs!$H$8*(CH$5-$Y$5))</f>
        <v>1.4411328770420613</v>
      </c>
      <c r="CI308" s="269">
        <f>'Yard Trimmings'!$Z$57*'Yard Trimmings'!$E$68+'Yard Trimmings'!$Z$57*(1-'Yard Trimmings'!$E$68)*EXP(-LYTInputs!$H$8*(CI$5-$Y$5))</f>
        <v>1.4410505762852031</v>
      </c>
    </row>
    <row r="309" spans="1:87">
      <c r="A309" s="20">
        <f t="shared" si="77"/>
        <v>1984</v>
      </c>
      <c r="Z309" s="30">
        <f>'Yard Trimmings'!$AA$57*'Yard Trimmings'!$E$68+'Yard Trimmings'!$AA$57*(1-'Yard Trimmings'!$E$68)*EXP(-LYTInputs!$H$8*(Z$5-$Z$5))</f>
        <v>9.8095466057268901</v>
      </c>
      <c r="AA309" s="30">
        <f>'Yard Trimmings'!$AA$57*'Yard Trimmings'!$E$68+'Yard Trimmings'!$AA$57*(1-'Yard Trimmings'!$E$68)*EXP(-LYTInputs!$H$8*(AA$5-$Z$5))</f>
        <v>8.6151008719529045</v>
      </c>
      <c r="AB309" s="30">
        <f>'Yard Trimmings'!$AA$57*'Yard Trimmings'!$E$68+'Yard Trimmings'!$AA$57*(1-'Yard Trimmings'!$E$68)*EXP(-LYTInputs!$H$8*(AB$5-$Z$5))</f>
        <v>7.5931818470231169</v>
      </c>
      <c r="AC309" s="30">
        <f>'Yard Trimmings'!$AA$57*'Yard Trimmings'!$E$68+'Yard Trimmings'!$AA$57*(1-'Yard Trimmings'!$E$68)*EXP(-LYTInputs!$H$8*(AC$5-$Z$5))</f>
        <v>6.7188696334294464</v>
      </c>
      <c r="AD309" s="30">
        <f>'Yard Trimmings'!$AA$57*'Yard Trimmings'!$E$68+'Yard Trimmings'!$AA$57*(1-'Yard Trimmings'!$E$68)*EXP(-LYTInputs!$H$8*(AD$5-$Z$5))</f>
        <v>5.9708437838357531</v>
      </c>
      <c r="AE309" s="30">
        <f>'Yard Trimmings'!$AA$57*'Yard Trimmings'!$E$68+'Yard Trimmings'!$AA$57*(1-'Yard Trimmings'!$E$68)*EXP(-LYTInputs!$H$8*(AE$5-$Z$5))</f>
        <v>5.3308633935807785</v>
      </c>
      <c r="AF309" s="30">
        <f>'Yard Trimmings'!$AA$57*'Yard Trimmings'!$E$68+'Yard Trimmings'!$AA$57*(1-'Yard Trimmings'!$E$68)*EXP(-LYTInputs!$H$8*(AF$5-$Z$5))</f>
        <v>4.7833222890409051</v>
      </c>
      <c r="AG309" s="30">
        <f>'Yard Trimmings'!$AA$57*'Yard Trimmings'!$E$68+'Yard Trimmings'!$AA$57*(1-'Yard Trimmings'!$E$68)*EXP(-LYTInputs!$H$8*(AG$5-$Z$5))</f>
        <v>4.314868464945917</v>
      </c>
      <c r="AH309" s="30">
        <f>'Yard Trimmings'!$AA$57*'Yard Trimmings'!$E$68+'Yard Trimmings'!$AA$57*(1-'Yard Trimmings'!$E$68)*EXP(-LYTInputs!$H$8*(AH$5-$Z$5))</f>
        <v>3.9140784904770025</v>
      </c>
      <c r="AI309" s="30">
        <f>'Yard Trimmings'!$AA$57*'Yard Trimmings'!$E$68+'Yard Trimmings'!$AA$57*(1-'Yard Trimmings'!$E$68)*EXP(-LYTInputs!$H$8*(AI$5-$Z$5))</f>
        <v>3.5711789444115567</v>
      </c>
      <c r="AJ309" s="30">
        <f>'Yard Trimmings'!$AA$57*'Yard Trimmings'!$E$68+'Yard Trimmings'!$AA$57*(1-'Yard Trimmings'!$E$68)*EXP(-LYTInputs!$H$8*(AJ$5-$Z$5))</f>
        <v>3.2778080864012136</v>
      </c>
      <c r="AK309" s="30">
        <f>'Yard Trimmings'!$AA$57*'Yard Trimmings'!$E$68+'Yard Trimmings'!$AA$57*(1-'Yard Trimmings'!$E$68)*EXP(-LYTInputs!$H$8*(AK$5-$Z$5))</f>
        <v>3.0268119526434334</v>
      </c>
      <c r="AL309" s="30">
        <f>'Yard Trimmings'!$AA$57*'Yard Trimmings'!$E$68+'Yard Trimmings'!$AA$57*(1-'Yard Trimmings'!$E$68)*EXP(-LYTInputs!$H$8*(AL$5-$Z$5))</f>
        <v>2.8120699036593715</v>
      </c>
      <c r="AM309" s="30">
        <f>'Yard Trimmings'!$AA$57*'Yard Trimmings'!$E$68+'Yard Trimmings'!$AA$57*(1-'Yard Trimmings'!$E$68)*EXP(-LYTInputs!$H$8*(AM$5-$Z$5))</f>
        <v>2.6283453700919539</v>
      </c>
      <c r="AN309" s="30">
        <f>'Yard Trimmings'!$AA$57*'Yard Trimmings'!$E$68+'Yard Trimmings'!$AA$57*(1-'Yard Trimmings'!$E$68)*EXP(-LYTInputs!$H$8*(AN$5-$Z$5))</f>
        <v>2.4711581569017205</v>
      </c>
      <c r="AO309" s="30">
        <f>'Yard Trimmings'!$AA$57*'Yard Trimmings'!$E$68+'Yard Trimmings'!$AA$57*(1-'Yard Trimmings'!$E$68)*EXP(-LYTInputs!$H$8*(AO$5-$Z$5))</f>
        <v>2.3366751920480082</v>
      </c>
      <c r="AP309" s="30">
        <f>'Yard Trimmings'!$AA$57*'Yard Trimmings'!$E$68+'Yard Trimmings'!$AA$57*(1-'Yard Trimmings'!$E$68)*EXP(-LYTInputs!$H$8*(AP$5-$Z$5))</f>
        <v>2.2216170555190722</v>
      </c>
      <c r="AQ309" s="30">
        <f>'Yard Trimmings'!$AA$57*'Yard Trimmings'!$E$68+'Yard Trimmings'!$AA$57*(1-'Yard Trimmings'!$E$68)*EXP(-LYTInputs!$H$8*(AQ$5-$Z$5))</f>
        <v>2.1231780093847772</v>
      </c>
      <c r="AR309" s="30">
        <f>'Yard Trimmings'!$AA$57*'Yard Trimmings'!$E$68+'Yard Trimmings'!$AA$57*(1-'Yard Trimmings'!$E$68)*EXP(-LYTInputs!$H$8*(AR$5-$Z$5))</f>
        <v>2.0389575787732248</v>
      </c>
      <c r="AS309" s="30">
        <f>'Yard Trimmings'!$AA$57*'Yard Trimmings'!$E$68+'Yard Trimmings'!$AA$57*(1-'Yard Trimmings'!$E$68)*EXP(-LYTInputs!$H$8*(AS$5-$Z$5))</f>
        <v>1.966902015346506</v>
      </c>
      <c r="AT309" s="30">
        <f>'Yard Trimmings'!$AA$57*'Yard Trimmings'!$E$68+'Yard Trimmings'!$AA$57*(1-'Yard Trimmings'!$E$68)*EXP(-LYTInputs!$H$8*(AT$5-$Z$5))</f>
        <v>1.9052542158394152</v>
      </c>
      <c r="AU309" s="30">
        <f>'Yard Trimmings'!$AA$57*'Yard Trimmings'!$E$68+'Yard Trimmings'!$AA$57*(1-'Yard Trimmings'!$E$68)*EXP(-LYTInputs!$H$8*(AU$5-$Z$5))</f>
        <v>1.8525108744049739</v>
      </c>
      <c r="AV309" s="30">
        <f>'Yard Trimmings'!$AA$57*'Yard Trimmings'!$E$68+'Yard Trimmings'!$AA$57*(1-'Yard Trimmings'!$E$68)*EXP(-LYTInputs!$H$8*(AV$5-$Z$5))</f>
        <v>1.8073858239098608</v>
      </c>
      <c r="AW309" s="30">
        <f>'Yard Trimmings'!$AA$57*'Yard Trimmings'!$E$68+'Yard Trimmings'!$AA$57*(1-'Yard Trimmings'!$E$68)*EXP(-LYTInputs!$H$8*(AW$5-$Z$5))</f>
        <v>1.7687786722428105</v>
      </c>
      <c r="AX309" s="30">
        <f>'Yard Trimmings'!$AA$57*'Yard Trimmings'!$E$68+'Yard Trimmings'!$AA$57*(1-'Yard Trimmings'!$E$68)*EXP(-LYTInputs!$H$8*(AX$5-$Z$5))</f>
        <v>1.7357479688200179</v>
      </c>
      <c r="AY309" s="30">
        <f>'Yard Trimmings'!$AA$57*'Yard Trimmings'!$E$68+'Yard Trimmings'!$AA$57*(1-'Yard Trimmings'!$E$68)*EXP(-LYTInputs!$H$8*(AY$5-$Z$5))</f>
        <v>1.7074882469422283</v>
      </c>
      <c r="AZ309" s="30">
        <f>'Yard Trimmings'!$AA$57*'Yard Trimmings'!$E$68+'Yard Trimmings'!$AA$57*(1-'Yard Trimmings'!$E$68)*EXP(-LYTInputs!$H$8*(AZ$5-$Z$5))</f>
        <v>1.6833103821723565</v>
      </c>
      <c r="BA309" s="30">
        <f>'Yard Trimmings'!$AA$57*'Yard Trimmings'!$E$68+'Yard Trimmings'!$AA$57*(1-'Yard Trimmings'!$E$68)*EXP(-LYTInputs!$H$8*(BA$5-$Z$5))</f>
        <v>1.6626247877649449</v>
      </c>
      <c r="BB309" s="30">
        <f>'Yard Trimmings'!$AA$57*'Yard Trimmings'!$E$68+'Yard Trimmings'!$AA$57*(1-'Yard Trimmings'!$E$68)*EXP(-LYTInputs!$H$8*(BB$5-$Z$5))</f>
        <v>1.6449270373613967</v>
      </c>
      <c r="BC309" s="30">
        <f>'Yard Trimmings'!$AA$57*'Yard Trimmings'!$E$68+'Yard Trimmings'!$AA$57*(1-'Yard Trimmings'!$E$68)*EXP(-LYTInputs!$H$8*(BC$5-$Z$5))</f>
        <v>1.6297855643547485</v>
      </c>
      <c r="BD309" s="30">
        <f>'Yard Trimmings'!$AA$57*'Yard Trimmings'!$E$68+'Yard Trimmings'!$AA$57*(1-'Yard Trimmings'!$E$68)*EXP(-LYTInputs!$H$8*(BD$5-$Z$5))</f>
        <v>1.6168311379681559</v>
      </c>
      <c r="BE309" s="30">
        <f>'Yard Trimmings'!$AA$57*'Yard Trimmings'!$E$68+'Yard Trimmings'!$AA$57*(1-'Yard Trimmings'!$E$68)*EXP(-LYTInputs!$H$8*(BE$5-$Z$5))</f>
        <v>1.6057478594171219</v>
      </c>
      <c r="BF309" s="30">
        <f>'Yard Trimmings'!$AA$57*'Yard Trimmings'!$E$68+'Yard Trimmings'!$AA$57*(1-'Yard Trimmings'!$E$68)*EXP(-LYTInputs!$H$8*(BF$5-$Z$5))</f>
        <v>1.5962654585933427</v>
      </c>
      <c r="BG309" s="30">
        <f>'Yard Trimmings'!$AA$57*'Yard Trimmings'!$E$68+'Yard Trimmings'!$AA$57*(1-'Yard Trimmings'!$E$68)*EXP(-LYTInputs!$H$8*(BG$5-$Z$5))</f>
        <v>1.5881527034217768</v>
      </c>
      <c r="BH309" s="30">
        <f>'Yard Trimmings'!$AA$57*'Yard Trimmings'!$E$68+'Yard Trimmings'!$AA$57*(1-'Yard Trimmings'!$E$68)*EXP(-LYTInputs!$H$8*(BH$5-$Z$5))</f>
        <v>1.5812117611755134</v>
      </c>
      <c r="BI309" s="30">
        <f>'Yard Trimmings'!$AA$57*'Yard Trimmings'!$E$68+'Yard Trimmings'!$AA$57*(1-'Yard Trimmings'!$E$68)*EXP(-LYTInputs!$H$8*(BI$5-$Z$5))</f>
        <v>1.5752733742468885</v>
      </c>
      <c r="BJ309" s="30">
        <f>'Yard Trimmings'!$AA$57*'Yard Trimmings'!$E$68+'Yard Trimmings'!$AA$57*(1-'Yard Trimmings'!$E$68)*EXP(-LYTInputs!$H$8*(BJ$5-$Z$5))</f>
        <v>1.5701927327341243</v>
      </c>
      <c r="BK309" s="30">
        <f>'Yard Trimmings'!$AA$57*'Yard Trimmings'!$E$68+'Yard Trimmings'!$AA$57*(1-'Yard Trimmings'!$E$68)*EXP(-LYTInputs!$H$8*(BK$5-$Z$5))</f>
        <v>1.5658459431948983</v>
      </c>
      <c r="BL309" s="30">
        <f>'Yard Trimmings'!$AA$57*'Yard Trimmings'!$E$68+'Yard Trimmings'!$AA$57*(1-'Yard Trimmings'!$E$68)*EXP(-LYTInputs!$H$8*(BL$5-$Z$5))</f>
        <v>1.562127007456005</v>
      </c>
      <c r="BM309" s="269">
        <f>'Yard Trimmings'!$AA$57*'Yard Trimmings'!$E$68+'Yard Trimmings'!$AA$57*(1-'Yard Trimmings'!$E$68)*EXP(-LYTInputs!$H$8*(BM$5-$Z$5))</f>
        <v>1.5589452378061954</v>
      </c>
      <c r="BN309" s="269">
        <f>'Yard Trimmings'!$AA$57*'Yard Trimmings'!$E$68+'Yard Trimmings'!$AA$57*(1-'Yard Trimmings'!$E$68)*EXP(-LYTInputs!$H$8*(BN$5-$Z$5))</f>
        <v>1.5562230455406574</v>
      </c>
      <c r="BO309" s="269">
        <f>'Yard Trimmings'!$AA$57*'Yard Trimmings'!$E$68+'Yard Trimmings'!$AA$57*(1-'Yard Trimmings'!$E$68)*EXP(-LYTInputs!$H$8*(BO$5-$Z$5))</f>
        <v>1.5538940489299193</v>
      </c>
      <c r="BP309" s="269">
        <f>'Yard Trimmings'!$AA$57*'Yard Trimmings'!$E$68+'Yard Trimmings'!$AA$57*(1-'Yard Trimmings'!$E$68)*EXP(-LYTInputs!$H$8*(BP$5-$Z$5))</f>
        <v>1.5519014544752594</v>
      </c>
      <c r="BQ309" s="269">
        <f>'Yard Trimmings'!$AA$57*'Yard Trimmings'!$E$68+'Yard Trimmings'!$AA$57*(1-'Yard Trimmings'!$E$68)*EXP(-LYTInputs!$H$8*(BQ$5-$Z$5))</f>
        <v>1.5501966719768929</v>
      </c>
      <c r="BR309" s="269">
        <f>'Yard Trimmings'!$AA$57*'Yard Trimmings'!$E$68+'Yard Trimmings'!$AA$57*(1-'Yard Trimmings'!$E$68)*EXP(-LYTInputs!$H$8*(BR$5-$Z$5))</f>
        <v>1.5487381296428318</v>
      </c>
      <c r="BS309" s="269">
        <f>'Yard Trimmings'!$AA$57*'Yard Trimmings'!$E$68+'Yard Trimmings'!$AA$57*(1-'Yard Trimmings'!$E$68)*EXP(-LYTInputs!$H$8*(BS$5-$Z$5))</f>
        <v>1.5474902603443805</v>
      </c>
      <c r="BT309" s="269">
        <f>'Yard Trimmings'!$AA$57*'Yard Trimmings'!$E$68+'Yard Trimmings'!$AA$57*(1-'Yard Trimmings'!$E$68)*EXP(-LYTInputs!$H$8*(BT$5-$Z$5))</f>
        <v>1.5464226342977088</v>
      </c>
      <c r="BU309" s="269">
        <f>'Yard Trimmings'!$AA$57*'Yard Trimmings'!$E$68+'Yard Trimmings'!$AA$57*(1-'Yard Trimmings'!$E$68)*EXP(-LYTInputs!$H$8*(BU$5-$Z$5))</f>
        <v>1.5455092170215992</v>
      </c>
      <c r="BV309" s="269">
        <f>'Yard Trimmings'!$AA$57*'Yard Trimmings'!$E$68+'Yard Trimmings'!$AA$57*(1-'Yard Trimmings'!$E$68)*EXP(-LYTInputs!$H$8*(BV$5-$Z$5))</f>
        <v>1.5447277344763801</v>
      </c>
      <c r="BW309" s="269">
        <f>'Yard Trimmings'!$AA$57*'Yard Trimmings'!$E$68+'Yard Trimmings'!$AA$57*(1-'Yard Trimmings'!$E$68)*EXP(-LYTInputs!$H$8*(BW$5-$Z$5))</f>
        <v>1.5440591299027033</v>
      </c>
      <c r="BX309" s="269">
        <f>'Yard Trimmings'!$AA$57*'Yard Trimmings'!$E$68+'Yard Trimmings'!$AA$57*(1-'Yard Trimmings'!$E$68)*EXP(-LYTInputs!$H$8*(BX$5-$Z$5))</f>
        <v>1.5434870991149698</v>
      </c>
      <c r="BY309" s="269">
        <f>'Yard Trimmings'!$AA$57*'Yard Trimmings'!$E$68+'Yard Trimmings'!$AA$57*(1-'Yard Trimmings'!$E$68)*EXP(-LYTInputs!$H$8*(BY$5-$Z$5))</f>
        <v>1.5429976929173497</v>
      </c>
      <c r="BZ309" s="269">
        <f>'Yard Trimmings'!$AA$57*'Yard Trimmings'!$E$68+'Yard Trimmings'!$AA$57*(1-'Yard Trimmings'!$E$68)*EXP(-LYTInputs!$H$8*(BZ$5-$Z$5))</f>
        <v>1.542578976947151</v>
      </c>
      <c r="CA309" s="269">
        <f>'Yard Trimmings'!$AA$57*'Yard Trimmings'!$E$68+'Yard Trimmings'!$AA$57*(1-'Yard Trimmings'!$E$68)*EXP(-LYTInputs!$H$8*(CA$5-$Z$5))</f>
        <v>1.5422207406506923</v>
      </c>
      <c r="CB309" s="269">
        <f>'Yard Trimmings'!$AA$57*'Yard Trimmings'!$E$68+'Yard Trimmings'!$AA$57*(1-'Yard Trimmings'!$E$68)*EXP(-LYTInputs!$H$8*(CB$5-$Z$5))</f>
        <v>1.5419142482949328</v>
      </c>
      <c r="CC309" s="269">
        <f>'Yard Trimmings'!$AA$57*'Yard Trimmings'!$E$68+'Yard Trimmings'!$AA$57*(1-'Yard Trimmings'!$E$68)*EXP(-LYTInputs!$H$8*(CC$5-$Z$5))</f>
        <v>1.5416520259431841</v>
      </c>
      <c r="CD309" s="269">
        <f>'Yard Trimmings'!$AA$57*'Yard Trimmings'!$E$68+'Yard Trimmings'!$AA$57*(1-'Yard Trimmings'!$E$68)*EXP(-LYTInputs!$H$8*(CD$5-$Z$5))</f>
        <v>1.5414276792002248</v>
      </c>
      <c r="CE309" s="269">
        <f>'Yard Trimmings'!$AA$57*'Yard Trimmings'!$E$68+'Yard Trimmings'!$AA$57*(1-'Yard Trimmings'!$E$68)*EXP(-LYTInputs!$H$8*(CE$5-$Z$5))</f>
        <v>1.5412357372824563</v>
      </c>
      <c r="CF309" s="269">
        <f>'Yard Trimmings'!$AA$57*'Yard Trimmings'!$E$68+'Yard Trimmings'!$AA$57*(1-'Yard Trimmings'!$E$68)*EXP(-LYTInputs!$H$8*(CF$5-$Z$5))</f>
        <v>1.5410715196106921</v>
      </c>
      <c r="CG309" s="269">
        <f>'Yard Trimmings'!$AA$57*'Yard Trimmings'!$E$68+'Yard Trimmings'!$AA$57*(1-'Yard Trimmings'!$E$68)*EXP(-LYTInputs!$H$8*(CG$5-$Z$5))</f>
        <v>1.5409310216723928</v>
      </c>
      <c r="CH309" s="269">
        <f>'Yard Trimmings'!$AA$57*'Yard Trimmings'!$E$68+'Yard Trimmings'!$AA$57*(1-'Yard Trimmings'!$E$68)*EXP(-LYTInputs!$H$8*(CH$5-$Z$5))</f>
        <v>1.5408108173700525</v>
      </c>
      <c r="CI309" s="269">
        <f>'Yard Trimmings'!$AA$57*'Yard Trimmings'!$E$68+'Yard Trimmings'!$AA$57*(1-'Yard Trimmings'!$E$68)*EXP(-LYTInputs!$H$8*(CI$5-$Z$5))</f>
        <v>1.5407079754744633</v>
      </c>
    </row>
    <row r="310" spans="1:87">
      <c r="A310" s="20">
        <f t="shared" si="77"/>
        <v>1985</v>
      </c>
      <c r="AA310" s="30">
        <f>'Yard Trimmings'!$AB$57*'Yard Trimmings'!$E$68+'Yard Trimmings'!$AB$57*(1-'Yard Trimmings'!$E$68)*EXP(-LYTInputs!$H$8*(AA$5-$AA$5))</f>
        <v>10.284878034413705</v>
      </c>
      <c r="AB310" s="30">
        <f>'Yard Trimmings'!$AB$57*'Yard Trimmings'!$E$68+'Yard Trimmings'!$AB$57*(1-'Yard Trimmings'!$E$68)*EXP(-LYTInputs!$H$8*(AB$5-$AA$5))</f>
        <v>9.0325542334931495</v>
      </c>
      <c r="AC310" s="30">
        <f>'Yard Trimmings'!$AB$57*'Yard Trimmings'!$E$68+'Yard Trimmings'!$AB$57*(1-'Yard Trimmings'!$E$68)*EXP(-LYTInputs!$H$8*(AC$5-$AA$5))</f>
        <v>7.9611170962952036</v>
      </c>
      <c r="AD310" s="30">
        <f>'Yard Trimmings'!$AB$57*'Yard Trimmings'!$E$68+'Yard Trimmings'!$AB$57*(1-'Yard Trimmings'!$E$68)*EXP(-LYTInputs!$H$8*(AD$5-$AA$5))</f>
        <v>7.0444392066606865</v>
      </c>
      <c r="AE310" s="30">
        <f>'Yard Trimmings'!$AB$57*'Yard Trimmings'!$E$68+'Yard Trimmings'!$AB$57*(1-'Yard Trimmings'!$E$68)*EXP(-LYTInputs!$H$8*(AE$5-$AA$5))</f>
        <v>6.260167013573966</v>
      </c>
      <c r="AF310" s="30">
        <f>'Yard Trimmings'!$AB$57*'Yard Trimmings'!$E$68+'Yard Trimmings'!$AB$57*(1-'Yard Trimmings'!$E$68)*EXP(-LYTInputs!$H$8*(AF$5-$AA$5))</f>
        <v>5.5891757310261871</v>
      </c>
      <c r="AG310" s="30">
        <f>'Yard Trimmings'!$AB$57*'Yard Trimmings'!$E$68+'Yard Trimmings'!$AB$57*(1-'Yard Trimmings'!$E$68)*EXP(-LYTInputs!$H$8*(AG$5-$AA$5))</f>
        <v>5.0151029725835992</v>
      </c>
      <c r="AH310" s="30">
        <f>'Yard Trimmings'!$AB$57*'Yard Trimmings'!$E$68+'Yard Trimmings'!$AB$57*(1-'Yard Trimmings'!$E$68)*EXP(-LYTInputs!$H$8*(AH$5-$AA$5))</f>
        <v>4.5239497481564008</v>
      </c>
      <c r="AI310" s="30">
        <f>'Yard Trimmings'!$AB$57*'Yard Trimmings'!$E$68+'Yard Trimmings'!$AB$57*(1-'Yard Trimmings'!$E$68)*EXP(-LYTInputs!$H$8*(AI$5-$AA$5))</f>
        <v>4.1037390931173521</v>
      </c>
      <c r="AJ310" s="30">
        <f>'Yard Trimmings'!$AB$57*'Yard Trimmings'!$E$68+'Yard Trimmings'!$AB$57*(1-'Yard Trimmings'!$E$68)*EXP(-LYTInputs!$H$8*(AJ$5-$AA$5))</f>
        <v>3.7442240053068687</v>
      </c>
      <c r="AK310" s="30">
        <f>'Yard Trimmings'!$AB$57*'Yard Trimmings'!$E$68+'Yard Trimmings'!$AB$57*(1-'Yard Trimmings'!$E$68)*EXP(-LYTInputs!$H$8*(AK$5-$AA$5))</f>
        <v>3.4366375678535652</v>
      </c>
      <c r="AL310" s="30">
        <f>'Yard Trimmings'!$AB$57*'Yard Trimmings'!$E$68+'Yard Trimmings'!$AB$57*(1-'Yard Trimmings'!$E$68)*EXP(-LYTInputs!$H$8*(AL$5-$AA$5))</f>
        <v>3.1734791644569107</v>
      </c>
      <c r="AM310" s="30">
        <f>'Yard Trimmings'!$AB$57*'Yard Trimmings'!$E$68+'Yard Trimmings'!$AB$57*(1-'Yard Trimmings'!$E$68)*EXP(-LYTInputs!$H$8*(AM$5-$AA$5))</f>
        <v>2.9483315739075402</v>
      </c>
      <c r="AN310" s="30">
        <f>'Yard Trimmings'!$AB$57*'Yard Trimmings'!$E$68+'Yard Trimmings'!$AB$57*(1-'Yard Trimmings'!$E$68)*EXP(-LYTInputs!$H$8*(AN$5-$AA$5))</f>
        <v>2.7557044836231341</v>
      </c>
      <c r="AO310" s="30">
        <f>'Yard Trimmings'!$AB$57*'Yard Trimmings'!$E$68+'Yard Trimmings'!$AB$57*(1-'Yard Trimmings'!$E$68)*EXP(-LYTInputs!$H$8*(AO$5-$AA$5))</f>
        <v>2.5909006062158833</v>
      </c>
      <c r="AP310" s="30">
        <f>'Yard Trimmings'!$AB$57*'Yard Trimmings'!$E$68+'Yard Trimmings'!$AB$57*(1-'Yard Trimmings'!$E$68)*EXP(-LYTInputs!$H$8*(AP$5-$AA$5))</f>
        <v>2.4499011342913311</v>
      </c>
      <c r="AQ310" s="30">
        <f>'Yard Trimmings'!$AB$57*'Yard Trimmings'!$E$68+'Yard Trimmings'!$AB$57*(1-'Yard Trimmings'!$E$68)*EXP(-LYTInputs!$H$8*(AQ$5-$AA$5))</f>
        <v>2.3292677402488193</v>
      </c>
      <c r="AR310" s="30">
        <f>'Yard Trimmings'!$AB$57*'Yard Trimmings'!$E$68+'Yard Trimmings'!$AB$57*(1-'Yard Trimmings'!$E$68)*EXP(-LYTInputs!$H$8*(AR$5-$AA$5))</f>
        <v>2.2260587313101006</v>
      </c>
      <c r="AS310" s="30">
        <f>'Yard Trimmings'!$AB$57*'Yard Trimmings'!$E$68+'Yard Trimmings'!$AB$57*(1-'Yard Trimmings'!$E$68)*EXP(-LYTInputs!$H$8*(AS$5-$AA$5))</f>
        <v>2.1377573151834954</v>
      </c>
      <c r="AT310" s="30">
        <f>'Yard Trimmings'!$AB$57*'Yard Trimmings'!$E$68+'Yard Trimmings'!$AB$57*(1-'Yard Trimmings'!$E$68)*EXP(-LYTInputs!$H$8*(AT$5-$AA$5))</f>
        <v>2.062210227093602</v>
      </c>
      <c r="AU310" s="30">
        <f>'Yard Trimmings'!$AB$57*'Yard Trimmings'!$E$68+'Yard Trimmings'!$AB$57*(1-'Yard Trimmings'!$E$68)*EXP(-LYTInputs!$H$8*(AU$5-$AA$5))</f>
        <v>1.9975752215725251</v>
      </c>
      <c r="AV310" s="30">
        <f>'Yard Trimmings'!$AB$57*'Yard Trimmings'!$E$68+'Yard Trimmings'!$AB$57*(1-'Yard Trimmings'!$E$68)*EXP(-LYTInputs!$H$8*(AV$5-$AA$5))</f>
        <v>1.9422761485792863</v>
      </c>
      <c r="AW310" s="30">
        <f>'Yard Trimmings'!$AB$57*'Yard Trimmings'!$E$68+'Yard Trimmings'!$AB$57*(1-'Yard Trimmings'!$E$68)*EXP(-LYTInputs!$H$8*(AW$5-$AA$5))</f>
        <v>1.8949645184609232</v>
      </c>
      <c r="AX310" s="30">
        <f>'Yard Trimmings'!$AB$57*'Yard Trimmings'!$E$68+'Yard Trimmings'!$AB$57*(1-'Yard Trimmings'!$E$68)*EXP(-LYTInputs!$H$8*(AX$5-$AA$5))</f>
        <v>1.854486618501723</v>
      </c>
      <c r="AY310" s="30">
        <f>'Yard Trimmings'!$AB$57*'Yard Trimmings'!$E$68+'Yard Trimmings'!$AB$57*(1-'Yard Trimmings'!$E$68)*EXP(-LYTInputs!$H$8*(AY$5-$AA$5))</f>
        <v>1.819855379184711</v>
      </c>
      <c r="AZ310" s="30">
        <f>'Yard Trimmings'!$AB$57*'Yard Trimmings'!$E$68+'Yard Trimmings'!$AB$57*(1-'Yard Trimmings'!$E$68)*EXP(-LYTInputs!$H$8*(AZ$5-$AA$5))</f>
        <v>1.790226304113103</v>
      </c>
      <c r="BA310" s="30">
        <f>'Yard Trimmings'!$AB$57*'Yard Trimmings'!$E$68+'Yard Trimmings'!$AB$57*(1-'Yard Trimmings'!$E$68)*EXP(-LYTInputs!$H$8*(BA$5-$AA$5))</f>
        <v>1.764876876633396</v>
      </c>
      <c r="BB310" s="30">
        <f>'Yard Trimmings'!$AB$57*'Yard Trimmings'!$E$68+'Yard Trimmings'!$AB$57*(1-'Yard Trimmings'!$E$68)*EXP(-LYTInputs!$H$8*(BB$5-$AA$5))</f>
        <v>1.743188940982489</v>
      </c>
      <c r="BC310" s="30">
        <f>'Yard Trimmings'!$AB$57*'Yard Trimmings'!$E$68+'Yard Trimmings'!$AB$57*(1-'Yard Trimmings'!$E$68)*EXP(-LYTInputs!$H$8*(BC$5-$AA$5))</f>
        <v>1.7246336283161801</v>
      </c>
      <c r="BD310" s="30">
        <f>'Yard Trimmings'!$AB$57*'Yard Trimmings'!$E$68+'Yard Trimmings'!$AB$57*(1-'Yard Trimmings'!$E$68)*EXP(-LYTInputs!$H$8*(BD$5-$AA$5))</f>
        <v>1.708758460034312</v>
      </c>
      <c r="BE310" s="30">
        <f>'Yard Trimmings'!$AB$57*'Yard Trimmings'!$E$68+'Yard Trimmings'!$AB$57*(1-'Yard Trimmings'!$E$68)*EXP(-LYTInputs!$H$8*(BE$5-$AA$5))</f>
        <v>1.6951763139120732</v>
      </c>
      <c r="BF310" s="30">
        <f>'Yard Trimmings'!$AB$57*'Yard Trimmings'!$E$68+'Yard Trimmings'!$AB$57*(1-'Yard Trimmings'!$E$68)*EXP(-LYTInputs!$H$8*(BF$5-$AA$5))</f>
        <v>1.6835559839722296</v>
      </c>
      <c r="BG310" s="30">
        <f>'Yard Trimmings'!$AB$57*'Yard Trimmings'!$E$68+'Yard Trimmings'!$AB$57*(1-'Yard Trimmings'!$E$68)*EXP(-LYTInputs!$H$8*(BG$5-$AA$5))</f>
        <v>1.6736141038970529</v>
      </c>
      <c r="BH310" s="30">
        <f>'Yard Trimmings'!$AB$57*'Yard Trimmings'!$E$68+'Yard Trimmings'!$AB$57*(1-'Yard Trimmings'!$E$68)*EXP(-LYTInputs!$H$8*(BH$5-$AA$5))</f>
        <v>1.665108237029169</v>
      </c>
      <c r="BI310" s="30">
        <f>'Yard Trimmings'!$AB$57*'Yard Trimmings'!$E$68+'Yard Trimmings'!$AB$57*(1-'Yard Trimmings'!$E$68)*EXP(-LYTInputs!$H$8*(BI$5-$AA$5))</f>
        <v>1.6578309644582787</v>
      </c>
      <c r="BJ310" s="30">
        <f>'Yard Trimmings'!$AB$57*'Yard Trimmings'!$E$68+'Yard Trimmings'!$AB$57*(1-'Yard Trimmings'!$E$68)*EXP(-LYTInputs!$H$8*(BJ$5-$AA$5))</f>
        <v>1.6516048270294184</v>
      </c>
      <c r="BK310" s="30">
        <f>'Yard Trimmings'!$AB$57*'Yard Trimmings'!$E$68+'Yard Trimmings'!$AB$57*(1-'Yard Trimmings'!$E$68)*EXP(-LYTInputs!$H$8*(BK$5-$AA$5))</f>
        <v>1.6462779979316442</v>
      </c>
      <c r="BL310" s="30">
        <f>'Yard Trimmings'!$AB$57*'Yard Trimmings'!$E$68+'Yard Trimmings'!$AB$57*(1-'Yard Trimmings'!$E$68)*EXP(-LYTInputs!$H$8*(BL$5-$AA$5))</f>
        <v>1.6417205803415076</v>
      </c>
      <c r="BM310" s="269">
        <f>'Yard Trimmings'!$AB$57*'Yard Trimmings'!$E$68+'Yard Trimmings'!$AB$57*(1-'Yard Trimmings'!$E$68)*EXP(-LYTInputs!$H$8*(BM$5-$AA$5))</f>
        <v>1.6378214398379076</v>
      </c>
      <c r="BN310" s="269">
        <f>'Yard Trimmings'!$AB$57*'Yard Trimmings'!$E$68+'Yard Trimmings'!$AB$57*(1-'Yard Trimmings'!$E$68)*EXP(-LYTInputs!$H$8*(BN$5-$AA$5))</f>
        <v>1.6344854943455049</v>
      </c>
      <c r="BO310" s="269">
        <f>'Yard Trimmings'!$AB$57*'Yard Trimmings'!$E$68+'Yard Trimmings'!$AB$57*(1-'Yard Trimmings'!$E$68)*EXP(-LYTInputs!$H$8*(BO$5-$AA$5))</f>
        <v>1.6316313955209027</v>
      </c>
      <c r="BP310" s="269">
        <f>'Yard Trimmings'!$AB$57*'Yard Trimmings'!$E$68+'Yard Trimmings'!$AB$57*(1-'Yard Trimmings'!$E$68)*EXP(-LYTInputs!$H$8*(BP$5-$AA$5))</f>
        <v>1.6291895450412874</v>
      </c>
      <c r="BQ310" s="269">
        <f>'Yard Trimmings'!$AB$57*'Yard Trimmings'!$E$68+'Yard Trimmings'!$AB$57*(1-'Yard Trimmings'!$E$68)*EXP(-LYTInputs!$H$8*(BQ$5-$AA$5))</f>
        <v>1.6271003974219407</v>
      </c>
      <c r="BR310" s="269">
        <f>'Yard Trimmings'!$AB$57*'Yard Trimmings'!$E$68+'Yard Trimmings'!$AB$57*(1-'Yard Trimmings'!$E$68)*EXP(-LYTInputs!$H$8*(BR$5-$AA$5))</f>
        <v>1.6253130079761668</v>
      </c>
      <c r="BS310" s="269">
        <f>'Yard Trimmings'!$AB$57*'Yard Trimmings'!$E$68+'Yard Trimmings'!$AB$57*(1-'Yard Trimmings'!$E$68)*EXP(-LYTInputs!$H$8*(BS$5-$AA$5))</f>
        <v>1.6237837905090629</v>
      </c>
      <c r="BT310" s="269">
        <f>'Yard Trimmings'!$AB$57*'Yard Trimmings'!$E$68+'Yard Trimmings'!$AB$57*(1-'Yard Trimmings'!$E$68)*EXP(-LYTInputs!$H$8*(BT$5-$AA$5))</f>
        <v>1.622475454451006</v>
      </c>
      <c r="BU310" s="269">
        <f>'Yard Trimmings'!$AB$57*'Yard Trimmings'!$E$68+'Yard Trimmings'!$AB$57*(1-'Yard Trimmings'!$E$68)*EXP(-LYTInputs!$H$8*(BU$5-$AA$5))</f>
        <v>1.621356095512442</v>
      </c>
      <c r="BV310" s="269">
        <f>'Yard Trimmings'!$AB$57*'Yard Trimmings'!$E$68+'Yard Trimmings'!$AB$57*(1-'Yard Trimmings'!$E$68)*EXP(-LYTInputs!$H$8*(BV$5-$AA$5))</f>
        <v>1.6203984176852293</v>
      </c>
      <c r="BW310" s="269">
        <f>'Yard Trimmings'!$AB$57*'Yard Trimmings'!$E$68+'Yard Trimmings'!$AB$57*(1-'Yard Trimmings'!$E$68)*EXP(-LYTInputs!$H$8*(BW$5-$AA$5))</f>
        <v>1.6195790676187432</v>
      </c>
      <c r="BX310" s="269">
        <f>'Yard Trimmings'!$AB$57*'Yard Trimmings'!$E$68+'Yard Trimmings'!$AB$57*(1-'Yard Trimmings'!$E$68)*EXP(-LYTInputs!$H$8*(BX$5-$AA$5))</f>
        <v>1.6188780651392296</v>
      </c>
      <c r="BY310" s="269">
        <f>'Yard Trimmings'!$AB$57*'Yard Trimmings'!$E$68+'Yard Trimmings'!$AB$57*(1-'Yard Trimmings'!$E$68)*EXP(-LYTInputs!$H$8*(BY$5-$AA$5))</f>
        <v>1.6182783160254091</v>
      </c>
      <c r="BZ310" s="269">
        <f>'Yard Trimmings'!$AB$57*'Yard Trimmings'!$E$68+'Yard Trimmings'!$AB$57*(1-'Yard Trimmings'!$E$68)*EXP(-LYTInputs!$H$8*(BZ$5-$AA$5))</f>
        <v>1.6177651951591629</v>
      </c>
      <c r="CA310" s="269">
        <f>'Yard Trimmings'!$AB$57*'Yard Trimmings'!$E$68+'Yard Trimmings'!$AB$57*(1-'Yard Trimmings'!$E$68)*EXP(-LYTInputs!$H$8*(CA$5-$AA$5))</f>
        <v>1.6173261898862752</v>
      </c>
      <c r="CB310" s="269">
        <f>'Yard Trimmings'!$AB$57*'Yard Trimmings'!$E$68+'Yard Trimmings'!$AB$57*(1-'Yard Trimmings'!$E$68)*EXP(-LYTInputs!$H$8*(CB$5-$AA$5))</f>
        <v>1.6169505948904344</v>
      </c>
      <c r="CC310" s="269">
        <f>'Yard Trimmings'!$AB$57*'Yard Trimmings'!$E$68+'Yard Trimmings'!$AB$57*(1-'Yard Trimmings'!$E$68)*EXP(-LYTInputs!$H$8*(CC$5-$AA$5))</f>
        <v>1.6166292511398856</v>
      </c>
      <c r="CD310" s="269">
        <f>'Yard Trimmings'!$AB$57*'Yard Trimmings'!$E$68+'Yard Trimmings'!$AB$57*(1-'Yard Trimmings'!$E$68)*EXP(-LYTInputs!$H$8*(CD$5-$AA$5))</f>
        <v>1.6163543225408352</v>
      </c>
      <c r="CE310" s="269">
        <f>'Yard Trimmings'!$AB$57*'Yard Trimmings'!$E$68+'Yard Trimmings'!$AB$57*(1-'Yard Trimmings'!$E$68)*EXP(-LYTInputs!$H$8*(CE$5-$AA$5))</f>
        <v>1.616119104851222</v>
      </c>
      <c r="CF310" s="269">
        <f>'Yard Trimmings'!$AB$57*'Yard Trimmings'!$E$68+'Yard Trimmings'!$AB$57*(1-'Yard Trimmings'!$E$68)*EXP(-LYTInputs!$H$8*(CF$5-$AA$5))</f>
        <v>1.6159178621951353</v>
      </c>
      <c r="CG310" s="269">
        <f>'Yard Trimmings'!$AB$57*'Yard Trimmings'!$E$68+'Yard Trimmings'!$AB$57*(1-'Yard Trimmings'!$E$68)*EXP(-LYTInputs!$H$8*(CG$5-$AA$5))</f>
        <v>1.6157456871912259</v>
      </c>
      <c r="CH310" s="269">
        <f>'Yard Trimmings'!$AB$57*'Yard Trimmings'!$E$68+'Yard Trimmings'!$AB$57*(1-'Yard Trimmings'!$E$68)*EXP(-LYTInputs!$H$8*(CH$5-$AA$5))</f>
        <v>1.6155983812842789</v>
      </c>
      <c r="CI310" s="269">
        <f>'Yard Trimmings'!$AB$57*'Yard Trimmings'!$E$68+'Yard Trimmings'!$AB$57*(1-'Yard Trimmings'!$E$68)*EXP(-LYTInputs!$H$8*(CI$5-$AA$5))</f>
        <v>1.6154723523617947</v>
      </c>
    </row>
    <row r="311" spans="1:87">
      <c r="A311" s="20">
        <f t="shared" si="77"/>
        <v>1986</v>
      </c>
      <c r="AA311" s="30"/>
      <c r="AB311" s="30">
        <f>'Yard Trimmings'!$AC$57*'Yard Trimmings'!$E$68+'Yard Trimmings'!$AC$57*(1-'Yard Trimmings'!$E$68)*EXP(-LYTInputs!$H$8*(AB$5-$AB$5))</f>
        <v>10.890131951350229</v>
      </c>
      <c r="AC311" s="30">
        <f>'Yard Trimmings'!$AC$57*'Yard Trimmings'!$E$68+'Yard Trimmings'!$AC$57*(1-'Yard Trimmings'!$E$68)*EXP(-LYTInputs!$H$8*(AC$5-$AB$5))</f>
        <v>9.5641102530658166</v>
      </c>
      <c r="AD311" s="30">
        <f>'Yard Trimmings'!$AC$57*'Yard Trimmings'!$E$68+'Yard Trimmings'!$AC$57*(1-'Yard Trimmings'!$E$68)*EXP(-LYTInputs!$H$8*(AD$5-$AB$5))</f>
        <v>8.4296202024672038</v>
      </c>
      <c r="AE311" s="30">
        <f>'Yard Trimmings'!$AC$57*'Yard Trimmings'!$E$68+'Yard Trimmings'!$AC$57*(1-'Yard Trimmings'!$E$68)*EXP(-LYTInputs!$H$8*(AE$5-$AB$5))</f>
        <v>7.4589968132930782</v>
      </c>
      <c r="AF311" s="30">
        <f>'Yard Trimmings'!$AC$57*'Yard Trimmings'!$E$68+'Yard Trimmings'!$AC$57*(1-'Yard Trimmings'!$E$68)*EXP(-LYTInputs!$H$8*(AF$5-$AB$5))</f>
        <v>6.6285710522960901</v>
      </c>
      <c r="AG311" s="30">
        <f>'Yard Trimmings'!$AC$57*'Yard Trimmings'!$E$68+'Yard Trimmings'!$AC$57*(1-'Yard Trimmings'!$E$68)*EXP(-LYTInputs!$H$8*(AG$5-$AB$5))</f>
        <v>5.9180926605542687</v>
      </c>
      <c r="AH311" s="30">
        <f>'Yard Trimmings'!$AC$57*'Yard Trimmings'!$E$68+'Yard Trimmings'!$AC$57*(1-'Yard Trimmings'!$E$68)*EXP(-LYTInputs!$H$8*(AH$5-$AB$5))</f>
        <v>5.3102363429395334</v>
      </c>
      <c r="AI311" s="30">
        <f>'Yard Trimmings'!$AC$57*'Yard Trimmings'!$E$68+'Yard Trimmings'!$AC$57*(1-'Yard Trimmings'!$E$68)*EXP(-LYTInputs!$H$8*(AI$5-$AB$5))</f>
        <v>4.7901792839791613</v>
      </c>
      <c r="AJ311" s="30">
        <f>'Yard Trimmings'!$AC$57*'Yard Trimmings'!$E$68+'Yard Trimmings'!$AC$57*(1-'Yard Trimmings'!$E$68)*EXP(-LYTInputs!$H$8*(AJ$5-$AB$5))</f>
        <v>4.3452396876682924</v>
      </c>
      <c r="AK311" s="30">
        <f>'Yard Trimmings'!$AC$57*'Yard Trimmings'!$E$68+'Yard Trimmings'!$AC$57*(1-'Yard Trimmings'!$E$68)*EXP(-LYTInputs!$H$8*(AK$5-$AB$5))</f>
        <v>3.9645675268845579</v>
      </c>
      <c r="AL311" s="30">
        <f>'Yard Trimmings'!$AC$57*'Yard Trimmings'!$E$68+'Yard Trimmings'!$AC$57*(1-'Yard Trimmings'!$E$68)*EXP(-LYTInputs!$H$8*(AL$5-$AB$5))</f>
        <v>3.6388799612076399</v>
      </c>
      <c r="AM311" s="30">
        <f>'Yard Trimmings'!$AC$57*'Yard Trimmings'!$E$68+'Yard Trimmings'!$AC$57*(1-'Yard Trimmings'!$E$68)*EXP(-LYTInputs!$H$8*(AM$5-$AB$5))</f>
        <v>3.3602349712031878</v>
      </c>
      <c r="AN311" s="30">
        <f>'Yard Trimmings'!$AC$57*'Yard Trimmings'!$E$68+'Yard Trimmings'!$AC$57*(1-'Yard Trimmings'!$E$68)*EXP(-LYTInputs!$H$8*(AN$5-$AB$5))</f>
        <v>3.1218376891540389</v>
      </c>
      <c r="AO311" s="30">
        <f>'Yard Trimmings'!$AC$57*'Yard Trimmings'!$E$68+'Yard Trimmings'!$AC$57*(1-'Yard Trimmings'!$E$68)*EXP(-LYTInputs!$H$8*(AO$5-$AB$5))</f>
        <v>2.9178747035374171</v>
      </c>
      <c r="AP311" s="30">
        <f>'Yard Trimmings'!$AC$57*'Yard Trimmings'!$E$68+'Yard Trimmings'!$AC$57*(1-'Yard Trimmings'!$E$68)*EXP(-LYTInputs!$H$8*(AP$5-$AB$5))</f>
        <v>2.7433722966976042</v>
      </c>
      <c r="AQ311" s="30">
        <f>'Yard Trimmings'!$AC$57*'Yard Trimmings'!$E$68+'Yard Trimmings'!$AC$57*(1-'Yard Trimmings'!$E$68)*EXP(-LYTInputs!$H$8*(AQ$5-$AB$5))</f>
        <v>2.5940751587839403</v>
      </c>
      <c r="AR311" s="30">
        <f>'Yard Trimmings'!$AC$57*'Yard Trimmings'!$E$68+'Yard Trimmings'!$AC$57*(1-'Yard Trimmings'!$E$68)*EXP(-LYTInputs!$H$8*(AR$5-$AB$5))</f>
        <v>2.4663426203458156</v>
      </c>
      <c r="AS311" s="30">
        <f>'Yard Trimmings'!$AC$57*'Yard Trimmings'!$E$68+'Yard Trimmings'!$AC$57*(1-'Yard Trimmings'!$E$68)*EXP(-LYTInputs!$H$8*(AS$5-$AB$5))</f>
        <v>2.3570598731756585</v>
      </c>
      <c r="AT311" s="30">
        <f>'Yard Trimmings'!$AC$57*'Yard Trimmings'!$E$68+'Yard Trimmings'!$AC$57*(1-'Yard Trimmings'!$E$68)*EXP(-LYTInputs!$H$8*(AT$5-$AB$5))</f>
        <v>2.2635620144852382</v>
      </c>
      <c r="AU311" s="30">
        <f>'Yard Trimmings'!$AC$57*'Yard Trimmings'!$E$68+'Yard Trimmings'!$AC$57*(1-'Yard Trimmings'!$E$68)*EXP(-LYTInputs!$H$8*(AU$5-$AB$5))</f>
        <v>2.1835690622026385</v>
      </c>
      <c r="AV311" s="30">
        <f>'Yard Trimmings'!$AC$57*'Yard Trimmings'!$E$68+'Yard Trimmings'!$AC$57*(1-'Yard Trimmings'!$E$68)*EXP(-LYTInputs!$H$8*(AV$5-$AB$5))</f>
        <v>2.1151303567123501</v>
      </c>
      <c r="AW311" s="30">
        <f>'Yard Trimmings'!$AC$57*'Yard Trimmings'!$E$68+'Yard Trimmings'!$AC$57*(1-'Yard Trimmings'!$E$68)*EXP(-LYTInputs!$H$8*(AW$5-$AB$5))</f>
        <v>2.0565769932530378</v>
      </c>
      <c r="AX311" s="30">
        <f>'Yard Trimmings'!$AC$57*'Yard Trimmings'!$E$68+'Yard Trimmings'!$AC$57*(1-'Yard Trimmings'!$E$68)*EXP(-LYTInputs!$H$8*(AX$5-$AB$5))</f>
        <v>2.006481125018289</v>
      </c>
      <c r="AY311" s="30">
        <f>'Yard Trimmings'!$AC$57*'Yard Trimmings'!$E$68+'Yard Trimmings'!$AC$57*(1-'Yard Trimmings'!$E$68)*EXP(-LYTInputs!$H$8*(AY$5-$AB$5))</f>
        <v>1.9636211445504341</v>
      </c>
      <c r="AZ311" s="30">
        <f>'Yard Trimmings'!$AC$57*'Yard Trimmings'!$E$68+'Yard Trimmings'!$AC$57*(1-'Yard Trimmings'!$E$68)*EXP(-LYTInputs!$H$8*(AZ$5-$AB$5))</f>
        <v>1.9269518943620385</v>
      </c>
      <c r="BA311" s="30">
        <f>'Yard Trimmings'!$AC$57*'Yard Trimmings'!$E$68+'Yard Trimmings'!$AC$57*(1-'Yard Trimmings'!$E$68)*EXP(-LYTInputs!$H$8*(BA$5-$AB$5))</f>
        <v>1.8955791803593425</v>
      </c>
      <c r="BB311" s="30">
        <f>'Yard Trimmings'!$AC$57*'Yard Trimmings'!$E$68+'Yard Trimmings'!$AC$57*(1-'Yard Trimmings'!$E$68)*EXP(-LYTInputs!$H$8*(BB$5-$AB$5))</f>
        <v>1.8687379665674542</v>
      </c>
      <c r="BC311" s="30">
        <f>'Yard Trimmings'!$AC$57*'Yard Trimmings'!$E$68+'Yard Trimmings'!$AC$57*(1-'Yard Trimmings'!$E$68)*EXP(-LYTInputs!$H$8*(BC$5-$AB$5))</f>
        <v>1.8457737194270909</v>
      </c>
      <c r="BD311" s="30">
        <f>'Yard Trimmings'!$AC$57*'Yard Trimmings'!$E$68+'Yard Trimmings'!$AC$57*(1-'Yard Trimmings'!$E$68)*EXP(-LYTInputs!$H$8*(BD$5-$AB$5))</f>
        <v>1.8261264467362017</v>
      </c>
      <c r="BE311" s="30">
        <f>'Yard Trimmings'!$AC$57*'Yard Trimmings'!$E$68+'Yard Trimmings'!$AC$57*(1-'Yard Trimmings'!$E$68)*EXP(-LYTInputs!$H$8*(BE$5-$AB$5))</f>
        <v>1.8093170420197859</v>
      </c>
      <c r="BF311" s="30">
        <f>'Yard Trimmings'!$AC$57*'Yard Trimmings'!$E$68+'Yard Trimmings'!$AC$57*(1-'Yard Trimmings'!$E$68)*EXP(-LYTInputs!$H$8*(BF$5-$AB$5))</f>
        <v>1.7949356013299906</v>
      </c>
      <c r="BG311" s="30">
        <f>'Yard Trimmings'!$AC$57*'Yard Trimmings'!$E$68+'Yard Trimmings'!$AC$57*(1-'Yard Trimmings'!$E$68)*EXP(-LYTInputs!$H$8*(BG$5-$AB$5))</f>
        <v>1.7826314275770603</v>
      </c>
      <c r="BH311" s="30">
        <f>'Yard Trimmings'!$AC$57*'Yard Trimmings'!$E$68+'Yard Trimmings'!$AC$57*(1-'Yard Trimmings'!$E$68)*EXP(-LYTInputs!$H$8*(BH$5-$AB$5))</f>
        <v>1.7721044786428191</v>
      </c>
      <c r="BI311" s="30">
        <f>'Yard Trimmings'!$AC$57*'Yard Trimmings'!$E$68+'Yard Trimmings'!$AC$57*(1-'Yard Trimmings'!$E$68)*EXP(-LYTInputs!$H$8*(BI$5-$AB$5))</f>
        <v>1.7630980507355625</v>
      </c>
      <c r="BJ311" s="30">
        <f>'Yard Trimmings'!$AC$57*'Yard Trimmings'!$E$68+'Yard Trimmings'!$AC$57*(1-'Yard Trimmings'!$E$68)*EXP(-LYTInputs!$H$8*(BJ$5-$AB$5))</f>
        <v>1.7553925185670951</v>
      </c>
      <c r="BK311" s="30">
        <f>'Yard Trimmings'!$AC$57*'Yard Trimmings'!$E$68+'Yard Trimmings'!$AC$57*(1-'Yard Trimmings'!$E$68)*EXP(-LYTInputs!$H$8*(BK$5-$AB$5))</f>
        <v>1.7487999797036633</v>
      </c>
      <c r="BL311" s="30">
        <f>'Yard Trimmings'!$AC$57*'Yard Trimmings'!$E$68+'Yard Trimmings'!$AC$57*(1-'Yard Trimmings'!$E$68)*EXP(-LYTInputs!$H$8*(BL$5-$AB$5))</f>
        <v>1.7431596724911762</v>
      </c>
      <c r="BM311" s="269">
        <f>'Yard Trimmings'!$AC$57*'Yard Trimmings'!$E$68+'Yard Trimmings'!$AC$57*(1-'Yard Trimmings'!$E$68)*EXP(-LYTInputs!$H$8*(BM$5-$AB$5))</f>
        <v>1.7383340558190168</v>
      </c>
      <c r="BN311" s="269">
        <f>'Yard Trimmings'!$AC$57*'Yard Trimmings'!$E$68+'Yard Trimmings'!$AC$57*(1-'Yard Trimmings'!$E$68)*EXP(-LYTInputs!$H$8*(BN$5-$AB$5))</f>
        <v>1.7342054551259432</v>
      </c>
      <c r="BO311" s="269">
        <f>'Yard Trimmings'!$AC$57*'Yard Trimmings'!$E$68+'Yard Trimmings'!$AC$57*(1-'Yard Trimmings'!$E$68)*EXP(-LYTInputs!$H$8*(BO$5-$AB$5))</f>
        <v>1.730673192859612</v>
      </c>
      <c r="BP311" s="269">
        <f>'Yard Trimmings'!$AC$57*'Yard Trimmings'!$E$68+'Yard Trimmings'!$AC$57*(1-'Yard Trimmings'!$E$68)*EXP(-LYTInputs!$H$8*(BP$5-$AB$5))</f>
        <v>1.7276511334148517</v>
      </c>
      <c r="BQ311" s="269">
        <f>'Yard Trimmings'!$AC$57*'Yard Trimmings'!$E$68+'Yard Trimmings'!$AC$57*(1-'Yard Trimmings'!$E$68)*EXP(-LYTInputs!$H$8*(BQ$5-$AB$5))</f>
        <v>1.7250655826830392</v>
      </c>
      <c r="BR311" s="269">
        <f>'Yard Trimmings'!$AC$57*'Yard Trimmings'!$E$68+'Yard Trimmings'!$AC$57*(1-'Yard Trimmings'!$E$68)*EXP(-LYTInputs!$H$8*(BR$5-$AB$5))</f>
        <v>1.7228534909922668</v>
      </c>
      <c r="BS311" s="269">
        <f>'Yard Trimmings'!$AC$57*'Yard Trimmings'!$E$68+'Yard Trimmings'!$AC$57*(1-'Yard Trimmings'!$E$68)*EXP(-LYTInputs!$H$8*(BS$5-$AB$5))</f>
        <v>1.7209609156162828</v>
      </c>
      <c r="BT311" s="269">
        <f>'Yard Trimmings'!$AC$57*'Yard Trimmings'!$E$68+'Yard Trimmings'!$AC$57*(1-'Yard Trimmings'!$E$68)*EXP(-LYTInputs!$H$8*(BT$5-$AB$5))</f>
        <v>1.7193417053598901</v>
      </c>
      <c r="BU311" s="269">
        <f>'Yard Trimmings'!$AC$57*'Yard Trimmings'!$E$68+'Yard Trimmings'!$AC$57*(1-'Yard Trimmings'!$E$68)*EXP(-LYTInputs!$H$8*(BU$5-$AB$5))</f>
        <v>1.7179563751438902</v>
      </c>
      <c r="BV311" s="269">
        <f>'Yard Trimmings'!$AC$57*'Yard Trimmings'!$E$68+'Yard Trimmings'!$AC$57*(1-'Yard Trimmings'!$E$68)*EXP(-LYTInputs!$H$8*(BV$5-$AB$5))</f>
        <v>1.7167711431458927</v>
      </c>
      <c r="BW311" s="269">
        <f>'Yard Trimmings'!$AC$57*'Yard Trimmings'!$E$68+'Yard Trimmings'!$AC$57*(1-'Yard Trimmings'!$E$68)*EXP(-LYTInputs!$H$8*(BW$5-$AB$5))</f>
        <v>1.7157571070172843</v>
      </c>
      <c r="BX311" s="269">
        <f>'Yard Trimmings'!$AC$57*'Yard Trimmings'!$E$68+'Yard Trimmings'!$AC$57*(1-'Yard Trimmings'!$E$68)*EXP(-LYTInputs!$H$8*(BX$5-$AB$5))</f>
        <v>1.7148895390880852</v>
      </c>
      <c r="BY311" s="269">
        <f>'Yard Trimmings'!$AC$57*'Yard Trimmings'!$E$68+'Yard Trimmings'!$AC$57*(1-'Yard Trimmings'!$E$68)*EXP(-LYTInputs!$H$8*(BY$5-$AB$5))</f>
        <v>1.7141472833729876</v>
      </c>
      <c r="BZ311" s="269">
        <f>'Yard Trimmings'!$AC$57*'Yard Trimmings'!$E$68+'Yard Trimmings'!$AC$57*(1-'Yard Trimmings'!$E$68)*EXP(-LYTInputs!$H$8*(BZ$5-$AB$5))</f>
        <v>1.7135122396743303</v>
      </c>
      <c r="CA311" s="269">
        <f>'Yard Trimmings'!$AC$57*'Yard Trimmings'!$E$68+'Yard Trimmings'!$AC$57*(1-'Yard Trimmings'!$E$68)*EXP(-LYTInputs!$H$8*(CA$5-$AB$5))</f>
        <v>1.7129689222016571</v>
      </c>
      <c r="CB311" s="269">
        <f>'Yard Trimmings'!$AC$57*'Yard Trimmings'!$E$68+'Yard Trimmings'!$AC$57*(1-'Yard Trimmings'!$E$68)*EXP(-LYTInputs!$H$8*(CB$5-$AB$5))</f>
        <v>1.7125040819446222</v>
      </c>
      <c r="CC311" s="269">
        <f>'Yard Trimmings'!$AC$57*'Yard Trimmings'!$E$68+'Yard Trimmings'!$AC$57*(1-'Yard Trimmings'!$E$68)*EXP(-LYTInputs!$H$8*(CC$5-$AB$5))</f>
        <v>1.7121063835906618</v>
      </c>
      <c r="CD311" s="269">
        <f>'Yard Trimmings'!$AC$57*'Yard Trimmings'!$E$68+'Yard Trimmings'!$AC$57*(1-'Yard Trimmings'!$E$68)*EXP(-LYTInputs!$H$8*(CD$5-$AB$5))</f>
        <v>1.7117661291089354</v>
      </c>
      <c r="CE311" s="269">
        <f>'Yard Trimmings'!$AC$57*'Yard Trimmings'!$E$68+'Yard Trimmings'!$AC$57*(1-'Yard Trimmings'!$E$68)*EXP(-LYTInputs!$H$8*(CE$5-$AB$5))</f>
        <v>1.7114750212600294</v>
      </c>
      <c r="CF311" s="269">
        <f>'Yard Trimmings'!$AC$57*'Yard Trimmings'!$E$68+'Yard Trimmings'!$AC$57*(1-'Yard Trimmings'!$E$68)*EXP(-LYTInputs!$H$8*(CF$5-$AB$5))</f>
        <v>1.7112259612645089</v>
      </c>
      <c r="CG311" s="269">
        <f>'Yard Trimmings'!$AC$57*'Yard Trimmings'!$E$68+'Yard Trimmings'!$AC$57*(1-'Yard Trimmings'!$E$68)*EXP(-LYTInputs!$H$8*(CG$5-$AB$5))</f>
        <v>1.7110128756963874</v>
      </c>
      <c r="CH311" s="269">
        <f>'Yard Trimmings'!$AC$57*'Yard Trimmings'!$E$68+'Yard Trimmings'!$AC$57*(1-'Yard Trimmings'!$E$68)*EXP(-LYTInputs!$H$8*(CH$5-$AB$5))</f>
        <v>1.7108305683802456</v>
      </c>
      <c r="CI311" s="269">
        <f>'Yard Trimmings'!$AC$57*'Yard Trimmings'!$E$68+'Yard Trimmings'!$AC$57*(1-'Yard Trimmings'!$E$68)*EXP(-LYTInputs!$H$8*(CI$5-$AB$5))</f>
        <v>1.7106745936804488</v>
      </c>
    </row>
    <row r="312" spans="1:87">
      <c r="A312" s="20">
        <f t="shared" si="77"/>
        <v>1987</v>
      </c>
      <c r="AC312" s="30">
        <f>'Yard Trimmings'!$AD$57*'Yard Trimmings'!$E$68+'Yard Trimmings'!$AD$57*(1-'Yard Trimmings'!$E$68)*EXP(-LYTInputs!$H$8*(AC$5-$AC$5))</f>
        <v>11.065274762920096</v>
      </c>
      <c r="AD312" s="30">
        <f>'Yard Trimmings'!$AD$57*'Yard Trimmings'!$E$68+'Yard Trimmings'!$AD$57*(1-'Yard Trimmings'!$E$68)*EXP(-LYTInputs!$H$8*(AD$5-$AC$5))</f>
        <v>9.7179270449439414</v>
      </c>
      <c r="AE312" s="30">
        <f>'Yard Trimmings'!$AD$57*'Yard Trimmings'!$E$68+'Yard Trimmings'!$AD$57*(1-'Yard Trimmings'!$E$68)*EXP(-LYTInputs!$H$8*(AE$5-$AC$5))</f>
        <v>8.5651913222040221</v>
      </c>
      <c r="AF312" s="30">
        <f>'Yard Trimmings'!$AD$57*'Yard Trimmings'!$E$68+'Yard Trimmings'!$AD$57*(1-'Yard Trimmings'!$E$68)*EXP(-LYTInputs!$H$8*(AF$5-$AC$5))</f>
        <v>7.5789576805449075</v>
      </c>
      <c r="AG312" s="30">
        <f>'Yard Trimmings'!$AD$57*'Yard Trimmings'!$E$68+'Yard Trimmings'!$AD$57*(1-'Yard Trimmings'!$E$68)*EXP(-LYTInputs!$H$8*(AG$5-$AC$5))</f>
        <v>6.7351764245703745</v>
      </c>
      <c r="AH312" s="30">
        <f>'Yard Trimmings'!$AD$57*'Yard Trimmings'!$E$68+'Yard Trimmings'!$AD$57*(1-'Yard Trimmings'!$E$68)*EXP(-LYTInputs!$H$8*(AH$5-$AC$5))</f>
        <v>6.0132716163585602</v>
      </c>
      <c r="AI312" s="30">
        <f>'Yard Trimmings'!$AD$57*'Yard Trimmings'!$E$68+'Yard Trimmings'!$AD$57*(1-'Yard Trimmings'!$E$68)*EXP(-LYTInputs!$H$8*(AI$5-$AC$5))</f>
        <v>5.3956393231199167</v>
      </c>
      <c r="AJ312" s="30">
        <f>'Yard Trimmings'!$AD$57*'Yard Trimmings'!$E$68+'Yard Trimmings'!$AD$57*(1-'Yard Trimmings'!$E$68)*EXP(-LYTInputs!$H$8*(AJ$5-$AC$5))</f>
        <v>4.8672183383696659</v>
      </c>
      <c r="AK312" s="30">
        <f>'Yard Trimmings'!$AD$57*'Yard Trimmings'!$E$68+'Yard Trimmings'!$AD$57*(1-'Yard Trimmings'!$E$68)*EXP(-LYTInputs!$H$8*(AK$5-$AC$5))</f>
        <v>4.4151229084816856</v>
      </c>
      <c r="AL312" s="30">
        <f>'Yard Trimmings'!$AD$57*'Yard Trimmings'!$E$68+'Yard Trimmings'!$AD$57*(1-'Yard Trimmings'!$E$68)*EXP(-LYTInputs!$H$8*(AL$5-$AC$5))</f>
        <v>4.0283285085162879</v>
      </c>
      <c r="AM312" s="30">
        <f>'Yard Trimmings'!$AD$57*'Yard Trimmings'!$E$68+'Yard Trimmings'!$AD$57*(1-'Yard Trimmings'!$E$68)*EXP(-LYTInputs!$H$8*(AM$5-$AC$5))</f>
        <v>3.6974030048418483</v>
      </c>
      <c r="AN312" s="30">
        <f>'Yard Trimmings'!$AD$57*'Yard Trimmings'!$E$68+'Yard Trimmings'!$AD$57*(1-'Yard Trimmings'!$E$68)*EXP(-LYTInputs!$H$8*(AN$5-$AC$5))</f>
        <v>3.4142766488450231</v>
      </c>
      <c r="AO312" s="30">
        <f>'Yard Trimmings'!$AD$57*'Yard Trimmings'!$E$68+'Yard Trimmings'!$AD$57*(1-'Yard Trimmings'!$E$68)*EXP(-LYTInputs!$H$8*(AO$5-$AC$5))</f>
        <v>3.172045292935683</v>
      </c>
      <c r="AP312" s="30">
        <f>'Yard Trimmings'!$AD$57*'Yard Trimmings'!$E$68+'Yard Trimmings'!$AD$57*(1-'Yard Trimmings'!$E$68)*EXP(-LYTInputs!$H$8*(AP$5-$AC$5))</f>
        <v>2.9648020301914135</v>
      </c>
      <c r="AQ312" s="30">
        <f>'Yard Trimmings'!$AD$57*'Yard Trimmings'!$E$68+'Yard Trimmings'!$AD$57*(1-'Yard Trimmings'!$E$68)*EXP(-LYTInputs!$H$8*(AQ$5-$AC$5))</f>
        <v>2.7874931521080777</v>
      </c>
      <c r="AR312" s="30">
        <f>'Yard Trimmings'!$AD$57*'Yard Trimmings'!$E$68+'Yard Trimmings'!$AD$57*(1-'Yard Trimmings'!$E$68)*EXP(-LYTInputs!$H$8*(AR$5-$AC$5))</f>
        <v>2.6357949119295059</v>
      </c>
      <c r="AS312" s="30">
        <f>'Yard Trimmings'!$AD$57*'Yard Trimmings'!$E$68+'Yard Trimmings'!$AD$57*(1-'Yard Trimmings'!$E$68)*EXP(-LYTInputs!$H$8*(AS$5-$AC$5))</f>
        <v>2.5060080883816185</v>
      </c>
      <c r="AT312" s="30">
        <f>'Yard Trimmings'!$AD$57*'Yard Trimmings'!$E$68+'Yard Trimmings'!$AD$57*(1-'Yard Trimmings'!$E$68)*EXP(-LYTInputs!$H$8*(AT$5-$AC$5))</f>
        <v>2.3949677787061616</v>
      </c>
      <c r="AU312" s="30">
        <f>'Yard Trimmings'!$AD$57*'Yard Trimmings'!$E$68+'Yard Trimmings'!$AD$57*(1-'Yard Trimmings'!$E$68)*EXP(-LYTInputs!$H$8*(AU$5-$AC$5))</f>
        <v>2.2999662212616809</v>
      </c>
      <c r="AV312" s="30">
        <f>'Yard Trimmings'!$AD$57*'Yard Trimmings'!$E$68+'Yard Trimmings'!$AD$57*(1-'Yard Trimmings'!$E$68)*EXP(-LYTInputs!$H$8*(AV$5-$AC$5))</f>
        <v>2.2186867656904949</v>
      </c>
      <c r="AW312" s="30">
        <f>'Yard Trimmings'!$AD$57*'Yard Trimmings'!$E$68+'Yard Trimmings'!$AD$57*(1-'Yard Trimmings'!$E$68)*EXP(-LYTInputs!$H$8*(AW$5-$AC$5))</f>
        <v>2.149147380488214</v>
      </c>
      <c r="AX312" s="30">
        <f>'Yard Trimmings'!$AD$57*'Yard Trimmings'!$E$68+'Yard Trimmings'!$AD$57*(1-'Yard Trimmings'!$E$68)*EXP(-LYTInputs!$H$8*(AX$5-$AC$5))</f>
        <v>2.0896523203856519</v>
      </c>
      <c r="AY312" s="30">
        <f>'Yard Trimmings'!$AD$57*'Yard Trimmings'!$E$68+'Yard Trimmings'!$AD$57*(1-'Yard Trimmings'!$E$68)*EXP(-LYTInputs!$H$8*(AY$5-$AC$5))</f>
        <v>2.038750774933229</v>
      </c>
      <c r="AZ312" s="30">
        <f>'Yard Trimmings'!$AD$57*'Yard Trimmings'!$E$68+'Yard Trimmings'!$AD$57*(1-'Yard Trimmings'!$E$68)*EXP(-LYTInputs!$H$8*(AZ$5-$AC$5))</f>
        <v>1.9952014899173205</v>
      </c>
      <c r="BA312" s="30">
        <f>'Yard Trimmings'!$AD$57*'Yard Trimmings'!$E$68+'Yard Trimmings'!$AD$57*(1-'Yard Trimmings'!$E$68)*EXP(-LYTInputs!$H$8*(BA$5-$AC$5))</f>
        <v>1.9579424988878731</v>
      </c>
      <c r="BB312" s="30">
        <f>'Yard Trimmings'!$AD$57*'Yard Trimmings'!$E$68+'Yard Trimmings'!$AD$57*(1-'Yard Trimmings'!$E$68)*EXP(-LYTInputs!$H$8*(BB$5-$AC$5))</f>
        <v>1.926065226688678</v>
      </c>
      <c r="BC312" s="30">
        <f>'Yard Trimmings'!$AD$57*'Yard Trimmings'!$E$68+'Yard Trimmings'!$AD$57*(1-'Yard Trimmings'!$E$68)*EXP(-LYTInputs!$H$8*(BC$5-$AC$5))</f>
        <v>1.8987923334946979</v>
      </c>
      <c r="BD312" s="30">
        <f>'Yard Trimmings'!$AD$57*'Yard Trimmings'!$E$68+'Yard Trimmings'!$AD$57*(1-'Yard Trimmings'!$E$68)*EXP(-LYTInputs!$H$8*(BD$5-$AC$5))</f>
        <v>1.8754587590745813</v>
      </c>
      <c r="BE312" s="30">
        <f>'Yard Trimmings'!$AD$57*'Yard Trimmings'!$E$68+'Yard Trimmings'!$AD$57*(1-'Yard Trimmings'!$E$68)*EXP(-LYTInputs!$H$8*(BE$5-$AC$5))</f>
        <v>1.8554955050352442</v>
      </c>
      <c r="BF312" s="30">
        <f>'Yard Trimmings'!$AD$57*'Yard Trimmings'!$E$68+'Yard Trimmings'!$AD$57*(1-'Yard Trimmings'!$E$68)*EXP(-LYTInputs!$H$8*(BF$5-$AC$5))</f>
        <v>1.8384157595721782</v>
      </c>
      <c r="BG312" s="30">
        <f>'Yard Trimmings'!$AD$57*'Yard Trimmings'!$E$68+'Yard Trimmings'!$AD$57*(1-'Yard Trimmings'!$E$68)*EXP(-LYTInputs!$H$8*(BG$5-$AC$5))</f>
        <v>1.8238030263720542</v>
      </c>
      <c r="BH312" s="30">
        <f>'Yard Trimmings'!$AD$57*'Yard Trimmings'!$E$68+'Yard Trimmings'!$AD$57*(1-'Yard Trimmings'!$E$68)*EXP(-LYTInputs!$H$8*(BH$5-$AC$5))</f>
        <v>1.8113009681862484</v>
      </c>
      <c r="BI312" s="30">
        <f>'Yard Trimmings'!$AD$57*'Yard Trimmings'!$E$68+'Yard Trimmings'!$AD$57*(1-'Yard Trimmings'!$E$68)*EXP(-LYTInputs!$H$8*(BI$5-$AC$5))</f>
        <v>1.8006047174068291</v>
      </c>
      <c r="BJ312" s="30">
        <f>'Yard Trimmings'!$AD$57*'Yard Trimmings'!$E$68+'Yard Trimmings'!$AD$57*(1-'Yard Trimmings'!$E$68)*EXP(-LYTInputs!$H$8*(BJ$5-$AC$5))</f>
        <v>1.7914534417499837</v>
      </c>
      <c r="BK312" s="30">
        <f>'Yard Trimmings'!$AD$57*'Yard Trimmings'!$E$68+'Yard Trimmings'!$AD$57*(1-'Yard Trimmings'!$E$68)*EXP(-LYTInputs!$H$8*(BK$5-$AC$5))</f>
        <v>1.7836239837581511</v>
      </c>
      <c r="BL312" s="30">
        <f>'Yard Trimmings'!$AD$57*'Yard Trimmings'!$E$68+'Yard Trimmings'!$AD$57*(1-'Yard Trimmings'!$E$68)*EXP(-LYTInputs!$H$8*(BL$5-$AC$5))</f>
        <v>1.7769254190176149</v>
      </c>
      <c r="BM312" s="269">
        <f>'Yard Trimmings'!$AD$57*'Yard Trimmings'!$E$68+'Yard Trimmings'!$AD$57*(1-'Yard Trimmings'!$E$68)*EXP(-LYTInputs!$H$8*(BM$5-$AC$5))</f>
        <v>1.7711944003915538</v>
      </c>
      <c r="BN312" s="269">
        <f>'Yard Trimmings'!$AD$57*'Yard Trimmings'!$E$68+'Yard Trimmings'!$AD$57*(1-'Yard Trimmings'!$E$68)*EXP(-LYTInputs!$H$8*(BN$5-$AC$5))</f>
        <v>1.7662911747358399</v>
      </c>
      <c r="BO312" s="269">
        <f>'Yard Trimmings'!$AD$57*'Yard Trimmings'!$E$68+'Yard Trimmings'!$AD$57*(1-'Yard Trimmings'!$E$68)*EXP(-LYTInputs!$H$8*(BO$5-$AC$5))</f>
        <v>1.7620961749636308</v>
      </c>
      <c r="BP312" s="269">
        <f>'Yard Trimmings'!$AD$57*'Yard Trimmings'!$E$68+'Yard Trimmings'!$AD$57*(1-'Yard Trimmings'!$E$68)*EXP(-LYTInputs!$H$8*(BP$5-$AC$5))</f>
        <v>1.758507104354913</v>
      </c>
      <c r="BQ312" s="269">
        <f>'Yard Trimmings'!$AD$57*'Yard Trimmings'!$E$68+'Yard Trimmings'!$AD$57*(1-'Yard Trimmings'!$E$68)*EXP(-LYTInputs!$H$8*(BQ$5-$AC$5))</f>
        <v>1.755436442010734</v>
      </c>
      <c r="BR312" s="269">
        <f>'Yard Trimmings'!$AD$57*'Yard Trimmings'!$E$68+'Yard Trimmings'!$AD$57*(1-'Yard Trimmings'!$E$68)*EXP(-LYTInputs!$H$8*(BR$5-$AC$5))</f>
        <v>1.7528093086216454</v>
      </c>
      <c r="BS312" s="269">
        <f>'Yard Trimmings'!$AD$57*'Yard Trimmings'!$E$68+'Yard Trimmings'!$AD$57*(1-'Yard Trimmings'!$E$68)*EXP(-LYTInputs!$H$8*(BS$5-$AC$5))</f>
        <v>1.75056164050628</v>
      </c>
      <c r="BT312" s="269">
        <f>'Yard Trimmings'!$AD$57*'Yard Trimmings'!$E$68+'Yard Trimmings'!$AD$57*(1-'Yard Trimmings'!$E$68)*EXP(-LYTInputs!$H$8*(BT$5-$AC$5))</f>
        <v>1.7486386273932755</v>
      </c>
      <c r="BU312" s="269">
        <f>'Yard Trimmings'!$AD$57*'Yard Trimmings'!$E$68+'Yard Trimmings'!$AD$57*(1-'Yard Trimmings'!$E$68)*EXP(-LYTInputs!$H$8*(BU$5-$AC$5))</f>
        <v>1.7469933758512404</v>
      </c>
      <c r="BV312" s="269">
        <f>'Yard Trimmings'!$AD$57*'Yard Trimmings'!$E$68+'Yard Trimmings'!$AD$57*(1-'Yard Trimmings'!$E$68)*EXP(-LYTInputs!$H$8*(BV$5-$AC$5))</f>
        <v>1.7455857657739799</v>
      </c>
      <c r="BW312" s="269">
        <f>'Yard Trimmings'!$AD$57*'Yard Trimmings'!$E$68+'Yard Trimmings'!$AD$57*(1-'Yard Trimmings'!$E$68)*EXP(-LYTInputs!$H$8*(BW$5-$AC$5))</f>
        <v>1.7443814720359212</v>
      </c>
      <c r="BX312" s="269">
        <f>'Yard Trimmings'!$AD$57*'Yard Trimmings'!$E$68+'Yard Trimmings'!$AD$57*(1-'Yard Trimmings'!$E$68)*EXP(-LYTInputs!$H$8*(BX$5-$AC$5))</f>
        <v>1.7433511274604185</v>
      </c>
      <c r="BY312" s="269">
        <f>'Yard Trimmings'!$AD$57*'Yard Trimmings'!$E$68+'Yard Trimmings'!$AD$57*(1-'Yard Trimmings'!$E$68)*EXP(-LYTInputs!$H$8*(BY$5-$AC$5))</f>
        <v>1.7424696066895986</v>
      </c>
      <c r="BZ312" s="269">
        <f>'Yard Trimmings'!$AD$57*'Yard Trimmings'!$E$68+'Yard Trimmings'!$AD$57*(1-'Yard Trimmings'!$E$68)*EXP(-LYTInputs!$H$8*(BZ$5-$AC$5))</f>
        <v>1.7417154134926205</v>
      </c>
      <c r="CA312" s="269">
        <f>'Yard Trimmings'!$AD$57*'Yard Trimmings'!$E$68+'Yard Trimmings'!$AD$57*(1-'Yard Trimmings'!$E$68)*EXP(-LYTInputs!$H$8*(CA$5-$AC$5))</f>
        <v>1.7410701565716304</v>
      </c>
      <c r="CB312" s="269">
        <f>'Yard Trimmings'!$AD$57*'Yard Trimmings'!$E$68+'Yard Trimmings'!$AD$57*(1-'Yard Trimmings'!$E$68)*EXP(-LYTInputs!$H$8*(CB$5-$AC$5))</f>
        <v>1.7405181010827271</v>
      </c>
      <c r="CC312" s="269">
        <f>'Yard Trimmings'!$AD$57*'Yard Trimmings'!$E$68+'Yard Trimmings'!$AD$57*(1-'Yard Trimmings'!$E$68)*EXP(-LYTInputs!$H$8*(CC$5-$AC$5))</f>
        <v>1.740045784935601</v>
      </c>
      <c r="CD312" s="269">
        <f>'Yard Trimmings'!$AD$57*'Yard Trimmings'!$E$68+'Yard Trimmings'!$AD$57*(1-'Yard Trimmings'!$E$68)*EXP(-LYTInputs!$H$8*(CD$5-$AC$5))</f>
        <v>1.7396416905151666</v>
      </c>
      <c r="CE312" s="269">
        <f>'Yard Trimmings'!$AD$57*'Yard Trimmings'!$E$68+'Yard Trimmings'!$AD$57*(1-'Yard Trimmings'!$E$68)*EXP(-LYTInputs!$H$8*(CE$5-$AC$5))</f>
        <v>1.7392959638199863</v>
      </c>
      <c r="CF312" s="269">
        <f>'Yard Trimmings'!$AD$57*'Yard Trimmings'!$E$68+'Yard Trimmings'!$AD$57*(1-'Yard Trimmings'!$E$68)*EXP(-LYTInputs!$H$8*(CF$5-$AC$5))</f>
        <v>1.7390001741685683</v>
      </c>
      <c r="CG312" s="269">
        <f>'Yard Trimmings'!$AD$57*'Yard Trimmings'!$E$68+'Yard Trimmings'!$AD$57*(1-'Yard Trimmings'!$E$68)*EXP(-LYTInputs!$H$8*(CG$5-$AC$5))</f>
        <v>1.738747108613881</v>
      </c>
      <c r="CH312" s="269">
        <f>'Yard Trimmings'!$AD$57*'Yard Trimmings'!$E$68+'Yard Trimmings'!$AD$57*(1-'Yard Trimmings'!$E$68)*EXP(-LYTInputs!$H$8*(CH$5-$AC$5))</f>
        <v>1.7385305960528019</v>
      </c>
      <c r="CI312" s="269">
        <f>'Yard Trimmings'!$AD$57*'Yard Trimmings'!$E$68+'Yard Trimmings'!$AD$57*(1-'Yard Trimmings'!$E$68)*EXP(-LYTInputs!$H$8*(CI$5-$AC$5))</f>
        <v>1.7383453567413398</v>
      </c>
    </row>
    <row r="313" spans="1:87">
      <c r="A313" s="20">
        <f t="shared" si="77"/>
        <v>1988</v>
      </c>
      <c r="AD313" s="30">
        <f>'Yard Trimmings'!$AE$57*'Yard Trimmings'!$E$68+'Yard Trimmings'!$AE$57*(1-'Yard Trimmings'!$E$68)*EXP(-LYTInputs!$H$8*(AD$5-$AD$5))</f>
        <v>11.404344725183021</v>
      </c>
      <c r="AE313" s="30">
        <f>'Yard Trimmings'!$AE$57*'Yard Trimmings'!$E$68+'Yard Trimmings'!$AE$57*(1-'Yard Trimmings'!$E$68)*EXP(-LYTInputs!$H$8*(AE$5-$AD$5))</f>
        <v>10.01571062709635</v>
      </c>
      <c r="AF313" s="30">
        <f>'Yard Trimmings'!$AE$57*'Yard Trimmings'!$E$68+'Yard Trimmings'!$AE$57*(1-'Yard Trimmings'!$E$68)*EXP(-LYTInputs!$H$8*(AF$5-$AD$5))</f>
        <v>8.8276519624157306</v>
      </c>
      <c r="AG313" s="30">
        <f>'Yard Trimmings'!$AE$57*'Yard Trimmings'!$E$68+'Yard Trimmings'!$AE$57*(1-'Yard Trimmings'!$E$68)*EXP(-LYTInputs!$H$8*(AG$5-$AD$5))</f>
        <v>7.8111974531483037</v>
      </c>
      <c r="AH313" s="30">
        <f>'Yard Trimmings'!$AE$57*'Yard Trimmings'!$E$68+'Yard Trimmings'!$AE$57*(1-'Yard Trimmings'!$E$68)*EXP(-LYTInputs!$H$8*(AH$5-$AD$5))</f>
        <v>6.9415604561504942</v>
      </c>
      <c r="AI313" s="30">
        <f>'Yard Trimmings'!$AE$57*'Yard Trimmings'!$E$68+'Yard Trimmings'!$AE$57*(1-'Yard Trimmings'!$E$68)*EXP(-LYTInputs!$H$8*(AI$5-$AD$5))</f>
        <v>6.1975345310823649</v>
      </c>
      <c r="AJ313" s="30">
        <f>'Yard Trimmings'!$AE$57*'Yard Trimmings'!$E$68+'Yard Trimmings'!$AE$57*(1-'Yard Trimmings'!$E$68)*EXP(-LYTInputs!$H$8*(AJ$5-$AD$5))</f>
        <v>5.5609763130160283</v>
      </c>
      <c r="AK313" s="30">
        <f>'Yard Trimmings'!$AE$57*'Yard Trimmings'!$E$68+'Yard Trimmings'!$AE$57*(1-'Yard Trimmings'!$E$68)*EXP(-LYTInputs!$H$8*(AK$5-$AD$5))</f>
        <v>5.0163630793431739</v>
      </c>
      <c r="AL313" s="30">
        <f>'Yard Trimmings'!$AE$57*'Yard Trimmings'!$E$68+'Yard Trimmings'!$AE$57*(1-'Yard Trimmings'!$E$68)*EXP(-LYTInputs!$H$8*(AL$5-$AD$5))</f>
        <v>4.5504142220766859</v>
      </c>
      <c r="AM313" s="30">
        <f>'Yard Trimmings'!$AE$57*'Yard Trimmings'!$E$68+'Yard Trimmings'!$AE$57*(1-'Yard Trimmings'!$E$68)*EXP(-LYTInputs!$H$8*(AM$5-$AD$5))</f>
        <v>4.1517673949994673</v>
      </c>
      <c r="AN313" s="30">
        <f>'Yard Trimmings'!$AE$57*'Yard Trimmings'!$E$68+'Yard Trimmings'!$AE$57*(1-'Yard Trimmings'!$E$68)*EXP(-LYTInputs!$H$8*(AN$5-$AD$5))</f>
        <v>3.8107014383813063</v>
      </c>
      <c r="AO313" s="30">
        <f>'Yard Trimmings'!$AE$57*'Yard Trimmings'!$E$68+'Yard Trimmings'!$AE$57*(1-'Yard Trimmings'!$E$68)*EXP(-LYTInputs!$H$8*(AO$5-$AD$5))</f>
        <v>3.5188993246739564</v>
      </c>
      <c r="AP313" s="30">
        <f>'Yard Trimmings'!$AE$57*'Yard Trimmings'!$E$68+'Yard Trimmings'!$AE$57*(1-'Yard Trimmings'!$E$68)*EXP(-LYTInputs!$H$8*(AP$5-$AD$5))</f>
        <v>3.269245344521944</v>
      </c>
      <c r="AQ313" s="30">
        <f>'Yard Trimmings'!$AE$57*'Yard Trimmings'!$E$68+'Yard Trimmings'!$AE$57*(1-'Yard Trimmings'!$E$68)*EXP(-LYTInputs!$H$8*(AQ$5-$AD$5))</f>
        <v>3.0556515873901859</v>
      </c>
      <c r="AR313" s="30">
        <f>'Yard Trimmings'!$AE$57*'Yard Trimmings'!$E$68+'Yard Trimmings'!$AE$57*(1-'Yard Trimmings'!$E$68)*EXP(-LYTInputs!$H$8*(AR$5-$AD$5))</f>
        <v>2.8729094854702346</v>
      </c>
      <c r="AS313" s="30">
        <f>'Yard Trimmings'!$AE$57*'Yard Trimmings'!$E$68+'Yard Trimmings'!$AE$57*(1-'Yard Trimmings'!$E$68)*EXP(-LYTInputs!$H$8*(AS$5-$AD$5))</f>
        <v>2.7165628007049039</v>
      </c>
      <c r="AT313" s="30">
        <f>'Yard Trimmings'!$AE$57*'Yard Trimmings'!$E$68+'Yard Trimmings'!$AE$57*(1-'Yard Trimmings'!$E$68)*EXP(-LYTInputs!$H$8*(AT$5-$AD$5))</f>
        <v>2.5827989576698838</v>
      </c>
      <c r="AU313" s="30">
        <f>'Yard Trimmings'!$AE$57*'Yard Trimmings'!$E$68+'Yard Trimmings'!$AE$57*(1-'Yard Trimmings'!$E$68)*EXP(-LYTInputs!$H$8*(AU$5-$AD$5))</f>
        <v>2.4683560724219262</v>
      </c>
      <c r="AV313" s="30">
        <f>'Yard Trimmings'!$AE$57*'Yard Trimmings'!$E$68+'Yard Trimmings'!$AE$57*(1-'Yard Trimmings'!$E$68)*EXP(-LYTInputs!$H$8*(AV$5-$AD$5))</f>
        <v>2.3704434101754606</v>
      </c>
      <c r="AW313" s="30">
        <f>'Yard Trimmings'!$AE$57*'Yard Trimmings'!$E$68+'Yard Trimmings'!$AE$57*(1-'Yard Trimmings'!$E$68)*EXP(-LYTInputs!$H$8*(AW$5-$AD$5))</f>
        <v>2.2866733321368033</v>
      </c>
      <c r="AX313" s="30">
        <f>'Yard Trimmings'!$AE$57*'Yard Trimmings'!$E$68+'Yard Trimmings'!$AE$57*(1-'Yard Trimmings'!$E$68)*EXP(-LYTInputs!$H$8*(AX$5-$AD$5))</f>
        <v>2.2150030719927325</v>
      </c>
      <c r="AY313" s="30">
        <f>'Yard Trimmings'!$AE$57*'Yard Trimmings'!$E$68+'Yard Trimmings'!$AE$57*(1-'Yard Trimmings'!$E$68)*EXP(-LYTInputs!$H$8*(AY$5-$AD$5))</f>
        <v>2.153684922250191</v>
      </c>
      <c r="AZ313" s="30">
        <f>'Yard Trimmings'!$AE$57*'Yard Trimmings'!$E$68+'Yard Trimmings'!$AE$57*(1-'Yard Trimmings'!$E$68)*EXP(-LYTInputs!$H$8*(AZ$5-$AD$5))</f>
        <v>2.1012236157014135</v>
      </c>
      <c r="BA313" s="30">
        <f>'Yard Trimmings'!$AE$57*'Yard Trimmings'!$E$68+'Yard Trimmings'!$AE$57*(1-'Yard Trimmings'!$E$68)*EXP(-LYTInputs!$H$8*(BA$5-$AD$5))</f>
        <v>2.0563398627447356</v>
      </c>
      <c r="BB313" s="30">
        <f>'Yard Trimmings'!$AE$57*'Yard Trimmings'!$E$68+'Yard Trimmings'!$AE$57*(1-'Yard Trimmings'!$E$68)*EXP(-LYTInputs!$H$8*(BB$5-$AD$5))</f>
        <v>2.0179391554043073</v>
      </c>
      <c r="BC313" s="30">
        <f>'Yard Trimmings'!$AE$57*'Yard Trimmings'!$E$68+'Yard Trimmings'!$AE$57*(1-'Yard Trimmings'!$E$68)*EXP(-LYTInputs!$H$8*(BC$5-$AD$5))</f>
        <v>1.9850850773224562</v>
      </c>
      <c r="BD313" s="30">
        <f>'Yard Trimmings'!$AE$57*'Yard Trimmings'!$E$68+'Yard Trimmings'!$AE$57*(1-'Yard Trimmings'!$E$68)*EXP(-LYTInputs!$H$8*(BD$5-$AD$5))</f>
        <v>1.9569764688783613</v>
      </c>
      <c r="BE313" s="30">
        <f>'Yard Trimmings'!$AE$57*'Yard Trimmings'!$E$68+'Yard Trimmings'!$AE$57*(1-'Yard Trimmings'!$E$68)*EXP(-LYTInputs!$H$8*(BE$5-$AD$5))</f>
        <v>1.9329278905954757</v>
      </c>
      <c r="BF313" s="30">
        <f>'Yard Trimmings'!$AE$57*'Yard Trimmings'!$E$68+'Yard Trimmings'!$AE$57*(1-'Yard Trimmings'!$E$68)*EXP(-LYTInputs!$H$8*(BF$5-$AD$5))</f>
        <v>1.9123529084301958</v>
      </c>
      <c r="BG313" s="30">
        <f>'Yard Trimmings'!$AE$57*'Yard Trimmings'!$E$68+'Yard Trimmings'!$AE$57*(1-'Yard Trimmings'!$E$68)*EXP(-LYTInputs!$H$8*(BG$5-$AD$5))</f>
        <v>1.894749793346971</v>
      </c>
      <c r="BH313" s="30">
        <f>'Yard Trimmings'!$AE$57*'Yard Trimmings'!$E$68+'Yard Trimmings'!$AE$57*(1-'Yard Trimmings'!$E$68)*EXP(-LYTInputs!$H$8*(BH$5-$AD$5))</f>
        <v>1.8796892864583592</v>
      </c>
      <c r="BI313" s="30">
        <f>'Yard Trimmings'!$AE$57*'Yard Trimmings'!$E$68+'Yard Trimmings'!$AE$57*(1-'Yard Trimmings'!$E$68)*EXP(-LYTInputs!$H$8*(BI$5-$AD$5))</f>
        <v>1.8668041313781614</v>
      </c>
      <c r="BJ313" s="30">
        <f>'Yard Trimmings'!$AE$57*'Yard Trimmings'!$E$68+'Yard Trimmings'!$AE$57*(1-'Yard Trimmings'!$E$68)*EXP(-LYTInputs!$H$8*(BJ$5-$AD$5))</f>
        <v>1.8557801185299423</v>
      </c>
      <c r="BK313" s="30">
        <f>'Yard Trimmings'!$AE$57*'Yard Trimmings'!$E$68+'Yard Trimmings'!$AE$57*(1-'Yard Trimmings'!$E$68)*EXP(-LYTInputs!$H$8*(BK$5-$AD$5))</f>
        <v>1.8463484230228802</v>
      </c>
      <c r="BL313" s="30">
        <f>'Yard Trimmings'!$AE$57*'Yard Trimmings'!$E$68+'Yard Trimmings'!$AE$57*(1-'Yard Trimmings'!$E$68)*EXP(-LYTInputs!$H$8*(BL$5-$AD$5))</f>
        <v>1.8382790492510324</v>
      </c>
      <c r="BM313" s="269">
        <f>'Yard Trimmings'!$AE$57*'Yard Trimmings'!$E$68+'Yard Trimmings'!$AE$57*(1-'Yard Trimmings'!$E$68)*EXP(-LYTInputs!$H$8*(BM$5-$AD$5))</f>
        <v>1.8313752223599888</v>
      </c>
      <c r="BN313" s="269">
        <f>'Yard Trimmings'!$AE$57*'Yard Trimmings'!$E$68+'Yard Trimmings'!$AE$57*(1-'Yard Trimmings'!$E$68)*EXP(-LYTInputs!$H$8*(BN$5-$AD$5))</f>
        <v>1.8254685898146261</v>
      </c>
      <c r="BO313" s="269">
        <f>'Yard Trimmings'!$AE$57*'Yard Trimmings'!$E$68+'Yard Trimmings'!$AE$57*(1-'Yard Trimmings'!$E$68)*EXP(-LYTInputs!$H$8*(BO$5-$AD$5))</f>
        <v>1.8204151160562965</v>
      </c>
      <c r="BP313" s="269">
        <f>'Yard Trimmings'!$AE$57*'Yard Trimmings'!$E$68+'Yard Trimmings'!$AE$57*(1-'Yard Trimmings'!$E$68)*EXP(-LYTInputs!$H$8*(BP$5-$AD$5))</f>
        <v>1.8160915701390588</v>
      </c>
      <c r="BQ313" s="269">
        <f>'Yard Trimmings'!$AE$57*'Yard Trimmings'!$E$68+'Yard Trimmings'!$AE$57*(1-'Yard Trimmings'!$E$68)*EXP(-LYTInputs!$H$8*(BQ$5-$AD$5))</f>
        <v>1.812392520694575</v>
      </c>
      <c r="BR313" s="269">
        <f>'Yard Trimmings'!$AE$57*'Yard Trimmings'!$E$68+'Yard Trimmings'!$AE$57*(1-'Yard Trimmings'!$E$68)*EXP(-LYTInputs!$H$8*(BR$5-$AD$5))</f>
        <v>1.8092277649467101</v>
      </c>
      <c r="BS313" s="269">
        <f>'Yard Trimmings'!$AE$57*'Yard Trimmings'!$E$68+'Yard Trimmings'!$AE$57*(1-'Yard Trimmings'!$E$68)*EXP(-LYTInputs!$H$8*(BS$5-$AD$5))</f>
        <v>1.8065201290813448</v>
      </c>
      <c r="BT313" s="269">
        <f>'Yard Trimmings'!$AE$57*'Yard Trimmings'!$E$68+'Yard Trimmings'!$AE$57*(1-'Yard Trimmings'!$E$68)*EXP(-LYTInputs!$H$8*(BT$5-$AD$5))</f>
        <v>1.8042035863325532</v>
      </c>
      <c r="BU313" s="269">
        <f>'Yard Trimmings'!$AE$57*'Yard Trimmings'!$E$68+'Yard Trimmings'!$AE$57*(1-'Yard Trimmings'!$E$68)*EXP(-LYTInputs!$H$8*(BU$5-$AD$5))</f>
        <v>1.8022216468939374</v>
      </c>
      <c r="BV313" s="269">
        <f>'Yard Trimmings'!$AE$57*'Yard Trimmings'!$E$68+'Yard Trimmings'!$AE$57*(1-'Yard Trimmings'!$E$68)*EXP(-LYTInputs!$H$8*(BV$5-$AD$5))</f>
        <v>1.8005259803924707</v>
      </c>
      <c r="BW313" s="269">
        <f>'Yard Trimmings'!$AE$57*'Yard Trimmings'!$E$68+'Yard Trimmings'!$AE$57*(1-'Yard Trimmings'!$E$68)*EXP(-LYTInputs!$H$8*(BW$5-$AD$5))</f>
        <v>1.7990752373333367</v>
      </c>
      <c r="BX313" s="269">
        <f>'Yard Trimmings'!$AE$57*'Yard Trimmings'!$E$68+'Yard Trimmings'!$AE$57*(1-'Yard Trimmings'!$E$68)*EXP(-LYTInputs!$H$8*(BX$5-$AD$5))</f>
        <v>1.7978340407762277</v>
      </c>
      <c r="BY313" s="269">
        <f>'Yard Trimmings'!$AE$57*'Yard Trimmings'!$E$68+'Yard Trimmings'!$AE$57*(1-'Yard Trimmings'!$E$68)*EXP(-LYTInputs!$H$8*(BY$5-$AD$5))</f>
        <v>1.796772123654736</v>
      </c>
      <c r="BZ313" s="269">
        <f>'Yard Trimmings'!$AE$57*'Yard Trimmings'!$E$68+'Yard Trimmings'!$AE$57*(1-'Yard Trimmings'!$E$68)*EXP(-LYTInputs!$H$8*(BZ$5-$AD$5))</f>
        <v>1.7958635907020315</v>
      </c>
      <c r="CA313" s="269">
        <f>'Yard Trimmings'!$AE$57*'Yard Trimmings'!$E$68+'Yard Trimmings'!$AE$57*(1-'Yard Trimmings'!$E$68)*EXP(-LYTInputs!$H$8*(CA$5-$AD$5))</f>
        <v>1.7950862869845905</v>
      </c>
      <c r="CB313" s="269">
        <f>'Yard Trimmings'!$AE$57*'Yard Trimmings'!$E$68+'Yard Trimmings'!$AE$57*(1-'Yard Trimmings'!$E$68)*EXP(-LYTInputs!$H$8*(CB$5-$AD$5))</f>
        <v>1.7944212576454239</v>
      </c>
      <c r="CC313" s="269">
        <f>'Yard Trimmings'!$AE$57*'Yard Trimmings'!$E$68+'Yard Trimmings'!$AE$57*(1-'Yard Trimmings'!$E$68)*EXP(-LYTInputs!$H$8*(CC$5-$AD$5))</f>
        <v>1.7938522856824339</v>
      </c>
      <c r="CD313" s="269">
        <f>'Yard Trimmings'!$AE$57*'Yard Trimmings'!$E$68+'Yard Trimmings'!$AE$57*(1-'Yard Trimmings'!$E$68)*EXP(-LYTInputs!$H$8*(CD$5-$AD$5))</f>
        <v>1.7933654964904342</v>
      </c>
      <c r="CE313" s="269">
        <f>'Yard Trimmings'!$AE$57*'Yard Trimmings'!$E$68+'Yard Trimmings'!$AE$57*(1-'Yard Trimmings'!$E$68)*EXP(-LYTInputs!$H$8*(CE$5-$AD$5))</f>
        <v>1.7929490195234457</v>
      </c>
      <c r="CF313" s="269">
        <f>'Yard Trimmings'!$AE$57*'Yard Trimmings'!$E$68+'Yard Trimmings'!$AE$57*(1-'Yard Trimmings'!$E$68)*EXP(-LYTInputs!$H$8*(CF$5-$AD$5))</f>
        <v>1.7925926988267606</v>
      </c>
      <c r="CG313" s="269">
        <f>'Yard Trimmings'!$AE$57*'Yard Trimmings'!$E$68+'Yard Trimmings'!$AE$57*(1-'Yard Trimmings'!$E$68)*EXP(-LYTInputs!$H$8*(CG$5-$AD$5))</f>
        <v>1.7922878453799924</v>
      </c>
      <c r="CH313" s="269">
        <f>'Yard Trimmings'!$AE$57*'Yard Trimmings'!$E$68+'Yard Trimmings'!$AE$57*(1-'Yard Trimmings'!$E$68)*EXP(-LYTInputs!$H$8*(CH$5-$AD$5))</f>
        <v>1.7920270252118937</v>
      </c>
      <c r="CI313" s="269">
        <f>'Yard Trimmings'!$AE$57*'Yard Trimmings'!$E$68+'Yard Trimmings'!$AE$57*(1-'Yard Trimmings'!$E$68)*EXP(-LYTInputs!$H$8*(CI$5-$AD$5))</f>
        <v>1.7918038781200425</v>
      </c>
    </row>
    <row r="314" spans="1:87">
      <c r="A314" s="20">
        <f t="shared" si="77"/>
        <v>1989</v>
      </c>
      <c r="AE314" s="30">
        <f>'Yard Trimmings'!$AF$57*'Yard Trimmings'!$E$68+'Yard Trimmings'!$AF$57*(1-'Yard Trimmings'!$E$68)*EXP(-LYTInputs!$H$8*(AE$5-$AE$5))</f>
        <v>11.863393001024221</v>
      </c>
      <c r="AF314" s="30">
        <f>'Yard Trimmings'!$AF$57*'Yard Trimmings'!$E$68+'Yard Trimmings'!$AF$57*(1-'Yard Trimmings'!$E$68)*EXP(-LYTInputs!$H$8*(AF$5-$AE$5))</f>
        <v>10.418863531141803</v>
      </c>
      <c r="AG314" s="30">
        <f>'Yard Trimmings'!$AF$57*'Yard Trimmings'!$E$68+'Yard Trimmings'!$AF$57*(1-'Yard Trimmings'!$E$68)*EXP(-LYTInputs!$H$8*(AG$5-$AE$5))</f>
        <v>9.1829830674221231</v>
      </c>
      <c r="AH314" s="30">
        <f>'Yard Trimmings'!$AF$57*'Yard Trimmings'!$E$68+'Yard Trimmings'!$AF$57*(1-'Yard Trimmings'!$E$68)*EXP(-LYTInputs!$H$8*(AH$5-$AE$5))</f>
        <v>8.1256141784867566</v>
      </c>
      <c r="AI314" s="30">
        <f>'Yard Trimmings'!$AF$57*'Yard Trimmings'!$E$68+'Yard Trimmings'!$AF$57*(1-'Yard Trimmings'!$E$68)*EXP(-LYTInputs!$H$8*(AI$5-$AE$5))</f>
        <v>7.2209725079457101</v>
      </c>
      <c r="AJ314" s="30">
        <f>'Yard Trimmings'!$AF$57*'Yard Trimmings'!$E$68+'Yard Trimmings'!$AF$57*(1-'Yard Trimmings'!$E$68)*EXP(-LYTInputs!$H$8*(AJ$5-$AE$5))</f>
        <v>6.4469980127217283</v>
      </c>
      <c r="AK314" s="30">
        <f>'Yard Trimmings'!$AF$57*'Yard Trimmings'!$E$68+'Yard Trimmings'!$AF$57*(1-'Yard Trimmings'!$E$68)*EXP(-LYTInputs!$H$8*(AK$5-$AE$5))</f>
        <v>5.7848170202200793</v>
      </c>
      <c r="AL314" s="30">
        <f>'Yard Trimmings'!$AF$57*'Yard Trimmings'!$E$68+'Yard Trimmings'!$AF$57*(1-'Yard Trimmings'!$E$68)*EXP(-LYTInputs!$H$8*(AL$5-$AE$5))</f>
        <v>5.2182819863962919</v>
      </c>
      <c r="AM314" s="30">
        <f>'Yard Trimmings'!$AF$57*'Yard Trimmings'!$E$68+'Yard Trimmings'!$AF$57*(1-'Yard Trimmings'!$E$68)*EXP(-LYTInputs!$H$8*(AM$5-$AE$5))</f>
        <v>4.7335777315411942</v>
      </c>
      <c r="AN314" s="30">
        <f>'Yard Trimmings'!$AF$57*'Yard Trimmings'!$E$68+'Yard Trimmings'!$AF$57*(1-'Yard Trimmings'!$E$68)*EXP(-LYTInputs!$H$8*(AN$5-$AE$5))</f>
        <v>4.3188845516879795</v>
      </c>
      <c r="AO314" s="30">
        <f>'Yard Trimmings'!$AF$57*'Yard Trimmings'!$E$68+'Yard Trimmings'!$AF$57*(1-'Yard Trimmings'!$E$68)*EXP(-LYTInputs!$H$8*(AO$5-$AE$5))</f>
        <v>3.964089990480379</v>
      </c>
      <c r="AP314" s="30">
        <f>'Yard Trimmings'!$AF$57*'Yard Trimmings'!$E$68+'Yard Trimmings'!$AF$57*(1-'Yard Trimmings'!$E$68)*EXP(-LYTInputs!$H$8*(AP$5-$AE$5))</f>
        <v>3.6605422429455645</v>
      </c>
      <c r="AQ314" s="30">
        <f>'Yard Trimmings'!$AF$57*'Yard Trimmings'!$E$68+'Yard Trimmings'!$AF$57*(1-'Yard Trimmings'!$E$68)*EXP(-LYTInputs!$H$8*(AQ$5-$AE$5))</f>
        <v>3.4008391778257323</v>
      </c>
      <c r="AR314" s="30">
        <f>'Yard Trimmings'!$AF$57*'Yard Trimmings'!$E$68+'Yard Trimmings'!$AF$57*(1-'Yard Trimmings'!$E$68)*EXP(-LYTInputs!$H$8*(AR$5-$AE$5))</f>
        <v>3.178647833694936</v>
      </c>
      <c r="AS314" s="30">
        <f>'Yard Trimmings'!$AF$57*'Yard Trimmings'!$E$68+'Yard Trimmings'!$AF$57*(1-'Yard Trimmings'!$E$68)*EXP(-LYTInputs!$H$8*(AS$5-$AE$5))</f>
        <v>2.9885499872029442</v>
      </c>
      <c r="AT314" s="30">
        <f>'Yard Trimmings'!$AF$57*'Yard Trimmings'!$E$68+'Yard Trimmings'!$AF$57*(1-'Yard Trimmings'!$E$68)*EXP(-LYTInputs!$H$8*(AT$5-$AE$5))</f>
        <v>2.8259100275669815</v>
      </c>
      <c r="AU314" s="30">
        <f>'Yard Trimmings'!$AF$57*'Yard Trimmings'!$E$68+'Yard Trimmings'!$AF$57*(1-'Yard Trimmings'!$E$68)*EXP(-LYTInputs!$H$8*(AU$5-$AE$5))</f>
        <v>2.6867619153788618</v>
      </c>
      <c r="AV314" s="30">
        <f>'Yard Trimmings'!$AF$57*'Yard Trimmings'!$E$68+'Yard Trimmings'!$AF$57*(1-'Yard Trimmings'!$E$68)*EXP(-LYTInputs!$H$8*(AV$5-$AE$5))</f>
        <v>2.5677124691735385</v>
      </c>
      <c r="AW314" s="30">
        <f>'Yard Trimmings'!$AF$57*'Yard Trimmings'!$E$68+'Yard Trimmings'!$AF$57*(1-'Yard Trimmings'!$E$68)*EXP(-LYTInputs!$H$8*(AW$5-$AE$5))</f>
        <v>2.4658586213639944</v>
      </c>
      <c r="AX314" s="30">
        <f>'Yard Trimmings'!$AF$57*'Yard Trimmings'!$E$68+'Yard Trimmings'!$AF$57*(1-'Yard Trimmings'!$E$68)*EXP(-LYTInputs!$H$8*(AX$5-$AE$5))</f>
        <v>2.3787166257958878</v>
      </c>
      <c r="AY314" s="30">
        <f>'Yard Trimmings'!$AF$57*'Yard Trimmings'!$E$68+'Yard Trimmings'!$AF$57*(1-'Yard Trimmings'!$E$68)*EXP(-LYTInputs!$H$8*(AY$5-$AE$5))</f>
        <v>2.3041614906203232</v>
      </c>
      <c r="AZ314" s="30">
        <f>'Yard Trimmings'!$AF$57*'Yard Trimmings'!$E$68+'Yard Trimmings'!$AF$57*(1-'Yard Trimmings'!$E$68)*EXP(-LYTInputs!$H$8*(AZ$5-$AE$5))</f>
        <v>2.2403751595315158</v>
      </c>
      <c r="BA314" s="30">
        <f>'Yard Trimmings'!$AF$57*'Yard Trimmings'!$E$68+'Yard Trimmings'!$AF$57*(1-'Yard Trimmings'!$E$68)*EXP(-LYTInputs!$H$8*(BA$5-$AE$5))</f>
        <v>2.185802177748438</v>
      </c>
      <c r="BB314" s="30">
        <f>'Yard Trimmings'!$AF$57*'Yard Trimmings'!$E$68+'Yard Trimmings'!$AF$57*(1-'Yard Trimmings'!$E$68)*EXP(-LYTInputs!$H$8*(BB$5-$AE$5))</f>
        <v>2.1391117616379751</v>
      </c>
      <c r="BC314" s="30">
        <f>'Yard Trimmings'!$AF$57*'Yard Trimmings'!$E$68+'Yard Trimmings'!$AF$57*(1-'Yard Trimmings'!$E$68)*EXP(-LYTInputs!$H$8*(BC$5-$AE$5))</f>
        <v>2.0991653470324221</v>
      </c>
      <c r="BD314" s="30">
        <f>'Yard Trimmings'!$AF$57*'Yard Trimmings'!$E$68+'Yard Trimmings'!$AF$57*(1-'Yard Trimmings'!$E$68)*EXP(-LYTInputs!$H$8*(BD$5-$AE$5))</f>
        <v>2.0649888248942698</v>
      </c>
      <c r="BE314" s="30">
        <f>'Yard Trimmings'!$AF$57*'Yard Trimmings'!$E$68+'Yard Trimmings'!$AF$57*(1-'Yard Trimmings'!$E$68)*EXP(-LYTInputs!$H$8*(BE$5-$AE$5))</f>
        <v>2.0357487872840552</v>
      </c>
      <c r="BF314" s="30">
        <f>'Yard Trimmings'!$AF$57*'Yard Trimmings'!$E$68+'Yard Trimmings'!$AF$57*(1-'Yard Trimmings'!$E$68)*EXP(-LYTInputs!$H$8*(BF$5-$AE$5))</f>
        <v>2.0107322043798419</v>
      </c>
      <c r="BG314" s="30">
        <f>'Yard Trimmings'!$AF$57*'Yard Trimmings'!$E$68+'Yard Trimmings'!$AF$57*(1-'Yard Trimmings'!$E$68)*EXP(-LYTInputs!$H$8*(BG$5-$AE$5))</f>
        <v>1.9893290369644634</v>
      </c>
      <c r="BH314" s="30">
        <f>'Yard Trimmings'!$AF$57*'Yard Trimmings'!$E$68+'Yard Trimmings'!$AF$57*(1-'Yard Trimmings'!$E$68)*EXP(-LYTInputs!$H$8*(BH$5-$AE$5))</f>
        <v>1.9710173603791872</v>
      </c>
      <c r="BI314" s="30">
        <f>'Yard Trimmings'!$AF$57*'Yard Trimmings'!$E$68+'Yard Trimmings'!$AF$57*(1-'Yard Trimmings'!$E$68)*EXP(-LYTInputs!$H$8*(BI$5-$AE$5))</f>
        <v>1.955350637185552</v>
      </c>
      <c r="BJ314" s="30">
        <f>'Yard Trimmings'!$AF$57*'Yard Trimmings'!$E$68+'Yard Trimmings'!$AF$57*(1-'Yard Trimmings'!$E$68)*EXP(-LYTInputs!$H$8*(BJ$5-$AE$5))</f>
        <v>1.9419468281742389</v>
      </c>
      <c r="BK314" s="30">
        <f>'Yard Trimmings'!$AF$57*'Yard Trimmings'!$E$68+'Yard Trimmings'!$AF$57*(1-'Yard Trimmings'!$E$68)*EXP(-LYTInputs!$H$8*(BK$5-$AE$5))</f>
        <v>1.9304790761886319</v>
      </c>
      <c r="BL314" s="30">
        <f>'Yard Trimmings'!$AF$57*'Yard Trimmings'!$E$68+'Yard Trimmings'!$AF$57*(1-'Yard Trimmings'!$E$68)*EXP(-LYTInputs!$H$8*(BL$5-$AE$5))</f>
        <v>1.9206677355844506</v>
      </c>
      <c r="BM314" s="269">
        <f>'Yard Trimmings'!$AF$57*'Yard Trimmings'!$E$68+'Yard Trimmings'!$AF$57*(1-'Yard Trimmings'!$E$68)*EXP(-LYTInputs!$H$8*(BM$5-$AE$5))</f>
        <v>1.9122735529606827</v>
      </c>
      <c r="BN314" s="269">
        <f>'Yard Trimmings'!$AF$57*'Yard Trimmings'!$E$68+'Yard Trimmings'!$AF$57*(1-'Yard Trimmings'!$E$68)*EXP(-LYTInputs!$H$8*(BN$5-$AE$5))</f>
        <v>1.9050918328712654</v>
      </c>
      <c r="BO314" s="269">
        <f>'Yard Trimmings'!$AF$57*'Yard Trimmings'!$E$68+'Yard Trimmings'!$AF$57*(1-'Yard Trimmings'!$E$68)*EXP(-LYTInputs!$H$8*(BO$5-$AE$5))</f>
        <v>1.8989474462460922</v>
      </c>
      <c r="BP314" s="269">
        <f>'Yard Trimmings'!$AF$57*'Yard Trimmings'!$E$68+'Yard Trimmings'!$AF$57*(1-'Yard Trimmings'!$E$68)*EXP(-LYTInputs!$H$8*(BP$5-$AE$5))</f>
        <v>1.8936905597997327</v>
      </c>
      <c r="BQ314" s="269">
        <f>'Yard Trimmings'!$AF$57*'Yard Trimmings'!$E$68+'Yard Trimmings'!$AF$57*(1-'Yard Trimmings'!$E$68)*EXP(-LYTInputs!$H$8*(BQ$5-$AE$5))</f>
        <v>1.8891929822878128</v>
      </c>
      <c r="BR314" s="269">
        <f>'Yard Trimmings'!$AF$57*'Yard Trimmings'!$E$68+'Yard Trimmings'!$AF$57*(1-'Yard Trimmings'!$E$68)*EXP(-LYTInputs!$H$8*(BR$5-$AE$5))</f>
        <v>1.8853450385130839</v>
      </c>
      <c r="BS314" s="269">
        <f>'Yard Trimmings'!$AF$57*'Yard Trimmings'!$E$68+'Yard Trimmings'!$AF$57*(1-'Yard Trimmings'!$E$68)*EXP(-LYTInputs!$H$8*(BS$5-$AE$5))</f>
        <v>1.8820528948525834</v>
      </c>
      <c r="BT314" s="269">
        <f>'Yard Trimmings'!$AF$57*'Yard Trimmings'!$E$68+'Yard Trimmings'!$AF$57*(1-'Yard Trimmings'!$E$68)*EXP(-LYTInputs!$H$8*(BT$5-$AE$5))</f>
        <v>1.8792362710878208</v>
      </c>
      <c r="BU314" s="269">
        <f>'Yard Trimmings'!$AF$57*'Yard Trimmings'!$E$68+'Yard Trimmings'!$AF$57*(1-'Yard Trimmings'!$E$68)*EXP(-LYTInputs!$H$8*(BU$5-$AE$5))</f>
        <v>1.8768264827400605</v>
      </c>
      <c r="BV314" s="269">
        <f>'Yard Trimmings'!$AF$57*'Yard Trimmings'!$E$68+'Yard Trimmings'!$AF$57*(1-'Yard Trimmings'!$E$68)*EXP(-LYTInputs!$H$8*(BV$5-$AE$5))</f>
        <v>1.8747647661722853</v>
      </c>
      <c r="BW314" s="269">
        <f>'Yard Trimmings'!$AF$57*'Yard Trimmings'!$E$68+'Yard Trimmings'!$AF$57*(1-'Yard Trimmings'!$E$68)*EXP(-LYTInputs!$H$8*(BW$5-$AE$5))</f>
        <v>1.8730008456147851</v>
      </c>
      <c r="BX314" s="269">
        <f>'Yard Trimmings'!$AF$57*'Yard Trimmings'!$E$68+'Yard Trimmings'!$AF$57*(1-'Yard Trimmings'!$E$68)*EXP(-LYTInputs!$H$8*(BX$5-$AE$5))</f>
        <v>1.8714917071707313</v>
      </c>
      <c r="BY314" s="269">
        <f>'Yard Trimmings'!$AF$57*'Yard Trimmings'!$E$68+'Yard Trimmings'!$AF$57*(1-'Yard Trimmings'!$E$68)*EXP(-LYTInputs!$H$8*(BY$5-$AE$5))</f>
        <v>1.8702005499053789</v>
      </c>
      <c r="BZ314" s="269">
        <f>'Yard Trimmings'!$AF$57*'Yard Trimmings'!$E$68+'Yard Trimmings'!$AF$57*(1-'Yard Trimmings'!$E$68)*EXP(-LYTInputs!$H$8*(BZ$5-$AE$5))</f>
        <v>1.8690958884407922</v>
      </c>
      <c r="CA314" s="269">
        <f>'Yard Trimmings'!$AF$57*'Yard Trimmings'!$E$68+'Yard Trimmings'!$AF$57*(1-'Yard Trimmings'!$E$68)*EXP(-LYTInputs!$H$8*(CA$5-$AE$5))</f>
        <v>1.8681507851725165</v>
      </c>
      <c r="CB314" s="269">
        <f>'Yard Trimmings'!$AF$57*'Yard Trimmings'!$E$68+'Yard Trimmings'!$AF$57*(1-'Yard Trimmings'!$E$68)*EXP(-LYTInputs!$H$8*(CB$5-$AE$5))</f>
        <v>1.8673421933854935</v>
      </c>
      <c r="CC314" s="269">
        <f>'Yard Trimmings'!$AF$57*'Yard Trimmings'!$E$68+'Yard Trimmings'!$AF$57*(1-'Yard Trimmings'!$E$68)*EXP(-LYTInputs!$H$8*(CC$5-$AE$5))</f>
        <v>1.8666503952508475</v>
      </c>
      <c r="CD314" s="269">
        <f>'Yard Trimmings'!$AF$57*'Yard Trimmings'!$E$68+'Yard Trimmings'!$AF$57*(1-'Yard Trimmings'!$E$68)*EXP(-LYTInputs!$H$8*(CD$5-$AE$5))</f>
        <v>1.8660585209988696</v>
      </c>
      <c r="CE314" s="269">
        <f>'Yard Trimmings'!$AF$57*'Yard Trimmings'!$E$68+'Yard Trimmings'!$AF$57*(1-'Yard Trimmings'!$E$68)*EXP(-LYTInputs!$H$8*(CE$5-$AE$5))</f>
        <v>1.8655521375430457</v>
      </c>
      <c r="CF314" s="269">
        <f>'Yard Trimmings'!$AF$57*'Yard Trimmings'!$E$68+'Yard Trimmings'!$AF$57*(1-'Yard Trimmings'!$E$68)*EXP(-LYTInputs!$H$8*(CF$5-$AE$5))</f>
        <v>1.8651188965235641</v>
      </c>
      <c r="CG314" s="269">
        <f>'Yard Trimmings'!$AF$57*'Yard Trimmings'!$E$68+'Yard Trimmings'!$AF$57*(1-'Yard Trimmings'!$E$68)*EXP(-LYTInputs!$H$8*(CG$5-$AE$5))</f>
        <v>1.8647482331877006</v>
      </c>
      <c r="CH314" s="269">
        <f>'Yard Trimmings'!$AF$57*'Yard Trimmings'!$E$68+'Yard Trimmings'!$AF$57*(1-'Yard Trimmings'!$E$68)*EXP(-LYTInputs!$H$8*(CH$5-$AE$5))</f>
        <v>1.8644311087641692</v>
      </c>
      <c r="CI314" s="269">
        <f>'Yard Trimmings'!$AF$57*'Yard Trimmings'!$E$68+'Yard Trimmings'!$AF$57*(1-'Yard Trimmings'!$E$68)*EXP(-LYTInputs!$H$8*(CI$5-$AE$5))</f>
        <v>1.8641597900491256</v>
      </c>
    </row>
    <row r="315" spans="1:87">
      <c r="A315" s="20">
        <f t="shared" si="77"/>
        <v>1990</v>
      </c>
      <c r="AF315" s="30">
        <f>'Yard Trimmings'!$AG$57*'Yard Trimmings'!$E$68+'Yard Trimmings'!$AG$57*(1-'Yard Trimmings'!$E$68)*EXP(-LYTInputs!$H$8*(AF$5-$AF$5))</f>
        <v>11.805418236305384</v>
      </c>
      <c r="AG315" s="30">
        <f>'Yard Trimmings'!$AG$57*'Yard Trimmings'!$E$68+'Yard Trimmings'!$AG$57*(1-'Yard Trimmings'!$E$68)*EXP(-LYTInputs!$H$8*(AG$5-$AF$5))</f>
        <v>10.36794798263022</v>
      </c>
      <c r="AH315" s="30">
        <f>'Yard Trimmings'!$AG$57*'Yard Trimmings'!$E$68+'Yard Trimmings'!$AG$57*(1-'Yard Trimmings'!$E$68)*EXP(-LYTInputs!$H$8*(AH$5-$AF$5))</f>
        <v>9.1381070962134743</v>
      </c>
      <c r="AI315" s="30">
        <f>'Yard Trimmings'!$AG$57*'Yard Trimmings'!$E$68+'Yard Trimmings'!$AG$57*(1-'Yard Trimmings'!$E$68)*EXP(-LYTInputs!$H$8*(AI$5-$AF$5))</f>
        <v>8.0859054231455865</v>
      </c>
      <c r="AJ315" s="30">
        <f>'Yard Trimmings'!$AG$57*'Yard Trimmings'!$E$68+'Yard Trimmings'!$AG$57*(1-'Yard Trimmings'!$E$68)*EXP(-LYTInputs!$H$8*(AJ$5-$AF$5))</f>
        <v>7.1856846116285951</v>
      </c>
      <c r="AK315" s="30">
        <f>'Yard Trimmings'!$AG$57*'Yard Trimmings'!$E$68+'Yard Trimmings'!$AG$57*(1-'Yard Trimmings'!$E$68)*EXP(-LYTInputs!$H$8*(AK$5-$AF$5))</f>
        <v>6.4154924229719752</v>
      </c>
      <c r="AL315" s="30">
        <f>'Yard Trimmings'!$AG$57*'Yard Trimmings'!$E$68+'Yard Trimmings'!$AG$57*(1-'Yard Trimmings'!$E$68)*EXP(-LYTInputs!$H$8*(AL$5-$AF$5))</f>
        <v>5.7565474176148363</v>
      </c>
      <c r="AM315" s="30">
        <f>'Yard Trimmings'!$AG$57*'Yard Trimmings'!$E$68+'Yard Trimmings'!$AG$57*(1-'Yard Trimmings'!$E$68)*EXP(-LYTInputs!$H$8*(AM$5-$AF$5))</f>
        <v>5.1927809623324546</v>
      </c>
      <c r="AN315" s="30">
        <f>'Yard Trimmings'!$AG$57*'Yard Trimmings'!$E$68+'Yard Trimmings'!$AG$57*(1-'Yard Trimmings'!$E$68)*EXP(-LYTInputs!$H$8*(AN$5-$AF$5))</f>
        <v>4.7104453902927226</v>
      </c>
      <c r="AO315" s="30">
        <f>'Yard Trimmings'!$AG$57*'Yard Trimmings'!$E$68+'Yard Trimmings'!$AG$57*(1-'Yard Trimmings'!$E$68)*EXP(-LYTInputs!$H$8*(AO$5-$AF$5))</f>
        <v>4.2977787587912664</v>
      </c>
      <c r="AP315" s="30">
        <f>'Yard Trimmings'!$AG$57*'Yard Trimmings'!$E$68+'Yard Trimmings'!$AG$57*(1-'Yard Trimmings'!$E$68)*EXP(-LYTInputs!$H$8*(AP$5-$AF$5))</f>
        <v>3.9447180296507449</v>
      </c>
      <c r="AQ315" s="30">
        <f>'Yard Trimmings'!$AG$57*'Yard Trimmings'!$E$68+'Yard Trimmings'!$AG$57*(1-'Yard Trimmings'!$E$68)*EXP(-LYTInputs!$H$8*(AQ$5-$AF$5))</f>
        <v>3.6426536780754795</v>
      </c>
      <c r="AR315" s="30">
        <f>'Yard Trimmings'!$AG$57*'Yard Trimmings'!$E$68+'Yard Trimmings'!$AG$57*(1-'Yard Trimmings'!$E$68)*EXP(-LYTInputs!$H$8*(AR$5-$AF$5))</f>
        <v>3.3842197460017989</v>
      </c>
      <c r="AS315" s="30">
        <f>'Yard Trimmings'!$AG$57*'Yard Trimmings'!$E$68+'Yard Trimmings'!$AG$57*(1-'Yard Trimmings'!$E$68)*EXP(-LYTInputs!$H$8*(AS$5-$AF$5))</f>
        <v>3.1631142203124414</v>
      </c>
      <c r="AT315" s="30">
        <f>'Yard Trimmings'!$AG$57*'Yard Trimmings'!$E$68+'Yard Trimmings'!$AG$57*(1-'Yard Trimmings'!$E$68)*EXP(-LYTInputs!$H$8*(AT$5-$AF$5))</f>
        <v>2.9739453557670963</v>
      </c>
      <c r="AU315" s="30">
        <f>'Yard Trimmings'!$AG$57*'Yard Trimmings'!$E$68+'Yard Trimmings'!$AG$57*(1-'Yard Trimmings'!$E$68)*EXP(-LYTInputs!$H$8*(AU$5-$AF$5))</f>
        <v>2.8121001951732763</v>
      </c>
      <c r="AV315" s="30">
        <f>'Yard Trimmings'!$AG$57*'Yard Trimmings'!$E$68+'Yard Trimmings'!$AG$57*(1-'Yard Trimmings'!$E$68)*EXP(-LYTInputs!$H$8*(AV$5-$AF$5))</f>
        <v>2.6736320806101599</v>
      </c>
      <c r="AW315" s="30">
        <f>'Yard Trimmings'!$AG$57*'Yard Trimmings'!$E$68+'Yard Trimmings'!$AG$57*(1-'Yard Trimmings'!$E$68)*EXP(-LYTInputs!$H$8*(AW$5-$AF$5))</f>
        <v>2.5551644126223385</v>
      </c>
      <c r="AX315" s="30">
        <f>'Yard Trimmings'!$AG$57*'Yard Trimmings'!$E$68+'Yard Trimmings'!$AG$57*(1-'Yard Trimmings'!$E$68)*EXP(-LYTInputs!$H$8*(AX$5-$AF$5))</f>
        <v>2.4538083105135362</v>
      </c>
      <c r="AY315" s="30">
        <f>'Yard Trimmings'!$AG$57*'Yard Trimmings'!$E$68+'Yard Trimmings'!$AG$57*(1-'Yard Trimmings'!$E$68)*EXP(-LYTInputs!$H$8*(AY$5-$AF$5))</f>
        <v>2.3670921658541664</v>
      </c>
      <c r="AZ315" s="30">
        <f>'Yard Trimmings'!$AG$57*'Yard Trimmings'!$E$68+'Yard Trimmings'!$AG$57*(1-'Yard Trimmings'!$E$68)*EXP(-LYTInputs!$H$8*(AZ$5-$AF$5))</f>
        <v>2.2929013713372997</v>
      </c>
      <c r="BA315" s="30">
        <f>'Yard Trimmings'!$AG$57*'Yard Trimmings'!$E$68+'Yard Trimmings'!$AG$57*(1-'Yard Trimmings'!$E$68)*EXP(-LYTInputs!$H$8*(BA$5-$AF$5))</f>
        <v>2.2294267552474669</v>
      </c>
      <c r="BB315" s="30">
        <f>'Yard Trimmings'!$AG$57*'Yard Trimmings'!$E$68+'Yard Trimmings'!$AG$57*(1-'Yard Trimmings'!$E$68)*EXP(-LYTInputs!$H$8*(BB$5-$AF$5))</f>
        <v>2.1751204640965383</v>
      </c>
      <c r="BC315" s="30">
        <f>'Yard Trimmings'!$AG$57*'Yard Trimmings'!$E$68+'Yard Trimmings'!$AG$57*(1-'Yard Trimmings'!$E$68)*EXP(-LYTInputs!$H$8*(BC$5-$AF$5))</f>
        <v>2.1286582176073972</v>
      </c>
      <c r="BD315" s="30">
        <f>'Yard Trimmings'!$AG$57*'Yard Trimmings'!$E$68+'Yard Trimmings'!$AG$57*(1-'Yard Trimmings'!$E$68)*EXP(-LYTInputs!$H$8*(BD$5-$AF$5))</f>
        <v>2.0889070156183287</v>
      </c>
      <c r="BE315" s="30">
        <f>'Yard Trimmings'!$AG$57*'Yard Trimmings'!$E$68+'Yard Trimmings'!$AG$57*(1-'Yard Trimmings'!$E$68)*EXP(-LYTInputs!$H$8*(BE$5-$AF$5))</f>
        <v>2.0548975094282866</v>
      </c>
      <c r="BF315" s="30">
        <f>'Yard Trimmings'!$AG$57*'Yard Trimmings'!$E$68+'Yard Trimmings'!$AG$57*(1-'Yard Trimmings'!$E$68)*EXP(-LYTInputs!$H$8*(BF$5-$AF$5))</f>
        <v>2.025800363847416</v>
      </c>
      <c r="BG315" s="30">
        <f>'Yard Trimmings'!$AG$57*'Yard Trimmings'!$E$68+'Yard Trimmings'!$AG$57*(1-'Yard Trimmings'!$E$68)*EXP(-LYTInputs!$H$8*(BG$5-$AF$5))</f>
        <v>2.0009060335321385</v>
      </c>
      <c r="BH315" s="30">
        <f>'Yard Trimmings'!$AG$57*'Yard Trimmings'!$E$68+'Yard Trimmings'!$AG$57*(1-'Yard Trimmings'!$E$68)*EXP(-LYTInputs!$H$8*(BH$5-$AF$5))</f>
        <v>1.9796074604427711</v>
      </c>
      <c r="BI315" s="30">
        <f>'Yard Trimmings'!$AG$57*'Yard Trimmings'!$E$68+'Yard Trimmings'!$AG$57*(1-'Yard Trimmings'!$E$68)*EXP(-LYTInputs!$H$8*(BI$5-$AF$5))</f>
        <v>1.9613852704943739</v>
      </c>
      <c r="BJ315" s="30">
        <f>'Yard Trimmings'!$AG$57*'Yard Trimmings'!$E$68+'Yard Trimmings'!$AG$57*(1-'Yard Trimmings'!$E$68)*EXP(-LYTInputs!$H$8*(BJ$5-$AF$5))</f>
        <v>1.9457951084153364</v>
      </c>
      <c r="BK315" s="30">
        <f>'Yard Trimmings'!$AG$57*'Yard Trimmings'!$E$68+'Yard Trimmings'!$AG$57*(1-'Yard Trimmings'!$E$68)*EXP(-LYTInputs!$H$8*(BK$5-$AF$5))</f>
        <v>1.9324568019692421</v>
      </c>
      <c r="BL315" s="30">
        <f>'Yard Trimmings'!$AG$57*'Yard Trimmings'!$E$68+'Yard Trimmings'!$AG$57*(1-'Yard Trimmings'!$E$68)*EXP(-LYTInputs!$H$8*(BL$5-$AF$5))</f>
        <v>1.9210450913053012</v>
      </c>
      <c r="BM315" s="269">
        <f>'Yard Trimmings'!$AG$57*'Yard Trimmings'!$E$68+'Yard Trimmings'!$AG$57*(1-'Yard Trimmings'!$E$68)*EXP(-LYTInputs!$H$8*(BM$5-$AF$5))</f>
        <v>1.9112816973689115</v>
      </c>
      <c r="BN315" s="269">
        <f>'Yard Trimmings'!$AG$57*'Yard Trimmings'!$E$68+'Yard Trimmings'!$AG$57*(1-'Yard Trimmings'!$E$68)*EXP(-LYTInputs!$H$8*(BN$5-$AF$5))</f>
        <v>1.9029285359574206</v>
      </c>
      <c r="BO315" s="269">
        <f>'Yard Trimmings'!$AG$57*'Yard Trimmings'!$E$68+'Yard Trimmings'!$AG$57*(1-'Yard Trimmings'!$E$68)*EXP(-LYTInputs!$H$8*(BO$5-$AF$5))</f>
        <v>1.8957819119431671</v>
      </c>
      <c r="BP315" s="269">
        <f>'Yard Trimmings'!$AG$57*'Yard Trimmings'!$E$68+'Yard Trimmings'!$AG$57*(1-'Yard Trimmings'!$E$68)*EXP(-LYTInputs!$H$8*(BP$5-$AF$5))</f>
        <v>1.8896675520876463</v>
      </c>
      <c r="BQ315" s="269">
        <f>'Yard Trimmings'!$AG$57*'Yard Trimmings'!$E$68+'Yard Trimmings'!$AG$57*(1-'Yard Trimmings'!$E$68)*EXP(-LYTInputs!$H$8*(BQ$5-$AF$5))</f>
        <v>1.8844363553200196</v>
      </c>
      <c r="BR315" s="269">
        <f>'Yard Trimmings'!$AG$57*'Yard Trimmings'!$E$68+'Yard Trimmings'!$AG$57*(1-'Yard Trimmings'!$E$68)*EXP(-LYTInputs!$H$8*(BR$5-$AF$5))</f>
        <v>1.8799607568488377</v>
      </c>
      <c r="BS315" s="269">
        <f>'Yard Trimmings'!$AG$57*'Yard Trimmings'!$E$68+'Yard Trimmings'!$AG$57*(1-'Yard Trimmings'!$E$68)*EXP(-LYTInputs!$H$8*(BS$5-$AF$5))</f>
        <v>1.8761316174444076</v>
      </c>
      <c r="BT315" s="269">
        <f>'Yard Trimmings'!$AG$57*'Yard Trimmings'!$E$68+'Yard Trimmings'!$AG$57*(1-'Yard Trimmings'!$E$68)*EXP(-LYTInputs!$H$8*(BT$5-$AF$5))</f>
        <v>1.8728555620357354</v>
      </c>
      <c r="BU315" s="269">
        <f>'Yard Trimmings'!$AG$57*'Yard Trimmings'!$E$68+'Yard Trimmings'!$AG$57*(1-'Yard Trimmings'!$E$68)*EXP(-LYTInputs!$H$8*(BU$5-$AF$5))</f>
        <v>1.8700527027226812</v>
      </c>
      <c r="BV315" s="269">
        <f>'Yard Trimmings'!$AG$57*'Yard Trimmings'!$E$68+'Yard Trimmings'!$AG$57*(1-'Yard Trimmings'!$E$68)*EXP(-LYTInputs!$H$8*(BV$5-$AF$5))</f>
        <v>1.8676546906780809</v>
      </c>
      <c r="BW315" s="269">
        <f>'Yard Trimmings'!$AG$57*'Yard Trimmings'!$E$68+'Yard Trimmings'!$AG$57*(1-'Yard Trimmings'!$E$68)*EXP(-LYTInputs!$H$8*(BW$5-$AF$5))</f>
        <v>1.8656030494347027</v>
      </c>
      <c r="BX315" s="269">
        <f>'Yard Trimmings'!$AG$57*'Yard Trimmings'!$E$68+'Yard Trimmings'!$AG$57*(1-'Yard Trimmings'!$E$68)*EXP(-LYTInputs!$H$8*(BX$5-$AF$5))</f>
        <v>1.8638477489135861</v>
      </c>
      <c r="BY315" s="269">
        <f>'Yard Trimmings'!$AG$57*'Yard Trimmings'!$E$68+'Yard Trimmings'!$AG$57*(1-'Yard Trimmings'!$E$68)*EXP(-LYTInputs!$H$8*(BY$5-$AF$5))</f>
        <v>1.8623459854208817</v>
      </c>
      <c r="BZ315" s="269">
        <f>'Yard Trimmings'!$AG$57*'Yard Trimmings'!$E$68+'Yard Trimmings'!$AG$57*(1-'Yard Trimmings'!$E$68)*EXP(-LYTInputs!$H$8*(BZ$5-$AF$5))</f>
        <v>1.8610611378629349</v>
      </c>
      <c r="CA315" s="269">
        <f>'Yard Trimmings'!$AG$57*'Yard Trimmings'!$E$68+'Yard Trimmings'!$AG$57*(1-'Yard Trimmings'!$E$68)*EXP(-LYTInputs!$H$8*(CA$5-$AF$5))</f>
        <v>1.8599618747265079</v>
      </c>
      <c r="CB315" s="269">
        <f>'Yard Trimmings'!$AG$57*'Yard Trimmings'!$E$68+'Yard Trimmings'!$AG$57*(1-'Yard Trimmings'!$E$68)*EXP(-LYTInputs!$H$8*(CB$5-$AF$5))</f>
        <v>1.8590213900475014</v>
      </c>
      <c r="CC315" s="269">
        <f>'Yard Trimmings'!$AG$57*'Yard Trimmings'!$E$68+'Yard Trimmings'!$AG$57*(1-'Yard Trimmings'!$E$68)*EXP(-LYTInputs!$H$8*(CC$5-$AF$5))</f>
        <v>1.8582167497369744</v>
      </c>
      <c r="CD315" s="269">
        <f>'Yard Trimmings'!$AG$57*'Yard Trimmings'!$E$68+'Yard Trimmings'!$AG$57*(1-'Yard Trimmings'!$E$68)*EXP(-LYTInputs!$H$8*(CD$5-$AF$5))</f>
        <v>1.8575283323243601</v>
      </c>
      <c r="CE315" s="269">
        <f>'Yard Trimmings'!$AG$57*'Yard Trimmings'!$E$68+'Yard Trimmings'!$AG$57*(1-'Yard Trimmings'!$E$68)*EXP(-LYTInputs!$H$8*(CE$5-$AF$5))</f>
        <v>1.8569393504801863</v>
      </c>
      <c r="CF315" s="269">
        <f>'Yard Trimmings'!$AG$57*'Yard Trimmings'!$E$68+'Yard Trimmings'!$AG$57*(1-'Yard Trimmings'!$E$68)*EXP(-LYTInputs!$H$8*(CF$5-$AF$5))</f>
        <v>1.8564354416504421</v>
      </c>
      <c r="CG315" s="269">
        <f>'Yard Trimmings'!$AG$57*'Yard Trimmings'!$E$68+'Yard Trimmings'!$AG$57*(1-'Yard Trimmings'!$E$68)*EXP(-LYTInputs!$H$8*(CG$5-$AF$5))</f>
        <v>1.8560043178200449</v>
      </c>
      <c r="CH315" s="269">
        <f>'Yard Trimmings'!$AG$57*'Yard Trimmings'!$E$68+'Yard Trimmings'!$AG$57*(1-'Yard Trimmings'!$E$68)*EXP(-LYTInputs!$H$8*(CH$5-$AF$5))</f>
        <v>1.8556354658647609</v>
      </c>
      <c r="CI315" s="269">
        <f>'Yard Trimmings'!$AG$57*'Yard Trimmings'!$E$68+'Yard Trimmings'!$AG$57*(1-'Yard Trimmings'!$E$68)*EXP(-LYTInputs!$H$8*(CI$5-$AF$5))</f>
        <v>1.8553198911845312</v>
      </c>
    </row>
    <row r="316" spans="1:87">
      <c r="A316" s="20">
        <f t="shared" si="77"/>
        <v>1991</v>
      </c>
      <c r="AG316" s="30">
        <f>'Yard Trimmings'!$AH$57*'Yard Trimmings'!$E$68+'Yard Trimmings'!$AH$57*(1-'Yard Trimmings'!$E$68)*EXP(-LYTInputs!$H$8*(AG$5-$AG$5))</f>
        <v>11.439281687252603</v>
      </c>
      <c r="AH316" s="30">
        <f>'Yard Trimmings'!$AH$57*'Yard Trimmings'!$E$68+'Yard Trimmings'!$AH$57*(1-'Yard Trimmings'!$E$68)*EXP(-LYTInputs!$H$8*(AH$5-$AG$5))</f>
        <v>10.046393538803333</v>
      </c>
      <c r="AI316" s="30">
        <f>'Yard Trimmings'!$AH$57*'Yard Trimmings'!$E$68+'Yard Trimmings'!$AH$57*(1-'Yard Trimmings'!$E$68)*EXP(-LYTInputs!$H$8*(AI$5-$AG$5))</f>
        <v>8.8546952822386871</v>
      </c>
      <c r="AJ316" s="30">
        <f>'Yard Trimmings'!$AH$57*'Yard Trimmings'!$E$68+'Yard Trimmings'!$AH$57*(1-'Yard Trimmings'!$E$68)*EXP(-LYTInputs!$H$8*(AJ$5-$AG$5))</f>
        <v>7.8351268866856856</v>
      </c>
      <c r="AK316" s="30">
        <f>'Yard Trimmings'!$AH$57*'Yard Trimmings'!$E$68+'Yard Trimmings'!$AH$57*(1-'Yard Trimmings'!$E$68)*EXP(-LYTInputs!$H$8*(AK$5-$AG$5))</f>
        <v>6.9628257756584819</v>
      </c>
      <c r="AL316" s="30">
        <f>'Yard Trimmings'!$AH$57*'Yard Trimmings'!$E$68+'Yard Trimmings'!$AH$57*(1-'Yard Trimmings'!$E$68)*EXP(-LYTInputs!$H$8*(AL$5-$AG$5))</f>
        <v>6.2165205433483059</v>
      </c>
      <c r="AM316" s="30">
        <f>'Yard Trimmings'!$AH$57*'Yard Trimmings'!$E$68+'Yard Trimmings'!$AH$57*(1-'Yard Trimmings'!$E$68)*EXP(-LYTInputs!$H$8*(AM$5-$AG$5))</f>
        <v>5.5780122430233581</v>
      </c>
      <c r="AN316" s="30">
        <f>'Yard Trimmings'!$AH$57*'Yard Trimmings'!$E$68+'Yard Trimmings'!$AH$57*(1-'Yard Trimmings'!$E$68)*EXP(-LYTInputs!$H$8*(AN$5-$AG$5))</f>
        <v>5.0317305985521701</v>
      </c>
      <c r="AO316" s="30">
        <f>'Yard Trimmings'!$AH$57*'Yard Trimmings'!$E$68+'Yard Trimmings'!$AH$57*(1-'Yard Trimmings'!$E$68)*EXP(-LYTInputs!$H$8*(AO$5-$AG$5))</f>
        <v>4.5643543170938523</v>
      </c>
      <c r="AP316" s="30">
        <f>'Yard Trimmings'!$AH$57*'Yard Trimmings'!$E$68+'Yard Trimmings'!$AH$57*(1-'Yard Trimmings'!$E$68)*EXP(-LYTInputs!$H$8*(AP$5-$AG$5))</f>
        <v>4.1644862441307575</v>
      </c>
      <c r="AQ316" s="30">
        <f>'Yard Trimmings'!$AH$57*'Yard Trimmings'!$E$68+'Yard Trimmings'!$AH$57*(1-'Yard Trimmings'!$E$68)*EXP(-LYTInputs!$H$8*(AQ$5-$AG$5))</f>
        <v>3.822375439371231</v>
      </c>
      <c r="AR316" s="30">
        <f>'Yard Trimmings'!$AH$57*'Yard Trimmings'!$E$68+'Yard Trimmings'!$AH$57*(1-'Yard Trimmings'!$E$68)*EXP(-LYTInputs!$H$8*(AR$5-$AG$5))</f>
        <v>3.5296793962339938</v>
      </c>
      <c r="AS316" s="30">
        <f>'Yard Trimmings'!$AH$57*'Yard Trimmings'!$E$68+'Yard Trimmings'!$AH$57*(1-'Yard Trimmings'!$E$68)*EXP(-LYTInputs!$H$8*(AS$5-$AG$5))</f>
        <v>3.279260606542699</v>
      </c>
      <c r="AT316" s="30">
        <f>'Yard Trimmings'!$AH$57*'Yard Trimmings'!$E$68+'Yard Trimmings'!$AH$57*(1-'Yard Trimmings'!$E$68)*EXP(-LYTInputs!$H$8*(AT$5-$AG$5))</f>
        <v>3.0650125095807237</v>
      </c>
      <c r="AU316" s="30">
        <f>'Yard Trimmings'!$AH$57*'Yard Trimmings'!$E$68+'Yard Trimmings'!$AH$57*(1-'Yard Trimmings'!$E$68)*EXP(-LYTInputs!$H$8*(AU$5-$AG$5))</f>
        <v>2.8817105812054047</v>
      </c>
      <c r="AV316" s="30">
        <f>'Yard Trimmings'!$AH$57*'Yard Trimmings'!$E$68+'Yard Trimmings'!$AH$57*(1-'Yard Trimmings'!$E$68)*EXP(-LYTInputs!$H$8*(AV$5-$AG$5))</f>
        <v>2.7248849317711707</v>
      </c>
      <c r="AW316" s="30">
        <f>'Yard Trimmings'!$AH$57*'Yard Trimmings'!$E$68+'Yard Trimmings'!$AH$57*(1-'Yard Trimmings'!$E$68)*EXP(-LYTInputs!$H$8*(AW$5-$AG$5))</f>
        <v>2.5907113061118081</v>
      </c>
      <c r="AX316" s="30">
        <f>'Yard Trimmings'!$AH$57*'Yard Trimmings'!$E$68+'Yard Trimmings'!$AH$57*(1-'Yard Trimmings'!$E$68)*EXP(-LYTInputs!$H$8*(AX$5-$AG$5))</f>
        <v>2.4759178275735394</v>
      </c>
      <c r="AY316" s="30">
        <f>'Yard Trimmings'!$AH$57*'Yard Trimmings'!$E$68+'Yard Trimmings'!$AH$57*(1-'Yard Trimmings'!$E$68)*EXP(-LYTInputs!$H$8*(AY$5-$AG$5))</f>
        <v>2.3777052120154663</v>
      </c>
      <c r="AZ316" s="30">
        <f>'Yard Trimmings'!$AH$57*'Yard Trimmings'!$E$68+'Yard Trimmings'!$AH$57*(1-'Yard Trimmings'!$E$68)*EXP(-LYTInputs!$H$8*(AZ$5-$AG$5))</f>
        <v>2.2936785061643805</v>
      </c>
      <c r="BA316" s="30">
        <f>'Yard Trimmings'!$AH$57*'Yard Trimmings'!$E$68+'Yard Trimmings'!$AH$57*(1-'Yard Trimmings'!$E$68)*EXP(-LYTInputs!$H$8*(BA$5-$AG$5))</f>
        <v>2.2217886857368816</v>
      </c>
      <c r="BB316" s="30">
        <f>'Yard Trimmings'!$AH$57*'Yard Trimmings'!$E$68+'Yard Trimmings'!$AH$57*(1-'Yard Trimmings'!$E$68)*EXP(-LYTInputs!$H$8*(BB$5-$AG$5))</f>
        <v>2.1602826891760132</v>
      </c>
      <c r="BC316" s="30">
        <f>'Yard Trimmings'!$AH$57*'Yard Trimmings'!$E$68+'Yard Trimmings'!$AH$57*(1-'Yard Trimmings'!$E$68)*EXP(-LYTInputs!$H$8*(BC$5-$AG$5))</f>
        <v>2.1076606685554338</v>
      </c>
      <c r="BD316" s="30">
        <f>'Yard Trimmings'!$AH$57*'Yard Trimmings'!$E$68+'Yard Trimmings'!$AH$57*(1-'Yard Trimmings'!$E$68)*EXP(-LYTInputs!$H$8*(BD$5-$AG$5))</f>
        <v>2.0626394151976037</v>
      </c>
      <c r="BE316" s="30">
        <f>'Yard Trimmings'!$AH$57*'Yard Trimmings'!$E$68+'Yard Trimmings'!$AH$57*(1-'Yard Trimmings'!$E$68)*EXP(-LYTInputs!$H$8*(BE$5-$AG$5))</f>
        <v>2.0241210681252904</v>
      </c>
      <c r="BF316" s="30">
        <f>'Yard Trimmings'!$AH$57*'Yard Trimmings'!$E$68+'Yard Trimmings'!$AH$57*(1-'Yard Trimmings'!$E$68)*EXP(-LYTInputs!$H$8*(BF$5-$AG$5))</f>
        <v>1.9911663422896719</v>
      </c>
      <c r="BG316" s="30">
        <f>'Yard Trimmings'!$AH$57*'Yard Trimmings'!$E$68+'Yard Trimmings'!$AH$57*(1-'Yard Trimmings'!$E$68)*EXP(-LYTInputs!$H$8*(BG$5-$AG$5))</f>
        <v>1.9629716237348513</v>
      </c>
      <c r="BH316" s="30">
        <f>'Yard Trimmings'!$AH$57*'Yard Trimmings'!$E$68+'Yard Trimmings'!$AH$57*(1-'Yard Trimmings'!$E$68)*EXP(-LYTInputs!$H$8*(BH$5-$AG$5))</f>
        <v>1.9388493731553504</v>
      </c>
      <c r="BI316" s="30">
        <f>'Yard Trimmings'!$AH$57*'Yard Trimmings'!$E$68+'Yard Trimmings'!$AH$57*(1-'Yard Trimmings'!$E$68)*EXP(-LYTInputs!$H$8*(BI$5-$AG$5))</f>
        <v>1.9182113599796256</v>
      </c>
      <c r="BJ316" s="30">
        <f>'Yard Trimmings'!$AH$57*'Yard Trimmings'!$E$68+'Yard Trimmings'!$AH$57*(1-'Yard Trimmings'!$E$68)*EXP(-LYTInputs!$H$8*(BJ$5-$AG$5))</f>
        <v>1.9005543181361362</v>
      </c>
      <c r="BK316" s="30">
        <f>'Yard Trimmings'!$AH$57*'Yard Trimmings'!$E$68+'Yard Trimmings'!$AH$57*(1-'Yard Trimmings'!$E$68)*EXP(-LYTInputs!$H$8*(BK$5-$AG$5))</f>
        <v>1.8854476737121733</v>
      </c>
      <c r="BL316" s="30">
        <f>'Yard Trimmings'!$AH$57*'Yard Trimmings'!$E$68+'Yard Trimmings'!$AH$57*(1-'Yard Trimmings'!$E$68)*EXP(-LYTInputs!$H$8*(BL$5-$AG$5))</f>
        <v>1.8725230452395845</v>
      </c>
      <c r="BM316" s="269">
        <f>'Yard Trimmings'!$AH$57*'Yard Trimmings'!$E$68+'Yard Trimmings'!$AH$57*(1-'Yard Trimmings'!$E$68)*EXP(-LYTInputs!$H$8*(BM$5-$AG$5))</f>
        <v>1.8614652605677304</v>
      </c>
      <c r="BN316" s="269">
        <f>'Yard Trimmings'!$AH$57*'Yard Trimmings'!$E$68+'Yard Trimmings'!$AH$57*(1-'Yard Trimmings'!$E$68)*EXP(-LYTInputs!$H$8*(BN$5-$AG$5))</f>
        <v>1.8520046712665816</v>
      </c>
      <c r="BO316" s="269">
        <f>'Yard Trimmings'!$AH$57*'Yard Trimmings'!$E$68+'Yard Trimmings'!$AH$57*(1-'Yard Trimmings'!$E$68)*EXP(-LYTInputs!$H$8*(BO$5-$AG$5))</f>
        <v>1.8439105771436584</v>
      </c>
      <c r="BP316" s="269">
        <f>'Yard Trimmings'!$AH$57*'Yard Trimmings'!$E$68+'Yard Trimmings'!$AH$57*(1-'Yard Trimmings'!$E$68)*EXP(-LYTInputs!$H$8*(BP$5-$AG$5))</f>
        <v>1.836985600529063</v>
      </c>
      <c r="BQ316" s="269">
        <f>'Yard Trimmings'!$AH$57*'Yard Trimmings'!$E$68+'Yard Trimmings'!$AH$57*(1-'Yard Trimmings'!$E$68)*EXP(-LYTInputs!$H$8*(BQ$5-$AG$5))</f>
        <v>1.8310608731433418</v>
      </c>
      <c r="BR316" s="269">
        <f>'Yard Trimmings'!$AH$57*'Yard Trimmings'!$E$68+'Yard Trimmings'!$AH$57*(1-'Yard Trimmings'!$E$68)*EXP(-LYTInputs!$H$8*(BR$5-$AG$5))</f>
        <v>1.8259919181780451</v>
      </c>
      <c r="BS316" s="269">
        <f>'Yard Trimmings'!$AH$57*'Yard Trimmings'!$E$68+'Yard Trimmings'!$AH$57*(1-'Yard Trimmings'!$E$68)*EXP(-LYTInputs!$H$8*(BS$5-$AG$5))</f>
        <v>1.8216551271719086</v>
      </c>
      <c r="BT316" s="269">
        <f>'Yard Trimmings'!$AH$57*'Yard Trimmings'!$E$68+'Yard Trimmings'!$AH$57*(1-'Yard Trimmings'!$E$68)*EXP(-LYTInputs!$H$8*(BT$5-$AG$5))</f>
        <v>1.8179447457698903</v>
      </c>
      <c r="BU316" s="269">
        <f>'Yard Trimmings'!$AH$57*'Yard Trimmings'!$E$68+'Yard Trimmings'!$AH$57*(1-'Yard Trimmings'!$E$68)*EXP(-LYTInputs!$H$8*(BU$5-$AG$5))</f>
        <v>1.8147702948616118</v>
      </c>
      <c r="BV316" s="269">
        <f>'Yard Trimmings'!$AH$57*'Yard Trimmings'!$E$68+'Yard Trimmings'!$AH$57*(1-'Yard Trimmings'!$E$68)*EXP(-LYTInputs!$H$8*(BV$5-$AG$5))</f>
        <v>1.8120543642126523</v>
      </c>
      <c r="BW316" s="269">
        <f>'Yard Trimmings'!$AH$57*'Yard Trimmings'!$E$68+'Yard Trimmings'!$AH$57*(1-'Yard Trimmings'!$E$68)*EXP(-LYTInputs!$H$8*(BW$5-$AG$5))</f>
        <v>1.809730724785525</v>
      </c>
      <c r="BX316" s="269">
        <f>'Yard Trimmings'!$AH$57*'Yard Trimmings'!$E$68+'Yard Trimmings'!$AH$57*(1-'Yard Trimmings'!$E$68)*EXP(-LYTInputs!$H$8*(BX$5-$AG$5))</f>
        <v>1.8077427137185376</v>
      </c>
      <c r="BY316" s="269">
        <f>'Yard Trimmings'!$AH$57*'Yard Trimmings'!$E$68+'Yard Trimmings'!$AH$57*(1-'Yard Trimmings'!$E$68)*EXP(-LYTInputs!$H$8*(BY$5-$AG$5))</f>
        <v>1.8060418525796174</v>
      </c>
      <c r="BZ316" s="269">
        <f>'Yard Trimmings'!$AH$57*'Yard Trimmings'!$E$68+'Yard Trimmings'!$AH$57*(1-'Yard Trimmings'!$E$68)*EXP(-LYTInputs!$H$8*(BZ$5-$AG$5))</f>
        <v>1.804586665200669</v>
      </c>
      <c r="CA316" s="269">
        <f>'Yard Trimmings'!$AH$57*'Yard Trimmings'!$E$68+'Yard Trimmings'!$AH$57*(1-'Yard Trimmings'!$E$68)*EXP(-LYTInputs!$H$8*(CA$5-$AG$5))</f>
        <v>1.803341666264898</v>
      </c>
      <c r="CB316" s="269">
        <f>'Yard Trimmings'!$AH$57*'Yard Trimmings'!$E$68+'Yard Trimmings'!$AH$57*(1-'Yard Trimmings'!$E$68)*EXP(-LYTInputs!$H$8*(CB$5-$AG$5))</f>
        <v>1.802276495983397</v>
      </c>
      <c r="CC316" s="269">
        <f>'Yard Trimmings'!$AH$57*'Yard Trimmings'!$E$68+'Yard Trimmings'!$AH$57*(1-'Yard Trimmings'!$E$68)*EXP(-LYTInputs!$H$8*(CC$5-$AG$5))</f>
        <v>1.8013651797597485</v>
      </c>
      <c r="CD316" s="269">
        <f>'Yard Trimmings'!$AH$57*'Yard Trimmings'!$E$68+'Yard Trimmings'!$AH$57*(1-'Yard Trimmings'!$E$68)*EXP(-LYTInputs!$H$8*(CD$5-$AG$5))</f>
        <v>1.8005854947892721</v>
      </c>
      <c r="CE316" s="269">
        <f>'Yard Trimmings'!$AH$57*'Yard Trimmings'!$E$68+'Yard Trimmings'!$AH$57*(1-'Yard Trimmings'!$E$68)*EXP(-LYTInputs!$H$8*(CE$5-$AG$5))</f>
        <v>1.7999184281471867</v>
      </c>
      <c r="CF316" s="269">
        <f>'Yard Trimmings'!$AH$57*'Yard Trimmings'!$E$68+'Yard Trimmings'!$AH$57*(1-'Yard Trimmings'!$E$68)*EXP(-LYTInputs!$H$8*(CF$5-$AG$5))</f>
        <v>1.7993477131509608</v>
      </c>
      <c r="CG316" s="269">
        <f>'Yard Trimmings'!$AH$57*'Yard Trimmings'!$E$68+'Yard Trimmings'!$AH$57*(1-'Yard Trimmings'!$E$68)*EXP(-LYTInputs!$H$8*(CG$5-$AG$5))</f>
        <v>1.7988594326908569</v>
      </c>
      <c r="CH316" s="269">
        <f>'Yard Trimmings'!$AH$57*'Yard Trimmings'!$E$68+'Yard Trimmings'!$AH$57*(1-'Yard Trimmings'!$E$68)*EXP(-LYTInputs!$H$8*(CH$5-$AG$5))</f>
        <v>1.7984416798557366</v>
      </c>
      <c r="CI316" s="269">
        <f>'Yard Trimmings'!$AH$57*'Yard Trimmings'!$E$68+'Yard Trimmings'!$AH$57*(1-'Yard Trimmings'!$E$68)*EXP(-LYTInputs!$H$8*(CI$5-$AG$5))</f>
        <v>1.7980842675783457</v>
      </c>
    </row>
    <row r="317" spans="1:87">
      <c r="A317" s="20">
        <f t="shared" si="77"/>
        <v>1992</v>
      </c>
      <c r="AH317" s="30">
        <f>'Yard Trimmings'!$AI$57*'Yard Trimmings'!$E$68+'Yard Trimmings'!$AI$57*(1-'Yard Trimmings'!$E$68)*EXP(-LYTInputs!$H$8*(AH$5-$AH$5))</f>
        <v>11.701079915436759</v>
      </c>
      <c r="AI317" s="30">
        <f>'Yard Trimmings'!$AI$57*'Yard Trimmings'!$E$68+'Yard Trimmings'!$AI$57*(1-'Yard Trimmings'!$E$68)*EXP(-LYTInputs!$H$8*(AI$5-$AH$5))</f>
        <v>10.276314271591158</v>
      </c>
      <c r="AJ317" s="30">
        <f>'Yard Trimmings'!$AI$57*'Yard Trimmings'!$E$68+'Yard Trimmings'!$AI$57*(1-'Yard Trimmings'!$E$68)*EXP(-LYTInputs!$H$8*(AJ$5-$AH$5))</f>
        <v>9.0573429308741726</v>
      </c>
      <c r="AK317" s="30">
        <f>'Yard Trimmings'!$AI$57*'Yard Trimmings'!$E$68+'Yard Trimmings'!$AI$57*(1-'Yard Trimmings'!$E$68)*EXP(-LYTInputs!$H$8*(AK$5-$AH$5))</f>
        <v>8.0144407975248733</v>
      </c>
      <c r="AL317" s="30">
        <f>'Yard Trimmings'!$AI$57*'Yard Trimmings'!$E$68+'Yard Trimmings'!$AI$57*(1-'Yard Trimmings'!$E$68)*EXP(-LYTInputs!$H$8*(AL$5-$AH$5))</f>
        <v>7.1221762926803391</v>
      </c>
      <c r="AM317" s="30">
        <f>'Yard Trimmings'!$AI$57*'Yard Trimmings'!$E$68+'Yard Trimmings'!$AI$57*(1-'Yard Trimmings'!$E$68)*EXP(-LYTInputs!$H$8*(AM$5-$AH$5))</f>
        <v>6.3587911953187515</v>
      </c>
      <c r="AN317" s="30">
        <f>'Yard Trimmings'!$AI$57*'Yard Trimmings'!$E$68+'Yard Trimmings'!$AI$57*(1-'Yard Trimmings'!$E$68)*EXP(-LYTInputs!$H$8*(AN$5-$AH$5))</f>
        <v>5.7056700594787708</v>
      </c>
      <c r="AO317" s="30">
        <f>'Yard Trimmings'!$AI$57*'Yard Trimmings'!$E$68+'Yard Trimmings'!$AI$57*(1-'Yard Trimmings'!$E$68)*EXP(-LYTInputs!$H$8*(AO$5-$AH$5))</f>
        <v>5.146886269285317</v>
      </c>
      <c r="AP317" s="30">
        <f>'Yard Trimmings'!$AI$57*'Yard Trimmings'!$E$68+'Yard Trimmings'!$AI$57*(1-'Yard Trimmings'!$E$68)*EXP(-LYTInputs!$H$8*(AP$5-$AH$5))</f>
        <v>4.6688136621549559</v>
      </c>
      <c r="AQ317" s="30">
        <f>'Yard Trimmings'!$AI$57*'Yard Trimmings'!$E$68+'Yard Trimmings'!$AI$57*(1-'Yard Trimmings'!$E$68)*EXP(-LYTInputs!$H$8*(AQ$5-$AH$5))</f>
        <v>4.2597942494599428</v>
      </c>
      <c r="AR317" s="30">
        <f>'Yard Trimmings'!$AI$57*'Yard Trimmings'!$E$68+'Yard Trimmings'!$AI$57*(1-'Yard Trimmings'!$E$68)*EXP(-LYTInputs!$H$8*(AR$5-$AH$5))</f>
        <v>3.9098539318885672</v>
      </c>
      <c r="AS317" s="30">
        <f>'Yard Trimmings'!$AI$57*'Yard Trimmings'!$E$68+'Yard Trimmings'!$AI$57*(1-'Yard Trimmings'!$E$68)*EXP(-LYTInputs!$H$8*(AS$5-$AH$5))</f>
        <v>3.6104592771090251</v>
      </c>
      <c r="AT317" s="30">
        <f>'Yard Trimmings'!$AI$57*'Yard Trimmings'!$E$68+'Yard Trimmings'!$AI$57*(1-'Yard Trimmings'!$E$68)*EXP(-LYTInputs!$H$8*(AT$5-$AH$5))</f>
        <v>3.354309428664429</v>
      </c>
      <c r="AU317" s="30">
        <f>'Yard Trimmings'!$AI$57*'Yard Trimmings'!$E$68+'Yard Trimmings'!$AI$57*(1-'Yard Trimmings'!$E$68)*EXP(-LYTInputs!$H$8*(AU$5-$AH$5))</f>
        <v>3.1351580717155114</v>
      </c>
      <c r="AV317" s="30">
        <f>'Yard Trimmings'!$AI$57*'Yard Trimmings'!$E$68+'Yard Trimmings'!$AI$57*(1-'Yard Trimmings'!$E$68)*EXP(-LYTInputs!$H$8*(AV$5-$AH$5))</f>
        <v>2.9476611141955846</v>
      </c>
      <c r="AW317" s="30">
        <f>'Yard Trimmings'!$AI$57*'Yard Trimmings'!$E$68+'Yard Trimmings'!$AI$57*(1-'Yard Trimmings'!$E$68)*EXP(-LYTInputs!$H$8*(AW$5-$AH$5))</f>
        <v>2.7872463690228075</v>
      </c>
      <c r="AX317" s="30">
        <f>'Yard Trimmings'!$AI$57*'Yard Trimmings'!$E$68+'Yard Trimmings'!$AI$57*(1-'Yard Trimmings'!$E$68)*EXP(-LYTInputs!$H$8*(AX$5-$AH$5))</f>
        <v>2.6500020595192133</v>
      </c>
      <c r="AY317" s="30">
        <f>'Yard Trimmings'!$AI$57*'Yard Trimmings'!$E$68+'Yard Trimmings'!$AI$57*(1-'Yard Trimmings'!$E$68)*EXP(-LYTInputs!$H$8*(AY$5-$AH$5))</f>
        <v>2.5325814291972879</v>
      </c>
      <c r="AZ317" s="30">
        <f>'Yard Trimmings'!$AI$57*'Yard Trimmings'!$E$68+'Yard Trimmings'!$AI$57*(1-'Yard Trimmings'!$E$68)*EXP(-LYTInputs!$H$8*(AZ$5-$AH$5))</f>
        <v>2.4321211297862075</v>
      </c>
      <c r="BA317" s="30">
        <f>'Yard Trimmings'!$AI$57*'Yard Trimmings'!$E$68+'Yard Trimmings'!$AI$57*(1-'Yard Trimmings'!$E$68)*EXP(-LYTInputs!$H$8*(BA$5-$AH$5))</f>
        <v>2.346171397357633</v>
      </c>
      <c r="BB317" s="30">
        <f>'Yard Trimmings'!$AI$57*'Yard Trimmings'!$E$68+'Yard Trimmings'!$AI$57*(1-'Yard Trimmings'!$E$68)*EXP(-LYTInputs!$H$8*(BB$5-$AH$5))</f>
        <v>2.2726363138684365</v>
      </c>
      <c r="BC317" s="30">
        <f>'Yard Trimmings'!$AI$57*'Yard Trimmings'!$E$68+'Yard Trimmings'!$AI$57*(1-'Yard Trimmings'!$E$68)*EXP(-LYTInputs!$H$8*(BC$5-$AH$5))</f>
        <v>2.2097226973745543</v>
      </c>
      <c r="BD317" s="30">
        <f>'Yard Trimmings'!$AI$57*'Yard Trimmings'!$E$68+'Yard Trimmings'!$AI$57*(1-'Yard Trimmings'!$E$68)*EXP(-LYTInputs!$H$8*(BD$5-$AH$5))</f>
        <v>2.1558963745837354</v>
      </c>
      <c r="BE317" s="30">
        <f>'Yard Trimmings'!$AI$57*'Yard Trimmings'!$E$68+'Yard Trimmings'!$AI$57*(1-'Yard Trimmings'!$E$68)*EXP(-LYTInputs!$H$8*(BE$5-$AH$5))</f>
        <v>2.1098447694361733</v>
      </c>
      <c r="BF317" s="30">
        <f>'Yard Trimmings'!$AI$57*'Yard Trimmings'!$E$68+'Yard Trimmings'!$AI$57*(1-'Yard Trimmings'!$E$68)*EXP(-LYTInputs!$H$8*(BF$5-$AH$5))</f>
        <v>2.0704448954208394</v>
      </c>
      <c r="BG317" s="30">
        <f>'Yard Trimmings'!$AI$57*'Yard Trimmings'!$E$68+'Yard Trimmings'!$AI$57*(1-'Yard Trimmings'!$E$68)*EXP(-LYTInputs!$H$8*(BG$5-$AH$5))</f>
        <v>2.0367359711075603</v>
      </c>
      <c r="BH317" s="30">
        <f>'Yard Trimmings'!$AI$57*'Yard Trimmings'!$E$68+'Yard Trimmings'!$AI$57*(1-'Yard Trimmings'!$E$68)*EXP(-LYTInputs!$H$8*(BH$5-$AH$5))</f>
        <v>2.0078959911138132</v>
      </c>
      <c r="BI317" s="30">
        <f>'Yard Trimmings'!$AI$57*'Yard Trimmings'!$E$68+'Yard Trimmings'!$AI$57*(1-'Yard Trimmings'!$E$68)*EXP(-LYTInputs!$H$8*(BI$5-$AH$5))</f>
        <v>1.9832216811800465</v>
      </c>
      <c r="BJ317" s="30">
        <f>'Yard Trimmings'!$AI$57*'Yard Trimmings'!$E$68+'Yard Trimmings'!$AI$57*(1-'Yard Trimmings'!$E$68)*EXP(-LYTInputs!$H$8*(BJ$5-$AH$5))</f>
        <v>1.9621113485501493</v>
      </c>
      <c r="BK317" s="30">
        <f>'Yard Trimmings'!$AI$57*'Yard Trimmings'!$E$68+'Yard Trimmings'!$AI$57*(1-'Yard Trimmings'!$E$68)*EXP(-LYTInputs!$H$8*(BK$5-$AH$5))</f>
        <v>1.9440502094568519</v>
      </c>
      <c r="BL317" s="30">
        <f>'Yard Trimmings'!$AI$57*'Yard Trimmings'!$E$68+'Yard Trimmings'!$AI$57*(1-'Yard Trimmings'!$E$68)*EXP(-LYTInputs!$H$8*(BL$5-$AH$5))</f>
        <v>1.9285978359170119</v>
      </c>
      <c r="BM317" s="269">
        <f>'Yard Trimmings'!$AI$57*'Yard Trimmings'!$E$68+'Yard Trimmings'!$AI$57*(1-'Yard Trimmings'!$E$68)*EXP(-LYTInputs!$H$8*(BM$5-$AH$5))</f>
        <v>1.9153774157219559</v>
      </c>
      <c r="BN317" s="269">
        <f>'Yard Trimmings'!$AI$57*'Yard Trimmings'!$E$68+'Yard Trimmings'!$AI$57*(1-'Yard Trimmings'!$E$68)*EXP(-LYTInputs!$H$8*(BN$5-$AH$5))</f>
        <v>1.904066563723509</v>
      </c>
      <c r="BO317" s="269">
        <f>'Yard Trimmings'!$AI$57*'Yard Trimmings'!$E$68+'Yard Trimmings'!$AI$57*(1-'Yard Trimmings'!$E$68)*EXP(-LYTInputs!$H$8*(BO$5-$AH$5))</f>
        <v>1.8943894603453113</v>
      </c>
      <c r="BP317" s="269">
        <f>'Yard Trimmings'!$AI$57*'Yard Trimmings'!$E$68+'Yard Trimmings'!$AI$57*(1-'Yard Trimmings'!$E$68)*EXP(-LYTInputs!$H$8*(BP$5-$AH$5))</f>
        <v>1.8861101256139239</v>
      </c>
      <c r="BQ317" s="269">
        <f>'Yard Trimmings'!$AI$57*'Yard Trimmings'!$E$68+'Yard Trimmings'!$AI$57*(1-'Yard Trimmings'!$E$68)*EXP(-LYTInputs!$H$8*(BQ$5-$AH$5))</f>
        <v>1.8790266646943274</v>
      </c>
      <c r="BR317" s="269">
        <f>'Yard Trimmings'!$AI$57*'Yard Trimmings'!$E$68+'Yard Trimmings'!$AI$57*(1-'Yard Trimmings'!$E$68)*EXP(-LYTInputs!$H$8*(BR$5-$AH$5))</f>
        <v>1.8729663446049329</v>
      </c>
      <c r="BS317" s="269">
        <f>'Yard Trimmings'!$AI$57*'Yard Trimmings'!$E$68+'Yard Trimmings'!$AI$57*(1-'Yard Trimmings'!$E$68)*EXP(-LYTInputs!$H$8*(BS$5-$AH$5))</f>
        <v>1.8677813820558611</v>
      </c>
      <c r="BT317" s="269">
        <f>'Yard Trimmings'!$AI$57*'Yard Trimmings'!$E$68+'Yard Trimmings'!$AI$57*(1-'Yard Trimmings'!$E$68)*EXP(-LYTInputs!$H$8*(BT$5-$AH$5))</f>
        <v>1.8633453396952733</v>
      </c>
      <c r="BU317" s="269">
        <f>'Yard Trimmings'!$AI$57*'Yard Trimmings'!$E$68+'Yard Trimmings'!$AI$57*(1-'Yard Trimmings'!$E$68)*EXP(-LYTInputs!$H$8*(BU$5-$AH$5))</f>
        <v>1.8595500428847971</v>
      </c>
      <c r="BV317" s="269">
        <f>'Yard Trimmings'!$AI$57*'Yard Trimmings'!$E$68+'Yard Trimmings'!$AI$57*(1-'Yard Trimmings'!$E$68)*EXP(-LYTInputs!$H$8*(BV$5-$AH$5))</f>
        <v>1.8563029418184085</v>
      </c>
      <c r="BW317" s="269">
        <f>'Yard Trimmings'!$AI$57*'Yard Trimmings'!$E$68+'Yard Trimmings'!$AI$57*(1-'Yard Trimmings'!$E$68)*EXP(-LYTInputs!$H$8*(BW$5-$AH$5))</f>
        <v>1.8535248546589962</v>
      </c>
      <c r="BX317" s="269">
        <f>'Yard Trimmings'!$AI$57*'Yard Trimmings'!$E$68+'Yard Trimmings'!$AI$57*(1-'Yard Trimmings'!$E$68)*EXP(-LYTInputs!$H$8*(BX$5-$AH$5))</f>
        <v>1.8511480366581092</v>
      </c>
      <c r="BY317" s="269">
        <f>'Yard Trimmings'!$AI$57*'Yard Trimmings'!$E$68+'Yard Trimmings'!$AI$57*(1-'Yard Trimmings'!$E$68)*EXP(-LYTInputs!$H$8*(BY$5-$AH$5))</f>
        <v>1.8491145281736112</v>
      </c>
      <c r="BZ317" s="269">
        <f>'Yard Trimmings'!$AI$57*'Yard Trimmings'!$E$68+'Yard Trimmings'!$AI$57*(1-'Yard Trimmings'!$E$68)*EXP(-LYTInputs!$H$8*(BZ$5-$AH$5))</f>
        <v>1.8473747413010013</v>
      </c>
      <c r="CA317" s="269">
        <f>'Yard Trimmings'!$AI$57*'Yard Trimmings'!$E$68+'Yard Trimmings'!$AI$57*(1-'Yard Trimmings'!$E$68)*EXP(-LYTInputs!$H$8*(CA$5-$AH$5))</f>
        <v>1.8458862506528533</v>
      </c>
      <c r="CB317" s="269">
        <f>'Yard Trimmings'!$AI$57*'Yard Trimmings'!$E$68+'Yard Trimmings'!$AI$57*(1-'Yard Trimmings'!$E$68)*EXP(-LYTInputs!$H$8*(CB$5-$AH$5))</f>
        <v>1.8446127587990488</v>
      </c>
      <c r="CC317" s="269">
        <f>'Yard Trimmings'!$AI$57*'Yard Trimmings'!$E$68+'Yard Trimmings'!$AI$57*(1-'Yard Trimmings'!$E$68)*EXP(-LYTInputs!$H$8*(CC$5-$AH$5))</f>
        <v>1.8435232111396638</v>
      </c>
      <c r="CD317" s="269">
        <f>'Yard Trimmings'!$AI$57*'Yard Trimmings'!$E$68+'Yard Trimmings'!$AI$57*(1-'Yard Trimmings'!$E$68)*EXP(-LYTInputs!$H$8*(CD$5-$AH$5))</f>
        <v>1.8425910386263296</v>
      </c>
      <c r="CE317" s="269">
        <f>'Yard Trimmings'!$AI$57*'Yard Trimmings'!$E$68+'Yard Trimmings'!$AI$57*(1-'Yard Trimmings'!$E$68)*EXP(-LYTInputs!$H$8*(CE$5-$AH$5))</f>
        <v>1.8417935098655354</v>
      </c>
      <c r="CF317" s="269">
        <f>'Yard Trimmings'!$AI$57*'Yard Trimmings'!$E$68+'Yard Trimmings'!$AI$57*(1-'Yard Trimmings'!$E$68)*EXP(-LYTInputs!$H$8*(CF$5-$AH$5))</f>
        <v>1.8411111768046526</v>
      </c>
      <c r="CG317" s="269">
        <f>'Yard Trimmings'!$AI$57*'Yard Trimmings'!$E$68+'Yard Trimmings'!$AI$57*(1-'Yard Trimmings'!$E$68)*EXP(-LYTInputs!$H$8*(CG$5-$AH$5))</f>
        <v>1.8405274004835206</v>
      </c>
      <c r="CH317" s="269">
        <f>'Yard Trimmings'!$AI$57*'Yard Trimmings'!$E$68+'Yard Trimmings'!$AI$57*(1-'Yard Trimmings'!$E$68)*EXP(-LYTInputs!$H$8*(CH$5-$AH$5))</f>
        <v>1.8400279452868549</v>
      </c>
      <c r="CI317" s="269">
        <f>'Yard Trimmings'!$AI$57*'Yard Trimmings'!$E$68+'Yard Trimmings'!$AI$57*(1-'Yard Trimmings'!$E$68)*EXP(-LYTInputs!$H$8*(CI$5-$AH$5))</f>
        <v>1.839600631803169</v>
      </c>
    </row>
    <row r="318" spans="1:87">
      <c r="A318" s="20">
        <f t="shared" si="77"/>
        <v>1993</v>
      </c>
      <c r="AI318" s="30">
        <f>'Yard Trimmings'!$AJ$57*'Yard Trimmings'!$E$68+'Yard Trimmings'!$AJ$57*(1-'Yard Trimmings'!$E$68)*EXP(-LYTInputs!$H$8*(AI$5-$AI$5))</f>
        <v>11.626804253479721</v>
      </c>
      <c r="AJ318" s="30">
        <f>'Yard Trimmings'!$AJ$57*'Yard Trimmings'!$E$68+'Yard Trimmings'!$AJ$57*(1-'Yard Trimmings'!$E$68)*EXP(-LYTInputs!$H$8*(AJ$5-$AI$5))</f>
        <v>10.211082681813361</v>
      </c>
      <c r="AK318" s="30">
        <f>'Yard Trimmings'!$AJ$57*'Yard Trimmings'!$E$68+'Yard Trimmings'!$AJ$57*(1-'Yard Trimmings'!$E$68)*EXP(-LYTInputs!$H$8*(AK$5-$AI$5))</f>
        <v>8.9998490801677029</v>
      </c>
      <c r="AL318" s="30">
        <f>'Yard Trimmings'!$AJ$57*'Yard Trimmings'!$E$68+'Yard Trimmings'!$AJ$57*(1-'Yard Trimmings'!$E$68)*EXP(-LYTInputs!$H$8*(AL$5-$AI$5))</f>
        <v>7.9635670405935715</v>
      </c>
      <c r="AM318" s="30">
        <f>'Yard Trimmings'!$AJ$57*'Yard Trimmings'!$E$68+'Yard Trimmings'!$AJ$57*(1-'Yard Trimmings'!$E$68)*EXP(-LYTInputs!$H$8*(AM$5-$AI$5))</f>
        <v>7.0769664178195013</v>
      </c>
      <c r="AN318" s="30">
        <f>'Yard Trimmings'!$AJ$57*'Yard Trimmings'!$E$68+'Yard Trimmings'!$AJ$57*(1-'Yard Trimmings'!$E$68)*EXP(-LYTInputs!$H$8*(AN$5-$AI$5))</f>
        <v>6.3184271068164755</v>
      </c>
      <c r="AO318" s="30">
        <f>'Yard Trimmings'!$AJ$57*'Yard Trimmings'!$E$68+'Yard Trimmings'!$AJ$57*(1-'Yard Trimmings'!$E$68)*EXP(-LYTInputs!$H$8*(AO$5-$AI$5))</f>
        <v>5.6694518280301374</v>
      </c>
      <c r="AP318" s="30">
        <f>'Yard Trimmings'!$AJ$57*'Yard Trimmings'!$E$68+'Yard Trimmings'!$AJ$57*(1-'Yard Trimmings'!$E$68)*EXP(-LYTInputs!$H$8*(AP$5-$AI$5))</f>
        <v>5.1142150639408914</v>
      </c>
      <c r="AQ318" s="30">
        <f>'Yard Trimmings'!$AJ$57*'Yard Trimmings'!$E$68+'Yard Trimmings'!$AJ$57*(1-'Yard Trimmings'!$E$68)*EXP(-LYTInputs!$H$8*(AQ$5-$AI$5))</f>
        <v>4.6391771475924717</v>
      </c>
      <c r="AR318" s="30">
        <f>'Yard Trimmings'!$AJ$57*'Yard Trimmings'!$E$68+'Yard Trimmings'!$AJ$57*(1-'Yard Trimmings'!$E$68)*EXP(-LYTInputs!$H$8*(AR$5-$AI$5))</f>
        <v>4.2327540924858837</v>
      </c>
      <c r="AS318" s="30">
        <f>'Yard Trimmings'!$AJ$57*'Yard Trimmings'!$E$68+'Yard Trimmings'!$AJ$57*(1-'Yard Trimmings'!$E$68)*EXP(-LYTInputs!$H$8*(AS$5-$AI$5))</f>
        <v>3.8850351125107734</v>
      </c>
      <c r="AT318" s="30">
        <f>'Yard Trimmings'!$AJ$57*'Yard Trimmings'!$E$68+'Yard Trimmings'!$AJ$57*(1-'Yard Trimmings'!$E$68)*EXP(-LYTInputs!$H$8*(AT$5-$AI$5))</f>
        <v>3.5875409435266326</v>
      </c>
      <c r="AU318" s="30">
        <f>'Yard Trimmings'!$AJ$57*'Yard Trimmings'!$E$68+'Yard Trimmings'!$AJ$57*(1-'Yard Trimmings'!$E$68)*EXP(-LYTInputs!$H$8*(AU$5-$AI$5))</f>
        <v>3.3330170731704625</v>
      </c>
      <c r="AV318" s="30">
        <f>'Yard Trimmings'!$AJ$57*'Yard Trimmings'!$E$68+'Yard Trimmings'!$AJ$57*(1-'Yard Trimmings'!$E$68)*EXP(-LYTInputs!$H$8*(AV$5-$AI$5))</f>
        <v>3.115256836718439</v>
      </c>
      <c r="AW318" s="30">
        <f>'Yard Trimmings'!$AJ$57*'Yard Trimmings'!$E$68+'Yard Trimmings'!$AJ$57*(1-'Yard Trimmings'!$E$68)*EXP(-LYTInputs!$H$8*(AW$5-$AI$5))</f>
        <v>2.9289500651245444</v>
      </c>
      <c r="AX318" s="30">
        <f>'Yard Trimmings'!$AJ$57*'Yard Trimmings'!$E$68+'Yard Trimmings'!$AJ$57*(1-'Yard Trimmings'!$E$68)*EXP(-LYTInputs!$H$8*(AX$5-$AI$5))</f>
        <v>2.7695535944590337</v>
      </c>
      <c r="AY318" s="30">
        <f>'Yard Trimmings'!$AJ$57*'Yard Trimmings'!$E$68+'Yard Trimmings'!$AJ$57*(1-'Yard Trimmings'!$E$68)*EXP(-LYTInputs!$H$8*(AY$5-$AI$5))</f>
        <v>2.6331804790684514</v>
      </c>
      <c r="AZ318" s="30">
        <f>'Yard Trimmings'!$AJ$57*'Yard Trimmings'!$E$68+'Yard Trimmings'!$AJ$57*(1-'Yard Trimmings'!$E$68)*EXP(-LYTInputs!$H$8*(AZ$5-$AI$5))</f>
        <v>2.5165052068765115</v>
      </c>
      <c r="BA318" s="30">
        <f>'Yard Trimmings'!$AJ$57*'Yard Trimmings'!$E$68+'Yard Trimmings'!$AJ$57*(1-'Yard Trimmings'!$E$68)*EXP(-LYTInputs!$H$8*(BA$5-$AI$5))</f>
        <v>2.4166826054636572</v>
      </c>
      <c r="BB318" s="30">
        <f>'Yard Trimmings'!$AJ$57*'Yard Trimmings'!$E$68+'Yard Trimmings'!$AJ$57*(1-'Yard Trimmings'!$E$68)*EXP(-LYTInputs!$H$8*(BB$5-$AI$5))</f>
        <v>2.3312784614181465</v>
      </c>
      <c r="BC318" s="30">
        <f>'Yard Trimmings'!$AJ$57*'Yard Trimmings'!$E$68+'Yard Trimmings'!$AJ$57*(1-'Yard Trimmings'!$E$68)*EXP(-LYTInputs!$H$8*(BC$5-$AI$5))</f>
        <v>2.2582101610842398</v>
      </c>
      <c r="BD318" s="30">
        <f>'Yard Trimmings'!$AJ$57*'Yard Trimmings'!$E$68+'Yard Trimmings'!$AJ$57*(1-'Yard Trimmings'!$E$68)*EXP(-LYTInputs!$H$8*(BD$5-$AI$5))</f>
        <v>2.1956959052087761</v>
      </c>
      <c r="BE318" s="30">
        <f>'Yard Trimmings'!$AJ$57*'Yard Trimmings'!$E$68+'Yard Trimmings'!$AJ$57*(1-'Yard Trimmings'!$E$68)*EXP(-LYTInputs!$H$8*(BE$5-$AI$5))</f>
        <v>2.1422112590653177</v>
      </c>
      <c r="BF318" s="30">
        <f>'Yard Trimmings'!$AJ$57*'Yard Trimmings'!$E$68+'Yard Trimmings'!$AJ$57*(1-'Yard Trimmings'!$E$68)*EXP(-LYTInputs!$H$8*(BF$5-$AI$5))</f>
        <v>2.09645197851354</v>
      </c>
      <c r="BG318" s="30">
        <f>'Yard Trimmings'!$AJ$57*'Yard Trimmings'!$E$68+'Yard Trimmings'!$AJ$57*(1-'Yard Trimmings'!$E$68)*EXP(-LYTInputs!$H$8*(BG$5-$AI$5))</f>
        <v>2.0573022054927006</v>
      </c>
      <c r="BH318" s="30">
        <f>'Yard Trimmings'!$AJ$57*'Yard Trimmings'!$E$68+'Yard Trimmings'!$AJ$57*(1-'Yard Trimmings'!$E$68)*EXP(-LYTInputs!$H$8*(BH$5-$AI$5))</f>
        <v>2.0238072573837824</v>
      </c>
      <c r="BI318" s="30">
        <f>'Yard Trimmings'!$AJ$57*'Yard Trimmings'!$E$68+'Yard Trimmings'!$AJ$57*(1-'Yard Trimmings'!$E$68)*EXP(-LYTInputs!$H$8*(BI$5-$AI$5))</f>
        <v>1.9951503466981968</v>
      </c>
      <c r="BJ318" s="30">
        <f>'Yard Trimmings'!$AJ$57*'Yard Trimmings'!$E$68+'Yard Trimmings'!$AJ$57*(1-'Yard Trimmings'!$E$68)*EXP(-LYTInputs!$H$8*(BJ$5-$AI$5))</f>
        <v>1.9706326633935027</v>
      </c>
      <c r="BK318" s="30">
        <f>'Yard Trimmings'!$AJ$57*'Yard Trimmings'!$E$68+'Yard Trimmings'!$AJ$57*(1-'Yard Trimmings'!$E$68)*EXP(-LYTInputs!$H$8*(BK$5-$AI$5))</f>
        <v>1.9496563341155655</v>
      </c>
      <c r="BL318" s="30">
        <f>'Yard Trimmings'!$AJ$57*'Yard Trimmings'!$E$68+'Yard Trimmings'!$AJ$57*(1-'Yard Trimmings'!$E$68)*EXP(-LYTInputs!$H$8*(BL$5-$AI$5))</f>
        <v>1.9317098428215778</v>
      </c>
      <c r="BM318" s="269">
        <f>'Yard Trimmings'!$AJ$57*'Yard Trimmings'!$E$68+'Yard Trimmings'!$AJ$57*(1-'Yard Trimmings'!$E$68)*EXP(-LYTInputs!$H$8*(BM$5-$AI$5))</f>
        <v>1.916355557260093</v>
      </c>
      <c r="BN318" s="269">
        <f>'Yard Trimmings'!$AJ$57*'Yard Trimmings'!$E$68+'Yard Trimmings'!$AJ$57*(1-'Yard Trimmings'!$E$68)*EXP(-LYTInputs!$H$8*(BN$5-$AI$5))</f>
        <v>1.9032190571363838</v>
      </c>
      <c r="BO318" s="269">
        <f>'Yard Trimmings'!$AJ$57*'Yard Trimmings'!$E$68+'Yard Trimmings'!$AJ$57*(1-'Yard Trimmings'!$E$68)*EXP(-LYTInputs!$H$8*(BO$5-$AI$5))</f>
        <v>1.8919800037262342</v>
      </c>
      <c r="BP318" s="269">
        <f>'Yard Trimmings'!$AJ$57*'Yard Trimmings'!$E$68+'Yard Trimmings'!$AJ$57*(1-'Yard Trimmings'!$E$68)*EXP(-LYTInputs!$H$8*(BP$5-$AI$5))</f>
        <v>1.8823643282901101</v>
      </c>
      <c r="BQ318" s="269">
        <f>'Yard Trimmings'!$AJ$57*'Yard Trimmings'!$E$68+'Yard Trimmings'!$AJ$57*(1-'Yard Trimmings'!$E$68)*EXP(-LYTInputs!$H$8*(BQ$5-$AI$5))</f>
        <v>1.8741375487991092</v>
      </c>
      <c r="BR318" s="269">
        <f>'Yard Trimmings'!$AJ$57*'Yard Trimmings'!$E$68+'Yard Trimmings'!$AJ$57*(1-'Yard Trimmings'!$E$68)*EXP(-LYTInputs!$H$8*(BR$5-$AI$5))</f>
        <v>1.8670990519984276</v>
      </c>
      <c r="BS318" s="269">
        <f>'Yard Trimmings'!$AJ$57*'Yard Trimmings'!$E$68+'Yard Trimmings'!$AJ$57*(1-'Yard Trimmings'!$E$68)*EXP(-LYTInputs!$H$8*(BS$5-$AI$5))</f>
        <v>1.8610772013742076</v>
      </c>
      <c r="BT318" s="269">
        <f>'Yard Trimmings'!$AJ$57*'Yard Trimmings'!$E$68+'Yard Trimmings'!$AJ$57*(1-'Yard Trimmings'!$E$68)*EXP(-LYTInputs!$H$8*(BT$5-$AI$5))</f>
        <v>1.8559251517296145</v>
      </c>
      <c r="BU318" s="269">
        <f>'Yard Trimmings'!$AJ$57*'Yard Trimmings'!$E$68+'Yard Trimmings'!$AJ$57*(1-'Yard Trimmings'!$E$68)*EXP(-LYTInputs!$H$8*(BU$5-$AI$5))</f>
        <v>1.8515172683069352</v>
      </c>
      <c r="BV318" s="269">
        <f>'Yard Trimmings'!$AJ$57*'Yard Trimmings'!$E$68+'Yard Trimmings'!$AJ$57*(1-'Yard Trimmings'!$E$68)*EXP(-LYTInputs!$H$8*(BV$5-$AI$5))</f>
        <v>1.8477460631345779</v>
      </c>
      <c r="BW318" s="269">
        <f>'Yard Trimmings'!$AJ$57*'Yard Trimmings'!$E$68+'Yard Trimmings'!$AJ$57*(1-'Yard Trimmings'!$E$68)*EXP(-LYTInputs!$H$8*(BW$5-$AI$5))</f>
        <v>1.8445195738905928</v>
      </c>
      <c r="BX318" s="269">
        <f>'Yard Trimmings'!$AJ$57*'Yard Trimmings'!$E$68+'Yard Trimmings'!$AJ$57*(1-'Yard Trimmings'!$E$68)*EXP(-LYTInputs!$H$8*(BX$5-$AI$5))</f>
        <v>1.8417591213652682</v>
      </c>
      <c r="BY318" s="269">
        <f>'Yard Trimmings'!$AJ$57*'Yard Trimmings'!$E$68+'Yard Trimmings'!$AJ$57*(1-'Yard Trimmings'!$E$68)*EXP(-LYTInputs!$H$8*(BY$5-$AI$5))</f>
        <v>1.839397390837644</v>
      </c>
      <c r="BZ318" s="269">
        <f>'Yard Trimmings'!$AJ$57*'Yard Trimmings'!$E$68+'Yard Trimmings'!$AJ$57*(1-'Yard Trimmings'!$E$68)*EXP(-LYTInputs!$H$8*(BZ$5-$AI$5))</f>
        <v>1.8373767905795551</v>
      </c>
      <c r="CA318" s="269">
        <f>'Yard Trimmings'!$AJ$57*'Yard Trimmings'!$E$68+'Yard Trimmings'!$AJ$57*(1-'Yard Trimmings'!$E$68)*EXP(-LYTInputs!$H$8*(CA$5-$AI$5))</f>
        <v>1.8356480474586812</v>
      </c>
      <c r="CB318" s="269">
        <f>'Yard Trimmings'!$AJ$57*'Yard Trimmings'!$E$68+'Yard Trimmings'!$AJ$57*(1-'Yard Trimmings'!$E$68)*EXP(-LYTInputs!$H$8*(CB$5-$AI$5))</f>
        <v>1.8341690053938269</v>
      </c>
      <c r="CC318" s="269">
        <f>'Yard Trimmings'!$AJ$57*'Yard Trimmings'!$E$68+'Yard Trimmings'!$AJ$57*(1-'Yard Trimmings'!$E$68)*EXP(-LYTInputs!$H$8*(CC$5-$AI$5))</f>
        <v>1.8329035973622954</v>
      </c>
      <c r="CD318" s="269">
        <f>'Yard Trimmings'!$AJ$57*'Yard Trimmings'!$E$68+'Yard Trimmings'!$AJ$57*(1-'Yard Trimmings'!$E$68)*EXP(-LYTInputs!$H$8*(CD$5-$AI$5))</f>
        <v>1.8318209658913491</v>
      </c>
      <c r="CE318" s="269">
        <f>'Yard Trimmings'!$AJ$57*'Yard Trimmings'!$E$68+'Yard Trimmings'!$AJ$57*(1-'Yard Trimmings'!$E$68)*EXP(-LYTInputs!$H$8*(CE$5-$AI$5))</f>
        <v>1.8308947105865965</v>
      </c>
      <c r="CF318" s="269">
        <f>'Yard Trimmings'!$AJ$57*'Yard Trimmings'!$E$68+'Yard Trimmings'!$AJ$57*(1-'Yard Trimmings'!$E$68)*EXP(-LYTInputs!$H$8*(CF$5-$AI$5))</f>
        <v>1.8301022443479853</v>
      </c>
      <c r="CG318" s="269">
        <f>'Yard Trimmings'!$AJ$57*'Yard Trimmings'!$E$68+'Yard Trimmings'!$AJ$57*(1-'Yard Trimmings'!$E$68)*EXP(-LYTInputs!$H$8*(CG$5-$AI$5))</f>
        <v>1.8294242425744827</v>
      </c>
      <c r="CH318" s="269">
        <f>'Yard Trimmings'!$AJ$57*'Yard Trimmings'!$E$68+'Yard Trimmings'!$AJ$57*(1-'Yard Trimmings'!$E$68)*EXP(-LYTInputs!$H$8*(CH$5-$AI$5))</f>
        <v>1.8288441719260748</v>
      </c>
      <c r="CI318" s="269">
        <f>'Yard Trimmings'!$AJ$57*'Yard Trimmings'!$E$68+'Yard Trimmings'!$AJ$57*(1-'Yard Trimmings'!$E$68)*EXP(-LYTInputs!$H$8*(CI$5-$AI$5))</f>
        <v>1.8283478871517649</v>
      </c>
    </row>
    <row r="319" spans="1:87">
      <c r="A319" s="20">
        <f t="shared" si="77"/>
        <v>1994</v>
      </c>
      <c r="AJ319" s="30">
        <f>'Yard Trimmings'!$AK$57*'Yard Trimmings'!$E$68+'Yard Trimmings'!$AK$57*(1-'Yard Trimmings'!$E$68)*EXP(-LYTInputs!$H$8*(AJ$5-$AJ$5))</f>
        <v>11.587877821679001</v>
      </c>
      <c r="AK319" s="30">
        <f>'Yard Trimmings'!$AK$57*'Yard Trimmings'!$E$68+'Yard Trimmings'!$AK$57*(1-'Yard Trimmings'!$E$68)*EXP(-LYTInputs!$H$8*(AK$5-$AJ$5))</f>
        <v>10.176896072581837</v>
      </c>
      <c r="AL319" s="30">
        <f>'Yard Trimmings'!$AK$57*'Yard Trimmings'!$E$68+'Yard Trimmings'!$AK$57*(1-'Yard Trimmings'!$E$68)*EXP(-LYTInputs!$H$8*(AL$5-$AJ$5))</f>
        <v>8.9697176696959851</v>
      </c>
      <c r="AM319" s="30">
        <f>'Yard Trimmings'!$AK$57*'Yard Trimmings'!$E$68+'Yard Trimmings'!$AK$57*(1-'Yard Trimmings'!$E$68)*EXP(-LYTInputs!$H$8*(AM$5-$AJ$5))</f>
        <v>7.9369050926895852</v>
      </c>
      <c r="AN319" s="30">
        <f>'Yard Trimmings'!$AK$57*'Yard Trimmings'!$E$68+'Yard Trimmings'!$AK$57*(1-'Yard Trimmings'!$E$68)*EXP(-LYTInputs!$H$8*(AN$5-$AJ$5))</f>
        <v>7.0532728005009853</v>
      </c>
      <c r="AO319" s="30">
        <f>'Yard Trimmings'!$AK$57*'Yard Trimmings'!$E$68+'Yard Trimmings'!$AK$57*(1-'Yard Trimmings'!$E$68)*EXP(-LYTInputs!$H$8*(AO$5-$AJ$5))</f>
        <v>6.2972730720104186</v>
      </c>
      <c r="AP319" s="30">
        <f>'Yard Trimmings'!$AK$57*'Yard Trimmings'!$E$68+'Yard Trimmings'!$AK$57*(1-'Yard Trimmings'!$E$68)*EXP(-LYTInputs!$H$8*(AP$5-$AJ$5))</f>
        <v>5.650470556382321</v>
      </c>
      <c r="AQ319" s="30">
        <f>'Yard Trimmings'!$AK$57*'Yard Trimmings'!$E$68+'Yard Trimmings'!$AK$57*(1-'Yard Trimmings'!$E$68)*EXP(-LYTInputs!$H$8*(AQ$5-$AJ$5))</f>
        <v>5.0970927197816067</v>
      </c>
      <c r="AR319" s="30">
        <f>'Yard Trimmings'!$AK$57*'Yard Trimmings'!$E$68+'Yard Trimmings'!$AK$57*(1-'Yard Trimmings'!$E$68)*EXP(-LYTInputs!$H$8*(AR$5-$AJ$5))</f>
        <v>4.6236452259302343</v>
      </c>
      <c r="AS319" s="30">
        <f>'Yard Trimmings'!$AK$57*'Yard Trimmings'!$E$68+'Yard Trimmings'!$AK$57*(1-'Yard Trimmings'!$E$68)*EXP(-LYTInputs!$H$8*(AS$5-$AJ$5))</f>
        <v>4.2185828714075662</v>
      </c>
      <c r="AT319" s="30">
        <f>'Yard Trimmings'!$AK$57*'Yard Trimmings'!$E$68+'Yard Trimmings'!$AK$57*(1-'Yard Trimmings'!$E$68)*EXP(-LYTInputs!$H$8*(AT$5-$AJ$5))</f>
        <v>3.8720280513223742</v>
      </c>
      <c r="AU319" s="30">
        <f>'Yard Trimmings'!$AK$57*'Yard Trimmings'!$E$68+'Yard Trimmings'!$AK$57*(1-'Yard Trimmings'!$E$68)*EXP(-LYTInputs!$H$8*(AU$5-$AJ$5))</f>
        <v>3.5755298900311132</v>
      </c>
      <c r="AV319" s="30">
        <f>'Yard Trimmings'!$AK$57*'Yard Trimmings'!$E$68+'Yard Trimmings'!$AK$57*(1-'Yard Trimmings'!$E$68)*EXP(-LYTInputs!$H$8*(AV$5-$AJ$5))</f>
        <v>3.3218581632102664</v>
      </c>
      <c r="AW319" s="30">
        <f>'Yard Trimmings'!$AK$57*'Yard Trimmings'!$E$68+'Yard Trimmings'!$AK$57*(1-'Yard Trimmings'!$E$68)*EXP(-LYTInputs!$H$8*(AW$5-$AJ$5))</f>
        <v>3.1048269859914042</v>
      </c>
      <c r="AX319" s="30">
        <f>'Yard Trimmings'!$AK$57*'Yard Trimmings'!$E$68+'Yard Trimmings'!$AK$57*(1-'Yard Trimmings'!$E$68)*EXP(-LYTInputs!$H$8*(AX$5-$AJ$5))</f>
        <v>2.9191439677247653</v>
      </c>
      <c r="AY319" s="30">
        <f>'Yard Trimmings'!$AK$57*'Yard Trimmings'!$E$68+'Yard Trimmings'!$AK$57*(1-'Yard Trimmings'!$E$68)*EXP(-LYTInputs!$H$8*(AY$5-$AJ$5))</f>
        <v>2.7602811549509134</v>
      </c>
      <c r="AZ319" s="30">
        <f>'Yard Trimmings'!$AK$57*'Yard Trimmings'!$E$68+'Yard Trimmings'!$AK$57*(1-'Yard Trimmings'!$E$68)*EXP(-LYTInputs!$H$8*(AZ$5-$AJ$5))</f>
        <v>2.6243646154740534</v>
      </c>
      <c r="BA319" s="30">
        <f>'Yard Trimmings'!$AK$57*'Yard Trimmings'!$E$68+'Yard Trimmings'!$AK$57*(1-'Yard Trimmings'!$E$68)*EXP(-LYTInputs!$H$8*(BA$5-$AJ$5))</f>
        <v>2.5080799710012007</v>
      </c>
      <c r="BB319" s="30">
        <f>'Yard Trimmings'!$AK$57*'Yard Trimmings'!$E$68+'Yard Trimmings'!$AK$57*(1-'Yard Trimmings'!$E$68)*EXP(-LYTInputs!$H$8*(BB$5-$AJ$5))</f>
        <v>2.4085915747234252</v>
      </c>
      <c r="BC319" s="30">
        <f>'Yard Trimmings'!$AK$57*'Yard Trimmings'!$E$68+'Yard Trimmings'!$AK$57*(1-'Yard Trimmings'!$E$68)*EXP(-LYTInputs!$H$8*(BC$5-$AJ$5))</f>
        <v>2.3234733629527002</v>
      </c>
      <c r="BD319" s="30">
        <f>'Yard Trimmings'!$AK$57*'Yard Trimmings'!$E$68+'Yard Trimmings'!$AK$57*(1-'Yard Trimmings'!$E$68)*EXP(-LYTInputs!$H$8*(BD$5-$AJ$5))</f>
        <v>2.2506496946043097</v>
      </c>
      <c r="BE319" s="30">
        <f>'Yard Trimmings'!$AK$57*'Yard Trimmings'!$E$68+'Yard Trimmings'!$AK$57*(1-'Yard Trimmings'!$E$68)*EXP(-LYTInputs!$H$8*(BE$5-$AJ$5))</f>
        <v>2.1883447358723136</v>
      </c>
      <c r="BF319" s="30">
        <f>'Yard Trimmings'!$AK$57*'Yard Trimmings'!$E$68+'Yard Trimmings'!$AK$57*(1-'Yard Trimmings'!$E$68)*EXP(-LYTInputs!$H$8*(BF$5-$AJ$5))</f>
        <v>2.1350391558234674</v>
      </c>
      <c r="BG319" s="30">
        <f>'Yard Trimmings'!$AK$57*'Yard Trimmings'!$E$68+'Yard Trimmings'!$AK$57*(1-'Yard Trimmings'!$E$68)*EXP(-LYTInputs!$H$8*(BG$5-$AJ$5))</f>
        <v>2.0894330769146188</v>
      </c>
      <c r="BH319" s="30">
        <f>'Yard Trimmings'!$AK$57*'Yard Trimmings'!$E$68+'Yard Trimmings'!$AK$57*(1-'Yard Trimmings'!$E$68)*EXP(-LYTInputs!$H$8*(BH$5-$AJ$5))</f>
        <v>2.0504143769673675</v>
      </c>
      <c r="BI319" s="30">
        <f>'Yard Trimmings'!$AK$57*'Yard Trimmings'!$E$68+'Yard Trimmings'!$AK$57*(1-'Yard Trimmings'!$E$68)*EXP(-LYTInputs!$H$8*(BI$5-$AJ$5))</f>
        <v>2.0170315696311674</v>
      </c>
      <c r="BJ319" s="30">
        <f>'Yard Trimmings'!$AK$57*'Yard Trimmings'!$E$68+'Yard Trimmings'!$AK$57*(1-'Yard Trimmings'!$E$68)*EXP(-LYTInputs!$H$8*(BJ$5-$AJ$5))</f>
        <v>1.9884706020142966</v>
      </c>
      <c r="BK319" s="30">
        <f>'Yard Trimmings'!$AK$57*'Yard Trimmings'!$E$68+'Yard Trimmings'!$AK$57*(1-'Yard Trimmings'!$E$68)*EXP(-LYTInputs!$H$8*(BK$5-$AJ$5))</f>
        <v>1.9640350036837935</v>
      </c>
      <c r="BL319" s="30">
        <f>'Yard Trimmings'!$AK$57*'Yard Trimmings'!$E$68+'Yard Trimmings'!$AK$57*(1-'Yard Trimmings'!$E$68)*EXP(-LYTInputs!$H$8*(BL$5-$AJ$5))</f>
        <v>1.9431289029599168</v>
      </c>
      <c r="BM319" s="269">
        <f>'Yard Trimmings'!$AK$57*'Yard Trimmings'!$E$68+'Yard Trimmings'!$AK$57*(1-'Yard Trimmings'!$E$68)*EXP(-LYTInputs!$H$8*(BM$5-$AJ$5))</f>
        <v>1.9252424963507822</v>
      </c>
      <c r="BN319" s="269">
        <f>'Yard Trimmings'!$AK$57*'Yard Trimmings'!$E$68+'Yard Trimmings'!$AK$57*(1-'Yard Trimmings'!$E$68)*EXP(-LYTInputs!$H$8*(BN$5-$AJ$5))</f>
        <v>1.909939616793624</v>
      </c>
      <c r="BO319" s="269">
        <f>'Yard Trimmings'!$AK$57*'Yard Trimmings'!$E$68+'Yard Trimmings'!$AK$57*(1-'Yard Trimmings'!$E$68)*EXP(-LYTInputs!$H$8*(BO$5-$AJ$5))</f>
        <v>1.8968470975493563</v>
      </c>
      <c r="BP319" s="269">
        <f>'Yard Trimmings'!$AK$57*'Yard Trimmings'!$E$68+'Yard Trimmings'!$AK$57*(1-'Yard Trimmings'!$E$68)*EXP(-LYTInputs!$H$8*(BP$5-$AJ$5))</f>
        <v>1.8856456723848141</v>
      </c>
      <c r="BQ319" s="269">
        <f>'Yard Trimmings'!$AK$57*'Yard Trimmings'!$E$68+'Yard Trimmings'!$AK$57*(1-'Yard Trimmings'!$E$68)*EXP(-LYTInputs!$H$8*(BQ$5-$AJ$5))</f>
        <v>1.8760621901400365</v>
      </c>
      <c r="BR319" s="269">
        <f>'Yard Trimmings'!$AK$57*'Yard Trimmings'!$E$68+'Yard Trimmings'!$AK$57*(1-'Yard Trimmings'!$E$68)*EXP(-LYTInputs!$H$8*(BR$5-$AJ$5))</f>
        <v>1.8678629538297595</v>
      </c>
      <c r="BS319" s="269">
        <f>'Yard Trimmings'!$AK$57*'Yard Trimmings'!$E$68+'Yard Trimmings'!$AK$57*(1-'Yard Trimmings'!$E$68)*EXP(-LYTInputs!$H$8*(BS$5-$AJ$5))</f>
        <v>1.8608480218504786</v>
      </c>
      <c r="BT319" s="269">
        <f>'Yard Trimmings'!$AK$57*'Yard Trimmings'!$E$68+'Yard Trimmings'!$AK$57*(1-'Yard Trimmings'!$E$68)*EXP(-LYTInputs!$H$8*(BT$5-$AJ$5))</f>
        <v>1.8548463323257769</v>
      </c>
      <c r="BU319" s="269">
        <f>'Yard Trimmings'!$AK$57*'Yard Trimmings'!$E$68+'Yard Trimmings'!$AK$57*(1-'Yard Trimmings'!$E$68)*EXP(-LYTInputs!$H$8*(BU$5-$AJ$5))</f>
        <v>1.8497115316951651</v>
      </c>
      <c r="BV319" s="269">
        <f>'Yard Trimmings'!$AK$57*'Yard Trimmings'!$E$68+'Yard Trimmings'!$AK$57*(1-'Yard Trimmings'!$E$68)*EXP(-LYTInputs!$H$8*(BV$5-$AJ$5))</f>
        <v>1.8453184058249221</v>
      </c>
      <c r="BW319" s="269">
        <f>'Yard Trimmings'!$AK$57*'Yard Trimmings'!$E$68+'Yard Trimmings'!$AK$57*(1-'Yard Trimmings'!$E$68)*EXP(-LYTInputs!$H$8*(BW$5-$AJ$5))</f>
        <v>1.8415598266121793</v>
      </c>
      <c r="BX319" s="269">
        <f>'Yard Trimmings'!$AK$57*'Yard Trimmings'!$E$68+'Yard Trimmings'!$AK$57*(1-'Yard Trimmings'!$E$68)*EXP(-LYTInputs!$H$8*(BX$5-$AJ$5))</f>
        <v>1.8383441396239795</v>
      </c>
      <c r="BY319" s="269">
        <f>'Yard Trimmings'!$AK$57*'Yard Trimmings'!$E$68+'Yard Trimmings'!$AK$57*(1-'Yard Trimmings'!$E$68)*EXP(-LYTInputs!$H$8*(BY$5-$AJ$5))</f>
        <v>1.8355929290678688</v>
      </c>
      <c r="BZ319" s="269">
        <f>'Yard Trimmings'!$AK$57*'Yard Trimmings'!$E$68+'Yard Trimmings'!$AK$57*(1-'Yard Trimmings'!$E$68)*EXP(-LYTInputs!$H$8*(BZ$5-$AJ$5))</f>
        <v>1.8332391055919424</v>
      </c>
      <c r="CA319" s="269">
        <f>'Yard Trimmings'!$AK$57*'Yard Trimmings'!$E$68+'Yard Trimmings'!$AK$57*(1-'Yard Trimmings'!$E$68)*EXP(-LYTInputs!$H$8*(CA$5-$AJ$5))</f>
        <v>1.8312252702846026</v>
      </c>
      <c r="CB319" s="269">
        <f>'Yard Trimmings'!$AK$57*'Yard Trimmings'!$E$68+'Yard Trimmings'!$AK$57*(1-'Yard Trimmings'!$E$68)*EXP(-LYTInputs!$H$8*(CB$5-$AJ$5))</f>
        <v>1.8295023149795144</v>
      </c>
      <c r="CC319" s="269">
        <f>'Yard Trimmings'!$AK$57*'Yard Trimmings'!$E$68+'Yard Trimmings'!$AK$57*(1-'Yard Trimmings'!$E$68)*EXP(-LYTInputs!$H$8*(CC$5-$AJ$5))</f>
        <v>1.8280282247336477</v>
      </c>
      <c r="CD319" s="269">
        <f>'Yard Trimmings'!$AK$57*'Yard Trimmings'!$E$68+'Yard Trimmings'!$AK$57*(1-'Yard Trimmings'!$E$68)*EXP(-LYTInputs!$H$8*(CD$5-$AJ$5))</f>
        <v>1.82676705327636</v>
      </c>
      <c r="CE319" s="269">
        <f>'Yard Trimmings'!$AK$57*'Yard Trimmings'!$E$68+'Yard Trimmings'!$AK$57*(1-'Yard Trimmings'!$E$68)*EXP(-LYTInputs!$H$8*(CE$5-$AJ$5))</f>
        <v>1.8256880464454441</v>
      </c>
      <c r="CF319" s="269">
        <f>'Yard Trimmings'!$AK$57*'Yard Trimmings'!$E$68+'Yard Trimmings'!$AK$57*(1-'Yard Trimmings'!$E$68)*EXP(-LYTInputs!$H$8*(CF$5-$AJ$5))</f>
        <v>1.8247648922347808</v>
      </c>
      <c r="CG319" s="269">
        <f>'Yard Trimmings'!$AK$57*'Yard Trimmings'!$E$68+'Yard Trimmings'!$AK$57*(1-'Yard Trimmings'!$E$68)*EXP(-LYTInputs!$H$8*(CG$5-$AJ$5))</f>
        <v>1.8239750791657181</v>
      </c>
      <c r="CH319" s="269">
        <f>'Yard Trimmings'!$AK$57*'Yard Trimmings'!$E$68+'Yard Trimmings'!$AK$57*(1-'Yard Trimmings'!$E$68)*EXP(-LYTInputs!$H$8*(CH$5-$AJ$5))</f>
        <v>1.8232993473358063</v>
      </c>
      <c r="CI319" s="269">
        <f>'Yard Trimmings'!$AK$57*'Yard Trimmings'!$E$68+'Yard Trimmings'!$AK$57*(1-'Yard Trimmings'!$E$68)*EXP(-LYTInputs!$H$8*(CI$5-$AJ$5))</f>
        <v>1.8227212187584991</v>
      </c>
    </row>
    <row r="320" spans="1:87">
      <c r="A320" s="20">
        <f t="shared" si="77"/>
        <v>1995</v>
      </c>
      <c r="AK320" s="30">
        <f>'Yard Trimmings'!$AL$57*'Yard Trimmings'!$E$68+'Yard Trimmings'!$AL$57*(1-'Yard Trimmings'!$E$68)*EXP(-LYTInputs!$H$8*(AK$5-$AK$5))</f>
        <v>11.216351666108677</v>
      </c>
      <c r="AL320" s="30">
        <f>'Yard Trimmings'!$AL$57*'Yard Trimmings'!$E$68+'Yard Trimmings'!$AL$57*(1-'Yard Trimmings'!$E$68)*EXP(-LYTInputs!$H$8*(AL$5-$AK$5))</f>
        <v>9.8506082801431329</v>
      </c>
      <c r="AM320" s="30">
        <f>'Yard Trimmings'!$AL$57*'Yard Trimmings'!$E$68+'Yard Trimmings'!$AL$57*(1-'Yard Trimmings'!$E$68)*EXP(-LYTInputs!$H$8*(AM$5-$AK$5))</f>
        <v>8.6821339745918795</v>
      </c>
      <c r="AN320" s="30">
        <f>'Yard Trimmings'!$AL$57*'Yard Trimmings'!$E$68+'Yard Trimmings'!$AL$57*(1-'Yard Trimmings'!$E$68)*EXP(-LYTInputs!$H$8*(AN$5-$AK$5))</f>
        <v>7.6824350437651105</v>
      </c>
      <c r="AO320" s="30">
        <f>'Yard Trimmings'!$AL$57*'Yard Trimmings'!$E$68+'Yard Trimmings'!$AL$57*(1-'Yard Trimmings'!$E$68)*EXP(-LYTInputs!$H$8*(AO$5-$AK$5))</f>
        <v>6.827133435892188</v>
      </c>
      <c r="AP320" s="30">
        <f>'Yard Trimmings'!$AL$57*'Yard Trimmings'!$E$68+'Yard Trimmings'!$AL$57*(1-'Yard Trimmings'!$E$68)*EXP(-LYTInputs!$H$8*(AP$5-$AK$5))</f>
        <v>6.0953722847373992</v>
      </c>
      <c r="AQ320" s="30">
        <f>'Yard Trimmings'!$AL$57*'Yard Trimmings'!$E$68+'Yard Trimmings'!$AL$57*(1-'Yard Trimmings'!$E$68)*EXP(-LYTInputs!$H$8*(AQ$5-$AK$5))</f>
        <v>5.4693073067104443</v>
      </c>
      <c r="AR320" s="30">
        <f>'Yard Trimmings'!$AL$57*'Yard Trimmings'!$E$68+'Yard Trimmings'!$AL$57*(1-'Yard Trimmings'!$E$68)*EXP(-LYTInputs!$H$8*(AR$5-$AK$5))</f>
        <v>4.9336716609900533</v>
      </c>
      <c r="AS320" s="30">
        <f>'Yard Trimmings'!$AL$57*'Yard Trimmings'!$E$68+'Yard Trimmings'!$AL$57*(1-'Yard Trimmings'!$E$68)*EXP(-LYTInputs!$H$8*(AS$5-$AK$5))</f>
        <v>4.4754036616036572</v>
      </c>
      <c r="AT320" s="30">
        <f>'Yard Trimmings'!$AL$57*'Yard Trimmings'!$E$68+'Yard Trimmings'!$AL$57*(1-'Yard Trimmings'!$E$68)*EXP(-LYTInputs!$H$8*(AT$5-$AK$5))</f>
        <v>4.0833282630756873</v>
      </c>
      <c r="AU320" s="30">
        <f>'Yard Trimmings'!$AL$57*'Yard Trimmings'!$E$68+'Yard Trimmings'!$AL$57*(1-'Yard Trimmings'!$E$68)*EXP(-LYTInputs!$H$8*(AU$5-$AK$5))</f>
        <v>3.7478845525467008</v>
      </c>
      <c r="AV320" s="30">
        <f>'Yard Trimmings'!$AL$57*'Yard Trimmings'!$E$68+'Yard Trimmings'!$AL$57*(1-'Yard Trimmings'!$E$68)*EXP(-LYTInputs!$H$8*(AV$5-$AK$5))</f>
        <v>3.4608926031514722</v>
      </c>
      <c r="AW320" s="30">
        <f>'Yard Trimmings'!$AL$57*'Yard Trimmings'!$E$68+'Yard Trimmings'!$AL$57*(1-'Yard Trimmings'!$E$68)*EXP(-LYTInputs!$H$8*(AW$5-$AK$5))</f>
        <v>3.2153540032838901</v>
      </c>
      <c r="AX320" s="30">
        <f>'Yard Trimmings'!$AL$57*'Yard Trimmings'!$E$68+'Yard Trimmings'!$AL$57*(1-'Yard Trimmings'!$E$68)*EXP(-LYTInputs!$H$8*(AX$5-$AK$5))</f>
        <v>3.0052811975763478</v>
      </c>
      <c r="AY320" s="30">
        <f>'Yard Trimmings'!$AL$57*'Yard Trimmings'!$E$68+'Yard Trimmings'!$AL$57*(1-'Yard Trimmings'!$E$68)*EXP(-LYTInputs!$H$8*(AY$5-$AK$5))</f>
        <v>2.8255514780062345</v>
      </c>
      <c r="AZ320" s="30">
        <f>'Yard Trimmings'!$AL$57*'Yard Trimmings'!$E$68+'Yard Trimmings'!$AL$57*(1-'Yard Trimmings'!$E$68)*EXP(-LYTInputs!$H$8*(AZ$5-$AK$5))</f>
        <v>2.6717820646452184</v>
      </c>
      <c r="BA320" s="30">
        <f>'Yard Trimmings'!$AL$57*'Yard Trimmings'!$E$68+'Yard Trimmings'!$AL$57*(1-'Yard Trimmings'!$E$68)*EXP(-LYTInputs!$H$8*(BA$5-$AK$5))</f>
        <v>2.5402232298462408</v>
      </c>
      <c r="BB320" s="30">
        <f>'Yard Trimmings'!$AL$57*'Yard Trimmings'!$E$68+'Yard Trimmings'!$AL$57*(1-'Yard Trimmings'!$E$68)*EXP(-LYTInputs!$H$8*(BB$5-$AK$5))</f>
        <v>2.4276668596594733</v>
      </c>
      <c r="BC320" s="30">
        <f>'Yard Trimmings'!$AL$57*'Yard Trimmings'!$E$68+'Yard Trimmings'!$AL$57*(1-'Yard Trimmings'!$E$68)*EXP(-LYTInputs!$H$8*(BC$5-$AK$5))</f>
        <v>2.3313682227113817</v>
      </c>
      <c r="BD320" s="30">
        <f>'Yard Trimmings'!$AL$57*'Yard Trimmings'!$E$68+'Yard Trimmings'!$AL$57*(1-'Yard Trimmings'!$E$68)*EXP(-LYTInputs!$H$8*(BD$5-$AK$5))</f>
        <v>2.2489790388502398</v>
      </c>
      <c r="BE320" s="30">
        <f>'Yard Trimmings'!$AL$57*'Yard Trimmings'!$E$68+'Yard Trimmings'!$AL$57*(1-'Yard Trimmings'!$E$68)*EXP(-LYTInputs!$H$8*(BE$5-$AK$5))</f>
        <v>2.178490215410672</v>
      </c>
      <c r="BF320" s="30">
        <f>'Yard Trimmings'!$AL$57*'Yard Trimmings'!$E$68+'Yard Trimmings'!$AL$57*(1-'Yard Trimmings'!$E$68)*EXP(-LYTInputs!$H$8*(BF$5-$AK$5))</f>
        <v>2.1181828546985102</v>
      </c>
      <c r="BG320" s="30">
        <f>'Yard Trimmings'!$AL$57*'Yard Trimmings'!$E$68+'Yard Trimmings'!$AL$57*(1-'Yard Trimmings'!$E$68)*EXP(-LYTInputs!$H$8*(BG$5-$AK$5))</f>
        <v>2.0665863379941998</v>
      </c>
      <c r="BH320" s="30">
        <f>'Yard Trimmings'!$AL$57*'Yard Trimmings'!$E$68+'Yard Trimmings'!$AL$57*(1-'Yard Trimmings'!$E$68)*EXP(-LYTInputs!$H$8*(BH$5-$AK$5))</f>
        <v>2.0224424639366951</v>
      </c>
      <c r="BI320" s="30">
        <f>'Yard Trimmings'!$AL$57*'Yard Trimmings'!$E$68+'Yard Trimmings'!$AL$57*(1-'Yard Trimmings'!$E$68)*EXP(-LYTInputs!$H$8*(BI$5-$AK$5))</f>
        <v>1.9846747667882165</v>
      </c>
      <c r="BJ320" s="30">
        <f>'Yard Trimmings'!$AL$57*'Yard Trimmings'!$E$68+'Yard Trimmings'!$AL$57*(1-'Yard Trimmings'!$E$68)*EXP(-LYTInputs!$H$8*(BJ$5-$AK$5))</f>
        <v>1.9523622663936862</v>
      </c>
      <c r="BK320" s="30">
        <f>'Yard Trimmings'!$AL$57*'Yard Trimmings'!$E$68+'Yard Trimmings'!$AL$57*(1-'Yard Trimmings'!$E$68)*EXP(-LYTInputs!$H$8*(BK$5-$AK$5))</f>
        <v>1.9247170097172785</v>
      </c>
      <c r="BL320" s="30">
        <f>'Yard Trimmings'!$AL$57*'Yard Trimmings'!$E$68+'Yard Trimmings'!$AL$57*(1-'Yard Trimmings'!$E$68)*EXP(-LYTInputs!$H$8*(BL$5-$AK$5))</f>
        <v>1.9010648562976122</v>
      </c>
      <c r="BM320" s="269">
        <f>'Yard Trimmings'!$AL$57*'Yard Trimmings'!$E$68+'Yard Trimmings'!$AL$57*(1-'Yard Trimmings'!$E$68)*EXP(-LYTInputs!$H$8*(BM$5-$AK$5))</f>
        <v>1.8808290390673514</v>
      </c>
      <c r="BN320" s="269">
        <f>'Yard Trimmings'!$AL$57*'Yard Trimmings'!$E$68+'Yard Trimmings'!$AL$57*(1-'Yard Trimmings'!$E$68)*EXP(-LYTInputs!$H$8*(BN$5-$AK$5))</f>
        <v>1.8635160996613336</v>
      </c>
      <c r="BO320" s="269">
        <f>'Yard Trimmings'!$AL$57*'Yard Trimmings'!$E$68+'Yard Trimmings'!$AL$57*(1-'Yard Trimmings'!$E$68)*EXP(-LYTInputs!$H$8*(BO$5-$AK$5))</f>
        <v>1.8487038552401787</v>
      </c>
      <c r="BP320" s="269">
        <f>'Yard Trimmings'!$AL$57*'Yard Trimmings'!$E$68+'Yard Trimmings'!$AL$57*(1-'Yard Trimmings'!$E$68)*EXP(-LYTInputs!$H$8*(BP$5-$AK$5))</f>
        <v>1.8360311033956376</v>
      </c>
      <c r="BQ320" s="269">
        <f>'Yard Trimmings'!$AL$57*'Yard Trimmings'!$E$68+'Yard Trimmings'!$AL$57*(1-'Yard Trimmings'!$E$68)*EXP(-LYTInputs!$H$8*(BQ$5-$AK$5))</f>
        <v>1.825188814087749</v>
      </c>
      <c r="BR320" s="269">
        <f>'Yard Trimmings'!$AL$57*'Yard Trimmings'!$E$68+'Yard Trimmings'!$AL$57*(1-'Yard Trimmings'!$E$68)*EXP(-LYTInputs!$H$8*(BR$5-$AK$5))</f>
        <v>1.8159125938257237</v>
      </c>
      <c r="BS320" s="269">
        <f>'Yard Trimmings'!$AL$57*'Yard Trimmings'!$E$68+'Yard Trimmings'!$AL$57*(1-'Yard Trimmings'!$E$68)*EXP(-LYTInputs!$H$8*(BS$5-$AK$5))</f>
        <v>1.807976238328642</v>
      </c>
      <c r="BT320" s="269">
        <f>'Yard Trimmings'!$AL$57*'Yard Trimmings'!$E$68+'Yard Trimmings'!$AL$57*(1-'Yard Trimmings'!$E$68)*EXP(-LYTInputs!$H$8*(BT$5-$AK$5))</f>
        <v>1.8011862164450623</v>
      </c>
      <c r="BU320" s="269">
        <f>'Yard Trimmings'!$AL$57*'Yard Trimmings'!$E$68+'Yard Trimmings'!$AL$57*(1-'Yard Trimmings'!$E$68)*EXP(-LYTInputs!$H$8*(BU$5-$AK$5))</f>
        <v>1.7953769508197452</v>
      </c>
      <c r="BV320" s="269">
        <f>'Yard Trimmings'!$AL$57*'Yard Trimmings'!$E$68+'Yard Trimmings'!$AL$57*(1-'Yard Trimmings'!$E$68)*EXP(-LYTInputs!$H$8*(BV$5-$AK$5))</f>
        <v>1.7904067802246988</v>
      </c>
      <c r="BW320" s="269">
        <f>'Yard Trimmings'!$AL$57*'Yard Trimmings'!$E$68+'Yard Trimmings'!$AL$57*(1-'Yard Trimmings'!$E$68)*EXP(-LYTInputs!$H$8*(BW$5-$AK$5))</f>
        <v>1.7861545050943952</v>
      </c>
      <c r="BX320" s="269">
        <f>'Yard Trimmings'!$AL$57*'Yard Trimmings'!$E$68+'Yard Trimmings'!$AL$57*(1-'Yard Trimmings'!$E$68)*EXP(-LYTInputs!$H$8*(BX$5-$AK$5))</f>
        <v>1.7825164320266778</v>
      </c>
      <c r="BY320" s="269">
        <f>'Yard Trimmings'!$AL$57*'Yard Trimmings'!$E$68+'Yard Trimmings'!$AL$57*(1-'Yard Trimmings'!$E$68)*EXP(-LYTInputs!$H$8*(BY$5-$AK$5))</f>
        <v>1.7794038451783507</v>
      </c>
      <c r="BZ320" s="269">
        <f>'Yard Trimmings'!$AL$57*'Yard Trimmings'!$E$68+'Yard Trimmings'!$AL$57*(1-'Yard Trimmings'!$E$68)*EXP(-LYTInputs!$H$8*(BZ$5-$AK$5))</f>
        <v>1.7767408428944367</v>
      </c>
      <c r="CA320" s="269">
        <f>'Yard Trimmings'!$AL$57*'Yard Trimmings'!$E$68+'Yard Trimmings'!$AL$57*(1-'Yard Trimmings'!$E$68)*EXP(-LYTInputs!$H$8*(CA$5-$AK$5))</f>
        <v>1.7744624868164549</v>
      </c>
      <c r="CB320" s="269">
        <f>'Yard Trimmings'!$AL$57*'Yard Trimmings'!$E$68+'Yard Trimmings'!$AL$57*(1-'Yard Trimmings'!$E$68)*EXP(-LYTInputs!$H$8*(CB$5-$AK$5))</f>
        <v>1.7725132183349999</v>
      </c>
      <c r="CC320" s="269">
        <f>'Yard Trimmings'!$AL$57*'Yard Trimmings'!$E$68+'Yard Trimmings'!$AL$57*(1-'Yard Trimmings'!$E$68)*EXP(-LYTInputs!$H$8*(CC$5-$AK$5))</f>
        <v>1.7708455037711905</v>
      </c>
      <c r="CD320" s="269">
        <f>'Yard Trimmings'!$AL$57*'Yard Trimmings'!$E$68+'Yard Trimmings'!$AL$57*(1-'Yard Trimmings'!$E$68)*EXP(-LYTInputs!$H$8*(CD$5-$AK$5))</f>
        <v>1.7694186752492078</v>
      </c>
      <c r="CE320" s="269">
        <f>'Yard Trimmings'!$AL$57*'Yard Trimmings'!$E$68+'Yard Trimmings'!$AL$57*(1-'Yard Trimmings'!$E$68)*EXP(-LYTInputs!$H$8*(CE$5-$AK$5))</f>
        <v>1.7681979389941422</v>
      </c>
      <c r="CF320" s="269">
        <f>'Yard Trimmings'!$AL$57*'Yard Trimmings'!$E$68+'Yard Trimmings'!$AL$57*(1-'Yard Trimmings'!$E$68)*EXP(-LYTInputs!$H$8*(CF$5-$AK$5))</f>
        <v>1.7671535268721015</v>
      </c>
      <c r="CG320" s="269">
        <f>'Yard Trimmings'!$AL$57*'Yard Trimmings'!$E$68+'Yard Trimmings'!$AL$57*(1-'Yard Trimmings'!$E$68)*EXP(-LYTInputs!$H$8*(CG$5-$AK$5))</f>
        <v>1.7662599704825548</v>
      </c>
      <c r="CH320" s="269">
        <f>'Yard Trimmings'!$AL$57*'Yard Trimmings'!$E$68+'Yard Trimmings'!$AL$57*(1-'Yard Trimmings'!$E$68)*EXP(-LYTInputs!$H$8*(CH$5-$AK$5))</f>
        <v>1.7654954801013634</v>
      </c>
      <c r="CI320" s="269">
        <f>'Yard Trimmings'!$AL$57*'Yard Trimmings'!$E$68+'Yard Trimmings'!$AL$57*(1-'Yard Trimmings'!$E$68)*EXP(-LYTInputs!$H$8*(CI$5-$AK$5))</f>
        <v>1.7648414133297847</v>
      </c>
    </row>
    <row r="321" spans="1:87">
      <c r="A321" s="20">
        <f t="shared" si="77"/>
        <v>1996</v>
      </c>
      <c r="AL321" s="30">
        <f>'Yard Trimmings'!$AM$57*'Yard Trimmings'!$E$68+'Yard Trimmings'!$AM$57*(1-'Yard Trimmings'!$E$68)*EXP(-LYTInputs!$H$8*(AL$5-$AL$5))</f>
        <v>11.092398731808032</v>
      </c>
      <c r="AM321" s="30">
        <f>'Yard Trimmings'!$AM$57*'Yard Trimmings'!$E$68+'Yard Trimmings'!$AM$57*(1-'Yard Trimmings'!$E$68)*EXP(-LYTInputs!$H$8*(AM$5-$AL$5))</f>
        <v>9.7417483016655169</v>
      </c>
      <c r="AN321" s="30">
        <f>'Yard Trimmings'!$AM$57*'Yard Trimmings'!$E$68+'Yard Trimmings'!$AM$57*(1-'Yard Trimmings'!$E$68)*EXP(-LYTInputs!$H$8*(AN$5-$AL$5))</f>
        <v>8.5861869131785191</v>
      </c>
      <c r="AO321" s="30">
        <f>'Yard Trimmings'!$AM$57*'Yard Trimmings'!$E$68+'Yard Trimmings'!$AM$57*(1-'Yard Trimmings'!$E$68)*EXP(-LYTInputs!$H$8*(AO$5-$AL$5))</f>
        <v>7.5975357472205722</v>
      </c>
      <c r="AP321" s="30">
        <f>'Yard Trimmings'!$AM$57*'Yard Trimmings'!$E$68+'Yard Trimmings'!$AM$57*(1-'Yard Trimmings'!$E$68)*EXP(-LYTInputs!$H$8*(AP$5-$AL$5))</f>
        <v>6.7516861561142285</v>
      </c>
      <c r="AQ321" s="30">
        <f>'Yard Trimmings'!$AM$57*'Yard Trimmings'!$E$68+'Yard Trimmings'!$AM$57*(1-'Yard Trimmings'!$E$68)*EXP(-LYTInputs!$H$8*(AQ$5-$AL$5))</f>
        <v>6.0280117647716276</v>
      </c>
      <c r="AR321" s="30">
        <f>'Yard Trimmings'!$AM$57*'Yard Trimmings'!$E$68+'Yard Trimmings'!$AM$57*(1-'Yard Trimmings'!$E$68)*EXP(-LYTInputs!$H$8*(AR$5-$AL$5))</f>
        <v>5.4088654884223129</v>
      </c>
      <c r="AS321" s="30">
        <f>'Yard Trimmings'!$AM$57*'Yard Trimmings'!$E$68+'Yard Trimmings'!$AM$57*(1-'Yard Trimmings'!$E$68)*EXP(-LYTInputs!$H$8*(AS$5-$AL$5))</f>
        <v>4.8791492015076621</v>
      </c>
      <c r="AT321" s="30">
        <f>'Yard Trimmings'!$AM$57*'Yard Trimmings'!$E$68+'Yard Trimmings'!$AM$57*(1-'Yard Trimmings'!$E$68)*EXP(-LYTInputs!$H$8*(AT$5-$AL$5))</f>
        <v>4.4259455639486216</v>
      </c>
      <c r="AU321" s="30">
        <f>'Yard Trimmings'!$AM$57*'Yard Trimmings'!$E$68+'Yard Trimmings'!$AM$57*(1-'Yard Trimmings'!$E$68)*EXP(-LYTInputs!$H$8*(AU$5-$AL$5))</f>
        <v>4.0382030267254088</v>
      </c>
      <c r="AV321" s="30">
        <f>'Yard Trimmings'!$AM$57*'Yard Trimmings'!$E$68+'Yard Trimmings'!$AM$57*(1-'Yard Trimmings'!$E$68)*EXP(-LYTInputs!$H$8*(AV$5-$AL$5))</f>
        <v>3.7064663355063114</v>
      </c>
      <c r="AW321" s="30">
        <f>'Yard Trimmings'!$AM$57*'Yard Trimmings'!$E$68+'Yard Trimmings'!$AM$57*(1-'Yard Trimmings'!$E$68)*EXP(-LYTInputs!$H$8*(AW$5-$AL$5))</f>
        <v>3.4226459605505406</v>
      </c>
      <c r="AX321" s="30">
        <f>'Yard Trimmings'!$AM$57*'Yard Trimmings'!$E$68+'Yard Trimmings'!$AM$57*(1-'Yard Trimmings'!$E$68)*EXP(-LYTInputs!$H$8*(AX$5-$AL$5))</f>
        <v>3.1798208303425826</v>
      </c>
      <c r="AY321" s="30">
        <f>'Yard Trimmings'!$AM$57*'Yard Trimmings'!$E$68+'Yard Trimmings'!$AM$57*(1-'Yard Trimmings'!$E$68)*EXP(-LYTInputs!$H$8*(AY$5-$AL$5))</f>
        <v>2.9720695585401247</v>
      </c>
      <c r="AZ321" s="30">
        <f>'Yard Trimmings'!$AM$57*'Yard Trimmings'!$E$68+'Yard Trimmings'!$AM$57*(1-'Yard Trimmings'!$E$68)*EXP(-LYTInputs!$H$8*(AZ$5-$AL$5))</f>
        <v>2.7943260486382639</v>
      </c>
      <c r="BA321" s="30">
        <f>'Yard Trimmings'!$AM$57*'Yard Trimmings'!$E$68+'Yard Trimmings'!$AM$57*(1-'Yard Trimmings'!$E$68)*EXP(-LYTInputs!$H$8*(BA$5-$AL$5))</f>
        <v>2.6422559552129252</v>
      </c>
      <c r="BB321" s="30">
        <f>'Yard Trimmings'!$AM$57*'Yard Trimmings'!$E$68+'Yard Trimmings'!$AM$57*(1-'Yard Trimmings'!$E$68)*EXP(-LYTInputs!$H$8*(BB$5-$AL$5))</f>
        <v>2.5121509892022971</v>
      </c>
      <c r="BC321" s="30">
        <f>'Yard Trimmings'!$AM$57*'Yard Trimmings'!$E$68+'Yard Trimmings'!$AM$57*(1-'Yard Trimmings'!$E$68)*EXP(-LYTInputs!$H$8*(BC$5-$AL$5))</f>
        <v>2.4008384898189954</v>
      </c>
      <c r="BD321" s="30">
        <f>'Yard Trimmings'!$AM$57*'Yard Trimmings'!$E$68+'Yard Trimmings'!$AM$57*(1-'Yard Trimmings'!$E$68)*EXP(-LYTInputs!$H$8*(BD$5-$AL$5))</f>
        <v>2.3056040579684436</v>
      </c>
      <c r="BE321" s="30">
        <f>'Yard Trimmings'!$AM$57*'Yard Trimmings'!$E$68+'Yard Trimmings'!$AM$57*(1-'Yard Trimmings'!$E$68)*EXP(-LYTInputs!$H$8*(BE$5-$AL$5))</f>
        <v>2.2241253645589412</v>
      </c>
      <c r="BF321" s="30">
        <f>'Yard Trimmings'!$AM$57*'Yard Trimmings'!$E$68+'Yard Trimmings'!$AM$57*(1-'Yard Trimmings'!$E$68)*EXP(-LYTInputs!$H$8*(BF$5-$AL$5))</f>
        <v>2.1544155195930186</v>
      </c>
      <c r="BG321" s="30">
        <f>'Yard Trimmings'!$AM$57*'Yard Trimmings'!$E$68+'Yard Trimmings'!$AM$57*(1-'Yard Trimmings'!$E$68)*EXP(-LYTInputs!$H$8*(BG$5-$AL$5))</f>
        <v>2.0947746210730851</v>
      </c>
      <c r="BH321" s="30">
        <f>'Yard Trimmings'!$AM$57*'Yard Trimmings'!$E$68+'Yard Trimmings'!$AM$57*(1-'Yard Trimmings'!$E$68)*EXP(-LYTInputs!$H$8*(BH$5-$AL$5))</f>
        <v>2.0437483022223706</v>
      </c>
      <c r="BI321" s="30">
        <f>'Yard Trimmings'!$AM$57*'Yard Trimmings'!$E$68+'Yard Trimmings'!$AM$57*(1-'Yard Trimmings'!$E$68)*EXP(-LYTInputs!$H$8*(BI$5-$AL$5))</f>
        <v>2.0000922661788398</v>
      </c>
      <c r="BJ321" s="30">
        <f>'Yard Trimmings'!$AM$57*'Yard Trimmings'!$E$68+'Yard Trimmings'!$AM$57*(1-'Yard Trimmings'!$E$68)*EXP(-LYTInputs!$H$8*(BJ$5-$AL$5))</f>
        <v>1.9627419433266289</v>
      </c>
      <c r="BK321" s="30">
        <f>'Yard Trimmings'!$AM$57*'Yard Trimmings'!$E$68+'Yard Trimmings'!$AM$57*(1-'Yard Trimmings'!$E$68)*EXP(-LYTInputs!$H$8*(BK$5-$AL$5))</f>
        <v>1.9307865313470949</v>
      </c>
      <c r="BL321" s="30">
        <f>'Yard Trimmings'!$AM$57*'Yard Trimmings'!$E$68+'Yard Trimmings'!$AM$57*(1-'Yard Trimmings'!$E$68)*EXP(-LYTInputs!$H$8*(BL$5-$AL$5))</f>
        <v>1.9034467849459125</v>
      </c>
      <c r="BM321" s="269">
        <f>'Yard Trimmings'!$AM$57*'Yard Trimmings'!$E$68+'Yard Trimmings'!$AM$57*(1-'Yard Trimmings'!$E$68)*EXP(-LYTInputs!$H$8*(BM$5-$AL$5))</f>
        <v>1.880056013649968</v>
      </c>
      <c r="BN321" s="269">
        <f>'Yard Trimmings'!$AM$57*'Yard Trimmings'!$E$68+'Yard Trimmings'!$AM$57*(1-'Yard Trimmings'!$E$68)*EXP(-LYTInputs!$H$8*(BN$5-$AL$5))</f>
        <v>1.8600438242978559</v>
      </c>
      <c r="BO321" s="269">
        <f>'Yard Trimmings'!$AM$57*'Yard Trimmings'!$E$68+'Yard Trimmings'!$AM$57*(1-'Yard Trimmings'!$E$68)*EXP(-LYTInputs!$H$8*(BO$5-$AL$5))</f>
        <v>1.8429222117782114</v>
      </c>
      <c r="BP321" s="269">
        <f>'Yard Trimmings'!$AM$57*'Yard Trimmings'!$E$68+'Yard Trimmings'!$AM$57*(1-'Yard Trimmings'!$E$68)*EXP(-LYTInputs!$H$8*(BP$5-$AL$5))</f>
        <v>1.8282736588330581</v>
      </c>
      <c r="BQ321" s="269">
        <f>'Yard Trimmings'!$AM$57*'Yard Trimmings'!$E$68+'Yard Trimmings'!$AM$57*(1-'Yard Trimmings'!$E$68)*EXP(-LYTInputs!$H$8*(BQ$5-$AL$5))</f>
        <v>1.8157409547351957</v>
      </c>
      <c r="BR321" s="269">
        <f>'Yard Trimmings'!$AM$57*'Yard Trimmings'!$E$68+'Yard Trimmings'!$AM$57*(1-'Yard Trimmings'!$E$68)*EXP(-LYTInputs!$H$8*(BR$5-$AL$5))</f>
        <v>1.8050184845640691</v>
      </c>
      <c r="BS321" s="269">
        <f>'Yard Trimmings'!$AM$57*'Yard Trimmings'!$E$68+'Yard Trimmings'!$AM$57*(1-'Yard Trimmings'!$E$68)*EXP(-LYTInputs!$H$8*(BS$5-$AL$5))</f>
        <v>1.7958447766656827</v>
      </c>
      <c r="BT321" s="269">
        <f>'Yard Trimmings'!$AM$57*'Yard Trimmings'!$E$68+'Yard Trimmings'!$AM$57*(1-'Yard Trimmings'!$E$68)*EXP(-LYTInputs!$H$8*(BT$5-$AL$5))</f>
        <v>1.7879961265634388</v>
      </c>
      <c r="BU321" s="269">
        <f>'Yard Trimmings'!$AM$57*'Yard Trimmings'!$E$68+'Yard Trimmings'!$AM$57*(1-'Yard Trimmings'!$E$68)*EXP(-LYTInputs!$H$8*(BU$5-$AL$5))</f>
        <v>1.7812811418364576</v>
      </c>
      <c r="BV321" s="269">
        <f>'Yard Trimmings'!$AM$57*'Yard Trimmings'!$E$68+'Yard Trimmings'!$AM$57*(1-'Yard Trimmings'!$E$68)*EXP(-LYTInputs!$H$8*(BV$5-$AL$5))</f>
        <v>1.7755360749400879</v>
      </c>
      <c r="BW321" s="269">
        <f>'Yard Trimmings'!$AM$57*'Yard Trimmings'!$E$68+'Yard Trimmings'!$AM$57*(1-'Yard Trimmings'!$E$68)*EXP(-LYTInputs!$H$8*(BW$5-$AL$5))</f>
        <v>1.7706208301576025</v>
      </c>
      <c r="BX321" s="269">
        <f>'Yard Trimmings'!$AM$57*'Yard Trimmings'!$E$68+'Yard Trimmings'!$AM$57*(1-'Yard Trimmings'!$E$68)*EXP(-LYTInputs!$H$8*(BX$5-$AL$5))</f>
        <v>1.7664155473110239</v>
      </c>
      <c r="BY321" s="269">
        <f>'Yard Trimmings'!$AM$57*'Yard Trimmings'!$E$68+'Yard Trimmings'!$AM$57*(1-'Yard Trimmings'!$E$68)*EXP(-LYTInputs!$H$8*(BY$5-$AL$5))</f>
        <v>1.7628176789235239</v>
      </c>
      <c r="BZ321" s="269">
        <f>'Yard Trimmings'!$AM$57*'Yard Trimmings'!$E$68+'Yard Trimmings'!$AM$57*(1-'Yard Trimmings'!$E$68)*EXP(-LYTInputs!$H$8*(BZ$5-$AL$5))</f>
        <v>1.7597394895588532</v>
      </c>
      <c r="CA321" s="269">
        <f>'Yard Trimmings'!$AM$57*'Yard Trimmings'!$E$68+'Yard Trimmings'!$AM$57*(1-'Yard Trimmings'!$E$68)*EXP(-LYTInputs!$H$8*(CA$5-$AL$5))</f>
        <v>1.7571059163582066</v>
      </c>
      <c r="CB321" s="269">
        <f>'Yard Trimmings'!$AM$57*'Yard Trimmings'!$E$68+'Yard Trimmings'!$AM$57*(1-'Yard Trimmings'!$E$68)*EXP(-LYTInputs!$H$8*(CB$5-$AL$5))</f>
        <v>1.7548527386028787</v>
      </c>
      <c r="CC321" s="269">
        <f>'Yard Trimmings'!$AM$57*'Yard Trimmings'!$E$68+'Yard Trimmings'!$AM$57*(1-'Yard Trimmings'!$E$68)*EXP(-LYTInputs!$H$8*(CC$5-$AL$5))</f>
        <v>1.7529250116667683</v>
      </c>
      <c r="CD321" s="269">
        <f>'Yard Trimmings'!$AM$57*'Yard Trimmings'!$E$68+'Yard Trimmings'!$AM$57*(1-'Yard Trimmings'!$E$68)*EXP(-LYTInputs!$H$8*(CD$5-$AL$5))</f>
        <v>1.7512757271700532</v>
      </c>
      <c r="CE321" s="269">
        <f>'Yard Trimmings'!$AM$57*'Yard Trimmings'!$E$68+'Yard Trimmings'!$AM$57*(1-'Yard Trimmings'!$E$68)*EXP(-LYTInputs!$H$8*(CE$5-$AL$5))</f>
        <v>1.7498646666613522</v>
      </c>
      <c r="CF321" s="269">
        <f>'Yard Trimmings'!$AM$57*'Yard Trimmings'!$E$68+'Yard Trimmings'!$AM$57*(1-'Yard Trimmings'!$E$68)*EXP(-LYTInputs!$H$8*(CF$5-$AL$5))</f>
        <v>1.7486574208749637</v>
      </c>
      <c r="CG321" s="269">
        <f>'Yard Trimmings'!$AM$57*'Yard Trimmings'!$E$68+'Yard Trimmings'!$AM$57*(1-'Yard Trimmings'!$E$68)*EXP(-LYTInputs!$H$8*(CG$5-$AL$5))</f>
        <v>1.747624550647382</v>
      </c>
      <c r="CH321" s="269">
        <f>'Yard Trimmings'!$AM$57*'Yard Trimmings'!$E$68+'Yard Trimmings'!$AM$57*(1-'Yard Trimmings'!$E$68)*EXP(-LYTInputs!$H$8*(CH$5-$AL$5))</f>
        <v>1.7467408690317141</v>
      </c>
      <c r="CI321" s="269">
        <f>'Yard Trimmings'!$AM$57*'Yard Trimmings'!$E$68+'Yard Trimmings'!$AM$57*(1-'Yard Trimmings'!$E$68)*EXP(-LYTInputs!$H$8*(CI$5-$AL$5))</f>
        <v>1.7459848271040674</v>
      </c>
    </row>
    <row r="322" spans="1:87">
      <c r="A322" s="20">
        <f t="shared" si="77"/>
        <v>1997</v>
      </c>
      <c r="AL322" s="30"/>
      <c r="AM322" s="30">
        <f>'Yard Trimmings'!$AN$57*'Yard Trimmings'!$E$68+'Yard Trimmings'!$AN$57*(1-'Yard Trimmings'!$E$68)*EXP(-LYTInputs!$H$8*(AM$5-$AM$5))</f>
        <v>12.735022170078032</v>
      </c>
      <c r="AN322" s="30">
        <f>'Yard Trimmings'!$AN$57*'Yard Trimmings'!$E$68+'Yard Trimmings'!$AN$57*(1-'Yard Trimmings'!$E$68)*EXP(-LYTInputs!$H$8*(AN$5-$AM$5))</f>
        <v>11.184359992512521</v>
      </c>
      <c r="AO322" s="30">
        <f>'Yard Trimmings'!$AN$57*'Yard Trimmings'!$E$68+'Yard Trimmings'!$AN$57*(1-'Yard Trimmings'!$E$68)*EXP(-LYTInputs!$H$8*(AO$5-$AM$5))</f>
        <v>9.8576767153356126</v>
      </c>
      <c r="AP322" s="30">
        <f>'Yard Trimmings'!$AN$57*'Yard Trimmings'!$E$68+'Yard Trimmings'!$AN$57*(1-'Yard Trimmings'!$E$68)*EXP(-LYTInputs!$H$8*(AP$5-$AM$5))</f>
        <v>8.7226206448353647</v>
      </c>
      <c r="AQ322" s="30">
        <f>'Yard Trimmings'!$AN$57*'Yard Trimmings'!$E$68+'Yard Trimmings'!$AN$57*(1-'Yard Trimmings'!$E$68)*EXP(-LYTInputs!$H$8*(AQ$5-$AM$5))</f>
        <v>7.751512992132465</v>
      </c>
      <c r="AR322" s="30">
        <f>'Yard Trimmings'!$AN$57*'Yard Trimmings'!$E$68+'Yard Trimmings'!$AN$57*(1-'Yard Trimmings'!$E$68)*EXP(-LYTInputs!$H$8*(AR$5-$AM$5))</f>
        <v>6.9206729150228714</v>
      </c>
      <c r="AS322" s="30">
        <f>'Yard Trimmings'!$AN$57*'Yard Trimmings'!$E$68+'Yard Trimmings'!$AN$57*(1-'Yard Trimmings'!$E$68)*EXP(-LYTInputs!$H$8*(AS$5-$AM$5))</f>
        <v>6.2098400513231926</v>
      </c>
      <c r="AT322" s="30">
        <f>'Yard Trimmings'!$AN$57*'Yard Trimmings'!$E$68+'Yard Trimmings'!$AN$57*(1-'Yard Trimmings'!$E$68)*EXP(-LYTInputs!$H$8*(AT$5-$AM$5))</f>
        <v>5.6016804619671836</v>
      </c>
      <c r="AU322" s="30">
        <f>'Yard Trimmings'!$AN$57*'Yard Trimmings'!$E$68+'Yard Trimmings'!$AN$57*(1-'Yard Trimmings'!$E$68)*EXP(-LYTInputs!$H$8*(AU$5-$AM$5))</f>
        <v>5.0813639360813845</v>
      </c>
      <c r="AV322" s="30">
        <f>'Yard Trimmings'!$AN$57*'Yard Trimmings'!$E$68+'Yard Trimmings'!$AN$57*(1-'Yard Trimmings'!$E$68)*EXP(-LYTInputs!$H$8*(AV$5-$AM$5))</f>
        <v>4.6362023504578707</v>
      </c>
      <c r="AW322" s="30">
        <f>'Yard Trimmings'!$AN$57*'Yard Trimmings'!$E$68+'Yard Trimmings'!$AN$57*(1-'Yard Trimmings'!$E$68)*EXP(-LYTInputs!$H$8*(AW$5-$AM$5))</f>
        <v>4.2553402646775371</v>
      </c>
      <c r="AX322" s="30">
        <f>'Yard Trimmings'!$AN$57*'Yard Trimmings'!$E$68+'Yard Trimmings'!$AN$57*(1-'Yard Trimmings'!$E$68)*EXP(-LYTInputs!$H$8*(AX$5-$AM$5))</f>
        <v>3.9294902069242976</v>
      </c>
      <c r="AY322" s="30">
        <f>'Yard Trimmings'!$AN$57*'Yard Trimmings'!$E$68+'Yard Trimmings'!$AN$57*(1-'Yard Trimmings'!$E$68)*EXP(-LYTInputs!$H$8*(AY$5-$AM$5))</f>
        <v>3.6507061953305868</v>
      </c>
      <c r="AZ322" s="30">
        <f>'Yard Trimmings'!$AN$57*'Yard Trimmings'!$E$68+'Yard Trimmings'!$AN$57*(1-'Yard Trimmings'!$E$68)*EXP(-LYTInputs!$H$8*(AZ$5-$AM$5))</f>
        <v>3.4121899720830866</v>
      </c>
      <c r="BA322" s="30">
        <f>'Yard Trimmings'!$AN$57*'Yard Trimmings'!$E$68+'Yard Trimmings'!$AN$57*(1-'Yard Trimmings'!$E$68)*EXP(-LYTInputs!$H$8*(BA$5-$AM$5))</f>
        <v>3.2081252252311021</v>
      </c>
      <c r="BB322" s="30">
        <f>'Yard Trimmings'!$AN$57*'Yard Trimmings'!$E$68+'Yard Trimmings'!$AN$57*(1-'Yard Trimmings'!$E$68)*EXP(-LYTInputs!$H$8*(BB$5-$AM$5))</f>
        <v>3.0335357556311524</v>
      </c>
      <c r="BC322" s="30">
        <f>'Yard Trimmings'!$AN$57*'Yard Trimmings'!$E$68+'Yard Trimmings'!$AN$57*(1-'Yard Trimmings'!$E$68)*EXP(-LYTInputs!$H$8*(BC$5-$AM$5))</f>
        <v>2.8841641303729131</v>
      </c>
      <c r="BD322" s="30">
        <f>'Yard Trimmings'!$AN$57*'Yard Trimmings'!$E$68+'Yard Trimmings'!$AN$57*(1-'Yard Trimmings'!$E$68)*EXP(-LYTInputs!$H$8*(BD$5-$AM$5))</f>
        <v>2.7563678636025708</v>
      </c>
      <c r="BE322" s="30">
        <f>'Yard Trimmings'!$AN$57*'Yard Trimmings'!$E$68+'Yard Trimmings'!$AN$57*(1-'Yard Trimmings'!$E$68)*EXP(-LYTInputs!$H$8*(BE$5-$AM$5))</f>
        <v>2.6470305930720981</v>
      </c>
      <c r="BF322" s="30">
        <f>'Yard Trimmings'!$AN$57*'Yard Trimmings'!$E$68+'Yard Trimmings'!$AN$57*(1-'Yard Trimmings'!$E$68)*EXP(-LYTInputs!$H$8*(BF$5-$AM$5))</f>
        <v>2.55348608641967</v>
      </c>
      <c r="BG322" s="30">
        <f>'Yard Trimmings'!$AN$57*'Yard Trimmings'!$E$68+'Yard Trimmings'!$AN$57*(1-'Yard Trimmings'!$E$68)*EXP(-LYTInputs!$H$8*(BG$5-$AM$5))</f>
        <v>2.4734532240444618</v>
      </c>
      <c r="BH322" s="30">
        <f>'Yard Trimmings'!$AN$57*'Yard Trimmings'!$E$68+'Yard Trimmings'!$AN$57*(1-'Yard Trimmings'!$E$68)*EXP(-LYTInputs!$H$8*(BH$5-$AM$5))</f>
        <v>2.4049803731076542</v>
      </c>
      <c r="BI322" s="30">
        <f>'Yard Trimmings'!$AN$57*'Yard Trimmings'!$E$68+'Yard Trimmings'!$AN$57*(1-'Yard Trimmings'!$E$68)*EXP(-LYTInputs!$H$8*(BI$5-$AM$5))</f>
        <v>2.3463977961977633</v>
      </c>
      <c r="BJ322" s="30">
        <f>'Yard Trimmings'!$AN$57*'Yard Trimmings'!$E$68+'Yard Trimmings'!$AN$57*(1-'Yard Trimmings'!$E$68)*EXP(-LYTInputs!$H$8*(BJ$5-$AM$5))</f>
        <v>2.2962769341268889</v>
      </c>
      <c r="BK322" s="30">
        <f>'Yard Trimmings'!$AN$57*'Yard Trimmings'!$E$68+'Yard Trimmings'!$AN$57*(1-'Yard Trimmings'!$E$68)*EXP(-LYTInputs!$H$8*(BK$5-$AM$5))</f>
        <v>2.2533955699528345</v>
      </c>
      <c r="BL322" s="30">
        <f>'Yard Trimmings'!$AN$57*'Yard Trimmings'!$E$68+'Yard Trimmings'!$AN$57*(1-'Yard Trimmings'!$E$68)*EXP(-LYTInputs!$H$8*(BL$5-$AM$5))</f>
        <v>2.2167080247380757</v>
      </c>
      <c r="BM322" s="269">
        <f>'Yard Trimmings'!$AN$57*'Yard Trimmings'!$E$68+'Yard Trimmings'!$AN$57*(1-'Yard Trimmings'!$E$68)*EXP(-LYTInputs!$H$8*(BM$5-$AM$5))</f>
        <v>2.1853196582574363</v>
      </c>
      <c r="BN322" s="269">
        <f>'Yard Trimmings'!$AN$57*'Yard Trimmings'!$E$68+'Yard Trimmings'!$AN$57*(1-'Yard Trimmings'!$E$68)*EXP(-LYTInputs!$H$8*(BN$5-$AM$5))</f>
        <v>2.1584650528441918</v>
      </c>
      <c r="BO322" s="269">
        <f>'Yard Trimmings'!$AN$57*'Yard Trimmings'!$E$68+'Yard Trimmings'!$AN$57*(1-'Yard Trimmings'!$E$68)*EXP(-LYTInputs!$H$8*(BO$5-$AM$5))</f>
        <v>2.1354893483791031</v>
      </c>
      <c r="BP322" s="269">
        <f>'Yard Trimmings'!$AN$57*'Yard Trimmings'!$E$68+'Yard Trimmings'!$AN$57*(1-'Yard Trimmings'!$E$68)*EXP(-LYTInputs!$H$8*(BP$5-$AM$5))</f>
        <v>2.1158322732687478</v>
      </c>
      <c r="BQ322" s="269">
        <f>'Yard Trimmings'!$AN$57*'Yard Trimmings'!$E$68+'Yard Trimmings'!$AN$57*(1-'Yard Trimmings'!$E$68)*EXP(-LYTInputs!$H$8*(BQ$5-$AM$5))</f>
        <v>2.09901448200227</v>
      </c>
      <c r="BR322" s="269">
        <f>'Yard Trimmings'!$AN$57*'Yard Trimmings'!$E$68+'Yard Trimmings'!$AN$57*(1-'Yard Trimmings'!$E$68)*EXP(-LYTInputs!$H$8*(BR$5-$AM$5))</f>
        <v>2.0846258661224937</v>
      </c>
      <c r="BS322" s="269">
        <f>'Yard Trimmings'!$AN$57*'Yard Trimmings'!$E$68+'Yard Trimmings'!$AN$57*(1-'Yard Trimmings'!$E$68)*EXP(-LYTInputs!$H$8*(BS$5-$AM$5))</f>
        <v>2.0723155535698328</v>
      </c>
      <c r="BT322" s="269">
        <f>'Yard Trimmings'!$AN$57*'Yard Trimmings'!$E$68+'Yard Trimmings'!$AN$57*(1-'Yard Trimmings'!$E$68)*EXP(-LYTInputs!$H$8*(BT$5-$AM$5))</f>
        <v>2.0617833525290639</v>
      </c>
      <c r="BU322" s="269">
        <f>'Yard Trimmings'!$AN$57*'Yard Trimmings'!$E$68+'Yard Trimmings'!$AN$57*(1-'Yard Trimmings'!$E$68)*EXP(-LYTInputs!$H$8*(BU$5-$AM$5))</f>
        <v>2.0527724311337985</v>
      </c>
      <c r="BV322" s="269">
        <f>'Yard Trimmings'!$AN$57*'Yard Trimmings'!$E$68+'Yard Trimmings'!$AN$57*(1-'Yard Trimmings'!$E$68)*EXP(-LYTInputs!$H$8*(BV$5-$AM$5))</f>
        <v>2.045063054520369</v>
      </c>
      <c r="BW322" s="269">
        <f>'Yard Trimmings'!$AN$57*'Yard Trimmings'!$E$68+'Yard Trimmings'!$AN$57*(1-'Yard Trimmings'!$E$68)*EXP(-LYTInputs!$H$8*(BW$5-$AM$5))</f>
        <v>2.0384672265067176</v>
      </c>
      <c r="BX322" s="269">
        <f>'Yard Trimmings'!$AN$57*'Yard Trimmings'!$E$68+'Yard Trimmings'!$AN$57*(1-'Yard Trimmings'!$E$68)*EXP(-LYTInputs!$H$8*(BX$5-$AM$5))</f>
        <v>2.0328241052315317</v>
      </c>
      <c r="BY322" s="269">
        <f>'Yard Trimmings'!$AN$57*'Yard Trimmings'!$E$68+'Yard Trimmings'!$AN$57*(1-'Yard Trimmings'!$E$68)*EXP(-LYTInputs!$H$8*(BY$5-$AM$5))</f>
        <v>2.027996080962168</v>
      </c>
      <c r="BZ322" s="269">
        <f>'Yard Trimmings'!$AN$57*'Yard Trimmings'!$E$68+'Yard Trimmings'!$AN$57*(1-'Yard Trimmings'!$E$68)*EXP(-LYTInputs!$H$8*(BZ$5-$AM$5))</f>
        <v>2.0238654204271795</v>
      </c>
      <c r="CA322" s="269">
        <f>'Yard Trimmings'!$AN$57*'Yard Trimmings'!$E$68+'Yard Trimmings'!$AN$57*(1-'Yard Trimmings'!$E$68)*EXP(-LYTInputs!$H$8*(CA$5-$AM$5))</f>
        <v>2.0203313958441673</v>
      </c>
      <c r="CB322" s="269">
        <f>'Yard Trimmings'!$AN$57*'Yard Trimmings'!$E$68+'Yard Trimmings'!$AN$57*(1-'Yard Trimmings'!$E$68)*EXP(-LYTInputs!$H$8*(CB$5-$AM$5))</f>
        <v>2.0173078286331743</v>
      </c>
      <c r="CC322" s="269">
        <f>'Yard Trimmings'!$AN$57*'Yard Trimmings'!$E$68+'Yard Trimmings'!$AN$57*(1-'Yard Trimmings'!$E$68)*EXP(-LYTInputs!$H$8*(CC$5-$AM$5))</f>
        <v>2.0147209879181047</v>
      </c>
      <c r="CD322" s="269">
        <f>'Yard Trimmings'!$AN$57*'Yard Trimmings'!$E$68+'Yard Trimmings'!$AN$57*(1-'Yard Trimmings'!$E$68)*EXP(-LYTInputs!$H$8*(CD$5-$AM$5))</f>
        <v>2.0125077925703008</v>
      </c>
      <c r="CE322" s="269">
        <f>'Yard Trimmings'!$AN$57*'Yard Trimmings'!$E$68+'Yard Trimmings'!$AN$57*(1-'Yard Trimmings'!$E$68)*EXP(-LYTInputs!$H$8*(CE$5-$AM$5))</f>
        <v>2.0106142729504008</v>
      </c>
      <c r="CF322" s="269">
        <f>'Yard Trimmings'!$AN$57*'Yard Trimmings'!$E$68+'Yard Trimmings'!$AN$57*(1-'Yard Trimmings'!$E$68)*EXP(-LYTInputs!$H$8*(CF$5-$AM$5))</f>
        <v>2.0089942548374475</v>
      </c>
      <c r="CG322" s="269">
        <f>'Yard Trimmings'!$AN$57*'Yard Trimmings'!$E$68+'Yard Trimmings'!$AN$57*(1-'Yard Trimmings'!$E$68)*EXP(-LYTInputs!$H$8*(CG$5-$AM$5))</f>
        <v>2.0076082334523431</v>
      </c>
      <c r="CH322" s="269">
        <f>'Yard Trimmings'!$AN$57*'Yard Trimmings'!$E$68+'Yard Trimmings'!$AN$57*(1-'Yard Trimmings'!$E$68)*EXP(-LYTInputs!$H$8*(CH$5-$AM$5))</f>
        <v>2.0064224101182662</v>
      </c>
      <c r="CI322" s="269">
        <f>'Yard Trimmings'!$AN$57*'Yard Trimmings'!$E$68+'Yard Trimmings'!$AN$57*(1-'Yard Trimmings'!$E$68)*EXP(-LYTInputs!$H$8*(CI$5-$AM$5))</f>
        <v>2.0054078680666398</v>
      </c>
    </row>
    <row r="323" spans="1:87">
      <c r="A323" s="20">
        <f t="shared" si="77"/>
        <v>1998</v>
      </c>
      <c r="AM323" s="30"/>
      <c r="AN323" s="30">
        <f>'Yard Trimmings'!$AO$57*'Yard Trimmings'!$E$68+'Yard Trimmings'!$AO$57*(1-'Yard Trimmings'!$E$68)*EXP(-LYTInputs!$H$8*(AN$5-$AN$5))</f>
        <v>13.113659095005993</v>
      </c>
      <c r="AO323" s="30">
        <f>'Yard Trimmings'!$AO$57*'Yard Trimmings'!$E$68+'Yard Trimmings'!$AO$57*(1-'Yard Trimmings'!$E$68)*EXP(-LYTInputs!$H$8*(AO$5-$AN$5))</f>
        <v>11.516892721415207</v>
      </c>
      <c r="AP323" s="30">
        <f>'Yard Trimmings'!$AO$57*'Yard Trimmings'!$E$68+'Yard Trimmings'!$AO$57*(1-'Yard Trimmings'!$E$68)*EXP(-LYTInputs!$H$8*(AP$5-$AN$5))</f>
        <v>10.150764575614208</v>
      </c>
      <c r="AQ323" s="30">
        <f>'Yard Trimmings'!$AO$57*'Yard Trimmings'!$E$68+'Yard Trimmings'!$AO$57*(1-'Yard Trimmings'!$E$68)*EXP(-LYTInputs!$H$8*(AQ$5-$AN$5))</f>
        <v>8.9819610852496403</v>
      </c>
      <c r="AR323" s="30">
        <f>'Yard Trimmings'!$AO$57*'Yard Trimmings'!$E$68+'Yard Trimmings'!$AO$57*(1-'Yard Trimmings'!$E$68)*EXP(-LYTInputs!$H$8*(AR$5-$AN$5))</f>
        <v>7.9819805173305145</v>
      </c>
      <c r="AS323" s="30">
        <f>'Yard Trimmings'!$AO$57*'Yard Trimmings'!$E$68+'Yard Trimmings'!$AO$57*(1-'Yard Trimmings'!$E$68)*EXP(-LYTInputs!$H$8*(AS$5-$AN$5))</f>
        <v>7.1264379522548742</v>
      </c>
      <c r="AT323" s="30">
        <f>'Yard Trimmings'!$AO$57*'Yard Trimmings'!$E$68+'Yard Trimmings'!$AO$57*(1-'Yard Trimmings'!$E$68)*EXP(-LYTInputs!$H$8*(AT$5-$AN$5))</f>
        <v>6.3944706479508158</v>
      </c>
      <c r="AU323" s="30">
        <f>'Yard Trimmings'!$AO$57*'Yard Trimmings'!$E$68+'Yard Trimmings'!$AO$57*(1-'Yard Trimmings'!$E$68)*EXP(-LYTInputs!$H$8*(AU$5-$AN$5))</f>
        <v>5.7682292937023778</v>
      </c>
      <c r="AV323" s="30">
        <f>'Yard Trimmings'!$AO$57*'Yard Trimmings'!$E$68+'Yard Trimmings'!$AO$57*(1-'Yard Trimmings'!$E$68)*EXP(-LYTInputs!$H$8*(AV$5-$AN$5))</f>
        <v>5.2324427476847344</v>
      </c>
      <c r="AW323" s="30">
        <f>'Yard Trimmings'!$AO$57*'Yard Trimmings'!$E$68+'Yard Trimmings'!$AO$57*(1-'Yard Trimmings'!$E$68)*EXP(-LYTInputs!$H$8*(AW$5-$AN$5))</f>
        <v>4.7740456441621948</v>
      </c>
      <c r="AX323" s="30">
        <f>'Yard Trimmings'!$AO$57*'Yard Trimmings'!$E$68+'Yard Trimmings'!$AO$57*(1-'Yard Trimmings'!$E$68)*EXP(-LYTInputs!$H$8*(AX$5-$AN$5))</f>
        <v>4.3818597894040305</v>
      </c>
      <c r="AY323" s="30">
        <f>'Yard Trimmings'!$AO$57*'Yard Trimmings'!$E$68+'Yard Trimmings'!$AO$57*(1-'Yard Trimmings'!$E$68)*EXP(-LYTInputs!$H$8*(AY$5-$AN$5))</f>
        <v>4.0463215770321703</v>
      </c>
      <c r="AZ323" s="30">
        <f>'Yard Trimmings'!$AO$57*'Yard Trimmings'!$E$68+'Yard Trimmings'!$AO$57*(1-'Yard Trimmings'!$E$68)*EXP(-LYTInputs!$H$8*(AZ$5-$AN$5))</f>
        <v>3.7592487757167632</v>
      </c>
      <c r="BA323" s="30">
        <f>'Yard Trimmings'!$AO$57*'Yard Trimmings'!$E$68+'Yard Trimmings'!$AO$57*(1-'Yard Trimmings'!$E$68)*EXP(-LYTInputs!$H$8*(BA$5-$AN$5))</f>
        <v>3.5136410022458122</v>
      </c>
      <c r="BB323" s="30">
        <f>'Yard Trimmings'!$AO$57*'Yard Trimmings'!$E$68+'Yard Trimmings'!$AO$57*(1-'Yard Trimmings'!$E$68)*EXP(-LYTInputs!$H$8*(BB$5-$AN$5))</f>
        <v>3.3035090144261776</v>
      </c>
      <c r="BC323" s="30">
        <f>'Yard Trimmings'!$AO$57*'Yard Trimmings'!$E$68+'Yard Trimmings'!$AO$57*(1-'Yard Trimmings'!$E$68)*EXP(-LYTInputs!$H$8*(BC$5-$AN$5))</f>
        <v>3.1237286610561581</v>
      </c>
      <c r="BD323" s="30">
        <f>'Yard Trimmings'!$AO$57*'Yard Trimmings'!$E$68+'Yard Trimmings'!$AO$57*(1-'Yard Trimmings'!$E$68)*EXP(-LYTInputs!$H$8*(BD$5-$AN$5))</f>
        <v>2.9699159274822886</v>
      </c>
      <c r="BE323" s="30">
        <f>'Yard Trimmings'!$AO$57*'Yard Trimmings'!$E$68+'Yard Trimmings'!$AO$57*(1-'Yard Trimmings'!$E$68)*EXP(-LYTInputs!$H$8*(BE$5-$AN$5))</f>
        <v>2.8383200296770754</v>
      </c>
      <c r="BF323" s="30">
        <f>'Yard Trimmings'!$AO$57*'Yard Trimmings'!$E$68+'Yard Trimmings'!$AO$57*(1-'Yard Trimmings'!$E$68)*EXP(-LYTInputs!$H$8*(BF$5-$AN$5))</f>
        <v>2.7257319498947004</v>
      </c>
      <c r="BG323" s="30">
        <f>'Yard Trimmings'!$AO$57*'Yard Trimmings'!$E$68+'Yard Trimmings'!$AO$57*(1-'Yard Trimmings'!$E$68)*EXP(-LYTInputs!$H$8*(BG$5-$AN$5))</f>
        <v>2.6294061835106635</v>
      </c>
      <c r="BH323" s="30">
        <f>'Yard Trimmings'!$AO$57*'Yard Trimmings'!$E$68+'Yard Trimmings'!$AO$57*(1-'Yard Trimmings'!$E$68)*EXP(-LYTInputs!$H$8*(BH$5-$AN$5))</f>
        <v>2.5469937888112693</v>
      </c>
      <c r="BI323" s="30">
        <f>'Yard Trimmings'!$AO$57*'Yard Trimmings'!$E$68+'Yard Trimmings'!$AO$57*(1-'Yard Trimmings'!$E$68)*EXP(-LYTInputs!$H$8*(BI$5-$AN$5))</f>
        <v>2.4764851071257183</v>
      </c>
      <c r="BJ323" s="30">
        <f>'Yard Trimmings'!$AO$57*'Yard Trimmings'!$E$68+'Yard Trimmings'!$AO$57*(1-'Yard Trimmings'!$E$68)*EXP(-LYTInputs!$H$8*(BJ$5-$AN$5))</f>
        <v>2.4161607565087011</v>
      </c>
      <c r="BK323" s="30">
        <f>'Yard Trimmings'!$AO$57*'Yard Trimmings'!$E$68+'Yard Trimmings'!$AO$57*(1-'Yard Trimmings'!$E$68)*EXP(-LYTInputs!$H$8*(BK$5-$AN$5))</f>
        <v>2.3645497039351482</v>
      </c>
      <c r="BL323" s="30">
        <f>'Yard Trimmings'!$AO$57*'Yard Trimmings'!$E$68+'Yard Trimmings'!$AO$57*(1-'Yard Trimmings'!$E$68)*EXP(-LYTInputs!$H$8*(BL$5-$AN$5))</f>
        <v>2.320393393581123</v>
      </c>
      <c r="BM323" s="269">
        <f>'Yard Trimmings'!$AO$57*'Yard Trimmings'!$E$68+'Yard Trimmings'!$AO$57*(1-'Yard Trimmings'!$E$68)*EXP(-LYTInputs!$H$8*(BM$5-$AN$5))</f>
        <v>2.282615056444862</v>
      </c>
      <c r="BN323" s="269">
        <f>'Yard Trimmings'!$AO$57*'Yard Trimmings'!$E$68+'Yard Trimmings'!$AO$57*(1-'Yard Trimmings'!$E$68)*EXP(-LYTInputs!$H$8*(BN$5-$AN$5))</f>
        <v>2.250293452910999</v>
      </c>
      <c r="BO323" s="269">
        <f>'Yard Trimmings'!$AO$57*'Yard Trimmings'!$E$68+'Yard Trimmings'!$AO$57*(1-'Yard Trimmings'!$E$68)*EXP(-LYTInputs!$H$8*(BO$5-$AN$5))</f>
        <v>2.2226404079600743</v>
      </c>
      <c r="BP323" s="269">
        <f>'Yard Trimmings'!$AO$57*'Yard Trimmings'!$E$68+'Yard Trimmings'!$AO$57*(1-'Yard Trimmings'!$E$68)*EXP(-LYTInputs!$H$8*(BP$5-$AN$5))</f>
        <v>2.1989815912105675</v>
      </c>
      <c r="BQ323" s="269">
        <f>'Yard Trimmings'!$AO$57*'Yard Trimmings'!$E$68+'Yard Trimmings'!$AO$57*(1-'Yard Trimmings'!$E$68)*EXP(-LYTInputs!$H$8*(BQ$5-$AN$5))</f>
        <v>2.1787400731072233</v>
      </c>
      <c r="BR323" s="269">
        <f>'Yard Trimmings'!$AO$57*'Yard Trimmings'!$E$68+'Yard Trimmings'!$AO$57*(1-'Yard Trimmings'!$E$68)*EXP(-LYTInputs!$H$8*(BR$5-$AN$5))</f>
        <v>2.1614222562668459</v>
      </c>
      <c r="BS323" s="269">
        <f>'Yard Trimmings'!$AO$57*'Yard Trimmings'!$E$68+'Yard Trimmings'!$AO$57*(1-'Yard Trimmings'!$E$68)*EXP(-LYTInputs!$H$8*(BS$5-$AN$5))</f>
        <v>2.1466058389118992</v>
      </c>
      <c r="BT323" s="269">
        <f>'Yard Trimmings'!$AO$57*'Yard Trimmings'!$E$68+'Yard Trimmings'!$AO$57*(1-'Yard Trimmings'!$E$68)*EXP(-LYTInputs!$H$8*(BT$5-$AN$5))</f>
        <v>2.1339295168755017</v>
      </c>
      <c r="BU323" s="269">
        <f>'Yard Trimmings'!$AO$57*'Yard Trimmings'!$E$68+'Yard Trimmings'!$AO$57*(1-'Yard Trimmings'!$E$68)*EXP(-LYTInputs!$H$8*(BU$5-$AN$5))</f>
        <v>2.1230841730571592</v>
      </c>
      <c r="BV323" s="269">
        <f>'Yard Trimmings'!$AO$57*'Yard Trimmings'!$E$68+'Yard Trimmings'!$AO$57*(1-'Yard Trimmings'!$E$68)*EXP(-LYTInputs!$H$8*(BV$5-$AN$5))</f>
        <v>2.1138053394806424</v>
      </c>
      <c r="BW323" s="269">
        <f>'Yard Trimmings'!$AO$57*'Yard Trimmings'!$E$68+'Yard Trimmings'!$AO$57*(1-'Yard Trimmings'!$E$68)*EXP(-LYTInputs!$H$8*(BW$5-$AN$5))</f>
        <v>2.1058667481383306</v>
      </c>
      <c r="BX323" s="269">
        <f>'Yard Trimmings'!$AO$57*'Yard Trimmings'!$E$68+'Yard Trimmings'!$AO$57*(1-'Yard Trimmings'!$E$68)*EXP(-LYTInputs!$H$8*(BX$5-$AN$5))</f>
        <v>2.099074813356816</v>
      </c>
      <c r="BY323" s="269">
        <f>'Yard Trimmings'!$AO$57*'Yard Trimmings'!$E$68+'Yard Trimmings'!$AO$57*(1-'Yard Trimmings'!$E$68)*EXP(-LYTInputs!$H$8*(BY$5-$AN$5))</f>
        <v>2.0932639111340907</v>
      </c>
      <c r="BZ323" s="269">
        <f>'Yard Trimmings'!$AO$57*'Yard Trimmings'!$E$68+'Yard Trimmings'!$AO$57*(1-'Yard Trimmings'!$E$68)*EXP(-LYTInputs!$H$8*(BZ$5-$AN$5))</f>
        <v>2.0882923403330906</v>
      </c>
      <c r="CA323" s="269">
        <f>'Yard Trimmings'!$AO$57*'Yard Trimmings'!$E$68+'Yard Trimmings'!$AO$57*(1-'Yard Trimmings'!$E$68)*EXP(-LYTInputs!$H$8*(CA$5-$AN$5))</f>
        <v>2.0840388672437147</v>
      </c>
      <c r="CB323" s="269">
        <f>'Yard Trimmings'!$AO$57*'Yard Trimmings'!$E$68+'Yard Trimmings'!$AO$57*(1-'Yard Trimmings'!$E$68)*EXP(-LYTInputs!$H$8*(CB$5-$AN$5))</f>
        <v>2.0803997692511031</v>
      </c>
      <c r="CC323" s="269">
        <f>'Yard Trimmings'!$AO$57*'Yard Trimmings'!$E$68+'Yard Trimmings'!$AO$57*(1-'Yard Trimmings'!$E$68)*EXP(-LYTInputs!$H$8*(CC$5-$AN$5))</f>
        <v>2.077286305518864</v>
      </c>
      <c r="CD323" s="269">
        <f>'Yard Trimmings'!$AO$57*'Yard Trimmings'!$E$68+'Yard Trimmings'!$AO$57*(1-'Yard Trimmings'!$E$68)*EXP(-LYTInputs!$H$8*(CD$5-$AN$5))</f>
        <v>2.0746225530088598</v>
      </c>
      <c r="CE323" s="269">
        <f>'Yard Trimmings'!$AO$57*'Yard Trimmings'!$E$68+'Yard Trimmings'!$AO$57*(1-'Yard Trimmings'!$E$68)*EXP(-LYTInputs!$H$8*(CE$5-$AN$5))</f>
        <v>2.0723435550680516</v>
      </c>
      <c r="CF323" s="269">
        <f>'Yard Trimmings'!$AO$57*'Yard Trimmings'!$E$68+'Yard Trimmings'!$AO$57*(1-'Yard Trimmings'!$E$68)*EXP(-LYTInputs!$H$8*(CF$5-$AN$5))</f>
        <v>2.0703937374349568</v>
      </c>
      <c r="CG323" s="269">
        <f>'Yard Trimmings'!$AO$57*'Yard Trimmings'!$E$68+'Yard Trimmings'!$AO$57*(1-'Yard Trimmings'!$E$68)*EXP(-LYTInputs!$H$8*(CG$5-$AN$5))</f>
        <v>2.0687255530394149</v>
      </c>
      <c r="CH323" s="269">
        <f>'Yard Trimmings'!$AO$57*'Yard Trimmings'!$E$68+'Yard Trimmings'!$AO$57*(1-'Yard Trimmings'!$E$68)*EXP(-LYTInputs!$H$8*(CH$5-$AN$5))</f>
        <v>2.0672983225485755</v>
      </c>
      <c r="CI323" s="269">
        <f>'Yard Trimmings'!$AO$57*'Yard Trimmings'!$E$68+'Yard Trimmings'!$AO$57*(1-'Yard Trimmings'!$E$68)*EXP(-LYTInputs!$H$8*(CI$5-$AN$5))</f>
        <v>2.0660772423853602</v>
      </c>
    </row>
    <row r="324" spans="1:87">
      <c r="A324" s="20">
        <f t="shared" si="77"/>
        <v>1999</v>
      </c>
      <c r="AN324" s="30"/>
      <c r="AO324" s="30">
        <f>'Yard Trimmings'!$AP$57*'Yard Trimmings'!$E$68+'Yard Trimmings'!$AP$57*(1-'Yard Trimmings'!$E$68)*EXP(-LYTInputs!$H$8*(AO$5-$AO$5))</f>
        <v>13.249898078776798</v>
      </c>
      <c r="AP324" s="30">
        <f>'Yard Trimmings'!$AP$57*'Yard Trimmings'!$E$68+'Yard Trimmings'!$AP$57*(1-'Yard Trimmings'!$E$68)*EXP(-LYTInputs!$H$8*(AP$5-$AO$5))</f>
        <v>11.636542755718791</v>
      </c>
      <c r="AQ324" s="30">
        <f>'Yard Trimmings'!$AP$57*'Yard Trimmings'!$E$68+'Yard Trimmings'!$AP$57*(1-'Yard Trimmings'!$E$68)*EXP(-LYTInputs!$H$8*(AQ$5-$AO$5))</f>
        <v>10.256221781742511</v>
      </c>
      <c r="AR324" s="30">
        <f>'Yard Trimmings'!$AP$57*'Yard Trimmings'!$E$68+'Yard Trimmings'!$AP$57*(1-'Yard Trimmings'!$E$68)*EXP(-LYTInputs!$H$8*(AR$5-$AO$5))</f>
        <v>9.0752754867952277</v>
      </c>
      <c r="AS324" s="30">
        <f>'Yard Trimmings'!$AP$57*'Yard Trimmings'!$E$68+'Yard Trimmings'!$AP$57*(1-'Yard Trimmings'!$E$68)*EXP(-LYTInputs!$H$8*(AS$5-$AO$5))</f>
        <v>8.0649060308184772</v>
      </c>
      <c r="AT324" s="30">
        <f>'Yard Trimmings'!$AP$57*'Yard Trimmings'!$E$68+'Yard Trimmings'!$AP$57*(1-'Yard Trimmings'!$E$68)*EXP(-LYTInputs!$H$8*(AT$5-$AO$5))</f>
        <v>7.2004751570874017</v>
      </c>
      <c r="AU324" s="30">
        <f>'Yard Trimmings'!$AP$57*'Yard Trimmings'!$E$68+'Yard Trimmings'!$AP$57*(1-'Yard Trimmings'!$E$68)*EXP(-LYTInputs!$H$8*(AU$5-$AO$5))</f>
        <v>6.4609033786263304</v>
      </c>
      <c r="AV324" s="30">
        <f>'Yard Trimmings'!$AP$57*'Yard Trimmings'!$E$68+'Yard Trimmings'!$AP$57*(1-'Yard Trimmings'!$E$68)*EXP(-LYTInputs!$H$8*(AV$5-$AO$5))</f>
        <v>5.8281559466249231</v>
      </c>
      <c r="AW324" s="30">
        <f>'Yard Trimmings'!$AP$57*'Yard Trimmings'!$E$68+'Yard Trimmings'!$AP$57*(1-'Yard Trimmings'!$E$68)*EXP(-LYTInputs!$H$8*(AW$5-$AO$5))</f>
        <v>5.2868030659924568</v>
      </c>
      <c r="AX324" s="30">
        <f>'Yard Trimmings'!$AP$57*'Yard Trimmings'!$E$68+'Yard Trimmings'!$AP$57*(1-'Yard Trimmings'!$E$68)*EXP(-LYTInputs!$H$8*(AX$5-$AO$5))</f>
        <v>4.8236436337335267</v>
      </c>
      <c r="AY324" s="30">
        <f>'Yard Trimmings'!$AP$57*'Yard Trimmings'!$E$68+'Yard Trimmings'!$AP$57*(1-'Yard Trimmings'!$E$68)*EXP(-LYTInputs!$H$8*(AY$5-$AO$5))</f>
        <v>4.4273833248573737</v>
      </c>
      <c r="AZ324" s="30">
        <f>'Yard Trimmings'!$AP$57*'Yard Trimmings'!$E$68+'Yard Trimmings'!$AP$57*(1-'Yard Trimmings'!$E$68)*EXP(-LYTInputs!$H$8*(AZ$5-$AO$5))</f>
        <v>4.0883591758191233</v>
      </c>
      <c r="BA324" s="30">
        <f>'Yard Trimmings'!$AP$57*'Yard Trimmings'!$E$68+'Yard Trimmings'!$AP$57*(1-'Yard Trimmings'!$E$68)*EXP(-LYTInputs!$H$8*(BA$5-$AO$5))</f>
        <v>3.7983039493517357</v>
      </c>
      <c r="BB324" s="30">
        <f>'Yard Trimmings'!$AP$57*'Yard Trimmings'!$E$68+'Yard Trimmings'!$AP$57*(1-'Yard Trimmings'!$E$68)*EXP(-LYTInputs!$H$8*(BB$5-$AO$5))</f>
        <v>3.5501445346324139</v>
      </c>
      <c r="BC324" s="30">
        <f>'Yard Trimmings'!$AP$57*'Yard Trimmings'!$E$68+'Yard Trimmings'!$AP$57*(1-'Yard Trimmings'!$E$68)*EXP(-LYTInputs!$H$8*(BC$5-$AO$5))</f>
        <v>3.337829466692205</v>
      </c>
      <c r="BD324" s="30">
        <f>'Yard Trimmings'!$AP$57*'Yard Trimmings'!$E$68+'Yard Trimmings'!$AP$57*(1-'Yard Trimmings'!$E$68)*EXP(-LYTInputs!$H$8*(BD$5-$AO$5))</f>
        <v>3.1561813590617129</v>
      </c>
      <c r="BE324" s="30">
        <f>'Yard Trimmings'!$AP$57*'Yard Trimmings'!$E$68+'Yard Trimmings'!$AP$57*(1-'Yard Trimmings'!$E$68)*EXP(-LYTInputs!$H$8*(BE$5-$AO$5))</f>
        <v>3.0007706511649408</v>
      </c>
      <c r="BF324" s="30">
        <f>'Yard Trimmings'!$AP$57*'Yard Trimmings'!$E$68+'Yard Trimmings'!$AP$57*(1-'Yard Trimmings'!$E$68)*EXP(-LYTInputs!$H$8*(BF$5-$AO$5))</f>
        <v>2.867807591741792</v>
      </c>
      <c r="BG324" s="30">
        <f>'Yard Trimmings'!$AP$57*'Yard Trimmings'!$E$68+'Yard Trimmings'!$AP$57*(1-'Yard Trimmings'!$E$68)*EXP(-LYTInputs!$H$8*(BG$5-$AO$5))</f>
        <v>2.7540498242724691</v>
      </c>
      <c r="BH324" s="30">
        <f>'Yard Trimmings'!$AP$57*'Yard Trimmings'!$E$68+'Yard Trimmings'!$AP$57*(1-'Yard Trimmings'!$E$68)*EXP(-LYTInputs!$H$8*(BH$5-$AO$5))</f>
        <v>2.6567233208380006</v>
      </c>
      <c r="BI324" s="30">
        <f>'Yard Trimmings'!$AP$57*'Yard Trimmings'!$E$68+'Yard Trimmings'!$AP$57*(1-'Yard Trimmings'!$E$68)*EXP(-LYTInputs!$H$8*(BI$5-$AO$5))</f>
        <v>2.5734547363579643</v>
      </c>
      <c r="BJ324" s="30">
        <f>'Yard Trimmings'!$AP$57*'Yard Trimmings'!$E$68+'Yard Trimmings'!$AP$57*(1-'Yard Trimmings'!$E$68)*EXP(-LYTInputs!$H$8*(BJ$5-$AO$5))</f>
        <v>2.5022135336368843</v>
      </c>
      <c r="BK324" s="30">
        <f>'Yard Trimmings'!$AP$57*'Yard Trimmings'!$E$68+'Yard Trimmings'!$AP$57*(1-'Yard Trimmings'!$E$68)*EXP(-LYTInputs!$H$8*(BK$5-$AO$5))</f>
        <v>2.4412624679157791</v>
      </c>
      <c r="BL324" s="30">
        <f>'Yard Trimmings'!$AP$57*'Yard Trimmings'!$E$68+'Yard Trimmings'!$AP$57*(1-'Yard Trimmings'!$E$68)*EXP(-LYTInputs!$H$8*(BL$5-$AO$5))</f>
        <v>2.3891152234751796</v>
      </c>
      <c r="BM324" s="269">
        <f>'Yard Trimmings'!$AP$57*'Yard Trimmings'!$E$68+'Yard Trimmings'!$AP$57*(1-'Yard Trimmings'!$E$68)*EXP(-LYTInputs!$H$8*(BM$5-$AO$5))</f>
        <v>2.3445001692415008</v>
      </c>
      <c r="BN324" s="269">
        <f>'Yard Trimmings'!$AP$57*'Yard Trimmings'!$E$68+'Yard Trimmings'!$AP$57*(1-'Yard Trimmings'!$E$68)*EXP(-LYTInputs!$H$8*(BN$5-$AO$5))</f>
        <v>2.3063293495629753</v>
      </c>
      <c r="BO324" s="269">
        <f>'Yard Trimmings'!$AP$57*'Yard Trimmings'!$E$68+'Yard Trimmings'!$AP$57*(1-'Yard Trimmings'!$E$68)*EXP(-LYTInputs!$H$8*(BO$5-$AO$5))</f>
        <v>2.2736719539830181</v>
      </c>
      <c r="BP324" s="269">
        <f>'Yard Trimmings'!$AP$57*'Yard Trimmings'!$E$68+'Yard Trimmings'!$AP$57*(1-'Yard Trimmings'!$E$68)*EXP(-LYTInputs!$H$8*(BP$5-$AO$5))</f>
        <v>2.2457316190610035</v>
      </c>
      <c r="BQ324" s="269">
        <f>'Yard Trimmings'!$AP$57*'Yard Trimmings'!$E$68+'Yard Trimmings'!$AP$57*(1-'Yard Trimmings'!$E$68)*EXP(-LYTInputs!$H$8*(BQ$5-$AO$5))</f>
        <v>2.22182700873643</v>
      </c>
      <c r="BR324" s="269">
        <f>'Yard Trimmings'!$AP$57*'Yard Trimmings'!$E$68+'Yard Trimmings'!$AP$57*(1-'Yard Trimmings'!$E$68)*EXP(-LYTInputs!$H$8*(BR$5-$AO$5))</f>
        <v>2.2013751996810029</v>
      </c>
      <c r="BS324" s="269">
        <f>'Yard Trimmings'!$AP$57*'Yard Trimmings'!$E$68+'Yard Trimmings'!$AP$57*(1-'Yard Trimmings'!$E$68)*EXP(-LYTInputs!$H$8*(BS$5-$AO$5))</f>
        <v>2.1838774664839193</v>
      </c>
      <c r="BT324" s="269">
        <f>'Yard Trimmings'!$AP$57*'Yard Trimmings'!$E$68+'Yard Trimmings'!$AP$57*(1-'Yard Trimmings'!$E$68)*EXP(-LYTInputs!$H$8*(BT$5-$AO$5))</f>
        <v>2.168907120036494</v>
      </c>
      <c r="BU324" s="269">
        <f>'Yard Trimmings'!$AP$57*'Yard Trimmings'!$E$68+'Yard Trimmings'!$AP$57*(1-'Yard Trimmings'!$E$68)*EXP(-LYTInputs!$H$8*(BU$5-$AO$5))</f>
        <v>2.1560991025503617</v>
      </c>
      <c r="BV324" s="269">
        <f>'Yard Trimmings'!$AP$57*'Yard Trimmings'!$E$68+'Yard Trimmings'!$AP$57*(1-'Yard Trimmings'!$E$68)*EXP(-LYTInputs!$H$8*(BV$5-$AO$5))</f>
        <v>2.145141085479668</v>
      </c>
      <c r="BW324" s="269">
        <f>'Yard Trimmings'!$AP$57*'Yard Trimmings'!$E$68+'Yard Trimmings'!$AP$57*(1-'Yard Trimmings'!$E$68)*EXP(-LYTInputs!$H$8*(BW$5-$AO$5))</f>
        <v>2.1357658532665935</v>
      </c>
      <c r="BX324" s="269">
        <f>'Yard Trimmings'!$AP$57*'Yard Trimmings'!$E$68+'Yard Trimmings'!$AP$57*(1-'Yard Trimmings'!$E$68)*EXP(-LYTInputs!$H$8*(BX$5-$AO$5))</f>
        <v>2.1277447871848354</v>
      </c>
      <c r="BY324" s="269">
        <f>'Yard Trimmings'!$AP$57*'Yard Trimmings'!$E$68+'Yard Trimmings'!$AP$57*(1-'Yard Trimmings'!$E$68)*EXP(-LYTInputs!$H$8*(BY$5-$AO$5))</f>
        <v>2.1208822903820144</v>
      </c>
      <c r="BZ324" s="269">
        <f>'Yard Trimmings'!$AP$57*'Yard Trimmings'!$E$68+'Yard Trimmings'!$AP$57*(1-'Yard Trimmings'!$E$68)*EXP(-LYTInputs!$H$8*(BZ$5-$AO$5))</f>
        <v>2.1150110181734685</v>
      </c>
      <c r="CA324" s="269">
        <f>'Yard Trimmings'!$AP$57*'Yard Trimmings'!$E$68+'Yard Trimmings'!$AP$57*(1-'Yard Trimmings'!$E$68)*EXP(-LYTInputs!$H$8*(CA$5-$AO$5))</f>
        <v>2.1099877972762773</v>
      </c>
      <c r="CB324" s="269">
        <f>'Yard Trimmings'!$AP$57*'Yard Trimmings'!$E$68+'Yard Trimmings'!$AP$57*(1-'Yard Trimmings'!$E$68)*EXP(-LYTInputs!$H$8*(CB$5-$AO$5))</f>
        <v>2.1056901344724217</v>
      </c>
      <c r="CC324" s="269">
        <f>'Yard Trimmings'!$AP$57*'Yard Trimmings'!$E$68+'Yard Trimmings'!$AP$57*(1-'Yard Trimmings'!$E$68)*EXP(-LYTInputs!$H$8*(CC$5-$AO$5))</f>
        <v>2.1020132295634673</v>
      </c>
      <c r="CD324" s="269">
        <f>'Yard Trimmings'!$AP$57*'Yard Trimmings'!$E$68+'Yard Trimmings'!$AP$57*(1-'Yard Trimmings'!$E$68)*EXP(-LYTInputs!$H$8*(CD$5-$AO$5))</f>
        <v>2.0988674197764912</v>
      </c>
      <c r="CE324" s="269">
        <f>'Yard Trimmings'!$AP$57*'Yard Trimmings'!$E$68+'Yard Trimmings'!$AP$57*(1-'Yard Trimmings'!$E$68)*EXP(-LYTInputs!$H$8*(CE$5-$AO$5))</f>
        <v>2.0961759933020847</v>
      </c>
      <c r="CF324" s="269">
        <f>'Yard Trimmings'!$AP$57*'Yard Trimmings'!$E$68+'Yard Trimmings'!$AP$57*(1-'Yard Trimmings'!$E$68)*EXP(-LYTInputs!$H$8*(CF$5-$AO$5))</f>
        <v>2.0938733186466982</v>
      </c>
      <c r="CG324" s="269">
        <f>'Yard Trimmings'!$AP$57*'Yard Trimmings'!$E$68+'Yard Trimmings'!$AP$57*(1-'Yard Trimmings'!$E$68)*EXP(-LYTInputs!$H$8*(CG$5-$AO$5))</f>
        <v>2.091903244182848</v>
      </c>
      <c r="CH324" s="269">
        <f>'Yard Trimmings'!$AP$57*'Yard Trimmings'!$E$68+'Yard Trimmings'!$AP$57*(1-'Yard Trimmings'!$E$68)*EXP(-LYTInputs!$H$8*(CH$5-$AO$5))</f>
        <v>2.0902177288695856</v>
      </c>
      <c r="CI324" s="269">
        <f>'Yard Trimmings'!$AP$57*'Yard Trimmings'!$E$68+'Yard Trimmings'!$AP$57*(1-'Yard Trimmings'!$E$68)*EXP(-LYTInputs!$H$8*(CI$5-$AO$5))</f>
        <v>2.0887756707528129</v>
      </c>
    </row>
    <row r="325" spans="1:87">
      <c r="A325" s="20">
        <f t="shared" si="77"/>
        <v>2000</v>
      </c>
      <c r="AO325" s="30"/>
      <c r="AP325" s="30">
        <f>'Yard Trimmings'!$AQ$57*'Yard Trimmings'!$E$68+'Yard Trimmings'!$AQ$57*(1-'Yard Trimmings'!$E$68)*EXP(-LYTInputs!$H$8*(AP$5-$AP$5))</f>
        <v>13.705986346547132</v>
      </c>
      <c r="AQ325" s="30">
        <f>'Yard Trimmings'!$AQ$57*'Yard Trimmings'!$E$68+'Yard Trimmings'!$AQ$57*(1-'Yard Trimmings'!$E$68)*EXP(-LYTInputs!$H$8*(AQ$5-$AP$5))</f>
        <v>12.037096072939566</v>
      </c>
      <c r="AR325" s="30">
        <f>'Yard Trimmings'!$AQ$57*'Yard Trimmings'!$E$68+'Yard Trimmings'!$AQ$57*(1-'Yard Trimmings'!$E$68)*EXP(-LYTInputs!$H$8*(AR$5-$AP$5))</f>
        <v>10.609261661633809</v>
      </c>
      <c r="AS325" s="30">
        <f>'Yard Trimmings'!$AQ$57*'Yard Trimmings'!$E$68+'Yard Trimmings'!$AQ$57*(1-'Yard Trimmings'!$E$68)*EXP(-LYTInputs!$H$8*(AS$5-$AP$5))</f>
        <v>9.3876648087131755</v>
      </c>
      <c r="AT325" s="30">
        <f>'Yard Trimmings'!$AQ$57*'Yard Trimmings'!$E$68+'Yard Trimmings'!$AQ$57*(1-'Yard Trimmings'!$E$68)*EXP(-LYTInputs!$H$8*(AT$5-$AP$5))</f>
        <v>8.3425163942686158</v>
      </c>
      <c r="AU325" s="30">
        <f>'Yard Trimmings'!$AQ$57*'Yard Trimmings'!$E$68+'Yard Trimmings'!$AQ$57*(1-'Yard Trimmings'!$E$68)*EXP(-LYTInputs!$H$8*(AU$5-$AP$5))</f>
        <v>7.4483300629888731</v>
      </c>
      <c r="AV325" s="30">
        <f>'Yard Trimmings'!$AQ$57*'Yard Trimmings'!$E$68+'Yard Trimmings'!$AQ$57*(1-'Yard Trimmings'!$E$68)*EXP(-LYTInputs!$H$8*(AV$5-$AP$5))</f>
        <v>6.6833007293583453</v>
      </c>
      <c r="AW325" s="30">
        <f>'Yard Trimmings'!$AQ$57*'Yard Trimmings'!$E$68+'Yard Trimmings'!$AQ$57*(1-'Yard Trimmings'!$E$68)*EXP(-LYTInputs!$H$8*(AW$5-$AP$5))</f>
        <v>6.0287728520673323</v>
      </c>
      <c r="AX325" s="30">
        <f>'Yard Trimmings'!$AQ$57*'Yard Trimmings'!$E$68+'Yard Trimmings'!$AQ$57*(1-'Yard Trimmings'!$E$68)*EXP(-LYTInputs!$H$8*(AX$5-$AP$5))</f>
        <v>5.4687855112969705</v>
      </c>
      <c r="AY325" s="30">
        <f>'Yard Trimmings'!$AQ$57*'Yard Trimmings'!$E$68+'Yard Trimmings'!$AQ$57*(1-'Yard Trimmings'!$E$68)*EXP(-LYTInputs!$H$8*(AY$5-$AP$5))</f>
        <v>4.9896831954094614</v>
      </c>
      <c r="AZ325" s="30">
        <f>'Yard Trimmings'!$AQ$57*'Yard Trimmings'!$E$68+'Yard Trimmings'!$AQ$57*(1-'Yard Trimmings'!$E$68)*EXP(-LYTInputs!$H$8*(AZ$5-$AP$5))</f>
        <v>4.5797828059238626</v>
      </c>
      <c r="BA325" s="30">
        <f>'Yard Trimmings'!$AQ$57*'Yard Trimmings'!$E$68+'Yard Trimmings'!$AQ$57*(1-'Yard Trimmings'!$E$68)*EXP(-LYTInputs!$H$8*(BA$5-$AP$5))</f>
        <v>4.2290887605627994</v>
      </c>
      <c r="BB325" s="30">
        <f>'Yard Trimmings'!$AQ$57*'Yard Trimmings'!$E$68+'Yard Trimmings'!$AQ$57*(1-'Yard Trimmings'!$E$68)*EXP(-LYTInputs!$H$8*(BB$5-$AP$5))</f>
        <v>3.9290492470457519</v>
      </c>
      <c r="BC325" s="30">
        <f>'Yard Trimmings'!$AQ$57*'Yard Trimmings'!$E$68+'Yard Trimmings'!$AQ$57*(1-'Yard Trimmings'!$E$68)*EXP(-LYTInputs!$H$8*(BC$5-$AP$5))</f>
        <v>3.6723476837817914</v>
      </c>
      <c r="BD325" s="30">
        <f>'Yard Trimmings'!$AQ$57*'Yard Trimmings'!$E$68+'Yard Trimmings'!$AQ$57*(1-'Yard Trimmings'!$E$68)*EXP(-LYTInputs!$H$8*(BD$5-$AP$5))</f>
        <v>3.4527243021487024</v>
      </c>
      <c r="BE325" s="30">
        <f>'Yard Trimmings'!$AQ$57*'Yard Trimmings'!$E$68+'Yard Trimmings'!$AQ$57*(1-'Yard Trimmings'!$E$68)*EXP(-LYTInputs!$H$8*(BE$5-$AP$5))</f>
        <v>3.2648234995721523</v>
      </c>
      <c r="BF325" s="30">
        <f>'Yard Trimmings'!$AQ$57*'Yard Trimmings'!$E$68+'Yard Trimmings'!$AQ$57*(1-'Yard Trimmings'!$E$68)*EXP(-LYTInputs!$H$8*(BF$5-$AP$5))</f>
        <v>3.104063241049694</v>
      </c>
      <c r="BG325" s="30">
        <f>'Yard Trimmings'!$AQ$57*'Yard Trimmings'!$E$68+'Yard Trimmings'!$AQ$57*(1-'Yard Trimmings'!$E$68)*EXP(-LYTInputs!$H$8*(BG$5-$AP$5))</f>
        <v>2.9665233244243838</v>
      </c>
      <c r="BH325" s="30">
        <f>'Yard Trimmings'!$AQ$57*'Yard Trimmings'!$E$68+'Yard Trimmings'!$AQ$57*(1-'Yard Trimmings'!$E$68)*EXP(-LYTInputs!$H$8*(BH$5-$AP$5))</f>
        <v>2.848849784712737</v>
      </c>
      <c r="BI325" s="30">
        <f>'Yard Trimmings'!$AQ$57*'Yard Trimmings'!$E$68+'Yard Trimmings'!$AQ$57*(1-'Yard Trimmings'!$E$68)*EXP(-LYTInputs!$H$8*(BI$5-$AP$5))</f>
        <v>2.7481731063489478</v>
      </c>
      <c r="BJ325" s="30">
        <f>'Yard Trimmings'!$AQ$57*'Yard Trimmings'!$E$68+'Yard Trimmings'!$AQ$57*(1-'Yard Trimmings'!$E$68)*EXP(-LYTInputs!$H$8*(BJ$5-$AP$5))</f>
        <v>2.6620382489187806</v>
      </c>
      <c r="BK325" s="30">
        <f>'Yard Trimmings'!$AQ$57*'Yard Trimmings'!$E$68+'Yard Trimmings'!$AQ$57*(1-'Yard Trimmings'!$E$68)*EXP(-LYTInputs!$H$8*(BK$5-$AP$5))</f>
        <v>2.5883447800331041</v>
      </c>
      <c r="BL325" s="30">
        <f>'Yard Trimmings'!$AQ$57*'Yard Trimmings'!$E$68+'Yard Trimmings'!$AQ$57*(1-'Yard Trimmings'!$E$68)*EXP(-LYTInputs!$H$8*(BL$5-$AP$5))</f>
        <v>2.5252956554576427</v>
      </c>
      <c r="BM325" s="269">
        <f>'Yard Trimmings'!$AQ$57*'Yard Trimmings'!$E$68+'Yard Trimmings'!$AQ$57*(1-'Yard Trimmings'!$E$68)*EXP(-LYTInputs!$H$8*(BM$5-$AP$5))</f>
        <v>2.4713533974822597</v>
      </c>
      <c r="BN325" s="269">
        <f>'Yard Trimmings'!$AQ$57*'Yard Trimmings'!$E$68+'Yard Trimmings'!$AQ$57*(1-'Yard Trimmings'!$E$68)*EXP(-LYTInputs!$H$8*(BN$5-$AP$5))</f>
        <v>2.4252026029220564</v>
      </c>
      <c r="BO325" s="269">
        <f>'Yard Trimmings'!$AQ$57*'Yard Trimmings'!$E$68+'Yard Trimmings'!$AQ$57*(1-'Yard Trimmings'!$E$68)*EXP(-LYTInputs!$H$8*(BO$5-$AP$5))</f>
        <v>2.3857178664931493</v>
      </c>
      <c r="BP325" s="269">
        <f>'Yard Trimmings'!$AQ$57*'Yard Trimmings'!$E$68+'Yard Trimmings'!$AQ$57*(1-'Yard Trimmings'!$E$68)*EXP(-LYTInputs!$H$8*(BP$5-$AP$5))</f>
        <v>2.3519363373620208</v>
      </c>
      <c r="BQ325" s="269">
        <f>'Yard Trimmings'!$AQ$57*'Yard Trimmings'!$E$68+'Yard Trimmings'!$AQ$57*(1-'Yard Trimmings'!$E$68)*EXP(-LYTInputs!$H$8*(BQ$5-$AP$5))</f>
        <v>2.3230342396490977</v>
      </c>
      <c r="BR325" s="269">
        <f>'Yard Trimmings'!$AQ$57*'Yard Trimmings'!$E$68+'Yard Trimmings'!$AQ$57*(1-'Yard Trimmings'!$E$68)*EXP(-LYTInputs!$H$8*(BR$5-$AP$5))</f>
        <v>2.2983067843298048</v>
      </c>
      <c r="BS325" s="269">
        <f>'Yard Trimmings'!$AQ$57*'Yard Trimmings'!$E$68+'Yard Trimmings'!$AQ$57*(1-'Yard Trimmings'!$E$68)*EXP(-LYTInputs!$H$8*(BS$5-$AP$5))</f>
        <v>2.2771509826768952</v>
      </c>
      <c r="BT325" s="269">
        <f>'Yard Trimmings'!$AQ$57*'Yard Trimmings'!$E$68+'Yard Trimmings'!$AQ$57*(1-'Yard Trimmings'!$E$68)*EXP(-LYTInputs!$H$8*(BT$5-$AP$5))</f>
        <v>2.259050942143082</v>
      </c>
      <c r="BU325" s="269">
        <f>'Yard Trimmings'!$AQ$57*'Yard Trimmings'!$E$68+'Yard Trimmings'!$AQ$57*(1-'Yard Trimmings'!$E$68)*EXP(-LYTInputs!$H$8*(BU$5-$AP$5))</f>
        <v>2.2435652861182898</v>
      </c>
      <c r="BV325" s="269">
        <f>'Yard Trimmings'!$AQ$57*'Yard Trimmings'!$E$68+'Yard Trimmings'!$AQ$57*(1-'Yard Trimmings'!$E$68)*EXP(-LYTInputs!$H$8*(BV$5-$AP$5))</f>
        <v>2.2303163907873551</v>
      </c>
      <c r="BW325" s="269">
        <f>'Yard Trimmings'!$AQ$57*'Yard Trimmings'!$E$68+'Yard Trimmings'!$AQ$57*(1-'Yard Trimmings'!$E$68)*EXP(-LYTInputs!$H$8*(BW$5-$AP$5))</f>
        <v>2.2189811766247098</v>
      </c>
      <c r="BX325" s="269">
        <f>'Yard Trimmings'!$AQ$57*'Yard Trimmings'!$E$68+'Yard Trimmings'!$AQ$57*(1-'Yard Trimmings'!$E$68)*EXP(-LYTInputs!$H$8*(BX$5-$AP$5))</f>
        <v>2.2092832299730349</v>
      </c>
      <c r="BY325" s="269">
        <f>'Yard Trimmings'!$AQ$57*'Yard Trimmings'!$E$68+'Yard Trimmings'!$AQ$57*(1-'Yard Trimmings'!$E$68)*EXP(-LYTInputs!$H$8*(BY$5-$AP$5))</f>
        <v>2.2009860625874667</v>
      </c>
      <c r="BZ325" s="269">
        <f>'Yard Trimmings'!$AQ$57*'Yard Trimmings'!$E$68+'Yard Trimmings'!$AQ$57*(1-'Yard Trimmings'!$E$68)*EXP(-LYTInputs!$H$8*(BZ$5-$AP$5))</f>
        <v>2.1938873447766971</v>
      </c>
      <c r="CA325" s="269">
        <f>'Yard Trimmings'!$AQ$57*'Yard Trimmings'!$E$68+'Yard Trimmings'!$AQ$57*(1-'Yard Trimmings'!$E$68)*EXP(-LYTInputs!$H$8*(CA$5-$AP$5))</f>
        <v>2.1878139715138429</v>
      </c>
      <c r="CB325" s="269">
        <f>'Yard Trimmings'!$AQ$57*'Yard Trimmings'!$E$68+'Yard Trimmings'!$AQ$57*(1-'Yard Trimmings'!$E$68)*EXP(-LYTInputs!$H$8*(CB$5-$AP$5))</f>
        <v>2.1826178412022541</v>
      </c>
      <c r="CC325" s="269">
        <f>'Yard Trimmings'!$AQ$57*'Yard Trimmings'!$E$68+'Yard Trimmings'!$AQ$57*(1-'Yard Trimmings'!$E$68)*EXP(-LYTInputs!$H$8*(CC$5-$AP$5))</f>
        <v>2.1781722441598093</v>
      </c>
      <c r="CD325" s="269">
        <f>'Yard Trimmings'!$AQ$57*'Yard Trimmings'!$E$68+'Yard Trimmings'!$AQ$57*(1-'Yard Trimmings'!$E$68)*EXP(-LYTInputs!$H$8*(CD$5-$AP$5))</f>
        <v>2.1743687727534593</v>
      </c>
      <c r="CE325" s="269">
        <f>'Yard Trimmings'!$AQ$57*'Yard Trimmings'!$E$68+'Yard Trimmings'!$AQ$57*(1-'Yard Trimmings'!$E$68)*EXP(-LYTInputs!$H$8*(CE$5-$AP$5))</f>
        <v>2.1711146778364427</v>
      </c>
      <c r="CF325" s="269">
        <f>'Yard Trimmings'!$AQ$57*'Yard Trimmings'!$E$68+'Yard Trimmings'!$AQ$57*(1-'Yard Trimmings'!$E$68)*EXP(-LYTInputs!$H$8*(CF$5-$AP$5))</f>
        <v>2.1683306070238499</v>
      </c>
      <c r="CG325" s="269">
        <f>'Yard Trimmings'!$AQ$57*'Yard Trimmings'!$E$68+'Yard Trimmings'!$AQ$57*(1-'Yard Trimmings'!$E$68)*EXP(-LYTInputs!$H$8*(CG$5-$AP$5))</f>
        <v>2.1659486696534924</v>
      </c>
      <c r="CH325" s="269">
        <f>'Yard Trimmings'!$AQ$57*'Yard Trimmings'!$E$68+'Yard Trimmings'!$AQ$57*(1-'Yard Trimmings'!$E$68)*EXP(-LYTInputs!$H$8*(CH$5-$AP$5))</f>
        <v>2.163910781245395</v>
      </c>
      <c r="CI325" s="269">
        <f>'Yard Trimmings'!$AQ$57*'Yard Trimmings'!$E$68+'Yard Trimmings'!$AQ$57*(1-'Yard Trimmings'!$E$68)*EXP(-LYTInputs!$H$8*(CI$5-$AP$5))</f>
        <v>2.1621672470888966</v>
      </c>
    </row>
    <row r="326" spans="1:87">
      <c r="A326" s="20">
        <f t="shared" si="77"/>
        <v>2001</v>
      </c>
      <c r="AQ326" s="30">
        <f>'Yard Trimmings'!$AR$57*'Yard Trimmings'!$E$68+'Yard Trimmings'!$AR$57*(1-'Yard Trimmings'!$E$68)*EXP(-LYTInputs!$H$8*(AQ$5-$AQ$5))</f>
        <v>13.855555771385729</v>
      </c>
      <c r="AR326" s="30">
        <f>'Yard Trimmings'!$AR$57*'Yard Trimmings'!$E$68+'Yard Trimmings'!$AR$57*(1-'Yard Trimmings'!$E$68)*EXP(-LYTInputs!$H$8*(AR$5-$AQ$5))</f>
        <v>12.168453385783385</v>
      </c>
      <c r="AS326" s="30">
        <f>'Yard Trimmings'!$AR$57*'Yard Trimmings'!$E$68+'Yard Trimmings'!$AR$57*(1-'Yard Trimmings'!$E$68)*EXP(-LYTInputs!$H$8*(AS$5-$AQ$5))</f>
        <v>10.725037434684431</v>
      </c>
      <c r="AT326" s="30">
        <f>'Yard Trimmings'!$AR$57*'Yard Trimmings'!$E$68+'Yard Trimmings'!$AR$57*(1-'Yard Trimmings'!$E$68)*EXP(-LYTInputs!$H$8*(AT$5-$AQ$5))</f>
        <v>9.4901096521935955</v>
      </c>
      <c r="AU326" s="30">
        <f>'Yard Trimmings'!$AR$57*'Yard Trimmings'!$E$68+'Yard Trimmings'!$AR$57*(1-'Yard Trimmings'!$E$68)*EXP(-LYTInputs!$H$8*(AU$5-$AQ$5))</f>
        <v>8.4335558384390588</v>
      </c>
      <c r="AV326" s="30">
        <f>'Yard Trimmings'!$AR$57*'Yard Trimmings'!$E$68+'Yard Trimmings'!$AR$57*(1-'Yard Trimmings'!$E$68)*EXP(-LYTInputs!$H$8*(AV$5-$AQ$5))</f>
        <v>7.5296115129598151</v>
      </c>
      <c r="AW326" s="30">
        <f>'Yard Trimmings'!$AR$57*'Yard Trimmings'!$E$68+'Yard Trimmings'!$AR$57*(1-'Yard Trimmings'!$E$68)*EXP(-LYTInputs!$H$8*(AW$5-$AQ$5))</f>
        <v>6.7562336377123176</v>
      </c>
      <c r="AX326" s="30">
        <f>'Yard Trimmings'!$AR$57*'Yard Trimmings'!$E$68+'Yard Trimmings'!$AR$57*(1-'Yard Trimmings'!$E$68)*EXP(-LYTInputs!$H$8*(AX$5-$AQ$5))</f>
        <v>6.0945630889147093</v>
      </c>
      <c r="AY326" s="30">
        <f>'Yard Trimmings'!$AR$57*'Yard Trimmings'!$E$68+'Yard Trimmings'!$AR$57*(1-'Yard Trimmings'!$E$68)*EXP(-LYTInputs!$H$8*(AY$5-$AQ$5))</f>
        <v>5.5284647698930813</v>
      </c>
      <c r="AZ326" s="30">
        <f>'Yard Trimmings'!$AR$57*'Yard Trimmings'!$E$68+'Yard Trimmings'!$AR$57*(1-'Yard Trimmings'!$E$68)*EXP(-LYTInputs!$H$8*(AZ$5-$AQ$5))</f>
        <v>5.0441341504005424</v>
      </c>
      <c r="BA326" s="30">
        <f>'Yard Trimmings'!$AR$57*'Yard Trimmings'!$E$68+'Yard Trimmings'!$AR$57*(1-'Yard Trimmings'!$E$68)*EXP(-LYTInputs!$H$8*(BA$5-$AQ$5))</f>
        <v>4.6297606377156111</v>
      </c>
      <c r="BB326" s="30">
        <f>'Yard Trimmings'!$AR$57*'Yard Trimmings'!$E$68+'Yard Trimmings'!$AR$57*(1-'Yard Trimmings'!$E$68)*EXP(-LYTInputs!$H$8*(BB$5-$AQ$5))</f>
        <v>4.2752395706916975</v>
      </c>
      <c r="BC326" s="30">
        <f>'Yard Trimmings'!$AR$57*'Yard Trimmings'!$E$68+'Yard Trimmings'!$AR$57*(1-'Yard Trimmings'!$E$68)*EXP(-LYTInputs!$H$8*(BC$5-$AQ$5))</f>
        <v>3.9719258136192481</v>
      </c>
      <c r="BD326" s="30">
        <f>'Yard Trimmings'!$AR$57*'Yard Trimmings'!$E$68+'Yard Trimmings'!$AR$57*(1-'Yard Trimmings'!$E$68)*EXP(-LYTInputs!$H$8*(BD$5-$AQ$5))</f>
        <v>3.712422941189951</v>
      </c>
      <c r="BE326" s="30">
        <f>'Yard Trimmings'!$AR$57*'Yard Trimmings'!$E$68+'Yard Trimmings'!$AR$57*(1-'Yard Trimmings'!$E$68)*EXP(-LYTInputs!$H$8*(BE$5-$AQ$5))</f>
        <v>3.4904028737553885</v>
      </c>
      <c r="BF326" s="30">
        <f>'Yard Trimmings'!$AR$57*'Yard Trimmings'!$E$68+'Yard Trimmings'!$AR$57*(1-'Yard Trimmings'!$E$68)*EXP(-LYTInputs!$H$8*(BF$5-$AQ$5))</f>
        <v>3.300451564614955</v>
      </c>
      <c r="BG326" s="30">
        <f>'Yard Trimmings'!$AR$57*'Yard Trimmings'!$E$68+'Yard Trimmings'!$AR$57*(1-'Yard Trimmings'!$E$68)*EXP(-LYTInputs!$H$8*(BG$5-$AQ$5))</f>
        <v>3.1379369763568503</v>
      </c>
      <c r="BH326" s="30">
        <f>'Yard Trimmings'!$AR$57*'Yard Trimmings'!$E$68+'Yard Trimmings'!$AR$57*(1-'Yard Trimmings'!$E$68)*EXP(-LYTInputs!$H$8*(BH$5-$AQ$5))</f>
        <v>2.9988961268032672</v>
      </c>
      <c r="BI326" s="30">
        <f>'Yard Trimmings'!$AR$57*'Yard Trimmings'!$E$68+'Yard Trimmings'!$AR$57*(1-'Yard Trimmings'!$E$68)*EXP(-LYTInputs!$H$8*(BI$5-$AQ$5))</f>
        <v>2.8799384501307053</v>
      </c>
      <c r="BJ326" s="30">
        <f>'Yard Trimmings'!$AR$57*'Yard Trimmings'!$E$68+'Yard Trimmings'!$AR$57*(1-'Yard Trimmings'!$E$68)*EXP(-LYTInputs!$H$8*(BJ$5-$AQ$5))</f>
        <v>2.7781631165883107</v>
      </c>
      <c r="BK326" s="30">
        <f>'Yard Trimmings'!$AR$57*'Yard Trimmings'!$E$68+'Yard Trimmings'!$AR$57*(1-'Yard Trimmings'!$E$68)*EXP(-LYTInputs!$H$8*(BK$5-$AQ$5))</f>
        <v>2.691088294623039</v>
      </c>
      <c r="BL326" s="30">
        <f>'Yard Trimmings'!$AR$57*'Yard Trimmings'!$E$68+'Yard Trimmings'!$AR$57*(1-'Yard Trimmings'!$E$68)*EXP(-LYTInputs!$H$8*(BL$5-$AQ$5))</f>
        <v>2.6165906304407307</v>
      </c>
      <c r="BM326" s="269">
        <f>'Yard Trimmings'!$AR$57*'Yard Trimmings'!$E$68+'Yard Trimmings'!$AR$57*(1-'Yard Trimmings'!$E$68)*EXP(-LYTInputs!$H$8*(BM$5-$AQ$5))</f>
        <v>2.5528534691883831</v>
      </c>
      <c r="BN326" s="269">
        <f>'Yard Trimmings'!$AR$57*'Yard Trimmings'!$E$68+'Yard Trimmings'!$AR$57*(1-'Yard Trimmings'!$E$68)*EXP(-LYTInputs!$H$8*(BN$5-$AQ$5))</f>
        <v>2.4983225551107773</v>
      </c>
      <c r="BO326" s="269">
        <f>'Yard Trimmings'!$AR$57*'Yard Trimmings'!$E$68+'Yard Trimmings'!$AR$57*(1-'Yard Trimmings'!$E$68)*EXP(-LYTInputs!$H$8*(BO$5-$AQ$5))</f>
        <v>2.4516681304123495</v>
      </c>
      <c r="BP326" s="269">
        <f>'Yard Trimmings'!$AR$57*'Yard Trimmings'!$E$68+'Yard Trimmings'!$AR$57*(1-'Yard Trimmings'!$E$68)*EXP(-LYTInputs!$H$8*(BP$5-$AQ$5))</f>
        <v>2.411752508590137</v>
      </c>
      <c r="BQ326" s="269">
        <f>'Yard Trimmings'!$AR$57*'Yard Trimmings'!$E$68+'Yard Trimmings'!$AR$57*(1-'Yard Trimmings'!$E$68)*EXP(-LYTInputs!$H$8*(BQ$5-$AQ$5))</f>
        <v>2.3776023315007686</v>
      </c>
      <c r="BR326" s="269">
        <f>'Yard Trimmings'!$AR$57*'Yard Trimmings'!$E$68+'Yard Trimmings'!$AR$57*(1-'Yard Trimmings'!$E$68)*EXP(-LYTInputs!$H$8*(BR$5-$AQ$5))</f>
        <v>2.3483848336391624</v>
      </c>
      <c r="BS326" s="269">
        <f>'Yard Trimmings'!$AR$57*'Yard Trimmings'!$E$68+'Yard Trimmings'!$AR$57*(1-'Yard Trimmings'!$E$68)*EXP(-LYTInputs!$H$8*(BS$5-$AQ$5))</f>
        <v>2.3233875348240192</v>
      </c>
      <c r="BT326" s="269">
        <f>'Yard Trimmings'!$AR$57*'Yard Trimmings'!$E$68+'Yard Trimmings'!$AR$57*(1-'Yard Trimmings'!$E$68)*EXP(-LYTInputs!$H$8*(BT$5-$AQ$5))</f>
        <v>2.3020008660882731</v>
      </c>
      <c r="BU326" s="269">
        <f>'Yard Trimmings'!$AR$57*'Yard Trimmings'!$E$68+'Yard Trimmings'!$AR$57*(1-'Yard Trimmings'!$E$68)*EXP(-LYTInputs!$H$8*(BU$5-$AQ$5))</f>
        <v>2.2837033050999849</v>
      </c>
      <c r="BV326" s="269">
        <f>'Yard Trimmings'!$AR$57*'Yard Trimmings'!$E$68+'Yard Trimmings'!$AR$57*(1-'Yard Trimmings'!$E$68)*EXP(-LYTInputs!$H$8*(BV$5-$AQ$5))</f>
        <v>2.2680486586350805</v>
      </c>
      <c r="BW326" s="269">
        <f>'Yard Trimmings'!$AR$57*'Yard Trimmings'!$E$68+'Yard Trimmings'!$AR$57*(1-'Yard Trimmings'!$E$68)*EXP(-LYTInputs!$H$8*(BW$5-$AQ$5))</f>
        <v>2.2546551819800227</v>
      </c>
      <c r="BX326" s="269">
        <f>'Yard Trimmings'!$AR$57*'Yard Trimmings'!$E$68+'Yard Trimmings'!$AR$57*(1-'Yard Trimmings'!$E$68)*EXP(-LYTInputs!$H$8*(BX$5-$AQ$5))</f>
        <v>2.2431962699367682</v>
      </c>
      <c r="BY326" s="269">
        <f>'Yard Trimmings'!$AR$57*'Yard Trimmings'!$E$68+'Yard Trimmings'!$AR$57*(1-'Yard Trimmings'!$E$68)*EXP(-LYTInputs!$H$8*(BY$5-$AQ$5))</f>
        <v>2.2333924924265083</v>
      </c>
      <c r="BZ326" s="269">
        <f>'Yard Trimmings'!$AR$57*'Yard Trimmings'!$E$68+'Yard Trimmings'!$AR$57*(1-'Yard Trimmings'!$E$68)*EXP(-LYTInputs!$H$8*(BZ$5-$AQ$5))</f>
        <v>2.2250047804772533</v>
      </c>
      <c r="CA326" s="269">
        <f>'Yard Trimmings'!$AR$57*'Yard Trimmings'!$E$68+'Yard Trimmings'!$AR$57*(1-'Yard Trimmings'!$E$68)*EXP(-LYTInputs!$H$8*(CA$5-$AQ$5))</f>
        <v>2.217828596432883</v>
      </c>
      <c r="CB326" s="269">
        <f>'Yard Trimmings'!$AR$57*'Yard Trimmings'!$E$68+'Yard Trimmings'!$AR$57*(1-'Yard Trimmings'!$E$68)*EXP(-LYTInputs!$H$8*(CB$5-$AQ$5))</f>
        <v>2.2116889462219285</v>
      </c>
      <c r="CC326" s="269">
        <f>'Yard Trimmings'!$AR$57*'Yard Trimmings'!$E$68+'Yard Trimmings'!$AR$57*(1-'Yard Trimmings'!$E$68)*EXP(-LYTInputs!$H$8*(CC$5-$AQ$5))</f>
        <v>2.2064361120582827</v>
      </c>
      <c r="CD326" s="269">
        <f>'Yard Trimmings'!$AR$57*'Yard Trimmings'!$E$68+'Yard Trimmings'!$AR$57*(1-'Yard Trimmings'!$E$68)*EXP(-LYTInputs!$H$8*(CD$5-$AQ$5))</f>
        <v>2.2019420015140807</v>
      </c>
      <c r="CE326" s="269">
        <f>'Yard Trimmings'!$AR$57*'Yard Trimmings'!$E$68+'Yard Trimmings'!$AR$57*(1-'Yard Trimmings'!$E$68)*EXP(-LYTInputs!$H$8*(CE$5-$AQ$5))</f>
        <v>2.1980970239354454</v>
      </c>
      <c r="CF326" s="269">
        <f>'Yard Trimmings'!$AR$57*'Yard Trimmings'!$E$68+'Yard Trimmings'!$AR$57*(1-'Yard Trimmings'!$E$68)*EXP(-LYTInputs!$H$8*(CF$5-$AQ$5))</f>
        <v>2.1948074180312735</v>
      </c>
      <c r="CG326" s="269">
        <f>'Yard Trimmings'!$AR$57*'Yard Trimmings'!$E$68+'Yard Trimmings'!$AR$57*(1-'Yard Trimmings'!$E$68)*EXP(-LYTInputs!$H$8*(CG$5-$AQ$5))</f>
        <v>2.1919929654672603</v>
      </c>
      <c r="CH326" s="269">
        <f>'Yard Trimmings'!$AR$57*'Yard Trimmings'!$E$68+'Yard Trimmings'!$AR$57*(1-'Yard Trimmings'!$E$68)*EXP(-LYTInputs!$H$8*(CH$5-$AQ$5))</f>
        <v>2.1895850347102557</v>
      </c>
      <c r="CI326" s="269">
        <f>'Yard Trimmings'!$AR$57*'Yard Trimmings'!$E$68+'Yard Trimmings'!$AR$57*(1-'Yard Trimmings'!$E$68)*EXP(-LYTInputs!$H$8*(CI$5-$AQ$5))</f>
        <v>2.1875249074213237</v>
      </c>
    </row>
    <row r="327" spans="1:87">
      <c r="A327" s="20">
        <v>2002</v>
      </c>
      <c r="AR327" s="30">
        <f>'Yard Trimmings'!$AS$57*'Yard Trimmings'!$E$68+'Yard Trimmings'!$AS$57*(1-'Yard Trimmings'!$E$68)*EXP(-LYTInputs!$H$8*(AR$5-$AR$5))</f>
        <v>14.185683695037389</v>
      </c>
      <c r="AS327" s="30">
        <f>'Yard Trimmings'!$AS$57*'Yard Trimmings'!$E$68+'Yard Trimmings'!$AS$57*(1-'Yard Trimmings'!$E$68)*EXP(-LYTInputs!$H$8*(AS$5-$AR$5))</f>
        <v>12.458383744159685</v>
      </c>
      <c r="AT327" s="30">
        <f>'Yard Trimmings'!$AS$57*'Yard Trimmings'!$E$68+'Yard Trimmings'!$AS$57*(1-'Yard Trimmings'!$E$68)*EXP(-LYTInputs!$H$8*(AT$5-$AR$5))</f>
        <v>10.980576396658858</v>
      </c>
      <c r="AU327" s="30">
        <f>'Yard Trimmings'!$AS$57*'Yard Trimmings'!$E$68+'Yard Trimmings'!$AS$57*(1-'Yard Trimmings'!$E$68)*EXP(-LYTInputs!$H$8*(AU$5-$AR$5))</f>
        <v>9.7162247389067069</v>
      </c>
      <c r="AV327" s="30">
        <f>'Yard Trimmings'!$AS$57*'Yard Trimmings'!$E$68+'Yard Trimmings'!$AS$57*(1-'Yard Trimmings'!$E$68)*EXP(-LYTInputs!$H$8*(AV$5-$AR$5))</f>
        <v>8.6344970582560219</v>
      </c>
      <c r="AW327" s="30">
        <f>'Yard Trimmings'!$AS$57*'Yard Trimmings'!$E$68+'Yard Trimmings'!$AS$57*(1-'Yard Trimmings'!$E$68)*EXP(-LYTInputs!$H$8*(AW$5-$AR$5))</f>
        <v>7.7090149995966009</v>
      </c>
      <c r="AX327" s="30">
        <f>'Yard Trimmings'!$AS$57*'Yard Trimmings'!$E$68+'Yard Trimmings'!$AS$57*(1-'Yard Trimmings'!$E$68)*EXP(-LYTInputs!$H$8*(AX$5-$AR$5))</f>
        <v>6.9172103187870455</v>
      </c>
      <c r="AY327" s="30">
        <f>'Yard Trimmings'!$AS$57*'Yard Trimmings'!$E$68+'Yard Trimmings'!$AS$57*(1-'Yard Trimmings'!$E$68)*EXP(-LYTInputs!$H$8*(AY$5-$AR$5))</f>
        <v>6.2397745471416375</v>
      </c>
      <c r="AZ327" s="30">
        <f>'Yard Trimmings'!$AS$57*'Yard Trimmings'!$E$68+'Yard Trimmings'!$AS$57*(1-'Yard Trimmings'!$E$68)*EXP(-LYTInputs!$H$8*(AZ$5-$AR$5))</f>
        <v>5.6601881468243276</v>
      </c>
      <c r="BA327" s="30">
        <f>'Yard Trimmings'!$AS$57*'Yard Trimmings'!$E$68+'Yard Trimmings'!$AS$57*(1-'Yard Trimmings'!$E$68)*EXP(-LYTInputs!$H$8*(BA$5-$AR$5))</f>
        <v>5.1643176754187969</v>
      </c>
      <c r="BB327" s="30">
        <f>'Yard Trimmings'!$AS$57*'Yard Trimmings'!$E$68+'Yard Trimmings'!$AS$57*(1-'Yard Trimmings'!$E$68)*EXP(-LYTInputs!$H$8*(BB$5-$AR$5))</f>
        <v>4.7400711363741852</v>
      </c>
      <c r="BC327" s="30">
        <f>'Yard Trimmings'!$AS$57*'Yard Trimmings'!$E$68+'Yard Trimmings'!$AS$57*(1-'Yard Trimmings'!$E$68)*EXP(-LYTInputs!$H$8*(BC$5-$AR$5))</f>
        <v>4.3771031109114702</v>
      </c>
      <c r="BD327" s="30">
        <f>'Yard Trimmings'!$AS$57*'Yard Trimmings'!$E$68+'Yard Trimmings'!$AS$57*(1-'Yard Trimmings'!$E$68)*EXP(-LYTInputs!$H$8*(BD$5-$AR$5))</f>
        <v>4.0665624809160237</v>
      </c>
      <c r="BE327" s="30">
        <f>'Yard Trimmings'!$AS$57*'Yard Trimmings'!$E$68+'Yard Trimmings'!$AS$57*(1-'Yard Trimmings'!$E$68)*EXP(-LYTInputs!$H$8*(BE$5-$AR$5))</f>
        <v>3.8008765909398123</v>
      </c>
      <c r="BF327" s="30">
        <f>'Yard Trimmings'!$AS$57*'Yard Trimmings'!$E$68+'Yard Trimmings'!$AS$57*(1-'Yard Trimmings'!$E$68)*EXP(-LYTInputs!$H$8*(BF$5-$AR$5))</f>
        <v>3.573566586018762</v>
      </c>
      <c r="BG327" s="30">
        <f>'Yard Trimmings'!$AS$57*'Yard Trimmings'!$E$68+'Yard Trimmings'!$AS$57*(1-'Yard Trimmings'!$E$68)*EXP(-LYTInputs!$H$8*(BG$5-$AR$5))</f>
        <v>3.3790894222452761</v>
      </c>
      <c r="BH327" s="30">
        <f>'Yard Trimmings'!$AS$57*'Yard Trimmings'!$E$68+'Yard Trimmings'!$AS$57*(1-'Yard Trimmings'!$E$68)*EXP(-LYTInputs!$H$8*(BH$5-$AR$5))</f>
        <v>3.2127026974615802</v>
      </c>
      <c r="BI327" s="30">
        <f>'Yard Trimmings'!$AS$57*'Yard Trimmings'!$E$68+'Yard Trimmings'!$AS$57*(1-'Yard Trimmings'!$E$68)*EXP(-LYTInputs!$H$8*(BI$5-$AR$5))</f>
        <v>3.0703490059171559</v>
      </c>
      <c r="BJ327" s="30">
        <f>'Yard Trimmings'!$AS$57*'Yard Trimmings'!$E$68+'Yard Trimmings'!$AS$57*(1-'Yard Trimmings'!$E$68)*EXP(-LYTInputs!$H$8*(BJ$5-$AR$5))</f>
        <v>2.9485569968330827</v>
      </c>
      <c r="BK327" s="30">
        <f>'Yard Trimmings'!$AS$57*'Yard Trimmings'!$E$68+'Yard Trimmings'!$AS$57*(1-'Yard Trimmings'!$E$68)*EXP(-LYTInputs!$H$8*(BK$5-$AR$5))</f>
        <v>2.844356724147453</v>
      </c>
      <c r="BL327" s="30">
        <f>'Yard Trimmings'!$AS$57*'Yard Trimmings'!$E$68+'Yard Trimmings'!$AS$57*(1-'Yard Trimmings'!$E$68)*EXP(-LYTInputs!$H$8*(BL$5-$AR$5))</f>
        <v>2.7552072232120963</v>
      </c>
      <c r="BM327" s="269">
        <f>'Yard Trimmings'!$AS$57*'Yard Trimmings'!$E$68+'Yard Trimmings'!$AS$57*(1-'Yard Trimmings'!$E$68)*EXP(-LYTInputs!$H$8*(BM$5-$AR$5))</f>
        <v>2.6789345483698628</v>
      </c>
      <c r="BN327" s="269">
        <f>'Yard Trimmings'!$AS$57*'Yard Trimmings'!$E$68+'Yard Trimmings'!$AS$57*(1-'Yard Trimmings'!$E$68)*EXP(-LYTInputs!$H$8*(BN$5-$AR$5))</f>
        <v>2.6136787604344089</v>
      </c>
      <c r="BO327" s="269">
        <f>'Yard Trimmings'!$AS$57*'Yard Trimmings'!$E$68+'Yard Trimmings'!$AS$57*(1-'Yard Trimmings'!$E$68)*EXP(-LYTInputs!$H$8*(BO$5-$AR$5))</f>
        <v>2.5578485713413293</v>
      </c>
      <c r="BP327" s="269">
        <f>'Yard Trimmings'!$AS$57*'Yard Trimmings'!$E$68+'Yard Trimmings'!$AS$57*(1-'Yard Trimmings'!$E$68)*EXP(-LYTInputs!$H$8*(BP$5-$AR$5))</f>
        <v>2.5100825399625935</v>
      </c>
      <c r="BQ327" s="269">
        <f>'Yard Trimmings'!$AS$57*'Yard Trimmings'!$E$68+'Yard Trimmings'!$AS$57*(1-'Yard Trimmings'!$E$68)*EXP(-LYTInputs!$H$8*(BQ$5-$AR$5))</f>
        <v>2.4692158728289653</v>
      </c>
      <c r="BR327" s="269">
        <f>'Yard Trimmings'!$AS$57*'Yard Trimmings'!$E$68+'Yard Trimmings'!$AS$57*(1-'Yard Trimmings'!$E$68)*EXP(-LYTInputs!$H$8*(BR$5-$AR$5))</f>
        <v>2.4342520201829565</v>
      </c>
      <c r="BS327" s="269">
        <f>'Yard Trimmings'!$AS$57*'Yard Trimmings'!$E$68+'Yard Trimmings'!$AS$57*(1-'Yard Trimmings'!$E$68)*EXP(-LYTInputs!$H$8*(BS$5-$AR$5))</f>
        <v>2.4043383747208855</v>
      </c>
      <c r="BT327" s="269">
        <f>'Yard Trimmings'!$AS$57*'Yard Trimmings'!$E$68+'Yard Trimmings'!$AS$57*(1-'Yard Trimmings'!$E$68)*EXP(-LYTInputs!$H$8*(BT$5-$AR$5))</f>
        <v>2.3787454804283108</v>
      </c>
      <c r="BU327" s="269">
        <f>'Yard Trimmings'!$AS$57*'Yard Trimmings'!$E$68+'Yard Trimmings'!$AS$57*(1-'Yard Trimmings'!$E$68)*EXP(-LYTInputs!$H$8*(BU$5-$AR$5))</f>
        <v>2.356849244508104</v>
      </c>
      <c r="BV327" s="269">
        <f>'Yard Trimmings'!$AS$57*'Yard Trimmings'!$E$68+'Yard Trimmings'!$AS$57*(1-'Yard Trimmings'!$E$68)*EXP(-LYTInputs!$H$8*(BV$5-$AR$5))</f>
        <v>2.3381157186320394</v>
      </c>
      <c r="BW327" s="269">
        <f>'Yard Trimmings'!$AS$57*'Yard Trimmings'!$E$68+'Yard Trimmings'!$AS$57*(1-'Yard Trimmings'!$E$68)*EXP(-LYTInputs!$H$8*(BW$5-$AR$5))</f>
        <v>2.3220880784007187</v>
      </c>
      <c r="BX327" s="269">
        <f>'Yard Trimmings'!$AS$57*'Yard Trimmings'!$E$68+'Yard Trimmings'!$AS$57*(1-'Yard Trimmings'!$E$68)*EXP(-LYTInputs!$H$8*(BX$5-$AR$5))</f>
        <v>2.3083754835008525</v>
      </c>
      <c r="BY327" s="269">
        <f>'Yard Trimmings'!$AS$57*'Yard Trimmings'!$E$68+'Yard Trimmings'!$AS$57*(1-'Yard Trimmings'!$E$68)*EXP(-LYTInputs!$H$8*(BY$5-$AR$5))</f>
        <v>2.2966435469104369</v>
      </c>
      <c r="BZ327" s="269">
        <f>'Yard Trimmings'!$AS$57*'Yard Trimmings'!$E$68+'Yard Trimmings'!$AS$57*(1-'Yard Trimmings'!$E$68)*EXP(-LYTInputs!$H$8*(BZ$5-$AR$5))</f>
        <v>2.2866061807396569</v>
      </c>
      <c r="CA327" s="269">
        <f>'Yard Trimmings'!$AS$57*'Yard Trimmings'!$E$68+'Yard Trimmings'!$AS$57*(1-'Yard Trimmings'!$E$68)*EXP(-LYTInputs!$H$8*(CA$5-$AR$5))</f>
        <v>2.2780186198651271</v>
      </c>
      <c r="CB327" s="269">
        <f>'Yard Trimmings'!$AS$57*'Yard Trimmings'!$E$68+'Yard Trimmings'!$AS$57*(1-'Yard Trimmings'!$E$68)*EXP(-LYTInputs!$H$8*(CB$5-$AR$5))</f>
        <v>2.2706714532360524</v>
      </c>
      <c r="CC327" s="269">
        <f>'Yard Trimmings'!$AS$57*'Yard Trimmings'!$E$68+'Yard Trimmings'!$AS$57*(1-'Yard Trimmings'!$E$68)*EXP(-LYTInputs!$H$8*(CC$5-$AR$5))</f>
        <v>2.26438551730336</v>
      </c>
      <c r="CD327" s="269">
        <f>'Yard Trimmings'!$AS$57*'Yard Trimmings'!$E$68+'Yard Trimmings'!$AS$57*(1-'Yard Trimmings'!$E$68)*EXP(-LYTInputs!$H$8*(CD$5-$AR$5))</f>
        <v>2.2590075270460619</v>
      </c>
      <c r="CE327" s="269">
        <f>'Yard Trimmings'!$AS$57*'Yard Trimmings'!$E$68+'Yard Trimmings'!$AS$57*(1-'Yard Trimmings'!$E$68)*EXP(-LYTInputs!$H$8*(CE$5-$AR$5))</f>
        <v>2.2544063380557047</v>
      </c>
      <c r="CF327" s="269">
        <f>'Yard Trimmings'!$AS$57*'Yard Trimmings'!$E$68+'Yard Trimmings'!$AS$57*(1-'Yard Trimmings'!$E$68)*EXP(-LYTInputs!$H$8*(CF$5-$AR$5))</f>
        <v>2.2504697485283707</v>
      </c>
      <c r="CG327" s="269">
        <f>'Yard Trimmings'!$AS$57*'Yard Trimmings'!$E$68+'Yard Trimmings'!$AS$57*(1-'Yard Trimmings'!$E$68)*EXP(-LYTInputs!$H$8*(CG$5-$AR$5))</f>
        <v>2.2471017631795416</v>
      </c>
      <c r="CH327" s="269">
        <f>'Yard Trimmings'!$AS$57*'Yard Trimmings'!$E$68+'Yard Trimmings'!$AS$57*(1-'Yard Trimmings'!$E$68)*EXP(-LYTInputs!$H$8*(CH$5-$AR$5))</f>
        <v>2.2442202523613157</v>
      </c>
      <c r="CI327" s="269">
        <f>'Yard Trimmings'!$AS$57*'Yard Trimmings'!$E$68+'Yard Trimmings'!$AS$57*(1-'Yard Trimmings'!$E$68)*EXP(-LYTInputs!$H$8*(CI$5-$AR$5))</f>
        <v>2.2417549492986293</v>
      </c>
    </row>
    <row r="328" spans="1:87">
      <c r="A328" s="20">
        <v>2003</v>
      </c>
      <c r="AS328" s="30">
        <f>'Yard Trimmings'!$AT$57*'Yard Trimmings'!$E$68+'Yard Trimmings'!$AT$57*(1-'Yard Trimmings'!$E$68)*EXP(-LYTInputs!$H$8*(AS$5-$AS$5))</f>
        <v>14.277644155883106</v>
      </c>
      <c r="AT328" s="30">
        <f>'Yard Trimmings'!$AT$57*'Yard Trimmings'!$E$68+'Yard Trimmings'!$AT$57*(1-'Yard Trimmings'!$E$68)*EXP(-LYTInputs!$H$8*(AT$5-$AS$5))</f>
        <v>12.539146768003683</v>
      </c>
      <c r="AU328" s="30">
        <f>'Yard Trimmings'!$AT$57*'Yard Trimmings'!$E$68+'Yard Trimmings'!$AT$57*(1-'Yard Trimmings'!$E$68)*EXP(-LYTInputs!$H$8*(AU$5-$AS$5))</f>
        <v>11.051759350367433</v>
      </c>
      <c r="AV328" s="30">
        <f>'Yard Trimmings'!$AT$57*'Yard Trimmings'!$E$68+'Yard Trimmings'!$AT$57*(1-'Yard Trimmings'!$E$68)*EXP(-LYTInputs!$H$8*(AV$5-$AS$5))</f>
        <v>9.7792113755665238</v>
      </c>
      <c r="AW328" s="30">
        <f>'Yard Trimmings'!$AT$57*'Yard Trimmings'!$E$68+'Yard Trimmings'!$AT$57*(1-'Yard Trimmings'!$E$68)*EXP(-LYTInputs!$H$8*(AW$5-$AS$5))</f>
        <v>8.6904712605375778</v>
      </c>
      <c r="AX328" s="30">
        <f>'Yard Trimmings'!$AT$57*'Yard Trimmings'!$E$68+'Yard Trimmings'!$AT$57*(1-'Yard Trimmings'!$E$68)*EXP(-LYTInputs!$H$8*(AX$5-$AS$5))</f>
        <v>7.7589896491989645</v>
      </c>
      <c r="AY328" s="30">
        <f>'Yard Trimmings'!$AT$57*'Yard Trimmings'!$E$68+'Yard Trimmings'!$AT$57*(1-'Yard Trimmings'!$E$68)*EXP(-LYTInputs!$H$8*(AY$5-$AS$5))</f>
        <v>6.9620519959566085</v>
      </c>
      <c r="AZ328" s="30">
        <f>'Yard Trimmings'!$AT$57*'Yard Trimmings'!$E$68+'Yard Trimmings'!$AT$57*(1-'Yard Trimmings'!$E$68)*EXP(-LYTInputs!$H$8*(AZ$5-$AS$5))</f>
        <v>6.2802246625723983</v>
      </c>
      <c r="BA328" s="30">
        <f>'Yard Trimmings'!$AT$57*'Yard Trimmings'!$E$68+'Yard Trimmings'!$AT$57*(1-'Yard Trimmings'!$E$68)*EXP(-LYTInputs!$H$8*(BA$5-$AS$5))</f>
        <v>5.6968810212493732</v>
      </c>
      <c r="BB328" s="30">
        <f>'Yard Trimmings'!$AT$57*'Yard Trimmings'!$E$68+'Yard Trimmings'!$AT$57*(1-'Yard Trimmings'!$E$68)*EXP(-LYTInputs!$H$8*(BB$5-$AS$5))</f>
        <v>5.1977960077709646</v>
      </c>
      <c r="BC328" s="30">
        <f>'Yard Trimmings'!$AT$57*'Yard Trimmings'!$E$68+'Yard Trimmings'!$AT$57*(1-'Yard Trimmings'!$E$68)*EXP(-LYTInputs!$H$8*(BC$5-$AS$5))</f>
        <v>4.7707992377130681</v>
      </c>
      <c r="BD328" s="30">
        <f>'Yard Trimmings'!$AT$57*'Yard Trimmings'!$E$68+'Yard Trimmings'!$AT$57*(1-'Yard Trimmings'!$E$68)*EXP(-LYTInputs!$H$8*(BD$5-$AS$5))</f>
        <v>4.4054782268312938</v>
      </c>
      <c r="BE328" s="30">
        <f>'Yard Trimmings'!$AT$57*'Yard Trimmings'!$E$68+'Yard Trimmings'!$AT$57*(1-'Yard Trimmings'!$E$68)*EXP(-LYTInputs!$H$8*(BE$5-$AS$5))</f>
        <v>4.0929244785357621</v>
      </c>
      <c r="BF328" s="30">
        <f>'Yard Trimmings'!$AT$57*'Yard Trimmings'!$E$68+'Yard Trimmings'!$AT$57*(1-'Yard Trimmings'!$E$68)*EXP(-LYTInputs!$H$8*(BF$5-$AS$5))</f>
        <v>3.8255162466966093</v>
      </c>
      <c r="BG328" s="30">
        <f>'Yard Trimmings'!$AT$57*'Yard Trimmings'!$E$68+'Yard Trimmings'!$AT$57*(1-'Yard Trimmings'!$E$68)*EXP(-LYTInputs!$H$8*(BG$5-$AS$5))</f>
        <v>3.5967326763657574</v>
      </c>
      <c r="BH328" s="30">
        <f>'Yard Trimmings'!$AT$57*'Yard Trimmings'!$E$68+'Yard Trimmings'!$AT$57*(1-'Yard Trimmings'!$E$68)*EXP(-LYTInputs!$H$8*(BH$5-$AS$5))</f>
        <v>3.400994790163304</v>
      </c>
      <c r="BI328" s="30">
        <f>'Yard Trimmings'!$AT$57*'Yard Trimmings'!$E$68+'Yard Trimmings'!$AT$57*(1-'Yard Trimmings'!$E$68)*EXP(-LYTInputs!$H$8*(BI$5-$AS$5))</f>
        <v>3.2335294427189973</v>
      </c>
      <c r="BJ328" s="30">
        <f>'Yard Trimmings'!$AT$57*'Yard Trimmings'!$E$68+'Yard Trimmings'!$AT$57*(1-'Yard Trimmings'!$E$68)*EXP(-LYTInputs!$H$8*(BJ$5-$AS$5))</f>
        <v>3.0902529256443456</v>
      </c>
      <c r="BK328" s="30">
        <f>'Yard Trimmings'!$AT$57*'Yard Trimmings'!$E$68+'Yard Trimmings'!$AT$57*(1-'Yard Trimmings'!$E$68)*EXP(-LYTInputs!$H$8*(BK$5-$AS$5))</f>
        <v>2.9676713846967773</v>
      </c>
      <c r="BL328" s="30">
        <f>'Yard Trimmings'!$AT$57*'Yard Trimmings'!$E$68+'Yard Trimmings'!$AT$57*(1-'Yard Trimmings'!$E$68)*EXP(-LYTInputs!$H$8*(BL$5-$AS$5))</f>
        <v>2.8627956207692438</v>
      </c>
      <c r="BM328" s="269">
        <f>'Yard Trimmings'!$AT$57*'Yard Trimmings'!$E$68+'Yard Trimmings'!$AT$57*(1-'Yard Trimmings'!$E$68)*EXP(-LYTInputs!$H$8*(BM$5-$AS$5))</f>
        <v>2.7730681970938607</v>
      </c>
      <c r="BN328" s="269">
        <f>'Yard Trimmings'!$AT$57*'Yard Trimmings'!$E$68+'Yard Trimmings'!$AT$57*(1-'Yard Trimmings'!$E$68)*EXP(-LYTInputs!$H$8*(BN$5-$AS$5))</f>
        <v>2.6963010751400733</v>
      </c>
      <c r="BO328" s="269">
        <f>'Yard Trimmings'!$AT$57*'Yard Trimmings'!$E$68+'Yard Trimmings'!$AT$57*(1-'Yard Trimmings'!$E$68)*EXP(-LYTInputs!$H$8*(BO$5-$AS$5))</f>
        <v>2.6306222584341774</v>
      </c>
      <c r="BP328" s="269">
        <f>'Yard Trimmings'!$AT$57*'Yard Trimmings'!$E$68+'Yard Trimmings'!$AT$57*(1-'Yard Trimmings'!$E$68)*EXP(-LYTInputs!$H$8*(BP$5-$AS$5))</f>
        <v>2.5744301431887546</v>
      </c>
      <c r="BQ328" s="269">
        <f>'Yard Trimmings'!$AT$57*'Yard Trimmings'!$E$68+'Yard Trimmings'!$AT$57*(1-'Yard Trimmings'!$E$68)*EXP(-LYTInputs!$H$8*(BQ$5-$AS$5))</f>
        <v>2.5263544625641456</v>
      </c>
      <c r="BR328" s="269">
        <f>'Yard Trimmings'!$AT$57*'Yard Trimmings'!$E$68+'Yard Trimmings'!$AT$57*(1-'Yard Trimmings'!$E$68)*EXP(-LYTInputs!$H$8*(BR$5-$AS$5))</f>
        <v>2.4852228721724194</v>
      </c>
      <c r="BS328" s="269">
        <f>'Yard Trimmings'!$AT$57*'Yard Trimmings'!$E$68+'Yard Trimmings'!$AT$57*(1-'Yard Trimmings'!$E$68)*EXP(-LYTInputs!$H$8*(BS$5-$AS$5))</f>
        <v>2.4500323619982018</v>
      </c>
      <c r="BT328" s="269">
        <f>'Yard Trimmings'!$AT$57*'Yard Trimmings'!$E$68+'Yard Trimmings'!$AT$57*(1-'Yard Trimmings'!$E$68)*EXP(-LYTInputs!$H$8*(BT$5-$AS$5))</f>
        <v>2.4199247976048053</v>
      </c>
      <c r="BU328" s="269">
        <f>'Yard Trimmings'!$AT$57*'Yard Trimmings'!$E$68+'Yard Trimmings'!$AT$57*(1-'Yard Trimmings'!$E$68)*EXP(-LYTInputs!$H$8*(BU$5-$AS$5))</f>
        <v>2.3941659941883477</v>
      </c>
      <c r="BV328" s="269">
        <f>'Yard Trimmings'!$AT$57*'Yard Trimmings'!$E$68+'Yard Trimmings'!$AT$57*(1-'Yard Trimmings'!$E$68)*EXP(-LYTInputs!$H$8*(BV$5-$AS$5))</f>
        <v>2.3721278131924368</v>
      </c>
      <c r="BW328" s="269">
        <f>'Yard Trimmings'!$AT$57*'Yard Trimmings'!$E$68+'Yard Trimmings'!$AT$57*(1-'Yard Trimmings'!$E$68)*EXP(-LYTInputs!$H$8*(BW$5-$AS$5))</f>
        <v>2.3532728449023255</v>
      </c>
      <c r="BX328" s="269">
        <f>'Yard Trimmings'!$AT$57*'Yard Trimmings'!$E$68+'Yard Trimmings'!$AT$57*(1-'Yard Trimmings'!$E$68)*EXP(-LYTInputs!$H$8*(BX$5-$AS$5))</f>
        <v>2.3371413034975665</v>
      </c>
      <c r="BY328" s="269">
        <f>'Yard Trimmings'!$AT$57*'Yard Trimmings'!$E$68+'Yard Trimmings'!$AT$57*(1-'Yard Trimmings'!$E$68)*EXP(-LYTInputs!$H$8*(BY$5-$AS$5))</f>
        <v>2.3233398149938744</v>
      </c>
      <c r="BZ328" s="269">
        <f>'Yard Trimmings'!$AT$57*'Yard Trimmings'!$E$68+'Yard Trimmings'!$AT$57*(1-'Yard Trimmings'!$E$68)*EXP(-LYTInputs!$H$8*(BZ$5-$AS$5))</f>
        <v>2.3115318246637404</v>
      </c>
      <c r="CA328" s="269">
        <f>'Yard Trimmings'!$AT$57*'Yard Trimmings'!$E$68+'Yard Trimmings'!$AT$57*(1-'Yard Trimmings'!$E$68)*EXP(-LYTInputs!$H$8*(CA$5-$AS$5))</f>
        <v>2.3014293900169824</v>
      </c>
      <c r="CB328" s="269">
        <f>'Yard Trimmings'!$AT$57*'Yard Trimmings'!$E$68+'Yard Trimmings'!$AT$57*(1-'Yard Trimmings'!$E$68)*EXP(-LYTInputs!$H$8*(CB$5-$AS$5))</f>
        <v>2.2927861592098262</v>
      </c>
      <c r="CC328" s="269">
        <f>'Yard Trimmings'!$AT$57*'Yard Trimmings'!$E$68+'Yard Trimmings'!$AT$57*(1-'Yard Trimmings'!$E$68)*EXP(-LYTInputs!$H$8*(CC$5-$AS$5))</f>
        <v>2.2853913636582655</v>
      </c>
      <c r="CD328" s="269">
        <f>'Yard Trimmings'!$AT$57*'Yard Trimmings'!$E$68+'Yard Trimmings'!$AT$57*(1-'Yard Trimmings'!$E$68)*EXP(-LYTInputs!$H$8*(CD$5-$AS$5))</f>
        <v>2.2790646783632131</v>
      </c>
      <c r="CE328" s="269">
        <f>'Yard Trimmings'!$AT$57*'Yard Trimmings'!$E$68+'Yard Trimmings'!$AT$57*(1-'Yard Trimmings'!$E$68)*EXP(-LYTInputs!$H$8*(CE$5-$AS$5))</f>
        <v>2.2736518246144457</v>
      </c>
      <c r="CF328" s="269">
        <f>'Yard Trimmings'!$AT$57*'Yard Trimmings'!$E$68+'Yard Trimmings'!$AT$57*(1-'Yard Trimmings'!$E$68)*EXP(-LYTInputs!$H$8*(CF$5-$AS$5))</f>
        <v>2.2690208078435536</v>
      </c>
      <c r="CG328" s="269">
        <f>'Yard Trimmings'!$AT$57*'Yard Trimmings'!$E$68+'Yard Trimmings'!$AT$57*(1-'Yard Trimmings'!$E$68)*EXP(-LYTInputs!$H$8*(CG$5-$AS$5))</f>
        <v>2.2650586988844545</v>
      </c>
      <c r="CH328" s="269">
        <f>'Yard Trimmings'!$AT$57*'Yard Trimmings'!$E$68+'Yard Trimmings'!$AT$57*(1-'Yard Trimmings'!$E$68)*EXP(-LYTInputs!$H$8*(CH$5-$AS$5))</f>
        <v>2.2616688801512463</v>
      </c>
      <c r="CI328" s="269">
        <f>'Yard Trimmings'!$AT$57*'Yard Trimmings'!$E$68+'Yard Trimmings'!$AT$57*(1-'Yard Trimmings'!$E$68)*EXP(-LYTInputs!$H$8*(CI$5-$AS$5))</f>
        <v>2.258768689580358</v>
      </c>
    </row>
    <row r="329" spans="1:87">
      <c r="A329" s="20">
        <v>2004</v>
      </c>
      <c r="AT329" s="30">
        <f>'Yard Trimmings'!$AU$57*'Yard Trimmings'!$E$68+'Yard Trimmings'!$AU$57*(1-'Yard Trimmings'!$E$68)*EXP(-LYTInputs!$H$8*(AT$5-$AT$5))</f>
        <v>15.381524910147473</v>
      </c>
      <c r="AU329" s="30">
        <f>'Yard Trimmings'!$AU$57*'Yard Trimmings'!$E$68+'Yard Trimmings'!$AU$57*(1-'Yard Trimmings'!$E$68)*EXP(-LYTInputs!$H$8*(AU$5-$AT$5))</f>
        <v>13.508615024879383</v>
      </c>
      <c r="AV329" s="30">
        <f>'Yard Trimmings'!$AU$57*'Yard Trimmings'!$E$68+'Yard Trimmings'!$AU$57*(1-'Yard Trimmings'!$E$68)*EXP(-LYTInputs!$H$8*(AV$5-$AT$5))</f>
        <v>11.906229759801537</v>
      </c>
      <c r="AW329" s="30">
        <f>'Yard Trimmings'!$AU$57*'Yard Trimmings'!$E$68+'Yard Trimmings'!$AU$57*(1-'Yard Trimmings'!$E$68)*EXP(-LYTInputs!$H$8*(AW$5-$AT$5))</f>
        <v>10.535294319749084</v>
      </c>
      <c r="AX329" s="30">
        <f>'Yard Trimmings'!$AU$57*'Yard Trimmings'!$E$68+'Yard Trimmings'!$AU$57*(1-'Yard Trimmings'!$E$68)*EXP(-LYTInputs!$H$8*(AX$5-$AT$5))</f>
        <v>9.3623779046068769</v>
      </c>
      <c r="AY329" s="30">
        <f>'Yard Trimmings'!$AU$57*'Yard Trimmings'!$E$68+'Yard Trimmings'!$AU$57*(1-'Yard Trimmings'!$E$68)*EXP(-LYTInputs!$H$8*(AY$5-$AT$5))</f>
        <v>8.3588784860949268</v>
      </c>
      <c r="AZ329" s="30">
        <f>'Yard Trimmings'!$AU$57*'Yard Trimmings'!$E$68+'Yard Trimmings'!$AU$57*(1-'Yard Trimmings'!$E$68)*EXP(-LYTInputs!$H$8*(AZ$5-$AT$5))</f>
        <v>7.5003253360550595</v>
      </c>
      <c r="BA329" s="30">
        <f>'Yard Trimmings'!$AU$57*'Yard Trimmings'!$E$68+'Yard Trimmings'!$AU$57*(1-'Yard Trimmings'!$E$68)*EXP(-LYTInputs!$H$8*(BA$5-$AT$5))</f>
        <v>6.765782298116461</v>
      </c>
      <c r="BB329" s="30">
        <f>'Yard Trimmings'!$AU$57*'Yard Trimmings'!$E$68+'Yard Trimmings'!$AU$57*(1-'Yard Trimmings'!$E$68)*EXP(-LYTInputs!$H$8*(BB$5-$AT$5))</f>
        <v>6.1373372512850457</v>
      </c>
      <c r="BC329" s="30">
        <f>'Yard Trimmings'!$AU$57*'Yard Trimmings'!$E$68+'Yard Trimmings'!$AU$57*(1-'Yard Trimmings'!$E$68)*EXP(-LYTInputs!$H$8*(BC$5-$AT$5))</f>
        <v>5.599665315825284</v>
      </c>
      <c r="BD329" s="30">
        <f>'Yard Trimmings'!$AU$57*'Yard Trimmings'!$E$68+'Yard Trimmings'!$AU$57*(1-'Yard Trimmings'!$E$68)*EXP(-LYTInputs!$H$8*(BD$5-$AT$5))</f>
        <v>5.1396551500381102</v>
      </c>
      <c r="BE329" s="30">
        <f>'Yard Trimmings'!$AU$57*'Yard Trimmings'!$E$68+'Yard Trimmings'!$AU$57*(1-'Yard Trimmings'!$E$68)*EXP(-LYTInputs!$H$8*(BE$5-$AT$5))</f>
        <v>4.7460892250347992</v>
      </c>
      <c r="BF329" s="30">
        <f>'Yard Trimmings'!$AU$57*'Yard Trimmings'!$E$68+'Yard Trimmings'!$AU$57*(1-'Yard Trimmings'!$E$68)*EXP(-LYTInputs!$H$8*(BF$5-$AT$5))</f>
        <v>4.4093702808813449</v>
      </c>
      <c r="BG329" s="30">
        <f>'Yard Trimmings'!$AU$57*'Yard Trimmings'!$E$68+'Yard Trimmings'!$AU$57*(1-'Yard Trimmings'!$E$68)*EXP(-LYTInputs!$H$8*(BG$5-$AT$5))</f>
        <v>4.1212872936388312</v>
      </c>
      <c r="BH329" s="30">
        <f>'Yard Trimmings'!$AU$57*'Yard Trimmings'!$E$68+'Yard Trimmings'!$AU$57*(1-'Yard Trimmings'!$E$68)*EXP(-LYTInputs!$H$8*(BH$5-$AT$5))</f>
        <v>3.8748152463139616</v>
      </c>
      <c r="BI329" s="30">
        <f>'Yard Trimmings'!$AU$57*'Yard Trimmings'!$E$68+'Yard Trimmings'!$AU$57*(1-'Yard Trimmings'!$E$68)*EXP(-LYTInputs!$H$8*(BI$5-$AT$5))</f>
        <v>3.6639438210556095</v>
      </c>
      <c r="BJ329" s="30">
        <f>'Yard Trimmings'!$AU$57*'Yard Trimmings'!$E$68+'Yard Trimmings'!$AU$57*(1-'Yard Trimmings'!$E$68)*EXP(-LYTInputs!$H$8*(BJ$5-$AT$5))</f>
        <v>3.4835308351891907</v>
      </c>
      <c r="BK329" s="30">
        <f>'Yard Trimmings'!$AU$57*'Yard Trimmings'!$E$68+'Yard Trimmings'!$AU$57*(1-'Yard Trimmings'!$E$68)*EXP(-LYTInputs!$H$8*(BK$5-$AT$5))</f>
        <v>3.3291768470688989</v>
      </c>
      <c r="BL329" s="30">
        <f>'Yard Trimmings'!$AU$57*'Yard Trimmings'!$E$68+'Yard Trimmings'!$AU$57*(1-'Yard Trimmings'!$E$68)*EXP(-LYTInputs!$H$8*(BL$5-$AT$5))</f>
        <v>3.1971178739621653</v>
      </c>
      <c r="BM329" s="269">
        <f>'Yard Trimmings'!$AU$57*'Yard Trimmings'!$E$68+'Yard Trimmings'!$AU$57*(1-'Yard Trimmings'!$E$68)*EXP(-LYTInputs!$H$8*(BM$5-$AT$5))</f>
        <v>3.0841336058497393</v>
      </c>
      <c r="BN329" s="269">
        <f>'Yard Trimmings'!$AU$57*'Yard Trimmings'!$E$68+'Yard Trimmings'!$AU$57*(1-'Yard Trimmings'!$E$68)*EXP(-LYTInputs!$H$8*(BN$5-$AT$5))</f>
        <v>2.9874688768988102</v>
      </c>
      <c r="BO329" s="269">
        <f>'Yard Trimmings'!$AU$57*'Yard Trimmings'!$E$68+'Yard Trimmings'!$AU$57*(1-'Yard Trimmings'!$E$68)*EXP(-LYTInputs!$H$8*(BO$5-$AT$5))</f>
        <v>2.90476647966012</v>
      </c>
      <c r="BP329" s="269">
        <f>'Yard Trimmings'!$AU$57*'Yard Trimmings'!$E$68+'Yard Trimmings'!$AU$57*(1-'Yard Trimmings'!$E$68)*EXP(-LYTInputs!$H$8*(BP$5-$AT$5))</f>
        <v>2.8340096836368431</v>
      </c>
      <c r="BQ329" s="269">
        <f>'Yard Trimmings'!$AU$57*'Yard Trimmings'!$E$68+'Yard Trimmings'!$AU$57*(1-'Yard Trimmings'!$E$68)*EXP(-LYTInputs!$H$8*(BQ$5-$AT$5))</f>
        <v>2.7734730565179211</v>
      </c>
      <c r="BR329" s="269">
        <f>'Yard Trimmings'!$AU$57*'Yard Trimmings'!$E$68+'Yard Trimmings'!$AU$57*(1-'Yard Trimmings'!$E$68)*EXP(-LYTInputs!$H$8*(BR$5-$AT$5))</f>
        <v>2.7216803888322643</v>
      </c>
      <c r="BS329" s="269">
        <f>'Yard Trimmings'!$AU$57*'Yard Trimmings'!$E$68+'Yard Trimmings'!$AU$57*(1-'Yard Trimmings'!$E$68)*EXP(-LYTInputs!$H$8*(BS$5-$AT$5))</f>
        <v>2.6773686959999683</v>
      </c>
      <c r="BT329" s="269">
        <f>'Yard Trimmings'!$AU$57*'Yard Trimmings'!$E$68+'Yard Trimmings'!$AU$57*(1-'Yard Trimmings'!$E$68)*EXP(-LYTInputs!$H$8*(BT$5-$AT$5))</f>
        <v>2.6394574199564</v>
      </c>
      <c r="BU329" s="269">
        <f>'Yard Trimmings'!$AU$57*'Yard Trimmings'!$E$68+'Yard Trimmings'!$AU$57*(1-'Yard Trimmings'!$E$68)*EXP(-LYTInputs!$H$8*(BU$5-$AT$5))</f>
        <v>2.6070220793186327</v>
      </c>
      <c r="BV329" s="269">
        <f>'Yard Trimmings'!$AU$57*'Yard Trimmings'!$E$68+'Yard Trimmings'!$AU$57*(1-'Yard Trimmings'!$E$68)*EXP(-LYTInputs!$H$8*(BV$5-$AT$5))</f>
        <v>2.5792717255431761</v>
      </c>
      <c r="BW329" s="269">
        <f>'Yard Trimmings'!$AU$57*'Yard Trimmings'!$E$68+'Yard Trimmings'!$AU$57*(1-'Yard Trimmings'!$E$68)*EXP(-LYTInputs!$H$8*(BW$5-$AT$5))</f>
        <v>2.5555296553345372</v>
      </c>
      <c r="BX329" s="269">
        <f>'Yard Trimmings'!$AU$57*'Yard Trimmings'!$E$68+'Yard Trimmings'!$AU$57*(1-'Yard Trimmings'!$E$68)*EXP(-LYTInputs!$H$8*(BX$5-$AT$5))</f>
        <v>2.5352169089691019</v>
      </c>
      <c r="BY329" s="269">
        <f>'Yard Trimmings'!$AU$57*'Yard Trimmings'!$E$68+'Yard Trimmings'!$AU$57*(1-'Yard Trimmings'!$E$68)*EXP(-LYTInputs!$H$8*(BY$5-$AT$5))</f>
        <v>2.5178381521344786</v>
      </c>
      <c r="BZ329" s="269">
        <f>'Yard Trimmings'!$AU$57*'Yard Trimmings'!$E$68+'Yard Trimmings'!$AU$57*(1-'Yard Trimmings'!$E$68)*EXP(-LYTInputs!$H$8*(BZ$5-$AT$5))</f>
        <v>2.5029695970073935</v>
      </c>
      <c r="CA329" s="269">
        <f>'Yard Trimmings'!$AU$57*'Yard Trimmings'!$E$68+'Yard Trimmings'!$AU$57*(1-'Yard Trimmings'!$E$68)*EXP(-LYTInputs!$H$8*(CA$5-$AT$5))</f>
        <v>2.4902486680208775</v>
      </c>
      <c r="CB329" s="269">
        <f>'Yard Trimmings'!$AU$57*'Yard Trimmings'!$E$68+'Yard Trimmings'!$AU$57*(1-'Yard Trimmings'!$E$68)*EXP(-LYTInputs!$H$8*(CB$5-$AT$5))</f>
        <v>2.4793651603164069</v>
      </c>
      <c r="CC329" s="269">
        <f>'Yard Trimmings'!$AU$57*'Yard Trimmings'!$E$68+'Yard Trimmings'!$AU$57*(1-'Yard Trimmings'!$E$68)*EXP(-LYTInputs!$H$8*(CC$5-$AT$5))</f>
        <v>2.4700536752763731</v>
      </c>
      <c r="CD329" s="269">
        <f>'Yard Trimmings'!$AU$57*'Yard Trimmings'!$E$68+'Yard Trimmings'!$AU$57*(1-'Yard Trimmings'!$E$68)*EXP(-LYTInputs!$H$8*(CD$5-$AT$5))</f>
        <v>2.4620871486743696</v>
      </c>
      <c r="CE329" s="269">
        <f>'Yard Trimmings'!$AU$57*'Yard Trimmings'!$E$68+'Yard Trimmings'!$AU$57*(1-'Yard Trimmings'!$E$68)*EXP(-LYTInputs!$H$8*(CE$5-$AT$5))</f>
        <v>2.4552713136246909</v>
      </c>
      <c r="CF329" s="269">
        <f>'Yard Trimmings'!$AU$57*'Yard Trimmings'!$E$68+'Yard Trimmings'!$AU$57*(1-'Yard Trimmings'!$E$68)*EXP(-LYTInputs!$H$8*(CF$5-$AT$5))</f>
        <v>2.4494399633078849</v>
      </c>
      <c r="CG329" s="269">
        <f>'Yard Trimmings'!$AU$57*'Yard Trimmings'!$E$68+'Yard Trimmings'!$AU$57*(1-'Yard Trimmings'!$E$68)*EXP(-LYTInputs!$H$8*(CG$5-$AT$5))</f>
        <v>2.4444508979520689</v>
      </c>
      <c r="CH329" s="269">
        <f>'Yard Trimmings'!$AU$57*'Yard Trimmings'!$E$68+'Yard Trimmings'!$AU$57*(1-'Yard Trimmings'!$E$68)*EXP(-LYTInputs!$H$8*(CH$5-$AT$5))</f>
        <v>2.4401824572355388</v>
      </c>
      <c r="CI329" s="269">
        <f>'Yard Trimmings'!$AU$57*'Yard Trimmings'!$E$68+'Yard Trimmings'!$AU$57*(1-'Yard Trimmings'!$E$68)*EXP(-LYTInputs!$H$8*(CI$5-$AT$5))</f>
        <v>2.4365305535519575</v>
      </c>
    </row>
    <row r="330" spans="1:87">
      <c r="A330" s="20">
        <v>2005</v>
      </c>
      <c r="AT330" s="30"/>
      <c r="AU330" s="30">
        <f>'Yard Trimmings'!$AV$57*'Yard Trimmings'!$E$68+'Yard Trimmings'!$AU$57*(1-'Yard Trimmings'!$E$68)*EXP(-LYTInputs!$H$8*(AU$5-$AU$5))</f>
        <v>15.469809374017251</v>
      </c>
      <c r="AV330" s="30">
        <f>'Yard Trimmings'!$AV$57*'Yard Trimmings'!$E$68+'Yard Trimmings'!$AU$57*(1-'Yard Trimmings'!$E$68)*EXP(-LYTInputs!$H$8*(AV$5-$AU$5))</f>
        <v>13.596899488749161</v>
      </c>
      <c r="AW330" s="30">
        <f>'Yard Trimmings'!$AV$57*'Yard Trimmings'!$E$68+'Yard Trimmings'!$AU$57*(1-'Yard Trimmings'!$E$68)*EXP(-LYTInputs!$H$8*(AW$5-$AU$5))</f>
        <v>11.994514223671315</v>
      </c>
      <c r="AX330" s="30">
        <f>'Yard Trimmings'!$AV$57*'Yard Trimmings'!$E$68+'Yard Trimmings'!$AU$57*(1-'Yard Trimmings'!$E$68)*EXP(-LYTInputs!$H$8*(AX$5-$AU$5))</f>
        <v>10.623578783618864</v>
      </c>
      <c r="AY330" s="30">
        <f>'Yard Trimmings'!$AV$57*'Yard Trimmings'!$E$68+'Yard Trimmings'!$AU$57*(1-'Yard Trimmings'!$E$68)*EXP(-LYTInputs!$H$8*(AY$5-$AU$5))</f>
        <v>9.4506623684766549</v>
      </c>
      <c r="AZ330" s="30">
        <f>'Yard Trimmings'!$AV$57*'Yard Trimmings'!$E$68+'Yard Trimmings'!$AU$57*(1-'Yard Trimmings'!$E$68)*EXP(-LYTInputs!$H$8*(AZ$5-$AU$5))</f>
        <v>8.4471629499647065</v>
      </c>
      <c r="BA330" s="30">
        <f>'Yard Trimmings'!$AV$57*'Yard Trimmings'!$E$68+'Yard Trimmings'!$AU$57*(1-'Yard Trimmings'!$E$68)*EXP(-LYTInputs!$H$8*(BA$5-$AU$5))</f>
        <v>7.5886097999248392</v>
      </c>
      <c r="BB330" s="30">
        <f>'Yard Trimmings'!$AV$57*'Yard Trimmings'!$E$68+'Yard Trimmings'!$AU$57*(1-'Yard Trimmings'!$E$68)*EXP(-LYTInputs!$H$8*(BB$5-$AU$5))</f>
        <v>6.8540667619862408</v>
      </c>
      <c r="BC330" s="30">
        <f>'Yard Trimmings'!$AV$57*'Yard Trimmings'!$E$68+'Yard Trimmings'!$AU$57*(1-'Yard Trimmings'!$E$68)*EXP(-LYTInputs!$H$8*(BC$5-$AU$5))</f>
        <v>6.2256217151548245</v>
      </c>
      <c r="BD330" s="30">
        <f>'Yard Trimmings'!$AV$57*'Yard Trimmings'!$E$68+'Yard Trimmings'!$AU$57*(1-'Yard Trimmings'!$E$68)*EXP(-LYTInputs!$H$8*(BD$5-$AU$5))</f>
        <v>5.6879497796950629</v>
      </c>
      <c r="BE330" s="30">
        <f>'Yard Trimmings'!$AV$57*'Yard Trimmings'!$E$68+'Yard Trimmings'!$AU$57*(1-'Yard Trimmings'!$E$68)*EXP(-LYTInputs!$H$8*(BE$5-$AU$5))</f>
        <v>5.2279396139078891</v>
      </c>
      <c r="BF330" s="30">
        <f>'Yard Trimmings'!$AV$57*'Yard Trimmings'!$E$68+'Yard Trimmings'!$AU$57*(1-'Yard Trimmings'!$E$68)*EXP(-LYTInputs!$H$8*(BF$5-$AU$5))</f>
        <v>4.8343736889045781</v>
      </c>
      <c r="BG330" s="30">
        <f>'Yard Trimmings'!$AV$57*'Yard Trimmings'!$E$68+'Yard Trimmings'!$AU$57*(1-'Yard Trimmings'!$E$68)*EXP(-LYTInputs!$H$8*(BG$5-$AU$5))</f>
        <v>4.4976547447511246</v>
      </c>
      <c r="BH330" s="30">
        <f>'Yard Trimmings'!$AV$57*'Yard Trimmings'!$E$68+'Yard Trimmings'!$AU$57*(1-'Yard Trimmings'!$E$68)*EXP(-LYTInputs!$H$8*(BH$5-$AU$5))</f>
        <v>4.2095717575086109</v>
      </c>
      <c r="BI330" s="30">
        <f>'Yard Trimmings'!$AV$57*'Yard Trimmings'!$E$68+'Yard Trimmings'!$AU$57*(1-'Yard Trimmings'!$E$68)*EXP(-LYTInputs!$H$8*(BI$5-$AU$5))</f>
        <v>3.9630997101837409</v>
      </c>
      <c r="BJ330" s="30">
        <f>'Yard Trimmings'!$AV$57*'Yard Trimmings'!$E$68+'Yard Trimmings'!$AU$57*(1-'Yard Trimmings'!$E$68)*EXP(-LYTInputs!$H$8*(BJ$5-$AU$5))</f>
        <v>3.7522282849253887</v>
      </c>
      <c r="BK330" s="30">
        <f>'Yard Trimmings'!$AV$57*'Yard Trimmings'!$E$68+'Yard Trimmings'!$AU$57*(1-'Yard Trimmings'!$E$68)*EXP(-LYTInputs!$H$8*(BK$5-$AU$5))</f>
        <v>3.5718152990589696</v>
      </c>
      <c r="BL330" s="30">
        <f>'Yard Trimmings'!$AV$57*'Yard Trimmings'!$E$68+'Yard Trimmings'!$AU$57*(1-'Yard Trimmings'!$E$68)*EXP(-LYTInputs!$H$8*(BL$5-$AU$5))</f>
        <v>3.4174613109386782</v>
      </c>
      <c r="BM330" s="269">
        <f>'Yard Trimmings'!$AV$57*'Yard Trimmings'!$E$68+'Yard Trimmings'!$AU$57*(1-'Yard Trimmings'!$E$68)*EXP(-LYTInputs!$H$8*(BM$5-$AU$5))</f>
        <v>3.2854023378319446</v>
      </c>
      <c r="BN330" s="269">
        <f>'Yard Trimmings'!$AV$57*'Yard Trimmings'!$E$68+'Yard Trimmings'!$AU$57*(1-'Yard Trimmings'!$E$68)*EXP(-LYTInputs!$H$8*(BN$5-$AU$5))</f>
        <v>3.1724180697195186</v>
      </c>
      <c r="BO330" s="269">
        <f>'Yard Trimmings'!$AV$57*'Yard Trimmings'!$E$68+'Yard Trimmings'!$AU$57*(1-'Yard Trimmings'!$E$68)*EXP(-LYTInputs!$H$8*(BO$5-$AU$5))</f>
        <v>3.0757533407685895</v>
      </c>
      <c r="BP330" s="269">
        <f>'Yard Trimmings'!$AV$57*'Yard Trimmings'!$E$68+'Yard Trimmings'!$AU$57*(1-'Yard Trimmings'!$E$68)*EXP(-LYTInputs!$H$8*(BP$5-$AU$5))</f>
        <v>2.9930509435298989</v>
      </c>
      <c r="BQ330" s="269">
        <f>'Yard Trimmings'!$AV$57*'Yard Trimmings'!$E$68+'Yard Trimmings'!$AU$57*(1-'Yard Trimmings'!$E$68)*EXP(-LYTInputs!$H$8*(BQ$5-$AU$5))</f>
        <v>2.9222941475066224</v>
      </c>
      <c r="BR330" s="269">
        <f>'Yard Trimmings'!$AV$57*'Yard Trimmings'!$E$68+'Yard Trimmings'!$AU$57*(1-'Yard Trimmings'!$E$68)*EXP(-LYTInputs!$H$8*(BR$5-$AU$5))</f>
        <v>2.8617575203877008</v>
      </c>
      <c r="BS330" s="269">
        <f>'Yard Trimmings'!$AV$57*'Yard Trimmings'!$E$68+'Yard Trimmings'!$AU$57*(1-'Yard Trimmings'!$E$68)*EXP(-LYTInputs!$H$8*(BS$5-$AU$5))</f>
        <v>2.8099648527020435</v>
      </c>
      <c r="BT330" s="269">
        <f>'Yard Trimmings'!$AV$57*'Yard Trimmings'!$E$68+'Yard Trimmings'!$AU$57*(1-'Yard Trimmings'!$E$68)*EXP(-LYTInputs!$H$8*(BT$5-$AU$5))</f>
        <v>2.7656531598697476</v>
      </c>
      <c r="BU330" s="269">
        <f>'Yard Trimmings'!$AV$57*'Yard Trimmings'!$E$68+'Yard Trimmings'!$AU$57*(1-'Yard Trimmings'!$E$68)*EXP(-LYTInputs!$H$8*(BU$5-$AU$5))</f>
        <v>2.7277418838261793</v>
      </c>
      <c r="BV330" s="269">
        <f>'Yard Trimmings'!$AV$57*'Yard Trimmings'!$E$68+'Yard Trimmings'!$AU$57*(1-'Yard Trimmings'!$E$68)*EXP(-LYTInputs!$H$8*(BV$5-$AU$5))</f>
        <v>2.695306543188412</v>
      </c>
      <c r="BW330" s="269">
        <f>'Yard Trimmings'!$AV$57*'Yard Trimmings'!$E$68+'Yard Trimmings'!$AU$57*(1-'Yard Trimmings'!$E$68)*EXP(-LYTInputs!$H$8*(BW$5-$AU$5))</f>
        <v>2.6675561894129554</v>
      </c>
      <c r="BX330" s="269">
        <f>'Yard Trimmings'!$AV$57*'Yard Trimmings'!$E$68+'Yard Trimmings'!$AU$57*(1-'Yard Trimmings'!$E$68)*EXP(-LYTInputs!$H$8*(BX$5-$AU$5))</f>
        <v>2.6438141192043165</v>
      </c>
      <c r="BY330" s="269">
        <f>'Yard Trimmings'!$AV$57*'Yard Trimmings'!$E$68+'Yard Trimmings'!$AU$57*(1-'Yard Trimmings'!$E$68)*EXP(-LYTInputs!$H$8*(BY$5-$AU$5))</f>
        <v>2.6235013728388812</v>
      </c>
      <c r="BZ330" s="269">
        <f>'Yard Trimmings'!$AV$57*'Yard Trimmings'!$E$68+'Yard Trimmings'!$AU$57*(1-'Yard Trimmings'!$E$68)*EXP(-LYTInputs!$H$8*(BZ$5-$AU$5))</f>
        <v>2.6061226160042579</v>
      </c>
      <c r="CA330" s="269">
        <f>'Yard Trimmings'!$AV$57*'Yard Trimmings'!$E$68+'Yard Trimmings'!$AU$57*(1-'Yard Trimmings'!$E$68)*EXP(-LYTInputs!$H$8*(CA$5-$AU$5))</f>
        <v>2.5912540608771728</v>
      </c>
      <c r="CB330" s="269">
        <f>'Yard Trimmings'!$AV$57*'Yard Trimmings'!$E$68+'Yard Trimmings'!$AU$57*(1-'Yard Trimmings'!$E$68)*EXP(-LYTInputs!$H$8*(CB$5-$AU$5))</f>
        <v>2.5785331318906568</v>
      </c>
      <c r="CC330" s="269">
        <f>'Yard Trimmings'!$AV$57*'Yard Trimmings'!$E$68+'Yard Trimmings'!$AU$57*(1-'Yard Trimmings'!$E$68)*EXP(-LYTInputs!$H$8*(CC$5-$AU$5))</f>
        <v>2.5676496241861857</v>
      </c>
      <c r="CD330" s="269">
        <f>'Yard Trimmings'!$AV$57*'Yard Trimmings'!$E$68+'Yard Trimmings'!$AU$57*(1-'Yard Trimmings'!$E$68)*EXP(-LYTInputs!$H$8*(CD$5-$AU$5))</f>
        <v>2.5583381391461524</v>
      </c>
      <c r="CE330" s="269">
        <f>'Yard Trimmings'!$AV$57*'Yard Trimmings'!$E$68+'Yard Trimmings'!$AU$57*(1-'Yard Trimmings'!$E$68)*EXP(-LYTInputs!$H$8*(CE$5-$AU$5))</f>
        <v>2.5503716125441489</v>
      </c>
      <c r="CF330" s="269">
        <f>'Yard Trimmings'!$AV$57*'Yard Trimmings'!$E$68+'Yard Trimmings'!$AU$57*(1-'Yard Trimmings'!$E$68)*EXP(-LYTInputs!$H$8*(CF$5-$AU$5))</f>
        <v>2.5435557774944701</v>
      </c>
      <c r="CG330" s="269">
        <f>'Yard Trimmings'!$AV$57*'Yard Trimmings'!$E$68+'Yard Trimmings'!$AU$57*(1-'Yard Trimmings'!$E$68)*EXP(-LYTInputs!$H$8*(CG$5-$AU$5))</f>
        <v>2.5377244271776642</v>
      </c>
      <c r="CH330" s="269">
        <f>'Yard Trimmings'!$AV$57*'Yard Trimmings'!$E$68+'Yard Trimmings'!$AU$57*(1-'Yard Trimmings'!$E$68)*EXP(-LYTInputs!$H$8*(CH$5-$AU$5))</f>
        <v>2.5327353618218482</v>
      </c>
      <c r="CI330" s="269">
        <f>'Yard Trimmings'!$AV$57*'Yard Trimmings'!$E$68+'Yard Trimmings'!$AU$57*(1-'Yard Trimmings'!$E$68)*EXP(-LYTInputs!$H$8*(CI$5-$AU$5))</f>
        <v>2.5284669211053181</v>
      </c>
    </row>
    <row r="331" spans="1:87">
      <c r="A331" s="20">
        <v>2006</v>
      </c>
      <c r="AT331" s="30"/>
      <c r="AU331" s="30"/>
      <c r="AV331" s="30">
        <f>'Yard Trimmings'!$AW$57*'Yard Trimmings'!$E$68+'Yard Trimmings'!$AU$57*(1-'Yard Trimmings'!$E$68)*EXP(-LYTInputs!$H$8*(AV$5-$AV$5))</f>
        <v>15.539263922144906</v>
      </c>
      <c r="AW331" s="30">
        <f>'Yard Trimmings'!$AW$57*'Yard Trimmings'!$E$68+'Yard Trimmings'!$AU$57*(1-'Yard Trimmings'!$E$68)*EXP(-LYTInputs!$H$8*(AW$5-$AV$5))</f>
        <v>13.666354036876816</v>
      </c>
      <c r="AX331" s="30">
        <f>'Yard Trimmings'!$AW$57*'Yard Trimmings'!$E$68+'Yard Trimmings'!$AU$57*(1-'Yard Trimmings'!$E$68)*EXP(-LYTInputs!$H$8*(AX$5-$AV$5))</f>
        <v>12.063968771798971</v>
      </c>
      <c r="AY331" s="30">
        <f>'Yard Trimmings'!$AW$57*'Yard Trimmings'!$E$68+'Yard Trimmings'!$AU$57*(1-'Yard Trimmings'!$E$68)*EXP(-LYTInputs!$H$8*(AY$5-$AV$5))</f>
        <v>10.69303333174652</v>
      </c>
      <c r="AZ331" s="30">
        <f>'Yard Trimmings'!$AW$57*'Yard Trimmings'!$E$68+'Yard Trimmings'!$AU$57*(1-'Yard Trimmings'!$E$68)*EXP(-LYTInputs!$H$8*(AZ$5-$AV$5))</f>
        <v>9.5201169166043105</v>
      </c>
      <c r="BA331" s="30">
        <f>'Yard Trimmings'!$AW$57*'Yard Trimmings'!$E$68+'Yard Trimmings'!$AU$57*(1-'Yard Trimmings'!$E$68)*EXP(-LYTInputs!$H$8*(BA$5-$AV$5))</f>
        <v>8.5166174980923621</v>
      </c>
      <c r="BB331" s="30">
        <f>'Yard Trimmings'!$AW$57*'Yard Trimmings'!$E$68+'Yard Trimmings'!$AU$57*(1-'Yard Trimmings'!$E$68)*EXP(-LYTInputs!$H$8*(BB$5-$AV$5))</f>
        <v>7.658064348052493</v>
      </c>
      <c r="BC331" s="30">
        <f>'Yard Trimmings'!$AW$57*'Yard Trimmings'!$E$68+'Yard Trimmings'!$AU$57*(1-'Yard Trimmings'!$E$68)*EXP(-LYTInputs!$H$8*(BC$5-$AV$5))</f>
        <v>6.9235213101138946</v>
      </c>
      <c r="BD331" s="30">
        <f>'Yard Trimmings'!$AW$57*'Yard Trimmings'!$E$68+'Yard Trimmings'!$AU$57*(1-'Yard Trimmings'!$E$68)*EXP(-LYTInputs!$H$8*(BD$5-$AV$5))</f>
        <v>6.2950762632824802</v>
      </c>
      <c r="BE331" s="30">
        <f>'Yard Trimmings'!$AW$57*'Yard Trimmings'!$E$68+'Yard Trimmings'!$AU$57*(1-'Yard Trimmings'!$E$68)*EXP(-LYTInputs!$H$8*(BE$5-$AV$5))</f>
        <v>5.7574043278227176</v>
      </c>
      <c r="BF331" s="30">
        <f>'Yard Trimmings'!$AW$57*'Yard Trimmings'!$E$68+'Yard Trimmings'!$AU$57*(1-'Yard Trimmings'!$E$68)*EXP(-LYTInputs!$H$8*(BF$5-$AV$5))</f>
        <v>5.2973941620355447</v>
      </c>
      <c r="BG331" s="30">
        <f>'Yard Trimmings'!$AW$57*'Yard Trimmings'!$E$68+'Yard Trimmings'!$AU$57*(1-'Yard Trimmings'!$E$68)*EXP(-LYTInputs!$H$8*(BG$5-$AV$5))</f>
        <v>4.9038282370322328</v>
      </c>
      <c r="BH331" s="30">
        <f>'Yard Trimmings'!$AW$57*'Yard Trimmings'!$E$68+'Yard Trimmings'!$AU$57*(1-'Yard Trimmings'!$E$68)*EXP(-LYTInputs!$H$8*(BH$5-$AV$5))</f>
        <v>4.5671092928787793</v>
      </c>
      <c r="BI331" s="30">
        <f>'Yard Trimmings'!$AW$57*'Yard Trimmings'!$E$68+'Yard Trimmings'!$AU$57*(1-'Yard Trimmings'!$E$68)*EXP(-LYTInputs!$H$8*(BI$5-$AV$5))</f>
        <v>4.2790263056362647</v>
      </c>
      <c r="BJ331" s="30">
        <f>'Yard Trimmings'!$AW$57*'Yard Trimmings'!$E$68+'Yard Trimmings'!$AU$57*(1-'Yard Trimmings'!$E$68)*EXP(-LYTInputs!$H$8*(BJ$5-$AV$5))</f>
        <v>4.0325542583113956</v>
      </c>
      <c r="BK331" s="30">
        <f>'Yard Trimmings'!$AW$57*'Yard Trimmings'!$E$68+'Yard Trimmings'!$AU$57*(1-'Yard Trimmings'!$E$68)*EXP(-LYTInputs!$H$8*(BK$5-$AV$5))</f>
        <v>3.8216828330530435</v>
      </c>
      <c r="BL331" s="30">
        <f>'Yard Trimmings'!$AW$57*'Yard Trimmings'!$E$68+'Yard Trimmings'!$AU$57*(1-'Yard Trimmings'!$E$68)*EXP(-LYTInputs!$H$8*(BL$5-$AV$5))</f>
        <v>3.6412698471866243</v>
      </c>
      <c r="BM331" s="269">
        <f>'Yard Trimmings'!$AW$57*'Yard Trimmings'!$E$68+'Yard Trimmings'!$AU$57*(1-'Yard Trimmings'!$E$68)*EXP(-LYTInputs!$H$8*(BM$5-$AV$5))</f>
        <v>3.4869158590663329</v>
      </c>
      <c r="BN331" s="269">
        <f>'Yard Trimmings'!$AW$57*'Yard Trimmings'!$E$68+'Yard Trimmings'!$AU$57*(1-'Yard Trimmings'!$E$68)*EXP(-LYTInputs!$H$8*(BN$5-$AV$5))</f>
        <v>3.3548568859595993</v>
      </c>
      <c r="BO331" s="269">
        <f>'Yard Trimmings'!$AW$57*'Yard Trimmings'!$E$68+'Yard Trimmings'!$AU$57*(1-'Yard Trimmings'!$E$68)*EXP(-LYTInputs!$H$8*(BO$5-$AV$5))</f>
        <v>3.2418726178471733</v>
      </c>
      <c r="BP331" s="269">
        <f>'Yard Trimmings'!$AW$57*'Yard Trimmings'!$E$68+'Yard Trimmings'!$AU$57*(1-'Yard Trimmings'!$E$68)*EXP(-LYTInputs!$H$8*(BP$5-$AV$5))</f>
        <v>3.1452078888962443</v>
      </c>
      <c r="BQ331" s="269">
        <f>'Yard Trimmings'!$AW$57*'Yard Trimmings'!$E$68+'Yard Trimmings'!$AU$57*(1-'Yard Trimmings'!$E$68)*EXP(-LYTInputs!$H$8*(BQ$5-$AV$5))</f>
        <v>3.0625054916575536</v>
      </c>
      <c r="BR331" s="269">
        <f>'Yard Trimmings'!$AW$57*'Yard Trimmings'!$E$68+'Yard Trimmings'!$AU$57*(1-'Yard Trimmings'!$E$68)*EXP(-LYTInputs!$H$8*(BR$5-$AV$5))</f>
        <v>2.9917486956342771</v>
      </c>
      <c r="BS331" s="269">
        <f>'Yard Trimmings'!$AW$57*'Yard Trimmings'!$E$68+'Yard Trimmings'!$AU$57*(1-'Yard Trimmings'!$E$68)*EXP(-LYTInputs!$H$8*(BS$5-$AV$5))</f>
        <v>2.9312120685153555</v>
      </c>
      <c r="BT331" s="269">
        <f>'Yard Trimmings'!$AW$57*'Yard Trimmings'!$E$68+'Yard Trimmings'!$AU$57*(1-'Yard Trimmings'!$E$68)*EXP(-LYTInputs!$H$8*(BT$5-$AV$5))</f>
        <v>2.8794194008296983</v>
      </c>
      <c r="BU331" s="269">
        <f>'Yard Trimmings'!$AW$57*'Yard Trimmings'!$E$68+'Yard Trimmings'!$AU$57*(1-'Yard Trimmings'!$E$68)*EXP(-LYTInputs!$H$8*(BU$5-$AV$5))</f>
        <v>2.8351077079974023</v>
      </c>
      <c r="BV331" s="269">
        <f>'Yard Trimmings'!$AW$57*'Yard Trimmings'!$E$68+'Yard Trimmings'!$AU$57*(1-'Yard Trimmings'!$E$68)*EXP(-LYTInputs!$H$8*(BV$5-$AV$5))</f>
        <v>2.7971964319538341</v>
      </c>
      <c r="BW331" s="269">
        <f>'Yard Trimmings'!$AW$57*'Yard Trimmings'!$E$68+'Yard Trimmings'!$AU$57*(1-'Yard Trimmings'!$E$68)*EXP(-LYTInputs!$H$8*(BW$5-$AV$5))</f>
        <v>2.7647610913160667</v>
      </c>
      <c r="BX331" s="269">
        <f>'Yard Trimmings'!$AW$57*'Yard Trimmings'!$E$68+'Yard Trimmings'!$AU$57*(1-'Yard Trimmings'!$E$68)*EXP(-LYTInputs!$H$8*(BX$5-$AV$5))</f>
        <v>2.7370107375406101</v>
      </c>
      <c r="BY331" s="269">
        <f>'Yard Trimmings'!$AW$57*'Yard Trimmings'!$E$68+'Yard Trimmings'!$AU$57*(1-'Yard Trimmings'!$E$68)*EXP(-LYTInputs!$H$8*(BY$5-$AV$5))</f>
        <v>2.7132686673319713</v>
      </c>
      <c r="BZ331" s="269">
        <f>'Yard Trimmings'!$AW$57*'Yard Trimmings'!$E$68+'Yard Trimmings'!$AU$57*(1-'Yard Trimmings'!$E$68)*EXP(-LYTInputs!$H$8*(BZ$5-$AV$5))</f>
        <v>2.6929559209665359</v>
      </c>
      <c r="CA331" s="269">
        <f>'Yard Trimmings'!$AW$57*'Yard Trimmings'!$E$68+'Yard Trimmings'!$AU$57*(1-'Yard Trimmings'!$E$68)*EXP(-LYTInputs!$H$8*(CA$5-$AV$5))</f>
        <v>2.6755771641319126</v>
      </c>
      <c r="CB331" s="269">
        <f>'Yard Trimmings'!$AW$57*'Yard Trimmings'!$E$68+'Yard Trimmings'!$AU$57*(1-'Yard Trimmings'!$E$68)*EXP(-LYTInputs!$H$8*(CB$5-$AV$5))</f>
        <v>2.6607086090048275</v>
      </c>
      <c r="CC331" s="269">
        <f>'Yard Trimmings'!$AW$57*'Yard Trimmings'!$E$68+'Yard Trimmings'!$AU$57*(1-'Yard Trimmings'!$E$68)*EXP(-LYTInputs!$H$8*(CC$5-$AV$5))</f>
        <v>2.6479876800183115</v>
      </c>
      <c r="CD331" s="269">
        <f>'Yard Trimmings'!$AW$57*'Yard Trimmings'!$E$68+'Yard Trimmings'!$AU$57*(1-'Yard Trimmings'!$E$68)*EXP(-LYTInputs!$H$8*(CD$5-$AV$5))</f>
        <v>2.6371041723138404</v>
      </c>
      <c r="CE331" s="269">
        <f>'Yard Trimmings'!$AW$57*'Yard Trimmings'!$E$68+'Yard Trimmings'!$AU$57*(1-'Yard Trimmings'!$E$68)*EXP(-LYTInputs!$H$8*(CE$5-$AV$5))</f>
        <v>2.6277926872738071</v>
      </c>
      <c r="CF331" s="269">
        <f>'Yard Trimmings'!$AW$57*'Yard Trimmings'!$E$68+'Yard Trimmings'!$AU$57*(1-'Yard Trimmings'!$E$68)*EXP(-LYTInputs!$H$8*(CF$5-$AV$5))</f>
        <v>2.6198261606718036</v>
      </c>
      <c r="CG331" s="269">
        <f>'Yard Trimmings'!$AW$57*'Yard Trimmings'!$E$68+'Yard Trimmings'!$AU$57*(1-'Yard Trimmings'!$E$68)*EXP(-LYTInputs!$H$8*(CG$5-$AV$5))</f>
        <v>2.6130103256221249</v>
      </c>
      <c r="CH331" s="269">
        <f>'Yard Trimmings'!$AW$57*'Yard Trimmings'!$E$68+'Yard Trimmings'!$AU$57*(1-'Yard Trimmings'!$E$68)*EXP(-LYTInputs!$H$8*(CH$5-$AV$5))</f>
        <v>2.6071789753053189</v>
      </c>
      <c r="CI331" s="269">
        <f>'Yard Trimmings'!$AW$57*'Yard Trimmings'!$E$68+'Yard Trimmings'!$AU$57*(1-'Yard Trimmings'!$E$68)*EXP(-LYTInputs!$H$8*(CI$5-$AV$5))</f>
        <v>2.6021899099495029</v>
      </c>
    </row>
    <row r="332" spans="1:87">
      <c r="A332" s="20">
        <v>2007</v>
      </c>
      <c r="AT332" s="30"/>
      <c r="AU332" s="30"/>
      <c r="AW332" s="30">
        <f>'Yard Trimmings'!$AX$57*'Yard Trimmings'!$E$68+'Yard Trimmings'!$AU$57*(1-'Yard Trimmings'!$E$68)*EXP(-LYTInputs!$H$8*(AW$5-$AW$5))</f>
        <v>15.555127653985572</v>
      </c>
      <c r="AX332" s="30">
        <f>'Yard Trimmings'!$AX$57*'Yard Trimmings'!$E$68+'Yard Trimmings'!$AU$57*(1-'Yard Trimmings'!$E$68)*EXP(-LYTInputs!$H$8*(AX$5-$AW$5))</f>
        <v>13.682217768717482</v>
      </c>
      <c r="AY332" s="30">
        <f>'Yard Trimmings'!$AX$57*'Yard Trimmings'!$E$68+'Yard Trimmings'!$AU$57*(1-'Yard Trimmings'!$E$68)*EXP(-LYTInputs!$H$8*(AY$5-$AW$5))</f>
        <v>12.079832503639636</v>
      </c>
      <c r="AZ332" s="30">
        <f>'Yard Trimmings'!$AX$57*'Yard Trimmings'!$E$68+'Yard Trimmings'!$AU$57*(1-'Yard Trimmings'!$E$68)*EXP(-LYTInputs!$H$8*(AZ$5-$AW$5))</f>
        <v>10.708897063587186</v>
      </c>
      <c r="BA332" s="30">
        <f>'Yard Trimmings'!$AX$57*'Yard Trimmings'!$E$68+'Yard Trimmings'!$AU$57*(1-'Yard Trimmings'!$E$68)*EXP(-LYTInputs!$H$8*(BA$5-$AW$5))</f>
        <v>9.5359806484449763</v>
      </c>
      <c r="BB332" s="30">
        <f>'Yard Trimmings'!$AX$57*'Yard Trimmings'!$E$68+'Yard Trimmings'!$AU$57*(1-'Yard Trimmings'!$E$68)*EXP(-LYTInputs!$H$8*(BB$5-$AW$5))</f>
        <v>8.5324812299330279</v>
      </c>
      <c r="BC332" s="30">
        <f>'Yard Trimmings'!$AX$57*'Yard Trimmings'!$E$68+'Yard Trimmings'!$AU$57*(1-'Yard Trimmings'!$E$68)*EXP(-LYTInputs!$H$8*(BC$5-$AW$5))</f>
        <v>7.6739280798931597</v>
      </c>
      <c r="BD332" s="30">
        <f>'Yard Trimmings'!$AX$57*'Yard Trimmings'!$E$68+'Yard Trimmings'!$AU$57*(1-'Yard Trimmings'!$E$68)*EXP(-LYTInputs!$H$8*(BD$5-$AW$5))</f>
        <v>6.9393850419545613</v>
      </c>
      <c r="BE332" s="30">
        <f>'Yard Trimmings'!$AX$57*'Yard Trimmings'!$E$68+'Yard Trimmings'!$AU$57*(1-'Yard Trimmings'!$E$68)*EXP(-LYTInputs!$H$8*(BE$5-$AW$5))</f>
        <v>6.310939995123146</v>
      </c>
      <c r="BF332" s="30">
        <f>'Yard Trimmings'!$AX$57*'Yard Trimmings'!$E$68+'Yard Trimmings'!$AU$57*(1-'Yard Trimmings'!$E$68)*EXP(-LYTInputs!$H$8*(BF$5-$AW$5))</f>
        <v>5.7732680596633834</v>
      </c>
      <c r="BG332" s="30">
        <f>'Yard Trimmings'!$AX$57*'Yard Trimmings'!$E$68+'Yard Trimmings'!$AU$57*(1-'Yard Trimmings'!$E$68)*EXP(-LYTInputs!$H$8*(BG$5-$AW$5))</f>
        <v>5.3132578938762105</v>
      </c>
      <c r="BH332" s="30">
        <f>'Yard Trimmings'!$AX$57*'Yard Trimmings'!$E$68+'Yard Trimmings'!$AU$57*(1-'Yard Trimmings'!$E$68)*EXP(-LYTInputs!$H$8*(BH$5-$AW$5))</f>
        <v>4.9196919688728986</v>
      </c>
      <c r="BI332" s="30">
        <f>'Yard Trimmings'!$AX$57*'Yard Trimmings'!$E$68+'Yard Trimmings'!$AU$57*(1-'Yard Trimmings'!$E$68)*EXP(-LYTInputs!$H$8*(BI$5-$AW$5))</f>
        <v>4.5829730247194451</v>
      </c>
      <c r="BJ332" s="30">
        <f>'Yard Trimmings'!$AX$57*'Yard Trimmings'!$E$68+'Yard Trimmings'!$AU$57*(1-'Yard Trimmings'!$E$68)*EXP(-LYTInputs!$H$8*(BJ$5-$AW$5))</f>
        <v>4.2948900374769314</v>
      </c>
      <c r="BK332" s="30">
        <f>'Yard Trimmings'!$AX$57*'Yard Trimmings'!$E$68+'Yard Trimmings'!$AU$57*(1-'Yard Trimmings'!$E$68)*EXP(-LYTInputs!$H$8*(BK$5-$AW$5))</f>
        <v>4.0484179901520623</v>
      </c>
      <c r="BL332" s="30">
        <f>'Yard Trimmings'!$AX$57*'Yard Trimmings'!$E$68+'Yard Trimmings'!$AU$57*(1-'Yard Trimmings'!$E$68)*EXP(-LYTInputs!$H$8*(BL$5-$AW$5))</f>
        <v>3.8375465648937097</v>
      </c>
      <c r="BM332" s="269">
        <f>'Yard Trimmings'!$AX$57*'Yard Trimmings'!$E$68+'Yard Trimmings'!$AU$57*(1-'Yard Trimmings'!$E$68)*EXP(-LYTInputs!$H$8*(BM$5-$AW$5))</f>
        <v>3.657133579027291</v>
      </c>
      <c r="BN332" s="269">
        <f>'Yard Trimmings'!$AX$57*'Yard Trimmings'!$E$68+'Yard Trimmings'!$AU$57*(1-'Yard Trimmings'!$E$68)*EXP(-LYTInputs!$H$8*(BN$5-$AW$5))</f>
        <v>3.5027795909069992</v>
      </c>
      <c r="BO332" s="269">
        <f>'Yard Trimmings'!$AX$57*'Yard Trimmings'!$E$68+'Yard Trimmings'!$AU$57*(1-'Yard Trimmings'!$E$68)*EXP(-LYTInputs!$H$8*(BO$5-$AW$5))</f>
        <v>3.3707206178002656</v>
      </c>
      <c r="BP332" s="269">
        <f>'Yard Trimmings'!$AX$57*'Yard Trimmings'!$E$68+'Yard Trimmings'!$AU$57*(1-'Yard Trimmings'!$E$68)*EXP(-LYTInputs!$H$8*(BP$5-$AW$5))</f>
        <v>3.2577363496878395</v>
      </c>
      <c r="BQ332" s="269">
        <f>'Yard Trimmings'!$AX$57*'Yard Trimmings'!$E$68+'Yard Trimmings'!$AU$57*(1-'Yard Trimmings'!$E$68)*EXP(-LYTInputs!$H$8*(BQ$5-$AW$5))</f>
        <v>3.1610716207369105</v>
      </c>
      <c r="BR332" s="269">
        <f>'Yard Trimmings'!$AX$57*'Yard Trimmings'!$E$68+'Yard Trimmings'!$AU$57*(1-'Yard Trimmings'!$E$68)*EXP(-LYTInputs!$H$8*(BR$5-$AW$5))</f>
        <v>3.0783692234982203</v>
      </c>
      <c r="BS332" s="269">
        <f>'Yard Trimmings'!$AX$57*'Yard Trimmings'!$E$68+'Yard Trimmings'!$AU$57*(1-'Yard Trimmings'!$E$68)*EXP(-LYTInputs!$H$8*(BS$5-$AW$5))</f>
        <v>3.0076124274749434</v>
      </c>
      <c r="BT332" s="269">
        <f>'Yard Trimmings'!$AX$57*'Yard Trimmings'!$E$68+'Yard Trimmings'!$AU$57*(1-'Yard Trimmings'!$E$68)*EXP(-LYTInputs!$H$8*(BT$5-$AW$5))</f>
        <v>2.9470758003560213</v>
      </c>
      <c r="BU332" s="269">
        <f>'Yard Trimmings'!$AX$57*'Yard Trimmings'!$E$68+'Yard Trimmings'!$AU$57*(1-'Yard Trimmings'!$E$68)*EXP(-LYTInputs!$H$8*(BU$5-$AW$5))</f>
        <v>2.8952831326703645</v>
      </c>
      <c r="BV332" s="269">
        <f>'Yard Trimmings'!$AX$57*'Yard Trimmings'!$E$68+'Yard Trimmings'!$AU$57*(1-'Yard Trimmings'!$E$68)*EXP(-LYTInputs!$H$8*(BV$5-$AW$5))</f>
        <v>2.8509714398380686</v>
      </c>
      <c r="BW332" s="269">
        <f>'Yard Trimmings'!$AX$57*'Yard Trimmings'!$E$68+'Yard Trimmings'!$AU$57*(1-'Yard Trimmings'!$E$68)*EXP(-LYTInputs!$H$8*(BW$5-$AW$5))</f>
        <v>2.8130601637945003</v>
      </c>
      <c r="BX332" s="269">
        <f>'Yard Trimmings'!$AX$57*'Yard Trimmings'!$E$68+'Yard Trimmings'!$AU$57*(1-'Yard Trimmings'!$E$68)*EXP(-LYTInputs!$H$8*(BX$5-$AW$5))</f>
        <v>2.780624823156733</v>
      </c>
      <c r="BY332" s="269">
        <f>'Yard Trimmings'!$AX$57*'Yard Trimmings'!$E$68+'Yard Trimmings'!$AU$57*(1-'Yard Trimmings'!$E$68)*EXP(-LYTInputs!$H$8*(BY$5-$AW$5))</f>
        <v>2.7528744693812763</v>
      </c>
      <c r="BZ332" s="269">
        <f>'Yard Trimmings'!$AX$57*'Yard Trimmings'!$E$68+'Yard Trimmings'!$AU$57*(1-'Yard Trimmings'!$E$68)*EXP(-LYTInputs!$H$8*(BZ$5-$AW$5))</f>
        <v>2.7291323991726375</v>
      </c>
      <c r="CA332" s="269">
        <f>'Yard Trimmings'!$AX$57*'Yard Trimmings'!$E$68+'Yard Trimmings'!$AU$57*(1-'Yard Trimmings'!$E$68)*EXP(-LYTInputs!$H$8*(CA$5-$AW$5))</f>
        <v>2.7088196528072022</v>
      </c>
      <c r="CB332" s="269">
        <f>'Yard Trimmings'!$AX$57*'Yard Trimmings'!$E$68+'Yard Trimmings'!$AU$57*(1-'Yard Trimmings'!$E$68)*EXP(-LYTInputs!$H$8*(CB$5-$AW$5))</f>
        <v>2.6914408959725789</v>
      </c>
      <c r="CC332" s="269">
        <f>'Yard Trimmings'!$AX$57*'Yard Trimmings'!$E$68+'Yard Trimmings'!$AU$57*(1-'Yard Trimmings'!$E$68)*EXP(-LYTInputs!$H$8*(CC$5-$AW$5))</f>
        <v>2.6765723408454938</v>
      </c>
      <c r="CD332" s="269">
        <f>'Yard Trimmings'!$AX$57*'Yard Trimmings'!$E$68+'Yard Trimmings'!$AU$57*(1-'Yard Trimmings'!$E$68)*EXP(-LYTInputs!$H$8*(CD$5-$AW$5))</f>
        <v>2.6638514118589778</v>
      </c>
      <c r="CE332" s="269">
        <f>'Yard Trimmings'!$AX$57*'Yard Trimmings'!$E$68+'Yard Trimmings'!$AU$57*(1-'Yard Trimmings'!$E$68)*EXP(-LYTInputs!$H$8*(CE$5-$AW$5))</f>
        <v>2.6529679041545071</v>
      </c>
      <c r="CF332" s="269">
        <f>'Yard Trimmings'!$AX$57*'Yard Trimmings'!$E$68+'Yard Trimmings'!$AU$57*(1-'Yard Trimmings'!$E$68)*EXP(-LYTInputs!$H$8*(CF$5-$AW$5))</f>
        <v>2.6436564191144734</v>
      </c>
      <c r="CG332" s="269">
        <f>'Yard Trimmings'!$AX$57*'Yard Trimmings'!$E$68+'Yard Trimmings'!$AU$57*(1-'Yard Trimmings'!$E$68)*EXP(-LYTInputs!$H$8*(CG$5-$AW$5))</f>
        <v>2.6356898925124699</v>
      </c>
      <c r="CH332" s="269">
        <f>'Yard Trimmings'!$AX$57*'Yard Trimmings'!$E$68+'Yard Trimmings'!$AU$57*(1-'Yard Trimmings'!$E$68)*EXP(-LYTInputs!$H$8*(CH$5-$AW$5))</f>
        <v>2.6288740574627911</v>
      </c>
      <c r="CI332" s="269">
        <f>'Yard Trimmings'!$AX$57*'Yard Trimmings'!$E$68+'Yard Trimmings'!$AU$57*(1-'Yard Trimmings'!$E$68)*EXP(-LYTInputs!$H$8*(CI$5-$AW$5))</f>
        <v>2.6230427071459852</v>
      </c>
    </row>
    <row r="333" spans="1:87">
      <c r="A333" s="20">
        <v>2008</v>
      </c>
      <c r="AT333" s="30"/>
      <c r="AU333" s="30"/>
      <c r="AX333" s="30">
        <f>'Yard Trimmings'!$AY$57*'Yard Trimmings'!$E$68+'Yard Trimmings'!$AU$57*(1-'Yard Trimmings'!$E$68)*EXP(-LYTInputs!$H$8*(AX$5-$AX$5))</f>
        <v>15.538921289399605</v>
      </c>
      <c r="AY333" s="30">
        <f>'Yard Trimmings'!$AY$57*'Yard Trimmings'!$E$68+'Yard Trimmings'!$AU$57*(1-'Yard Trimmings'!$E$68)*EXP(-LYTInputs!$H$8*(AY$5-$AX$5))</f>
        <v>13.666011404131515</v>
      </c>
      <c r="AZ333" s="30">
        <f>'Yard Trimmings'!$AY$57*'Yard Trimmings'!$E$68+'Yard Trimmings'!$AU$57*(1-'Yard Trimmings'!$E$68)*EXP(-LYTInputs!$H$8*(AZ$5-$AX$5))</f>
        <v>12.063626139053669</v>
      </c>
      <c r="BA333" s="30">
        <f>'Yard Trimmings'!$AY$57*'Yard Trimmings'!$E$68+'Yard Trimmings'!$AU$57*(1-'Yard Trimmings'!$E$68)*EXP(-LYTInputs!$H$8*(BA$5-$AX$5))</f>
        <v>10.692690699001218</v>
      </c>
      <c r="BB333" s="30">
        <f>'Yard Trimmings'!$AY$57*'Yard Trimmings'!$E$68+'Yard Trimmings'!$AU$57*(1-'Yard Trimmings'!$E$68)*EXP(-LYTInputs!$H$8*(BB$5-$AX$5))</f>
        <v>9.5197742838590091</v>
      </c>
      <c r="BC333" s="30">
        <f>'Yard Trimmings'!$AY$57*'Yard Trimmings'!$E$68+'Yard Trimmings'!$AU$57*(1-'Yard Trimmings'!$E$68)*EXP(-LYTInputs!$H$8*(BC$5-$AX$5))</f>
        <v>8.5162748653470608</v>
      </c>
      <c r="BD333" s="30">
        <f>'Yard Trimmings'!$AY$57*'Yard Trimmings'!$E$68+'Yard Trimmings'!$AU$57*(1-'Yard Trimmings'!$E$68)*EXP(-LYTInputs!$H$8*(BD$5-$AX$5))</f>
        <v>7.6577217153071926</v>
      </c>
      <c r="BE333" s="30">
        <f>'Yard Trimmings'!$AY$57*'Yard Trimmings'!$E$68+'Yard Trimmings'!$AU$57*(1-'Yard Trimmings'!$E$68)*EXP(-LYTInputs!$H$8*(BE$5-$AX$5))</f>
        <v>6.9231786773685942</v>
      </c>
      <c r="BF333" s="30">
        <f>'Yard Trimmings'!$AY$57*'Yard Trimmings'!$E$68+'Yard Trimmings'!$AU$57*(1-'Yard Trimmings'!$E$68)*EXP(-LYTInputs!$H$8*(BF$5-$AX$5))</f>
        <v>6.2947336305371788</v>
      </c>
      <c r="BG333" s="30">
        <f>'Yard Trimmings'!$AY$57*'Yard Trimmings'!$E$68+'Yard Trimmings'!$AU$57*(1-'Yard Trimmings'!$E$68)*EXP(-LYTInputs!$H$8*(BG$5-$AX$5))</f>
        <v>5.7570616950774163</v>
      </c>
      <c r="BH333" s="30">
        <f>'Yard Trimmings'!$AY$57*'Yard Trimmings'!$E$68+'Yard Trimmings'!$AU$57*(1-'Yard Trimmings'!$E$68)*EXP(-LYTInputs!$H$8*(BH$5-$AX$5))</f>
        <v>5.2970515292902434</v>
      </c>
      <c r="BI333" s="30">
        <f>'Yard Trimmings'!$AY$57*'Yard Trimmings'!$E$68+'Yard Trimmings'!$AU$57*(1-'Yard Trimmings'!$E$68)*EXP(-LYTInputs!$H$8*(BI$5-$AX$5))</f>
        <v>4.9034856042869315</v>
      </c>
      <c r="BJ333" s="30">
        <f>'Yard Trimmings'!$AY$57*'Yard Trimmings'!$E$68+'Yard Trimmings'!$AU$57*(1-'Yard Trimmings'!$E$68)*EXP(-LYTInputs!$H$8*(BJ$5-$AX$5))</f>
        <v>4.566766660133478</v>
      </c>
      <c r="BK333" s="30">
        <f>'Yard Trimmings'!$AY$57*'Yard Trimmings'!$E$68+'Yard Trimmings'!$AU$57*(1-'Yard Trimmings'!$E$68)*EXP(-LYTInputs!$H$8*(BK$5-$AX$5))</f>
        <v>4.2786836728909643</v>
      </c>
      <c r="BL333" s="30">
        <f>'Yard Trimmings'!$AY$57*'Yard Trimmings'!$E$68+'Yard Trimmings'!$AU$57*(1-'Yard Trimmings'!$E$68)*EXP(-LYTInputs!$H$8*(BL$5-$AX$5))</f>
        <v>4.0322116255660951</v>
      </c>
      <c r="BM333" s="269">
        <f>'Yard Trimmings'!$AY$57*'Yard Trimmings'!$E$68+'Yard Trimmings'!$AU$57*(1-'Yard Trimmings'!$E$68)*EXP(-LYTInputs!$H$8*(BM$5-$AX$5))</f>
        <v>3.8213402003077426</v>
      </c>
      <c r="BN333" s="269">
        <f>'Yard Trimmings'!$AY$57*'Yard Trimmings'!$E$68+'Yard Trimmings'!$AU$57*(1-'Yard Trimmings'!$E$68)*EXP(-LYTInputs!$H$8*(BN$5-$AX$5))</f>
        <v>3.6409272144413238</v>
      </c>
      <c r="BO333" s="269">
        <f>'Yard Trimmings'!$AY$57*'Yard Trimmings'!$E$68+'Yard Trimmings'!$AU$57*(1-'Yard Trimmings'!$E$68)*EXP(-LYTInputs!$H$8*(BO$5-$AX$5))</f>
        <v>3.4865732263210321</v>
      </c>
      <c r="BP333" s="269">
        <f>'Yard Trimmings'!$AY$57*'Yard Trimmings'!$E$68+'Yard Trimmings'!$AU$57*(1-'Yard Trimmings'!$E$68)*EXP(-LYTInputs!$H$8*(BP$5-$AX$5))</f>
        <v>3.3545142532142984</v>
      </c>
      <c r="BQ333" s="269">
        <f>'Yard Trimmings'!$AY$57*'Yard Trimmings'!$E$68+'Yard Trimmings'!$AU$57*(1-'Yard Trimmings'!$E$68)*EXP(-LYTInputs!$H$8*(BQ$5-$AX$5))</f>
        <v>3.2415299851018724</v>
      </c>
      <c r="BR333" s="269">
        <f>'Yard Trimmings'!$AY$57*'Yard Trimmings'!$E$68+'Yard Trimmings'!$AU$57*(1-'Yard Trimmings'!$E$68)*EXP(-LYTInputs!$H$8*(BR$5-$AX$5))</f>
        <v>3.1448652561509434</v>
      </c>
      <c r="BS333" s="269">
        <f>'Yard Trimmings'!$AY$57*'Yard Trimmings'!$E$68+'Yard Trimmings'!$AU$57*(1-'Yard Trimmings'!$E$68)*EXP(-LYTInputs!$H$8*(BS$5-$AX$5))</f>
        <v>3.0621628589122531</v>
      </c>
      <c r="BT333" s="269">
        <f>'Yard Trimmings'!$AY$57*'Yard Trimmings'!$E$68+'Yard Trimmings'!$AU$57*(1-'Yard Trimmings'!$E$68)*EXP(-LYTInputs!$H$8*(BT$5-$AX$5))</f>
        <v>2.9914060628889763</v>
      </c>
      <c r="BU333" s="269">
        <f>'Yard Trimmings'!$AY$57*'Yard Trimmings'!$E$68+'Yard Trimmings'!$AU$57*(1-'Yard Trimmings'!$E$68)*EXP(-LYTInputs!$H$8*(BU$5-$AX$5))</f>
        <v>2.9308694357700542</v>
      </c>
      <c r="BV333" s="269">
        <f>'Yard Trimmings'!$AY$57*'Yard Trimmings'!$E$68+'Yard Trimmings'!$AU$57*(1-'Yard Trimmings'!$E$68)*EXP(-LYTInputs!$H$8*(BV$5-$AX$5))</f>
        <v>2.8790767680843974</v>
      </c>
      <c r="BW333" s="269">
        <f>'Yard Trimmings'!$AY$57*'Yard Trimmings'!$E$68+'Yard Trimmings'!$AU$57*(1-'Yard Trimmings'!$E$68)*EXP(-LYTInputs!$H$8*(BW$5-$AX$5))</f>
        <v>2.8347650752521014</v>
      </c>
      <c r="BX333" s="269">
        <f>'Yard Trimmings'!$AY$57*'Yard Trimmings'!$E$68+'Yard Trimmings'!$AU$57*(1-'Yard Trimmings'!$E$68)*EXP(-LYTInputs!$H$8*(BX$5-$AX$5))</f>
        <v>2.7968537992085332</v>
      </c>
      <c r="BY333" s="269">
        <f>'Yard Trimmings'!$AY$57*'Yard Trimmings'!$E$68+'Yard Trimmings'!$AU$57*(1-'Yard Trimmings'!$E$68)*EXP(-LYTInputs!$H$8*(BY$5-$AX$5))</f>
        <v>2.7644184585707658</v>
      </c>
      <c r="BZ333" s="269">
        <f>'Yard Trimmings'!$AY$57*'Yard Trimmings'!$E$68+'Yard Trimmings'!$AU$57*(1-'Yard Trimmings'!$E$68)*EXP(-LYTInputs!$H$8*(BZ$5-$AX$5))</f>
        <v>2.7366681047953092</v>
      </c>
      <c r="CA333" s="269">
        <f>'Yard Trimmings'!$AY$57*'Yard Trimmings'!$E$68+'Yard Trimmings'!$AU$57*(1-'Yard Trimmings'!$E$68)*EXP(-LYTInputs!$H$8*(CA$5-$AX$5))</f>
        <v>2.7129260345866704</v>
      </c>
      <c r="CB333" s="269">
        <f>'Yard Trimmings'!$AY$57*'Yard Trimmings'!$E$68+'Yard Trimmings'!$AU$57*(1-'Yard Trimmings'!$E$68)*EXP(-LYTInputs!$H$8*(CB$5-$AX$5))</f>
        <v>2.692613288221235</v>
      </c>
      <c r="CC333" s="269">
        <f>'Yard Trimmings'!$AY$57*'Yard Trimmings'!$E$68+'Yard Trimmings'!$AU$57*(1-'Yard Trimmings'!$E$68)*EXP(-LYTInputs!$H$8*(CC$5-$AX$5))</f>
        <v>2.6752345313866117</v>
      </c>
      <c r="CD333" s="269">
        <f>'Yard Trimmings'!$AY$57*'Yard Trimmings'!$E$68+'Yard Trimmings'!$AU$57*(1-'Yard Trimmings'!$E$68)*EXP(-LYTInputs!$H$8*(CD$5-$AX$5))</f>
        <v>2.6603659762595266</v>
      </c>
      <c r="CE333" s="269">
        <f>'Yard Trimmings'!$AY$57*'Yard Trimmings'!$E$68+'Yard Trimmings'!$AU$57*(1-'Yard Trimmings'!$E$68)*EXP(-LYTInputs!$H$8*(CE$5-$AX$5))</f>
        <v>2.6476450472730106</v>
      </c>
      <c r="CF333" s="269">
        <f>'Yard Trimmings'!$AY$57*'Yard Trimmings'!$E$68+'Yard Trimmings'!$AU$57*(1-'Yard Trimmings'!$E$68)*EXP(-LYTInputs!$H$8*(CF$5-$AX$5))</f>
        <v>2.63676153956854</v>
      </c>
      <c r="CG333" s="269">
        <f>'Yard Trimmings'!$AY$57*'Yard Trimmings'!$E$68+'Yard Trimmings'!$AU$57*(1-'Yard Trimmings'!$E$68)*EXP(-LYTInputs!$H$8*(CG$5-$AX$5))</f>
        <v>2.6274500545285062</v>
      </c>
      <c r="CH333" s="269">
        <f>'Yard Trimmings'!$AY$57*'Yard Trimmings'!$E$68+'Yard Trimmings'!$AU$57*(1-'Yard Trimmings'!$E$68)*EXP(-LYTInputs!$H$8*(CH$5-$AX$5))</f>
        <v>2.6194835279265027</v>
      </c>
      <c r="CI333" s="269">
        <f>'Yard Trimmings'!$AY$57*'Yard Trimmings'!$E$68+'Yard Trimmings'!$AU$57*(1-'Yard Trimmings'!$E$68)*EXP(-LYTInputs!$H$8*(CI$5-$AX$5))</f>
        <v>2.612667692876824</v>
      </c>
    </row>
    <row r="334" spans="1:87">
      <c r="A334" s="20">
        <v>2009</v>
      </c>
      <c r="AT334" s="30"/>
      <c r="AU334" s="30"/>
      <c r="AY334" s="30">
        <f>'Yard Trimmings'!$AZ$57*'Yard Trimmings'!$E$68+'Yard Trimmings'!$AU$57*(1-'Yard Trimmings'!$E$68)*EXP(-LYTInputs!$H$8*(AY$5-$AY$5))</f>
        <v>15.766286964904097</v>
      </c>
      <c r="AZ334" s="30">
        <f>'Yard Trimmings'!$AZ$57*'Yard Trimmings'!$E$68+'Yard Trimmings'!$AU$57*(1-'Yard Trimmings'!$E$68)*EXP(-LYTInputs!$H$8*(AZ$5-$AY$5))</f>
        <v>13.893377079636007</v>
      </c>
      <c r="BA334" s="30">
        <f>'Yard Trimmings'!$AZ$57*'Yard Trimmings'!$E$68+'Yard Trimmings'!$AU$57*(1-'Yard Trimmings'!$E$68)*EXP(-LYTInputs!$H$8*(BA$5-$AY$5))</f>
        <v>12.290991814558161</v>
      </c>
      <c r="BB334" s="30">
        <f>'Yard Trimmings'!$AZ$57*'Yard Trimmings'!$E$68+'Yard Trimmings'!$AU$57*(1-'Yard Trimmings'!$E$68)*EXP(-LYTInputs!$H$8*(BB$5-$AY$5))</f>
        <v>10.920056374505711</v>
      </c>
      <c r="BC334" s="30">
        <f>'Yard Trimmings'!$AZ$57*'Yard Trimmings'!$E$68+'Yard Trimmings'!$AU$57*(1-'Yard Trimmings'!$E$68)*EXP(-LYTInputs!$H$8*(BC$5-$AY$5))</f>
        <v>9.7471399593635013</v>
      </c>
      <c r="BD334" s="30">
        <f>'Yard Trimmings'!$AZ$57*'Yard Trimmings'!$E$68+'Yard Trimmings'!$AU$57*(1-'Yard Trimmings'!$E$68)*EXP(-LYTInputs!$H$8*(BD$5-$AY$5))</f>
        <v>8.743640540851553</v>
      </c>
      <c r="BE334" s="30">
        <f>'Yard Trimmings'!$AZ$57*'Yard Trimmings'!$E$68+'Yard Trimmings'!$AU$57*(1-'Yard Trimmings'!$E$68)*EXP(-LYTInputs!$H$8*(BE$5-$AY$5))</f>
        <v>7.8850873908116839</v>
      </c>
      <c r="BF334" s="30">
        <f>'Yard Trimmings'!$AZ$57*'Yard Trimmings'!$E$68+'Yard Trimmings'!$AU$57*(1-'Yard Trimmings'!$E$68)*EXP(-LYTInputs!$H$8*(BF$5-$AY$5))</f>
        <v>7.1505443528730854</v>
      </c>
      <c r="BG334" s="30">
        <f>'Yard Trimmings'!$AZ$57*'Yard Trimmings'!$E$68+'Yard Trimmings'!$AU$57*(1-'Yard Trimmings'!$E$68)*EXP(-LYTInputs!$H$8*(BG$5-$AY$5))</f>
        <v>6.522099306041671</v>
      </c>
      <c r="BH334" s="30">
        <f>'Yard Trimmings'!$AZ$57*'Yard Trimmings'!$E$68+'Yard Trimmings'!$AU$57*(1-'Yard Trimmings'!$E$68)*EXP(-LYTInputs!$H$8*(BH$5-$AY$5))</f>
        <v>5.9844273705819084</v>
      </c>
      <c r="BI334" s="30">
        <f>'Yard Trimmings'!$AZ$57*'Yard Trimmings'!$E$68+'Yard Trimmings'!$AU$57*(1-'Yard Trimmings'!$E$68)*EXP(-LYTInputs!$H$8*(BI$5-$AY$5))</f>
        <v>5.5244172047947355</v>
      </c>
      <c r="BJ334" s="30">
        <f>'Yard Trimmings'!$AZ$57*'Yard Trimmings'!$E$68+'Yard Trimmings'!$AU$57*(1-'Yard Trimmings'!$E$68)*EXP(-LYTInputs!$H$8*(BJ$5-$AY$5))</f>
        <v>5.1308512797914236</v>
      </c>
      <c r="BK334" s="30">
        <f>'Yard Trimmings'!$AZ$57*'Yard Trimmings'!$E$68+'Yard Trimmings'!$AU$57*(1-'Yard Trimmings'!$E$68)*EXP(-LYTInputs!$H$8*(BK$5-$AY$5))</f>
        <v>4.7941323356379701</v>
      </c>
      <c r="BL334" s="30">
        <f>'Yard Trimmings'!$AZ$57*'Yard Trimmings'!$E$68+'Yard Trimmings'!$AU$57*(1-'Yard Trimmings'!$E$68)*EXP(-LYTInputs!$H$8*(BL$5-$AY$5))</f>
        <v>4.5060493483954556</v>
      </c>
      <c r="BM334" s="269">
        <f>'Yard Trimmings'!$AZ$57*'Yard Trimmings'!$E$68+'Yard Trimmings'!$AU$57*(1-'Yard Trimmings'!$E$68)*EXP(-LYTInputs!$H$8*(BM$5-$AY$5))</f>
        <v>4.2595773010705864</v>
      </c>
      <c r="BN334" s="269">
        <f>'Yard Trimmings'!$AZ$57*'Yard Trimmings'!$E$68+'Yard Trimmings'!$AU$57*(1-'Yard Trimmings'!$E$68)*EXP(-LYTInputs!$H$8*(BN$5-$AY$5))</f>
        <v>4.0487058758122343</v>
      </c>
      <c r="BO334" s="269">
        <f>'Yard Trimmings'!$AZ$57*'Yard Trimmings'!$E$68+'Yard Trimmings'!$AU$57*(1-'Yard Trimmings'!$E$68)*EXP(-LYTInputs!$H$8*(BO$5-$AY$5))</f>
        <v>3.8682928899458151</v>
      </c>
      <c r="BP334" s="269">
        <f>'Yard Trimmings'!$AZ$57*'Yard Trimmings'!$E$68+'Yard Trimmings'!$AU$57*(1-'Yard Trimmings'!$E$68)*EXP(-LYTInputs!$H$8*(BP$5-$AY$5))</f>
        <v>3.7139389018255238</v>
      </c>
      <c r="BQ334" s="269">
        <f>'Yard Trimmings'!$AZ$57*'Yard Trimmings'!$E$68+'Yard Trimmings'!$AU$57*(1-'Yard Trimmings'!$E$68)*EXP(-LYTInputs!$H$8*(BQ$5-$AY$5))</f>
        <v>3.5818799287187901</v>
      </c>
      <c r="BR334" s="269">
        <f>'Yard Trimmings'!$AZ$57*'Yard Trimmings'!$E$68+'Yard Trimmings'!$AU$57*(1-'Yard Trimmings'!$E$68)*EXP(-LYTInputs!$H$8*(BR$5-$AY$5))</f>
        <v>3.4688956606063641</v>
      </c>
      <c r="BS334" s="269">
        <f>'Yard Trimmings'!$AZ$57*'Yard Trimmings'!$E$68+'Yard Trimmings'!$AU$57*(1-'Yard Trimmings'!$E$68)*EXP(-LYTInputs!$H$8*(BS$5-$AY$5))</f>
        <v>3.3722309316554351</v>
      </c>
      <c r="BT334" s="269">
        <f>'Yard Trimmings'!$AZ$57*'Yard Trimmings'!$E$68+'Yard Trimmings'!$AU$57*(1-'Yard Trimmings'!$E$68)*EXP(-LYTInputs!$H$8*(BT$5-$AY$5))</f>
        <v>3.2895285344167444</v>
      </c>
      <c r="BU334" s="269">
        <f>'Yard Trimmings'!$AZ$57*'Yard Trimmings'!$E$68+'Yard Trimmings'!$AU$57*(1-'Yard Trimmings'!$E$68)*EXP(-LYTInputs!$H$8*(BU$5-$AY$5))</f>
        <v>3.218771738393468</v>
      </c>
      <c r="BV334" s="269">
        <f>'Yard Trimmings'!$AZ$57*'Yard Trimmings'!$E$68+'Yard Trimmings'!$AU$57*(1-'Yard Trimmings'!$E$68)*EXP(-LYTInputs!$H$8*(BV$5-$AY$5))</f>
        <v>3.1582351112745464</v>
      </c>
      <c r="BW334" s="269">
        <f>'Yard Trimmings'!$AZ$57*'Yard Trimmings'!$E$68+'Yard Trimmings'!$AU$57*(1-'Yard Trimmings'!$E$68)*EXP(-LYTInputs!$H$8*(BW$5-$AY$5))</f>
        <v>3.1064424435888891</v>
      </c>
      <c r="BX334" s="269">
        <f>'Yard Trimmings'!$AZ$57*'Yard Trimmings'!$E$68+'Yard Trimmings'!$AU$57*(1-'Yard Trimmings'!$E$68)*EXP(-LYTInputs!$H$8*(BX$5-$AY$5))</f>
        <v>3.0621307507565931</v>
      </c>
      <c r="BY334" s="269">
        <f>'Yard Trimmings'!$AZ$57*'Yard Trimmings'!$E$68+'Yard Trimmings'!$AU$57*(1-'Yard Trimmings'!$E$68)*EXP(-LYTInputs!$H$8*(BY$5-$AY$5))</f>
        <v>3.0242194747130249</v>
      </c>
      <c r="BZ334" s="269">
        <f>'Yard Trimmings'!$AZ$57*'Yard Trimmings'!$E$68+'Yard Trimmings'!$AU$57*(1-'Yard Trimmings'!$E$68)*EXP(-LYTInputs!$H$8*(BZ$5-$AY$5))</f>
        <v>2.9917841340752576</v>
      </c>
      <c r="CA334" s="269">
        <f>'Yard Trimmings'!$AZ$57*'Yard Trimmings'!$E$68+'Yard Trimmings'!$AU$57*(1-'Yard Trimmings'!$E$68)*EXP(-LYTInputs!$H$8*(CA$5-$AY$5))</f>
        <v>2.9640337802998009</v>
      </c>
      <c r="CB334" s="269">
        <f>'Yard Trimmings'!$AZ$57*'Yard Trimmings'!$E$68+'Yard Trimmings'!$AU$57*(1-'Yard Trimmings'!$E$68)*EXP(-LYTInputs!$H$8*(CB$5-$AY$5))</f>
        <v>2.9402917100911621</v>
      </c>
      <c r="CC334" s="269">
        <f>'Yard Trimmings'!$AZ$57*'Yard Trimmings'!$E$68+'Yard Trimmings'!$AU$57*(1-'Yard Trimmings'!$E$68)*EXP(-LYTInputs!$H$8*(CC$5-$AY$5))</f>
        <v>2.9199789637257267</v>
      </c>
      <c r="CD334" s="269">
        <f>'Yard Trimmings'!$AZ$57*'Yard Trimmings'!$E$68+'Yard Trimmings'!$AU$57*(1-'Yard Trimmings'!$E$68)*EXP(-LYTInputs!$H$8*(CD$5-$AY$5))</f>
        <v>2.9026002068911034</v>
      </c>
      <c r="CE334" s="269">
        <f>'Yard Trimmings'!$AZ$57*'Yard Trimmings'!$E$68+'Yard Trimmings'!$AU$57*(1-'Yard Trimmings'!$E$68)*EXP(-LYTInputs!$H$8*(CE$5-$AY$5))</f>
        <v>2.8877316517640184</v>
      </c>
      <c r="CF334" s="269">
        <f>'Yard Trimmings'!$AZ$57*'Yard Trimmings'!$E$68+'Yard Trimmings'!$AU$57*(1-'Yard Trimmings'!$E$68)*EXP(-LYTInputs!$H$8*(CF$5-$AY$5))</f>
        <v>2.8750107227775024</v>
      </c>
      <c r="CG334" s="269">
        <f>'Yard Trimmings'!$AZ$57*'Yard Trimmings'!$E$68+'Yard Trimmings'!$AU$57*(1-'Yard Trimmings'!$E$68)*EXP(-LYTInputs!$H$8*(CG$5-$AY$5))</f>
        <v>2.8641272150730313</v>
      </c>
      <c r="CH334" s="269">
        <f>'Yard Trimmings'!$AZ$57*'Yard Trimmings'!$E$68+'Yard Trimmings'!$AU$57*(1-'Yard Trimmings'!$E$68)*EXP(-LYTInputs!$H$8*(CH$5-$AY$5))</f>
        <v>2.8548157300329979</v>
      </c>
      <c r="CI334" s="269">
        <f>'Yard Trimmings'!$AZ$57*'Yard Trimmings'!$E$68+'Yard Trimmings'!$AU$57*(1-'Yard Trimmings'!$E$68)*EXP(-LYTInputs!$H$8*(CI$5-$AY$5))</f>
        <v>2.8468492034309945</v>
      </c>
    </row>
    <row r="335" spans="1:87">
      <c r="A335" s="20">
        <v>2010</v>
      </c>
      <c r="AT335" s="30"/>
      <c r="AU335" s="30"/>
      <c r="AZ335" s="30">
        <f>'Yard Trimmings'!$BA$57*'Yard Trimmings'!$E$68+'Yard Trimmings'!$AU$57*(1-'Yard Trimmings'!$E$68)*EXP(-LYTInputs!$H$8*(AZ$5-$AZ$5))</f>
        <v>15.9160731235652</v>
      </c>
      <c r="BA335" s="30">
        <f>'Yard Trimmings'!$BA$57*'Yard Trimmings'!$E$68+'Yard Trimmings'!$AU$57*(1-'Yard Trimmings'!$E$68)*EXP(-LYTInputs!$H$8*(BA$5-$AZ$5))</f>
        <v>14.04316323829711</v>
      </c>
      <c r="BB335" s="30">
        <f>'Yard Trimmings'!$BA$57*'Yard Trimmings'!$E$68+'Yard Trimmings'!$AU$57*(1-'Yard Trimmings'!$E$68)*EXP(-LYTInputs!$H$8*(BB$5-$AZ$5))</f>
        <v>12.440777973219264</v>
      </c>
      <c r="BC335" s="30">
        <f>'Yard Trimmings'!$BA$57*'Yard Trimmings'!$E$68+'Yard Trimmings'!$AU$57*(1-'Yard Trimmings'!$E$68)*EXP(-LYTInputs!$H$8*(BC$5-$AZ$5))</f>
        <v>11.069842533166813</v>
      </c>
      <c r="BD335" s="30">
        <f>'Yard Trimmings'!$BA$57*'Yard Trimmings'!$E$68+'Yard Trimmings'!$AU$57*(1-'Yard Trimmings'!$E$68)*EXP(-LYTInputs!$H$8*(BD$5-$AZ$5))</f>
        <v>9.896926118024604</v>
      </c>
      <c r="BE335" s="30">
        <f>'Yard Trimmings'!$BA$57*'Yard Trimmings'!$E$68+'Yard Trimmings'!$AU$57*(1-'Yard Trimmings'!$E$68)*EXP(-LYTInputs!$H$8*(BE$5-$AZ$5))</f>
        <v>8.8934266995126556</v>
      </c>
      <c r="BF335" s="30">
        <f>'Yard Trimmings'!$BA$57*'Yard Trimmings'!$E$68+'Yard Trimmings'!$AU$57*(1-'Yard Trimmings'!$E$68)*EXP(-LYTInputs!$H$8*(BF$5-$AZ$5))</f>
        <v>8.0348735494727883</v>
      </c>
      <c r="BG335" s="30">
        <f>'Yard Trimmings'!$BA$57*'Yard Trimmings'!$E$68+'Yard Trimmings'!$AU$57*(1-'Yard Trimmings'!$E$68)*EXP(-LYTInputs!$H$8*(BG$5-$AZ$5))</f>
        <v>7.300330511534189</v>
      </c>
      <c r="BH335" s="30">
        <f>'Yard Trimmings'!$BA$57*'Yard Trimmings'!$E$68+'Yard Trimmings'!$AU$57*(1-'Yard Trimmings'!$E$68)*EXP(-LYTInputs!$H$8*(BH$5-$AZ$5))</f>
        <v>6.6718854647027737</v>
      </c>
      <c r="BI335" s="30">
        <f>'Yard Trimmings'!$BA$57*'Yard Trimmings'!$E$68+'Yard Trimmings'!$AU$57*(1-'Yard Trimmings'!$E$68)*EXP(-LYTInputs!$H$8*(BI$5-$AZ$5))</f>
        <v>6.1342135292430111</v>
      </c>
      <c r="BJ335" s="30">
        <f>'Yard Trimmings'!$BA$57*'Yard Trimmings'!$E$68+'Yard Trimmings'!$AU$57*(1-'Yard Trimmings'!$E$68)*EXP(-LYTInputs!$H$8*(BJ$5-$AZ$5))</f>
        <v>5.6742033634558382</v>
      </c>
      <c r="BK335" s="30">
        <f>'Yard Trimmings'!$BA$57*'Yard Trimmings'!$E$68+'Yard Trimmings'!$AU$57*(1-'Yard Trimmings'!$E$68)*EXP(-LYTInputs!$H$8*(BK$5-$AZ$5))</f>
        <v>5.2806374384525263</v>
      </c>
      <c r="BL335" s="30">
        <f>'Yard Trimmings'!$BA$57*'Yard Trimmings'!$E$68+'Yard Trimmings'!$AU$57*(1-'Yard Trimmings'!$E$68)*EXP(-LYTInputs!$H$8*(BL$5-$AZ$5))</f>
        <v>4.9439184942990728</v>
      </c>
      <c r="BM335" s="269">
        <f>'Yard Trimmings'!$BA$57*'Yard Trimmings'!$E$68+'Yard Trimmings'!$AU$57*(1-'Yard Trimmings'!$E$68)*EXP(-LYTInputs!$H$8*(BM$5-$AZ$5))</f>
        <v>4.6558355070565591</v>
      </c>
      <c r="BN335" s="269">
        <f>'Yard Trimmings'!$BA$57*'Yard Trimmings'!$E$68+'Yard Trimmings'!$AU$57*(1-'Yard Trimmings'!$E$68)*EXP(-LYTInputs!$H$8*(BN$5-$AZ$5))</f>
        <v>4.40936345973169</v>
      </c>
      <c r="BO335" s="269">
        <f>'Yard Trimmings'!$BA$57*'Yard Trimmings'!$E$68+'Yard Trimmings'!$AU$57*(1-'Yard Trimmings'!$E$68)*EXP(-LYTInputs!$H$8*(BO$5-$AZ$5))</f>
        <v>4.1984920344733379</v>
      </c>
      <c r="BP335" s="269">
        <f>'Yard Trimmings'!$BA$57*'Yard Trimmings'!$E$68+'Yard Trimmings'!$AU$57*(1-'Yard Trimmings'!$E$68)*EXP(-LYTInputs!$H$8*(BP$5-$AZ$5))</f>
        <v>4.0180790486069187</v>
      </c>
      <c r="BQ335" s="269">
        <f>'Yard Trimmings'!$BA$57*'Yard Trimmings'!$E$68+'Yard Trimmings'!$AU$57*(1-'Yard Trimmings'!$E$68)*EXP(-LYTInputs!$H$8*(BQ$5-$AZ$5))</f>
        <v>3.8637250604866269</v>
      </c>
      <c r="BR335" s="269">
        <f>'Yard Trimmings'!$BA$57*'Yard Trimmings'!$E$68+'Yard Trimmings'!$AU$57*(1-'Yard Trimmings'!$E$68)*EXP(-LYTInputs!$H$8*(BR$5-$AZ$5))</f>
        <v>3.7316660873798932</v>
      </c>
      <c r="BS335" s="269">
        <f>'Yard Trimmings'!$BA$57*'Yard Trimmings'!$E$68+'Yard Trimmings'!$AU$57*(1-'Yard Trimmings'!$E$68)*EXP(-LYTInputs!$H$8*(BS$5-$AZ$5))</f>
        <v>3.6186818192674672</v>
      </c>
      <c r="BT335" s="269">
        <f>'Yard Trimmings'!$BA$57*'Yard Trimmings'!$E$68+'Yard Trimmings'!$AU$57*(1-'Yard Trimmings'!$E$68)*EXP(-LYTInputs!$H$8*(BT$5-$AZ$5))</f>
        <v>3.5220170903165382</v>
      </c>
      <c r="BU335" s="269">
        <f>'Yard Trimmings'!$BA$57*'Yard Trimmings'!$E$68+'Yard Trimmings'!$AU$57*(1-'Yard Trimmings'!$E$68)*EXP(-LYTInputs!$H$8*(BU$5-$AZ$5))</f>
        <v>3.439314693077848</v>
      </c>
      <c r="BV335" s="269">
        <f>'Yard Trimmings'!$BA$57*'Yard Trimmings'!$E$68+'Yard Trimmings'!$AU$57*(1-'Yard Trimmings'!$E$68)*EXP(-LYTInputs!$H$8*(BV$5-$AZ$5))</f>
        <v>3.3685578970545711</v>
      </c>
      <c r="BW335" s="269">
        <f>'Yard Trimmings'!$BA$57*'Yard Trimmings'!$E$68+'Yard Trimmings'!$AU$57*(1-'Yard Trimmings'!$E$68)*EXP(-LYTInputs!$H$8*(BW$5-$AZ$5))</f>
        <v>3.308021269935649</v>
      </c>
      <c r="BX335" s="269">
        <f>'Yard Trimmings'!$BA$57*'Yard Trimmings'!$E$68+'Yard Trimmings'!$AU$57*(1-'Yard Trimmings'!$E$68)*EXP(-LYTInputs!$H$8*(BX$5-$AZ$5))</f>
        <v>3.2562286022499922</v>
      </c>
      <c r="BY335" s="269">
        <f>'Yard Trimmings'!$BA$57*'Yard Trimmings'!$E$68+'Yard Trimmings'!$AU$57*(1-'Yard Trimmings'!$E$68)*EXP(-LYTInputs!$H$8*(BY$5-$AZ$5))</f>
        <v>3.2119169094176963</v>
      </c>
      <c r="BZ335" s="269">
        <f>'Yard Trimmings'!$BA$57*'Yard Trimmings'!$E$68+'Yard Trimmings'!$AU$57*(1-'Yard Trimmings'!$E$68)*EXP(-LYTInputs!$H$8*(BZ$5-$AZ$5))</f>
        <v>3.174005633374128</v>
      </c>
      <c r="CA335" s="269">
        <f>'Yard Trimmings'!$BA$57*'Yard Trimmings'!$E$68+'Yard Trimmings'!$AU$57*(1-'Yard Trimmings'!$E$68)*EXP(-LYTInputs!$H$8*(CA$5-$AZ$5))</f>
        <v>3.1415702927363607</v>
      </c>
      <c r="CB335" s="269">
        <f>'Yard Trimmings'!$BA$57*'Yard Trimmings'!$E$68+'Yard Trimmings'!$AU$57*(1-'Yard Trimmings'!$E$68)*EXP(-LYTInputs!$H$8*(CB$5-$AZ$5))</f>
        <v>3.113819938960904</v>
      </c>
      <c r="CC335" s="269">
        <f>'Yard Trimmings'!$BA$57*'Yard Trimmings'!$E$68+'Yard Trimmings'!$AU$57*(1-'Yard Trimmings'!$E$68)*EXP(-LYTInputs!$H$8*(CC$5-$AZ$5))</f>
        <v>3.0900778687522652</v>
      </c>
      <c r="CD335" s="269">
        <f>'Yard Trimmings'!$BA$57*'Yard Trimmings'!$E$68+'Yard Trimmings'!$AU$57*(1-'Yard Trimmings'!$E$68)*EXP(-LYTInputs!$H$8*(CD$5-$AZ$5))</f>
        <v>3.0697651223868299</v>
      </c>
      <c r="CE335" s="269">
        <f>'Yard Trimmings'!$BA$57*'Yard Trimmings'!$E$68+'Yard Trimmings'!$AU$57*(1-'Yard Trimmings'!$E$68)*EXP(-LYTInputs!$H$8*(CE$5-$AZ$5))</f>
        <v>3.0523863655522065</v>
      </c>
      <c r="CF335" s="269">
        <f>'Yard Trimmings'!$BA$57*'Yard Trimmings'!$E$68+'Yard Trimmings'!$AU$57*(1-'Yard Trimmings'!$E$68)*EXP(-LYTInputs!$H$8*(CF$5-$AZ$5))</f>
        <v>3.0375178104251215</v>
      </c>
      <c r="CG335" s="269">
        <f>'Yard Trimmings'!$BA$57*'Yard Trimmings'!$E$68+'Yard Trimmings'!$AU$57*(1-'Yard Trimmings'!$E$68)*EXP(-LYTInputs!$H$8*(CG$5-$AZ$5))</f>
        <v>3.0247968814386055</v>
      </c>
      <c r="CH335" s="269">
        <f>'Yard Trimmings'!$BA$57*'Yard Trimmings'!$E$68+'Yard Trimmings'!$AU$57*(1-'Yard Trimmings'!$E$68)*EXP(-LYTInputs!$H$8*(CH$5-$AZ$5))</f>
        <v>3.0139133737341348</v>
      </c>
      <c r="CI335" s="269">
        <f>'Yard Trimmings'!$BA$57*'Yard Trimmings'!$E$68+'Yard Trimmings'!$AU$57*(1-'Yard Trimmings'!$E$68)*EXP(-LYTInputs!$H$8*(CI$5-$AZ$5))</f>
        <v>3.0046018886941011</v>
      </c>
    </row>
    <row r="336" spans="1:87">
      <c r="A336" s="20">
        <v>2011</v>
      </c>
      <c r="AT336" s="30"/>
      <c r="AU336" s="30"/>
      <c r="BA336" s="30">
        <f>'Yard Trimmings'!$BB$57*'Yard Trimmings'!$E$68+'Yard Trimmings'!$AU$57*(1-'Yard Trimmings'!$E$68)*EXP(-LYTInputs!$H$8*(BA$5-$BA$5))</f>
        <v>15.90838847543953</v>
      </c>
      <c r="BB336" s="30">
        <f>'Yard Trimmings'!$BB$57*'Yard Trimmings'!$E$68+'Yard Trimmings'!$AU$57*(1-'Yard Trimmings'!$E$68)*EXP(-LYTInputs!$H$8*(BB$5-$BA$5))</f>
        <v>14.03547859017144</v>
      </c>
      <c r="BC336" s="30">
        <f>'Yard Trimmings'!$BB$57*'Yard Trimmings'!$E$68+'Yard Trimmings'!$AU$57*(1-'Yard Trimmings'!$E$68)*EXP(-LYTInputs!$H$8*(BC$5-$BA$5))</f>
        <v>12.433093325093594</v>
      </c>
      <c r="BD336" s="30">
        <f>'Yard Trimmings'!$BB$57*'Yard Trimmings'!$E$68+'Yard Trimmings'!$AU$57*(1-'Yard Trimmings'!$E$68)*EXP(-LYTInputs!$H$8*(BD$5-$BA$5))</f>
        <v>11.062157885041144</v>
      </c>
      <c r="BE336" s="30">
        <f>'Yard Trimmings'!$BB$57*'Yard Trimmings'!$E$68+'Yard Trimmings'!$AU$57*(1-'Yard Trimmings'!$E$68)*EXP(-LYTInputs!$H$8*(BE$5-$BA$5))</f>
        <v>9.8892414698989342</v>
      </c>
      <c r="BF336" s="30">
        <f>'Yard Trimmings'!$BB$57*'Yard Trimmings'!$E$68+'Yard Trimmings'!$AU$57*(1-'Yard Trimmings'!$E$68)*EXP(-LYTInputs!$H$8*(BF$5-$BA$5))</f>
        <v>8.8857420513869858</v>
      </c>
      <c r="BG336" s="30">
        <f>'Yard Trimmings'!$BB$57*'Yard Trimmings'!$E$68+'Yard Trimmings'!$AU$57*(1-'Yard Trimmings'!$E$68)*EXP(-LYTInputs!$H$8*(BG$5-$BA$5))</f>
        <v>8.0271889013471167</v>
      </c>
      <c r="BH336" s="30">
        <f>'Yard Trimmings'!$BB$57*'Yard Trimmings'!$E$68+'Yard Trimmings'!$AU$57*(1-'Yard Trimmings'!$E$68)*EXP(-LYTInputs!$H$8*(BH$5-$BA$5))</f>
        <v>7.2926458634085183</v>
      </c>
      <c r="BI336" s="30">
        <f>'Yard Trimmings'!$BB$57*'Yard Trimmings'!$E$68+'Yard Trimmings'!$AU$57*(1-'Yard Trimmings'!$E$68)*EXP(-LYTInputs!$H$8*(BI$5-$BA$5))</f>
        <v>6.6642008165771038</v>
      </c>
      <c r="BJ336" s="30">
        <f>'Yard Trimmings'!$BB$57*'Yard Trimmings'!$E$68+'Yard Trimmings'!$AU$57*(1-'Yard Trimmings'!$E$68)*EXP(-LYTInputs!$H$8*(BJ$5-$BA$5))</f>
        <v>6.1265288811173413</v>
      </c>
      <c r="BK336" s="30">
        <f>'Yard Trimmings'!$BB$57*'Yard Trimmings'!$E$68+'Yard Trimmings'!$AU$57*(1-'Yard Trimmings'!$E$68)*EXP(-LYTInputs!$H$8*(BK$5-$BA$5))</f>
        <v>5.6665187153301684</v>
      </c>
      <c r="BL336" s="30">
        <f>'Yard Trimmings'!$BB$57*'Yard Trimmings'!$E$68+'Yard Trimmings'!$AU$57*(1-'Yard Trimmings'!$E$68)*EXP(-LYTInputs!$H$8*(BL$5-$BA$5))</f>
        <v>5.2729527903268565</v>
      </c>
      <c r="BM336" s="269">
        <f>'Yard Trimmings'!$BB$57*'Yard Trimmings'!$E$68+'Yard Trimmings'!$AU$57*(1-'Yard Trimmings'!$E$68)*EXP(-LYTInputs!$H$8*(BM$5-$BA$5))</f>
        <v>4.936233846173403</v>
      </c>
      <c r="BN336" s="269">
        <f>'Yard Trimmings'!$BB$57*'Yard Trimmings'!$E$68+'Yard Trimmings'!$AU$57*(1-'Yard Trimmings'!$E$68)*EXP(-LYTInputs!$H$8*(BN$5-$BA$5))</f>
        <v>4.6481508589308884</v>
      </c>
      <c r="BO336" s="269">
        <f>'Yard Trimmings'!$BB$57*'Yard Trimmings'!$E$68+'Yard Trimmings'!$AU$57*(1-'Yard Trimmings'!$E$68)*EXP(-LYTInputs!$H$8*(BO$5-$BA$5))</f>
        <v>4.4016788116060193</v>
      </c>
      <c r="BP336" s="269">
        <f>'Yard Trimmings'!$BB$57*'Yard Trimmings'!$E$68+'Yard Trimmings'!$AU$57*(1-'Yard Trimmings'!$E$68)*EXP(-LYTInputs!$H$8*(BP$5-$BA$5))</f>
        <v>4.1908073863476671</v>
      </c>
      <c r="BQ336" s="269">
        <f>'Yard Trimmings'!$BB$57*'Yard Trimmings'!$E$68+'Yard Trimmings'!$AU$57*(1-'Yard Trimmings'!$E$68)*EXP(-LYTInputs!$H$8*(BQ$5-$BA$5))</f>
        <v>4.010394400481248</v>
      </c>
      <c r="BR336" s="269">
        <f>'Yard Trimmings'!$BB$57*'Yard Trimmings'!$E$68+'Yard Trimmings'!$AU$57*(1-'Yard Trimmings'!$E$68)*EXP(-LYTInputs!$H$8*(BR$5-$BA$5))</f>
        <v>3.8560404123609566</v>
      </c>
      <c r="BS336" s="269">
        <f>'Yard Trimmings'!$BB$57*'Yard Trimmings'!$E$68+'Yard Trimmings'!$AU$57*(1-'Yard Trimmings'!$E$68)*EXP(-LYTInputs!$H$8*(BS$5-$BA$5))</f>
        <v>3.723981439254223</v>
      </c>
      <c r="BT336" s="269">
        <f>'Yard Trimmings'!$BB$57*'Yard Trimmings'!$E$68+'Yard Trimmings'!$AU$57*(1-'Yard Trimmings'!$E$68)*EXP(-LYTInputs!$H$8*(BT$5-$BA$5))</f>
        <v>3.610997171141797</v>
      </c>
      <c r="BU336" s="269">
        <f>'Yard Trimmings'!$BB$57*'Yard Trimmings'!$E$68+'Yard Trimmings'!$AU$57*(1-'Yard Trimmings'!$E$68)*EXP(-LYTInputs!$H$8*(BU$5-$BA$5))</f>
        <v>3.5143324421908679</v>
      </c>
      <c r="BV336" s="269">
        <f>'Yard Trimmings'!$BB$57*'Yard Trimmings'!$E$68+'Yard Trimmings'!$AU$57*(1-'Yard Trimmings'!$E$68)*EXP(-LYTInputs!$H$8*(BV$5-$BA$5))</f>
        <v>3.4316300449521773</v>
      </c>
      <c r="BW336" s="269">
        <f>'Yard Trimmings'!$BB$57*'Yard Trimmings'!$E$68+'Yard Trimmings'!$AU$57*(1-'Yard Trimmings'!$E$68)*EXP(-LYTInputs!$H$8*(BW$5-$BA$5))</f>
        <v>3.3608732489289008</v>
      </c>
      <c r="BX336" s="269">
        <f>'Yard Trimmings'!$BB$57*'Yard Trimmings'!$E$68+'Yard Trimmings'!$AU$57*(1-'Yard Trimmings'!$E$68)*EXP(-LYTInputs!$H$8*(BX$5-$BA$5))</f>
        <v>3.3003366218099792</v>
      </c>
      <c r="BY336" s="269">
        <f>'Yard Trimmings'!$BB$57*'Yard Trimmings'!$E$68+'Yard Trimmings'!$AU$57*(1-'Yard Trimmings'!$E$68)*EXP(-LYTInputs!$H$8*(BY$5-$BA$5))</f>
        <v>3.248543954124322</v>
      </c>
      <c r="BZ336" s="269">
        <f>'Yard Trimmings'!$BB$57*'Yard Trimmings'!$E$68+'Yard Trimmings'!$AU$57*(1-'Yard Trimmings'!$E$68)*EXP(-LYTInputs!$H$8*(BZ$5-$BA$5))</f>
        <v>3.204232261292026</v>
      </c>
      <c r="CA336" s="269">
        <f>'Yard Trimmings'!$BB$57*'Yard Trimmings'!$E$68+'Yard Trimmings'!$AU$57*(1-'Yard Trimmings'!$E$68)*EXP(-LYTInputs!$H$8*(CA$5-$BA$5))</f>
        <v>3.1663209852484577</v>
      </c>
      <c r="CB336" s="269">
        <f>'Yard Trimmings'!$BB$57*'Yard Trimmings'!$E$68+'Yard Trimmings'!$AU$57*(1-'Yard Trimmings'!$E$68)*EXP(-LYTInputs!$H$8*(CB$5-$BA$5))</f>
        <v>3.1338856446106904</v>
      </c>
      <c r="CC336" s="269">
        <f>'Yard Trimmings'!$BB$57*'Yard Trimmings'!$E$68+'Yard Trimmings'!$AU$57*(1-'Yard Trimmings'!$E$68)*EXP(-LYTInputs!$H$8*(CC$5-$BA$5))</f>
        <v>3.1061352908352338</v>
      </c>
      <c r="CD336" s="269">
        <f>'Yard Trimmings'!$BB$57*'Yard Trimmings'!$E$68+'Yard Trimmings'!$AU$57*(1-'Yard Trimmings'!$E$68)*EXP(-LYTInputs!$H$8*(CD$5-$BA$5))</f>
        <v>3.0823932206265949</v>
      </c>
      <c r="CE336" s="269">
        <f>'Yard Trimmings'!$BB$57*'Yard Trimmings'!$E$68+'Yard Trimmings'!$AU$57*(1-'Yard Trimmings'!$E$68)*EXP(-LYTInputs!$H$8*(CE$5-$BA$5))</f>
        <v>3.0620804742611596</v>
      </c>
      <c r="CF336" s="269">
        <f>'Yard Trimmings'!$BB$57*'Yard Trimmings'!$E$68+'Yard Trimmings'!$AU$57*(1-'Yard Trimmings'!$E$68)*EXP(-LYTInputs!$H$8*(CF$5-$BA$5))</f>
        <v>3.0447017174265363</v>
      </c>
      <c r="CG336" s="269">
        <f>'Yard Trimmings'!$BB$57*'Yard Trimmings'!$E$68+'Yard Trimmings'!$AU$57*(1-'Yard Trimmings'!$E$68)*EXP(-LYTInputs!$H$8*(CG$5-$BA$5))</f>
        <v>3.0298331622994512</v>
      </c>
      <c r="CH336" s="269">
        <f>'Yard Trimmings'!$BB$57*'Yard Trimmings'!$E$68+'Yard Trimmings'!$AU$57*(1-'Yard Trimmings'!$E$68)*EXP(-LYTInputs!$H$8*(CH$5-$BA$5))</f>
        <v>3.0171122333129352</v>
      </c>
      <c r="CI336" s="269">
        <f>'Yard Trimmings'!$BB$57*'Yard Trimmings'!$E$68+'Yard Trimmings'!$AU$57*(1-'Yard Trimmings'!$E$68)*EXP(-LYTInputs!$H$8*(CI$5-$BA$5))</f>
        <v>3.0062287256084641</v>
      </c>
    </row>
    <row r="337" spans="1:87">
      <c r="A337" s="20">
        <v>2012</v>
      </c>
      <c r="AT337" s="30"/>
      <c r="AU337" s="30"/>
      <c r="BB337" s="30">
        <f>'Yard Trimmings'!$BC$57*'Yard Trimmings'!$E$68+'Yard Trimmings'!$AU$57*(1-'Yard Trimmings'!$E$68)*EXP(-LYTInputs!$H$8*(BB$5-$BB$5))</f>
        <v>15.919199456539342</v>
      </c>
      <c r="BC337" s="30">
        <f>'Yard Trimmings'!$BC$57*'Yard Trimmings'!$E$68+'Yard Trimmings'!$AU$57*(1-'Yard Trimmings'!$E$68)*EXP(-LYTInputs!$H$8*(BC$5-$BB$5))</f>
        <v>14.046289571271252</v>
      </c>
      <c r="BD337" s="30">
        <f>'Yard Trimmings'!$BC$57*'Yard Trimmings'!$E$68+'Yard Trimmings'!$AU$57*(1-'Yard Trimmings'!$E$68)*EXP(-LYTInputs!$H$8*(BD$5-$BB$5))</f>
        <v>12.443904306193406</v>
      </c>
      <c r="BE337" s="30">
        <f>'Yard Trimmings'!$BC$57*'Yard Trimmings'!$E$68+'Yard Trimmings'!$AU$57*(1-'Yard Trimmings'!$E$68)*EXP(-LYTInputs!$H$8*(BE$5-$BB$5))</f>
        <v>11.072968866140956</v>
      </c>
      <c r="BF337" s="30">
        <f>'Yard Trimmings'!$BC$57*'Yard Trimmings'!$E$68+'Yard Trimmings'!$AU$57*(1-'Yard Trimmings'!$E$68)*EXP(-LYTInputs!$H$8*(BF$5-$BB$5))</f>
        <v>9.9000524509987464</v>
      </c>
      <c r="BG337" s="30">
        <f>'Yard Trimmings'!$BC$57*'Yard Trimmings'!$E$68+'Yard Trimmings'!$AU$57*(1-'Yard Trimmings'!$E$68)*EXP(-LYTInputs!$H$8*(BG$5-$BB$5))</f>
        <v>8.8965530324867981</v>
      </c>
      <c r="BH337" s="30">
        <f>'Yard Trimmings'!$BC$57*'Yard Trimmings'!$E$68+'Yard Trimmings'!$AU$57*(1-'Yard Trimmings'!$E$68)*EXP(-LYTInputs!$H$8*(BH$5-$BB$5))</f>
        <v>8.037999882446929</v>
      </c>
      <c r="BI337" s="30">
        <f>'Yard Trimmings'!$BC$57*'Yard Trimmings'!$E$68+'Yard Trimmings'!$AU$57*(1-'Yard Trimmings'!$E$68)*EXP(-LYTInputs!$H$8*(BI$5-$BB$5))</f>
        <v>7.3034568445083305</v>
      </c>
      <c r="BJ337" s="30">
        <f>'Yard Trimmings'!$BC$57*'Yard Trimmings'!$E$68+'Yard Trimmings'!$AU$57*(1-'Yard Trimmings'!$E$68)*EXP(-LYTInputs!$H$8*(BJ$5-$BB$5))</f>
        <v>6.6750117976769161</v>
      </c>
      <c r="BK337" s="30">
        <f>'Yard Trimmings'!$BC$57*'Yard Trimmings'!$E$68+'Yard Trimmings'!$AU$57*(1-'Yard Trimmings'!$E$68)*EXP(-LYTInputs!$H$8*(BK$5-$BB$5))</f>
        <v>6.1373398622171536</v>
      </c>
      <c r="BL337" s="30">
        <f>'Yard Trimmings'!$BC$57*'Yard Trimmings'!$E$68+'Yard Trimmings'!$AU$57*(1-'Yard Trimmings'!$E$68)*EXP(-LYTInputs!$H$8*(BL$5-$BB$5))</f>
        <v>5.6773296964299806</v>
      </c>
      <c r="BM337" s="269">
        <f>'Yard Trimmings'!$BC$57*'Yard Trimmings'!$E$68+'Yard Trimmings'!$AU$57*(1-'Yard Trimmings'!$E$68)*EXP(-LYTInputs!$H$8*(BM$5-$BB$5))</f>
        <v>5.2837637714266688</v>
      </c>
      <c r="BN337" s="269">
        <f>'Yard Trimmings'!$BC$57*'Yard Trimmings'!$E$68+'Yard Trimmings'!$AU$57*(1-'Yard Trimmings'!$E$68)*EXP(-LYTInputs!$H$8*(BN$5-$BB$5))</f>
        <v>4.9470448272732153</v>
      </c>
      <c r="BO337" s="269">
        <f>'Yard Trimmings'!$BC$57*'Yard Trimmings'!$E$68+'Yard Trimmings'!$AU$57*(1-'Yard Trimmings'!$E$68)*EXP(-LYTInputs!$H$8*(BO$5-$BB$5))</f>
        <v>4.6589618400307007</v>
      </c>
      <c r="BP337" s="269">
        <f>'Yard Trimmings'!$BC$57*'Yard Trimmings'!$E$68+'Yard Trimmings'!$AU$57*(1-'Yard Trimmings'!$E$68)*EXP(-LYTInputs!$H$8*(BP$5-$BB$5))</f>
        <v>4.4124897927058315</v>
      </c>
      <c r="BQ337" s="269">
        <f>'Yard Trimmings'!$BC$57*'Yard Trimmings'!$E$68+'Yard Trimmings'!$AU$57*(1-'Yard Trimmings'!$E$68)*EXP(-LYTInputs!$H$8*(BQ$5-$BB$5))</f>
        <v>4.2016183674474794</v>
      </c>
      <c r="BR337" s="269">
        <f>'Yard Trimmings'!$BC$57*'Yard Trimmings'!$E$68+'Yard Trimmings'!$AU$57*(1-'Yard Trimmings'!$E$68)*EXP(-LYTInputs!$H$8*(BR$5-$BB$5))</f>
        <v>4.0212053815810602</v>
      </c>
      <c r="BS337" s="269">
        <f>'Yard Trimmings'!$BC$57*'Yard Trimmings'!$E$68+'Yard Trimmings'!$AU$57*(1-'Yard Trimmings'!$E$68)*EXP(-LYTInputs!$H$8*(BS$5-$BB$5))</f>
        <v>3.8668513934607689</v>
      </c>
      <c r="BT337" s="269">
        <f>'Yard Trimmings'!$BC$57*'Yard Trimmings'!$E$68+'Yard Trimmings'!$AU$57*(1-'Yard Trimmings'!$E$68)*EXP(-LYTInputs!$H$8*(BT$5-$BB$5))</f>
        <v>3.7347924203540352</v>
      </c>
      <c r="BU337" s="269">
        <f>'Yard Trimmings'!$BC$57*'Yard Trimmings'!$E$68+'Yard Trimmings'!$AU$57*(1-'Yard Trimmings'!$E$68)*EXP(-LYTInputs!$H$8*(BU$5-$BB$5))</f>
        <v>3.6218081522416092</v>
      </c>
      <c r="BV337" s="269">
        <f>'Yard Trimmings'!$BC$57*'Yard Trimmings'!$E$68+'Yard Trimmings'!$AU$57*(1-'Yard Trimmings'!$E$68)*EXP(-LYTInputs!$H$8*(BV$5-$BB$5))</f>
        <v>3.5251434232906802</v>
      </c>
      <c r="BW337" s="269">
        <f>'Yard Trimmings'!$BC$57*'Yard Trimmings'!$E$68+'Yard Trimmings'!$AU$57*(1-'Yard Trimmings'!$E$68)*EXP(-LYTInputs!$H$8*(BW$5-$BB$5))</f>
        <v>3.4424410260519895</v>
      </c>
      <c r="BX337" s="269">
        <f>'Yard Trimmings'!$BC$57*'Yard Trimmings'!$E$68+'Yard Trimmings'!$AU$57*(1-'Yard Trimmings'!$E$68)*EXP(-LYTInputs!$H$8*(BX$5-$BB$5))</f>
        <v>3.3716842300287131</v>
      </c>
      <c r="BY337" s="269">
        <f>'Yard Trimmings'!$BC$57*'Yard Trimmings'!$E$68+'Yard Trimmings'!$AU$57*(1-'Yard Trimmings'!$E$68)*EXP(-LYTInputs!$H$8*(BY$5-$BB$5))</f>
        <v>3.3111476029097915</v>
      </c>
      <c r="BZ337" s="269">
        <f>'Yard Trimmings'!$BC$57*'Yard Trimmings'!$E$68+'Yard Trimmings'!$AU$57*(1-'Yard Trimmings'!$E$68)*EXP(-LYTInputs!$H$8*(BZ$5-$BB$5))</f>
        <v>3.2593549352241342</v>
      </c>
      <c r="CA337" s="269">
        <f>'Yard Trimmings'!$BC$57*'Yard Trimmings'!$E$68+'Yard Trimmings'!$AU$57*(1-'Yard Trimmings'!$E$68)*EXP(-LYTInputs!$H$8*(CA$5-$BB$5))</f>
        <v>3.2150432423918383</v>
      </c>
      <c r="CB337" s="269">
        <f>'Yard Trimmings'!$BC$57*'Yard Trimmings'!$E$68+'Yard Trimmings'!$AU$57*(1-'Yard Trimmings'!$E$68)*EXP(-LYTInputs!$H$8*(CB$5-$BB$5))</f>
        <v>3.17713196634827</v>
      </c>
      <c r="CC337" s="269">
        <f>'Yard Trimmings'!$BC$57*'Yard Trimmings'!$E$68+'Yard Trimmings'!$AU$57*(1-'Yard Trimmings'!$E$68)*EXP(-LYTInputs!$H$8*(CC$5-$BB$5))</f>
        <v>3.1446966257105027</v>
      </c>
      <c r="CD337" s="269">
        <f>'Yard Trimmings'!$BC$57*'Yard Trimmings'!$E$68+'Yard Trimmings'!$AU$57*(1-'Yard Trimmings'!$E$68)*EXP(-LYTInputs!$H$8*(CD$5-$BB$5))</f>
        <v>3.116946271935046</v>
      </c>
      <c r="CE337" s="269">
        <f>'Yard Trimmings'!$BC$57*'Yard Trimmings'!$E$68+'Yard Trimmings'!$AU$57*(1-'Yard Trimmings'!$E$68)*EXP(-LYTInputs!$H$8*(CE$5-$BB$5))</f>
        <v>3.0932042017264072</v>
      </c>
      <c r="CF337" s="269">
        <f>'Yard Trimmings'!$BC$57*'Yard Trimmings'!$E$68+'Yard Trimmings'!$AU$57*(1-'Yard Trimmings'!$E$68)*EXP(-LYTInputs!$H$8*(CF$5-$BB$5))</f>
        <v>3.0728914553609719</v>
      </c>
      <c r="CG337" s="269">
        <f>'Yard Trimmings'!$BC$57*'Yard Trimmings'!$E$68+'Yard Trimmings'!$AU$57*(1-'Yard Trimmings'!$E$68)*EXP(-LYTInputs!$H$8*(CG$5-$BB$5))</f>
        <v>3.0555126985263485</v>
      </c>
      <c r="CH337" s="269">
        <f>'Yard Trimmings'!$BC$57*'Yard Trimmings'!$E$68+'Yard Trimmings'!$AU$57*(1-'Yard Trimmings'!$E$68)*EXP(-LYTInputs!$H$8*(CH$5-$BB$5))</f>
        <v>3.0406441433992635</v>
      </c>
      <c r="CI337" s="269">
        <f>'Yard Trimmings'!$BC$57*'Yard Trimmings'!$E$68+'Yard Trimmings'!$AU$57*(1-'Yard Trimmings'!$E$68)*EXP(-LYTInputs!$H$8*(CI$5-$BB$5))</f>
        <v>3.0279232144127475</v>
      </c>
    </row>
    <row r="338" spans="1:87">
      <c r="A338" s="20">
        <v>2013</v>
      </c>
      <c r="AT338" s="30"/>
      <c r="AU338" s="30"/>
      <c r="BC338" s="30">
        <f>'Yard Trimmings'!$BD$57*'Yard Trimmings'!$E$68+'Yard Trimmings'!$AU$57*(1-'Yard Trimmings'!$E$68)*EXP(-LYTInputs!$H$8*(BC$5-$BC$5))</f>
        <v>15.993142757161214</v>
      </c>
      <c r="BD338" s="30">
        <f>'Yard Trimmings'!$BD$57*'Yard Trimmings'!$E$68+'Yard Trimmings'!$AU$57*(1-'Yard Trimmings'!$E$68)*EXP(-LYTInputs!$H$8*(BD$5-$BC$5))</f>
        <v>14.120232871893124</v>
      </c>
      <c r="BE338" s="30">
        <f>'Yard Trimmings'!$BD$57*'Yard Trimmings'!$E$68+'Yard Trimmings'!$AU$57*(1-'Yard Trimmings'!$E$68)*EXP(-LYTInputs!$H$8*(BE$5-$BC$5))</f>
        <v>12.517847606815279</v>
      </c>
      <c r="BF338" s="30">
        <f>'Yard Trimmings'!$BD$57*'Yard Trimmings'!$E$68+'Yard Trimmings'!$AU$57*(1-'Yard Trimmings'!$E$68)*EXP(-LYTInputs!$H$8*(BF$5-$BC$5))</f>
        <v>11.146912166762828</v>
      </c>
      <c r="BG338" s="30">
        <f>'Yard Trimmings'!$BD$57*'Yard Trimmings'!$E$68+'Yard Trimmings'!$AU$57*(1-'Yard Trimmings'!$E$68)*EXP(-LYTInputs!$H$8*(BG$5-$BC$5))</f>
        <v>9.9739957516206186</v>
      </c>
      <c r="BH338" s="30">
        <f>'Yard Trimmings'!$BD$57*'Yard Trimmings'!$E$68+'Yard Trimmings'!$AU$57*(1-'Yard Trimmings'!$E$68)*EXP(-LYTInputs!$H$8*(BH$5-$BC$5))</f>
        <v>8.9704963331086702</v>
      </c>
      <c r="BI338" s="30">
        <f>'Yard Trimmings'!$BD$57*'Yard Trimmings'!$E$68+'Yard Trimmings'!$AU$57*(1-'Yard Trimmings'!$E$68)*EXP(-LYTInputs!$H$8*(BI$5-$BC$5))</f>
        <v>8.1119431830688029</v>
      </c>
      <c r="BJ338" s="30">
        <f>'Yard Trimmings'!$BD$57*'Yard Trimmings'!$E$68+'Yard Trimmings'!$AU$57*(1-'Yard Trimmings'!$E$68)*EXP(-LYTInputs!$H$8*(BJ$5-$BC$5))</f>
        <v>7.3774001451302045</v>
      </c>
      <c r="BK338" s="30">
        <f>'Yard Trimmings'!$BD$57*'Yard Trimmings'!$E$68+'Yard Trimmings'!$AU$57*(1-'Yard Trimmings'!$E$68)*EXP(-LYTInputs!$H$8*(BK$5-$BC$5))</f>
        <v>6.7489550982987883</v>
      </c>
      <c r="BL338" s="30">
        <f>'Yard Trimmings'!$BD$57*'Yard Trimmings'!$E$68+'Yard Trimmings'!$AU$57*(1-'Yard Trimmings'!$E$68)*EXP(-LYTInputs!$H$8*(BL$5-$BC$5))</f>
        <v>6.2112831628390266</v>
      </c>
      <c r="BM338" s="269">
        <f>'Yard Trimmings'!$BD$57*'Yard Trimmings'!$E$68+'Yard Trimmings'!$AU$57*(1-'Yard Trimmings'!$E$68)*EXP(-LYTInputs!$H$8*(BM$5-$BC$5))</f>
        <v>5.7512729970518528</v>
      </c>
      <c r="BN338" s="269">
        <f>'Yard Trimmings'!$BD$57*'Yard Trimmings'!$E$68+'Yard Trimmings'!$AU$57*(1-'Yard Trimmings'!$E$68)*EXP(-LYTInputs!$H$8*(BN$5-$BC$5))</f>
        <v>5.3577070720485418</v>
      </c>
      <c r="BO338" s="269">
        <f>'Yard Trimmings'!$BD$57*'Yard Trimmings'!$E$68+'Yard Trimmings'!$AU$57*(1-'Yard Trimmings'!$E$68)*EXP(-LYTInputs!$H$8*(BO$5-$BC$5))</f>
        <v>5.0209881278950883</v>
      </c>
      <c r="BP338" s="269">
        <f>'Yard Trimmings'!$BD$57*'Yard Trimmings'!$E$68+'Yard Trimmings'!$AU$57*(1-'Yard Trimmings'!$E$68)*EXP(-LYTInputs!$H$8*(BP$5-$BC$5))</f>
        <v>4.7329051406525746</v>
      </c>
      <c r="BQ338" s="269">
        <f>'Yard Trimmings'!$BD$57*'Yard Trimmings'!$E$68+'Yard Trimmings'!$AU$57*(1-'Yard Trimmings'!$E$68)*EXP(-LYTInputs!$H$8*(BQ$5-$BC$5))</f>
        <v>4.4864330933277046</v>
      </c>
      <c r="BR338" s="269">
        <f>'Yard Trimmings'!$BD$57*'Yard Trimmings'!$E$68+'Yard Trimmings'!$AU$57*(1-'Yard Trimmings'!$E$68)*EXP(-LYTInputs!$H$8*(BR$5-$BC$5))</f>
        <v>4.2755616680693525</v>
      </c>
      <c r="BS338" s="269">
        <f>'Yard Trimmings'!$BD$57*'Yard Trimmings'!$E$68+'Yard Trimmings'!$AU$57*(1-'Yard Trimmings'!$E$68)*EXP(-LYTInputs!$H$8*(BS$5-$BC$5))</f>
        <v>4.0951486822029333</v>
      </c>
      <c r="BT338" s="269">
        <f>'Yard Trimmings'!$BD$57*'Yard Trimmings'!$E$68+'Yard Trimmings'!$AU$57*(1-'Yard Trimmings'!$E$68)*EXP(-LYTInputs!$H$8*(BT$5-$BC$5))</f>
        <v>3.9407946940826419</v>
      </c>
      <c r="BU338" s="269">
        <f>'Yard Trimmings'!$BD$57*'Yard Trimmings'!$E$68+'Yard Trimmings'!$AU$57*(1-'Yard Trimmings'!$E$68)*EXP(-LYTInputs!$H$8*(BU$5-$BC$5))</f>
        <v>3.8087357209759083</v>
      </c>
      <c r="BV338" s="269">
        <f>'Yard Trimmings'!$BD$57*'Yard Trimmings'!$E$68+'Yard Trimmings'!$AU$57*(1-'Yard Trimmings'!$E$68)*EXP(-LYTInputs!$H$8*(BV$5-$BC$5))</f>
        <v>3.6957514528634823</v>
      </c>
      <c r="BW338" s="269">
        <f>'Yard Trimmings'!$BD$57*'Yard Trimmings'!$E$68+'Yard Trimmings'!$AU$57*(1-'Yard Trimmings'!$E$68)*EXP(-LYTInputs!$H$8*(BW$5-$BC$5))</f>
        <v>3.5990867239125532</v>
      </c>
      <c r="BX338" s="269">
        <f>'Yard Trimmings'!$BD$57*'Yard Trimmings'!$E$68+'Yard Trimmings'!$AU$57*(1-'Yard Trimmings'!$E$68)*EXP(-LYTInputs!$H$8*(BX$5-$BC$5))</f>
        <v>3.5163843266738626</v>
      </c>
      <c r="BY338" s="269">
        <f>'Yard Trimmings'!$BD$57*'Yard Trimmings'!$E$68+'Yard Trimmings'!$AU$57*(1-'Yard Trimmings'!$E$68)*EXP(-LYTInputs!$H$8*(BY$5-$BC$5))</f>
        <v>3.4456275306505861</v>
      </c>
      <c r="BZ338" s="269">
        <f>'Yard Trimmings'!$BD$57*'Yard Trimmings'!$E$68+'Yard Trimmings'!$AU$57*(1-'Yard Trimmings'!$E$68)*EXP(-LYTInputs!$H$8*(BZ$5-$BC$5))</f>
        <v>3.3850909035316645</v>
      </c>
      <c r="CA338" s="269">
        <f>'Yard Trimmings'!$BD$57*'Yard Trimmings'!$E$68+'Yard Trimmings'!$AU$57*(1-'Yard Trimmings'!$E$68)*EXP(-LYTInputs!$H$8*(CA$5-$BC$5))</f>
        <v>3.3332982358460073</v>
      </c>
      <c r="CB338" s="269">
        <f>'Yard Trimmings'!$BD$57*'Yard Trimmings'!$E$68+'Yard Trimmings'!$AU$57*(1-'Yard Trimmings'!$E$68)*EXP(-LYTInputs!$H$8*(CB$5-$BC$5))</f>
        <v>3.2889865430137113</v>
      </c>
      <c r="CC338" s="269">
        <f>'Yard Trimmings'!$BD$57*'Yard Trimmings'!$E$68+'Yard Trimmings'!$AU$57*(1-'Yard Trimmings'!$E$68)*EXP(-LYTInputs!$H$8*(CC$5-$BC$5))</f>
        <v>3.251075266970143</v>
      </c>
      <c r="CD338" s="269">
        <f>'Yard Trimmings'!$BD$57*'Yard Trimmings'!$E$68+'Yard Trimmings'!$AU$57*(1-'Yard Trimmings'!$E$68)*EXP(-LYTInputs!$H$8*(CD$5-$BC$5))</f>
        <v>3.2186399263323757</v>
      </c>
      <c r="CE338" s="269">
        <f>'Yard Trimmings'!$BD$57*'Yard Trimmings'!$E$68+'Yard Trimmings'!$AU$57*(1-'Yard Trimmings'!$E$68)*EXP(-LYTInputs!$H$8*(CE$5-$BC$5))</f>
        <v>3.1908895725569191</v>
      </c>
      <c r="CF338" s="269">
        <f>'Yard Trimmings'!$BD$57*'Yard Trimmings'!$E$68+'Yard Trimmings'!$AU$57*(1-'Yard Trimmings'!$E$68)*EXP(-LYTInputs!$H$8*(CF$5-$BC$5))</f>
        <v>3.1671475023482802</v>
      </c>
      <c r="CG338" s="269">
        <f>'Yard Trimmings'!$BD$57*'Yard Trimmings'!$E$68+'Yard Trimmings'!$AU$57*(1-'Yard Trimmings'!$E$68)*EXP(-LYTInputs!$H$8*(CG$5-$BC$5))</f>
        <v>3.1468347559828449</v>
      </c>
      <c r="CH338" s="269">
        <f>'Yard Trimmings'!$BD$57*'Yard Trimmings'!$E$68+'Yard Trimmings'!$AU$57*(1-'Yard Trimmings'!$E$68)*EXP(-LYTInputs!$H$8*(CH$5-$BC$5))</f>
        <v>3.1294559991482216</v>
      </c>
      <c r="CI338" s="269">
        <f>'Yard Trimmings'!$BD$57*'Yard Trimmings'!$E$68+'Yard Trimmings'!$AU$57*(1-'Yard Trimmings'!$E$68)*EXP(-LYTInputs!$H$8*(CI$5-$BC$5))</f>
        <v>3.1145874440211365</v>
      </c>
    </row>
    <row r="339" spans="1:87">
      <c r="A339" s="20">
        <v>2014</v>
      </c>
      <c r="AT339" s="30"/>
      <c r="AU339" s="30"/>
      <c r="BD339" s="30">
        <f>'Yard Trimmings'!$BE$57*'Yard Trimmings'!$E$68+'Yard Trimmings'!$AU$57*(1-'Yard Trimmings'!$E$68)*EXP(-LYTInputs!$H$8*(BD$5-$BD$5))</f>
        <v>16.137897486683745</v>
      </c>
      <c r="BE339" s="30">
        <f>'Yard Trimmings'!$BE$57*'Yard Trimmings'!$E$68+'Yard Trimmings'!$AU$57*(1-'Yard Trimmings'!$E$68)*EXP(-LYTInputs!$H$8*(BE$5-$BD$5))</f>
        <v>14.264987601415655</v>
      </c>
      <c r="BF339" s="30">
        <f>'Yard Trimmings'!$BE$57*'Yard Trimmings'!$E$68+'Yard Trimmings'!$AU$57*(1-'Yard Trimmings'!$E$68)*EXP(-LYTInputs!$H$8*(BF$5-$BD$5))</f>
        <v>12.662602336337809</v>
      </c>
      <c r="BG339" s="30">
        <f>'Yard Trimmings'!$BE$57*'Yard Trimmings'!$E$68+'Yard Trimmings'!$AU$57*(1-'Yard Trimmings'!$E$68)*EXP(-LYTInputs!$H$8*(BG$5-$BD$5))</f>
        <v>11.291666896285358</v>
      </c>
      <c r="BH339" s="30">
        <f>'Yard Trimmings'!$BE$57*'Yard Trimmings'!$E$68+'Yard Trimmings'!$AU$57*(1-'Yard Trimmings'!$E$68)*EXP(-LYTInputs!$H$8*(BH$5-$BD$5))</f>
        <v>10.118750481143149</v>
      </c>
      <c r="BI339" s="30">
        <f>'Yard Trimmings'!$BE$57*'Yard Trimmings'!$E$68+'Yard Trimmings'!$AU$57*(1-'Yard Trimmings'!$E$68)*EXP(-LYTInputs!$H$8*(BI$5-$BD$5))</f>
        <v>9.1152510626312004</v>
      </c>
      <c r="BJ339" s="30">
        <f>'Yard Trimmings'!$BE$57*'Yard Trimmings'!$E$68+'Yard Trimmings'!$AU$57*(1-'Yard Trimmings'!$E$68)*EXP(-LYTInputs!$H$8*(BJ$5-$BD$5))</f>
        <v>8.2566979125913313</v>
      </c>
      <c r="BK339" s="30">
        <f>'Yard Trimmings'!$BE$57*'Yard Trimmings'!$E$68+'Yard Trimmings'!$AU$57*(1-'Yard Trimmings'!$E$68)*EXP(-LYTInputs!$H$8*(BK$5-$BD$5))</f>
        <v>7.5221548746527329</v>
      </c>
      <c r="BL339" s="30">
        <f>'Yard Trimmings'!$BE$57*'Yard Trimmings'!$E$68+'Yard Trimmings'!$AU$57*(1-'Yard Trimmings'!$E$68)*EXP(-LYTInputs!$H$8*(BL$5-$BD$5))</f>
        <v>6.8937098278213185</v>
      </c>
      <c r="BM339" s="269">
        <f>'Yard Trimmings'!$BE$57*'Yard Trimmings'!$E$68+'Yard Trimmings'!$AU$57*(1-'Yard Trimmings'!$E$68)*EXP(-LYTInputs!$H$8*(BM$5-$BD$5))</f>
        <v>6.3560378923615559</v>
      </c>
      <c r="BN339" s="269">
        <f>'Yard Trimmings'!$BE$57*'Yard Trimmings'!$E$68+'Yard Trimmings'!$AU$57*(1-'Yard Trimmings'!$E$68)*EXP(-LYTInputs!$H$8*(BN$5-$BD$5))</f>
        <v>5.896027726574383</v>
      </c>
      <c r="BO339" s="269">
        <f>'Yard Trimmings'!$BE$57*'Yard Trimmings'!$E$68+'Yard Trimmings'!$AU$57*(1-'Yard Trimmings'!$E$68)*EXP(-LYTInputs!$H$8*(BO$5-$BD$5))</f>
        <v>5.5024618015710711</v>
      </c>
      <c r="BP339" s="269">
        <f>'Yard Trimmings'!$BE$57*'Yard Trimmings'!$E$68+'Yard Trimmings'!$AU$57*(1-'Yard Trimmings'!$E$68)*EXP(-LYTInputs!$H$8*(BP$5-$BD$5))</f>
        <v>5.1657428574176176</v>
      </c>
      <c r="BQ339" s="269">
        <f>'Yard Trimmings'!$BE$57*'Yard Trimmings'!$E$68+'Yard Trimmings'!$AU$57*(1-'Yard Trimmings'!$E$68)*EXP(-LYTInputs!$H$8*(BQ$5-$BD$5))</f>
        <v>4.8776598701751031</v>
      </c>
      <c r="BR339" s="269">
        <f>'Yard Trimmings'!$BE$57*'Yard Trimmings'!$E$68+'Yard Trimmings'!$AU$57*(1-'Yard Trimmings'!$E$68)*EXP(-LYTInputs!$H$8*(BR$5-$BD$5))</f>
        <v>4.6311878228502339</v>
      </c>
      <c r="BS339" s="269">
        <f>'Yard Trimmings'!$BE$57*'Yard Trimmings'!$E$68+'Yard Trimmings'!$AU$57*(1-'Yard Trimmings'!$E$68)*EXP(-LYTInputs!$H$8*(BS$5-$BD$5))</f>
        <v>4.4203163975918818</v>
      </c>
      <c r="BT339" s="269">
        <f>'Yard Trimmings'!$BE$57*'Yard Trimmings'!$E$68+'Yard Trimmings'!$AU$57*(1-'Yard Trimmings'!$E$68)*EXP(-LYTInputs!$H$8*(BT$5-$BD$5))</f>
        <v>4.2399034117254626</v>
      </c>
      <c r="BU339" s="269">
        <f>'Yard Trimmings'!$BE$57*'Yard Trimmings'!$E$68+'Yard Trimmings'!$AU$57*(1-'Yard Trimmings'!$E$68)*EXP(-LYTInputs!$H$8*(BU$5-$BD$5))</f>
        <v>4.0855494236051717</v>
      </c>
      <c r="BV339" s="269">
        <f>'Yard Trimmings'!$BE$57*'Yard Trimmings'!$E$68+'Yard Trimmings'!$AU$57*(1-'Yard Trimmings'!$E$68)*EXP(-LYTInputs!$H$8*(BV$5-$BD$5))</f>
        <v>3.9534904504984376</v>
      </c>
      <c r="BW339" s="269">
        <f>'Yard Trimmings'!$BE$57*'Yard Trimmings'!$E$68+'Yard Trimmings'!$AU$57*(1-'Yard Trimmings'!$E$68)*EXP(-LYTInputs!$H$8*(BW$5-$BD$5))</f>
        <v>3.8405061823860116</v>
      </c>
      <c r="BX339" s="269">
        <f>'Yard Trimmings'!$BE$57*'Yard Trimmings'!$E$68+'Yard Trimmings'!$AU$57*(1-'Yard Trimmings'!$E$68)*EXP(-LYTInputs!$H$8*(BX$5-$BD$5))</f>
        <v>3.7438414534350826</v>
      </c>
      <c r="BY339" s="269">
        <f>'Yard Trimmings'!$BE$57*'Yard Trimmings'!$E$68+'Yard Trimmings'!$AU$57*(1-'Yard Trimmings'!$E$68)*EXP(-LYTInputs!$H$8*(BY$5-$BD$5))</f>
        <v>3.6611390561963919</v>
      </c>
      <c r="BZ339" s="269">
        <f>'Yard Trimmings'!$BE$57*'Yard Trimmings'!$E$68+'Yard Trimmings'!$AU$57*(1-'Yard Trimmings'!$E$68)*EXP(-LYTInputs!$H$8*(BZ$5-$BD$5))</f>
        <v>3.5903822601731155</v>
      </c>
      <c r="CA339" s="269">
        <f>'Yard Trimmings'!$BE$57*'Yard Trimmings'!$E$68+'Yard Trimmings'!$AU$57*(1-'Yard Trimmings'!$E$68)*EXP(-LYTInputs!$H$8*(CA$5-$BD$5))</f>
        <v>3.5298456330541939</v>
      </c>
      <c r="CB339" s="269">
        <f>'Yard Trimmings'!$BE$57*'Yard Trimmings'!$E$68+'Yard Trimmings'!$AU$57*(1-'Yard Trimmings'!$E$68)*EXP(-LYTInputs!$H$8*(CB$5-$BD$5))</f>
        <v>3.4780529653685366</v>
      </c>
      <c r="CC339" s="269">
        <f>'Yard Trimmings'!$BE$57*'Yard Trimmings'!$E$68+'Yard Trimmings'!$AU$57*(1-'Yard Trimmings'!$E$68)*EXP(-LYTInputs!$H$8*(CC$5-$BD$5))</f>
        <v>3.4337412725362406</v>
      </c>
      <c r="CD339" s="269">
        <f>'Yard Trimmings'!$BE$57*'Yard Trimmings'!$E$68+'Yard Trimmings'!$AU$57*(1-'Yard Trimmings'!$E$68)*EXP(-LYTInputs!$H$8*(CD$5-$BD$5))</f>
        <v>3.3958299964926724</v>
      </c>
      <c r="CE339" s="269">
        <f>'Yard Trimmings'!$BE$57*'Yard Trimmings'!$E$68+'Yard Trimmings'!$AU$57*(1-'Yard Trimmings'!$E$68)*EXP(-LYTInputs!$H$8*(CE$5-$BD$5))</f>
        <v>3.363394655854905</v>
      </c>
      <c r="CF339" s="269">
        <f>'Yard Trimmings'!$BE$57*'Yard Trimmings'!$E$68+'Yard Trimmings'!$AU$57*(1-'Yard Trimmings'!$E$68)*EXP(-LYTInputs!$H$8*(CF$5-$BD$5))</f>
        <v>3.3356443020794484</v>
      </c>
      <c r="CG339" s="269">
        <f>'Yard Trimmings'!$BE$57*'Yard Trimmings'!$E$68+'Yard Trimmings'!$AU$57*(1-'Yard Trimmings'!$E$68)*EXP(-LYTInputs!$H$8*(CG$5-$BD$5))</f>
        <v>3.3119022318708096</v>
      </c>
      <c r="CH339" s="269">
        <f>'Yard Trimmings'!$BE$57*'Yard Trimmings'!$E$68+'Yard Trimmings'!$AU$57*(1-'Yard Trimmings'!$E$68)*EXP(-LYTInputs!$H$8*(CH$5-$BD$5))</f>
        <v>3.2915894855053742</v>
      </c>
      <c r="CI339" s="269">
        <f>'Yard Trimmings'!$BE$57*'Yard Trimmings'!$E$68+'Yard Trimmings'!$AU$57*(1-'Yard Trimmings'!$E$68)*EXP(-LYTInputs!$H$8*(CI$5-$BD$5))</f>
        <v>3.2742107286707509</v>
      </c>
    </row>
    <row r="340" spans="1:87">
      <c r="A340" s="20">
        <v>2015</v>
      </c>
      <c r="AT340" s="30"/>
      <c r="AU340" s="30"/>
      <c r="BE340" s="30">
        <f>'Yard Trimmings'!$BF$57*'Yard Trimmings'!$E$68+'Yard Trimmings'!$AU$57*(1-'Yard Trimmings'!$E$68)*EXP(-LYTInputs!$H$8*(BE$5-$BE$5))</f>
        <v>16.238417767190874</v>
      </c>
      <c r="BF340" s="30">
        <f>'Yard Trimmings'!$BF$57*'Yard Trimmings'!$E$68+'Yard Trimmings'!$AU$57*(1-'Yard Trimmings'!$E$68)*EXP(-LYTInputs!$H$8*(BF$5-$BE$5))</f>
        <v>14.365507881922785</v>
      </c>
      <c r="BG340" s="30">
        <f>'Yard Trimmings'!$BF$57*'Yard Trimmings'!$E$68+'Yard Trimmings'!$AU$57*(1-'Yard Trimmings'!$E$68)*EXP(-LYTInputs!$H$8*(BG$5-$BE$5))</f>
        <v>12.763122616844939</v>
      </c>
      <c r="BH340" s="30">
        <f>'Yard Trimmings'!$BF$57*'Yard Trimmings'!$E$68+'Yard Trimmings'!$AU$57*(1-'Yard Trimmings'!$E$68)*EXP(-LYTInputs!$H$8*(BH$5-$BE$5))</f>
        <v>11.392187176792488</v>
      </c>
      <c r="BI340" s="30">
        <f>'Yard Trimmings'!$BF$57*'Yard Trimmings'!$E$68+'Yard Trimmings'!$AU$57*(1-'Yard Trimmings'!$E$68)*EXP(-LYTInputs!$H$8*(BI$5-$BE$5))</f>
        <v>10.219270761650279</v>
      </c>
      <c r="BJ340" s="30">
        <f>'Yard Trimmings'!$BF$57*'Yard Trimmings'!$E$68+'Yard Trimmings'!$AU$57*(1-'Yard Trimmings'!$E$68)*EXP(-LYTInputs!$H$8*(BJ$5-$BE$5))</f>
        <v>9.2157713431383304</v>
      </c>
      <c r="BK340" s="30">
        <f>'Yard Trimmings'!$BF$57*'Yard Trimmings'!$E$68+'Yard Trimmings'!$AU$57*(1-'Yard Trimmings'!$E$68)*EXP(-LYTInputs!$H$8*(BK$5-$BE$5))</f>
        <v>8.357218193098463</v>
      </c>
      <c r="BL340" s="30">
        <f>'Yard Trimmings'!$BF$57*'Yard Trimmings'!$E$68+'Yard Trimmings'!$AU$57*(1-'Yard Trimmings'!$E$68)*EXP(-LYTInputs!$H$8*(BL$5-$BE$5))</f>
        <v>7.6226751551598646</v>
      </c>
      <c r="BM340" s="269">
        <f>'Yard Trimmings'!$BF$57*'Yard Trimmings'!$E$68+'Yard Trimmings'!$AU$57*(1-'Yard Trimmings'!$E$68)*EXP(-LYTInputs!$H$8*(BM$5-$BE$5))</f>
        <v>6.9942301083284484</v>
      </c>
      <c r="BN340" s="269">
        <f>'Yard Trimmings'!$BF$57*'Yard Trimmings'!$E$68+'Yard Trimmings'!$AU$57*(1-'Yard Trimmings'!$E$68)*EXP(-LYTInputs!$H$8*(BN$5-$BE$5))</f>
        <v>6.4565581728686867</v>
      </c>
      <c r="BO340" s="269">
        <f>'Yard Trimmings'!$BF$57*'Yard Trimmings'!$E$68+'Yard Trimmings'!$AU$57*(1-'Yard Trimmings'!$E$68)*EXP(-LYTInputs!$H$8*(BO$5-$BE$5))</f>
        <v>5.9965480070815129</v>
      </c>
      <c r="BP340" s="269">
        <f>'Yard Trimmings'!$BF$57*'Yard Trimmings'!$E$68+'Yard Trimmings'!$AU$57*(1-'Yard Trimmings'!$E$68)*EXP(-LYTInputs!$H$8*(BP$5-$BE$5))</f>
        <v>5.6029820820782019</v>
      </c>
      <c r="BQ340" s="269">
        <f>'Yard Trimmings'!$BF$57*'Yard Trimmings'!$E$68+'Yard Trimmings'!$AU$57*(1-'Yard Trimmings'!$E$68)*EXP(-LYTInputs!$H$8*(BQ$5-$BE$5))</f>
        <v>5.2662631379247484</v>
      </c>
      <c r="BR340" s="269">
        <f>'Yard Trimmings'!$BF$57*'Yard Trimmings'!$E$68+'Yard Trimmings'!$AU$57*(1-'Yard Trimmings'!$E$68)*EXP(-LYTInputs!$H$8*(BR$5-$BE$5))</f>
        <v>4.9781801506822347</v>
      </c>
      <c r="BS340" s="269">
        <f>'Yard Trimmings'!$BF$57*'Yard Trimmings'!$E$68+'Yard Trimmings'!$AU$57*(1-'Yard Trimmings'!$E$68)*EXP(-LYTInputs!$H$8*(BS$5-$BE$5))</f>
        <v>4.7317081033573647</v>
      </c>
      <c r="BT340" s="269">
        <f>'Yard Trimmings'!$BF$57*'Yard Trimmings'!$E$68+'Yard Trimmings'!$AU$57*(1-'Yard Trimmings'!$E$68)*EXP(-LYTInputs!$H$8*(BT$5-$BE$5))</f>
        <v>4.5208366780990126</v>
      </c>
      <c r="BU340" s="269">
        <f>'Yard Trimmings'!$BF$57*'Yard Trimmings'!$E$68+'Yard Trimmings'!$AU$57*(1-'Yard Trimmings'!$E$68)*EXP(-LYTInputs!$H$8*(BU$5-$BE$5))</f>
        <v>4.3404236922325934</v>
      </c>
      <c r="BV340" s="269">
        <f>'Yard Trimmings'!$BF$57*'Yard Trimmings'!$E$68+'Yard Trimmings'!$AU$57*(1-'Yard Trimmings'!$E$68)*EXP(-LYTInputs!$H$8*(BV$5-$BE$5))</f>
        <v>4.1860697041123025</v>
      </c>
      <c r="BW340" s="269">
        <f>'Yard Trimmings'!$BF$57*'Yard Trimmings'!$E$68+'Yard Trimmings'!$AU$57*(1-'Yard Trimmings'!$E$68)*EXP(-LYTInputs!$H$8*(BW$5-$BE$5))</f>
        <v>4.054010731005568</v>
      </c>
      <c r="BX340" s="269">
        <f>'Yard Trimmings'!$BF$57*'Yard Trimmings'!$E$68+'Yard Trimmings'!$AU$57*(1-'Yard Trimmings'!$E$68)*EXP(-LYTInputs!$H$8*(BX$5-$BE$5))</f>
        <v>3.9410264628931424</v>
      </c>
      <c r="BY340" s="269">
        <f>'Yard Trimmings'!$BF$57*'Yard Trimmings'!$E$68+'Yard Trimmings'!$AU$57*(1-'Yard Trimmings'!$E$68)*EXP(-LYTInputs!$H$8*(BY$5-$BE$5))</f>
        <v>3.8443617339422134</v>
      </c>
      <c r="BZ340" s="269">
        <f>'Yard Trimmings'!$BF$57*'Yard Trimmings'!$E$68+'Yard Trimmings'!$AU$57*(1-'Yard Trimmings'!$E$68)*EXP(-LYTInputs!$H$8*(BZ$5-$BE$5))</f>
        <v>3.7616593367035227</v>
      </c>
      <c r="CA340" s="269">
        <f>'Yard Trimmings'!$BF$57*'Yard Trimmings'!$E$68+'Yard Trimmings'!$AU$57*(1-'Yard Trimmings'!$E$68)*EXP(-LYTInputs!$H$8*(CA$5-$BE$5))</f>
        <v>3.6909025406802463</v>
      </c>
      <c r="CB340" s="269">
        <f>'Yard Trimmings'!$BF$57*'Yard Trimmings'!$E$68+'Yard Trimmings'!$AU$57*(1-'Yard Trimmings'!$E$68)*EXP(-LYTInputs!$H$8*(CB$5-$BE$5))</f>
        <v>3.6303659135613247</v>
      </c>
      <c r="CC340" s="269">
        <f>'Yard Trimmings'!$BF$57*'Yard Trimmings'!$E$68+'Yard Trimmings'!$AU$57*(1-'Yard Trimmings'!$E$68)*EXP(-LYTInputs!$H$8*(CC$5-$BE$5))</f>
        <v>3.5785732458756674</v>
      </c>
      <c r="CD340" s="269">
        <f>'Yard Trimmings'!$BF$57*'Yard Trimmings'!$E$68+'Yard Trimmings'!$AU$57*(1-'Yard Trimmings'!$E$68)*EXP(-LYTInputs!$H$8*(CD$5-$BE$5))</f>
        <v>3.5342615530433714</v>
      </c>
      <c r="CE340" s="269">
        <f>'Yard Trimmings'!$BF$57*'Yard Trimmings'!$E$68+'Yard Trimmings'!$AU$57*(1-'Yard Trimmings'!$E$68)*EXP(-LYTInputs!$H$8*(CE$5-$BE$5))</f>
        <v>3.4963502769998032</v>
      </c>
      <c r="CF340" s="269">
        <f>'Yard Trimmings'!$BF$57*'Yard Trimmings'!$E$68+'Yard Trimmings'!$AU$57*(1-'Yard Trimmings'!$E$68)*EXP(-LYTInputs!$H$8*(CF$5-$BE$5))</f>
        <v>3.4639149363620358</v>
      </c>
      <c r="CG340" s="269">
        <f>'Yard Trimmings'!$BF$57*'Yard Trimmings'!$E$68+'Yard Trimmings'!$AU$57*(1-'Yard Trimmings'!$E$68)*EXP(-LYTInputs!$H$8*(CG$5-$BE$5))</f>
        <v>3.4361645825865792</v>
      </c>
      <c r="CH340" s="269">
        <f>'Yard Trimmings'!$BF$57*'Yard Trimmings'!$E$68+'Yard Trimmings'!$AU$57*(1-'Yard Trimmings'!$E$68)*EXP(-LYTInputs!$H$8*(CH$5-$BE$5))</f>
        <v>3.4124225123779404</v>
      </c>
      <c r="CI340" s="269">
        <f>'Yard Trimmings'!$BF$57*'Yard Trimmings'!$E$68+'Yard Trimmings'!$AU$57*(1-'Yard Trimmings'!$E$68)*EXP(-LYTInputs!$H$8*(CI$5-$BE$5))</f>
        <v>3.392109766012505</v>
      </c>
    </row>
    <row r="341" spans="1:87">
      <c r="A341" s="20">
        <v>2016</v>
      </c>
      <c r="AT341" s="30"/>
      <c r="AU341" s="30"/>
      <c r="BF341" s="30">
        <f>'Yard Trimmings'!$BG$57*'Yard Trimmings'!$E$68+'Yard Trimmings'!$AU$57*(1-'Yard Trimmings'!$E$68)*EXP(-LYTInputs!$H$8*(BF$5-$BF$5))</f>
        <v>16.289482543228338</v>
      </c>
      <c r="BG341" s="30">
        <f>'Yard Trimmings'!$BG$57*'Yard Trimmings'!$E$68+'Yard Trimmings'!$AU$57*(1-'Yard Trimmings'!$E$68)*EXP(-LYTInputs!$H$8*(BG$5-$BF$5))</f>
        <v>14.41657265796025</v>
      </c>
      <c r="BH341" s="30">
        <f>'Yard Trimmings'!$BG$57*'Yard Trimmings'!$E$68+'Yard Trimmings'!$AU$57*(1-'Yard Trimmings'!$E$68)*EXP(-LYTInputs!$H$8*(BH$5-$BF$5))</f>
        <v>12.814187392882404</v>
      </c>
      <c r="BI341" s="30">
        <f>'Yard Trimmings'!$BG$57*'Yard Trimmings'!$E$68+'Yard Trimmings'!$AU$57*(1-'Yard Trimmings'!$E$68)*EXP(-LYTInputs!$H$8*(BI$5-$BF$5))</f>
        <v>11.443251952829954</v>
      </c>
      <c r="BJ341" s="30">
        <f>'Yard Trimmings'!$BG$57*'Yard Trimmings'!$E$68+'Yard Trimmings'!$AU$57*(1-'Yard Trimmings'!$E$68)*EXP(-LYTInputs!$H$8*(BJ$5-$BF$5))</f>
        <v>10.270335537687744</v>
      </c>
      <c r="BK341" s="30">
        <f>'Yard Trimmings'!$BG$57*'Yard Trimmings'!$E$68+'Yard Trimmings'!$AU$57*(1-'Yard Trimmings'!$E$68)*EXP(-LYTInputs!$H$8*(BK$5-$BF$5))</f>
        <v>9.266836119175796</v>
      </c>
      <c r="BL341" s="30">
        <f>'Yard Trimmings'!$BG$57*'Yard Trimmings'!$E$68+'Yard Trimmings'!$AU$57*(1-'Yard Trimmings'!$E$68)*EXP(-LYTInputs!$H$8*(BL$5-$BF$5))</f>
        <v>8.4082829691359269</v>
      </c>
      <c r="BM341" s="269">
        <f>'Yard Trimmings'!$BG$57*'Yard Trimmings'!$E$68+'Yard Trimmings'!$AU$57*(1-'Yard Trimmings'!$E$68)*EXP(-LYTInputs!$H$8*(BM$5-$BF$5))</f>
        <v>7.6737399311973284</v>
      </c>
      <c r="BN341" s="269">
        <f>'Yard Trimmings'!$BG$57*'Yard Trimmings'!$E$68+'Yard Trimmings'!$AU$57*(1-'Yard Trimmings'!$E$68)*EXP(-LYTInputs!$H$8*(BN$5-$BF$5))</f>
        <v>7.045294884365914</v>
      </c>
      <c r="BO341" s="269">
        <f>'Yard Trimmings'!$BG$57*'Yard Trimmings'!$E$68+'Yard Trimmings'!$AU$57*(1-'Yard Trimmings'!$E$68)*EXP(-LYTInputs!$H$8*(BO$5-$BF$5))</f>
        <v>6.5076229489061514</v>
      </c>
      <c r="BP341" s="269">
        <f>'Yard Trimmings'!$BG$57*'Yard Trimmings'!$E$68+'Yard Trimmings'!$AU$57*(1-'Yard Trimmings'!$E$68)*EXP(-LYTInputs!$H$8*(BP$5-$BF$5))</f>
        <v>6.0476127831189785</v>
      </c>
      <c r="BQ341" s="269">
        <f>'Yard Trimmings'!$BG$57*'Yard Trimmings'!$E$68+'Yard Trimmings'!$AU$57*(1-'Yard Trimmings'!$E$68)*EXP(-LYTInputs!$H$8*(BQ$5-$BF$5))</f>
        <v>5.6540468581156667</v>
      </c>
      <c r="BR341" s="269">
        <f>'Yard Trimmings'!$BG$57*'Yard Trimmings'!$E$68+'Yard Trimmings'!$AU$57*(1-'Yard Trimmings'!$E$68)*EXP(-LYTInputs!$H$8*(BR$5-$BF$5))</f>
        <v>5.3173279139622132</v>
      </c>
      <c r="BS341" s="269">
        <f>'Yard Trimmings'!$BG$57*'Yard Trimmings'!$E$68+'Yard Trimmings'!$AU$57*(1-'Yard Trimmings'!$E$68)*EXP(-LYTInputs!$H$8*(BS$5-$BF$5))</f>
        <v>5.0292449267196986</v>
      </c>
      <c r="BT341" s="269">
        <f>'Yard Trimmings'!$BG$57*'Yard Trimmings'!$E$68+'Yard Trimmings'!$AU$57*(1-'Yard Trimmings'!$E$68)*EXP(-LYTInputs!$H$8*(BT$5-$BF$5))</f>
        <v>4.7827728793948294</v>
      </c>
      <c r="BU341" s="269">
        <f>'Yard Trimmings'!$BG$57*'Yard Trimmings'!$E$68+'Yard Trimmings'!$AU$57*(1-'Yard Trimmings'!$E$68)*EXP(-LYTInputs!$H$8*(BU$5-$BF$5))</f>
        <v>4.5719014541364773</v>
      </c>
      <c r="BV341" s="269">
        <f>'Yard Trimmings'!$BG$57*'Yard Trimmings'!$E$68+'Yard Trimmings'!$AU$57*(1-'Yard Trimmings'!$E$68)*EXP(-LYTInputs!$H$8*(BV$5-$BF$5))</f>
        <v>4.3914884682700581</v>
      </c>
      <c r="BW341" s="269">
        <f>'Yard Trimmings'!$BG$57*'Yard Trimmings'!$E$68+'Yard Trimmings'!$AU$57*(1-'Yard Trimmings'!$E$68)*EXP(-LYTInputs!$H$8*(BW$5-$BF$5))</f>
        <v>4.2371344801497672</v>
      </c>
      <c r="BX341" s="269">
        <f>'Yard Trimmings'!$BG$57*'Yard Trimmings'!$E$68+'Yard Trimmings'!$AU$57*(1-'Yard Trimmings'!$E$68)*EXP(-LYTInputs!$H$8*(BX$5-$BF$5))</f>
        <v>4.1050755070430327</v>
      </c>
      <c r="BY341" s="269">
        <f>'Yard Trimmings'!$BG$57*'Yard Trimmings'!$E$68+'Yard Trimmings'!$AU$57*(1-'Yard Trimmings'!$E$68)*EXP(-LYTInputs!$H$8*(BY$5-$BF$5))</f>
        <v>3.9920912389306071</v>
      </c>
      <c r="BZ341" s="269">
        <f>'Yard Trimmings'!$BG$57*'Yard Trimmings'!$E$68+'Yard Trimmings'!$AU$57*(1-'Yard Trimmings'!$E$68)*EXP(-LYTInputs!$H$8*(BZ$5-$BF$5))</f>
        <v>3.8954265099796781</v>
      </c>
      <c r="CA341" s="269">
        <f>'Yard Trimmings'!$BG$57*'Yard Trimmings'!$E$68+'Yard Trimmings'!$AU$57*(1-'Yard Trimmings'!$E$68)*EXP(-LYTInputs!$H$8*(CA$5-$BF$5))</f>
        <v>3.8127241127409874</v>
      </c>
      <c r="CB341" s="269">
        <f>'Yard Trimmings'!$BG$57*'Yard Trimmings'!$E$68+'Yard Trimmings'!$AU$57*(1-'Yard Trimmings'!$E$68)*EXP(-LYTInputs!$H$8*(CB$5-$BF$5))</f>
        <v>3.741967316717711</v>
      </c>
      <c r="CC341" s="269">
        <f>'Yard Trimmings'!$BG$57*'Yard Trimmings'!$E$68+'Yard Trimmings'!$AU$57*(1-'Yard Trimmings'!$E$68)*EXP(-LYTInputs!$H$8*(CC$5-$BF$5))</f>
        <v>3.6814306895987894</v>
      </c>
      <c r="CD341" s="269">
        <f>'Yard Trimmings'!$BG$57*'Yard Trimmings'!$E$68+'Yard Trimmings'!$AU$57*(1-'Yard Trimmings'!$E$68)*EXP(-LYTInputs!$H$8*(CD$5-$BF$5))</f>
        <v>3.6296380219131321</v>
      </c>
      <c r="CE341" s="269">
        <f>'Yard Trimmings'!$BG$57*'Yard Trimmings'!$E$68+'Yard Trimmings'!$AU$57*(1-'Yard Trimmings'!$E$68)*EXP(-LYTInputs!$H$8*(CE$5-$BF$5))</f>
        <v>3.5853263290808361</v>
      </c>
      <c r="CF341" s="269">
        <f>'Yard Trimmings'!$BG$57*'Yard Trimmings'!$E$68+'Yard Trimmings'!$AU$57*(1-'Yard Trimmings'!$E$68)*EXP(-LYTInputs!$H$8*(CF$5-$BF$5))</f>
        <v>3.5474150530372679</v>
      </c>
      <c r="CG341" s="269">
        <f>'Yard Trimmings'!$BG$57*'Yard Trimmings'!$E$68+'Yard Trimmings'!$AU$57*(1-'Yard Trimmings'!$E$68)*EXP(-LYTInputs!$H$8*(CG$5-$BF$5))</f>
        <v>3.5149797123995006</v>
      </c>
      <c r="CH341" s="269">
        <f>'Yard Trimmings'!$BG$57*'Yard Trimmings'!$E$68+'Yard Trimmings'!$AU$57*(1-'Yard Trimmings'!$E$68)*EXP(-LYTInputs!$H$8*(CH$5-$BF$5))</f>
        <v>3.4872293586240439</v>
      </c>
      <c r="CI341" s="269">
        <f>'Yard Trimmings'!$BG$57*'Yard Trimmings'!$E$68+'Yard Trimmings'!$AU$57*(1-'Yard Trimmings'!$E$68)*EXP(-LYTInputs!$H$8*(CI$5-$BF$5))</f>
        <v>3.4634872884154051</v>
      </c>
    </row>
    <row r="342" spans="1:87">
      <c r="A342" s="20">
        <v>2017</v>
      </c>
      <c r="AT342" s="30"/>
      <c r="AU342" s="30"/>
      <c r="BG342" s="30">
        <f>'Yard Trimmings'!$BH$57*'Yard Trimmings'!$E$68+'Yard Trimmings'!$AU$57*(1-'Yard Trimmings'!$E$68)*EXP(-LYTInputs!$H$8*(BG$5-$BG$5))</f>
        <v>16.289644068685568</v>
      </c>
      <c r="BH342" s="30">
        <f>'Yard Trimmings'!$BH$57*'Yard Trimmings'!$E$68+'Yard Trimmings'!$AU$57*(1-'Yard Trimmings'!$E$68)*EXP(-LYTInputs!$H$8*(BH$5-$BG$5))</f>
        <v>14.416734183417478</v>
      </c>
      <c r="BI342" s="30">
        <f>'Yard Trimmings'!$BH$57*'Yard Trimmings'!$E$68+'Yard Trimmings'!$AU$57*(1-'Yard Trimmings'!$E$68)*EXP(-LYTInputs!$H$8*(BI$5-$BG$5))</f>
        <v>12.814348918339633</v>
      </c>
      <c r="BJ342" s="30">
        <f>'Yard Trimmings'!$BH$57*'Yard Trimmings'!$E$68+'Yard Trimmings'!$AU$57*(1-'Yard Trimmings'!$E$68)*EXP(-LYTInputs!$H$8*(BJ$5-$BG$5))</f>
        <v>11.443413478287182</v>
      </c>
      <c r="BK342" s="30">
        <f>'Yard Trimmings'!$BH$57*'Yard Trimmings'!$E$68+'Yard Trimmings'!$AU$57*(1-'Yard Trimmings'!$E$68)*EXP(-LYTInputs!$H$8*(BK$5-$BG$5))</f>
        <v>10.270497063144973</v>
      </c>
      <c r="BL342" s="30">
        <f>'Yard Trimmings'!$BH$57*'Yard Trimmings'!$E$68+'Yard Trimmings'!$AU$57*(1-'Yard Trimmings'!$E$68)*EXP(-LYTInputs!$H$8*(BL$5-$BG$5))</f>
        <v>9.2669976446330242</v>
      </c>
      <c r="BM342" s="269">
        <f>'Yard Trimmings'!$BH$57*'Yard Trimmings'!$E$68+'Yard Trimmings'!$AU$57*(1-'Yard Trimmings'!$E$68)*EXP(-LYTInputs!$H$8*(BM$5-$BG$5))</f>
        <v>8.4084444945931551</v>
      </c>
      <c r="BN342" s="269">
        <f>'Yard Trimmings'!$BH$57*'Yard Trimmings'!$E$68+'Yard Trimmings'!$AU$57*(1-'Yard Trimmings'!$E$68)*EXP(-LYTInputs!$H$8*(BN$5-$BG$5))</f>
        <v>7.6739014566545576</v>
      </c>
      <c r="BO342" s="269">
        <f>'Yard Trimmings'!$BH$57*'Yard Trimmings'!$E$68+'Yard Trimmings'!$AU$57*(1-'Yard Trimmings'!$E$68)*EXP(-LYTInputs!$H$8*(BO$5-$BG$5))</f>
        <v>7.0454564098231423</v>
      </c>
      <c r="BP342" s="269">
        <f>'Yard Trimmings'!$BH$57*'Yard Trimmings'!$E$68+'Yard Trimmings'!$AU$57*(1-'Yard Trimmings'!$E$68)*EXP(-LYTInputs!$H$8*(BP$5-$BG$5))</f>
        <v>6.5077844743633797</v>
      </c>
      <c r="BQ342" s="269">
        <f>'Yard Trimmings'!$BH$57*'Yard Trimmings'!$E$68+'Yard Trimmings'!$AU$57*(1-'Yard Trimmings'!$E$68)*EXP(-LYTInputs!$H$8*(BQ$5-$BG$5))</f>
        <v>6.0477743085762068</v>
      </c>
      <c r="BR342" s="269">
        <f>'Yard Trimmings'!$BH$57*'Yard Trimmings'!$E$68+'Yard Trimmings'!$AU$57*(1-'Yard Trimmings'!$E$68)*EXP(-LYTInputs!$H$8*(BR$5-$BG$5))</f>
        <v>5.6542083835728949</v>
      </c>
      <c r="BS342" s="269">
        <f>'Yard Trimmings'!$BH$57*'Yard Trimmings'!$E$68+'Yard Trimmings'!$AU$57*(1-'Yard Trimmings'!$E$68)*EXP(-LYTInputs!$H$8*(BS$5-$BG$5))</f>
        <v>5.3174894394194414</v>
      </c>
      <c r="BT342" s="269">
        <f>'Yard Trimmings'!$BH$57*'Yard Trimmings'!$E$68+'Yard Trimmings'!$AU$57*(1-'Yard Trimmings'!$E$68)*EXP(-LYTInputs!$H$8*(BT$5-$BG$5))</f>
        <v>5.0294064521769277</v>
      </c>
      <c r="BU342" s="269">
        <f>'Yard Trimmings'!$BH$57*'Yard Trimmings'!$E$68+'Yard Trimmings'!$AU$57*(1-'Yard Trimmings'!$E$68)*EXP(-LYTInputs!$H$8*(BU$5-$BG$5))</f>
        <v>4.7829344048520586</v>
      </c>
      <c r="BV342" s="269">
        <f>'Yard Trimmings'!$BH$57*'Yard Trimmings'!$E$68+'Yard Trimmings'!$AU$57*(1-'Yard Trimmings'!$E$68)*EXP(-LYTInputs!$H$8*(BV$5-$BG$5))</f>
        <v>4.5720629795937064</v>
      </c>
      <c r="BW342" s="269">
        <f>'Yard Trimmings'!$BH$57*'Yard Trimmings'!$E$68+'Yard Trimmings'!$AU$57*(1-'Yard Trimmings'!$E$68)*EXP(-LYTInputs!$H$8*(BW$5-$BG$5))</f>
        <v>4.3916499937272873</v>
      </c>
      <c r="BX342" s="269">
        <f>'Yard Trimmings'!$BH$57*'Yard Trimmings'!$E$68+'Yard Trimmings'!$AU$57*(1-'Yard Trimmings'!$E$68)*EXP(-LYTInputs!$H$8*(BX$5-$BG$5))</f>
        <v>4.2372960056069955</v>
      </c>
      <c r="BY342" s="269">
        <f>'Yard Trimmings'!$BH$57*'Yard Trimmings'!$E$68+'Yard Trimmings'!$AU$57*(1-'Yard Trimmings'!$E$68)*EXP(-LYTInputs!$H$8*(BY$5-$BG$5))</f>
        <v>4.1052370325002618</v>
      </c>
      <c r="BZ342" s="269">
        <f>'Yard Trimmings'!$BH$57*'Yard Trimmings'!$E$68+'Yard Trimmings'!$AU$57*(1-'Yard Trimmings'!$E$68)*EXP(-LYTInputs!$H$8*(BZ$5-$BG$5))</f>
        <v>3.9922527643878358</v>
      </c>
      <c r="CA342" s="269">
        <f>'Yard Trimmings'!$BH$57*'Yard Trimmings'!$E$68+'Yard Trimmings'!$AU$57*(1-'Yard Trimmings'!$E$68)*EXP(-LYTInputs!$H$8*(CA$5-$BG$5))</f>
        <v>3.8955880354369068</v>
      </c>
      <c r="CB342" s="269">
        <f>'Yard Trimmings'!$BH$57*'Yard Trimmings'!$E$68+'Yard Trimmings'!$AU$57*(1-'Yard Trimmings'!$E$68)*EXP(-LYTInputs!$H$8*(CB$5-$BG$5))</f>
        <v>3.8128856381982166</v>
      </c>
      <c r="CC342" s="269">
        <f>'Yard Trimmings'!$BH$57*'Yard Trimmings'!$E$68+'Yard Trimmings'!$AU$57*(1-'Yard Trimmings'!$E$68)*EXP(-LYTInputs!$H$8*(CC$5-$BG$5))</f>
        <v>3.7421288421749397</v>
      </c>
      <c r="CD342" s="269">
        <f>'Yard Trimmings'!$BH$57*'Yard Trimmings'!$E$68+'Yard Trimmings'!$AU$57*(1-'Yard Trimmings'!$E$68)*EXP(-LYTInputs!$H$8*(CD$5-$BG$5))</f>
        <v>3.6815922150560176</v>
      </c>
      <c r="CE342" s="269">
        <f>'Yard Trimmings'!$BH$57*'Yard Trimmings'!$E$68+'Yard Trimmings'!$AU$57*(1-'Yard Trimmings'!$E$68)*EXP(-LYTInputs!$H$8*(CE$5-$BG$5))</f>
        <v>3.6297995473703608</v>
      </c>
      <c r="CF342" s="269">
        <f>'Yard Trimmings'!$BH$57*'Yard Trimmings'!$E$68+'Yard Trimmings'!$AU$57*(1-'Yard Trimmings'!$E$68)*EXP(-LYTInputs!$H$8*(CF$5-$BG$5))</f>
        <v>3.5854878545380648</v>
      </c>
      <c r="CG342" s="269">
        <f>'Yard Trimmings'!$BH$57*'Yard Trimmings'!$E$68+'Yard Trimmings'!$AU$57*(1-'Yard Trimmings'!$E$68)*EXP(-LYTInputs!$H$8*(CG$5-$BG$5))</f>
        <v>3.5475765784944966</v>
      </c>
      <c r="CH342" s="269">
        <f>'Yard Trimmings'!$BH$57*'Yard Trimmings'!$E$68+'Yard Trimmings'!$AU$57*(1-'Yard Trimmings'!$E$68)*EXP(-LYTInputs!$H$8*(CH$5-$BG$5))</f>
        <v>3.5151412378567293</v>
      </c>
      <c r="CI342" s="269">
        <f>'Yard Trimmings'!$BH$57*'Yard Trimmings'!$E$68+'Yard Trimmings'!$AU$57*(1-'Yard Trimmings'!$E$68)*EXP(-LYTInputs!$H$8*(CI$5-$BG$5))</f>
        <v>3.4873908840812726</v>
      </c>
    </row>
    <row r="343" spans="1:87">
      <c r="A343" s="20">
        <v>2018</v>
      </c>
      <c r="AT343" s="30"/>
      <c r="AU343" s="30"/>
      <c r="BH343" s="30">
        <f>'Yard Trimmings'!$BI$57*'Yard Trimmings'!$E$68+'Yard Trimmings'!$AU$57*(1-'Yard Trimmings'!$E$68)*EXP(-LYTInputs!$H$8*(BH$5-$BH$5))</f>
        <v>18.72054922594986</v>
      </c>
      <c r="BI343" s="30">
        <f>'Yard Trimmings'!$BI$57*'Yard Trimmings'!$E$68+'Yard Trimmings'!$AU$57*(1-'Yard Trimmings'!$E$68)*EXP(-LYTInputs!$H$8*(BI$5-$BH$5))</f>
        <v>16.84763934068177</v>
      </c>
      <c r="BJ343" s="30">
        <f>'Yard Trimmings'!$BI$57*'Yard Trimmings'!$E$68+'Yard Trimmings'!$AU$57*(1-'Yard Trimmings'!$E$68)*EXP(-LYTInputs!$H$8*(BJ$5-$BH$5))</f>
        <v>15.245254075603924</v>
      </c>
      <c r="BK343" s="30">
        <f>'Yard Trimmings'!$BI$57*'Yard Trimmings'!$E$68+'Yard Trimmings'!$AU$57*(1-'Yard Trimmings'!$E$68)*EXP(-LYTInputs!$H$8*(BK$5-$BH$5))</f>
        <v>13.874318635551473</v>
      </c>
      <c r="BL343" s="30">
        <f>'Yard Trimmings'!$BI$57*'Yard Trimmings'!$E$68+'Yard Trimmings'!$AU$57*(1-'Yard Trimmings'!$E$68)*EXP(-LYTInputs!$H$8*(BL$5-$BH$5))</f>
        <v>12.701402220409264</v>
      </c>
      <c r="BM343" s="269">
        <f>'Yard Trimmings'!$BI$57*'Yard Trimmings'!$E$68+'Yard Trimmings'!$AU$57*(1-'Yard Trimmings'!$E$68)*EXP(-LYTInputs!$H$8*(BM$5-$BH$5))</f>
        <v>11.697902801897316</v>
      </c>
      <c r="BN343" s="269">
        <f>'Yard Trimmings'!$BI$57*'Yard Trimmings'!$E$68+'Yard Trimmings'!$AU$57*(1-'Yard Trimmings'!$E$68)*EXP(-LYTInputs!$H$8*(BN$5-$BH$5))</f>
        <v>10.839349651857447</v>
      </c>
      <c r="BO343" s="269">
        <f>'Yard Trimmings'!$BI$57*'Yard Trimmings'!$E$68+'Yard Trimmings'!$AU$57*(1-'Yard Trimmings'!$E$68)*EXP(-LYTInputs!$H$8*(BO$5-$BH$5))</f>
        <v>10.10480661391885</v>
      </c>
      <c r="BP343" s="269">
        <f>'Yard Trimmings'!$BI$57*'Yard Trimmings'!$E$68+'Yard Trimmings'!$AU$57*(1-'Yard Trimmings'!$E$68)*EXP(-LYTInputs!$H$8*(BP$5-$BH$5))</f>
        <v>9.4763615670874337</v>
      </c>
      <c r="BQ343" s="269">
        <f>'Yard Trimmings'!$BI$57*'Yard Trimmings'!$E$68+'Yard Trimmings'!$AU$57*(1-'Yard Trimmings'!$E$68)*EXP(-LYTInputs!$H$8*(BQ$5-$BH$5))</f>
        <v>8.9386896316276712</v>
      </c>
      <c r="BR343" s="269">
        <f>'Yard Trimmings'!$BI$57*'Yard Trimmings'!$E$68+'Yard Trimmings'!$AU$57*(1-'Yard Trimmings'!$E$68)*EXP(-LYTInputs!$H$8*(BR$5-$BH$5))</f>
        <v>8.4786794658404983</v>
      </c>
      <c r="BS343" s="269">
        <f>'Yard Trimmings'!$BI$57*'Yard Trimmings'!$E$68+'Yard Trimmings'!$AU$57*(1-'Yard Trimmings'!$E$68)*EXP(-LYTInputs!$H$8*(BS$5-$BH$5))</f>
        <v>8.0851135408371864</v>
      </c>
      <c r="BT343" s="269">
        <f>'Yard Trimmings'!$BI$57*'Yard Trimmings'!$E$68+'Yard Trimmings'!$AU$57*(1-'Yard Trimmings'!$E$68)*EXP(-LYTInputs!$H$8*(BT$5-$BH$5))</f>
        <v>7.7483945966837329</v>
      </c>
      <c r="BU343" s="269">
        <f>'Yard Trimmings'!$BI$57*'Yard Trimmings'!$E$68+'Yard Trimmings'!$AU$57*(1-'Yard Trimmings'!$E$68)*EXP(-LYTInputs!$H$8*(BU$5-$BH$5))</f>
        <v>7.4603116094412192</v>
      </c>
      <c r="BV343" s="269">
        <f>'Yard Trimmings'!$BI$57*'Yard Trimmings'!$E$68+'Yard Trimmings'!$AU$57*(1-'Yard Trimmings'!$E$68)*EXP(-LYTInputs!$H$8*(BV$5-$BH$5))</f>
        <v>7.21383956211635</v>
      </c>
      <c r="BW343" s="269">
        <f>'Yard Trimmings'!$BI$57*'Yard Trimmings'!$E$68+'Yard Trimmings'!$AU$57*(1-'Yard Trimmings'!$E$68)*EXP(-LYTInputs!$H$8*(BW$5-$BH$5))</f>
        <v>7.0029681368579979</v>
      </c>
      <c r="BX343" s="269">
        <f>'Yard Trimmings'!$BI$57*'Yard Trimmings'!$E$68+'Yard Trimmings'!$AU$57*(1-'Yard Trimmings'!$E$68)*EXP(-LYTInputs!$H$8*(BX$5-$BH$5))</f>
        <v>6.8225551509915787</v>
      </c>
      <c r="BY343" s="269">
        <f>'Yard Trimmings'!$BI$57*'Yard Trimmings'!$E$68+'Yard Trimmings'!$AU$57*(1-'Yard Trimmings'!$E$68)*EXP(-LYTInputs!$H$8*(BY$5-$BH$5))</f>
        <v>6.6682011628712869</v>
      </c>
      <c r="BZ343" s="269">
        <f>'Yard Trimmings'!$BI$57*'Yard Trimmings'!$E$68+'Yard Trimmings'!$AU$57*(1-'Yard Trimmings'!$E$68)*EXP(-LYTInputs!$H$8*(BZ$5-$BH$5))</f>
        <v>6.5361421897645533</v>
      </c>
      <c r="CA343" s="269">
        <f>'Yard Trimmings'!$BI$57*'Yard Trimmings'!$E$68+'Yard Trimmings'!$AU$57*(1-'Yard Trimmings'!$E$68)*EXP(-LYTInputs!$H$8*(CA$5-$BH$5))</f>
        <v>6.4231579216521277</v>
      </c>
      <c r="CB343" s="269">
        <f>'Yard Trimmings'!$BI$57*'Yard Trimmings'!$E$68+'Yard Trimmings'!$AU$57*(1-'Yard Trimmings'!$E$68)*EXP(-LYTInputs!$H$8*(CB$5-$BH$5))</f>
        <v>6.3264931927011983</v>
      </c>
      <c r="CC343" s="269">
        <f>'Yard Trimmings'!$BI$57*'Yard Trimmings'!$E$68+'Yard Trimmings'!$AU$57*(1-'Yard Trimmings'!$E$68)*EXP(-LYTInputs!$H$8*(CC$5-$BH$5))</f>
        <v>6.243790795462508</v>
      </c>
      <c r="CD343" s="269">
        <f>'Yard Trimmings'!$BI$57*'Yard Trimmings'!$E$68+'Yard Trimmings'!$AU$57*(1-'Yard Trimmings'!$E$68)*EXP(-LYTInputs!$H$8*(CD$5-$BH$5))</f>
        <v>6.1730339994392311</v>
      </c>
      <c r="CE343" s="269">
        <f>'Yard Trimmings'!$BI$57*'Yard Trimmings'!$E$68+'Yard Trimmings'!$AU$57*(1-'Yard Trimmings'!$E$68)*EXP(-LYTInputs!$H$8*(CE$5-$BH$5))</f>
        <v>6.1124973723203091</v>
      </c>
      <c r="CF343" s="269">
        <f>'Yard Trimmings'!$BI$57*'Yard Trimmings'!$E$68+'Yard Trimmings'!$AU$57*(1-'Yard Trimmings'!$E$68)*EXP(-LYTInputs!$H$8*(CF$5-$BH$5))</f>
        <v>6.0607047046346523</v>
      </c>
      <c r="CG343" s="269">
        <f>'Yard Trimmings'!$BI$57*'Yard Trimmings'!$E$68+'Yard Trimmings'!$AU$57*(1-'Yard Trimmings'!$E$68)*EXP(-LYTInputs!$H$8*(CG$5-$BH$5))</f>
        <v>6.0163930118023563</v>
      </c>
      <c r="CH343" s="269">
        <f>'Yard Trimmings'!$BI$57*'Yard Trimmings'!$E$68+'Yard Trimmings'!$AU$57*(1-'Yard Trimmings'!$E$68)*EXP(-LYTInputs!$H$8*(CH$5-$BH$5))</f>
        <v>5.9784817357587885</v>
      </c>
      <c r="CI343" s="269">
        <f>'Yard Trimmings'!$BI$57*'Yard Trimmings'!$E$68+'Yard Trimmings'!$AU$57*(1-'Yard Trimmings'!$E$68)*EXP(-LYTInputs!$H$8*(CI$5-$BH$5))</f>
        <v>5.9460463951210203</v>
      </c>
    </row>
    <row r="344" spans="1:87">
      <c r="A344" s="20">
        <v>2019</v>
      </c>
      <c r="AT344" s="30"/>
      <c r="AU344" s="30"/>
      <c r="BI344" s="30">
        <f>'Yard Trimmings'!$BJ$57*'Yard Trimmings'!$E$68+'Yard Trimmings'!$AU$57*(1-'Yard Trimmings'!$E$68)*EXP(-LYTInputs!$H$8*(BI$5-$BI$5))</f>
        <v>17.240796037313643</v>
      </c>
      <c r="BJ344" s="30">
        <f>'Yard Trimmings'!$BJ$57*'Yard Trimmings'!$E$68+'Yard Trimmings'!$AU$57*(1-'Yard Trimmings'!$E$68)*EXP(-LYTInputs!$H$8*(BJ$5-$BI$5))</f>
        <v>15.367886152045553</v>
      </c>
      <c r="BK344" s="30">
        <f>'Yard Trimmings'!$BJ$57*'Yard Trimmings'!$E$68+'Yard Trimmings'!$AU$57*(1-'Yard Trimmings'!$E$68)*EXP(-LYTInputs!$H$8*(BK$5-$BI$5))</f>
        <v>13.765500886967708</v>
      </c>
      <c r="BL344" s="30">
        <f>'Yard Trimmings'!$BJ$57*'Yard Trimmings'!$E$68+'Yard Trimmings'!$AU$57*(1-'Yard Trimmings'!$E$68)*EXP(-LYTInputs!$H$8*(BL$5-$BI$5))</f>
        <v>12.394565446915257</v>
      </c>
      <c r="BM344" s="269">
        <f>'Yard Trimmings'!$BJ$57*'Yard Trimmings'!$E$68+'Yard Trimmings'!$AU$57*(1-'Yard Trimmings'!$E$68)*EXP(-LYTInputs!$H$8*(BM$5-$BI$5))</f>
        <v>11.221649031773048</v>
      </c>
      <c r="BN344" s="269">
        <f>'Yard Trimmings'!$BJ$57*'Yard Trimmings'!$E$68+'Yard Trimmings'!$AU$57*(1-'Yard Trimmings'!$E$68)*EXP(-LYTInputs!$H$8*(BN$5-$BI$5))</f>
        <v>10.218149613261099</v>
      </c>
      <c r="BO344" s="269">
        <f>'Yard Trimmings'!$BJ$57*'Yard Trimmings'!$E$68+'Yard Trimmings'!$AU$57*(1-'Yard Trimmings'!$E$68)*EXP(-LYTInputs!$H$8*(BO$5-$BI$5))</f>
        <v>9.3595964632212301</v>
      </c>
      <c r="BP344" s="269">
        <f>'Yard Trimmings'!$BJ$57*'Yard Trimmings'!$E$68+'Yard Trimmings'!$AU$57*(1-'Yard Trimmings'!$E$68)*EXP(-LYTInputs!$H$8*(BP$5-$BI$5))</f>
        <v>8.6250534252826334</v>
      </c>
      <c r="BQ344" s="269">
        <f>'Yard Trimmings'!$BJ$57*'Yard Trimmings'!$E$68+'Yard Trimmings'!$AU$57*(1-'Yard Trimmings'!$E$68)*EXP(-LYTInputs!$H$8*(BQ$5-$BI$5))</f>
        <v>7.9966083784512172</v>
      </c>
      <c r="BR344" s="269">
        <f>'Yard Trimmings'!$BJ$57*'Yard Trimmings'!$E$68+'Yard Trimmings'!$AU$57*(1-'Yard Trimmings'!$E$68)*EXP(-LYTInputs!$H$8*(BR$5-$BI$5))</f>
        <v>7.4589364429914546</v>
      </c>
      <c r="BS344" s="269">
        <f>'Yard Trimmings'!$BJ$57*'Yard Trimmings'!$E$68+'Yard Trimmings'!$AU$57*(1-'Yard Trimmings'!$E$68)*EXP(-LYTInputs!$H$8*(BS$5-$BI$5))</f>
        <v>6.9989262772042817</v>
      </c>
      <c r="BT344" s="269">
        <f>'Yard Trimmings'!$BJ$57*'Yard Trimmings'!$E$68+'Yard Trimmings'!$AU$57*(1-'Yard Trimmings'!$E$68)*EXP(-LYTInputs!$H$8*(BT$5-$BI$5))</f>
        <v>6.6053603522009698</v>
      </c>
      <c r="BU344" s="269">
        <f>'Yard Trimmings'!$BJ$57*'Yard Trimmings'!$E$68+'Yard Trimmings'!$AU$57*(1-'Yard Trimmings'!$E$68)*EXP(-LYTInputs!$H$8*(BU$5-$BI$5))</f>
        <v>6.2686414080475164</v>
      </c>
      <c r="BV344" s="269">
        <f>'Yard Trimmings'!$BJ$57*'Yard Trimmings'!$E$68+'Yard Trimmings'!$AU$57*(1-'Yard Trimmings'!$E$68)*EXP(-LYTInputs!$H$8*(BV$5-$BI$5))</f>
        <v>5.9805584208050027</v>
      </c>
      <c r="BW344" s="269">
        <f>'Yard Trimmings'!$BJ$57*'Yard Trimmings'!$E$68+'Yard Trimmings'!$AU$57*(1-'Yard Trimmings'!$E$68)*EXP(-LYTInputs!$H$8*(BW$5-$BI$5))</f>
        <v>5.7340863734801335</v>
      </c>
      <c r="BX344" s="269">
        <f>'Yard Trimmings'!$BJ$57*'Yard Trimmings'!$E$68+'Yard Trimmings'!$AU$57*(1-'Yard Trimmings'!$E$68)*EXP(-LYTInputs!$H$8*(BX$5-$BI$5))</f>
        <v>5.5232149482217814</v>
      </c>
      <c r="BY344" s="269">
        <f>'Yard Trimmings'!$BJ$57*'Yard Trimmings'!$E$68+'Yard Trimmings'!$AU$57*(1-'Yard Trimmings'!$E$68)*EXP(-LYTInputs!$H$8*(BY$5-$BI$5))</f>
        <v>5.3428019623553622</v>
      </c>
      <c r="BZ344" s="269">
        <f>'Yard Trimmings'!$BJ$57*'Yard Trimmings'!$E$68+'Yard Trimmings'!$AU$57*(1-'Yard Trimmings'!$E$68)*EXP(-LYTInputs!$H$8*(BZ$5-$BI$5))</f>
        <v>5.1884479742350704</v>
      </c>
      <c r="CA344" s="269">
        <f>'Yard Trimmings'!$BJ$57*'Yard Trimmings'!$E$68+'Yard Trimmings'!$AU$57*(1-'Yard Trimmings'!$E$68)*EXP(-LYTInputs!$H$8*(CA$5-$BI$5))</f>
        <v>5.0563890011283368</v>
      </c>
      <c r="CB344" s="269">
        <f>'Yard Trimmings'!$BJ$57*'Yard Trimmings'!$E$68+'Yard Trimmings'!$AU$57*(1-'Yard Trimmings'!$E$68)*EXP(-LYTInputs!$H$8*(CB$5-$BI$5))</f>
        <v>4.9434047330159112</v>
      </c>
      <c r="CC344" s="269">
        <f>'Yard Trimmings'!$BJ$57*'Yard Trimmings'!$E$68+'Yard Trimmings'!$AU$57*(1-'Yard Trimmings'!$E$68)*EXP(-LYTInputs!$H$8*(CC$5-$BI$5))</f>
        <v>4.8467400040649817</v>
      </c>
      <c r="CD344" s="269">
        <f>'Yard Trimmings'!$BJ$57*'Yard Trimmings'!$E$68+'Yard Trimmings'!$AU$57*(1-'Yard Trimmings'!$E$68)*EXP(-LYTInputs!$H$8*(CD$5-$BI$5))</f>
        <v>4.7640376068262915</v>
      </c>
      <c r="CE344" s="269">
        <f>'Yard Trimmings'!$BJ$57*'Yard Trimmings'!$E$68+'Yard Trimmings'!$AU$57*(1-'Yard Trimmings'!$E$68)*EXP(-LYTInputs!$H$8*(CE$5-$BI$5))</f>
        <v>4.6932808108030146</v>
      </c>
      <c r="CF344" s="269">
        <f>'Yard Trimmings'!$BJ$57*'Yard Trimmings'!$E$68+'Yard Trimmings'!$AU$57*(1-'Yard Trimmings'!$E$68)*EXP(-LYTInputs!$H$8*(CF$5-$BI$5))</f>
        <v>4.6327441836840926</v>
      </c>
      <c r="CG344" s="269">
        <f>'Yard Trimmings'!$BJ$57*'Yard Trimmings'!$E$68+'Yard Trimmings'!$AU$57*(1-'Yard Trimmings'!$E$68)*EXP(-LYTInputs!$H$8*(CG$5-$BI$5))</f>
        <v>4.5809515159984358</v>
      </c>
      <c r="CH344" s="269">
        <f>'Yard Trimmings'!$BJ$57*'Yard Trimmings'!$E$68+'Yard Trimmings'!$AU$57*(1-'Yard Trimmings'!$E$68)*EXP(-LYTInputs!$H$8*(CH$5-$BI$5))</f>
        <v>4.5366398231661398</v>
      </c>
      <c r="CI344" s="269">
        <f>'Yard Trimmings'!$BJ$57*'Yard Trimmings'!$E$68+'Yard Trimmings'!$AU$57*(1-'Yard Trimmings'!$E$68)*EXP(-LYTInputs!$H$8*(CI$5-$BI$5))</f>
        <v>4.498728547122572</v>
      </c>
    </row>
    <row r="345" spans="1:87">
      <c r="A345" s="20">
        <v>2020</v>
      </c>
      <c r="AT345" s="30"/>
      <c r="AU345" s="30"/>
      <c r="BJ345" s="30">
        <f>'Yard Trimmings'!$BK$57*'Yard Trimmings'!$E$68+'Yard Trimmings'!$AU$57*(1-'Yard Trimmings'!$E$68)*EXP(-LYTInputs!$H$8*(BJ$5-$BJ$5))</f>
        <v>16.977389326845618</v>
      </c>
      <c r="BK345" s="30">
        <f>'Yard Trimmings'!$BK$57*'Yard Trimmings'!$E$68+'Yard Trimmings'!$AU$57*(1-'Yard Trimmings'!$E$68)*EXP(-LYTInputs!$H$8*(BK$5-$BJ$5))</f>
        <v>15.104479441577528</v>
      </c>
      <c r="BL345" s="30">
        <f>'Yard Trimmings'!$BK$57*'Yard Trimmings'!$E$68+'Yard Trimmings'!$AU$57*(1-'Yard Trimmings'!$E$68)*EXP(-LYTInputs!$H$8*(BL$5-$BJ$5))</f>
        <v>13.502094176499682</v>
      </c>
      <c r="BM345" s="269">
        <f>'Yard Trimmings'!$BK$57*'Yard Trimmings'!$E$68+'Yard Trimmings'!$AU$57*(1-'Yard Trimmings'!$E$68)*EXP(-LYTInputs!$H$8*(BM$5-$BJ$5))</f>
        <v>12.131158736447233</v>
      </c>
      <c r="BN345" s="269">
        <f>'Yard Trimmings'!$BK$57*'Yard Trimmings'!$E$68+'Yard Trimmings'!$AU$57*(1-'Yard Trimmings'!$E$68)*EXP(-LYTInputs!$H$8*(BN$5-$BJ$5))</f>
        <v>10.958242321305022</v>
      </c>
      <c r="BO345" s="269">
        <f>'Yard Trimmings'!$BK$57*'Yard Trimmings'!$E$68+'Yard Trimmings'!$AU$57*(1-'Yard Trimmings'!$E$68)*EXP(-LYTInputs!$H$8*(BO$5-$BJ$5))</f>
        <v>9.9547429027930754</v>
      </c>
      <c r="BP345" s="269">
        <f>'Yard Trimmings'!$BK$57*'Yard Trimmings'!$E$68+'Yard Trimmings'!$AU$57*(1-'Yard Trimmings'!$E$68)*EXP(-LYTInputs!$H$8*(BP$5-$BJ$5))</f>
        <v>9.0961897527532063</v>
      </c>
      <c r="BQ345" s="269">
        <f>'Yard Trimmings'!$BK$57*'Yard Trimmings'!$E$68+'Yard Trimmings'!$AU$57*(1-'Yard Trimmings'!$E$68)*EXP(-LYTInputs!$H$8*(BQ$5-$BJ$5))</f>
        <v>8.3616467148146079</v>
      </c>
      <c r="BR345" s="269">
        <f>'Yard Trimmings'!$BK$57*'Yard Trimmings'!$E$68+'Yard Trimmings'!$AU$57*(1-'Yard Trimmings'!$E$68)*EXP(-LYTInputs!$H$8*(BR$5-$BJ$5))</f>
        <v>7.7332016679831925</v>
      </c>
      <c r="BS345" s="269">
        <f>'Yard Trimmings'!$BK$57*'Yard Trimmings'!$E$68+'Yard Trimmings'!$AU$57*(1-'Yard Trimmings'!$E$68)*EXP(-LYTInputs!$H$8*(BS$5-$BJ$5))</f>
        <v>7.1955297325234309</v>
      </c>
      <c r="BT345" s="269">
        <f>'Yard Trimmings'!$BK$57*'Yard Trimmings'!$E$68+'Yard Trimmings'!$AU$57*(1-'Yard Trimmings'!$E$68)*EXP(-LYTInputs!$H$8*(BT$5-$BJ$5))</f>
        <v>6.7355195667362571</v>
      </c>
      <c r="BU345" s="269">
        <f>'Yard Trimmings'!$BK$57*'Yard Trimmings'!$E$68+'Yard Trimmings'!$AU$57*(1-'Yard Trimmings'!$E$68)*EXP(-LYTInputs!$H$8*(BU$5-$BJ$5))</f>
        <v>6.3419536417329461</v>
      </c>
      <c r="BV345" s="269">
        <f>'Yard Trimmings'!$BK$57*'Yard Trimmings'!$E$68+'Yard Trimmings'!$AU$57*(1-'Yard Trimmings'!$E$68)*EXP(-LYTInputs!$H$8*(BV$5-$BJ$5))</f>
        <v>6.0052346975794917</v>
      </c>
      <c r="BW345" s="269">
        <f>'Yard Trimmings'!$BK$57*'Yard Trimmings'!$E$68+'Yard Trimmings'!$AU$57*(1-'Yard Trimmings'!$E$68)*EXP(-LYTInputs!$H$8*(BW$5-$BJ$5))</f>
        <v>5.717151710336978</v>
      </c>
      <c r="BX345" s="269">
        <f>'Yard Trimmings'!$BK$57*'Yard Trimmings'!$E$68+'Yard Trimmings'!$AU$57*(1-'Yard Trimmings'!$E$68)*EXP(-LYTInputs!$H$8*(BX$5-$BJ$5))</f>
        <v>5.470679663012108</v>
      </c>
      <c r="BY345" s="269">
        <f>'Yard Trimmings'!$BK$57*'Yard Trimmings'!$E$68+'Yard Trimmings'!$AU$57*(1-'Yard Trimmings'!$E$68)*EXP(-LYTInputs!$H$8*(BY$5-$BJ$5))</f>
        <v>5.2598082377537558</v>
      </c>
      <c r="BZ345" s="269">
        <f>'Yard Trimmings'!$BK$57*'Yard Trimmings'!$E$68+'Yard Trimmings'!$AU$57*(1-'Yard Trimmings'!$E$68)*EXP(-LYTInputs!$H$8*(BZ$5-$BJ$5))</f>
        <v>5.0793952518873375</v>
      </c>
      <c r="CA345" s="269">
        <f>'Yard Trimmings'!$BK$57*'Yard Trimmings'!$E$68+'Yard Trimmings'!$AU$57*(1-'Yard Trimmings'!$E$68)*EXP(-LYTInputs!$H$8*(CA$5-$BJ$5))</f>
        <v>4.9250412637670458</v>
      </c>
      <c r="CB345" s="269">
        <f>'Yard Trimmings'!$BK$57*'Yard Trimmings'!$E$68+'Yard Trimmings'!$AU$57*(1-'Yard Trimmings'!$E$68)*EXP(-LYTInputs!$H$8*(CB$5-$BJ$5))</f>
        <v>4.7929822906603121</v>
      </c>
      <c r="CC345" s="269">
        <f>'Yard Trimmings'!$BK$57*'Yard Trimmings'!$E$68+'Yard Trimmings'!$AU$57*(1-'Yard Trimmings'!$E$68)*EXP(-LYTInputs!$H$8*(CC$5-$BJ$5))</f>
        <v>4.6799980225478865</v>
      </c>
      <c r="CD345" s="269">
        <f>'Yard Trimmings'!$BK$57*'Yard Trimmings'!$E$68+'Yard Trimmings'!$AU$57*(1-'Yard Trimmings'!$E$68)*EXP(-LYTInputs!$H$8*(CD$5-$BJ$5))</f>
        <v>4.5833332935969571</v>
      </c>
      <c r="CE345" s="269">
        <f>'Yard Trimmings'!$BK$57*'Yard Trimmings'!$E$68+'Yard Trimmings'!$AU$57*(1-'Yard Trimmings'!$E$68)*EXP(-LYTInputs!$H$8*(CE$5-$BJ$5))</f>
        <v>4.5006308963582669</v>
      </c>
      <c r="CF345" s="269">
        <f>'Yard Trimmings'!$BK$57*'Yard Trimmings'!$E$68+'Yard Trimmings'!$AU$57*(1-'Yard Trimmings'!$E$68)*EXP(-LYTInputs!$H$8*(CF$5-$BJ$5))</f>
        <v>4.42987410033499</v>
      </c>
      <c r="CG345" s="269">
        <f>'Yard Trimmings'!$BK$57*'Yard Trimmings'!$E$68+'Yard Trimmings'!$AU$57*(1-'Yard Trimmings'!$E$68)*EXP(-LYTInputs!$H$8*(CG$5-$BJ$5))</f>
        <v>4.3693374732160679</v>
      </c>
      <c r="CH345" s="269">
        <f>'Yard Trimmings'!$BK$57*'Yard Trimmings'!$E$68+'Yard Trimmings'!$AU$57*(1-'Yard Trimmings'!$E$68)*EXP(-LYTInputs!$H$8*(CH$5-$BJ$5))</f>
        <v>4.3175448055304111</v>
      </c>
      <c r="CI345" s="269">
        <f>'Yard Trimmings'!$BK$57*'Yard Trimmings'!$E$68+'Yard Trimmings'!$AU$57*(1-'Yard Trimmings'!$E$68)*EXP(-LYTInputs!$H$8*(CI$5-$BJ$5))</f>
        <v>4.2732331126981151</v>
      </c>
    </row>
    <row r="346" spans="1:87">
      <c r="A346" s="20">
        <v>2021</v>
      </c>
      <c r="AT346" s="30"/>
      <c r="AU346" s="30"/>
      <c r="BJ346" s="30"/>
      <c r="BK346" s="30">
        <f>'Yard Trimmings'!$BL$57*'Yard Trimmings'!$E$68+'Yard Trimmings'!$AU$57*(1-'Yard Trimmings'!$E$68)*EXP(-LYTInputs!$H$8*(BK$5-$BK$5))</f>
        <v>17.368796622029855</v>
      </c>
      <c r="BL346" s="30">
        <f>'Yard Trimmings'!$BL$57*'Yard Trimmings'!$E$68+'Yard Trimmings'!$AU$57*(1-'Yard Trimmings'!$E$68)*EXP(-LYTInputs!$H$8*(BL$5-$BK$5))</f>
        <v>15.495886736761767</v>
      </c>
      <c r="BM346" s="269">
        <f>'Yard Trimmings'!$BL$57*'Yard Trimmings'!$E$68+'Yard Trimmings'!$AU$57*(1-'Yard Trimmings'!$E$68)*EXP(-LYTInputs!$H$8*(BM$5-$BK$5))</f>
        <v>13.893501471683921</v>
      </c>
      <c r="BN346" s="269">
        <f>'Yard Trimmings'!$BL$57*'Yard Trimmings'!$E$68+'Yard Trimmings'!$AU$57*(1-'Yard Trimmings'!$E$68)*EXP(-LYTInputs!$H$8*(BN$5-$BK$5))</f>
        <v>12.52256603163147</v>
      </c>
      <c r="BO346" s="269">
        <f>'Yard Trimmings'!$BL$57*'Yard Trimmings'!$E$68+'Yard Trimmings'!$AU$57*(1-'Yard Trimmings'!$E$68)*EXP(-LYTInputs!$H$8*(BO$5-$BK$5))</f>
        <v>11.349649616489261</v>
      </c>
      <c r="BP346" s="269">
        <f>'Yard Trimmings'!$BL$57*'Yard Trimmings'!$E$68+'Yard Trimmings'!$AU$57*(1-'Yard Trimmings'!$E$68)*EXP(-LYTInputs!$H$8*(BP$5-$BK$5))</f>
        <v>10.346150197977313</v>
      </c>
      <c r="BQ346" s="269">
        <f>'Yard Trimmings'!$BL$57*'Yard Trimmings'!$E$68+'Yard Trimmings'!$AU$57*(1-'Yard Trimmings'!$E$68)*EXP(-LYTInputs!$H$8*(BQ$5-$BK$5))</f>
        <v>9.4875970479374452</v>
      </c>
      <c r="BR346" s="269">
        <f>'Yard Trimmings'!$BL$57*'Yard Trimmings'!$E$68+'Yard Trimmings'!$AU$57*(1-'Yard Trimmings'!$E$68)*EXP(-LYTInputs!$H$8*(BR$5-$BK$5))</f>
        <v>8.753054009998845</v>
      </c>
      <c r="BS346" s="269">
        <f>'Yard Trimmings'!$BL$57*'Yard Trimmings'!$E$68+'Yard Trimmings'!$AU$57*(1-'Yard Trimmings'!$E$68)*EXP(-LYTInputs!$H$8*(BS$5-$BK$5))</f>
        <v>8.1246089631674305</v>
      </c>
      <c r="BT346" s="269">
        <f>'Yard Trimmings'!$BL$57*'Yard Trimmings'!$E$68+'Yard Trimmings'!$AU$57*(1-'Yard Trimmings'!$E$68)*EXP(-LYTInputs!$H$8*(BT$5-$BK$5))</f>
        <v>7.586937027707668</v>
      </c>
      <c r="BU346" s="269">
        <f>'Yard Trimmings'!$BL$57*'Yard Trimmings'!$E$68+'Yard Trimmings'!$AU$57*(1-'Yard Trimmings'!$E$68)*EXP(-LYTInputs!$H$8*(BU$5-$BK$5))</f>
        <v>7.1269268619204951</v>
      </c>
      <c r="BV346" s="269">
        <f>'Yard Trimmings'!$BL$57*'Yard Trimmings'!$E$68+'Yard Trimmings'!$AU$57*(1-'Yard Trimmings'!$E$68)*EXP(-LYTInputs!$H$8*(BV$5-$BK$5))</f>
        <v>6.7333609369171832</v>
      </c>
      <c r="BW346" s="269">
        <f>'Yard Trimmings'!$BL$57*'Yard Trimmings'!$E$68+'Yard Trimmings'!$AU$57*(1-'Yard Trimmings'!$E$68)*EXP(-LYTInputs!$H$8*(BW$5-$BK$5))</f>
        <v>6.3966419927637297</v>
      </c>
      <c r="BX346" s="269">
        <f>'Yard Trimmings'!$BL$57*'Yard Trimmings'!$E$68+'Yard Trimmings'!$AU$57*(1-'Yard Trimmings'!$E$68)*EXP(-LYTInputs!$H$8*(BX$5-$BK$5))</f>
        <v>6.108559005521216</v>
      </c>
      <c r="BY346" s="269">
        <f>'Yard Trimmings'!$BL$57*'Yard Trimmings'!$E$68+'Yard Trimmings'!$AU$57*(1-'Yard Trimmings'!$E$68)*EXP(-LYTInputs!$H$8*(BY$5-$BK$5))</f>
        <v>5.8620869581963468</v>
      </c>
      <c r="BZ346" s="269">
        <f>'Yard Trimmings'!$BL$57*'Yard Trimmings'!$E$68+'Yard Trimmings'!$AU$57*(1-'Yard Trimmings'!$E$68)*EXP(-LYTInputs!$H$8*(BZ$5-$BK$5))</f>
        <v>5.6512155329379947</v>
      </c>
      <c r="CA346" s="269">
        <f>'Yard Trimmings'!$BL$57*'Yard Trimmings'!$E$68+'Yard Trimmings'!$AU$57*(1-'Yard Trimmings'!$E$68)*EXP(-LYTInputs!$H$8*(CA$5-$BK$5))</f>
        <v>5.4708025470715755</v>
      </c>
      <c r="CB346" s="269">
        <f>'Yard Trimmings'!$BL$57*'Yard Trimmings'!$E$68+'Yard Trimmings'!$AU$57*(1-'Yard Trimmings'!$E$68)*EXP(-LYTInputs!$H$8*(CB$5-$BK$5))</f>
        <v>5.3164485589512838</v>
      </c>
      <c r="CC346" s="269">
        <f>'Yard Trimmings'!$BL$57*'Yard Trimmings'!$E$68+'Yard Trimmings'!$AU$57*(1-'Yard Trimmings'!$E$68)*EXP(-LYTInputs!$H$8*(CC$5-$BK$5))</f>
        <v>5.1843895858445501</v>
      </c>
      <c r="CD346" s="269">
        <f>'Yard Trimmings'!$BL$57*'Yard Trimmings'!$E$68+'Yard Trimmings'!$AU$57*(1-'Yard Trimmings'!$E$68)*EXP(-LYTInputs!$H$8*(CD$5-$BK$5))</f>
        <v>5.0714053177321246</v>
      </c>
      <c r="CE346" s="269">
        <f>'Yard Trimmings'!$BL$57*'Yard Trimmings'!$E$68+'Yard Trimmings'!$AU$57*(1-'Yard Trimmings'!$E$68)*EXP(-LYTInputs!$H$8*(CE$5-$BK$5))</f>
        <v>4.9747405887811951</v>
      </c>
      <c r="CF346" s="269">
        <f>'Yard Trimmings'!$BL$57*'Yard Trimmings'!$E$68+'Yard Trimmings'!$AU$57*(1-'Yard Trimmings'!$E$68)*EXP(-LYTInputs!$H$8*(CF$5-$BK$5))</f>
        <v>4.8920381915425049</v>
      </c>
      <c r="CG346" s="269">
        <f>'Yard Trimmings'!$BL$57*'Yard Trimmings'!$E$68+'Yard Trimmings'!$AU$57*(1-'Yard Trimmings'!$E$68)*EXP(-LYTInputs!$H$8*(CG$5-$BK$5))</f>
        <v>4.821281395519228</v>
      </c>
      <c r="CH346" s="269">
        <f>'Yard Trimmings'!$BL$57*'Yard Trimmings'!$E$68+'Yard Trimmings'!$AU$57*(1-'Yard Trimmings'!$E$68)*EXP(-LYTInputs!$H$8*(CH$5-$BK$5))</f>
        <v>4.7607447684003059</v>
      </c>
      <c r="CI346" s="269">
        <f>'Yard Trimmings'!$BL$57*'Yard Trimmings'!$E$68+'Yard Trimmings'!$AU$57*(1-'Yard Trimmings'!$E$68)*EXP(-LYTInputs!$H$8*(CI$5-$BK$5))</f>
        <v>4.7089521007146491</v>
      </c>
    </row>
    <row r="347" spans="1:87">
      <c r="A347" s="20">
        <v>2022</v>
      </c>
      <c r="AT347" s="30"/>
      <c r="AU347" s="30"/>
      <c r="BJ347" s="30"/>
      <c r="BL347" s="30">
        <f>'Yard Trimmings'!$BM$57*'Yard Trimmings'!$E$68+'Yard Trimmings'!$AU$57*(1-'Yard Trimmings'!$E$68)*EXP(-LYTInputs!$H$8*(BL$5-$BL$5))</f>
        <v>17.621360327862494</v>
      </c>
      <c r="BM347" s="269">
        <f>'Yard Trimmings'!$BM$57*'Yard Trimmings'!$E$68+'Yard Trimmings'!$AU$57*(1-'Yard Trimmings'!$E$68)*EXP(-LYTInputs!$H$8*(BM$5-$BL$5))</f>
        <v>15.748450442594404</v>
      </c>
      <c r="BN347" s="269">
        <f>'Yard Trimmings'!$BM$57*'Yard Trimmings'!$E$68+'Yard Trimmings'!$AU$57*(1-'Yard Trimmings'!$E$68)*EXP(-LYTInputs!$H$8*(BN$5-$BL$5))</f>
        <v>14.146065177516558</v>
      </c>
      <c r="BO347" s="269">
        <f>'Yard Trimmings'!$BM$57*'Yard Trimmings'!$E$68+'Yard Trimmings'!$AU$57*(1-'Yard Trimmings'!$E$68)*EXP(-LYTInputs!$H$8*(BO$5-$BL$5))</f>
        <v>12.775129737464106</v>
      </c>
      <c r="BP347" s="269">
        <f>'Yard Trimmings'!$BM$57*'Yard Trimmings'!$E$68+'Yard Trimmings'!$AU$57*(1-'Yard Trimmings'!$E$68)*EXP(-LYTInputs!$H$8*(BP$5-$BL$5))</f>
        <v>11.602213322321898</v>
      </c>
      <c r="BQ347" s="269">
        <f>'Yard Trimmings'!$BM$57*'Yard Trimmings'!$E$68+'Yard Trimmings'!$AU$57*(1-'Yard Trimmings'!$E$68)*EXP(-LYTInputs!$H$8*(BQ$5-$BL$5))</f>
        <v>10.598713903809948</v>
      </c>
      <c r="BR347" s="269">
        <f>'Yard Trimmings'!$BM$57*'Yard Trimmings'!$E$68+'Yard Trimmings'!$AU$57*(1-'Yard Trimmings'!$E$68)*EXP(-LYTInputs!$H$8*(BR$5-$BL$5))</f>
        <v>9.7401607537700805</v>
      </c>
      <c r="BS347" s="269">
        <f>'Yard Trimmings'!$BM$57*'Yard Trimmings'!$E$68+'Yard Trimmings'!$AU$57*(1-'Yard Trimmings'!$E$68)*EXP(-LYTInputs!$H$8*(BS$5-$BL$5))</f>
        <v>9.0056177158314821</v>
      </c>
      <c r="BT347" s="269">
        <f>'Yard Trimmings'!$BM$57*'Yard Trimmings'!$E$68+'Yard Trimmings'!$AU$57*(1-'Yard Trimmings'!$E$68)*EXP(-LYTInputs!$H$8*(BT$5-$BL$5))</f>
        <v>8.3771726690000676</v>
      </c>
      <c r="BU347" s="269">
        <f>'Yard Trimmings'!$BM$57*'Yard Trimmings'!$E$68+'Yard Trimmings'!$AU$57*(1-'Yard Trimmings'!$E$68)*EXP(-LYTInputs!$H$8*(BU$5-$BL$5))</f>
        <v>7.8395007335403051</v>
      </c>
      <c r="BV347" s="269">
        <f>'Yard Trimmings'!$BM$57*'Yard Trimmings'!$E$68+'Yard Trimmings'!$AU$57*(1-'Yard Trimmings'!$E$68)*EXP(-LYTInputs!$H$8*(BV$5-$BL$5))</f>
        <v>7.3794905677531313</v>
      </c>
      <c r="BW347" s="269">
        <f>'Yard Trimmings'!$BM$57*'Yard Trimmings'!$E$68+'Yard Trimmings'!$AU$57*(1-'Yard Trimmings'!$E$68)*EXP(-LYTInputs!$H$8*(BW$5-$BL$5))</f>
        <v>6.9859246427498203</v>
      </c>
      <c r="BX347" s="269">
        <f>'Yard Trimmings'!$BM$57*'Yard Trimmings'!$E$68+'Yard Trimmings'!$AU$57*(1-'Yard Trimmings'!$E$68)*EXP(-LYTInputs!$H$8*(BX$5-$BL$5))</f>
        <v>6.6492056985963659</v>
      </c>
      <c r="BY347" s="269">
        <f>'Yard Trimmings'!$BM$57*'Yard Trimmings'!$E$68+'Yard Trimmings'!$AU$57*(1-'Yard Trimmings'!$E$68)*EXP(-LYTInputs!$H$8*(BY$5-$BL$5))</f>
        <v>6.3611227113538522</v>
      </c>
      <c r="BZ347" s="269">
        <f>'Yard Trimmings'!$BM$57*'Yard Trimmings'!$E$68+'Yard Trimmings'!$AU$57*(1-'Yard Trimmings'!$E$68)*EXP(-LYTInputs!$H$8*(BZ$5-$BL$5))</f>
        <v>6.1146506640289822</v>
      </c>
      <c r="CA347" s="269">
        <f>'Yard Trimmings'!$BM$57*'Yard Trimmings'!$E$68+'Yard Trimmings'!$AU$57*(1-'Yard Trimmings'!$E$68)*EXP(-LYTInputs!$H$8*(CA$5-$BL$5))</f>
        <v>5.90377923877063</v>
      </c>
      <c r="CB347" s="269">
        <f>'Yard Trimmings'!$BM$57*'Yard Trimmings'!$E$68+'Yard Trimmings'!$AU$57*(1-'Yard Trimmings'!$E$68)*EXP(-LYTInputs!$H$8*(CB$5-$BL$5))</f>
        <v>5.7233662529042117</v>
      </c>
      <c r="CC347" s="269">
        <f>'Yard Trimmings'!$BM$57*'Yard Trimmings'!$E$68+'Yard Trimmings'!$AU$57*(1-'Yard Trimmings'!$E$68)*EXP(-LYTInputs!$H$8*(CC$5-$BL$5))</f>
        <v>5.56901226478392</v>
      </c>
      <c r="CD347" s="269">
        <f>'Yard Trimmings'!$BM$57*'Yard Trimmings'!$E$68+'Yard Trimmings'!$AU$57*(1-'Yard Trimmings'!$E$68)*EXP(-LYTInputs!$H$8*(CD$5-$BL$5))</f>
        <v>5.4369532916771863</v>
      </c>
      <c r="CE347" s="269">
        <f>'Yard Trimmings'!$BM$57*'Yard Trimmings'!$E$68+'Yard Trimmings'!$AU$57*(1-'Yard Trimmings'!$E$68)*EXP(-LYTInputs!$H$8*(CE$5-$BL$5))</f>
        <v>5.3239690235647608</v>
      </c>
      <c r="CF347" s="269">
        <f>'Yard Trimmings'!$BM$57*'Yard Trimmings'!$E$68+'Yard Trimmings'!$AU$57*(1-'Yard Trimmings'!$E$68)*EXP(-LYTInputs!$H$8*(CF$5-$BL$5))</f>
        <v>5.2273042946138313</v>
      </c>
      <c r="CG347" s="269">
        <f>'Yard Trimmings'!$BM$57*'Yard Trimmings'!$E$68+'Yard Trimmings'!$AU$57*(1-'Yard Trimmings'!$E$68)*EXP(-LYTInputs!$H$8*(CG$5-$BL$5))</f>
        <v>5.1446018973751411</v>
      </c>
      <c r="CH347" s="269">
        <f>'Yard Trimmings'!$BM$57*'Yard Trimmings'!$E$68+'Yard Trimmings'!$AU$57*(1-'Yard Trimmings'!$E$68)*EXP(-LYTInputs!$H$8*(CH$5-$BL$5))</f>
        <v>5.0738451013518642</v>
      </c>
      <c r="CI347" s="269">
        <f>'Yard Trimmings'!$BM$57*'Yard Trimmings'!$E$68+'Yard Trimmings'!$AU$57*(1-'Yard Trimmings'!$E$68)*EXP(-LYTInputs!$H$8*(CI$5-$BL$5))</f>
        <v>5.0133084742329421</v>
      </c>
    </row>
    <row r="348" spans="1:87">
      <c r="A348" s="20">
        <v>2023</v>
      </c>
      <c r="AT348" s="30"/>
      <c r="AU348" s="30"/>
      <c r="BJ348" s="30"/>
      <c r="BM348" s="269">
        <f>'Yard Trimmings'!$BN$57*'Yard Trimmings'!$E$68+'Yard Trimmings'!$AU$57*(1-'Yard Trimmings'!$E$68)*EXP(-LYTInputs!$H$8*(BM$5-$BM$5))</f>
        <v>17.806925196581911</v>
      </c>
      <c r="BN348" s="269">
        <f>'Yard Trimmings'!$BN$57*'Yard Trimmings'!$E$68+'Yard Trimmings'!$AU$57*(1-'Yard Trimmings'!$E$68)*EXP(-LYTInputs!$H$8*(BN$5-$BM$5))</f>
        <v>15.934015311313821</v>
      </c>
      <c r="BO348" s="269">
        <f>'Yard Trimmings'!$BN$57*'Yard Trimmings'!$E$68+'Yard Trimmings'!$AU$57*(1-'Yard Trimmings'!$E$68)*EXP(-LYTInputs!$H$8*(BO$5-$BM$5))</f>
        <v>14.331630046235976</v>
      </c>
      <c r="BP348" s="269">
        <f>'Yard Trimmings'!$BN$57*'Yard Trimmings'!$E$68+'Yard Trimmings'!$AU$57*(1-'Yard Trimmings'!$E$68)*EXP(-LYTInputs!$H$8*(BP$5-$BM$5))</f>
        <v>12.960694606183525</v>
      </c>
      <c r="BQ348" s="269">
        <f>'Yard Trimmings'!$BN$57*'Yard Trimmings'!$E$68+'Yard Trimmings'!$AU$57*(1-'Yard Trimmings'!$E$68)*EXP(-LYTInputs!$H$8*(BQ$5-$BM$5))</f>
        <v>11.787778191041316</v>
      </c>
      <c r="BR348" s="269">
        <f>'Yard Trimmings'!$BN$57*'Yard Trimmings'!$E$68+'Yard Trimmings'!$AU$57*(1-'Yard Trimmings'!$E$68)*EXP(-LYTInputs!$H$8*(BR$5-$BM$5))</f>
        <v>10.784278772529367</v>
      </c>
      <c r="BS348" s="269">
        <f>'Yard Trimmings'!$BN$57*'Yard Trimmings'!$E$68+'Yard Trimmings'!$AU$57*(1-'Yard Trimmings'!$E$68)*EXP(-LYTInputs!$H$8*(BS$5-$BM$5))</f>
        <v>9.9257256224894981</v>
      </c>
      <c r="BT348" s="269">
        <f>'Yard Trimmings'!$BN$57*'Yard Trimmings'!$E$68+'Yard Trimmings'!$AU$57*(1-'Yard Trimmings'!$E$68)*EXP(-LYTInputs!$H$8*(BT$5-$BM$5))</f>
        <v>9.1911825845509014</v>
      </c>
      <c r="BU348" s="269">
        <f>'Yard Trimmings'!$BN$57*'Yard Trimmings'!$E$68+'Yard Trimmings'!$AU$57*(1-'Yard Trimmings'!$E$68)*EXP(-LYTInputs!$H$8*(BU$5-$BM$5))</f>
        <v>8.5627375377194852</v>
      </c>
      <c r="BV348" s="269">
        <f>'Yard Trimmings'!$BN$57*'Yard Trimmings'!$E$68+'Yard Trimmings'!$AU$57*(1-'Yard Trimmings'!$E$68)*EXP(-LYTInputs!$H$8*(BV$5-$BM$5))</f>
        <v>8.0250656022597227</v>
      </c>
      <c r="BW348" s="269">
        <f>'Yard Trimmings'!$BN$57*'Yard Trimmings'!$E$68+'Yard Trimmings'!$AU$57*(1-'Yard Trimmings'!$E$68)*EXP(-LYTInputs!$H$8*(BW$5-$BM$5))</f>
        <v>7.5650554364725497</v>
      </c>
      <c r="BX348" s="269">
        <f>'Yard Trimmings'!$BN$57*'Yard Trimmings'!$E$68+'Yard Trimmings'!$AU$57*(1-'Yard Trimmings'!$E$68)*EXP(-LYTInputs!$H$8*(BX$5-$BM$5))</f>
        <v>7.1714895114692379</v>
      </c>
      <c r="BY348" s="269">
        <f>'Yard Trimmings'!$BN$57*'Yard Trimmings'!$E$68+'Yard Trimmings'!$AU$57*(1-'Yard Trimmings'!$E$68)*EXP(-LYTInputs!$H$8*(BY$5-$BM$5))</f>
        <v>6.8347705673157844</v>
      </c>
      <c r="BZ348" s="269">
        <f>'Yard Trimmings'!$BN$57*'Yard Trimmings'!$E$68+'Yard Trimmings'!$AU$57*(1-'Yard Trimmings'!$E$68)*EXP(-LYTInputs!$H$8*(BZ$5-$BM$5))</f>
        <v>6.5466875800732707</v>
      </c>
      <c r="CA348" s="269">
        <f>'Yard Trimmings'!$BN$57*'Yard Trimmings'!$E$68+'Yard Trimmings'!$AU$57*(1-'Yard Trimmings'!$E$68)*EXP(-LYTInputs!$H$8*(CA$5-$BM$5))</f>
        <v>6.3002155327484015</v>
      </c>
      <c r="CB348" s="269">
        <f>'Yard Trimmings'!$BN$57*'Yard Trimmings'!$E$68+'Yard Trimmings'!$AU$57*(1-'Yard Trimmings'!$E$68)*EXP(-LYTInputs!$H$8*(CB$5-$BM$5))</f>
        <v>6.0893441074900494</v>
      </c>
      <c r="CC348" s="269">
        <f>'Yard Trimmings'!$BN$57*'Yard Trimmings'!$E$68+'Yard Trimmings'!$AU$57*(1-'Yard Trimmings'!$E$68)*EXP(-LYTInputs!$H$8*(CC$5-$BM$5))</f>
        <v>5.9089311216236302</v>
      </c>
      <c r="CD348" s="269">
        <f>'Yard Trimmings'!$BN$57*'Yard Trimmings'!$E$68+'Yard Trimmings'!$AU$57*(1-'Yard Trimmings'!$E$68)*EXP(-LYTInputs!$H$8*(CD$5-$BM$5))</f>
        <v>5.7545771335033384</v>
      </c>
      <c r="CE348" s="269">
        <f>'Yard Trimmings'!$BN$57*'Yard Trimmings'!$E$68+'Yard Trimmings'!$AU$57*(1-'Yard Trimmings'!$E$68)*EXP(-LYTInputs!$H$8*(CE$5-$BM$5))</f>
        <v>5.6225181603966048</v>
      </c>
      <c r="CF348" s="269">
        <f>'Yard Trimmings'!$BN$57*'Yard Trimmings'!$E$68+'Yard Trimmings'!$AU$57*(1-'Yard Trimmings'!$E$68)*EXP(-LYTInputs!$H$8*(CF$5-$BM$5))</f>
        <v>5.5095338922841792</v>
      </c>
      <c r="CG348" s="269">
        <f>'Yard Trimmings'!$BN$57*'Yard Trimmings'!$E$68+'Yard Trimmings'!$AU$57*(1-'Yard Trimmings'!$E$68)*EXP(-LYTInputs!$H$8*(CG$5-$BM$5))</f>
        <v>5.4128691633332497</v>
      </c>
      <c r="CH348" s="269">
        <f>'Yard Trimmings'!$BN$57*'Yard Trimmings'!$E$68+'Yard Trimmings'!$AU$57*(1-'Yard Trimmings'!$E$68)*EXP(-LYTInputs!$H$8*(CH$5-$BM$5))</f>
        <v>5.3301667660945595</v>
      </c>
      <c r="CI348" s="269">
        <f>'Yard Trimmings'!$BN$57*'Yard Trimmings'!$E$68+'Yard Trimmings'!$AU$57*(1-'Yard Trimmings'!$E$68)*EXP(-LYTInputs!$H$8*(CI$5-$BM$5))</f>
        <v>5.2594099700712826</v>
      </c>
    </row>
    <row r="349" spans="1:87">
      <c r="A349" s="20">
        <v>2024</v>
      </c>
      <c r="AT349" s="30"/>
      <c r="AU349" s="30"/>
      <c r="BJ349" s="30"/>
      <c r="BM349" s="267"/>
      <c r="BN349" s="269">
        <f>'Yard Trimmings'!$BO$57*'Yard Trimmings'!$E$68+'Yard Trimmings'!$AU$57*(1-'Yard Trimmings'!$E$68)*EXP(-LYTInputs!$H$8*(BN$5-$BN$5))</f>
        <v>17.984349710691269</v>
      </c>
      <c r="BO349" s="269">
        <f>'Yard Trimmings'!$BO$57*'Yard Trimmings'!$E$68+'Yard Trimmings'!$AU$57*(1-'Yard Trimmings'!$E$68)*EXP(-LYTInputs!$H$8*(BO$5-$BN$5))</f>
        <v>16.111439825423176</v>
      </c>
      <c r="BP349" s="269">
        <f>'Yard Trimmings'!$BO$57*'Yard Trimmings'!$E$68+'Yard Trimmings'!$AU$57*(1-'Yard Trimmings'!$E$68)*EXP(-LYTInputs!$H$8*(BP$5-$BN$5))</f>
        <v>14.509054560345332</v>
      </c>
      <c r="BQ349" s="269">
        <f>'Yard Trimmings'!$BO$57*'Yard Trimmings'!$E$68+'Yard Trimmings'!$AU$57*(1-'Yard Trimmings'!$E$68)*EXP(-LYTInputs!$H$8*(BQ$5-$BN$5))</f>
        <v>13.138119120292881</v>
      </c>
      <c r="BR349" s="269">
        <f>'Yard Trimmings'!$BO$57*'Yard Trimmings'!$E$68+'Yard Trimmings'!$AU$57*(1-'Yard Trimmings'!$E$68)*EXP(-LYTInputs!$H$8*(BR$5-$BN$5))</f>
        <v>11.965202705150672</v>
      </c>
      <c r="BS349" s="269">
        <f>'Yard Trimmings'!$BO$57*'Yard Trimmings'!$E$68+'Yard Trimmings'!$AU$57*(1-'Yard Trimmings'!$E$68)*EXP(-LYTInputs!$H$8*(BS$5-$BN$5))</f>
        <v>10.961703286638723</v>
      </c>
      <c r="BT349" s="269">
        <f>'Yard Trimmings'!$BO$57*'Yard Trimmings'!$E$68+'Yard Trimmings'!$AU$57*(1-'Yard Trimmings'!$E$68)*EXP(-LYTInputs!$H$8*(BT$5-$BN$5))</f>
        <v>10.103150136598856</v>
      </c>
      <c r="BU349" s="269">
        <f>'Yard Trimmings'!$BO$57*'Yard Trimmings'!$E$68+'Yard Trimmings'!$AU$57*(1-'Yard Trimmings'!$E$68)*EXP(-LYTInputs!$H$8*(BU$5-$BN$5))</f>
        <v>9.3686070986602559</v>
      </c>
      <c r="BV349" s="269">
        <f>'Yard Trimmings'!$BO$57*'Yard Trimmings'!$E$68+'Yard Trimmings'!$AU$57*(1-'Yard Trimmings'!$E$68)*EXP(-LYTInputs!$H$8*(BV$5-$BN$5))</f>
        <v>8.7401620518288414</v>
      </c>
      <c r="BW349" s="269">
        <f>'Yard Trimmings'!$BO$57*'Yard Trimmings'!$E$68+'Yard Trimmings'!$AU$57*(1-'Yard Trimmings'!$E$68)*EXP(-LYTInputs!$H$8*(BW$5-$BN$5))</f>
        <v>8.2024901163690789</v>
      </c>
      <c r="BX349" s="269">
        <f>'Yard Trimmings'!$BO$57*'Yard Trimmings'!$E$68+'Yard Trimmings'!$AU$57*(1-'Yard Trimmings'!$E$68)*EXP(-LYTInputs!$H$8*(BX$5-$BN$5))</f>
        <v>7.742479950581906</v>
      </c>
      <c r="BY349" s="269">
        <f>'Yard Trimmings'!$BO$57*'Yard Trimmings'!$E$68+'Yard Trimmings'!$AU$57*(1-'Yard Trimmings'!$E$68)*EXP(-LYTInputs!$H$8*(BY$5-$BN$5))</f>
        <v>7.3489140255785941</v>
      </c>
      <c r="BZ349" s="269">
        <f>'Yard Trimmings'!$BO$57*'Yard Trimmings'!$E$68+'Yard Trimmings'!$AU$57*(1-'Yard Trimmings'!$E$68)*EXP(-LYTInputs!$H$8*(BZ$5-$BN$5))</f>
        <v>7.0121950814251406</v>
      </c>
      <c r="CA349" s="269">
        <f>'Yard Trimmings'!$BO$57*'Yard Trimmings'!$E$68+'Yard Trimmings'!$AU$57*(1-'Yard Trimmings'!$E$68)*EXP(-LYTInputs!$H$8*(CA$5-$BN$5))</f>
        <v>6.7241120941826269</v>
      </c>
      <c r="CB349" s="269">
        <f>'Yard Trimmings'!$BO$57*'Yard Trimmings'!$E$68+'Yard Trimmings'!$AU$57*(1-'Yard Trimmings'!$E$68)*EXP(-LYTInputs!$H$8*(CB$5-$BN$5))</f>
        <v>6.4776400468577577</v>
      </c>
      <c r="CC349" s="269">
        <f>'Yard Trimmings'!$BO$57*'Yard Trimmings'!$E$68+'Yard Trimmings'!$AU$57*(1-'Yard Trimmings'!$E$68)*EXP(-LYTInputs!$H$8*(CC$5-$BN$5))</f>
        <v>6.2667686215994056</v>
      </c>
      <c r="CD349" s="269">
        <f>'Yard Trimmings'!$BO$57*'Yard Trimmings'!$E$68+'Yard Trimmings'!$AU$57*(1-'Yard Trimmings'!$E$68)*EXP(-LYTInputs!$H$8*(CD$5-$BN$5))</f>
        <v>6.0863556357329864</v>
      </c>
      <c r="CE349" s="269">
        <f>'Yard Trimmings'!$BO$57*'Yard Trimmings'!$E$68+'Yard Trimmings'!$AU$57*(1-'Yard Trimmings'!$E$68)*EXP(-LYTInputs!$H$8*(CE$5-$BN$5))</f>
        <v>5.9320016476126947</v>
      </c>
      <c r="CF349" s="269">
        <f>'Yard Trimmings'!$BO$57*'Yard Trimmings'!$E$68+'Yard Trimmings'!$AU$57*(1-'Yard Trimmings'!$E$68)*EXP(-LYTInputs!$H$8*(CF$5-$BN$5))</f>
        <v>5.799942674505961</v>
      </c>
      <c r="CG349" s="269">
        <f>'Yard Trimmings'!$BO$57*'Yard Trimmings'!$E$68+'Yard Trimmings'!$AU$57*(1-'Yard Trimmings'!$E$68)*EXP(-LYTInputs!$H$8*(CG$5-$BN$5))</f>
        <v>5.6869584063935354</v>
      </c>
      <c r="CH349" s="269">
        <f>'Yard Trimmings'!$BO$57*'Yard Trimmings'!$E$68+'Yard Trimmings'!$AU$57*(1-'Yard Trimmings'!$E$68)*EXP(-LYTInputs!$H$8*(CH$5-$BN$5))</f>
        <v>5.590293677442606</v>
      </c>
      <c r="CI349" s="269">
        <f>'Yard Trimmings'!$BO$57*'Yard Trimmings'!$E$68+'Yard Trimmings'!$AU$57*(1-'Yard Trimmings'!$E$68)*EXP(-LYTInputs!$H$8*(CI$5-$BN$5))</f>
        <v>5.5075912802039158</v>
      </c>
    </row>
    <row r="350" spans="1:87">
      <c r="A350" s="20">
        <v>2025</v>
      </c>
      <c r="AT350" s="30"/>
      <c r="AU350" s="30"/>
      <c r="BJ350" s="30"/>
      <c r="BM350" s="267"/>
      <c r="BN350" s="267"/>
      <c r="BO350" s="269">
        <f>'Yard Trimmings'!$BP$57*'Yard Trimmings'!$E$68+'Yard Trimmings'!$AU$57*(1-'Yard Trimmings'!$E$68)*EXP(-LYTInputs!$H$8*(BO$5-$BO$5))</f>
        <v>18.161885722695267</v>
      </c>
      <c r="BP350" s="269">
        <f>'Yard Trimmings'!$BP$57*'Yard Trimmings'!$E$68+'Yard Trimmings'!$AU$57*(1-'Yard Trimmings'!$E$68)*EXP(-LYTInputs!$H$8*(BP$5-$BO$5))</f>
        <v>16.288975837427177</v>
      </c>
      <c r="BQ350" s="269">
        <f>'Yard Trimmings'!$BP$57*'Yard Trimmings'!$E$68+'Yard Trimmings'!$AU$57*(1-'Yard Trimmings'!$E$68)*EXP(-LYTInputs!$H$8*(BQ$5-$BO$5))</f>
        <v>14.686590572349331</v>
      </c>
      <c r="BR350" s="269">
        <f>'Yard Trimmings'!$BP$57*'Yard Trimmings'!$E$68+'Yard Trimmings'!$AU$57*(1-'Yard Trimmings'!$E$68)*EXP(-LYTInputs!$H$8*(BR$5-$BO$5))</f>
        <v>13.315655132296879</v>
      </c>
      <c r="BS350" s="269">
        <f>'Yard Trimmings'!$BP$57*'Yard Trimmings'!$E$68+'Yard Trimmings'!$AU$57*(1-'Yard Trimmings'!$E$68)*EXP(-LYTInputs!$H$8*(BS$5-$BO$5))</f>
        <v>12.142738717154671</v>
      </c>
      <c r="BT350" s="269">
        <f>'Yard Trimmings'!$BP$57*'Yard Trimmings'!$E$68+'Yard Trimmings'!$AU$57*(1-'Yard Trimmings'!$E$68)*EXP(-LYTInputs!$H$8*(BT$5-$BO$5))</f>
        <v>11.139239298642721</v>
      </c>
      <c r="BU350" s="269">
        <f>'Yard Trimmings'!$BP$57*'Yard Trimmings'!$E$68+'Yard Trimmings'!$AU$57*(1-'Yard Trimmings'!$E$68)*EXP(-LYTInputs!$H$8*(BU$5-$BO$5))</f>
        <v>10.280686148602854</v>
      </c>
      <c r="BV350" s="269">
        <f>'Yard Trimmings'!$BP$57*'Yard Trimmings'!$E$68+'Yard Trimmings'!$AU$57*(1-'Yard Trimmings'!$E$68)*EXP(-LYTInputs!$H$8*(BV$5-$BO$5))</f>
        <v>9.5461431106642554</v>
      </c>
      <c r="BW350" s="269">
        <f>'Yard Trimmings'!$BP$57*'Yard Trimmings'!$E$68+'Yard Trimmings'!$AU$57*(1-'Yard Trimmings'!$E$68)*EXP(-LYTInputs!$H$8*(BW$5-$BO$5))</f>
        <v>8.9176980638328409</v>
      </c>
      <c r="BX350" s="269">
        <f>'Yard Trimmings'!$BP$57*'Yard Trimmings'!$E$68+'Yard Trimmings'!$AU$57*(1-'Yard Trimmings'!$E$68)*EXP(-LYTInputs!$H$8*(BX$5-$BO$5))</f>
        <v>8.3800261283730784</v>
      </c>
      <c r="BY350" s="269">
        <f>'Yard Trimmings'!$BP$57*'Yard Trimmings'!$E$68+'Yard Trimmings'!$AU$57*(1-'Yard Trimmings'!$E$68)*EXP(-LYTInputs!$H$8*(BY$5-$BO$5))</f>
        <v>7.9200159625859046</v>
      </c>
      <c r="BZ350" s="269">
        <f>'Yard Trimmings'!$BP$57*'Yard Trimmings'!$E$68+'Yard Trimmings'!$AU$57*(1-'Yard Trimmings'!$E$68)*EXP(-LYTInputs!$H$8*(BZ$5-$BO$5))</f>
        <v>7.5264500375825936</v>
      </c>
      <c r="CA350" s="269">
        <f>'Yard Trimmings'!$BP$57*'Yard Trimmings'!$E$68+'Yard Trimmings'!$AU$57*(1-'Yard Trimmings'!$E$68)*EXP(-LYTInputs!$H$8*(CA$5-$BO$5))</f>
        <v>7.1897310934291392</v>
      </c>
      <c r="CB350" s="269">
        <f>'Yard Trimmings'!$BP$57*'Yard Trimmings'!$E$68+'Yard Trimmings'!$AU$57*(1-'Yard Trimmings'!$E$68)*EXP(-LYTInputs!$H$8*(CB$5-$BO$5))</f>
        <v>6.9016481061866255</v>
      </c>
      <c r="CC350" s="269">
        <f>'Yard Trimmings'!$BP$57*'Yard Trimmings'!$E$68+'Yard Trimmings'!$AU$57*(1-'Yard Trimmings'!$E$68)*EXP(-LYTInputs!$H$8*(CC$5-$BO$5))</f>
        <v>6.6551760588617555</v>
      </c>
      <c r="CD350" s="269">
        <f>'Yard Trimmings'!$BP$57*'Yard Trimmings'!$E$68+'Yard Trimmings'!$AU$57*(1-'Yard Trimmings'!$E$68)*EXP(-LYTInputs!$H$8*(CD$5-$BO$5))</f>
        <v>6.4443046336034033</v>
      </c>
      <c r="CE350" s="269">
        <f>'Yard Trimmings'!$BP$57*'Yard Trimmings'!$E$68+'Yard Trimmings'!$AU$57*(1-'Yard Trimmings'!$E$68)*EXP(-LYTInputs!$H$8*(CE$5-$BO$5))</f>
        <v>6.263891647736985</v>
      </c>
      <c r="CF350" s="269">
        <f>'Yard Trimmings'!$BP$57*'Yard Trimmings'!$E$68+'Yard Trimmings'!$AU$57*(1-'Yard Trimmings'!$E$68)*EXP(-LYTInputs!$H$8*(CF$5-$BO$5))</f>
        <v>6.1095376596166933</v>
      </c>
      <c r="CG350" s="269">
        <f>'Yard Trimmings'!$BP$57*'Yard Trimmings'!$E$68+'Yard Trimmings'!$AU$57*(1-'Yard Trimmings'!$E$68)*EXP(-LYTInputs!$H$8*(CG$5-$BO$5))</f>
        <v>5.9774786865099596</v>
      </c>
      <c r="CH350" s="269">
        <f>'Yard Trimmings'!$BP$57*'Yard Trimmings'!$E$68+'Yard Trimmings'!$AU$57*(1-'Yard Trimmings'!$E$68)*EXP(-LYTInputs!$H$8*(CH$5-$BO$5))</f>
        <v>5.864494418397534</v>
      </c>
      <c r="CI350" s="269">
        <f>'Yard Trimmings'!$BP$57*'Yard Trimmings'!$E$68+'Yard Trimmings'!$AU$57*(1-'Yard Trimmings'!$E$68)*EXP(-LYTInputs!$H$8*(CI$5-$BO$5))</f>
        <v>5.7678296894466046</v>
      </c>
    </row>
    <row r="351" spans="1:87">
      <c r="A351" s="20">
        <v>2026</v>
      </c>
      <c r="AT351" s="30"/>
      <c r="AU351" s="30"/>
      <c r="BJ351" s="30"/>
      <c r="BM351" s="267"/>
      <c r="BN351" s="267"/>
      <c r="BO351" s="269"/>
      <c r="BP351" s="269">
        <f>'Yard Trimmings'!$BQ$57*'Yard Trimmings'!$E$68+'Yard Trimmings'!$AU$57*(1-'Yard Trimmings'!$E$68)*EXP(-LYTInputs!$H$8*(BP$5-$BP$5))</f>
        <v>18.335279943214829</v>
      </c>
      <c r="BQ351" s="269">
        <f>'Yard Trimmings'!$BQ$57*'Yard Trimmings'!$E$68+'Yard Trimmings'!$AU$57*(1-'Yard Trimmings'!$E$68)*EXP(-LYTInputs!$H$8*(BQ$5-$BP$5))</f>
        <v>16.462370057946739</v>
      </c>
      <c r="BR351" s="269">
        <f>'Yard Trimmings'!$BQ$57*'Yard Trimmings'!$E$68+'Yard Trimmings'!$AU$57*(1-'Yard Trimmings'!$E$68)*EXP(-LYTInputs!$H$8*(BR$5-$BP$5))</f>
        <v>14.859984792868893</v>
      </c>
      <c r="BS351" s="269">
        <f>'Yard Trimmings'!$BQ$57*'Yard Trimmings'!$E$68+'Yard Trimmings'!$AU$57*(1-'Yard Trimmings'!$E$68)*EXP(-LYTInputs!$H$8*(BS$5-$BP$5))</f>
        <v>13.489049352816441</v>
      </c>
      <c r="BT351" s="269">
        <f>'Yard Trimmings'!$BQ$57*'Yard Trimmings'!$E$68+'Yard Trimmings'!$AU$57*(1-'Yard Trimmings'!$E$68)*EXP(-LYTInputs!$H$8*(BT$5-$BP$5))</f>
        <v>12.316132937674233</v>
      </c>
      <c r="BU351" s="269">
        <f>'Yard Trimmings'!$BQ$57*'Yard Trimmings'!$E$68+'Yard Trimmings'!$AU$57*(1-'Yard Trimmings'!$E$68)*EXP(-LYTInputs!$H$8*(BU$5-$BP$5))</f>
        <v>11.312633519162283</v>
      </c>
      <c r="BV351" s="269">
        <f>'Yard Trimmings'!$BQ$57*'Yard Trimmings'!$E$68+'Yard Trimmings'!$AU$57*(1-'Yard Trimmings'!$E$68)*EXP(-LYTInputs!$H$8*(BV$5-$BP$5))</f>
        <v>10.454080369122416</v>
      </c>
      <c r="BW351" s="269">
        <f>'Yard Trimmings'!$BQ$57*'Yard Trimmings'!$E$68+'Yard Trimmings'!$AU$57*(1-'Yard Trimmings'!$E$68)*EXP(-LYTInputs!$H$8*(BW$5-$BP$5))</f>
        <v>9.7195373311838171</v>
      </c>
      <c r="BX351" s="269">
        <f>'Yard Trimmings'!$BQ$57*'Yard Trimmings'!$E$68+'Yard Trimmings'!$AU$57*(1-'Yard Trimmings'!$E$68)*EXP(-LYTInputs!$H$8*(BX$5-$BP$5))</f>
        <v>9.0910922843524027</v>
      </c>
      <c r="BY351" s="269">
        <f>'Yard Trimmings'!$BQ$57*'Yard Trimmings'!$E$68+'Yard Trimmings'!$AU$57*(1-'Yard Trimmings'!$E$68)*EXP(-LYTInputs!$H$8*(BY$5-$BP$5))</f>
        <v>8.5534203488926401</v>
      </c>
      <c r="BZ351" s="269">
        <f>'Yard Trimmings'!$BQ$57*'Yard Trimmings'!$E$68+'Yard Trimmings'!$AU$57*(1-'Yard Trimmings'!$E$68)*EXP(-LYTInputs!$H$8*(BZ$5-$BP$5))</f>
        <v>8.0934101831054654</v>
      </c>
      <c r="CA351" s="269">
        <f>'Yard Trimmings'!$BQ$57*'Yard Trimmings'!$E$68+'Yard Trimmings'!$AU$57*(1-'Yard Trimmings'!$E$68)*EXP(-LYTInputs!$H$8*(CA$5-$BP$5))</f>
        <v>7.6998442581021553</v>
      </c>
      <c r="CB351" s="269">
        <f>'Yard Trimmings'!$BQ$57*'Yard Trimmings'!$E$68+'Yard Trimmings'!$AU$57*(1-'Yard Trimmings'!$E$68)*EXP(-LYTInputs!$H$8*(CB$5-$BP$5))</f>
        <v>7.363125313948701</v>
      </c>
      <c r="CC351" s="269">
        <f>'Yard Trimmings'!$BQ$57*'Yard Trimmings'!$E$68+'Yard Trimmings'!$AU$57*(1-'Yard Trimmings'!$E$68)*EXP(-LYTInputs!$H$8*(CC$5-$BP$5))</f>
        <v>7.0750423267061873</v>
      </c>
      <c r="CD351" s="269">
        <f>'Yard Trimmings'!$BQ$57*'Yard Trimmings'!$E$68+'Yard Trimmings'!$AU$57*(1-'Yard Trimmings'!$E$68)*EXP(-LYTInputs!$H$8*(CD$5-$BP$5))</f>
        <v>6.8285702793813172</v>
      </c>
      <c r="CE351" s="269">
        <f>'Yard Trimmings'!$BQ$57*'Yard Trimmings'!$E$68+'Yard Trimmings'!$AU$57*(1-'Yard Trimmings'!$E$68)*EXP(-LYTInputs!$H$8*(CE$5-$BP$5))</f>
        <v>6.6176988541229651</v>
      </c>
      <c r="CF351" s="269">
        <f>'Yard Trimmings'!$BQ$57*'Yard Trimmings'!$E$68+'Yard Trimmings'!$AU$57*(1-'Yard Trimmings'!$E$68)*EXP(-LYTInputs!$H$8*(CF$5-$BP$5))</f>
        <v>6.4372858682565468</v>
      </c>
      <c r="CG351" s="269">
        <f>'Yard Trimmings'!$BQ$57*'Yard Trimmings'!$E$68+'Yard Trimmings'!$AU$57*(1-'Yard Trimmings'!$E$68)*EXP(-LYTInputs!$H$8*(CG$5-$BP$5))</f>
        <v>6.282931880136255</v>
      </c>
      <c r="CH351" s="269">
        <f>'Yard Trimmings'!$BQ$57*'Yard Trimmings'!$E$68+'Yard Trimmings'!$AU$57*(1-'Yard Trimmings'!$E$68)*EXP(-LYTInputs!$H$8*(CH$5-$BP$5))</f>
        <v>6.1508729070295214</v>
      </c>
      <c r="CI351" s="269">
        <f>'Yard Trimmings'!$BQ$57*'Yard Trimmings'!$E$68+'Yard Trimmings'!$AU$57*(1-'Yard Trimmings'!$E$68)*EXP(-LYTInputs!$H$8*(CI$5-$BP$5))</f>
        <v>6.0378886389170958</v>
      </c>
    </row>
    <row r="352" spans="1:87">
      <c r="A352" s="20">
        <v>2027</v>
      </c>
      <c r="AT352" s="30"/>
      <c r="AU352" s="30"/>
      <c r="BJ352" s="30"/>
      <c r="BM352" s="267"/>
      <c r="BN352" s="267"/>
      <c r="BO352" s="269"/>
      <c r="BQ352" s="269">
        <f>'Yard Trimmings'!$BR$57*'Yard Trimmings'!$E$68+'Yard Trimmings'!$AU$57*(1-'Yard Trimmings'!$E$68)*EXP(-LYTInputs!$H$8*(BQ$5-$BQ$5))</f>
        <v>18.508700678140602</v>
      </c>
      <c r="BR352" s="269">
        <f>'Yard Trimmings'!$BR$57*'Yard Trimmings'!$E$68+'Yard Trimmings'!$AU$57*(1-'Yard Trimmings'!$E$68)*EXP(-LYTInputs!$H$8*(BR$5-$BQ$5))</f>
        <v>16.635790792872513</v>
      </c>
      <c r="BS352" s="269">
        <f>'Yard Trimmings'!$BR$57*'Yard Trimmings'!$E$68+'Yard Trimmings'!$AU$57*(1-'Yard Trimmings'!$E$68)*EXP(-LYTInputs!$H$8*(BS$5-$BQ$5))</f>
        <v>15.033405527794667</v>
      </c>
      <c r="BT352" s="269">
        <f>'Yard Trimmings'!$BR$57*'Yard Trimmings'!$E$68+'Yard Trimmings'!$AU$57*(1-'Yard Trimmings'!$E$68)*EXP(-LYTInputs!$H$8*(BT$5-$BQ$5))</f>
        <v>13.662470087742218</v>
      </c>
      <c r="BU352" s="269">
        <f>'Yard Trimmings'!$BR$57*'Yard Trimmings'!$E$68+'Yard Trimmings'!$AU$57*(1-'Yard Trimmings'!$E$68)*EXP(-LYTInputs!$H$8*(BU$5-$BQ$5))</f>
        <v>12.489553672600007</v>
      </c>
      <c r="BV352" s="269">
        <f>'Yard Trimmings'!$BR$57*'Yard Trimmings'!$E$68+'Yard Trimmings'!$AU$57*(1-'Yard Trimmings'!$E$68)*EXP(-LYTInputs!$H$8*(BV$5-$BQ$5))</f>
        <v>11.48605425408806</v>
      </c>
      <c r="BW352" s="269">
        <f>'Yard Trimmings'!$BR$57*'Yard Trimmings'!$E$68+'Yard Trimmings'!$AU$57*(1-'Yard Trimmings'!$E$68)*EXP(-LYTInputs!$H$8*(BW$5-$BQ$5))</f>
        <v>10.627501104048191</v>
      </c>
      <c r="BX352" s="269">
        <f>'Yard Trimmings'!$BR$57*'Yard Trimmings'!$E$68+'Yard Trimmings'!$AU$57*(1-'Yard Trimmings'!$E$68)*EXP(-LYTInputs!$H$8*(BX$5-$BQ$5))</f>
        <v>9.8929580661095926</v>
      </c>
      <c r="BY352" s="269">
        <f>'Yard Trimmings'!$BR$57*'Yard Trimmings'!$E$68+'Yard Trimmings'!$AU$57*(1-'Yard Trimmings'!$E$68)*EXP(-LYTInputs!$H$8*(BY$5-$BQ$5))</f>
        <v>9.2645130192781764</v>
      </c>
      <c r="BZ352" s="269">
        <f>'Yard Trimmings'!$BR$57*'Yard Trimmings'!$E$68+'Yard Trimmings'!$AU$57*(1-'Yard Trimmings'!$E$68)*EXP(-LYTInputs!$H$8*(BZ$5-$BQ$5))</f>
        <v>8.7268410838184156</v>
      </c>
      <c r="CA352" s="269">
        <f>'Yard Trimmings'!$BR$57*'Yard Trimmings'!$E$68+'Yard Trimmings'!$AU$57*(1-'Yard Trimmings'!$E$68)*EXP(-LYTInputs!$H$8*(CA$5-$BQ$5))</f>
        <v>8.2668309180312427</v>
      </c>
      <c r="CB352" s="269">
        <f>'Yard Trimmings'!$BR$57*'Yard Trimmings'!$E$68+'Yard Trimmings'!$AU$57*(1-'Yard Trimmings'!$E$68)*EXP(-LYTInputs!$H$8*(CB$5-$BQ$5))</f>
        <v>7.8732649930279308</v>
      </c>
      <c r="CC352" s="269">
        <f>'Yard Trimmings'!$BR$57*'Yard Trimmings'!$E$68+'Yard Trimmings'!$AU$57*(1-'Yard Trimmings'!$E$68)*EXP(-LYTInputs!$H$8*(CC$5-$BQ$5))</f>
        <v>7.5365460488744764</v>
      </c>
      <c r="CD352" s="269">
        <f>'Yard Trimmings'!$BR$57*'Yard Trimmings'!$E$68+'Yard Trimmings'!$AU$57*(1-'Yard Trimmings'!$E$68)*EXP(-LYTInputs!$H$8*(CD$5-$BQ$5))</f>
        <v>7.2484630616319627</v>
      </c>
      <c r="CE352" s="269">
        <f>'Yard Trimmings'!$BR$57*'Yard Trimmings'!$E$68+'Yard Trimmings'!$AU$57*(1-'Yard Trimmings'!$E$68)*EXP(-LYTInputs!$H$8*(CE$5-$BQ$5))</f>
        <v>7.0019910143070927</v>
      </c>
      <c r="CF352" s="269">
        <f>'Yard Trimmings'!$BR$57*'Yard Trimmings'!$E$68+'Yard Trimmings'!$AU$57*(1-'Yard Trimmings'!$E$68)*EXP(-LYTInputs!$H$8*(CF$5-$BQ$5))</f>
        <v>6.7911195890487406</v>
      </c>
      <c r="CG352" s="269">
        <f>'Yard Trimmings'!$BR$57*'Yard Trimmings'!$E$68+'Yard Trimmings'!$AU$57*(1-'Yard Trimmings'!$E$68)*EXP(-LYTInputs!$H$8*(CG$5-$BQ$5))</f>
        <v>6.6107066031823223</v>
      </c>
      <c r="CH352" s="269">
        <f>'Yard Trimmings'!$BR$57*'Yard Trimmings'!$E$68+'Yard Trimmings'!$AU$57*(1-'Yard Trimmings'!$E$68)*EXP(-LYTInputs!$H$8*(CH$5-$BQ$5))</f>
        <v>6.4563526150620305</v>
      </c>
      <c r="CI352" s="269">
        <f>'Yard Trimmings'!$BR$57*'Yard Trimmings'!$E$68+'Yard Trimmings'!$AU$57*(1-'Yard Trimmings'!$E$68)*EXP(-LYTInputs!$H$8*(CI$5-$BQ$5))</f>
        <v>6.3242936419552969</v>
      </c>
    </row>
    <row r="353" spans="1:87">
      <c r="A353" s="20">
        <v>2028</v>
      </c>
      <c r="AT353" s="30"/>
      <c r="AU353" s="30"/>
      <c r="BJ353" s="30"/>
      <c r="BM353" s="267"/>
      <c r="BN353" s="267"/>
      <c r="BO353" s="269"/>
      <c r="BR353" s="269">
        <f>'Yard Trimmings'!$BS$57*'Yard Trimmings'!$E$68+'Yard Trimmings'!$AU$57*(1-'Yard Trimmings'!$E$68)*EXP(-LYTInputs!$H$8*(BR$5-$BR$5))</f>
        <v>18.682268413376324</v>
      </c>
      <c r="BS353" s="269">
        <f>'Yard Trimmings'!$BS$57*'Yard Trimmings'!$E$68+'Yard Trimmings'!$AU$57*(1-'Yard Trimmings'!$E$68)*EXP(-LYTInputs!$H$8*(BS$5-$BR$5))</f>
        <v>16.809358528108234</v>
      </c>
      <c r="BT353" s="269">
        <f>'Yard Trimmings'!$BS$57*'Yard Trimmings'!$E$68+'Yard Trimmings'!$AU$57*(1-'Yard Trimmings'!$E$68)*EXP(-LYTInputs!$H$8*(BT$5-$BR$5))</f>
        <v>15.206973263030388</v>
      </c>
      <c r="BU353" s="269">
        <f>'Yard Trimmings'!$BS$57*'Yard Trimmings'!$E$68+'Yard Trimmings'!$AU$57*(1-'Yard Trimmings'!$E$68)*EXP(-LYTInputs!$H$8*(BU$5-$BR$5))</f>
        <v>13.836037822977939</v>
      </c>
      <c r="BV353" s="269">
        <f>'Yard Trimmings'!$BS$57*'Yard Trimmings'!$E$68+'Yard Trimmings'!$AU$57*(1-'Yard Trimmings'!$E$68)*EXP(-LYTInputs!$H$8*(BV$5-$BR$5))</f>
        <v>12.663121407835728</v>
      </c>
      <c r="BW353" s="269">
        <f>'Yard Trimmings'!$BS$57*'Yard Trimmings'!$E$68+'Yard Trimmings'!$AU$57*(1-'Yard Trimmings'!$E$68)*EXP(-LYTInputs!$H$8*(BW$5-$BR$5))</f>
        <v>11.659621989323782</v>
      </c>
      <c r="BX353" s="269">
        <f>'Yard Trimmings'!$BS$57*'Yard Trimmings'!$E$68+'Yard Trimmings'!$AU$57*(1-'Yard Trimmings'!$E$68)*EXP(-LYTInputs!$H$8*(BX$5-$BR$5))</f>
        <v>10.801068839283912</v>
      </c>
      <c r="BY353" s="269">
        <f>'Yard Trimmings'!$BS$57*'Yard Trimmings'!$E$68+'Yard Trimmings'!$AU$57*(1-'Yard Trimmings'!$E$68)*EXP(-LYTInputs!$H$8*(BY$5-$BR$5))</f>
        <v>10.066525801345314</v>
      </c>
      <c r="BZ353" s="269">
        <f>'Yard Trimmings'!$BS$57*'Yard Trimmings'!$E$68+'Yard Trimmings'!$AU$57*(1-'Yard Trimmings'!$E$68)*EXP(-LYTInputs!$H$8*(BZ$5-$BR$5))</f>
        <v>9.4380807545138978</v>
      </c>
      <c r="CA353" s="269">
        <f>'Yard Trimmings'!$BS$57*'Yard Trimmings'!$E$68+'Yard Trimmings'!$AU$57*(1-'Yard Trimmings'!$E$68)*EXP(-LYTInputs!$H$8*(CA$5-$BR$5))</f>
        <v>8.9004088190541371</v>
      </c>
      <c r="CB353" s="269">
        <f>'Yard Trimmings'!$BS$57*'Yard Trimmings'!$E$68+'Yard Trimmings'!$AU$57*(1-'Yard Trimmings'!$E$68)*EXP(-LYTInputs!$H$8*(CB$5-$BR$5))</f>
        <v>8.4403986532669641</v>
      </c>
      <c r="CC353" s="269">
        <f>'Yard Trimmings'!$BS$57*'Yard Trimmings'!$E$68+'Yard Trimmings'!$AU$57*(1-'Yard Trimmings'!$E$68)*EXP(-LYTInputs!$H$8*(CC$5-$BR$5))</f>
        <v>8.0468327282636523</v>
      </c>
      <c r="CD353" s="269">
        <f>'Yard Trimmings'!$BS$57*'Yard Trimmings'!$E$68+'Yard Trimmings'!$AU$57*(1-'Yard Trimmings'!$E$68)*EXP(-LYTInputs!$H$8*(CD$5-$BR$5))</f>
        <v>7.7101137841101979</v>
      </c>
      <c r="CE353" s="269">
        <f>'Yard Trimmings'!$BS$57*'Yard Trimmings'!$E$68+'Yard Trimmings'!$AU$57*(1-'Yard Trimmings'!$E$68)*EXP(-LYTInputs!$H$8*(CE$5-$BR$5))</f>
        <v>7.4220307968676842</v>
      </c>
      <c r="CF353" s="269">
        <f>'Yard Trimmings'!$BS$57*'Yard Trimmings'!$E$68+'Yard Trimmings'!$AU$57*(1-'Yard Trimmings'!$E$68)*EXP(-LYTInputs!$H$8*(CF$5-$BR$5))</f>
        <v>7.1755587495428141</v>
      </c>
      <c r="CG353" s="269">
        <f>'Yard Trimmings'!$BS$57*'Yard Trimmings'!$E$68+'Yard Trimmings'!$AU$57*(1-'Yard Trimmings'!$E$68)*EXP(-LYTInputs!$H$8*(CG$5-$BR$5))</f>
        <v>6.964687324284462</v>
      </c>
      <c r="CH353" s="269">
        <f>'Yard Trimmings'!$BS$57*'Yard Trimmings'!$E$68+'Yard Trimmings'!$AU$57*(1-'Yard Trimmings'!$E$68)*EXP(-LYTInputs!$H$8*(CH$5-$BR$5))</f>
        <v>6.7842743384180437</v>
      </c>
      <c r="CI353" s="269">
        <f>'Yard Trimmings'!$BS$57*'Yard Trimmings'!$E$68+'Yard Trimmings'!$AU$57*(1-'Yard Trimmings'!$E$68)*EXP(-LYTInputs!$H$8*(CI$5-$BR$5))</f>
        <v>6.629920350297752</v>
      </c>
    </row>
    <row r="354" spans="1:87">
      <c r="A354" s="20">
        <v>2029</v>
      </c>
      <c r="AT354" s="30"/>
      <c r="AU354" s="30"/>
      <c r="BJ354" s="30"/>
      <c r="BM354" s="267"/>
      <c r="BN354" s="267"/>
      <c r="BO354" s="269"/>
      <c r="BS354" s="269">
        <f>'Yard Trimmings'!$BT$57*'Yard Trimmings'!$E$68+'Yard Trimmings'!$AU$57*(1-'Yard Trimmings'!$E$68)*EXP(-LYTInputs!$H$8*(BS$5-$BS$5))</f>
        <v>18.856108559896292</v>
      </c>
      <c r="BT354" s="269">
        <f>'Yard Trimmings'!$BT$57*'Yard Trimmings'!$E$68+'Yard Trimmings'!$AU$57*(1-'Yard Trimmings'!$E$68)*EXP(-LYTInputs!$H$8*(BT$5-$BS$5))</f>
        <v>16.983198674628202</v>
      </c>
      <c r="BU354" s="269">
        <f>'Yard Trimmings'!$BT$57*'Yard Trimmings'!$E$68+'Yard Trimmings'!$AU$57*(1-'Yard Trimmings'!$E$68)*EXP(-LYTInputs!$H$8*(BU$5-$BS$5))</f>
        <v>15.380813409550356</v>
      </c>
      <c r="BV354" s="269">
        <f>'Yard Trimmings'!$BT$57*'Yard Trimmings'!$E$68+'Yard Trimmings'!$AU$57*(1-'Yard Trimmings'!$E$68)*EXP(-LYTInputs!$H$8*(BV$5-$BS$5))</f>
        <v>14.009877969497905</v>
      </c>
      <c r="BW354" s="269">
        <f>'Yard Trimmings'!$BT$57*'Yard Trimmings'!$E$68+'Yard Trimmings'!$AU$57*(1-'Yard Trimmings'!$E$68)*EXP(-LYTInputs!$H$8*(BW$5-$BS$5))</f>
        <v>12.836961554355696</v>
      </c>
      <c r="BX354" s="269">
        <f>'Yard Trimmings'!$BT$57*'Yard Trimmings'!$E$68+'Yard Trimmings'!$AU$57*(1-'Yard Trimmings'!$E$68)*EXP(-LYTInputs!$H$8*(BX$5-$BS$5))</f>
        <v>11.833462135843748</v>
      </c>
      <c r="BY354" s="269">
        <f>'Yard Trimmings'!$BT$57*'Yard Trimmings'!$E$68+'Yard Trimmings'!$AU$57*(1-'Yard Trimmings'!$E$68)*EXP(-LYTInputs!$H$8*(BY$5-$BS$5))</f>
        <v>10.974908985803879</v>
      </c>
      <c r="BZ354" s="269">
        <f>'Yard Trimmings'!$BT$57*'Yard Trimmings'!$E$68+'Yard Trimmings'!$AU$57*(1-'Yard Trimmings'!$E$68)*EXP(-LYTInputs!$H$8*(BZ$5-$BS$5))</f>
        <v>10.240365947865282</v>
      </c>
      <c r="CA354" s="269">
        <f>'Yard Trimmings'!$BT$57*'Yard Trimmings'!$E$68+'Yard Trimmings'!$AU$57*(1-'Yard Trimmings'!$E$68)*EXP(-LYTInputs!$H$8*(CA$5-$BS$5))</f>
        <v>9.6119209010338658</v>
      </c>
      <c r="CB354" s="269">
        <f>'Yard Trimmings'!$BT$57*'Yard Trimmings'!$E$68+'Yard Trimmings'!$AU$57*(1-'Yard Trimmings'!$E$68)*EXP(-LYTInputs!$H$8*(CB$5-$BS$5))</f>
        <v>9.0742489655741032</v>
      </c>
      <c r="CC354" s="269">
        <f>'Yard Trimmings'!$BT$57*'Yard Trimmings'!$E$68+'Yard Trimmings'!$AU$57*(1-'Yard Trimmings'!$E$68)*EXP(-LYTInputs!$H$8*(CC$5-$BS$5))</f>
        <v>8.6142387997869303</v>
      </c>
      <c r="CD354" s="269">
        <f>'Yard Trimmings'!$BT$57*'Yard Trimmings'!$E$68+'Yard Trimmings'!$AU$57*(1-'Yard Trimmings'!$E$68)*EXP(-LYTInputs!$H$8*(CD$5-$BS$5))</f>
        <v>8.2206728747836184</v>
      </c>
      <c r="CE354" s="269">
        <f>'Yard Trimmings'!$BT$57*'Yard Trimmings'!$E$68+'Yard Trimmings'!$AU$57*(1-'Yard Trimmings'!$E$68)*EXP(-LYTInputs!$H$8*(CE$5-$BS$5))</f>
        <v>7.8839539306301649</v>
      </c>
      <c r="CF354" s="269">
        <f>'Yard Trimmings'!$BT$57*'Yard Trimmings'!$E$68+'Yard Trimmings'!$AU$57*(1-'Yard Trimmings'!$E$68)*EXP(-LYTInputs!$H$8*(CF$5-$BS$5))</f>
        <v>7.5958709433876512</v>
      </c>
      <c r="CG354" s="269">
        <f>'Yard Trimmings'!$BT$57*'Yard Trimmings'!$E$68+'Yard Trimmings'!$AU$57*(1-'Yard Trimmings'!$E$68)*EXP(-LYTInputs!$H$8*(CG$5-$BS$5))</f>
        <v>7.3493988960627821</v>
      </c>
      <c r="CH354" s="269">
        <f>'Yard Trimmings'!$BT$57*'Yard Trimmings'!$E$68+'Yard Trimmings'!$AU$57*(1-'Yard Trimmings'!$E$68)*EXP(-LYTInputs!$H$8*(CH$5-$BS$5))</f>
        <v>7.13852747080443</v>
      </c>
      <c r="CI354" s="269">
        <f>'Yard Trimmings'!$BT$57*'Yard Trimmings'!$E$68+'Yard Trimmings'!$AU$57*(1-'Yard Trimmings'!$E$68)*EXP(-LYTInputs!$H$8*(CI$5-$BS$5))</f>
        <v>6.9581144849380108</v>
      </c>
    </row>
    <row r="355" spans="1:87">
      <c r="A355" s="20">
        <v>2030</v>
      </c>
      <c r="AT355" s="30"/>
      <c r="AU355" s="30"/>
      <c r="BJ355" s="30"/>
      <c r="BM355" s="267"/>
      <c r="BN355" s="267"/>
      <c r="BO355" s="269"/>
      <c r="BT355" s="269">
        <f>'Yard Trimmings'!$BU$57*'Yard Trimmings'!$E$68+'Yard Trimmings'!$AU$57*(1-'Yard Trimmings'!$E$68)*EXP(-LYTInputs!$H$8*(BT$5-$BT$5))</f>
        <v>19.030317311425605</v>
      </c>
      <c r="BU355" s="269">
        <f>'Yard Trimmings'!$BU$57*'Yard Trimmings'!$E$68+'Yard Trimmings'!$AU$57*(1-'Yard Trimmings'!$E$68)*EXP(-LYTInputs!$H$8*(BU$5-$BT$5))</f>
        <v>17.157407426157519</v>
      </c>
      <c r="BV355" s="269">
        <f>'Yard Trimmings'!$BU$57*'Yard Trimmings'!$E$68+'Yard Trimmings'!$AU$57*(1-'Yard Trimmings'!$E$68)*EXP(-LYTInputs!$H$8*(BV$5-$BT$5))</f>
        <v>15.555022161079672</v>
      </c>
      <c r="BW355" s="269">
        <f>'Yard Trimmings'!$BU$57*'Yard Trimmings'!$E$68+'Yard Trimmings'!$AU$57*(1-'Yard Trimmings'!$E$68)*EXP(-LYTInputs!$H$8*(BW$5-$BT$5))</f>
        <v>14.184086721027221</v>
      </c>
      <c r="BX355" s="269">
        <f>'Yard Trimmings'!$BU$57*'Yard Trimmings'!$E$68+'Yard Trimmings'!$AU$57*(1-'Yard Trimmings'!$E$68)*EXP(-LYTInputs!$H$8*(BX$5-$BT$5))</f>
        <v>13.011170305885011</v>
      </c>
      <c r="BY355" s="269">
        <f>'Yard Trimmings'!$BU$57*'Yard Trimmings'!$E$68+'Yard Trimmings'!$AU$57*(1-'Yard Trimmings'!$E$68)*EXP(-LYTInputs!$H$8*(BY$5-$BT$5))</f>
        <v>12.007670887373063</v>
      </c>
      <c r="BZ355" s="269">
        <f>'Yard Trimmings'!$BU$57*'Yard Trimmings'!$E$68+'Yard Trimmings'!$AU$57*(1-'Yard Trimmings'!$E$68)*EXP(-LYTInputs!$H$8*(BZ$5-$BT$5))</f>
        <v>11.149117737333196</v>
      </c>
      <c r="CA355" s="269">
        <f>'Yard Trimmings'!$BU$57*'Yard Trimmings'!$E$68+'Yard Trimmings'!$AU$57*(1-'Yard Trimmings'!$E$68)*EXP(-LYTInputs!$H$8*(CA$5-$BT$5))</f>
        <v>10.414574699394596</v>
      </c>
      <c r="CB355" s="269">
        <f>'Yard Trimmings'!$BU$57*'Yard Trimmings'!$E$68+'Yard Trimmings'!$AU$57*(1-'Yard Trimmings'!$E$68)*EXP(-LYTInputs!$H$8*(CB$5-$BT$5))</f>
        <v>9.7861296525631811</v>
      </c>
      <c r="CC355" s="269">
        <f>'Yard Trimmings'!$BU$57*'Yard Trimmings'!$E$68+'Yard Trimmings'!$AU$57*(1-'Yard Trimmings'!$E$68)*EXP(-LYTInputs!$H$8*(CC$5-$BT$5))</f>
        <v>9.2484577171034186</v>
      </c>
      <c r="CD355" s="269">
        <f>'Yard Trimmings'!$BU$57*'Yard Trimmings'!$E$68+'Yard Trimmings'!$AU$57*(1-'Yard Trimmings'!$E$68)*EXP(-LYTInputs!$H$8*(CD$5-$BT$5))</f>
        <v>8.7884475513162457</v>
      </c>
      <c r="CE355" s="269">
        <f>'Yard Trimmings'!$BU$57*'Yard Trimmings'!$E$68+'Yard Trimmings'!$AU$57*(1-'Yard Trimmings'!$E$68)*EXP(-LYTInputs!$H$8*(CE$5-$BT$5))</f>
        <v>8.3948816263129338</v>
      </c>
      <c r="CF355" s="269">
        <f>'Yard Trimmings'!$BU$57*'Yard Trimmings'!$E$68+'Yard Trimmings'!$AU$57*(1-'Yard Trimmings'!$E$68)*EXP(-LYTInputs!$H$8*(CF$5-$BT$5))</f>
        <v>8.0581626821594803</v>
      </c>
      <c r="CG355" s="269">
        <f>'Yard Trimmings'!$BU$57*'Yard Trimmings'!$E$68+'Yard Trimmings'!$AU$57*(1-'Yard Trimmings'!$E$68)*EXP(-LYTInputs!$H$8*(CG$5-$BT$5))</f>
        <v>7.7700796949169666</v>
      </c>
      <c r="CH355" s="269">
        <f>'Yard Trimmings'!$BU$57*'Yard Trimmings'!$E$68+'Yard Trimmings'!$AU$57*(1-'Yard Trimmings'!$E$68)*EXP(-LYTInputs!$H$8*(CH$5-$BT$5))</f>
        <v>7.5236076475920974</v>
      </c>
      <c r="CI355" s="269">
        <f>'Yard Trimmings'!$BU$57*'Yard Trimmings'!$E$68+'Yard Trimmings'!$AU$57*(1-'Yard Trimmings'!$E$68)*EXP(-LYTInputs!$H$8*(CI$5-$BT$5))</f>
        <v>7.3127362223337453</v>
      </c>
    </row>
    <row r="356" spans="1:87">
      <c r="A356" s="20">
        <v>2031</v>
      </c>
      <c r="AT356" s="30"/>
      <c r="AU356" s="30"/>
      <c r="BJ356" s="30"/>
      <c r="BM356" s="267"/>
      <c r="BN356" s="267"/>
      <c r="BO356" s="269"/>
      <c r="BT356" s="269"/>
      <c r="BU356" s="269">
        <f>'Yard Trimmings'!$BU$57*'Yard Trimmings'!$E$68+'Yard Trimmings'!$AU$57*(1-'Yard Trimmings'!$E$68)*EXP(-LYTInputs!$H$8*(BU$5-$BT$5))</f>
        <v>17.157407426157519</v>
      </c>
      <c r="BV356" s="269">
        <f>'Yard Trimmings'!$BU$57*'Yard Trimmings'!$E$68+'Yard Trimmings'!$AU$57*(1-'Yard Trimmings'!$E$68)*EXP(-LYTInputs!$H$8*(BV$5-$BT$5))</f>
        <v>15.555022161079672</v>
      </c>
      <c r="BW356" s="269">
        <f>'Yard Trimmings'!$BU$57*'Yard Trimmings'!$E$68+'Yard Trimmings'!$AU$57*(1-'Yard Trimmings'!$E$68)*EXP(-LYTInputs!$H$8*(BW$5-$BT$5))</f>
        <v>14.184086721027221</v>
      </c>
      <c r="BX356" s="269">
        <f>'Yard Trimmings'!$BU$57*'Yard Trimmings'!$E$68+'Yard Trimmings'!$AU$57*(1-'Yard Trimmings'!$E$68)*EXP(-LYTInputs!$H$8*(BX$5-$BT$5))</f>
        <v>13.011170305885011</v>
      </c>
      <c r="BY356" s="269">
        <f>'Yard Trimmings'!$BU$57*'Yard Trimmings'!$E$68+'Yard Trimmings'!$AU$57*(1-'Yard Trimmings'!$E$68)*EXP(-LYTInputs!$H$8*(BY$5-$BT$5))</f>
        <v>12.007670887373063</v>
      </c>
      <c r="BZ356" s="269">
        <f>'Yard Trimmings'!$BU$57*'Yard Trimmings'!$E$68+'Yard Trimmings'!$AU$57*(1-'Yard Trimmings'!$E$68)*EXP(-LYTInputs!$H$8*(BZ$5-$BT$5))</f>
        <v>11.149117737333196</v>
      </c>
      <c r="CA356" s="269">
        <f>'Yard Trimmings'!$BU$57*'Yard Trimmings'!$E$68+'Yard Trimmings'!$AU$57*(1-'Yard Trimmings'!$E$68)*EXP(-LYTInputs!$H$8*(CA$5-$BT$5))</f>
        <v>10.414574699394596</v>
      </c>
      <c r="CB356" s="269">
        <f>'Yard Trimmings'!$BU$57*'Yard Trimmings'!$E$68+'Yard Trimmings'!$AU$57*(1-'Yard Trimmings'!$E$68)*EXP(-LYTInputs!$H$8*(CB$5-$BT$5))</f>
        <v>9.7861296525631811</v>
      </c>
      <c r="CC356" s="269">
        <f>'Yard Trimmings'!$BU$57*'Yard Trimmings'!$E$68+'Yard Trimmings'!$AU$57*(1-'Yard Trimmings'!$E$68)*EXP(-LYTInputs!$H$8*(CC$5-$BT$5))</f>
        <v>9.2484577171034186</v>
      </c>
      <c r="CD356" s="269">
        <f>'Yard Trimmings'!$BU$57*'Yard Trimmings'!$E$68+'Yard Trimmings'!$AU$57*(1-'Yard Trimmings'!$E$68)*EXP(-LYTInputs!$H$8*(CD$5-$BT$5))</f>
        <v>8.7884475513162457</v>
      </c>
      <c r="CE356" s="269">
        <f>'Yard Trimmings'!$BU$57*'Yard Trimmings'!$E$68+'Yard Trimmings'!$AU$57*(1-'Yard Trimmings'!$E$68)*EXP(-LYTInputs!$H$8*(CE$5-$BT$5))</f>
        <v>8.3948816263129338</v>
      </c>
      <c r="CF356" s="269">
        <f>'Yard Trimmings'!$BU$57*'Yard Trimmings'!$E$68+'Yard Trimmings'!$AU$57*(1-'Yard Trimmings'!$E$68)*EXP(-LYTInputs!$H$8*(CF$5-$BT$5))</f>
        <v>8.0581626821594803</v>
      </c>
      <c r="CG356" s="269">
        <f>'Yard Trimmings'!$BU$57*'Yard Trimmings'!$E$68+'Yard Trimmings'!$AU$57*(1-'Yard Trimmings'!$E$68)*EXP(-LYTInputs!$H$8*(CG$5-$BT$5))</f>
        <v>7.7700796949169666</v>
      </c>
      <c r="CH356" s="269">
        <f>'Yard Trimmings'!$BU$57*'Yard Trimmings'!$E$68+'Yard Trimmings'!$AU$57*(1-'Yard Trimmings'!$E$68)*EXP(-LYTInputs!$H$8*(CH$5-$BT$5))</f>
        <v>7.5236076475920974</v>
      </c>
      <c r="CI356" s="269">
        <f>'Yard Trimmings'!$BU$57*'Yard Trimmings'!$E$68+'Yard Trimmings'!$AU$57*(1-'Yard Trimmings'!$E$68)*EXP(-LYTInputs!$H$8*(CI$5-$BT$5))</f>
        <v>7.3127362223337453</v>
      </c>
    </row>
    <row r="357" spans="1:87">
      <c r="A357" s="20">
        <v>2032</v>
      </c>
      <c r="AT357" s="30"/>
      <c r="AU357" s="30"/>
      <c r="BJ357" s="30"/>
      <c r="BM357" s="267"/>
      <c r="BN357" s="267"/>
      <c r="BO357" s="269"/>
      <c r="BT357" s="269"/>
      <c r="BU357" s="269"/>
      <c r="BV357" s="269">
        <f>'Yard Trimmings'!$BU$57*'Yard Trimmings'!$E$68+'Yard Trimmings'!$AU$57*(1-'Yard Trimmings'!$E$68)*EXP(-LYTInputs!$H$8*(BV$5-$BT$5))</f>
        <v>15.555022161079672</v>
      </c>
      <c r="BW357" s="269">
        <f>'Yard Trimmings'!$BU$57*'Yard Trimmings'!$E$68+'Yard Trimmings'!$AU$57*(1-'Yard Trimmings'!$E$68)*EXP(-LYTInputs!$H$8*(BW$5-$BT$5))</f>
        <v>14.184086721027221</v>
      </c>
      <c r="BX357" s="269">
        <f>'Yard Trimmings'!$BU$57*'Yard Trimmings'!$E$68+'Yard Trimmings'!$AU$57*(1-'Yard Trimmings'!$E$68)*EXP(-LYTInputs!$H$8*(BX$5-$BT$5))</f>
        <v>13.011170305885011</v>
      </c>
      <c r="BY357" s="269">
        <f>'Yard Trimmings'!$BU$57*'Yard Trimmings'!$E$68+'Yard Trimmings'!$AU$57*(1-'Yard Trimmings'!$E$68)*EXP(-LYTInputs!$H$8*(BY$5-$BT$5))</f>
        <v>12.007670887373063</v>
      </c>
      <c r="BZ357" s="269">
        <f>'Yard Trimmings'!$BU$57*'Yard Trimmings'!$E$68+'Yard Trimmings'!$AU$57*(1-'Yard Trimmings'!$E$68)*EXP(-LYTInputs!$H$8*(BZ$5-$BT$5))</f>
        <v>11.149117737333196</v>
      </c>
      <c r="CA357" s="269">
        <f>'Yard Trimmings'!$BU$57*'Yard Trimmings'!$E$68+'Yard Trimmings'!$AU$57*(1-'Yard Trimmings'!$E$68)*EXP(-LYTInputs!$H$8*(CA$5-$BT$5))</f>
        <v>10.414574699394596</v>
      </c>
      <c r="CB357" s="269">
        <f>'Yard Trimmings'!$BU$57*'Yard Trimmings'!$E$68+'Yard Trimmings'!$AU$57*(1-'Yard Trimmings'!$E$68)*EXP(-LYTInputs!$H$8*(CB$5-$BT$5))</f>
        <v>9.7861296525631811</v>
      </c>
      <c r="CC357" s="269">
        <f>'Yard Trimmings'!$BU$57*'Yard Trimmings'!$E$68+'Yard Trimmings'!$AU$57*(1-'Yard Trimmings'!$E$68)*EXP(-LYTInputs!$H$8*(CC$5-$BT$5))</f>
        <v>9.2484577171034186</v>
      </c>
      <c r="CD357" s="269">
        <f>'Yard Trimmings'!$BU$57*'Yard Trimmings'!$E$68+'Yard Trimmings'!$AU$57*(1-'Yard Trimmings'!$E$68)*EXP(-LYTInputs!$H$8*(CD$5-$BT$5))</f>
        <v>8.7884475513162457</v>
      </c>
      <c r="CE357" s="269">
        <f>'Yard Trimmings'!$BU$57*'Yard Trimmings'!$E$68+'Yard Trimmings'!$AU$57*(1-'Yard Trimmings'!$E$68)*EXP(-LYTInputs!$H$8*(CE$5-$BT$5))</f>
        <v>8.3948816263129338</v>
      </c>
      <c r="CF357" s="269">
        <f>'Yard Trimmings'!$BU$57*'Yard Trimmings'!$E$68+'Yard Trimmings'!$AU$57*(1-'Yard Trimmings'!$E$68)*EXP(-LYTInputs!$H$8*(CF$5-$BT$5))</f>
        <v>8.0581626821594803</v>
      </c>
      <c r="CG357" s="269">
        <f>'Yard Trimmings'!$BU$57*'Yard Trimmings'!$E$68+'Yard Trimmings'!$AU$57*(1-'Yard Trimmings'!$E$68)*EXP(-LYTInputs!$H$8*(CG$5-$BT$5))</f>
        <v>7.7700796949169666</v>
      </c>
      <c r="CH357" s="269">
        <f>'Yard Trimmings'!$BU$57*'Yard Trimmings'!$E$68+'Yard Trimmings'!$AU$57*(1-'Yard Trimmings'!$E$68)*EXP(-LYTInputs!$H$8*(CH$5-$BT$5))</f>
        <v>7.5236076475920974</v>
      </c>
      <c r="CI357" s="269">
        <f>'Yard Trimmings'!$BU$57*'Yard Trimmings'!$E$68+'Yard Trimmings'!$AU$57*(1-'Yard Trimmings'!$E$68)*EXP(-LYTInputs!$H$8*(CI$5-$BT$5))</f>
        <v>7.3127362223337453</v>
      </c>
    </row>
    <row r="358" spans="1:87">
      <c r="A358" s="20">
        <v>2033</v>
      </c>
      <c r="AT358" s="30"/>
      <c r="AU358" s="30"/>
      <c r="BJ358" s="30"/>
      <c r="BM358" s="267"/>
      <c r="BN358" s="267"/>
      <c r="BO358" s="269"/>
      <c r="BT358" s="269"/>
      <c r="BU358" s="269"/>
      <c r="BV358" s="269"/>
      <c r="BW358" s="269">
        <f>'Yard Trimmings'!$BU$57*'Yard Trimmings'!$E$68+'Yard Trimmings'!$AU$57*(1-'Yard Trimmings'!$E$68)*EXP(-LYTInputs!$H$8*(BW$5-$BT$5))</f>
        <v>14.184086721027221</v>
      </c>
      <c r="BX358" s="269">
        <f>'Yard Trimmings'!$BU$57*'Yard Trimmings'!$E$68+'Yard Trimmings'!$AU$57*(1-'Yard Trimmings'!$E$68)*EXP(-LYTInputs!$H$8*(BX$5-$BT$5))</f>
        <v>13.011170305885011</v>
      </c>
      <c r="BY358" s="269">
        <f>'Yard Trimmings'!$BU$57*'Yard Trimmings'!$E$68+'Yard Trimmings'!$AU$57*(1-'Yard Trimmings'!$E$68)*EXP(-LYTInputs!$H$8*(BY$5-$BT$5))</f>
        <v>12.007670887373063</v>
      </c>
      <c r="BZ358" s="269">
        <f>'Yard Trimmings'!$BU$57*'Yard Trimmings'!$E$68+'Yard Trimmings'!$AU$57*(1-'Yard Trimmings'!$E$68)*EXP(-LYTInputs!$H$8*(BZ$5-$BT$5))</f>
        <v>11.149117737333196</v>
      </c>
      <c r="CA358" s="269">
        <f>'Yard Trimmings'!$BU$57*'Yard Trimmings'!$E$68+'Yard Trimmings'!$AU$57*(1-'Yard Trimmings'!$E$68)*EXP(-LYTInputs!$H$8*(CA$5-$BT$5))</f>
        <v>10.414574699394596</v>
      </c>
      <c r="CB358" s="269">
        <f>'Yard Trimmings'!$BU$57*'Yard Trimmings'!$E$68+'Yard Trimmings'!$AU$57*(1-'Yard Trimmings'!$E$68)*EXP(-LYTInputs!$H$8*(CB$5-$BT$5))</f>
        <v>9.7861296525631811</v>
      </c>
      <c r="CC358" s="269">
        <f>'Yard Trimmings'!$BU$57*'Yard Trimmings'!$E$68+'Yard Trimmings'!$AU$57*(1-'Yard Trimmings'!$E$68)*EXP(-LYTInputs!$H$8*(CC$5-$BT$5))</f>
        <v>9.2484577171034186</v>
      </c>
      <c r="CD358" s="269">
        <f>'Yard Trimmings'!$BU$57*'Yard Trimmings'!$E$68+'Yard Trimmings'!$AU$57*(1-'Yard Trimmings'!$E$68)*EXP(-LYTInputs!$H$8*(CD$5-$BT$5))</f>
        <v>8.7884475513162457</v>
      </c>
      <c r="CE358" s="269">
        <f>'Yard Trimmings'!$BU$57*'Yard Trimmings'!$E$68+'Yard Trimmings'!$AU$57*(1-'Yard Trimmings'!$E$68)*EXP(-LYTInputs!$H$8*(CE$5-$BT$5))</f>
        <v>8.3948816263129338</v>
      </c>
      <c r="CF358" s="269">
        <f>'Yard Trimmings'!$BU$57*'Yard Trimmings'!$E$68+'Yard Trimmings'!$AU$57*(1-'Yard Trimmings'!$E$68)*EXP(-LYTInputs!$H$8*(CF$5-$BT$5))</f>
        <v>8.0581626821594803</v>
      </c>
      <c r="CG358" s="269">
        <f>'Yard Trimmings'!$BU$57*'Yard Trimmings'!$E$68+'Yard Trimmings'!$AU$57*(1-'Yard Trimmings'!$E$68)*EXP(-LYTInputs!$H$8*(CG$5-$BT$5))</f>
        <v>7.7700796949169666</v>
      </c>
      <c r="CH358" s="269">
        <f>'Yard Trimmings'!$BU$57*'Yard Trimmings'!$E$68+'Yard Trimmings'!$AU$57*(1-'Yard Trimmings'!$E$68)*EXP(-LYTInputs!$H$8*(CH$5-$BT$5))</f>
        <v>7.5236076475920974</v>
      </c>
      <c r="CI358" s="269">
        <f>'Yard Trimmings'!$BU$57*'Yard Trimmings'!$E$68+'Yard Trimmings'!$AU$57*(1-'Yard Trimmings'!$E$68)*EXP(-LYTInputs!$H$8*(CI$5-$BT$5))</f>
        <v>7.3127362223337453</v>
      </c>
    </row>
    <row r="359" spans="1:87">
      <c r="A359" s="20">
        <v>2034</v>
      </c>
      <c r="AT359" s="30"/>
      <c r="AU359" s="30"/>
      <c r="BJ359" s="30"/>
      <c r="BM359" s="267"/>
      <c r="BN359" s="267"/>
      <c r="BO359" s="269"/>
      <c r="BT359" s="269"/>
      <c r="BU359" s="269"/>
      <c r="BV359" s="269"/>
      <c r="BW359" s="269"/>
      <c r="BX359" s="269">
        <f>'Yard Trimmings'!$BU$57*'Yard Trimmings'!$E$68+'Yard Trimmings'!$AU$57*(1-'Yard Trimmings'!$E$68)*EXP(-LYTInputs!$H$8*(BX$5-$BT$5))</f>
        <v>13.011170305885011</v>
      </c>
      <c r="BY359" s="269">
        <f>'Yard Trimmings'!$BU$57*'Yard Trimmings'!$E$68+'Yard Trimmings'!$AU$57*(1-'Yard Trimmings'!$E$68)*EXP(-LYTInputs!$H$8*(BY$5-$BT$5))</f>
        <v>12.007670887373063</v>
      </c>
      <c r="BZ359" s="269">
        <f>'Yard Trimmings'!$BU$57*'Yard Trimmings'!$E$68+'Yard Trimmings'!$AU$57*(1-'Yard Trimmings'!$E$68)*EXP(-LYTInputs!$H$8*(BZ$5-$BT$5))</f>
        <v>11.149117737333196</v>
      </c>
      <c r="CA359" s="269">
        <f>'Yard Trimmings'!$BU$57*'Yard Trimmings'!$E$68+'Yard Trimmings'!$AU$57*(1-'Yard Trimmings'!$E$68)*EXP(-LYTInputs!$H$8*(CA$5-$BT$5))</f>
        <v>10.414574699394596</v>
      </c>
      <c r="CB359" s="269">
        <f>'Yard Trimmings'!$BU$57*'Yard Trimmings'!$E$68+'Yard Trimmings'!$AU$57*(1-'Yard Trimmings'!$E$68)*EXP(-LYTInputs!$H$8*(CB$5-$BT$5))</f>
        <v>9.7861296525631811</v>
      </c>
      <c r="CC359" s="269">
        <f>'Yard Trimmings'!$BU$57*'Yard Trimmings'!$E$68+'Yard Trimmings'!$AU$57*(1-'Yard Trimmings'!$E$68)*EXP(-LYTInputs!$H$8*(CC$5-$BT$5))</f>
        <v>9.2484577171034186</v>
      </c>
      <c r="CD359" s="269">
        <f>'Yard Trimmings'!$BU$57*'Yard Trimmings'!$E$68+'Yard Trimmings'!$AU$57*(1-'Yard Trimmings'!$E$68)*EXP(-LYTInputs!$H$8*(CD$5-$BT$5))</f>
        <v>8.7884475513162457</v>
      </c>
      <c r="CE359" s="269">
        <f>'Yard Trimmings'!$BU$57*'Yard Trimmings'!$E$68+'Yard Trimmings'!$AU$57*(1-'Yard Trimmings'!$E$68)*EXP(-LYTInputs!$H$8*(CE$5-$BT$5))</f>
        <v>8.3948816263129338</v>
      </c>
      <c r="CF359" s="269">
        <f>'Yard Trimmings'!$BU$57*'Yard Trimmings'!$E$68+'Yard Trimmings'!$AU$57*(1-'Yard Trimmings'!$E$68)*EXP(-LYTInputs!$H$8*(CF$5-$BT$5))</f>
        <v>8.0581626821594803</v>
      </c>
      <c r="CG359" s="269">
        <f>'Yard Trimmings'!$BU$57*'Yard Trimmings'!$E$68+'Yard Trimmings'!$AU$57*(1-'Yard Trimmings'!$E$68)*EXP(-LYTInputs!$H$8*(CG$5-$BT$5))</f>
        <v>7.7700796949169666</v>
      </c>
      <c r="CH359" s="269">
        <f>'Yard Trimmings'!$BU$57*'Yard Trimmings'!$E$68+'Yard Trimmings'!$AU$57*(1-'Yard Trimmings'!$E$68)*EXP(-LYTInputs!$H$8*(CH$5-$BT$5))</f>
        <v>7.5236076475920974</v>
      </c>
      <c r="CI359" s="269">
        <f>'Yard Trimmings'!$BU$57*'Yard Trimmings'!$E$68+'Yard Trimmings'!$AU$57*(1-'Yard Trimmings'!$E$68)*EXP(-LYTInputs!$H$8*(CI$5-$BT$5))</f>
        <v>7.3127362223337453</v>
      </c>
    </row>
    <row r="360" spans="1:87">
      <c r="A360" s="20">
        <v>2035</v>
      </c>
      <c r="AT360" s="30"/>
      <c r="AU360" s="30"/>
      <c r="BJ360" s="30"/>
      <c r="BM360" s="267"/>
      <c r="BN360" s="267"/>
      <c r="BO360" s="269"/>
      <c r="BT360" s="269"/>
      <c r="BU360" s="269"/>
      <c r="BV360" s="269"/>
      <c r="BW360" s="269"/>
      <c r="BX360" s="269"/>
      <c r="BY360" s="269">
        <f>'Yard Trimmings'!$BU$57*'Yard Trimmings'!$E$68+'Yard Trimmings'!$AU$57*(1-'Yard Trimmings'!$E$68)*EXP(-LYTInputs!$H$8*(BY$5-$BT$5))</f>
        <v>12.007670887373063</v>
      </c>
      <c r="BZ360" s="269">
        <f>'Yard Trimmings'!$BU$57*'Yard Trimmings'!$E$68+'Yard Trimmings'!$AU$57*(1-'Yard Trimmings'!$E$68)*EXP(-LYTInputs!$H$8*(BZ$5-$BT$5))</f>
        <v>11.149117737333196</v>
      </c>
      <c r="CA360" s="269">
        <f>'Yard Trimmings'!$BU$57*'Yard Trimmings'!$E$68+'Yard Trimmings'!$AU$57*(1-'Yard Trimmings'!$E$68)*EXP(-LYTInputs!$H$8*(CA$5-$BT$5))</f>
        <v>10.414574699394596</v>
      </c>
      <c r="CB360" s="269">
        <f>'Yard Trimmings'!$BU$57*'Yard Trimmings'!$E$68+'Yard Trimmings'!$AU$57*(1-'Yard Trimmings'!$E$68)*EXP(-LYTInputs!$H$8*(CB$5-$BT$5))</f>
        <v>9.7861296525631811</v>
      </c>
      <c r="CC360" s="269">
        <f>'Yard Trimmings'!$BU$57*'Yard Trimmings'!$E$68+'Yard Trimmings'!$AU$57*(1-'Yard Trimmings'!$E$68)*EXP(-LYTInputs!$H$8*(CC$5-$BT$5))</f>
        <v>9.2484577171034186</v>
      </c>
      <c r="CD360" s="269">
        <f>'Yard Trimmings'!$BU$57*'Yard Trimmings'!$E$68+'Yard Trimmings'!$AU$57*(1-'Yard Trimmings'!$E$68)*EXP(-LYTInputs!$H$8*(CD$5-$BT$5))</f>
        <v>8.7884475513162457</v>
      </c>
      <c r="CE360" s="269">
        <f>'Yard Trimmings'!$BU$57*'Yard Trimmings'!$E$68+'Yard Trimmings'!$AU$57*(1-'Yard Trimmings'!$E$68)*EXP(-LYTInputs!$H$8*(CE$5-$BT$5))</f>
        <v>8.3948816263129338</v>
      </c>
      <c r="CF360" s="269">
        <f>'Yard Trimmings'!$BU$57*'Yard Trimmings'!$E$68+'Yard Trimmings'!$AU$57*(1-'Yard Trimmings'!$E$68)*EXP(-LYTInputs!$H$8*(CF$5-$BT$5))</f>
        <v>8.0581626821594803</v>
      </c>
      <c r="CG360" s="269">
        <f>'Yard Trimmings'!$BU$57*'Yard Trimmings'!$E$68+'Yard Trimmings'!$AU$57*(1-'Yard Trimmings'!$E$68)*EXP(-LYTInputs!$H$8*(CG$5-$BT$5))</f>
        <v>7.7700796949169666</v>
      </c>
      <c r="CH360" s="269">
        <f>'Yard Trimmings'!$BU$57*'Yard Trimmings'!$E$68+'Yard Trimmings'!$AU$57*(1-'Yard Trimmings'!$E$68)*EXP(-LYTInputs!$H$8*(CH$5-$BT$5))</f>
        <v>7.5236076475920974</v>
      </c>
      <c r="CI360" s="269">
        <f>'Yard Trimmings'!$BU$57*'Yard Trimmings'!$E$68+'Yard Trimmings'!$AU$57*(1-'Yard Trimmings'!$E$68)*EXP(-LYTInputs!$H$8*(CI$5-$BT$5))</f>
        <v>7.3127362223337453</v>
      </c>
    </row>
    <row r="361" spans="1:87">
      <c r="A361" s="20">
        <v>2036</v>
      </c>
      <c r="AT361" s="30"/>
      <c r="AU361" s="30"/>
      <c r="BJ361" s="30"/>
      <c r="BM361" s="267"/>
      <c r="BN361" s="267"/>
      <c r="BO361" s="269"/>
      <c r="BT361" s="269"/>
      <c r="BU361" s="269"/>
      <c r="BV361" s="269"/>
      <c r="BW361" s="269"/>
      <c r="BX361" s="269"/>
      <c r="BY361" s="269"/>
      <c r="BZ361" s="269">
        <f>'Yard Trimmings'!$BU$57*'Yard Trimmings'!$E$68+'Yard Trimmings'!$AU$57*(1-'Yard Trimmings'!$E$68)*EXP(-LYTInputs!$H$8*(BZ$5-$BT$5))</f>
        <v>11.149117737333196</v>
      </c>
      <c r="CA361" s="269">
        <f>'Yard Trimmings'!$BU$57*'Yard Trimmings'!$E$68+'Yard Trimmings'!$AU$57*(1-'Yard Trimmings'!$E$68)*EXP(-LYTInputs!$H$8*(CA$5-$BT$5))</f>
        <v>10.414574699394596</v>
      </c>
      <c r="CB361" s="269">
        <f>'Yard Trimmings'!$BU$57*'Yard Trimmings'!$E$68+'Yard Trimmings'!$AU$57*(1-'Yard Trimmings'!$E$68)*EXP(-LYTInputs!$H$8*(CB$5-$BT$5))</f>
        <v>9.7861296525631811</v>
      </c>
      <c r="CC361" s="269">
        <f>'Yard Trimmings'!$BU$57*'Yard Trimmings'!$E$68+'Yard Trimmings'!$AU$57*(1-'Yard Trimmings'!$E$68)*EXP(-LYTInputs!$H$8*(CC$5-$BT$5))</f>
        <v>9.2484577171034186</v>
      </c>
      <c r="CD361" s="269">
        <f>'Yard Trimmings'!$BU$57*'Yard Trimmings'!$E$68+'Yard Trimmings'!$AU$57*(1-'Yard Trimmings'!$E$68)*EXP(-LYTInputs!$H$8*(CD$5-$BT$5))</f>
        <v>8.7884475513162457</v>
      </c>
      <c r="CE361" s="269">
        <f>'Yard Trimmings'!$BU$57*'Yard Trimmings'!$E$68+'Yard Trimmings'!$AU$57*(1-'Yard Trimmings'!$E$68)*EXP(-LYTInputs!$H$8*(CE$5-$BT$5))</f>
        <v>8.3948816263129338</v>
      </c>
      <c r="CF361" s="269">
        <f>'Yard Trimmings'!$BU$57*'Yard Trimmings'!$E$68+'Yard Trimmings'!$AU$57*(1-'Yard Trimmings'!$E$68)*EXP(-LYTInputs!$H$8*(CF$5-$BT$5))</f>
        <v>8.0581626821594803</v>
      </c>
      <c r="CG361" s="269">
        <f>'Yard Trimmings'!$BU$57*'Yard Trimmings'!$E$68+'Yard Trimmings'!$AU$57*(1-'Yard Trimmings'!$E$68)*EXP(-LYTInputs!$H$8*(CG$5-$BT$5))</f>
        <v>7.7700796949169666</v>
      </c>
      <c r="CH361" s="269">
        <f>'Yard Trimmings'!$BU$57*'Yard Trimmings'!$E$68+'Yard Trimmings'!$AU$57*(1-'Yard Trimmings'!$E$68)*EXP(-LYTInputs!$H$8*(CH$5-$BT$5))</f>
        <v>7.5236076475920974</v>
      </c>
      <c r="CI361" s="269">
        <f>'Yard Trimmings'!$BU$57*'Yard Trimmings'!$E$68+'Yard Trimmings'!$AU$57*(1-'Yard Trimmings'!$E$68)*EXP(-LYTInputs!$H$8*(CI$5-$BT$5))</f>
        <v>7.3127362223337453</v>
      </c>
    </row>
    <row r="362" spans="1:87">
      <c r="A362" s="20">
        <v>2037</v>
      </c>
      <c r="AT362" s="30"/>
      <c r="AU362" s="30"/>
      <c r="BJ362" s="30"/>
      <c r="BM362" s="267"/>
      <c r="BN362" s="267"/>
      <c r="BO362" s="269"/>
      <c r="BT362" s="269"/>
      <c r="BU362" s="269"/>
      <c r="BV362" s="269"/>
      <c r="BW362" s="269"/>
      <c r="BX362" s="269"/>
      <c r="BY362" s="269"/>
      <c r="BZ362" s="269"/>
      <c r="CA362" s="269">
        <f>'Yard Trimmings'!$BU$57*'Yard Trimmings'!$E$68+'Yard Trimmings'!$AU$57*(1-'Yard Trimmings'!$E$68)*EXP(-LYTInputs!$H$8*(CA$5-$BT$5))</f>
        <v>10.414574699394596</v>
      </c>
      <c r="CB362" s="269">
        <f>'Yard Trimmings'!$BU$57*'Yard Trimmings'!$E$68+'Yard Trimmings'!$AU$57*(1-'Yard Trimmings'!$E$68)*EXP(-LYTInputs!$H$8*(CB$5-$BT$5))</f>
        <v>9.7861296525631811</v>
      </c>
      <c r="CC362" s="269">
        <f>'Yard Trimmings'!$BU$57*'Yard Trimmings'!$E$68+'Yard Trimmings'!$AU$57*(1-'Yard Trimmings'!$E$68)*EXP(-LYTInputs!$H$8*(CC$5-$BT$5))</f>
        <v>9.2484577171034186</v>
      </c>
      <c r="CD362" s="269">
        <f>'Yard Trimmings'!$BU$57*'Yard Trimmings'!$E$68+'Yard Trimmings'!$AU$57*(1-'Yard Trimmings'!$E$68)*EXP(-LYTInputs!$H$8*(CD$5-$BT$5))</f>
        <v>8.7884475513162457</v>
      </c>
      <c r="CE362" s="269">
        <f>'Yard Trimmings'!$BU$57*'Yard Trimmings'!$E$68+'Yard Trimmings'!$AU$57*(1-'Yard Trimmings'!$E$68)*EXP(-LYTInputs!$H$8*(CE$5-$BT$5))</f>
        <v>8.3948816263129338</v>
      </c>
      <c r="CF362" s="269">
        <f>'Yard Trimmings'!$BU$57*'Yard Trimmings'!$E$68+'Yard Trimmings'!$AU$57*(1-'Yard Trimmings'!$E$68)*EXP(-LYTInputs!$H$8*(CF$5-$BT$5))</f>
        <v>8.0581626821594803</v>
      </c>
      <c r="CG362" s="269">
        <f>'Yard Trimmings'!$BU$57*'Yard Trimmings'!$E$68+'Yard Trimmings'!$AU$57*(1-'Yard Trimmings'!$E$68)*EXP(-LYTInputs!$H$8*(CG$5-$BT$5))</f>
        <v>7.7700796949169666</v>
      </c>
      <c r="CH362" s="269">
        <f>'Yard Trimmings'!$BU$57*'Yard Trimmings'!$E$68+'Yard Trimmings'!$AU$57*(1-'Yard Trimmings'!$E$68)*EXP(-LYTInputs!$H$8*(CH$5-$BT$5))</f>
        <v>7.5236076475920974</v>
      </c>
      <c r="CI362" s="269">
        <f>'Yard Trimmings'!$BU$57*'Yard Trimmings'!$E$68+'Yard Trimmings'!$AU$57*(1-'Yard Trimmings'!$E$68)*EXP(-LYTInputs!$H$8*(CI$5-$BT$5))</f>
        <v>7.3127362223337453</v>
      </c>
    </row>
    <row r="363" spans="1:87">
      <c r="A363" s="20">
        <v>2038</v>
      </c>
      <c r="AT363" s="30"/>
      <c r="AU363" s="30"/>
      <c r="BJ363" s="30"/>
      <c r="BM363" s="267"/>
      <c r="BN363" s="267"/>
      <c r="BO363" s="269"/>
      <c r="BT363" s="269"/>
      <c r="BU363" s="269"/>
      <c r="BV363" s="269"/>
      <c r="BW363" s="269"/>
      <c r="BX363" s="269"/>
      <c r="BY363" s="269"/>
      <c r="BZ363" s="269"/>
      <c r="CA363" s="269"/>
      <c r="CB363" s="269">
        <f>'Yard Trimmings'!$BU$57*'Yard Trimmings'!$E$68+'Yard Trimmings'!$AU$57*(1-'Yard Trimmings'!$E$68)*EXP(-LYTInputs!$H$8*(CB$5-$BT$5))</f>
        <v>9.7861296525631811</v>
      </c>
      <c r="CC363" s="269">
        <f>'Yard Trimmings'!$BU$57*'Yard Trimmings'!$E$68+'Yard Trimmings'!$AU$57*(1-'Yard Trimmings'!$E$68)*EXP(-LYTInputs!$H$8*(CC$5-$BT$5))</f>
        <v>9.2484577171034186</v>
      </c>
      <c r="CD363" s="269">
        <f>'Yard Trimmings'!$BU$57*'Yard Trimmings'!$E$68+'Yard Trimmings'!$AU$57*(1-'Yard Trimmings'!$E$68)*EXP(-LYTInputs!$H$8*(CD$5-$BT$5))</f>
        <v>8.7884475513162457</v>
      </c>
      <c r="CE363" s="269">
        <f>'Yard Trimmings'!$BU$57*'Yard Trimmings'!$E$68+'Yard Trimmings'!$AU$57*(1-'Yard Trimmings'!$E$68)*EXP(-LYTInputs!$H$8*(CE$5-$BT$5))</f>
        <v>8.3948816263129338</v>
      </c>
      <c r="CF363" s="269">
        <f>'Yard Trimmings'!$BU$57*'Yard Trimmings'!$E$68+'Yard Trimmings'!$AU$57*(1-'Yard Trimmings'!$E$68)*EXP(-LYTInputs!$H$8*(CF$5-$BT$5))</f>
        <v>8.0581626821594803</v>
      </c>
      <c r="CG363" s="269">
        <f>'Yard Trimmings'!$BU$57*'Yard Trimmings'!$E$68+'Yard Trimmings'!$AU$57*(1-'Yard Trimmings'!$E$68)*EXP(-LYTInputs!$H$8*(CG$5-$BT$5))</f>
        <v>7.7700796949169666</v>
      </c>
      <c r="CH363" s="269">
        <f>'Yard Trimmings'!$BU$57*'Yard Trimmings'!$E$68+'Yard Trimmings'!$AU$57*(1-'Yard Trimmings'!$E$68)*EXP(-LYTInputs!$H$8*(CH$5-$BT$5))</f>
        <v>7.5236076475920974</v>
      </c>
      <c r="CI363" s="269">
        <f>'Yard Trimmings'!$BU$57*'Yard Trimmings'!$E$68+'Yard Trimmings'!$AU$57*(1-'Yard Trimmings'!$E$68)*EXP(-LYTInputs!$H$8*(CI$5-$BT$5))</f>
        <v>7.3127362223337453</v>
      </c>
    </row>
    <row r="364" spans="1:87">
      <c r="A364" s="20">
        <v>2039</v>
      </c>
      <c r="AT364" s="30"/>
      <c r="AU364" s="30"/>
      <c r="BJ364" s="30"/>
      <c r="BM364" s="267"/>
      <c r="BN364" s="267"/>
      <c r="BO364" s="269"/>
      <c r="BT364" s="269"/>
      <c r="BU364" s="269"/>
      <c r="BV364" s="269"/>
      <c r="BW364" s="269"/>
      <c r="BX364" s="269"/>
      <c r="BY364" s="269"/>
      <c r="BZ364" s="269"/>
      <c r="CA364" s="269"/>
      <c r="CB364" s="269"/>
      <c r="CC364" s="269">
        <f>'Yard Trimmings'!$BU$57*'Yard Trimmings'!$E$68+'Yard Trimmings'!$AU$57*(1-'Yard Trimmings'!$E$68)*EXP(-LYTInputs!$H$8*(CC$5-$BT$5))</f>
        <v>9.2484577171034186</v>
      </c>
      <c r="CD364" s="269">
        <f>'Yard Trimmings'!$BU$57*'Yard Trimmings'!$E$68+'Yard Trimmings'!$AU$57*(1-'Yard Trimmings'!$E$68)*EXP(-LYTInputs!$H$8*(CD$5-$BT$5))</f>
        <v>8.7884475513162457</v>
      </c>
      <c r="CE364" s="269">
        <f>'Yard Trimmings'!$BU$57*'Yard Trimmings'!$E$68+'Yard Trimmings'!$AU$57*(1-'Yard Trimmings'!$E$68)*EXP(-LYTInputs!$H$8*(CE$5-$BT$5))</f>
        <v>8.3948816263129338</v>
      </c>
      <c r="CF364" s="269">
        <f>'Yard Trimmings'!$BU$57*'Yard Trimmings'!$E$68+'Yard Trimmings'!$AU$57*(1-'Yard Trimmings'!$E$68)*EXP(-LYTInputs!$H$8*(CF$5-$BT$5))</f>
        <v>8.0581626821594803</v>
      </c>
      <c r="CG364" s="269">
        <f>'Yard Trimmings'!$BU$57*'Yard Trimmings'!$E$68+'Yard Trimmings'!$AU$57*(1-'Yard Trimmings'!$E$68)*EXP(-LYTInputs!$H$8*(CG$5-$BT$5))</f>
        <v>7.7700796949169666</v>
      </c>
      <c r="CH364" s="269">
        <f>'Yard Trimmings'!$BU$57*'Yard Trimmings'!$E$68+'Yard Trimmings'!$AU$57*(1-'Yard Trimmings'!$E$68)*EXP(-LYTInputs!$H$8*(CH$5-$BT$5))</f>
        <v>7.5236076475920974</v>
      </c>
      <c r="CI364" s="269">
        <f>'Yard Trimmings'!$BU$57*'Yard Trimmings'!$E$68+'Yard Trimmings'!$AU$57*(1-'Yard Trimmings'!$E$68)*EXP(-LYTInputs!$H$8*(CI$5-$BT$5))</f>
        <v>7.3127362223337453</v>
      </c>
    </row>
    <row r="365" spans="1:87">
      <c r="A365" s="20">
        <v>2040</v>
      </c>
      <c r="AT365" s="30"/>
      <c r="AU365" s="30"/>
      <c r="BJ365" s="30"/>
      <c r="BM365" s="267"/>
      <c r="BN365" s="267"/>
      <c r="BO365" s="269"/>
      <c r="BT365" s="269"/>
      <c r="BU365" s="269"/>
      <c r="BV365" s="269"/>
      <c r="BW365" s="269"/>
      <c r="BX365" s="269"/>
      <c r="BY365" s="269"/>
      <c r="BZ365" s="269"/>
      <c r="CA365" s="269"/>
      <c r="CB365" s="269"/>
      <c r="CC365" s="269"/>
      <c r="CD365" s="269">
        <f>'Yard Trimmings'!$BU$57*'Yard Trimmings'!$E$68+'Yard Trimmings'!$AU$57*(1-'Yard Trimmings'!$E$68)*EXP(-LYTInputs!$H$8*(CD$5-$BT$5))</f>
        <v>8.7884475513162457</v>
      </c>
      <c r="CE365" s="269">
        <f>'Yard Trimmings'!$BU$57*'Yard Trimmings'!$E$68+'Yard Trimmings'!$AU$57*(1-'Yard Trimmings'!$E$68)*EXP(-LYTInputs!$H$8*(CE$5-$BT$5))</f>
        <v>8.3948816263129338</v>
      </c>
      <c r="CF365" s="269">
        <f>'Yard Trimmings'!$BU$57*'Yard Trimmings'!$E$68+'Yard Trimmings'!$AU$57*(1-'Yard Trimmings'!$E$68)*EXP(-LYTInputs!$H$8*(CF$5-$BT$5))</f>
        <v>8.0581626821594803</v>
      </c>
      <c r="CG365" s="269">
        <f>'Yard Trimmings'!$BU$57*'Yard Trimmings'!$E$68+'Yard Trimmings'!$AU$57*(1-'Yard Trimmings'!$E$68)*EXP(-LYTInputs!$H$8*(CG$5-$BT$5))</f>
        <v>7.7700796949169666</v>
      </c>
      <c r="CH365" s="269">
        <f>'Yard Trimmings'!$BU$57*'Yard Trimmings'!$E$68+'Yard Trimmings'!$AU$57*(1-'Yard Trimmings'!$E$68)*EXP(-LYTInputs!$H$8*(CH$5-$BT$5))</f>
        <v>7.5236076475920974</v>
      </c>
      <c r="CI365" s="269">
        <f>'Yard Trimmings'!$BU$57*'Yard Trimmings'!$E$68+'Yard Trimmings'!$AU$57*(1-'Yard Trimmings'!$E$68)*EXP(-LYTInputs!$H$8*(CI$5-$BT$5))</f>
        <v>7.3127362223337453</v>
      </c>
    </row>
    <row r="366" spans="1:87">
      <c r="A366" s="20">
        <v>2041</v>
      </c>
      <c r="AT366" s="30"/>
      <c r="AU366" s="30"/>
      <c r="BJ366" s="30"/>
      <c r="BM366" s="267"/>
      <c r="BN366" s="267"/>
      <c r="BO366" s="269"/>
      <c r="BT366" s="269"/>
      <c r="BU366" s="269"/>
      <c r="BV366" s="269"/>
      <c r="BW366" s="269"/>
      <c r="BX366" s="269"/>
      <c r="BY366" s="269"/>
      <c r="BZ366" s="269"/>
      <c r="CA366" s="269"/>
      <c r="CB366" s="269"/>
      <c r="CC366" s="269"/>
      <c r="CD366" s="269"/>
      <c r="CE366" s="269">
        <f>'Yard Trimmings'!$BU$57*'Yard Trimmings'!$E$68+'Yard Trimmings'!$AU$57*(1-'Yard Trimmings'!$E$68)*EXP(-LYTInputs!$H$8*(CE$5-$BT$5))</f>
        <v>8.3948816263129338</v>
      </c>
      <c r="CF366" s="269">
        <f>'Yard Trimmings'!$BU$57*'Yard Trimmings'!$E$68+'Yard Trimmings'!$AU$57*(1-'Yard Trimmings'!$E$68)*EXP(-LYTInputs!$H$8*(CF$5-$BT$5))</f>
        <v>8.0581626821594803</v>
      </c>
      <c r="CG366" s="269">
        <f>'Yard Trimmings'!$BU$57*'Yard Trimmings'!$E$68+'Yard Trimmings'!$AU$57*(1-'Yard Trimmings'!$E$68)*EXP(-LYTInputs!$H$8*(CG$5-$BT$5))</f>
        <v>7.7700796949169666</v>
      </c>
      <c r="CH366" s="269">
        <f>'Yard Trimmings'!$BU$57*'Yard Trimmings'!$E$68+'Yard Trimmings'!$AU$57*(1-'Yard Trimmings'!$E$68)*EXP(-LYTInputs!$H$8*(CH$5-$BT$5))</f>
        <v>7.5236076475920974</v>
      </c>
      <c r="CI366" s="269">
        <f>'Yard Trimmings'!$BU$57*'Yard Trimmings'!$E$68+'Yard Trimmings'!$AU$57*(1-'Yard Trimmings'!$E$68)*EXP(-LYTInputs!$H$8*(CI$5-$BT$5))</f>
        <v>7.3127362223337453</v>
      </c>
    </row>
    <row r="367" spans="1:87">
      <c r="A367" s="20">
        <v>2042</v>
      </c>
      <c r="AT367" s="30"/>
      <c r="AU367" s="30"/>
      <c r="BJ367" s="30"/>
      <c r="BM367" s="267"/>
      <c r="BN367" s="267"/>
      <c r="BO367" s="269"/>
      <c r="BT367" s="269"/>
      <c r="BU367" s="269"/>
      <c r="BV367" s="269"/>
      <c r="BW367" s="269"/>
      <c r="BX367" s="269"/>
      <c r="BY367" s="269"/>
      <c r="BZ367" s="269"/>
      <c r="CA367" s="269"/>
      <c r="CB367" s="269"/>
      <c r="CC367" s="269"/>
      <c r="CD367" s="269"/>
      <c r="CE367" s="269"/>
      <c r="CF367" s="269">
        <f>'Yard Trimmings'!$BU$57*'Yard Trimmings'!$E$68+'Yard Trimmings'!$AU$57*(1-'Yard Trimmings'!$E$68)*EXP(-LYTInputs!$H$8*(CF$5-$BT$5))</f>
        <v>8.0581626821594803</v>
      </c>
      <c r="CG367" s="269">
        <f>'Yard Trimmings'!$BU$57*'Yard Trimmings'!$E$68+'Yard Trimmings'!$AU$57*(1-'Yard Trimmings'!$E$68)*EXP(-LYTInputs!$H$8*(CG$5-$BT$5))</f>
        <v>7.7700796949169666</v>
      </c>
      <c r="CH367" s="269">
        <f>'Yard Trimmings'!$BU$57*'Yard Trimmings'!$E$68+'Yard Trimmings'!$AU$57*(1-'Yard Trimmings'!$E$68)*EXP(-LYTInputs!$H$8*(CH$5-$BT$5))</f>
        <v>7.5236076475920974</v>
      </c>
      <c r="CI367" s="269">
        <f>'Yard Trimmings'!$BU$57*'Yard Trimmings'!$E$68+'Yard Trimmings'!$AU$57*(1-'Yard Trimmings'!$E$68)*EXP(-LYTInputs!$H$8*(CI$5-$BT$5))</f>
        <v>7.3127362223337453</v>
      </c>
    </row>
    <row r="368" spans="1:87">
      <c r="A368" s="20">
        <v>2043</v>
      </c>
      <c r="AT368" s="30"/>
      <c r="AU368" s="30"/>
      <c r="BJ368" s="30"/>
      <c r="BM368" s="267"/>
      <c r="BN368" s="267"/>
      <c r="BO368" s="269"/>
      <c r="BT368" s="269"/>
      <c r="BU368" s="269"/>
      <c r="BV368" s="269"/>
      <c r="BW368" s="269"/>
      <c r="BX368" s="269"/>
      <c r="BY368" s="269"/>
      <c r="BZ368" s="269"/>
      <c r="CA368" s="269"/>
      <c r="CB368" s="269"/>
      <c r="CC368" s="269"/>
      <c r="CD368" s="269"/>
      <c r="CE368" s="269"/>
      <c r="CF368" s="269"/>
      <c r="CG368" s="269">
        <f>'Yard Trimmings'!$BU$57*'Yard Trimmings'!$E$68+'Yard Trimmings'!$AU$57*(1-'Yard Trimmings'!$E$68)*EXP(-LYTInputs!$H$8*(CG$5-$BT$5))</f>
        <v>7.7700796949169666</v>
      </c>
      <c r="CH368" s="269">
        <f>'Yard Trimmings'!$BU$57*'Yard Trimmings'!$E$68+'Yard Trimmings'!$AU$57*(1-'Yard Trimmings'!$E$68)*EXP(-LYTInputs!$H$8*(CH$5-$BT$5))</f>
        <v>7.5236076475920974</v>
      </c>
      <c r="CI368" s="269">
        <f>'Yard Trimmings'!$BU$57*'Yard Trimmings'!$E$68+'Yard Trimmings'!$AU$57*(1-'Yard Trimmings'!$E$68)*EXP(-LYTInputs!$H$8*(CI$5-$BT$5))</f>
        <v>7.3127362223337453</v>
      </c>
    </row>
    <row r="369" spans="1:87">
      <c r="A369" s="20">
        <v>2044</v>
      </c>
      <c r="AT369" s="30"/>
      <c r="AU369" s="30"/>
      <c r="BJ369" s="30"/>
      <c r="BM369" s="267"/>
      <c r="BN369" s="267"/>
      <c r="BO369" s="269"/>
      <c r="BT369" s="269"/>
      <c r="BU369" s="269"/>
      <c r="BV369" s="269"/>
      <c r="BW369" s="269"/>
      <c r="BX369" s="269"/>
      <c r="BY369" s="269"/>
      <c r="BZ369" s="269"/>
      <c r="CA369" s="269"/>
      <c r="CB369" s="269"/>
      <c r="CC369" s="269"/>
      <c r="CD369" s="269"/>
      <c r="CE369" s="269"/>
      <c r="CF369" s="269"/>
      <c r="CG369" s="269"/>
      <c r="CH369" s="269">
        <f>'Yard Trimmings'!$BU$57*'Yard Trimmings'!$E$68+'Yard Trimmings'!$AU$57*(1-'Yard Trimmings'!$E$68)*EXP(-LYTInputs!$H$8*(CH$5-$BT$5))</f>
        <v>7.5236076475920974</v>
      </c>
      <c r="CI369" s="269">
        <f>'Yard Trimmings'!$BU$57*'Yard Trimmings'!$E$68+'Yard Trimmings'!$AU$57*(1-'Yard Trimmings'!$E$68)*EXP(-LYTInputs!$H$8*(CI$5-$BT$5))</f>
        <v>7.3127362223337453</v>
      </c>
    </row>
    <row r="370" spans="1:87">
      <c r="A370" s="20">
        <v>2045</v>
      </c>
      <c r="AT370" s="30"/>
      <c r="AU370" s="30"/>
      <c r="BJ370" s="30"/>
      <c r="BM370" s="267"/>
      <c r="BN370" s="267"/>
      <c r="BO370" s="269"/>
      <c r="BT370" s="269"/>
      <c r="BU370" s="269"/>
      <c r="BV370" s="269"/>
      <c r="BW370" s="269"/>
      <c r="BX370" s="269"/>
      <c r="BY370" s="269"/>
      <c r="BZ370" s="269"/>
      <c r="CA370" s="269"/>
      <c r="CB370" s="269"/>
      <c r="CC370" s="269"/>
      <c r="CD370" s="269"/>
      <c r="CE370" s="269"/>
      <c r="CF370" s="269"/>
      <c r="CG370" s="269"/>
      <c r="CH370" s="269"/>
      <c r="CI370" s="269">
        <f>'Yard Trimmings'!$BU$57*'Yard Trimmings'!$E$68+'Yard Trimmings'!$AU$57*(1-'Yard Trimmings'!$E$68)*EXP(-LYTInputs!$H$8*(CI$5-$BT$5))</f>
        <v>7.3127362223337453</v>
      </c>
    </row>
    <row r="371" spans="1:87" ht="14.25">
      <c r="A371" s="23" t="s">
        <v>377</v>
      </c>
      <c r="B371" s="24">
        <f>SUM(B285:B370)</f>
        <v>4.1209115908597429</v>
      </c>
      <c r="C371" s="24">
        <f t="shared" ref="C371:BN371" si="78">SUM(C285:C370)</f>
        <v>7.8532555916844675</v>
      </c>
      <c r="D371" s="24">
        <f t="shared" si="78"/>
        <v>11.319285760331487</v>
      </c>
      <c r="E371" s="24">
        <f t="shared" si="78"/>
        <v>14.384024336326767</v>
      </c>
      <c r="F371" s="24">
        <f t="shared" si="78"/>
        <v>17.26111536224413</v>
      </c>
      <c r="G371" s="24">
        <f t="shared" si="78"/>
        <v>19.888855762722663</v>
      </c>
      <c r="H371" s="24">
        <f t="shared" si="78"/>
        <v>22.390105469807793</v>
      </c>
      <c r="I371" s="24">
        <f t="shared" si="78"/>
        <v>24.790964284463175</v>
      </c>
      <c r="J371" s="24">
        <f t="shared" si="78"/>
        <v>27.097330328351873</v>
      </c>
      <c r="K371" s="24">
        <f t="shared" si="78"/>
        <v>29.381071609678909</v>
      </c>
      <c r="L371" s="24">
        <f t="shared" si="78"/>
        <v>31.59768380802965</v>
      </c>
      <c r="M371" s="24">
        <f t="shared" si="78"/>
        <v>33.865300465396551</v>
      </c>
      <c r="N371" s="24">
        <f t="shared" si="78"/>
        <v>36.282032624400621</v>
      </c>
      <c r="O371" s="24">
        <f t="shared" si="78"/>
        <v>38.777723894323366</v>
      </c>
      <c r="P371" s="24">
        <f t="shared" si="78"/>
        <v>41.239909195503742</v>
      </c>
      <c r="Q371" s="24">
        <f t="shared" si="78"/>
        <v>43.603433807896465</v>
      </c>
      <c r="R371" s="24">
        <f t="shared" si="78"/>
        <v>46.034712453964254</v>
      </c>
      <c r="S371" s="24">
        <f t="shared" si="78"/>
        <v>48.448975546291024</v>
      </c>
      <c r="T371" s="24">
        <f t="shared" si="78"/>
        <v>50.86632217049187</v>
      </c>
      <c r="U371" s="24">
        <f t="shared" si="78"/>
        <v>53.322382711789743</v>
      </c>
      <c r="V371" s="24">
        <f t="shared" si="78"/>
        <v>55.674750935377702</v>
      </c>
      <c r="W371" s="24">
        <f t="shared" si="78"/>
        <v>58.308850870474451</v>
      </c>
      <c r="X371" s="24">
        <f t="shared" si="78"/>
        <v>61.279701230682889</v>
      </c>
      <c r="Y371" s="24">
        <f t="shared" si="78"/>
        <v>64.674841842014473</v>
      </c>
      <c r="Z371" s="24">
        <f t="shared" si="78"/>
        <v>68.421647227604467</v>
      </c>
      <c r="AA371" s="24">
        <f t="shared" si="78"/>
        <v>72.325045558514887</v>
      </c>
      <c r="AB371" s="24">
        <f t="shared" si="78"/>
        <v>76.503120100446196</v>
      </c>
      <c r="AC371" s="24">
        <f t="shared" si="78"/>
        <v>80.499810762155647</v>
      </c>
      <c r="AD371" s="24">
        <f t="shared" si="78"/>
        <v>84.509215678661263</v>
      </c>
      <c r="AE371" s="24">
        <f t="shared" si="78"/>
        <v>88.657165866044352</v>
      </c>
      <c r="AF371" s="24">
        <f t="shared" si="78"/>
        <v>92.417036625474637</v>
      </c>
      <c r="AG371" s="24">
        <f t="shared" si="78"/>
        <v>95.535405973645211</v>
      </c>
      <c r="AH371" s="24">
        <f t="shared" si="78"/>
        <v>98.724564716659458</v>
      </c>
      <c r="AI371" s="24">
        <f t="shared" si="78"/>
        <v>101.64415093951385</v>
      </c>
      <c r="AJ371" s="24">
        <f t="shared" si="78"/>
        <v>104.36676678086076</v>
      </c>
      <c r="AK371" s="24">
        <f t="shared" si="78"/>
        <v>106.58738033555237</v>
      </c>
      <c r="AL371" s="24">
        <f t="shared" si="78"/>
        <v>108.61764926600117</v>
      </c>
      <c r="AM371" s="24">
        <f t="shared" si="78"/>
        <v>112.24883257004868</v>
      </c>
      <c r="AN371" s="24">
        <f t="shared" si="78"/>
        <v>116.02295647799991</v>
      </c>
      <c r="AO371" s="24">
        <f t="shared" si="78"/>
        <v>119.68556302010767</v>
      </c>
      <c r="AP371" s="24">
        <f t="shared" si="78"/>
        <v>123.57569865863333</v>
      </c>
      <c r="AQ371" s="24">
        <f t="shared" si="78"/>
        <v>127.36432287185384</v>
      </c>
      <c r="AR371" s="24">
        <f t="shared" si="78"/>
        <v>131.25004836786465</v>
      </c>
      <c r="AS371" s="24">
        <f t="shared" si="78"/>
        <v>134.98816867525548</v>
      </c>
      <c r="AT371" s="24">
        <f t="shared" si="78"/>
        <v>139.61400970681146</v>
      </c>
      <c r="AU371" s="24">
        <f t="shared" si="78"/>
        <v>144.00878500450625</v>
      </c>
      <c r="AV371" s="24">
        <f t="shared" si="78"/>
        <v>148.19979185371321</v>
      </c>
      <c r="AW371" s="24">
        <f t="shared" si="78"/>
        <v>152.17290398898569</v>
      </c>
      <c r="AX371" s="24">
        <f t="shared" si="78"/>
        <v>155.92981557306251</v>
      </c>
      <c r="AY371" s="24">
        <f t="shared" si="78"/>
        <v>159.74298596826901</v>
      </c>
      <c r="AZ371" s="24">
        <f t="shared" si="78"/>
        <v>163.55955047178526</v>
      </c>
      <c r="BA371" s="24">
        <f t="shared" si="78"/>
        <v>167.24318326310043</v>
      </c>
      <c r="BB371" s="24">
        <f t="shared" si="78"/>
        <v>170.8304707587788</v>
      </c>
      <c r="BC371" s="24">
        <f t="shared" si="78"/>
        <v>174.40002301771105</v>
      </c>
      <c r="BD371" s="24">
        <f t="shared" si="78"/>
        <v>178.0358935909608</v>
      </c>
      <c r="BE371" s="24">
        <f t="shared" si="78"/>
        <v>181.70517744882932</v>
      </c>
      <c r="BF371" s="24">
        <f t="shared" si="78"/>
        <v>185.36811207566481</v>
      </c>
      <c r="BG371" s="24">
        <f t="shared" si="78"/>
        <v>188.98208714655235</v>
      </c>
      <c r="BH371" s="24">
        <f t="shared" si="78"/>
        <v>194.98494138206703</v>
      </c>
      <c r="BI371" s="24">
        <f t="shared" si="78"/>
        <v>199.47208670471036</v>
      </c>
      <c r="BJ371" s="24">
        <f t="shared" si="78"/>
        <v>203.6650630665697</v>
      </c>
      <c r="BK371" s="24">
        <f t="shared" si="78"/>
        <v>208.22312779763908</v>
      </c>
      <c r="BL371" s="24">
        <f t="shared" si="78"/>
        <v>213.01123883554322</v>
      </c>
      <c r="BM371" s="24">
        <f t="shared" si="78"/>
        <v>217.96564977451072</v>
      </c>
      <c r="BN371" s="24">
        <f t="shared" si="78"/>
        <v>223.08100290745742</v>
      </c>
      <c r="BO371" s="24">
        <f t="shared" ref="BO371:CI371" si="79">SUM(BO285:BO370)</f>
        <v>228.35979045194205</v>
      </c>
      <c r="BP371" s="24">
        <f t="shared" si="79"/>
        <v>233.79990746306848</v>
      </c>
      <c r="BQ371" s="24">
        <f t="shared" si="79"/>
        <v>239.40312309806112</v>
      </c>
      <c r="BR371" s="24">
        <f t="shared" si="79"/>
        <v>245.17107529130834</v>
      </c>
      <c r="BS371" s="24">
        <f t="shared" si="79"/>
        <v>251.10531203644754</v>
      </c>
      <c r="BT371" s="24">
        <f t="shared" si="79"/>
        <v>257.20729327469354</v>
      </c>
      <c r="BU371" s="24">
        <f t="shared" si="79"/>
        <v>261.430834071969</v>
      </c>
      <c r="BV371" s="24">
        <f t="shared" si="79"/>
        <v>264.31778250659755</v>
      </c>
      <c r="BW371" s="24">
        <f t="shared" si="79"/>
        <v>266.29264688660965</v>
      </c>
      <c r="BX371" s="24">
        <f t="shared" si="79"/>
        <v>267.68518839621373</v>
      </c>
      <c r="BY371" s="24">
        <f t="shared" si="79"/>
        <v>268.74893521890726</v>
      </c>
      <c r="BZ371" s="24">
        <f t="shared" si="79"/>
        <v>269.67632499394159</v>
      </c>
      <c r="CA371" s="24">
        <f t="shared" si="79"/>
        <v>270.61106335578029</v>
      </c>
      <c r="CB371" s="24">
        <f t="shared" si="79"/>
        <v>271.65818685970288</v>
      </c>
      <c r="CC371" s="24">
        <f t="shared" si="79"/>
        <v>272.89223561616831</v>
      </c>
      <c r="CD371" s="24">
        <f t="shared" si="79"/>
        <v>274.36387176003177</v>
      </c>
      <c r="CE371" s="24">
        <f t="shared" si="79"/>
        <v>276.10522221748363</v>
      </c>
      <c r="CF371" s="24">
        <f t="shared" si="79"/>
        <v>278.13417621555067</v>
      </c>
      <c r="CG371" s="24">
        <f t="shared" si="79"/>
        <v>280.45782802288477</v>
      </c>
      <c r="CH371" s="24">
        <f t="shared" si="79"/>
        <v>283.07522218923754</v>
      </c>
      <c r="CI371" s="24">
        <f t="shared" si="79"/>
        <v>285.97953095251671</v>
      </c>
    </row>
    <row r="372" spans="1:87" ht="14.25">
      <c r="A372" s="23" t="s">
        <v>371</v>
      </c>
      <c r="B372" s="26">
        <f>B371</f>
        <v>4.1209115908597429</v>
      </c>
      <c r="C372" s="24">
        <f t="shared" ref="C372:AH372" si="80">C371-B371</f>
        <v>3.7323440008247246</v>
      </c>
      <c r="D372" s="24">
        <f t="shared" si="80"/>
        <v>3.4660301686470198</v>
      </c>
      <c r="E372" s="24">
        <f t="shared" si="80"/>
        <v>3.0647385759952801</v>
      </c>
      <c r="F372" s="24">
        <f t="shared" si="80"/>
        <v>2.8770910259173625</v>
      </c>
      <c r="G372" s="24">
        <f t="shared" si="80"/>
        <v>2.6277404004785332</v>
      </c>
      <c r="H372" s="24">
        <f t="shared" si="80"/>
        <v>2.5012497070851296</v>
      </c>
      <c r="I372" s="24">
        <f t="shared" si="80"/>
        <v>2.4008588146553826</v>
      </c>
      <c r="J372" s="24">
        <f t="shared" si="80"/>
        <v>2.3063660438886977</v>
      </c>
      <c r="K372" s="24">
        <f t="shared" si="80"/>
        <v>2.2837412813270355</v>
      </c>
      <c r="L372" s="24">
        <f t="shared" si="80"/>
        <v>2.2166121983507416</v>
      </c>
      <c r="M372" s="24">
        <f t="shared" si="80"/>
        <v>2.2676166573669008</v>
      </c>
      <c r="N372" s="24">
        <f t="shared" si="80"/>
        <v>2.41673215900407</v>
      </c>
      <c r="O372" s="24">
        <f t="shared" si="80"/>
        <v>2.4956912699227445</v>
      </c>
      <c r="P372" s="24">
        <f t="shared" si="80"/>
        <v>2.4621853011803765</v>
      </c>
      <c r="Q372" s="24">
        <f t="shared" si="80"/>
        <v>2.3635246123927232</v>
      </c>
      <c r="R372" s="24">
        <f t="shared" si="80"/>
        <v>2.4312786460677884</v>
      </c>
      <c r="S372" s="24">
        <f t="shared" si="80"/>
        <v>2.4142630923267703</v>
      </c>
      <c r="T372" s="24">
        <f t="shared" si="80"/>
        <v>2.4173466242008459</v>
      </c>
      <c r="U372" s="24">
        <f t="shared" si="80"/>
        <v>2.4560605412978731</v>
      </c>
      <c r="V372" s="24">
        <f t="shared" si="80"/>
        <v>2.3523682235879591</v>
      </c>
      <c r="W372" s="24">
        <f t="shared" si="80"/>
        <v>2.6340999350967493</v>
      </c>
      <c r="X372" s="24">
        <f t="shared" si="80"/>
        <v>2.9708503602084377</v>
      </c>
      <c r="Y372" s="24">
        <f t="shared" si="80"/>
        <v>3.3951406113315841</v>
      </c>
      <c r="Z372" s="24">
        <f t="shared" si="80"/>
        <v>3.7468053855899939</v>
      </c>
      <c r="AA372" s="24">
        <f t="shared" si="80"/>
        <v>3.9033983309104201</v>
      </c>
      <c r="AB372" s="24">
        <f t="shared" si="80"/>
        <v>4.1780745419313092</v>
      </c>
      <c r="AC372" s="24">
        <f t="shared" si="80"/>
        <v>3.9966906617094509</v>
      </c>
      <c r="AD372" s="24">
        <f t="shared" si="80"/>
        <v>4.0094049165056163</v>
      </c>
      <c r="AE372" s="24">
        <f t="shared" si="80"/>
        <v>4.1479501873830884</v>
      </c>
      <c r="AF372" s="24">
        <f t="shared" si="80"/>
        <v>3.7598707594302851</v>
      </c>
      <c r="AG372" s="24">
        <f t="shared" si="80"/>
        <v>3.1183693481705745</v>
      </c>
      <c r="AH372" s="24">
        <f t="shared" si="80"/>
        <v>3.1891587430142465</v>
      </c>
      <c r="AI372" s="24">
        <f t="shared" ref="AI372:BN372" si="81">AI371-AH371</f>
        <v>2.9195862228543916</v>
      </c>
      <c r="AJ372" s="24">
        <f t="shared" si="81"/>
        <v>2.7226158413469079</v>
      </c>
      <c r="AK372" s="24">
        <f t="shared" si="81"/>
        <v>2.2206135546916101</v>
      </c>
      <c r="AL372" s="24">
        <f t="shared" si="81"/>
        <v>2.0302689304487984</v>
      </c>
      <c r="AM372" s="24">
        <f t="shared" si="81"/>
        <v>3.6311833040475108</v>
      </c>
      <c r="AN372" s="24">
        <f t="shared" si="81"/>
        <v>3.7741239079512354</v>
      </c>
      <c r="AO372" s="24">
        <f t="shared" si="81"/>
        <v>3.6626065421077527</v>
      </c>
      <c r="AP372" s="24">
        <f t="shared" si="81"/>
        <v>3.8901356385256634</v>
      </c>
      <c r="AQ372" s="24">
        <f t="shared" si="81"/>
        <v>3.7886242132205155</v>
      </c>
      <c r="AR372" s="24">
        <f t="shared" si="81"/>
        <v>3.8857254960108065</v>
      </c>
      <c r="AS372" s="24">
        <f t="shared" si="81"/>
        <v>3.7381203073908296</v>
      </c>
      <c r="AT372" s="24">
        <f t="shared" si="81"/>
        <v>4.6258410315559786</v>
      </c>
      <c r="AU372" s="24">
        <f t="shared" si="81"/>
        <v>4.3947752976947925</v>
      </c>
      <c r="AV372" s="24">
        <f t="shared" si="81"/>
        <v>4.191006849206957</v>
      </c>
      <c r="AW372" s="24">
        <f t="shared" si="81"/>
        <v>3.973112135272487</v>
      </c>
      <c r="AX372" s="24">
        <f t="shared" si="81"/>
        <v>3.7569115840768177</v>
      </c>
      <c r="AY372" s="24">
        <f t="shared" si="81"/>
        <v>3.8131703952064981</v>
      </c>
      <c r="AZ372" s="24">
        <f t="shared" si="81"/>
        <v>3.816564503516247</v>
      </c>
      <c r="BA372" s="24">
        <f t="shared" si="81"/>
        <v>3.6836327913151763</v>
      </c>
      <c r="BB372" s="24">
        <f t="shared" si="81"/>
        <v>3.5872874956783676</v>
      </c>
      <c r="BC372" s="24">
        <f t="shared" si="81"/>
        <v>3.5695522589322479</v>
      </c>
      <c r="BD372" s="24">
        <f t="shared" si="81"/>
        <v>3.6358705732497469</v>
      </c>
      <c r="BE372" s="24">
        <f t="shared" si="81"/>
        <v>3.6692838578685212</v>
      </c>
      <c r="BF372" s="24">
        <f t="shared" si="81"/>
        <v>3.6629346268354936</v>
      </c>
      <c r="BG372" s="24">
        <f t="shared" si="81"/>
        <v>3.613975070887534</v>
      </c>
      <c r="BH372" s="24">
        <f t="shared" si="81"/>
        <v>6.0028542355146897</v>
      </c>
      <c r="BI372" s="24">
        <f t="shared" si="81"/>
        <v>4.4871453226433289</v>
      </c>
      <c r="BJ372" s="24">
        <f t="shared" si="81"/>
        <v>4.192976361859337</v>
      </c>
      <c r="BK372" s="24">
        <f t="shared" si="81"/>
        <v>4.5580647310693791</v>
      </c>
      <c r="BL372" s="24">
        <f t="shared" si="81"/>
        <v>4.7881110379041445</v>
      </c>
      <c r="BM372" s="268">
        <f t="shared" si="81"/>
        <v>4.9544109389674986</v>
      </c>
      <c r="BN372" s="268">
        <f t="shared" si="81"/>
        <v>5.1153531329466944</v>
      </c>
      <c r="BO372" s="268">
        <f t="shared" ref="BO372" si="82">BO371-BN371</f>
        <v>5.2787875444846293</v>
      </c>
      <c r="BP372" s="268">
        <f>BP371-BO371</f>
        <v>5.4401170111264321</v>
      </c>
      <c r="BQ372" s="268">
        <f t="shared" ref="BQ372" si="83">BQ371-BP371</f>
        <v>5.6032156349926368</v>
      </c>
      <c r="BR372" s="268">
        <f t="shared" ref="BR372" si="84">BR371-BQ371</f>
        <v>5.7679521932472255</v>
      </c>
      <c r="BS372" s="268">
        <f t="shared" ref="BS372" si="85">BS371-BR371</f>
        <v>5.9342367451392022</v>
      </c>
      <c r="BT372" s="268">
        <f t="shared" ref="BT372" si="86">BT371-BS371</f>
        <v>6.1019812382459975</v>
      </c>
      <c r="BU372" s="268">
        <f t="shared" ref="BU372" si="87">BU371-BT371</f>
        <v>4.2235407972754615</v>
      </c>
      <c r="BV372" s="268">
        <f t="shared" ref="BV372" si="88">BV371-BU371</f>
        <v>2.8869484346285503</v>
      </c>
      <c r="BW372" s="268">
        <f t="shared" ref="BW372" si="89">BW371-BV371</f>
        <v>1.9748643800120931</v>
      </c>
      <c r="BX372" s="268">
        <f t="shared" ref="BX372" si="90">BX371-BW371</f>
        <v>1.3925415096040865</v>
      </c>
      <c r="BY372" s="268">
        <f t="shared" ref="BY372" si="91">BY371-BX371</f>
        <v>1.0637468226935312</v>
      </c>
      <c r="BZ372" s="268">
        <f t="shared" ref="BZ372" si="92">BZ371-BY371</f>
        <v>0.92738977503432807</v>
      </c>
      <c r="CA372" s="268">
        <f t="shared" ref="CA372" si="93">CA371-BZ371</f>
        <v>0.93473836183869707</v>
      </c>
      <c r="CB372" s="268">
        <f t="shared" ref="CB372" si="94">CB371-CA371</f>
        <v>1.0471235039225917</v>
      </c>
      <c r="CC372" s="268">
        <f t="shared" ref="CC372" si="95">CC371-CB371</f>
        <v>1.2340487564654268</v>
      </c>
      <c r="CD372" s="268">
        <f t="shared" ref="CD372" si="96">CD371-CC371</f>
        <v>1.4716361438634635</v>
      </c>
      <c r="CE372" s="268">
        <f t="shared" ref="CE372" si="97">CE371-CD371</f>
        <v>1.7413504574518583</v>
      </c>
      <c r="CF372" s="268">
        <f t="shared" ref="CF372" si="98">CF371-CE371</f>
        <v>2.0289539980670384</v>
      </c>
      <c r="CG372" s="268">
        <f t="shared" ref="CG372" si="99">CG371-CF371</f>
        <v>2.3236518073341017</v>
      </c>
      <c r="CH372" s="268">
        <f t="shared" ref="CH372" si="100">CH371-CG371</f>
        <v>2.6173941663527671</v>
      </c>
      <c r="CI372" s="268">
        <f t="shared" ref="CI372" si="101">CI371-CH371</f>
        <v>2.9043087632791753</v>
      </c>
    </row>
    <row r="373" spans="1:87">
      <c r="BM373" s="267"/>
      <c r="BN373" s="267"/>
      <c r="BO373" s="267"/>
    </row>
    <row r="374" spans="1:87" ht="14.25">
      <c r="A374" s="23" t="s">
        <v>378</v>
      </c>
      <c r="BM374" s="267"/>
      <c r="BN374" s="267"/>
      <c r="BO374" s="267"/>
    </row>
    <row r="375" spans="1:87" ht="14.25">
      <c r="A375" s="23" t="s">
        <v>379</v>
      </c>
      <c r="B375" s="24">
        <f t="shared" ref="B375:AG375" si="102">B94+B186+B278+B371</f>
        <v>17.424062556118695</v>
      </c>
      <c r="C375" s="24">
        <f t="shared" si="102"/>
        <v>34.878494982707153</v>
      </c>
      <c r="D375" s="24">
        <f t="shared" si="102"/>
        <v>52.684427491762605</v>
      </c>
      <c r="E375" s="24">
        <f t="shared" si="102"/>
        <v>70.202437861196387</v>
      </c>
      <c r="F375" s="24">
        <f t="shared" si="102"/>
        <v>88.003862571942008</v>
      </c>
      <c r="G375" s="24">
        <f t="shared" si="102"/>
        <v>105.76540643361969</v>
      </c>
      <c r="H375" s="24">
        <f t="shared" si="102"/>
        <v>123.73396092892975</v>
      </c>
      <c r="I375" s="24">
        <f t="shared" si="102"/>
        <v>142.15035447686986</v>
      </c>
      <c r="J375" s="24">
        <f t="shared" si="102"/>
        <v>160.99333586218523</v>
      </c>
      <c r="K375" s="24">
        <f t="shared" si="102"/>
        <v>180.43891776324574</v>
      </c>
      <c r="L375" s="24">
        <f t="shared" si="102"/>
        <v>200.45263373143814</v>
      </c>
      <c r="M375" s="24">
        <f t="shared" si="102"/>
        <v>221.68074507503323</v>
      </c>
      <c r="N375" s="24">
        <f t="shared" si="102"/>
        <v>244.30789712536605</v>
      </c>
      <c r="O375" s="24">
        <f t="shared" si="102"/>
        <v>268.16220282283854</v>
      </c>
      <c r="P375" s="24">
        <f t="shared" si="102"/>
        <v>292.91966864129444</v>
      </c>
      <c r="Q375" s="24">
        <f t="shared" si="102"/>
        <v>318.46680028319798</v>
      </c>
      <c r="R375" s="24">
        <f t="shared" si="102"/>
        <v>345.18222136555693</v>
      </c>
      <c r="S375" s="24">
        <f t="shared" si="102"/>
        <v>372.87100666105033</v>
      </c>
      <c r="T375" s="24">
        <f t="shared" si="102"/>
        <v>401.5742411966624</v>
      </c>
      <c r="U375" s="24">
        <f t="shared" si="102"/>
        <v>431.53519711229683</v>
      </c>
      <c r="V375" s="24">
        <f t="shared" si="102"/>
        <v>462.13460881937482</v>
      </c>
      <c r="W375" s="24">
        <f t="shared" si="102"/>
        <v>492.80204012838635</v>
      </c>
      <c r="X375" s="24">
        <f t="shared" si="102"/>
        <v>523.99293181097426</v>
      </c>
      <c r="Y375" s="24">
        <f t="shared" si="102"/>
        <v>555.92302084037237</v>
      </c>
      <c r="Z375" s="24">
        <f t="shared" si="102"/>
        <v>588.40456718477674</v>
      </c>
      <c r="AA375" s="24">
        <f t="shared" si="102"/>
        <v>620.82480762563114</v>
      </c>
      <c r="AB375" s="24">
        <f t="shared" si="102"/>
        <v>653.94891796017794</v>
      </c>
      <c r="AC375" s="24">
        <f t="shared" si="102"/>
        <v>687.02405252981453</v>
      </c>
      <c r="AD375" s="24">
        <f t="shared" si="102"/>
        <v>720.06367371805754</v>
      </c>
      <c r="AE375" s="24">
        <f t="shared" si="102"/>
        <v>753.8227021805867</v>
      </c>
      <c r="AF375" s="24">
        <f t="shared" si="102"/>
        <v>787.39052773110518</v>
      </c>
      <c r="AG375" s="24">
        <f t="shared" si="102"/>
        <v>818.47092843655719</v>
      </c>
      <c r="AH375" s="24">
        <f t="shared" ref="AH375:BM375" si="103">AH94+AH186+AH278+AH371</f>
        <v>849.29551735369341</v>
      </c>
      <c r="AI375" s="24">
        <f t="shared" si="103"/>
        <v>875.73944062418605</v>
      </c>
      <c r="AJ375" s="24">
        <f t="shared" si="103"/>
        <v>899.34391338050523</v>
      </c>
      <c r="AK375" s="24">
        <f t="shared" si="103"/>
        <v>918.77050902665883</v>
      </c>
      <c r="AL375" s="24">
        <f t="shared" si="103"/>
        <v>934.63277300842731</v>
      </c>
      <c r="AM375" s="24">
        <f t="shared" si="103"/>
        <v>951.69549519196687</v>
      </c>
      <c r="AN375" s="24">
        <f t="shared" si="103"/>
        <v>968.41868656372685</v>
      </c>
      <c r="AO375" s="24">
        <f t="shared" si="103"/>
        <v>983.65640605032627</v>
      </c>
      <c r="AP375" s="24">
        <f t="shared" si="103"/>
        <v>998.20116250152148</v>
      </c>
      <c r="AQ375" s="24">
        <f t="shared" si="103"/>
        <v>1012.8750847503942</v>
      </c>
      <c r="AR375" s="24">
        <f t="shared" si="103"/>
        <v>1027.918939567423</v>
      </c>
      <c r="AS375" s="24">
        <f t="shared" si="103"/>
        <v>1040.769727870018</v>
      </c>
      <c r="AT375" s="24">
        <f t="shared" si="103"/>
        <v>1053.728112889956</v>
      </c>
      <c r="AU375" s="24">
        <f t="shared" si="103"/>
        <v>1066.8396898746128</v>
      </c>
      <c r="AV375" s="24">
        <f t="shared" si="103"/>
        <v>1079.8992022072111</v>
      </c>
      <c r="AW375" s="24">
        <f t="shared" si="103"/>
        <v>1092.256869922534</v>
      </c>
      <c r="AX375" s="24">
        <f t="shared" si="103"/>
        <v>1104.2555380665078</v>
      </c>
      <c r="AY375" s="24">
        <f t="shared" si="103"/>
        <v>1117.8259315953696</v>
      </c>
      <c r="AZ375" s="24">
        <f t="shared" si="103"/>
        <v>1132.3340933467896</v>
      </c>
      <c r="BA375" s="24">
        <f t="shared" si="103"/>
        <v>1146.8101618608725</v>
      </c>
      <c r="BB375" s="24">
        <f t="shared" si="103"/>
        <v>1161.3642830861395</v>
      </c>
      <c r="BC375" s="24">
        <f t="shared" si="103"/>
        <v>1175.4175225446734</v>
      </c>
      <c r="BD375" s="24">
        <f t="shared" si="103"/>
        <v>1189.4795158005184</v>
      </c>
      <c r="BE375" s="24">
        <f t="shared" si="103"/>
        <v>1203.697799686207</v>
      </c>
      <c r="BF375" s="24">
        <f t="shared" si="103"/>
        <v>1216.7489508326739</v>
      </c>
      <c r="BG375" s="24">
        <f t="shared" si="103"/>
        <v>1228.7623257538994</v>
      </c>
      <c r="BH375" s="24">
        <f t="shared" si="103"/>
        <v>1245.1724192243569</v>
      </c>
      <c r="BI375" s="24">
        <f t="shared" si="103"/>
        <v>1258.7145863910432</v>
      </c>
      <c r="BJ375" s="24">
        <f t="shared" si="103"/>
        <v>1270.7488022264374</v>
      </c>
      <c r="BK375" s="24">
        <f t="shared" si="103"/>
        <v>1283.3458373139279</v>
      </c>
      <c r="BL375" s="24">
        <f t="shared" si="103"/>
        <v>1296.0574763349277</v>
      </c>
      <c r="BM375" s="268">
        <f t="shared" si="103"/>
        <v>1308.6874676981581</v>
      </c>
      <c r="BN375" s="268">
        <f t="shared" ref="BN375:CI375" si="104">BN94+BN186+BN278+BN371</f>
        <v>1321.216138284683</v>
      </c>
      <c r="BO375" s="268">
        <f t="shared" si="104"/>
        <v>1333.6465534788099</v>
      </c>
      <c r="BP375" s="268">
        <f t="shared" si="104"/>
        <v>1345.971268258143</v>
      </c>
      <c r="BQ375" s="268">
        <f t="shared" si="104"/>
        <v>1358.1931412730144</v>
      </c>
      <c r="BR375" s="268">
        <f t="shared" si="104"/>
        <v>1370.314920581402</v>
      </c>
      <c r="BS375" s="268">
        <f t="shared" si="104"/>
        <v>1382.3392668321578</v>
      </c>
      <c r="BT375" s="268">
        <f t="shared" si="104"/>
        <v>1394.2687034205039</v>
      </c>
      <c r="BU375" s="268">
        <f t="shared" si="104"/>
        <v>1400.45556455778</v>
      </c>
      <c r="BV375" s="268">
        <f t="shared" si="104"/>
        <v>1405.2352900498736</v>
      </c>
      <c r="BW375" s="268">
        <f t="shared" si="104"/>
        <v>1409.0545042138949</v>
      </c>
      <c r="BX375" s="268">
        <f t="shared" si="104"/>
        <v>1412.2607708854964</v>
      </c>
      <c r="BY375" s="268">
        <f t="shared" si="104"/>
        <v>1415.1218562829199</v>
      </c>
      <c r="BZ375" s="268">
        <f t="shared" si="104"/>
        <v>1417.8414982859972</v>
      </c>
      <c r="CA375" s="268">
        <f t="shared" si="104"/>
        <v>1420.5722889156859</v>
      </c>
      <c r="CB375" s="268">
        <f t="shared" si="104"/>
        <v>1422.5755396360162</v>
      </c>
      <c r="CC375" s="268">
        <f t="shared" si="104"/>
        <v>1425.6663617008608</v>
      </c>
      <c r="CD375" s="268">
        <f t="shared" si="104"/>
        <v>1429.0103638710841</v>
      </c>
      <c r="CE375" s="268">
        <f t="shared" si="104"/>
        <v>1432.6431717432265</v>
      </c>
      <c r="CF375" s="268">
        <f t="shared" si="104"/>
        <v>1436.5852485932569</v>
      </c>
      <c r="CG375" s="268">
        <f t="shared" si="104"/>
        <v>1440.8455191616943</v>
      </c>
      <c r="CH375" s="268">
        <f t="shared" si="104"/>
        <v>1446.126555343285</v>
      </c>
      <c r="CI375" s="268">
        <f t="shared" si="104"/>
        <v>1451.0029113648593</v>
      </c>
    </row>
    <row r="376" spans="1:87" ht="29.25" customHeight="1">
      <c r="A376" s="23" t="s">
        <v>380</v>
      </c>
      <c r="B376" s="24">
        <f>B375</f>
        <v>17.424062556118695</v>
      </c>
      <c r="C376" s="24">
        <f t="shared" ref="C376:AH376" si="105">C375-B375</f>
        <v>17.454432426588458</v>
      </c>
      <c r="D376" s="24">
        <f t="shared" si="105"/>
        <v>17.805932509055452</v>
      </c>
      <c r="E376" s="24">
        <f t="shared" si="105"/>
        <v>17.518010369433782</v>
      </c>
      <c r="F376" s="24">
        <f t="shared" si="105"/>
        <v>17.801424710745621</v>
      </c>
      <c r="G376" s="24">
        <f t="shared" si="105"/>
        <v>17.76154386167768</v>
      </c>
      <c r="H376" s="24">
        <f t="shared" si="105"/>
        <v>17.968554495310059</v>
      </c>
      <c r="I376" s="24">
        <f t="shared" si="105"/>
        <v>18.416393547940118</v>
      </c>
      <c r="J376" s="24">
        <f t="shared" si="105"/>
        <v>18.842981385315369</v>
      </c>
      <c r="K376" s="24">
        <f t="shared" si="105"/>
        <v>19.445581901060507</v>
      </c>
      <c r="L376" s="24">
        <f t="shared" si="105"/>
        <v>20.0137159681924</v>
      </c>
      <c r="M376" s="24">
        <f t="shared" si="105"/>
        <v>21.228111343595089</v>
      </c>
      <c r="N376" s="24">
        <f t="shared" si="105"/>
        <v>22.627152050332825</v>
      </c>
      <c r="O376" s="24">
        <f t="shared" si="105"/>
        <v>23.854305697472483</v>
      </c>
      <c r="P376" s="24">
        <f t="shared" si="105"/>
        <v>24.757465818455898</v>
      </c>
      <c r="Q376" s="24">
        <f t="shared" si="105"/>
        <v>25.547131641903547</v>
      </c>
      <c r="R376" s="24">
        <f t="shared" si="105"/>
        <v>26.715421082358944</v>
      </c>
      <c r="S376" s="24">
        <f t="shared" si="105"/>
        <v>27.688785295493403</v>
      </c>
      <c r="T376" s="24">
        <f t="shared" si="105"/>
        <v>28.703234535612069</v>
      </c>
      <c r="U376" s="24">
        <f t="shared" si="105"/>
        <v>29.960955915634429</v>
      </c>
      <c r="V376" s="24">
        <f t="shared" si="105"/>
        <v>30.599411707077991</v>
      </c>
      <c r="W376" s="24">
        <f t="shared" si="105"/>
        <v>30.667431309011533</v>
      </c>
      <c r="X376" s="24">
        <f t="shared" si="105"/>
        <v>31.190891682587903</v>
      </c>
      <c r="Y376" s="24">
        <f t="shared" si="105"/>
        <v>31.930089029398118</v>
      </c>
      <c r="Z376" s="24">
        <f t="shared" si="105"/>
        <v>32.481546344404364</v>
      </c>
      <c r="AA376" s="24">
        <f t="shared" si="105"/>
        <v>32.4202404408544</v>
      </c>
      <c r="AB376" s="24">
        <f t="shared" si="105"/>
        <v>33.124110334546799</v>
      </c>
      <c r="AC376" s="24">
        <f t="shared" si="105"/>
        <v>33.075134569636589</v>
      </c>
      <c r="AD376" s="24">
        <f t="shared" si="105"/>
        <v>33.039621188243018</v>
      </c>
      <c r="AE376" s="24">
        <f t="shared" si="105"/>
        <v>33.759028462529159</v>
      </c>
      <c r="AF376" s="24">
        <f t="shared" si="105"/>
        <v>33.567825550518478</v>
      </c>
      <c r="AG376" s="24">
        <f t="shared" si="105"/>
        <v>31.080400705452007</v>
      </c>
      <c r="AH376" s="24">
        <f t="shared" si="105"/>
        <v>30.824588917136225</v>
      </c>
      <c r="AI376" s="24">
        <f t="shared" ref="AI376:BN376" si="106">AI375-AH375</f>
        <v>26.443923270492633</v>
      </c>
      <c r="AJ376" s="24">
        <f t="shared" si="106"/>
        <v>23.604472756319183</v>
      </c>
      <c r="AK376" s="24">
        <f t="shared" si="106"/>
        <v>19.426595646153601</v>
      </c>
      <c r="AL376" s="24">
        <f t="shared" si="106"/>
        <v>15.862263981768479</v>
      </c>
      <c r="AM376" s="24">
        <f t="shared" si="106"/>
        <v>17.062722183539563</v>
      </c>
      <c r="AN376" s="24">
        <f t="shared" si="106"/>
        <v>16.723191371759981</v>
      </c>
      <c r="AO376" s="24">
        <f t="shared" si="106"/>
        <v>15.237719486599417</v>
      </c>
      <c r="AP376" s="24">
        <f t="shared" si="106"/>
        <v>14.544756451195212</v>
      </c>
      <c r="AQ376" s="24">
        <f t="shared" si="106"/>
        <v>14.673922248872714</v>
      </c>
      <c r="AR376" s="24">
        <f t="shared" si="106"/>
        <v>15.043854817028773</v>
      </c>
      <c r="AS376" s="24">
        <f t="shared" si="106"/>
        <v>12.850788302594992</v>
      </c>
      <c r="AT376" s="24">
        <f t="shared" si="106"/>
        <v>12.958385019938078</v>
      </c>
      <c r="AU376" s="24">
        <f t="shared" si="106"/>
        <v>13.111576984656722</v>
      </c>
      <c r="AV376" s="24">
        <f t="shared" si="106"/>
        <v>13.059512332598388</v>
      </c>
      <c r="AW376" s="24">
        <f t="shared" si="106"/>
        <v>12.357667715322805</v>
      </c>
      <c r="AX376" s="24">
        <f t="shared" si="106"/>
        <v>11.998668143973873</v>
      </c>
      <c r="AY376" s="24">
        <f t="shared" si="106"/>
        <v>13.570393528861814</v>
      </c>
      <c r="AZ376" s="24">
        <f t="shared" si="106"/>
        <v>14.508161751419948</v>
      </c>
      <c r="BA376" s="24">
        <f t="shared" si="106"/>
        <v>14.476068514082954</v>
      </c>
      <c r="BB376" s="24">
        <f t="shared" si="106"/>
        <v>14.554121225266954</v>
      </c>
      <c r="BC376" s="24">
        <f t="shared" si="106"/>
        <v>14.053239458533881</v>
      </c>
      <c r="BD376" s="24">
        <f t="shared" si="106"/>
        <v>14.061993255844982</v>
      </c>
      <c r="BE376" s="24">
        <f t="shared" si="106"/>
        <v>14.218283885688606</v>
      </c>
      <c r="BF376" s="24">
        <f t="shared" si="106"/>
        <v>13.051151146466964</v>
      </c>
      <c r="BG376" s="24">
        <f t="shared" si="106"/>
        <v>12.013374921225477</v>
      </c>
      <c r="BH376" s="24">
        <f t="shared" si="106"/>
        <v>16.410093470457468</v>
      </c>
      <c r="BI376" s="24">
        <f t="shared" si="106"/>
        <v>13.54216716668634</v>
      </c>
      <c r="BJ376" s="24">
        <f t="shared" si="106"/>
        <v>12.034215835394207</v>
      </c>
      <c r="BK376" s="24">
        <f t="shared" si="106"/>
        <v>12.59703508749044</v>
      </c>
      <c r="BL376" s="24">
        <f t="shared" si="106"/>
        <v>12.711639020999883</v>
      </c>
      <c r="BM376" s="268">
        <f t="shared" si="106"/>
        <v>12.629991363230374</v>
      </c>
      <c r="BN376" s="268">
        <f t="shared" si="106"/>
        <v>12.528670586524868</v>
      </c>
      <c r="BO376" s="268">
        <f>BO375-BN375</f>
        <v>12.430415194126908</v>
      </c>
      <c r="BP376" s="268">
        <f t="shared" ref="BP376:BT376" si="107">BP375-BO375</f>
        <v>12.324714779333135</v>
      </c>
      <c r="BQ376" s="268">
        <f t="shared" si="107"/>
        <v>12.221873014871335</v>
      </c>
      <c r="BR376" s="268">
        <f t="shared" si="107"/>
        <v>12.121779308387659</v>
      </c>
      <c r="BS376" s="268">
        <f t="shared" si="107"/>
        <v>12.024346250755798</v>
      </c>
      <c r="BT376" s="268">
        <f t="shared" si="107"/>
        <v>11.929436588346107</v>
      </c>
      <c r="BU376" s="268">
        <f t="shared" ref="BU376" si="108">BU375-BT375</f>
        <v>6.1868611372760824</v>
      </c>
      <c r="BV376" s="268">
        <f t="shared" ref="BV376" si="109">BV375-BU375</f>
        <v>4.7797254920935757</v>
      </c>
      <c r="BW376" s="268">
        <f t="shared" ref="BW376" si="110">BW375-BV375</f>
        <v>3.8192141640213322</v>
      </c>
      <c r="BX376" s="268">
        <f t="shared" ref="BX376" si="111">BX375-BW375</f>
        <v>3.2062666716014974</v>
      </c>
      <c r="BY376" s="268">
        <f t="shared" ref="BY376" si="112">BY375-BX375</f>
        <v>2.8610853974234942</v>
      </c>
      <c r="BZ376" s="268">
        <f t="shared" ref="BZ376" si="113">BZ375-BY375</f>
        <v>2.719642003077297</v>
      </c>
      <c r="CA376" s="268">
        <f t="shared" ref="CA376" si="114">CA375-BZ375</f>
        <v>2.7307906296887268</v>
      </c>
      <c r="CB376" s="268">
        <f t="shared" ref="CB376" si="115">CB375-CA375</f>
        <v>2.003250720330243</v>
      </c>
      <c r="CC376" s="268">
        <f t="shared" ref="CC376" si="116">CC375-CB375</f>
        <v>3.0908220648445877</v>
      </c>
      <c r="CD376" s="268">
        <f t="shared" ref="CD376" si="117">CD375-CC375</f>
        <v>3.344002170223348</v>
      </c>
      <c r="CE376" s="268">
        <f t="shared" ref="CE376" si="118">CE375-CD375</f>
        <v>3.6328078721423935</v>
      </c>
      <c r="CF376" s="268">
        <f t="shared" ref="CF376" si="119">CF375-CE375</f>
        <v>3.9420768500303893</v>
      </c>
      <c r="CG376" s="268">
        <f t="shared" ref="CG376" si="120">CG375-CF375</f>
        <v>4.2602705684373632</v>
      </c>
      <c r="CH376" s="268">
        <f t="shared" ref="CH376" si="121">CH375-CG375</f>
        <v>5.2810361815907072</v>
      </c>
      <c r="CI376" s="268">
        <f t="shared" ref="CI376" si="122">CI375-CH375</f>
        <v>4.8763560215743382</v>
      </c>
    </row>
  </sheetData>
  <phoneticPr fontId="5" type="noConversion"/>
  <pageMargins left="0.75" right="0.75" top="1" bottom="1" header="0.5" footer="0.5"/>
  <headerFooter alignWithMargins="0"/>
  <legacyDrawing r:id="rId1"/>
  <extLst>
    <ext xmlns:mx="http://schemas.microsoft.com/office/mac/excel/2008/main" uri="{64002731-A6B0-56B0-2670-7721B7C09600}">
      <mx:PLV Mode="0" OnePage="0" WScale="0"/>
    </ext>
  </extLs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14">
    <tabColor theme="8"/>
  </sheetPr>
  <dimension ref="A1:CJ143"/>
  <sheetViews>
    <sheetView topLeftCell="BJ43" workbookViewId="0">
      <selection activeCell="BO59" sqref="BO59"/>
    </sheetView>
  </sheetViews>
  <sheetFormatPr defaultColWidth="9" defaultRowHeight="12.75"/>
  <cols>
    <col min="1" max="1" width="8.7109375" customWidth="1"/>
    <col min="2" max="2" width="46.28515625" customWidth="1"/>
    <col min="3" max="73" width="15.28515625" customWidth="1"/>
    <col min="74" max="88" width="10.140625" bestFit="1" customWidth="1"/>
  </cols>
  <sheetData>
    <row r="1" spans="1:88" ht="18">
      <c r="A1" s="2" t="s">
        <v>381</v>
      </c>
      <c r="B1" s="81"/>
      <c r="C1" s="81"/>
      <c r="D1" s="81"/>
      <c r="E1" s="81"/>
      <c r="F1" s="81"/>
      <c r="G1" s="81"/>
      <c r="H1" s="81"/>
      <c r="I1" s="81"/>
      <c r="J1" s="81"/>
      <c r="K1" s="81"/>
      <c r="L1" s="81"/>
      <c r="M1" s="81"/>
      <c r="N1" s="81"/>
      <c r="O1" s="81"/>
      <c r="P1" s="81"/>
      <c r="Q1" s="81"/>
      <c r="R1" s="81"/>
      <c r="S1" s="81"/>
      <c r="T1" s="81"/>
      <c r="U1" s="81"/>
      <c r="V1" s="81"/>
      <c r="W1" s="81"/>
      <c r="X1" s="81"/>
      <c r="Y1" s="81"/>
      <c r="Z1" s="81"/>
      <c r="AA1" s="81"/>
      <c r="AB1" s="81"/>
      <c r="AC1" s="81"/>
      <c r="AD1" s="81"/>
      <c r="AE1" s="81"/>
      <c r="AF1" s="81"/>
      <c r="AG1" s="81"/>
      <c r="AH1" s="81"/>
      <c r="AI1" s="81"/>
      <c r="AJ1" s="81"/>
      <c r="AK1" s="81"/>
      <c r="AL1" s="81"/>
      <c r="AM1" s="81"/>
      <c r="AN1" s="81"/>
      <c r="AO1" s="81"/>
      <c r="AP1" s="81"/>
      <c r="AQ1" s="81"/>
      <c r="AR1" s="81"/>
      <c r="AS1" s="81"/>
      <c r="AT1" s="81"/>
      <c r="AU1" s="81"/>
      <c r="AV1" s="81"/>
      <c r="AW1" s="81"/>
      <c r="AX1" s="81"/>
      <c r="AY1" s="81"/>
      <c r="AZ1" s="81"/>
      <c r="BA1" s="81"/>
      <c r="BB1" s="81"/>
      <c r="BC1" s="81"/>
      <c r="BD1" s="81"/>
      <c r="BE1" s="81"/>
      <c r="BF1" s="81"/>
      <c r="BG1" s="81"/>
      <c r="BH1" s="81"/>
      <c r="BI1" s="81"/>
      <c r="BJ1" s="81"/>
      <c r="BK1" s="81"/>
      <c r="BL1" s="81"/>
      <c r="BM1" s="81"/>
      <c r="BN1" s="81"/>
    </row>
    <row r="2" spans="1:88" ht="13.5" thickBot="1">
      <c r="A2" s="79" t="s">
        <v>382</v>
      </c>
      <c r="B2" s="81"/>
      <c r="C2" s="81"/>
      <c r="D2" s="81"/>
      <c r="E2" s="81"/>
      <c r="F2" s="81"/>
      <c r="G2" s="81"/>
      <c r="H2" s="81"/>
      <c r="I2" s="81"/>
      <c r="J2" s="81"/>
      <c r="K2" s="81"/>
      <c r="L2" s="81"/>
      <c r="M2" s="81"/>
      <c r="N2" s="81"/>
      <c r="O2" s="81"/>
      <c r="P2" s="81"/>
      <c r="Q2" s="81"/>
      <c r="R2" s="81"/>
      <c r="S2" s="81"/>
      <c r="T2" s="81"/>
      <c r="U2" s="81"/>
      <c r="V2" s="81"/>
      <c r="W2" s="81"/>
      <c r="X2" s="81"/>
      <c r="Y2" s="81"/>
      <c r="Z2" s="81"/>
      <c r="AA2" s="81"/>
      <c r="AB2" s="81"/>
      <c r="AC2" s="81"/>
      <c r="AD2" s="81"/>
      <c r="AE2" s="81"/>
      <c r="AF2" s="81"/>
      <c r="AG2" s="81"/>
      <c r="AH2" s="81"/>
      <c r="AI2" s="81"/>
      <c r="AJ2" s="81"/>
      <c r="AK2" s="81"/>
      <c r="AL2" s="81"/>
      <c r="AM2" s="81"/>
      <c r="AN2" s="81"/>
      <c r="AO2" s="81"/>
      <c r="AP2" s="81"/>
      <c r="AQ2" s="81"/>
      <c r="AR2" s="81"/>
      <c r="AS2" s="81"/>
      <c r="AT2" s="81"/>
      <c r="AU2" s="81"/>
      <c r="AV2" s="81"/>
      <c r="AW2" s="81"/>
      <c r="AX2" s="81"/>
      <c r="AY2" s="81"/>
      <c r="AZ2" s="81"/>
      <c r="BA2" s="81"/>
      <c r="BB2" s="81"/>
      <c r="BC2" s="81"/>
      <c r="BD2" s="81"/>
      <c r="BE2" s="81"/>
      <c r="BF2" s="81"/>
      <c r="BG2" s="81"/>
      <c r="BH2" s="81"/>
      <c r="BI2" s="81"/>
      <c r="BJ2" s="81"/>
      <c r="BK2" s="81"/>
      <c r="BL2" s="81"/>
      <c r="BM2" s="81"/>
      <c r="BN2" s="81"/>
    </row>
    <row r="3" spans="1:88" ht="61.5" thickTop="1">
      <c r="B3" s="82"/>
      <c r="C3" s="83" t="s">
        <v>383</v>
      </c>
      <c r="D3" s="84" t="s">
        <v>384</v>
      </c>
      <c r="E3" s="84" t="s">
        <v>385</v>
      </c>
      <c r="F3" s="84" t="s">
        <v>386</v>
      </c>
      <c r="G3" s="84" t="s">
        <v>387</v>
      </c>
      <c r="H3" s="85" t="s">
        <v>388</v>
      </c>
      <c r="I3" s="81"/>
      <c r="J3" s="86"/>
      <c r="K3" s="81"/>
      <c r="L3" s="81"/>
      <c r="M3" s="81"/>
      <c r="N3" s="81"/>
      <c r="O3" s="81"/>
      <c r="P3" s="81"/>
      <c r="Q3" s="81"/>
      <c r="R3" s="81"/>
      <c r="S3" s="81"/>
      <c r="T3" s="81"/>
      <c r="U3" s="81"/>
      <c r="V3" s="81"/>
      <c r="W3" s="81"/>
      <c r="X3" s="81"/>
      <c r="Y3" s="81"/>
      <c r="Z3" s="81"/>
      <c r="AA3" s="81"/>
      <c r="AB3" s="81"/>
      <c r="AC3" s="81"/>
      <c r="AD3" s="81"/>
      <c r="AE3" s="81"/>
      <c r="AF3" s="81"/>
      <c r="AG3" s="81"/>
      <c r="AH3" s="81"/>
      <c r="AI3" s="81"/>
      <c r="AJ3" s="81"/>
      <c r="AK3" s="81"/>
      <c r="AL3" s="81"/>
      <c r="AM3" s="81"/>
      <c r="AN3" s="81"/>
      <c r="AO3" s="81"/>
      <c r="AP3" s="81"/>
      <c r="AQ3" s="81"/>
      <c r="AR3" s="81"/>
      <c r="AS3" s="81"/>
      <c r="AT3" s="81"/>
      <c r="AU3" s="81"/>
      <c r="AV3" s="81"/>
      <c r="AW3" s="81"/>
      <c r="AX3" s="81"/>
      <c r="AY3" s="81"/>
      <c r="AZ3" s="81"/>
      <c r="BA3" s="81"/>
      <c r="BB3" s="81"/>
      <c r="BC3" s="81"/>
      <c r="BD3" s="81"/>
      <c r="BE3" s="81"/>
      <c r="BF3" s="81"/>
      <c r="BG3" s="81"/>
      <c r="BH3" s="81"/>
      <c r="BI3" s="81"/>
      <c r="BJ3" s="1032"/>
      <c r="BK3" s="178"/>
      <c r="BL3" s="178"/>
      <c r="BM3" s="178"/>
      <c r="BN3" s="178"/>
      <c r="BO3" s="111"/>
      <c r="BP3" s="111"/>
      <c r="BQ3" s="111"/>
      <c r="BR3" s="111"/>
      <c r="BS3" s="111"/>
      <c r="BT3" s="111"/>
      <c r="BU3" s="111"/>
      <c r="BV3" s="111"/>
      <c r="BW3" s="111"/>
      <c r="BX3" s="111"/>
      <c r="BY3" s="111"/>
      <c r="BZ3" s="111"/>
      <c r="CA3" s="111"/>
      <c r="CB3" s="111"/>
      <c r="CC3" s="111"/>
      <c r="CD3" s="111"/>
      <c r="CE3" s="111"/>
      <c r="CF3" s="111"/>
      <c r="CG3" s="111"/>
      <c r="CH3" s="111"/>
      <c r="CI3" s="111"/>
      <c r="CJ3" s="111"/>
    </row>
    <row r="4" spans="1:88">
      <c r="B4" s="772" t="s">
        <v>389</v>
      </c>
      <c r="C4" s="773"/>
      <c r="D4" s="774" t="s">
        <v>390</v>
      </c>
      <c r="E4" s="774"/>
      <c r="F4" s="774" t="s">
        <v>391</v>
      </c>
      <c r="G4" s="774"/>
      <c r="H4" s="775" t="s">
        <v>392</v>
      </c>
      <c r="I4" s="81"/>
      <c r="J4" s="86"/>
      <c r="K4" s="81"/>
      <c r="L4" s="81"/>
      <c r="M4" s="81"/>
      <c r="N4" s="81"/>
      <c r="O4" s="81"/>
      <c r="P4" s="81"/>
      <c r="Q4" s="81"/>
      <c r="R4" s="81"/>
      <c r="S4" s="81"/>
      <c r="T4" s="81"/>
      <c r="U4" s="81"/>
      <c r="V4" s="81"/>
      <c r="W4" s="81"/>
      <c r="X4" s="81"/>
      <c r="Y4" s="81"/>
      <c r="Z4" s="81"/>
      <c r="AA4" s="81"/>
      <c r="AB4" s="81"/>
      <c r="AC4" s="81"/>
      <c r="AD4" s="81"/>
      <c r="AE4" s="81"/>
      <c r="AF4" s="81"/>
      <c r="AG4" s="81"/>
      <c r="AH4" s="81"/>
      <c r="AI4" s="81"/>
      <c r="AJ4" s="81"/>
      <c r="AK4" s="81"/>
      <c r="AL4" s="81"/>
      <c r="AM4" s="81"/>
      <c r="AN4" s="81"/>
      <c r="AO4" s="81"/>
      <c r="AP4" s="81"/>
      <c r="AQ4" s="81"/>
      <c r="AR4" s="81"/>
      <c r="AS4" s="81"/>
      <c r="AT4" s="81"/>
      <c r="AU4" s="81"/>
      <c r="AV4" s="81"/>
      <c r="AW4" s="81"/>
      <c r="AX4" s="81"/>
      <c r="AY4" s="81"/>
      <c r="AZ4" s="81"/>
      <c r="BA4" s="81"/>
      <c r="BB4" s="81"/>
      <c r="BC4" s="81"/>
      <c r="BD4" s="81"/>
      <c r="BE4" s="81"/>
      <c r="BF4" s="81"/>
      <c r="BG4" s="81"/>
      <c r="BH4" s="81"/>
      <c r="BI4" s="81"/>
      <c r="BJ4" s="270" cm="1">
        <f t="array" ref="BJ4:CJ4">TREND($BA$15:$BI$15,$BA$17:$BI$17,$BJ$17:$CJ$17)</f>
        <v>35468.241388888913</v>
      </c>
      <c r="BK4" s="100">
        <v>36000.296555555542</v>
      </c>
      <c r="BL4" s="100">
        <v>36532.351722222404</v>
      </c>
      <c r="BM4" s="100">
        <v>37064.406888889032</v>
      </c>
      <c r="BN4" s="100">
        <v>37596.462055555661</v>
      </c>
      <c r="BO4" s="100">
        <v>38128.51722222229</v>
      </c>
      <c r="BP4" s="100">
        <v>38660.572388888919</v>
      </c>
      <c r="BQ4" s="100">
        <v>39192.627555555548</v>
      </c>
      <c r="BR4" s="100">
        <v>39724.682722222409</v>
      </c>
      <c r="BS4" s="100">
        <v>40256.737888889038</v>
      </c>
      <c r="BT4" s="100">
        <v>40788.793055555667</v>
      </c>
      <c r="BU4" s="100">
        <v>41320.848222222296</v>
      </c>
      <c r="BV4" s="100">
        <v>41852.903388888924</v>
      </c>
      <c r="BW4" s="100">
        <v>42384.958555555553</v>
      </c>
      <c r="BX4" s="100">
        <v>42917.013722222415</v>
      </c>
      <c r="BY4" s="100">
        <v>43449.068888889044</v>
      </c>
      <c r="BZ4" s="100">
        <v>43981.124055555672</v>
      </c>
      <c r="CA4" s="100">
        <v>44513.179222222301</v>
      </c>
      <c r="CB4" s="100">
        <v>45045.23438888893</v>
      </c>
      <c r="CC4" s="100">
        <v>45577.289555555559</v>
      </c>
      <c r="CD4" s="100">
        <v>46109.34472222242</v>
      </c>
      <c r="CE4" s="100">
        <v>46641.399888889049</v>
      </c>
      <c r="CF4" s="100">
        <v>47173.455055555678</v>
      </c>
      <c r="CG4" s="100">
        <v>47705.510222222307</v>
      </c>
      <c r="CH4" s="100">
        <v>48237.565388888936</v>
      </c>
      <c r="CI4" s="100">
        <v>48769.620555555564</v>
      </c>
      <c r="CJ4" s="100">
        <v>49301.675722222426</v>
      </c>
    </row>
    <row r="5" spans="1:88">
      <c r="B5" s="87" t="s">
        <v>118</v>
      </c>
      <c r="C5" s="313">
        <v>0.30299999999999999</v>
      </c>
      <c r="D5" s="311">
        <v>0.7</v>
      </c>
      <c r="E5" s="179">
        <f>1-D5</f>
        <v>0.30000000000000004</v>
      </c>
      <c r="F5" s="179">
        <f>C74</f>
        <v>0.44869999999999999</v>
      </c>
      <c r="G5" s="183">
        <v>5</v>
      </c>
      <c r="H5" s="309">
        <v>0.13862943611198905</v>
      </c>
      <c r="I5" s="100"/>
      <c r="J5" s="178"/>
      <c r="K5" s="178"/>
      <c r="L5" s="178"/>
      <c r="M5" s="178"/>
      <c r="N5" s="178"/>
      <c r="O5" s="178"/>
      <c r="P5" s="178"/>
      <c r="Q5" s="178"/>
      <c r="R5" s="178"/>
      <c r="S5" s="178"/>
      <c r="T5" s="178"/>
      <c r="U5" s="178"/>
      <c r="V5" s="178"/>
      <c r="W5" s="178"/>
      <c r="X5" s="178"/>
      <c r="Y5" s="178"/>
      <c r="Z5" s="178"/>
      <c r="AA5" s="178"/>
      <c r="AB5" s="178"/>
      <c r="AC5" s="178"/>
      <c r="AD5" s="178"/>
      <c r="AE5" s="178"/>
      <c r="AF5" s="178"/>
      <c r="AG5" s="178"/>
      <c r="AH5" s="178"/>
      <c r="AI5" s="178"/>
      <c r="AJ5" s="178"/>
      <c r="AK5" s="178"/>
      <c r="AL5" s="178"/>
      <c r="AM5" s="178"/>
      <c r="AN5" s="178"/>
      <c r="AO5" s="178"/>
      <c r="AP5" s="178"/>
      <c r="AQ5" s="178"/>
      <c r="AR5" s="178"/>
      <c r="AS5" s="178"/>
      <c r="AT5" s="178"/>
      <c r="AU5" s="178"/>
      <c r="AV5" s="178"/>
      <c r="AW5" s="178"/>
      <c r="AX5" s="178"/>
      <c r="AY5" s="178"/>
      <c r="AZ5" s="178"/>
      <c r="BA5" s="178"/>
      <c r="BB5" s="178"/>
      <c r="BC5" s="178"/>
      <c r="BD5" s="178"/>
      <c r="BE5" s="178"/>
      <c r="BF5" s="178"/>
      <c r="BG5" s="178"/>
      <c r="BH5" s="178"/>
      <c r="BI5" s="178"/>
      <c r="BJ5" s="178">
        <f>BJ15-BJ4</f>
        <v>124.3697714163427</v>
      </c>
      <c r="BK5" s="178">
        <f t="shared" ref="BK5:CJ5" si="0">BK15-BK4</f>
        <v>184.8004911213211</v>
      </c>
      <c r="BL5" s="178">
        <f t="shared" si="0"/>
        <v>255.09391867792147</v>
      </c>
      <c r="BM5" s="178">
        <f t="shared" si="0"/>
        <v>335.41423184695304</v>
      </c>
      <c r="BN5" s="178">
        <f t="shared" si="0"/>
        <v>425.92834134434815</v>
      </c>
      <c r="BO5" s="178">
        <f t="shared" si="0"/>
        <v>526.80593633468379</v>
      </c>
      <c r="BP5" s="178">
        <f t="shared" si="0"/>
        <v>638.21953068215225</v>
      </c>
      <c r="BQ5" s="178">
        <f t="shared" si="0"/>
        <v>760.34450997142994</v>
      </c>
      <c r="BR5" s="178">
        <f t="shared" si="0"/>
        <v>893.35917931097356</v>
      </c>
      <c r="BS5" s="178">
        <f t="shared" si="0"/>
        <v>1037.4448119332737</v>
      </c>
      <c r="BT5" s="178">
        <f t="shared" si="0"/>
        <v>1192.7856986021361</v>
      </c>
      <c r="BU5" s="178">
        <f t="shared" si="0"/>
        <v>1359.5691978431205</v>
      </c>
      <c r="BV5" s="178">
        <f t="shared" si="0"/>
        <v>1537.9857870121414</v>
      </c>
      <c r="BW5" s="178">
        <f t="shared" si="0"/>
        <v>1728.2291142112081</v>
      </c>
      <c r="BX5" s="178">
        <f t="shared" si="0"/>
        <v>1930.4960510697929</v>
      </c>
      <c r="BY5" s="178">
        <f t="shared" si="0"/>
        <v>2144.9867464056151</v>
      </c>
      <c r="BZ5" s="178">
        <f t="shared" si="0"/>
        <v>2371.9046807763516</v>
      </c>
      <c r="CA5" s="178">
        <f t="shared" si="0"/>
        <v>2611.4567219417513</v>
      </c>
      <c r="CB5" s="178">
        <f t="shared" si="0"/>
        <v>2863.8531812482033</v>
      </c>
      <c r="CC5" s="178">
        <f t="shared" si="0"/>
        <v>3129.3078709504261</v>
      </c>
      <c r="CD5" s="178">
        <f t="shared" si="0"/>
        <v>3408.0381624904767</v>
      </c>
      <c r="CE5" s="178">
        <f t="shared" si="0"/>
        <v>3700.2650457446725</v>
      </c>
      <c r="CF5" s="178">
        <f t="shared" si="0"/>
        <v>4006.2131892561665</v>
      </c>
      <c r="CG5" s="178">
        <f t="shared" si="0"/>
        <v>4326.1110014721344</v>
      </c>
      <c r="CH5" s="178">
        <f t="shared" si="0"/>
        <v>4660.1906929991455</v>
      </c>
      <c r="CI5" s="178">
        <f t="shared" si="0"/>
        <v>5008.6883398951177</v>
      </c>
      <c r="CJ5" s="178">
        <f t="shared" si="0"/>
        <v>5371.8439480150191</v>
      </c>
    </row>
    <row r="6" spans="1:88">
      <c r="B6" s="87" t="s">
        <v>119</v>
      </c>
      <c r="C6" s="313">
        <v>0.40100000000000002</v>
      </c>
      <c r="D6" s="311">
        <v>0.3</v>
      </c>
      <c r="E6" s="179">
        <f>1-D6</f>
        <v>0.7</v>
      </c>
      <c r="F6" s="179">
        <f>C75</f>
        <v>0.45500000000000002</v>
      </c>
      <c r="G6" s="183">
        <v>20</v>
      </c>
      <c r="H6" s="309">
        <v>3.4657359027997263E-2</v>
      </c>
      <c r="I6" s="81"/>
      <c r="J6" s="178"/>
      <c r="K6" s="178"/>
      <c r="L6" s="178"/>
      <c r="M6" s="178"/>
      <c r="N6" s="178"/>
      <c r="O6" s="178"/>
      <c r="P6" s="178"/>
      <c r="Q6" s="178"/>
      <c r="R6" s="178"/>
      <c r="S6" s="178"/>
      <c r="T6" s="178"/>
      <c r="U6" s="178"/>
      <c r="V6" s="178"/>
      <c r="W6" s="178"/>
      <c r="X6" s="178"/>
      <c r="Y6" s="178"/>
      <c r="Z6" s="178"/>
      <c r="AA6" s="178"/>
      <c r="AB6" s="178"/>
      <c r="AC6" s="178"/>
      <c r="AD6" s="178"/>
      <c r="AE6" s="178"/>
      <c r="AF6" s="178"/>
      <c r="AG6" s="178"/>
      <c r="AH6" s="178"/>
      <c r="AI6" s="178"/>
      <c r="AJ6" s="178"/>
      <c r="AK6" s="178"/>
      <c r="AL6" s="178"/>
      <c r="AM6" s="178"/>
      <c r="AN6" s="178"/>
      <c r="AO6" s="178"/>
      <c r="AP6" s="178"/>
      <c r="AQ6" s="178"/>
      <c r="AR6" s="178"/>
      <c r="AS6" s="178"/>
      <c r="AT6" s="178"/>
      <c r="AU6" s="178"/>
      <c r="AV6" s="178"/>
      <c r="AW6" s="178"/>
      <c r="AX6" s="178"/>
      <c r="AY6" s="178"/>
      <c r="AZ6" s="178"/>
      <c r="BA6" s="178"/>
      <c r="BB6" s="178"/>
      <c r="BC6" s="178"/>
      <c r="BD6" s="178"/>
      <c r="BE6" s="178"/>
      <c r="BF6" s="178"/>
      <c r="BG6" s="178"/>
      <c r="BH6" s="178"/>
      <c r="BI6" s="178"/>
      <c r="BJ6" s="178"/>
      <c r="BK6" s="178"/>
      <c r="BL6" s="178"/>
      <c r="BM6" s="178"/>
      <c r="BN6" s="178"/>
      <c r="BO6" s="178"/>
      <c r="BP6" s="178"/>
      <c r="BQ6" s="178"/>
      <c r="BR6" s="178"/>
      <c r="BS6" s="178"/>
      <c r="BT6" s="178"/>
      <c r="BU6" s="178"/>
      <c r="BV6" s="178"/>
    </row>
    <row r="7" spans="1:88">
      <c r="B7" s="87" t="s">
        <v>120</v>
      </c>
      <c r="C7" s="320">
        <f>1-SUM(C5,C6)</f>
        <v>0.29600000000000004</v>
      </c>
      <c r="D7" s="311">
        <v>0.1</v>
      </c>
      <c r="E7" s="179">
        <f>1-D7</f>
        <v>0.9</v>
      </c>
      <c r="F7" s="179">
        <f>C76</f>
        <v>0.49399999999999999</v>
      </c>
      <c r="G7" s="183">
        <v>23.1</v>
      </c>
      <c r="H7" s="309">
        <v>0.03</v>
      </c>
      <c r="I7" s="81"/>
      <c r="J7" s="91"/>
      <c r="K7" s="89"/>
      <c r="L7" s="89"/>
      <c r="M7" s="89"/>
      <c r="N7" s="89"/>
      <c r="O7" s="89"/>
      <c r="P7" s="89"/>
      <c r="Q7" s="89"/>
      <c r="R7" s="89"/>
      <c r="S7" s="89"/>
      <c r="T7" s="89"/>
      <c r="U7" s="89"/>
      <c r="V7" s="89"/>
      <c r="W7" s="89"/>
      <c r="X7" s="89"/>
      <c r="Y7" s="89"/>
      <c r="Z7" s="89"/>
      <c r="AA7" s="89"/>
      <c r="AB7" s="89"/>
      <c r="AC7" s="89"/>
      <c r="AD7" s="89"/>
      <c r="AE7" s="89"/>
      <c r="AF7" s="89"/>
      <c r="AG7" s="89"/>
      <c r="AH7" s="90"/>
      <c r="AI7" s="81"/>
      <c r="AJ7" s="81"/>
      <c r="AK7" s="81"/>
      <c r="AL7" s="81"/>
      <c r="AM7" s="81"/>
      <c r="AN7" s="81"/>
      <c r="AO7" s="81"/>
      <c r="AP7" s="81"/>
      <c r="AQ7" s="81"/>
      <c r="AR7" s="81"/>
      <c r="AS7" s="81"/>
      <c r="AT7" s="81"/>
      <c r="AU7" s="81"/>
      <c r="AV7" s="81"/>
      <c r="AW7" s="81"/>
      <c r="AX7" s="81"/>
      <c r="AY7" s="81"/>
      <c r="AZ7" s="81"/>
      <c r="BA7" s="81"/>
      <c r="BB7" s="81"/>
      <c r="BC7" s="81"/>
      <c r="BD7" s="81"/>
      <c r="BE7" s="81"/>
      <c r="BF7" s="81"/>
      <c r="BG7" s="81"/>
      <c r="BH7" s="81"/>
      <c r="BI7" s="81"/>
      <c r="BJ7" s="270" cm="1">
        <f t="array" ref="BJ7:CJ7">TREND($BA$16:$BI$16,$BA$17:$BI$17,$BJ$17:$CJ$17)</f>
        <v>143687.22222222202</v>
      </c>
      <c r="BK7" s="81">
        <v>145018.22222222202</v>
      </c>
      <c r="BL7" s="81">
        <v>146349.22222222202</v>
      </c>
      <c r="BM7" s="81">
        <v>147680.22222222202</v>
      </c>
      <c r="BN7" s="81">
        <v>149011.22222222202</v>
      </c>
      <c r="BO7">
        <v>150342.22222222202</v>
      </c>
      <c r="BP7">
        <v>151673.22222222202</v>
      </c>
      <c r="BQ7">
        <v>153004.22222222202</v>
      </c>
      <c r="BR7">
        <v>154335.22222222202</v>
      </c>
      <c r="BS7">
        <v>155666.22222222202</v>
      </c>
      <c r="BT7">
        <v>156997.22222222202</v>
      </c>
      <c r="BU7">
        <v>158328.22222222202</v>
      </c>
      <c r="BV7">
        <v>159659.22222222202</v>
      </c>
      <c r="BW7">
        <v>160990.22222222202</v>
      </c>
      <c r="BX7">
        <v>162321.22222222202</v>
      </c>
      <c r="BY7">
        <v>163652.22222222202</v>
      </c>
      <c r="BZ7">
        <v>164983.22222222202</v>
      </c>
      <c r="CA7">
        <v>166314.22222222202</v>
      </c>
      <c r="CB7">
        <v>167645.22222222202</v>
      </c>
      <c r="CC7">
        <v>168976.22222222202</v>
      </c>
      <c r="CD7">
        <v>170307.22222222202</v>
      </c>
      <c r="CE7">
        <v>171638.22222222202</v>
      </c>
      <c r="CF7">
        <v>172969.22222222202</v>
      </c>
      <c r="CG7">
        <v>174300.22222222202</v>
      </c>
      <c r="CH7">
        <v>175631.22222222202</v>
      </c>
      <c r="CI7">
        <v>176962.22222222202</v>
      </c>
      <c r="CJ7">
        <v>178293.22222222202</v>
      </c>
    </row>
    <row r="8" spans="1:88" ht="13.5" thickBot="1">
      <c r="B8" s="92" t="s">
        <v>343</v>
      </c>
      <c r="C8" s="180" t="s">
        <v>393</v>
      </c>
      <c r="D8" s="333">
        <v>0.7</v>
      </c>
      <c r="E8" s="181">
        <f>1-D8</f>
        <v>0.30000000000000004</v>
      </c>
      <c r="F8" s="181">
        <f>C77</f>
        <v>0.50800000000000001</v>
      </c>
      <c r="G8" s="184">
        <v>3.8</v>
      </c>
      <c r="H8" s="317">
        <v>0.156</v>
      </c>
      <c r="I8" s="89"/>
      <c r="J8" s="89"/>
      <c r="K8" s="89"/>
      <c r="L8" s="89"/>
      <c r="M8" s="89"/>
      <c r="N8" s="89"/>
      <c r="O8" s="89"/>
      <c r="P8" s="89"/>
      <c r="Q8" s="89"/>
      <c r="R8" s="89"/>
      <c r="S8" s="89"/>
      <c r="T8" s="89"/>
      <c r="U8" s="89"/>
      <c r="V8" s="89"/>
      <c r="W8" s="89"/>
      <c r="X8" s="89"/>
      <c r="Y8" s="89"/>
      <c r="Z8" s="89"/>
      <c r="AA8" s="89"/>
      <c r="AB8" s="89"/>
      <c r="AC8" s="89"/>
      <c r="AD8" s="89"/>
      <c r="AE8" s="89"/>
      <c r="AF8" s="89"/>
      <c r="AG8" s="90"/>
      <c r="AH8" s="81"/>
      <c r="AI8" s="81"/>
      <c r="AJ8" s="81"/>
      <c r="AK8" s="81"/>
      <c r="AL8" s="81"/>
      <c r="AM8" s="81"/>
      <c r="AN8" s="81"/>
      <c r="AO8" s="81"/>
      <c r="AP8" s="81"/>
      <c r="AQ8" s="81"/>
      <c r="AR8" s="81"/>
      <c r="AS8" s="81"/>
      <c r="AT8" s="81"/>
      <c r="AU8" s="81"/>
      <c r="AV8" s="81"/>
      <c r="AW8" s="81"/>
      <c r="AX8" s="81"/>
      <c r="AY8" s="81"/>
      <c r="AZ8" s="81"/>
      <c r="BA8" s="81"/>
      <c r="BB8" s="81"/>
      <c r="BC8" s="81"/>
      <c r="BD8" s="81"/>
      <c r="BE8" s="81"/>
      <c r="BF8" s="81"/>
      <c r="BG8" s="81"/>
      <c r="BH8" s="81"/>
      <c r="BI8" s="81"/>
      <c r="BJ8" s="81"/>
      <c r="BK8" s="81"/>
      <c r="BL8" s="81"/>
      <c r="BM8" s="81"/>
      <c r="BN8" s="81"/>
    </row>
    <row r="9" spans="1:88" ht="13.5" thickTop="1">
      <c r="B9" s="81" t="s">
        <v>394</v>
      </c>
      <c r="C9" s="91"/>
      <c r="D9" s="88"/>
      <c r="E9" s="93"/>
      <c r="F9" s="91"/>
      <c r="G9" s="89"/>
      <c r="H9" s="94"/>
      <c r="I9" s="89"/>
      <c r="J9" s="89"/>
      <c r="K9" s="89"/>
      <c r="L9" s="89"/>
      <c r="M9" s="89"/>
      <c r="N9" s="89"/>
      <c r="O9" s="89"/>
      <c r="P9" s="89"/>
      <c r="Q9" s="89"/>
      <c r="R9" s="89"/>
      <c r="S9" s="89"/>
      <c r="T9" s="89"/>
      <c r="U9" s="89"/>
      <c r="V9" s="89"/>
      <c r="W9" s="89"/>
      <c r="X9" s="89"/>
      <c r="Y9" s="89"/>
      <c r="Z9" s="89"/>
      <c r="AA9" s="89"/>
      <c r="AB9" s="89"/>
      <c r="AC9" s="89"/>
      <c r="AD9" s="89"/>
      <c r="AE9" s="89"/>
      <c r="AF9" s="89"/>
      <c r="AG9" s="90"/>
      <c r="AH9" s="81"/>
      <c r="AI9" s="81"/>
      <c r="AJ9" s="81"/>
      <c r="AK9" s="81"/>
      <c r="AL9" s="81"/>
      <c r="AM9" s="81"/>
      <c r="AN9" s="81"/>
      <c r="AO9" s="81"/>
      <c r="AP9" s="81"/>
      <c r="AQ9" s="81"/>
      <c r="AR9" s="81"/>
      <c r="AS9" s="81"/>
      <c r="AT9" s="81"/>
      <c r="AU9" s="81"/>
      <c r="AV9" s="81"/>
      <c r="AW9" s="81"/>
      <c r="AX9" s="81"/>
      <c r="AY9" s="81"/>
      <c r="AZ9" s="81"/>
      <c r="BA9" s="81"/>
      <c r="BB9" s="81"/>
      <c r="BC9" s="81"/>
      <c r="BD9" s="81"/>
      <c r="BE9" s="81"/>
      <c r="BF9" s="81"/>
      <c r="BG9" s="81"/>
      <c r="BH9" s="81"/>
      <c r="BI9" s="81"/>
      <c r="BJ9" s="81"/>
      <c r="BK9" s="81"/>
      <c r="BL9" s="81"/>
      <c r="BM9" s="81"/>
      <c r="BN9" s="81"/>
    </row>
    <row r="10" spans="1:88">
      <c r="B10" s="89"/>
      <c r="C10" s="91"/>
      <c r="D10" s="95"/>
      <c r="E10" s="93"/>
      <c r="F10" s="91"/>
      <c r="G10" s="89"/>
      <c r="H10" s="94"/>
      <c r="I10" s="89"/>
      <c r="J10" s="89"/>
      <c r="K10" s="89"/>
      <c r="L10" s="89"/>
      <c r="M10" s="89"/>
      <c r="N10" s="89"/>
      <c r="O10" s="89"/>
      <c r="P10" s="89"/>
      <c r="Q10" s="89"/>
      <c r="R10" s="89"/>
      <c r="S10" s="89"/>
      <c r="T10" s="89"/>
      <c r="U10" s="89"/>
      <c r="V10" s="89"/>
      <c r="W10" s="89"/>
      <c r="X10" s="89"/>
      <c r="Y10" s="89"/>
      <c r="Z10" s="89"/>
      <c r="AA10" s="89"/>
      <c r="AB10" s="89"/>
      <c r="AC10" s="89"/>
      <c r="AD10" s="89"/>
      <c r="AE10" s="89"/>
      <c r="AF10" s="89"/>
      <c r="AG10" s="90"/>
      <c r="AH10" s="81"/>
      <c r="AI10" s="81"/>
      <c r="AJ10" s="81"/>
      <c r="AK10" s="81"/>
      <c r="AL10" s="81"/>
      <c r="AM10" s="81"/>
      <c r="AN10" s="81"/>
      <c r="AO10" s="81"/>
      <c r="AP10" s="81"/>
      <c r="AQ10" s="81"/>
      <c r="AR10" s="81"/>
      <c r="AS10" s="81"/>
      <c r="AT10" s="81"/>
      <c r="AU10" s="81"/>
      <c r="AV10" s="81"/>
      <c r="AW10" s="81"/>
      <c r="AX10" s="81"/>
      <c r="AY10" s="81"/>
      <c r="AZ10" s="81"/>
      <c r="BA10" s="100"/>
      <c r="BB10" s="100"/>
      <c r="BC10" s="100"/>
      <c r="BD10" s="100"/>
      <c r="BE10" s="100"/>
      <c r="BF10" s="81"/>
      <c r="BG10" s="81"/>
      <c r="BH10" s="81"/>
      <c r="BI10" s="81"/>
      <c r="BJ10" s="90">
        <f>(BJ4)/(BJ4+BJ7)</f>
        <v>0.1979746566137614</v>
      </c>
      <c r="BK10" s="90">
        <f t="shared" ref="BK10:CJ10" si="1">(BK4)/(BK4+BK7)</f>
        <v>0.19887631828293945</v>
      </c>
      <c r="BL10" s="90">
        <f t="shared" si="1"/>
        <v>0.19975960909719731</v>
      </c>
      <c r="BM10" s="90">
        <f t="shared" si="1"/>
        <v>0.20062508483858207</v>
      </c>
      <c r="BN10" s="90">
        <f t="shared" si="1"/>
        <v>0.20147327909386026</v>
      </c>
      <c r="BO10" s="90">
        <f t="shared" si="1"/>
        <v>0.20230470435152864</v>
      </c>
      <c r="BP10" s="90">
        <f t="shared" si="1"/>
        <v>0.20311985303440205</v>
      </c>
      <c r="BQ10" s="90">
        <f t="shared" si="1"/>
        <v>0.2039191984721444</v>
      </c>
      <c r="BR10" s="90">
        <f t="shared" si="1"/>
        <v>0.20470319581778015</v>
      </c>
      <c r="BS10" s="90">
        <f t="shared" si="1"/>
        <v>0.20547228291190986</v>
      </c>
      <c r="BT10" s="90">
        <f t="shared" si="1"/>
        <v>0.20622688109809201</v>
      </c>
      <c r="BU10" s="90">
        <f t="shared" si="1"/>
        <v>0.20696739599256242</v>
      </c>
      <c r="BV10" s="90">
        <f t="shared" si="1"/>
        <v>0.20769421821126008</v>
      </c>
      <c r="BW10" s="90">
        <f t="shared" si="1"/>
        <v>0.20840772405689181</v>
      </c>
      <c r="BX10" s="90">
        <f t="shared" si="1"/>
        <v>0.20910827616857683</v>
      </c>
      <c r="BY10" s="90">
        <f t="shared" si="1"/>
        <v>0.20979622413642204</v>
      </c>
      <c r="BZ10" s="90">
        <f t="shared" si="1"/>
        <v>0.21047190508323019</v>
      </c>
      <c r="CA10" s="90">
        <f t="shared" si="1"/>
        <v>0.21113564421535636</v>
      </c>
      <c r="CB10" s="90">
        <f t="shared" si="1"/>
        <v>0.21178775534461741</v>
      </c>
      <c r="CC10" s="90">
        <f t="shared" si="1"/>
        <v>0.21242854138300912</v>
      </c>
      <c r="CD10" s="90">
        <f t="shared" si="1"/>
        <v>0.21305829481187083</v>
      </c>
      <c r="CE10" s="90">
        <f t="shared" si="1"/>
        <v>0.21367729812701955</v>
      </c>
      <c r="CF10" s="90">
        <f t="shared" si="1"/>
        <v>0.21428582426128967</v>
      </c>
      <c r="CG10" s="90">
        <f t="shared" si="1"/>
        <v>0.21488413698578859</v>
      </c>
      <c r="CH10" s="90">
        <f t="shared" si="1"/>
        <v>0.21547249129112106</v>
      </c>
      <c r="CI10" s="90">
        <f t="shared" si="1"/>
        <v>0.21605113374973406</v>
      </c>
      <c r="CJ10" s="90">
        <f t="shared" si="1"/>
        <v>0.2166203028604661</v>
      </c>
    </row>
    <row r="11" spans="1:88">
      <c r="B11" s="81"/>
      <c r="C11" s="178"/>
      <c r="D11" s="178"/>
      <c r="E11" s="178"/>
      <c r="F11" s="178"/>
      <c r="G11" s="178"/>
      <c r="H11" s="178"/>
      <c r="I11" s="178"/>
      <c r="J11" s="81"/>
      <c r="K11" s="81"/>
      <c r="L11" s="81"/>
      <c r="M11" s="81"/>
      <c r="N11" s="81"/>
      <c r="O11" s="81"/>
      <c r="P11" s="81"/>
      <c r="Q11" s="81"/>
      <c r="R11" s="81"/>
      <c r="S11" s="81"/>
      <c r="T11" s="81"/>
      <c r="U11" s="81"/>
      <c r="V11" s="81"/>
      <c r="W11" s="81"/>
      <c r="X11" s="81"/>
      <c r="Y11" s="81"/>
      <c r="Z11" s="81"/>
      <c r="AA11" s="81"/>
      <c r="AB11" s="81"/>
      <c r="AC11" s="81"/>
      <c r="AD11" s="81"/>
      <c r="AE11" s="81"/>
      <c r="AF11" s="81"/>
      <c r="AG11" s="81"/>
      <c r="AH11" s="81"/>
      <c r="AI11" s="81"/>
      <c r="AJ11" s="81"/>
      <c r="AK11" s="81"/>
      <c r="AL11" s="81"/>
      <c r="AM11" s="81"/>
      <c r="AN11" s="81"/>
      <c r="AO11" s="81"/>
      <c r="AP11" s="81"/>
      <c r="AQ11" s="81"/>
      <c r="AR11" s="81"/>
      <c r="AS11" s="81"/>
      <c r="AT11" s="81"/>
      <c r="AU11" s="81"/>
      <c r="AV11" s="81"/>
      <c r="AW11" s="81"/>
      <c r="AX11" s="81"/>
      <c r="AY11" s="81"/>
      <c r="AZ11" s="81"/>
      <c r="BA11" s="100"/>
      <c r="BB11" s="100"/>
      <c r="BC11" s="100"/>
      <c r="BD11" s="100"/>
      <c r="BE11" s="100"/>
      <c r="BF11" s="81"/>
      <c r="BG11" s="81"/>
      <c r="BH11" s="81"/>
      <c r="BI11" s="81"/>
      <c r="BJ11" s="90">
        <f>BJ7/(BJ4+BJ7)</f>
        <v>0.80202534338623854</v>
      </c>
      <c r="BK11" s="90">
        <f t="shared" ref="BK11:CJ11" si="2">BK7/(BK4+BK7)</f>
        <v>0.8011236817170605</v>
      </c>
      <c r="BL11" s="90">
        <f t="shared" si="2"/>
        <v>0.80024039090280263</v>
      </c>
      <c r="BM11" s="90">
        <f t="shared" si="2"/>
        <v>0.7993749151614179</v>
      </c>
      <c r="BN11" s="90">
        <f t="shared" si="2"/>
        <v>0.79852672090613974</v>
      </c>
      <c r="BO11" s="90">
        <f t="shared" si="2"/>
        <v>0.79769529564847141</v>
      </c>
      <c r="BP11" s="90">
        <f t="shared" si="2"/>
        <v>0.79688014696559795</v>
      </c>
      <c r="BQ11" s="90">
        <f t="shared" si="2"/>
        <v>0.79608080152785554</v>
      </c>
      <c r="BR11" s="90">
        <f t="shared" si="2"/>
        <v>0.79529680418221982</v>
      </c>
      <c r="BS11" s="90">
        <f t="shared" si="2"/>
        <v>0.79452771708809011</v>
      </c>
      <c r="BT11" s="90">
        <f t="shared" si="2"/>
        <v>0.79377311890190805</v>
      </c>
      <c r="BU11" s="90">
        <f t="shared" si="2"/>
        <v>0.79303260400743758</v>
      </c>
      <c r="BV11" s="90">
        <f t="shared" si="2"/>
        <v>0.79230578178873989</v>
      </c>
      <c r="BW11" s="90">
        <f t="shared" si="2"/>
        <v>0.79159227594310821</v>
      </c>
      <c r="BX11" s="90">
        <f t="shared" si="2"/>
        <v>0.79089172383142314</v>
      </c>
      <c r="BY11" s="90">
        <f t="shared" si="2"/>
        <v>0.79020377586357793</v>
      </c>
      <c r="BZ11" s="90">
        <f t="shared" si="2"/>
        <v>0.78952809491676978</v>
      </c>
      <c r="CA11" s="90">
        <f t="shared" si="2"/>
        <v>0.78886435578464364</v>
      </c>
      <c r="CB11" s="90">
        <f t="shared" si="2"/>
        <v>0.78821224465538253</v>
      </c>
      <c r="CC11" s="90">
        <f t="shared" si="2"/>
        <v>0.78757145861699085</v>
      </c>
      <c r="CD11" s="90">
        <f t="shared" si="2"/>
        <v>0.78694170518812923</v>
      </c>
      <c r="CE11" s="90">
        <f t="shared" si="2"/>
        <v>0.78632270187298048</v>
      </c>
      <c r="CF11" s="90">
        <f t="shared" si="2"/>
        <v>0.78571417573871027</v>
      </c>
      <c r="CG11" s="90">
        <f t="shared" si="2"/>
        <v>0.78511586301421143</v>
      </c>
      <c r="CH11" s="90">
        <f t="shared" si="2"/>
        <v>0.78452750870887888</v>
      </c>
      <c r="CI11" s="90">
        <f t="shared" si="2"/>
        <v>0.78394886625026594</v>
      </c>
      <c r="CJ11" s="90">
        <f t="shared" si="2"/>
        <v>0.78337969713953393</v>
      </c>
    </row>
    <row r="12" spans="1:88">
      <c r="B12" s="81"/>
      <c r="C12" s="178"/>
      <c r="D12" s="178"/>
      <c r="E12" s="178"/>
      <c r="F12" s="178"/>
      <c r="G12" s="178"/>
      <c r="H12" s="178"/>
      <c r="I12" s="178"/>
      <c r="J12" s="81"/>
      <c r="K12" s="81"/>
      <c r="L12" s="81"/>
      <c r="M12" s="81"/>
      <c r="N12" s="81"/>
      <c r="O12" s="81"/>
      <c r="P12" s="81"/>
      <c r="Q12" s="81"/>
      <c r="R12" s="81"/>
      <c r="S12" s="81"/>
      <c r="T12" s="81"/>
      <c r="U12" s="81"/>
      <c r="V12" s="81"/>
      <c r="W12" s="81"/>
      <c r="X12" s="81"/>
      <c r="Y12" s="81"/>
      <c r="Z12" s="81"/>
      <c r="AA12" s="81"/>
      <c r="AB12" s="81"/>
      <c r="AC12" s="81"/>
      <c r="AD12" s="81"/>
      <c r="AE12" s="81"/>
      <c r="AF12" s="81"/>
      <c r="AG12" s="81"/>
      <c r="AH12" s="81"/>
      <c r="AI12" s="81"/>
      <c r="AJ12" s="81"/>
      <c r="AK12" s="81"/>
      <c r="AL12" s="81"/>
      <c r="AM12" s="81"/>
      <c r="AN12" s="81"/>
      <c r="AO12" s="81"/>
      <c r="AP12" s="81"/>
      <c r="AQ12" s="81"/>
      <c r="AR12" s="81"/>
      <c r="AS12" s="81"/>
      <c r="AT12" s="81"/>
      <c r="AU12" s="81"/>
      <c r="AV12" s="81"/>
      <c r="AW12" s="81"/>
      <c r="AX12" s="81"/>
      <c r="AY12" s="81"/>
      <c r="AZ12" s="81"/>
      <c r="BA12" s="178"/>
      <c r="BB12" s="178"/>
      <c r="BC12" s="178"/>
      <c r="BD12" s="178"/>
      <c r="BE12" s="178"/>
      <c r="BF12" s="81"/>
      <c r="BG12" s="81"/>
      <c r="BH12" s="81"/>
      <c r="BI12" s="81"/>
      <c r="BJ12" s="81"/>
      <c r="BK12" s="81"/>
      <c r="BL12" s="81"/>
      <c r="BM12" s="81"/>
      <c r="BN12" s="81"/>
    </row>
    <row r="13" spans="1:88">
      <c r="B13" s="81"/>
      <c r="C13" s="81"/>
      <c r="D13" s="81"/>
      <c r="E13" s="81"/>
      <c r="F13" s="81"/>
      <c r="G13" s="81"/>
      <c r="H13" s="81"/>
      <c r="I13" s="81"/>
      <c r="J13" s="81"/>
      <c r="K13" s="81"/>
      <c r="L13" s="81"/>
      <c r="M13" s="81"/>
      <c r="N13" s="81"/>
      <c r="O13" s="81"/>
      <c r="P13" s="81"/>
      <c r="Q13" s="81"/>
      <c r="R13" s="81"/>
      <c r="S13" s="81"/>
      <c r="T13" s="81"/>
      <c r="U13" s="81"/>
      <c r="V13" s="81"/>
      <c r="W13" s="81"/>
      <c r="X13" s="81"/>
      <c r="Y13" s="81"/>
      <c r="Z13" s="81"/>
      <c r="AA13" s="81"/>
      <c r="AB13" s="81"/>
      <c r="AC13" s="81"/>
      <c r="AD13" s="81"/>
      <c r="AE13" s="81"/>
      <c r="AF13" s="81"/>
      <c r="AG13" s="81"/>
      <c r="AH13" s="81"/>
      <c r="AI13" s="81"/>
      <c r="AJ13" s="81"/>
      <c r="AK13" s="81"/>
      <c r="AL13" s="81"/>
      <c r="AM13" s="81"/>
      <c r="AN13" s="81"/>
      <c r="AP13" s="81"/>
      <c r="AQ13" s="81"/>
      <c r="AR13" s="81"/>
      <c r="AS13" s="81"/>
      <c r="AT13" s="81"/>
      <c r="AU13" s="81"/>
      <c r="AV13" s="81"/>
      <c r="AW13" s="81"/>
      <c r="AX13" s="81"/>
      <c r="AY13" s="81"/>
      <c r="AZ13" s="81"/>
      <c r="BA13" s="178"/>
      <c r="BB13" s="178"/>
      <c r="BC13" s="178"/>
      <c r="BD13" s="178"/>
      <c r="BE13" s="178"/>
      <c r="BF13" s="81"/>
      <c r="BG13" s="81"/>
      <c r="BH13" s="81"/>
      <c r="BI13" s="81"/>
      <c r="BJ13" s="81"/>
      <c r="BK13" s="81"/>
      <c r="BL13" s="81"/>
      <c r="BM13" s="81"/>
      <c r="BN13" s="81"/>
    </row>
    <row r="14" spans="1:88">
      <c r="A14" t="s">
        <v>395</v>
      </c>
      <c r="B14" s="81"/>
      <c r="C14" s="81"/>
      <c r="D14" s="81"/>
      <c r="E14" s="81"/>
      <c r="F14" s="81"/>
      <c r="G14" s="81"/>
      <c r="H14" s="81"/>
      <c r="I14" s="81"/>
      <c r="J14" s="81"/>
      <c r="K14" s="81"/>
      <c r="L14" s="81"/>
      <c r="M14" s="81"/>
      <c r="N14" s="81"/>
      <c r="O14" s="81"/>
      <c r="P14" s="81"/>
      <c r="Q14" s="81"/>
      <c r="R14" s="81"/>
      <c r="S14" s="81"/>
      <c r="T14" s="81"/>
      <c r="U14" s="81"/>
      <c r="V14" s="81"/>
      <c r="W14" s="81"/>
      <c r="X14" s="81"/>
      <c r="Y14" s="81"/>
      <c r="Z14" s="81"/>
      <c r="AA14" s="81"/>
      <c r="AB14" s="81"/>
      <c r="AC14" s="81"/>
      <c r="AD14" s="81"/>
      <c r="AE14" s="81"/>
      <c r="AF14" s="81"/>
      <c r="AG14" s="81" t="s">
        <v>396</v>
      </c>
      <c r="AH14" s="81"/>
      <c r="AI14" s="81"/>
      <c r="AJ14" s="81"/>
      <c r="AK14" s="81"/>
      <c r="AL14" s="81"/>
      <c r="AM14" s="81"/>
      <c r="AN14" s="81"/>
      <c r="AP14" s="81"/>
      <c r="AQ14" s="81" t="s">
        <v>397</v>
      </c>
      <c r="AR14" s="81" t="s">
        <v>397</v>
      </c>
      <c r="AS14" s="81" t="s">
        <v>397</v>
      </c>
      <c r="AT14" s="81" t="s">
        <v>398</v>
      </c>
      <c r="AU14" s="81" t="s">
        <v>398</v>
      </c>
      <c r="AV14" s="776" t="s">
        <v>398</v>
      </c>
      <c r="AW14" s="776"/>
      <c r="AX14" s="776"/>
      <c r="AY14" s="776"/>
      <c r="AZ14" s="776"/>
      <c r="BA14" s="776"/>
      <c r="BB14" s="776"/>
      <c r="BC14" s="776"/>
      <c r="BD14" s="776"/>
      <c r="BE14" s="776"/>
      <c r="BF14" s="776"/>
      <c r="BG14" s="776"/>
      <c r="BH14" s="776"/>
      <c r="BI14" s="776"/>
      <c r="BJ14" s="776"/>
      <c r="BK14" s="81"/>
      <c r="BL14" s="81"/>
      <c r="BM14" s="81"/>
      <c r="BN14" s="81"/>
    </row>
    <row r="15" spans="1:88" s="16" customFormat="1">
      <c r="B15" s="96" t="s">
        <v>399</v>
      </c>
      <c r="C15" s="314">
        <v>27000</v>
      </c>
      <c r="D15" s="185">
        <v>27000</v>
      </c>
      <c r="E15" s="185">
        <v>27000</v>
      </c>
      <c r="F15" s="185">
        <v>27000</v>
      </c>
      <c r="G15" s="185">
        <v>27000</v>
      </c>
      <c r="H15" s="185">
        <v>27000</v>
      </c>
      <c r="I15" s="185">
        <v>26620</v>
      </c>
      <c r="J15" s="185">
        <v>26240</v>
      </c>
      <c r="K15" s="185">
        <v>25860</v>
      </c>
      <c r="L15" s="185">
        <v>25480</v>
      </c>
      <c r="M15" s="314">
        <v>25100</v>
      </c>
      <c r="N15" s="185">
        <v>23780</v>
      </c>
      <c r="O15" s="185">
        <v>22460</v>
      </c>
      <c r="P15" s="185">
        <v>21140</v>
      </c>
      <c r="Q15" s="185">
        <v>19820</v>
      </c>
      <c r="R15" s="185">
        <v>18500</v>
      </c>
      <c r="S15" s="185">
        <v>17540</v>
      </c>
      <c r="T15" s="185">
        <v>16580</v>
      </c>
      <c r="U15" s="185">
        <v>15620</v>
      </c>
      <c r="V15" s="185">
        <v>14660</v>
      </c>
      <c r="W15" s="314">
        <v>13700</v>
      </c>
      <c r="X15" s="185">
        <v>13300</v>
      </c>
      <c r="Y15" s="185">
        <v>12900</v>
      </c>
      <c r="Z15" s="185">
        <v>12500</v>
      </c>
      <c r="AA15" s="185">
        <v>12100</v>
      </c>
      <c r="AB15" s="185">
        <v>11700</v>
      </c>
      <c r="AC15" s="185">
        <v>12600</v>
      </c>
      <c r="AD15" s="185">
        <v>18000</v>
      </c>
      <c r="AE15" s="185">
        <v>20000</v>
      </c>
      <c r="AF15" s="185">
        <v>23000</v>
      </c>
      <c r="AG15" s="314">
        <v>31900</v>
      </c>
      <c r="AH15" s="314">
        <v>33300</v>
      </c>
      <c r="AI15" s="314">
        <v>32690</v>
      </c>
      <c r="AJ15" s="314">
        <v>32920</v>
      </c>
      <c r="AK15" s="314">
        <v>32490</v>
      </c>
      <c r="AL15" s="314">
        <v>35540</v>
      </c>
      <c r="AM15" s="314">
        <v>36090</v>
      </c>
      <c r="AN15" s="314">
        <v>36700</v>
      </c>
      <c r="AO15" s="314">
        <v>34410</v>
      </c>
      <c r="AP15" s="314">
        <v>34040</v>
      </c>
      <c r="AQ15" s="314">
        <v>33730</v>
      </c>
      <c r="AR15" s="314">
        <v>33600</v>
      </c>
      <c r="AS15" s="314">
        <v>33350</v>
      </c>
      <c r="AT15" s="314">
        <v>33650</v>
      </c>
      <c r="AU15" s="314">
        <v>31510</v>
      </c>
      <c r="AV15" s="314">
        <v>31620</v>
      </c>
      <c r="AW15" s="314">
        <v>31950</v>
      </c>
      <c r="AX15" s="314">
        <v>31970</v>
      </c>
      <c r="AY15" s="314">
        <v>31550</v>
      </c>
      <c r="AZ15" s="314">
        <v>29010</v>
      </c>
      <c r="BA15" s="314">
        <v>29310</v>
      </c>
      <c r="BB15" s="314">
        <v>31813.5</v>
      </c>
      <c r="BC15" s="314">
        <v>32128</v>
      </c>
      <c r="BD15" s="314">
        <v>32780.19</v>
      </c>
      <c r="BE15" s="314">
        <v>33210</v>
      </c>
      <c r="BF15" s="314">
        <v>33550</v>
      </c>
      <c r="BG15" s="314">
        <v>33900</v>
      </c>
      <c r="BH15" s="314">
        <v>34030</v>
      </c>
      <c r="BI15" s="314">
        <v>34550</v>
      </c>
      <c r="BJ15" s="185" cm="1">
        <f t="array" ref="BJ15:CJ15">GROWTH($BA$15:$BI$15,$BA$17:$BI$17,$BJ$17:$CJ$17)</f>
        <v>35592.611160305256</v>
      </c>
      <c r="BK15" s="790">
        <v>36185.097046676863</v>
      </c>
      <c r="BL15" s="790">
        <v>36787.445640900325</v>
      </c>
      <c r="BM15" s="790">
        <v>37399.821120735985</v>
      </c>
      <c r="BN15" s="777">
        <v>38022.390396900009</v>
      </c>
      <c r="BO15" s="777">
        <v>38655.323158556974</v>
      </c>
      <c r="BP15" s="777">
        <v>39298.791919571071</v>
      </c>
      <c r="BQ15" s="777">
        <v>39952.972065526978</v>
      </c>
      <c r="BR15" s="777">
        <v>40618.041901533383</v>
      </c>
      <c r="BS15" s="777">
        <v>41294.182700822312</v>
      </c>
      <c r="BT15" s="777">
        <v>41981.578754157803</v>
      </c>
      <c r="BU15" s="777">
        <v>42680.417420065416</v>
      </c>
      <c r="BV15" s="777">
        <v>43390.889175901066</v>
      </c>
      <c r="BW15" s="777">
        <v>44113.187669766761</v>
      </c>
      <c r="BX15" s="777">
        <v>44847.509773292208</v>
      </c>
      <c r="BY15" s="777">
        <v>45594.055635294659</v>
      </c>
      <c r="BZ15" s="777">
        <v>46353.028736332024</v>
      </c>
      <c r="CA15" s="777">
        <v>47124.635944164052</v>
      </c>
      <c r="CB15" s="777">
        <v>47909.087570137133</v>
      </c>
      <c r="CC15" s="777">
        <v>48706.597426505985</v>
      </c>
      <c r="CD15" s="777">
        <v>49517.382884712897</v>
      </c>
      <c r="CE15" s="777">
        <v>50341.664934633722</v>
      </c>
      <c r="CF15" s="777">
        <v>51179.668244811844</v>
      </c>
      <c r="CG15" s="777">
        <v>52031.621223694441</v>
      </c>
      <c r="CH15" s="777">
        <v>52897.756081888081</v>
      </c>
      <c r="CI15" s="777">
        <v>53778.308895450682</v>
      </c>
      <c r="CJ15" s="777">
        <v>54673.519670237445</v>
      </c>
    </row>
    <row r="16" spans="1:88" s="17" customFormat="1">
      <c r="A16" s="741"/>
      <c r="B16" s="778" t="s">
        <v>400</v>
      </c>
      <c r="C16" s="314">
        <v>55510</v>
      </c>
      <c r="D16" s="779">
        <v>58450</v>
      </c>
      <c r="E16" s="779">
        <v>61080</v>
      </c>
      <c r="F16" s="779">
        <v>62730</v>
      </c>
      <c r="G16" s="779">
        <v>67130</v>
      </c>
      <c r="H16" s="779">
        <v>70880</v>
      </c>
      <c r="I16" s="779">
        <v>76580</v>
      </c>
      <c r="J16" s="779">
        <v>79050</v>
      </c>
      <c r="K16" s="779">
        <v>81670</v>
      </c>
      <c r="L16" s="779">
        <v>86560</v>
      </c>
      <c r="M16" s="314">
        <v>87940</v>
      </c>
      <c r="N16" s="779">
        <v>90710</v>
      </c>
      <c r="O16" s="779">
        <v>98230</v>
      </c>
      <c r="P16" s="779">
        <v>103580</v>
      </c>
      <c r="Q16" s="779">
        <v>104510</v>
      </c>
      <c r="R16" s="779">
        <v>100040</v>
      </c>
      <c r="S16" s="779">
        <v>107680</v>
      </c>
      <c r="T16" s="779">
        <v>111130</v>
      </c>
      <c r="U16" s="779">
        <v>117350</v>
      </c>
      <c r="V16" s="779">
        <v>123130</v>
      </c>
      <c r="W16" s="314">
        <v>123420</v>
      </c>
      <c r="X16" s="779">
        <v>127080</v>
      </c>
      <c r="Y16" s="779">
        <v>123510</v>
      </c>
      <c r="Z16" s="779">
        <v>131560</v>
      </c>
      <c r="AA16" s="779">
        <v>137840</v>
      </c>
      <c r="AB16" s="779">
        <v>137860</v>
      </c>
      <c r="AC16" s="779">
        <v>140420</v>
      </c>
      <c r="AD16" s="779">
        <v>140120</v>
      </c>
      <c r="AE16" s="779">
        <v>139380</v>
      </c>
      <c r="AF16" s="779">
        <v>137650</v>
      </c>
      <c r="AG16" s="314">
        <v>140070</v>
      </c>
      <c r="AH16" s="780">
        <v>134010</v>
      </c>
      <c r="AI16" s="780">
        <v>137780</v>
      </c>
      <c r="AJ16" s="780">
        <v>137240</v>
      </c>
      <c r="AK16" s="780">
        <v>133940</v>
      </c>
      <c r="AL16" s="780">
        <v>123000</v>
      </c>
      <c r="AM16" s="780">
        <v>117550</v>
      </c>
      <c r="AN16" s="780">
        <v>124730</v>
      </c>
      <c r="AO16" s="780">
        <v>129210</v>
      </c>
      <c r="AP16" s="780">
        <v>133610</v>
      </c>
      <c r="AQ16" s="780">
        <v>135990</v>
      </c>
      <c r="AR16" s="780">
        <v>135735</v>
      </c>
      <c r="AS16" s="780">
        <v>135480</v>
      </c>
      <c r="AT16" s="780">
        <v>137880</v>
      </c>
      <c r="AU16" s="780">
        <v>140280</v>
      </c>
      <c r="AV16" s="314">
        <v>141190</v>
      </c>
      <c r="AW16" s="314">
        <v>140070</v>
      </c>
      <c r="AX16" s="314">
        <v>138600</v>
      </c>
      <c r="AY16" s="314">
        <v>135990</v>
      </c>
      <c r="AZ16" s="314">
        <v>132360</v>
      </c>
      <c r="BA16" s="314">
        <v>136310</v>
      </c>
      <c r="BB16" s="314">
        <v>131770</v>
      </c>
      <c r="BC16" s="314">
        <v>132270</v>
      </c>
      <c r="BD16" s="314">
        <v>134270</v>
      </c>
      <c r="BE16" s="314">
        <v>136170</v>
      </c>
      <c r="BF16" s="314">
        <v>137610</v>
      </c>
      <c r="BG16" s="314">
        <v>139180</v>
      </c>
      <c r="BH16" s="314">
        <v>139590</v>
      </c>
      <c r="BI16" s="314">
        <v>146120</v>
      </c>
      <c r="BJ16" s="185" cm="1">
        <f t="array" ref="BJ16:CJ16">GROWTH($BA$16:$BI$16,$BA$17:$BI$17,$BJ$17:$CJ$17)</f>
        <v>143722.17815313544</v>
      </c>
      <c r="BK16" s="779">
        <v>145111.83732874153</v>
      </c>
      <c r="BL16" s="779">
        <v>146514.93321014458</v>
      </c>
      <c r="BM16" s="779">
        <v>147931.59571773506</v>
      </c>
      <c r="BN16" s="781">
        <v>149361.95602811224</v>
      </c>
      <c r="BO16" s="781">
        <v>150806.14658622985</v>
      </c>
      <c r="BP16" s="781">
        <v>152264.3011176624</v>
      </c>
      <c r="BQ16" s="270">
        <v>153736.55464098399</v>
      </c>
      <c r="BR16" s="270">
        <v>155223.04348027275</v>
      </c>
      <c r="BS16" s="270">
        <v>156723.90527773331</v>
      </c>
      <c r="BT16" s="270">
        <v>158239.27900644121</v>
      </c>
      <c r="BU16" s="270">
        <v>159769.30498321351</v>
      </c>
      <c r="BV16" s="270">
        <v>161314.12488159802</v>
      </c>
      <c r="BW16" s="270">
        <v>162873.88174499403</v>
      </c>
      <c r="BX16" s="270">
        <v>164448.71999989683</v>
      </c>
      <c r="BY16" s="270">
        <v>166038.78546927086</v>
      </c>
      <c r="BZ16" s="270">
        <v>167644.22538605204</v>
      </c>
      <c r="CA16" s="270">
        <v>169265.18840678272</v>
      </c>
      <c r="CB16" s="270">
        <v>170901.8246253735</v>
      </c>
      <c r="CC16" s="270">
        <v>172554.28558700337</v>
      </c>
      <c r="CD16" s="270">
        <v>174222.72430215165</v>
      </c>
      <c r="CE16" s="270">
        <v>175907.29526076542</v>
      </c>
      <c r="CF16" s="270">
        <v>177608.15444656697</v>
      </c>
      <c r="CG16" s="270">
        <v>179325.45935149369</v>
      </c>
      <c r="CH16" s="270">
        <v>181059.36899028343</v>
      </c>
      <c r="CI16" s="270">
        <v>182810.04391519798</v>
      </c>
      <c r="CJ16" s="270">
        <v>184577.64623088946</v>
      </c>
    </row>
    <row r="17" spans="1:88">
      <c r="B17" s="81"/>
      <c r="C17" s="80">
        <v>1960</v>
      </c>
      <c r="D17" s="80">
        <v>1961</v>
      </c>
      <c r="E17" s="80">
        <v>1962</v>
      </c>
      <c r="F17" s="80">
        <v>1963</v>
      </c>
      <c r="G17" s="80">
        <v>1964</v>
      </c>
      <c r="H17" s="80">
        <v>1965</v>
      </c>
      <c r="I17" s="80">
        <v>1966</v>
      </c>
      <c r="J17" s="80">
        <v>1967</v>
      </c>
      <c r="K17" s="80">
        <v>1968</v>
      </c>
      <c r="L17" s="80">
        <v>1969</v>
      </c>
      <c r="M17" s="80">
        <v>1970</v>
      </c>
      <c r="N17" s="80">
        <v>1971</v>
      </c>
      <c r="O17" s="80">
        <v>1972</v>
      </c>
      <c r="P17" s="80">
        <v>1973</v>
      </c>
      <c r="Q17" s="80">
        <v>1974</v>
      </c>
      <c r="R17" s="80">
        <v>1975</v>
      </c>
      <c r="S17" s="80">
        <v>1976</v>
      </c>
      <c r="T17" s="80">
        <v>1977</v>
      </c>
      <c r="U17" s="80">
        <v>1978</v>
      </c>
      <c r="V17" s="80">
        <v>1979</v>
      </c>
      <c r="W17" s="80">
        <v>1980</v>
      </c>
      <c r="X17" s="80">
        <v>1981</v>
      </c>
      <c r="Y17" s="80">
        <v>1982</v>
      </c>
      <c r="Z17" s="80">
        <v>1983</v>
      </c>
      <c r="AA17" s="80">
        <v>1984</v>
      </c>
      <c r="AB17" s="80">
        <v>1985</v>
      </c>
      <c r="AC17" s="80">
        <v>1986</v>
      </c>
      <c r="AD17" s="80">
        <v>1987</v>
      </c>
      <c r="AE17" s="80">
        <v>1988</v>
      </c>
      <c r="AF17" s="80">
        <v>1989</v>
      </c>
      <c r="AG17" s="80">
        <v>1990</v>
      </c>
      <c r="AH17" s="80">
        <v>1991</v>
      </c>
      <c r="AI17" s="80">
        <v>1992</v>
      </c>
      <c r="AJ17" s="80">
        <v>1993</v>
      </c>
      <c r="AK17" s="80">
        <v>1994</v>
      </c>
      <c r="AL17" s="80">
        <v>1995</v>
      </c>
      <c r="AM17" s="80">
        <v>1996</v>
      </c>
      <c r="AN17" s="80">
        <v>1997</v>
      </c>
      <c r="AO17" s="80">
        <v>1998</v>
      </c>
      <c r="AP17" s="80">
        <v>1999</v>
      </c>
      <c r="AQ17" s="80">
        <v>2000</v>
      </c>
      <c r="AR17" s="80">
        <v>2001</v>
      </c>
      <c r="AS17" s="80">
        <v>2002</v>
      </c>
      <c r="AT17" s="80">
        <v>2003</v>
      </c>
      <c r="AU17" s="80">
        <v>2004</v>
      </c>
      <c r="AV17" s="782">
        <v>2005</v>
      </c>
      <c r="AW17" s="782">
        <v>2006</v>
      </c>
      <c r="AX17" s="782">
        <v>2007</v>
      </c>
      <c r="AY17" s="782">
        <v>2008</v>
      </c>
      <c r="AZ17" s="782">
        <v>2009</v>
      </c>
      <c r="BA17" s="782">
        <v>2010</v>
      </c>
      <c r="BB17" s="782">
        <v>2011</v>
      </c>
      <c r="BC17" s="782">
        <v>2012</v>
      </c>
      <c r="BD17" s="782">
        <v>2013</v>
      </c>
      <c r="BE17" s="782">
        <v>2014</v>
      </c>
      <c r="BF17" s="782">
        <v>2015</v>
      </c>
      <c r="BG17" s="782">
        <v>2016</v>
      </c>
      <c r="BH17" s="782">
        <v>2017</v>
      </c>
      <c r="BI17" s="782">
        <v>2018</v>
      </c>
      <c r="BJ17" s="782">
        <v>2019</v>
      </c>
      <c r="BK17" s="782">
        <v>2020</v>
      </c>
      <c r="BL17" s="782">
        <v>2021</v>
      </c>
      <c r="BM17" s="782">
        <v>2022</v>
      </c>
      <c r="BN17" s="782">
        <v>2023</v>
      </c>
      <c r="BO17" s="782">
        <v>2024</v>
      </c>
      <c r="BP17" s="782">
        <v>2025</v>
      </c>
      <c r="BQ17" s="782">
        <v>2026</v>
      </c>
      <c r="BR17" s="782">
        <v>2027</v>
      </c>
      <c r="BS17" s="782">
        <v>2028</v>
      </c>
      <c r="BT17" s="782">
        <v>2029</v>
      </c>
      <c r="BU17" s="782">
        <v>2030</v>
      </c>
      <c r="BV17" s="782">
        <v>2031</v>
      </c>
      <c r="BW17" s="782">
        <v>2032</v>
      </c>
      <c r="BX17" s="782">
        <v>2033</v>
      </c>
      <c r="BY17" s="782">
        <v>2034</v>
      </c>
      <c r="BZ17" s="782">
        <v>2035</v>
      </c>
      <c r="CA17" s="782">
        <v>2036</v>
      </c>
      <c r="CB17" s="782">
        <v>2037</v>
      </c>
      <c r="CC17" s="782">
        <v>2038</v>
      </c>
      <c r="CD17" s="782">
        <v>2039</v>
      </c>
      <c r="CE17" s="782">
        <v>2040</v>
      </c>
      <c r="CF17" s="782">
        <v>2041</v>
      </c>
      <c r="CG17" s="782">
        <v>2042</v>
      </c>
      <c r="CH17" s="782">
        <v>2043</v>
      </c>
      <c r="CI17" s="782">
        <v>2044</v>
      </c>
      <c r="CJ17" s="782">
        <v>2045</v>
      </c>
    </row>
    <row r="18" spans="1:88">
      <c r="A18" s="783"/>
      <c r="B18" s="784" t="s">
        <v>401</v>
      </c>
      <c r="C18" s="785">
        <f>C15/(C15+C16)</f>
        <v>0.32723306265907165</v>
      </c>
      <c r="D18" s="785">
        <f t="shared" ref="D18:AF18" si="3">D15/(D15+D16)</f>
        <v>0.31597425394967815</v>
      </c>
      <c r="E18" s="785">
        <f t="shared" si="3"/>
        <v>0.30653950953678472</v>
      </c>
      <c r="F18" s="785">
        <f t="shared" si="3"/>
        <v>0.30090270812437314</v>
      </c>
      <c r="G18" s="785">
        <f t="shared" si="3"/>
        <v>0.28683735259747156</v>
      </c>
      <c r="H18" s="785">
        <f t="shared" si="3"/>
        <v>0.2758479771148345</v>
      </c>
      <c r="I18" s="785">
        <f t="shared" si="3"/>
        <v>0.25794573643410851</v>
      </c>
      <c r="J18" s="785">
        <f t="shared" si="3"/>
        <v>0.24921644980529964</v>
      </c>
      <c r="K18" s="785">
        <f t="shared" si="3"/>
        <v>0.24049102576025294</v>
      </c>
      <c r="L18" s="785">
        <f t="shared" si="3"/>
        <v>0.22741877900749732</v>
      </c>
      <c r="M18" s="785">
        <f>M15/(M15+M16)</f>
        <v>0.22204529370134465</v>
      </c>
      <c r="N18" s="785">
        <f t="shared" si="3"/>
        <v>0.20770372958336972</v>
      </c>
      <c r="O18" s="785">
        <f t="shared" si="3"/>
        <v>0.18609661115253956</v>
      </c>
      <c r="P18" s="785">
        <f t="shared" si="3"/>
        <v>0.16949967928159076</v>
      </c>
      <c r="Q18" s="785">
        <f t="shared" si="3"/>
        <v>0.1594144615137135</v>
      </c>
      <c r="R18" s="785">
        <f t="shared" si="3"/>
        <v>0.15606546313480682</v>
      </c>
      <c r="S18" s="785">
        <f t="shared" si="3"/>
        <v>0.14007347069158282</v>
      </c>
      <c r="T18" s="785">
        <f t="shared" si="3"/>
        <v>0.12982538563933912</v>
      </c>
      <c r="U18" s="785">
        <f t="shared" si="3"/>
        <v>0.11747010603895616</v>
      </c>
      <c r="V18" s="785">
        <f t="shared" si="3"/>
        <v>0.10639378764786994</v>
      </c>
      <c r="W18" s="785">
        <f>W15/(W15+W16)</f>
        <v>9.9912485414235711E-2</v>
      </c>
      <c r="X18" s="785">
        <f t="shared" si="3"/>
        <v>9.4742840860521441E-2</v>
      </c>
      <c r="Y18" s="785">
        <f t="shared" si="3"/>
        <v>9.4567846932043106E-2</v>
      </c>
      <c r="Z18" s="785">
        <f t="shared" si="3"/>
        <v>8.6769401638206303E-2</v>
      </c>
      <c r="AA18" s="785">
        <f t="shared" si="3"/>
        <v>8.0698946245164729E-2</v>
      </c>
      <c r="AB18" s="785">
        <f t="shared" si="3"/>
        <v>7.8229473121155385E-2</v>
      </c>
      <c r="AC18" s="785">
        <f t="shared" si="3"/>
        <v>8.2342177493138158E-2</v>
      </c>
      <c r="AD18" s="785">
        <f t="shared" si="3"/>
        <v>0.11383759170250443</v>
      </c>
      <c r="AE18" s="785">
        <f t="shared" si="3"/>
        <v>0.12548625925461163</v>
      </c>
      <c r="AF18" s="785">
        <f t="shared" si="3"/>
        <v>0.14316837846249611</v>
      </c>
      <c r="AG18" s="785">
        <f t="shared" ref="AG18:BP18" si="4">AG15/(AG15+AG16)</f>
        <v>0.18549747048903878</v>
      </c>
      <c r="AH18" s="785">
        <f t="shared" si="4"/>
        <v>0.19903173749327596</v>
      </c>
      <c r="AI18" s="785">
        <f t="shared" si="4"/>
        <v>0.19176394673549599</v>
      </c>
      <c r="AJ18" s="785">
        <f t="shared" si="4"/>
        <v>0.19346497414198402</v>
      </c>
      <c r="AK18" s="785">
        <f t="shared" si="4"/>
        <v>0.19521720843597909</v>
      </c>
      <c r="AL18" s="785">
        <f t="shared" si="4"/>
        <v>0.22417055632647911</v>
      </c>
      <c r="AM18" s="785">
        <f t="shared" si="4"/>
        <v>0.23489976568601928</v>
      </c>
      <c r="AN18" s="785">
        <f t="shared" si="4"/>
        <v>0.22734312085733754</v>
      </c>
      <c r="AO18" s="785">
        <f t="shared" si="4"/>
        <v>0.21030436376971032</v>
      </c>
      <c r="AP18" s="785">
        <f t="shared" si="4"/>
        <v>0.20304205189382643</v>
      </c>
      <c r="AQ18" s="785">
        <f t="shared" si="4"/>
        <v>0.198739099693613</v>
      </c>
      <c r="AR18" s="785">
        <f t="shared" si="4"/>
        <v>0.19842324386570998</v>
      </c>
      <c r="AS18" s="785">
        <f t="shared" si="4"/>
        <v>0.19753598294142036</v>
      </c>
      <c r="AT18" s="785">
        <f t="shared" si="4"/>
        <v>0.19617559610563751</v>
      </c>
      <c r="AU18" s="785">
        <f t="shared" si="4"/>
        <v>0.18342161941905816</v>
      </c>
      <c r="AV18" s="785">
        <f t="shared" si="4"/>
        <v>0.18297552224986979</v>
      </c>
      <c r="AW18" s="785">
        <f t="shared" si="4"/>
        <v>0.18573421695151726</v>
      </c>
      <c r="AX18" s="785">
        <f t="shared" si="4"/>
        <v>0.18743038048894881</v>
      </c>
      <c r="AY18" s="785">
        <f t="shared" si="4"/>
        <v>0.18831323862958099</v>
      </c>
      <c r="AZ18" s="785">
        <f t="shared" si="4"/>
        <v>0.17977319204313069</v>
      </c>
      <c r="BA18" s="785">
        <f t="shared" si="4"/>
        <v>0.17697138026808357</v>
      </c>
      <c r="BB18" s="785">
        <f t="shared" si="4"/>
        <v>0.19447866074512404</v>
      </c>
      <c r="BC18" s="785">
        <f t="shared" si="4"/>
        <v>0.19542816822589082</v>
      </c>
      <c r="BD18" s="785">
        <f t="shared" si="4"/>
        <v>0.1962295882453052</v>
      </c>
      <c r="BE18" s="785">
        <f t="shared" si="4"/>
        <v>0.19606801275239108</v>
      </c>
      <c r="BF18" s="785">
        <f t="shared" si="4"/>
        <v>0.19601542416452442</v>
      </c>
      <c r="BG18" s="785">
        <f t="shared" si="4"/>
        <v>0.19586318465449504</v>
      </c>
      <c r="BH18" s="785">
        <f>BH15/(BH15+BH16)</f>
        <v>0.19600276465844949</v>
      </c>
      <c r="BI18" s="979">
        <f t="shared" si="4"/>
        <v>0.19123263408424199</v>
      </c>
      <c r="BJ18" s="785">
        <f>BJ15/(BJ15+BJ16)</f>
        <v>0.19849233460654317</v>
      </c>
      <c r="BK18" s="785">
        <f t="shared" si="4"/>
        <v>0.19959023119357891</v>
      </c>
      <c r="BL18" s="1114">
        <f t="shared" si="4"/>
        <v>0.20069267988493769</v>
      </c>
      <c r="BM18" s="1114">
        <f t="shared" si="4"/>
        <v>0.20179968274527613</v>
      </c>
      <c r="BN18" s="786">
        <f t="shared" si="4"/>
        <v>0.20291124163947102</v>
      </c>
      <c r="BO18" s="786">
        <f t="shared" si="4"/>
        <v>0.20402735823081836</v>
      </c>
      <c r="BP18" s="786">
        <f t="shared" si="4"/>
        <v>0.20514803397924203</v>
      </c>
      <c r="BQ18" s="786">
        <f t="shared" ref="BQ18:BU18" si="5">BQ15/(BQ15+BQ16)</f>
        <v>0.20627327013951516</v>
      </c>
      <c r="BR18" s="786">
        <f t="shared" si="5"/>
        <v>0.20740306775948275</v>
      </c>
      <c r="BS18" s="786">
        <f t="shared" si="5"/>
        <v>0.20853742767829506</v>
      </c>
      <c r="BT18" s="786">
        <f t="shared" si="5"/>
        <v>0.20967635052465178</v>
      </c>
      <c r="BU18" s="786">
        <f t="shared" si="5"/>
        <v>0.21081983671504484</v>
      </c>
      <c r="BV18" s="786">
        <f t="shared" ref="BV18:CJ18" si="6">BV15/(BV15+BV16)</f>
        <v>0.21196788645202946</v>
      </c>
      <c r="BW18" s="786">
        <f t="shared" si="6"/>
        <v>0.2131204997224862</v>
      </c>
      <c r="BX18" s="786">
        <f t="shared" si="6"/>
        <v>0.21427767629590239</v>
      </c>
      <c r="BY18" s="786">
        <f t="shared" si="6"/>
        <v>0.21543941572266245</v>
      </c>
      <c r="BZ18" s="786">
        <f t="shared" si="6"/>
        <v>0.21660571733234921</v>
      </c>
      <c r="CA18" s="786">
        <f t="shared" si="6"/>
        <v>0.2177765802320541</v>
      </c>
      <c r="CB18" s="786">
        <f t="shared" si="6"/>
        <v>0.21895200330470579</v>
      </c>
      <c r="CC18" s="786">
        <f t="shared" si="6"/>
        <v>0.22013198520739946</v>
      </c>
      <c r="CD18" s="786">
        <f t="shared" si="6"/>
        <v>0.22131652436975319</v>
      </c>
      <c r="CE18" s="786">
        <f t="shared" si="6"/>
        <v>0.22250561899226551</v>
      </c>
      <c r="CF18" s="786">
        <f t="shared" si="6"/>
        <v>0.22369926704468959</v>
      </c>
      <c r="CG18" s="786">
        <f t="shared" si="6"/>
        <v>0.22489746626442592</v>
      </c>
      <c r="CH18" s="786">
        <f t="shared" si="6"/>
        <v>0.22610021415492298</v>
      </c>
      <c r="CI18" s="786">
        <f t="shared" si="6"/>
        <v>0.22730750798409616</v>
      </c>
      <c r="CJ18" s="786">
        <f t="shared" si="6"/>
        <v>0.22851934478276215</v>
      </c>
    </row>
    <row r="19" spans="1:88">
      <c r="A19" s="740"/>
      <c r="B19" s="778" t="s">
        <v>402</v>
      </c>
      <c r="C19" s="787">
        <f>1-C18</f>
        <v>0.67276693734092841</v>
      </c>
      <c r="D19" s="787">
        <f t="shared" ref="D19:AF19" si="7">1-D18</f>
        <v>0.68402574605032185</v>
      </c>
      <c r="E19" s="787">
        <f t="shared" si="7"/>
        <v>0.69346049046321534</v>
      </c>
      <c r="F19" s="787">
        <f t="shared" si="7"/>
        <v>0.69909729187562686</v>
      </c>
      <c r="G19" s="787">
        <f t="shared" si="7"/>
        <v>0.71316264740252844</v>
      </c>
      <c r="H19" s="787">
        <f t="shared" si="7"/>
        <v>0.72415202288516545</v>
      </c>
      <c r="I19" s="787">
        <f t="shared" si="7"/>
        <v>0.74205426356589155</v>
      </c>
      <c r="J19" s="787">
        <f t="shared" si="7"/>
        <v>0.75078355019470033</v>
      </c>
      <c r="K19" s="787">
        <f t="shared" si="7"/>
        <v>0.75950897423974706</v>
      </c>
      <c r="L19" s="787">
        <f t="shared" si="7"/>
        <v>0.7725812209925027</v>
      </c>
      <c r="M19" s="787">
        <f>1-M18</f>
        <v>0.77795470629865537</v>
      </c>
      <c r="N19" s="787">
        <f t="shared" si="7"/>
        <v>0.79229627041663031</v>
      </c>
      <c r="O19" s="787">
        <f t="shared" si="7"/>
        <v>0.8139033888474605</v>
      </c>
      <c r="P19" s="787">
        <f t="shared" si="7"/>
        <v>0.83050032071840918</v>
      </c>
      <c r="Q19" s="787">
        <f t="shared" si="7"/>
        <v>0.84058553848628648</v>
      </c>
      <c r="R19" s="787">
        <f t="shared" si="7"/>
        <v>0.84393453686519315</v>
      </c>
      <c r="S19" s="787">
        <f t="shared" si="7"/>
        <v>0.85992652930841718</v>
      </c>
      <c r="T19" s="787">
        <f t="shared" si="7"/>
        <v>0.8701746143606609</v>
      </c>
      <c r="U19" s="787">
        <f t="shared" si="7"/>
        <v>0.88252989396104387</v>
      </c>
      <c r="V19" s="787">
        <f t="shared" si="7"/>
        <v>0.89360621235213</v>
      </c>
      <c r="W19" s="787">
        <f>1-W18</f>
        <v>0.9000875145857643</v>
      </c>
      <c r="X19" s="787">
        <f t="shared" si="7"/>
        <v>0.90525715913947857</v>
      </c>
      <c r="Y19" s="787">
        <f t="shared" si="7"/>
        <v>0.90543215306795688</v>
      </c>
      <c r="Z19" s="787">
        <f t="shared" si="7"/>
        <v>0.91323059836179366</v>
      </c>
      <c r="AA19" s="787">
        <f t="shared" si="7"/>
        <v>0.91930105375483528</v>
      </c>
      <c r="AB19" s="787">
        <f t="shared" si="7"/>
        <v>0.92177052687884464</v>
      </c>
      <c r="AC19" s="787">
        <f t="shared" si="7"/>
        <v>0.9176578225068619</v>
      </c>
      <c r="AD19" s="787">
        <f t="shared" si="7"/>
        <v>0.8861624082974956</v>
      </c>
      <c r="AE19" s="787">
        <f t="shared" si="7"/>
        <v>0.87451374074538835</v>
      </c>
      <c r="AF19" s="787">
        <f t="shared" si="7"/>
        <v>0.85683162153750392</v>
      </c>
      <c r="AG19" s="787">
        <f t="shared" ref="AG19:BP19" si="8">1-AG18</f>
        <v>0.81450252951096125</v>
      </c>
      <c r="AH19" s="787">
        <f t="shared" si="8"/>
        <v>0.80096826250672404</v>
      </c>
      <c r="AI19" s="787">
        <f t="shared" si="8"/>
        <v>0.80823605326450398</v>
      </c>
      <c r="AJ19" s="787">
        <f t="shared" si="8"/>
        <v>0.80653502585801595</v>
      </c>
      <c r="AK19" s="787">
        <f t="shared" si="8"/>
        <v>0.80478279156402088</v>
      </c>
      <c r="AL19" s="787">
        <f t="shared" si="8"/>
        <v>0.77582944367352091</v>
      </c>
      <c r="AM19" s="787">
        <f t="shared" si="8"/>
        <v>0.76510023431398078</v>
      </c>
      <c r="AN19" s="787">
        <f t="shared" si="8"/>
        <v>0.77265687914266246</v>
      </c>
      <c r="AO19" s="787">
        <f t="shared" si="8"/>
        <v>0.78969563623028971</v>
      </c>
      <c r="AP19" s="787">
        <f t="shared" si="8"/>
        <v>0.7969579481061736</v>
      </c>
      <c r="AQ19" s="787">
        <f t="shared" si="8"/>
        <v>0.80126090030638697</v>
      </c>
      <c r="AR19" s="787">
        <f t="shared" si="8"/>
        <v>0.80157675613429002</v>
      </c>
      <c r="AS19" s="787">
        <f t="shared" si="8"/>
        <v>0.80246401705857962</v>
      </c>
      <c r="AT19" s="787">
        <f t="shared" si="8"/>
        <v>0.80382440389436249</v>
      </c>
      <c r="AU19" s="787">
        <f t="shared" si="8"/>
        <v>0.8165783805809419</v>
      </c>
      <c r="AV19" s="787">
        <f t="shared" si="8"/>
        <v>0.81702447775013021</v>
      </c>
      <c r="AW19" s="787">
        <f t="shared" si="8"/>
        <v>0.81426578304848274</v>
      </c>
      <c r="AX19" s="787">
        <f t="shared" si="8"/>
        <v>0.81256961951105122</v>
      </c>
      <c r="AY19" s="787">
        <f t="shared" si="8"/>
        <v>0.81168676137041906</v>
      </c>
      <c r="AZ19" s="787">
        <f t="shared" si="8"/>
        <v>0.82022680795686931</v>
      </c>
      <c r="BA19" s="787">
        <f t="shared" si="8"/>
        <v>0.82302861973191643</v>
      </c>
      <c r="BB19" s="787">
        <f t="shared" si="8"/>
        <v>0.8055213392548759</v>
      </c>
      <c r="BC19" s="787">
        <f t="shared" si="8"/>
        <v>0.80457183177410918</v>
      </c>
      <c r="BD19" s="787">
        <f t="shared" si="8"/>
        <v>0.80377041175469477</v>
      </c>
      <c r="BE19" s="787">
        <f t="shared" si="8"/>
        <v>0.80393198724760895</v>
      </c>
      <c r="BF19" s="787">
        <f t="shared" si="8"/>
        <v>0.80398457583547556</v>
      </c>
      <c r="BG19" s="787">
        <f t="shared" si="8"/>
        <v>0.80413681534550496</v>
      </c>
      <c r="BH19" s="787">
        <f>1-BH18</f>
        <v>0.80399723534155054</v>
      </c>
      <c r="BI19" s="787">
        <f t="shared" si="8"/>
        <v>0.80876736591575804</v>
      </c>
      <c r="BJ19" s="787">
        <f>1-BJ18</f>
        <v>0.80150766539345686</v>
      </c>
      <c r="BK19" s="787">
        <f t="shared" si="8"/>
        <v>0.80040976880642112</v>
      </c>
      <c r="BL19" s="1115">
        <f t="shared" si="8"/>
        <v>0.79930732011506234</v>
      </c>
      <c r="BM19" s="1115">
        <f t="shared" si="8"/>
        <v>0.79820031725472385</v>
      </c>
      <c r="BN19" s="788">
        <f t="shared" si="8"/>
        <v>0.79708875836052895</v>
      </c>
      <c r="BO19" s="788">
        <f t="shared" si="8"/>
        <v>0.7959726417691817</v>
      </c>
      <c r="BP19" s="788">
        <f t="shared" si="8"/>
        <v>0.79485196602075803</v>
      </c>
      <c r="BQ19" s="788">
        <f t="shared" ref="BQ19:BU19" si="9">1-BQ18</f>
        <v>0.79372672986048487</v>
      </c>
      <c r="BR19" s="788">
        <f t="shared" si="9"/>
        <v>0.7925969322405173</v>
      </c>
      <c r="BS19" s="788">
        <f t="shared" si="9"/>
        <v>0.79146257232170492</v>
      </c>
      <c r="BT19" s="788">
        <f t="shared" si="9"/>
        <v>0.79032364947534828</v>
      </c>
      <c r="BU19" s="788">
        <f t="shared" si="9"/>
        <v>0.78918016328495511</v>
      </c>
      <c r="BV19" s="788">
        <f t="shared" ref="BV19:CJ19" si="10">1-BV18</f>
        <v>0.78803211354797054</v>
      </c>
      <c r="BW19" s="788">
        <f t="shared" si="10"/>
        <v>0.78687950027751374</v>
      </c>
      <c r="BX19" s="788">
        <f t="shared" si="10"/>
        <v>0.78572232370409756</v>
      </c>
      <c r="BY19" s="788">
        <f t="shared" si="10"/>
        <v>0.78456058427733755</v>
      </c>
      <c r="BZ19" s="788">
        <f t="shared" si="10"/>
        <v>0.78339428266765077</v>
      </c>
      <c r="CA19" s="788">
        <f t="shared" si="10"/>
        <v>0.78222341976794585</v>
      </c>
      <c r="CB19" s="788">
        <f t="shared" si="10"/>
        <v>0.78104799669529423</v>
      </c>
      <c r="CC19" s="788">
        <f t="shared" si="10"/>
        <v>0.77986801479260048</v>
      </c>
      <c r="CD19" s="788">
        <f t="shared" si="10"/>
        <v>0.77868347563024676</v>
      </c>
      <c r="CE19" s="788">
        <f t="shared" si="10"/>
        <v>0.77749438100773449</v>
      </c>
      <c r="CF19" s="788">
        <f t="shared" si="10"/>
        <v>0.77630073295531044</v>
      </c>
      <c r="CG19" s="788">
        <f t="shared" si="10"/>
        <v>0.77510253373557414</v>
      </c>
      <c r="CH19" s="788">
        <f t="shared" si="10"/>
        <v>0.77389978584507702</v>
      </c>
      <c r="CI19" s="788">
        <f t="shared" si="10"/>
        <v>0.77269249201590384</v>
      </c>
      <c r="CJ19" s="788">
        <f t="shared" si="10"/>
        <v>0.77148065521723785</v>
      </c>
    </row>
    <row r="20" spans="1:88">
      <c r="B20" s="96" t="s">
        <v>403</v>
      </c>
      <c r="C20" s="789">
        <v>88120</v>
      </c>
      <c r="D20" s="789">
        <v>91060</v>
      </c>
      <c r="E20" s="789">
        <v>93520</v>
      </c>
      <c r="F20" s="789">
        <v>95550</v>
      </c>
      <c r="G20" s="789">
        <v>100450</v>
      </c>
      <c r="H20" s="789">
        <v>104370</v>
      </c>
      <c r="I20" s="789">
        <v>109670</v>
      </c>
      <c r="J20" s="789">
        <v>111350</v>
      </c>
      <c r="K20" s="789">
        <v>113900</v>
      </c>
      <c r="L20" s="789">
        <v>119820</v>
      </c>
      <c r="M20" s="789">
        <v>121060</v>
      </c>
      <c r="N20" s="789">
        <v>122760</v>
      </c>
      <c r="O20" s="789">
        <v>129440</v>
      </c>
      <c r="P20" s="789">
        <v>134670</v>
      </c>
      <c r="Q20" s="789">
        <v>135090</v>
      </c>
      <c r="R20" s="789">
        <v>127800</v>
      </c>
      <c r="S20" s="789">
        <v>136210</v>
      </c>
      <c r="T20" s="789">
        <v>139690</v>
      </c>
      <c r="U20" s="789">
        <v>145210</v>
      </c>
      <c r="V20" s="789">
        <v>151070</v>
      </c>
      <c r="W20" s="789">
        <v>151640</v>
      </c>
      <c r="X20" s="789">
        <v>154750</v>
      </c>
      <c r="Y20" s="789">
        <v>150350</v>
      </c>
      <c r="Z20" s="789">
        <v>159000</v>
      </c>
      <c r="AA20" s="789">
        <v>166550</v>
      </c>
      <c r="AB20" s="789">
        <v>166270</v>
      </c>
      <c r="AC20" s="789">
        <v>171670</v>
      </c>
      <c r="AD20" s="789">
        <v>178760</v>
      </c>
      <c r="AE20" s="789">
        <v>183490</v>
      </c>
      <c r="AF20" s="789">
        <v>192250</v>
      </c>
      <c r="AG20" s="790">
        <v>205210</v>
      </c>
      <c r="AH20" s="790">
        <v>204640</v>
      </c>
      <c r="AI20" s="790">
        <v>211890</v>
      </c>
      <c r="AJ20" s="790">
        <v>214880</v>
      </c>
      <c r="AK20" s="790">
        <v>218210</v>
      </c>
      <c r="AL20" s="790">
        <v>214290</v>
      </c>
      <c r="AM20" s="790">
        <v>211680</v>
      </c>
      <c r="AN20" s="790">
        <v>221420</v>
      </c>
      <c r="AO20" s="790">
        <v>225440</v>
      </c>
      <c r="AP20" s="790">
        <v>233170</v>
      </c>
      <c r="AQ20" s="790">
        <v>242540</v>
      </c>
      <c r="AR20" s="790">
        <v>238895</v>
      </c>
      <c r="AS20" s="790">
        <v>239390</v>
      </c>
      <c r="AT20" s="790">
        <v>246360</v>
      </c>
      <c r="AU20" s="790">
        <v>249780</v>
      </c>
      <c r="AV20" s="790">
        <v>252660</v>
      </c>
      <c r="AW20" s="790">
        <v>254180</v>
      </c>
      <c r="AX20" s="790">
        <v>255380</v>
      </c>
      <c r="AY20" s="790">
        <v>251360</v>
      </c>
      <c r="AZ20" s="790">
        <v>244270</v>
      </c>
      <c r="BA20" s="791">
        <v>250500</v>
      </c>
      <c r="BB20" s="791">
        <v>250540</v>
      </c>
      <c r="BC20" s="791">
        <v>251040</v>
      </c>
      <c r="BD20" s="182">
        <v>254110</v>
      </c>
      <c r="BE20" s="182">
        <v>258950</v>
      </c>
      <c r="BF20" s="182">
        <v>262110</v>
      </c>
      <c r="BG20" s="182">
        <v>266820</v>
      </c>
      <c r="BH20" s="182">
        <v>267790</v>
      </c>
      <c r="BI20" s="182">
        <v>292360</v>
      </c>
      <c r="BJ20" s="185">
        <f>TREND($BA20:$BI20,$BA$17:$BI$17,BJ$17)</f>
        <v>283142.5</v>
      </c>
      <c r="BK20" s="185">
        <f t="shared" ref="BK20:CJ20" si="11">TREND($BA20:$BH20,$BA$17:$BH$17,BK$17)</f>
        <v>276341.07142857183</v>
      </c>
      <c r="BL20" s="185">
        <f t="shared" si="11"/>
        <v>279203.9285714291</v>
      </c>
      <c r="BM20" s="185">
        <f t="shared" si="11"/>
        <v>282066.78571428638</v>
      </c>
      <c r="BN20" s="270">
        <f>TREND($BA20:$BH20,$BA$17:$BH$17,BN$17)</f>
        <v>284929.64285714366</v>
      </c>
      <c r="BO20" s="270">
        <f t="shared" si="11"/>
        <v>287792.5</v>
      </c>
      <c r="BP20" s="270">
        <f t="shared" si="11"/>
        <v>290655.35714285728</v>
      </c>
      <c r="BQ20" s="270">
        <f>TREND($BA20:$BH20,$BA$17:$BH$17,BQ$17)</f>
        <v>293518.21428571455</v>
      </c>
      <c r="BR20" s="270">
        <f t="shared" si="11"/>
        <v>296381.07142857183</v>
      </c>
      <c r="BS20" s="270">
        <f t="shared" si="11"/>
        <v>299243.9285714291</v>
      </c>
      <c r="BT20" s="270">
        <f t="shared" si="11"/>
        <v>302106.78571428638</v>
      </c>
      <c r="BU20" s="270">
        <f t="shared" si="11"/>
        <v>304969.64285714366</v>
      </c>
      <c r="BV20" s="270">
        <f t="shared" si="11"/>
        <v>307832.5</v>
      </c>
      <c r="BW20" s="270">
        <f t="shared" si="11"/>
        <v>310695.35714285728</v>
      </c>
      <c r="BX20" s="270">
        <f t="shared" si="11"/>
        <v>313558.21428571455</v>
      </c>
      <c r="BY20" s="270">
        <f t="shared" si="11"/>
        <v>316421.07142857183</v>
      </c>
      <c r="BZ20" s="270">
        <f t="shared" si="11"/>
        <v>319283.9285714291</v>
      </c>
      <c r="CA20" s="270">
        <f t="shared" si="11"/>
        <v>322146.78571428638</v>
      </c>
      <c r="CB20" s="270">
        <f t="shared" si="11"/>
        <v>325009.64285714366</v>
      </c>
      <c r="CC20" s="270">
        <f t="shared" si="11"/>
        <v>327872.5</v>
      </c>
      <c r="CD20" s="270">
        <f t="shared" si="11"/>
        <v>330735.35714285728</v>
      </c>
      <c r="CE20" s="270">
        <f t="shared" si="11"/>
        <v>333598.21428571455</v>
      </c>
      <c r="CF20" s="270">
        <f t="shared" si="11"/>
        <v>336461.07142857183</v>
      </c>
      <c r="CG20" s="270">
        <f t="shared" si="11"/>
        <v>339323.9285714291</v>
      </c>
      <c r="CH20" s="270">
        <f t="shared" si="11"/>
        <v>342186.78571428638</v>
      </c>
      <c r="CI20" s="270">
        <f t="shared" si="11"/>
        <v>345049.64285714366</v>
      </c>
      <c r="CJ20" s="270">
        <f t="shared" si="11"/>
        <v>347912.5</v>
      </c>
    </row>
    <row r="21" spans="1:88">
      <c r="A21" s="783"/>
      <c r="B21" s="784" t="s">
        <v>404</v>
      </c>
      <c r="C21" s="186">
        <f t="shared" ref="C21:AH21" si="12">C47/C20</f>
        <v>0.13844757149341808</v>
      </c>
      <c r="D21" s="186">
        <f t="shared" si="12"/>
        <v>0.13463650340434877</v>
      </c>
      <c r="E21" s="186">
        <f t="shared" si="12"/>
        <v>0.1317365269461078</v>
      </c>
      <c r="F21" s="186">
        <f t="shared" si="12"/>
        <v>0.12956567242281528</v>
      </c>
      <c r="G21" s="186">
        <f t="shared" si="12"/>
        <v>0.12384270781483325</v>
      </c>
      <c r="H21" s="186">
        <f t="shared" si="12"/>
        <v>0.1197662163456932</v>
      </c>
      <c r="I21" s="186">
        <f t="shared" si="12"/>
        <v>0.11452539436491292</v>
      </c>
      <c r="J21" s="186">
        <f t="shared" si="12"/>
        <v>0.11333632689717109</v>
      </c>
      <c r="K21" s="186">
        <f t="shared" si="12"/>
        <v>0.11132572431957857</v>
      </c>
      <c r="L21" s="186">
        <f t="shared" si="12"/>
        <v>0.10632615590051744</v>
      </c>
      <c r="M21" s="186">
        <f t="shared" si="12"/>
        <v>0.10573269453163721</v>
      </c>
      <c r="N21" s="186">
        <f t="shared" si="12"/>
        <v>0.10443141088302378</v>
      </c>
      <c r="O21" s="186">
        <f t="shared" si="12"/>
        <v>9.9196538936959205E-2</v>
      </c>
      <c r="P21" s="186">
        <f t="shared" si="12"/>
        <v>9.5492685824608306E-2</v>
      </c>
      <c r="Q21" s="186">
        <f t="shared" si="12"/>
        <v>9.5343844844177961E-2</v>
      </c>
      <c r="R21" s="186">
        <f t="shared" si="12"/>
        <v>0.10093896713615023</v>
      </c>
      <c r="S21" s="186">
        <f t="shared" si="12"/>
        <v>9.4853534982747234E-2</v>
      </c>
      <c r="T21" s="186">
        <f t="shared" si="12"/>
        <v>9.2633688882525586E-2</v>
      </c>
      <c r="U21" s="186">
        <f t="shared" si="12"/>
        <v>8.9250051649335443E-2</v>
      </c>
      <c r="V21" s="186">
        <f t="shared" si="12"/>
        <v>8.5920434235784729E-2</v>
      </c>
      <c r="W21" s="186">
        <f t="shared" si="12"/>
        <v>8.5729359008177256E-2</v>
      </c>
      <c r="X21" s="186">
        <f t="shared" si="12"/>
        <v>8.9046849757673671E-2</v>
      </c>
      <c r="Y21" s="186">
        <f t="shared" si="12"/>
        <v>9.6840705021616236E-2</v>
      </c>
      <c r="Z21" s="186">
        <f t="shared" si="12"/>
        <v>9.6477987421383651E-2</v>
      </c>
      <c r="AA21" s="186">
        <f t="shared" si="12"/>
        <v>9.67877514259982E-2</v>
      </c>
      <c r="AB21" s="186">
        <f t="shared" si="12"/>
        <v>0.1016419077404222</v>
      </c>
      <c r="AC21" s="186">
        <f t="shared" si="12"/>
        <v>0.10298829148948564</v>
      </c>
      <c r="AD21" s="186">
        <f t="shared" si="12"/>
        <v>0.10326695010069367</v>
      </c>
      <c r="AE21" s="186">
        <f t="shared" si="12"/>
        <v>0.10485585045506567</v>
      </c>
      <c r="AF21" s="186">
        <f t="shared" si="12"/>
        <v>0.10413524057217165</v>
      </c>
      <c r="AG21" s="186">
        <f t="shared" si="12"/>
        <v>0.10135958286633205</v>
      </c>
      <c r="AH21" s="186">
        <f t="shared" si="12"/>
        <v>0.1016419077404222</v>
      </c>
      <c r="AI21" s="186">
        <f t="shared" ref="AI21:BN21" si="13">AI47/AI20</f>
        <v>9.9108027750247768E-2</v>
      </c>
      <c r="AJ21" s="186">
        <f t="shared" si="13"/>
        <v>9.8659717051377507E-2</v>
      </c>
      <c r="AK21" s="186">
        <f t="shared" si="13"/>
        <v>9.8528940011915131E-2</v>
      </c>
      <c r="AL21" s="186">
        <f t="shared" si="13"/>
        <v>0.10145130430724719</v>
      </c>
      <c r="AM21" s="186">
        <f t="shared" si="13"/>
        <v>0.10322184429327287</v>
      </c>
      <c r="AN21" s="186">
        <f t="shared" si="13"/>
        <v>0.11119140095745642</v>
      </c>
      <c r="AO21" s="186">
        <f t="shared" si="13"/>
        <v>0.11049503193754436</v>
      </c>
      <c r="AP21" s="186">
        <f t="shared" si="13"/>
        <v>0.10790410430158254</v>
      </c>
      <c r="AQ21" s="186">
        <f t="shared" si="13"/>
        <v>0.11053846788158654</v>
      </c>
      <c r="AR21" s="186">
        <f t="shared" si="13"/>
        <v>0.11454823248707591</v>
      </c>
      <c r="AS21" s="186">
        <f t="shared" si="13"/>
        <v>0.1166297673252851</v>
      </c>
      <c r="AT21" s="186">
        <f t="shared" si="13"/>
        <v>0.11438545218379607</v>
      </c>
      <c r="AU21" s="186">
        <f t="shared" si="13"/>
        <v>0.11774361438065498</v>
      </c>
      <c r="AV21" s="186">
        <f t="shared" si="13"/>
        <v>0.1196073775033642</v>
      </c>
      <c r="AW21" s="186">
        <f t="shared" si="13"/>
        <v>0.12211818396411991</v>
      </c>
      <c r="AX21" s="186">
        <f t="shared" si="13"/>
        <v>0.1239329626439032</v>
      </c>
      <c r="AY21" s="186">
        <f t="shared" si="13"/>
        <v>0.12647199236155315</v>
      </c>
      <c r="AZ21" s="186">
        <f t="shared" si="13"/>
        <v>0.14037745118107012</v>
      </c>
      <c r="BA21" s="186">
        <f t="shared" si="13"/>
        <v>0.1426746506986028</v>
      </c>
      <c r="BB21" s="186">
        <f t="shared" si="13"/>
        <v>0.14492695777121417</v>
      </c>
      <c r="BC21" s="186">
        <f t="shared" si="13"/>
        <v>0.14511631612492032</v>
      </c>
      <c r="BD21" s="186">
        <f t="shared" si="13"/>
        <v>0.14584235173743654</v>
      </c>
      <c r="BE21" s="186">
        <f t="shared" si="13"/>
        <v>0.14933384823324966</v>
      </c>
      <c r="BF21" s="186">
        <f t="shared" si="13"/>
        <v>0.15157758193125023</v>
      </c>
      <c r="BG21" s="186">
        <f t="shared" si="13"/>
        <v>0.15107563151188066</v>
      </c>
      <c r="BH21" s="186">
        <f>BH47/BH20</f>
        <v>0.1518727360991822</v>
      </c>
      <c r="BI21" s="186">
        <f t="shared" si="13"/>
        <v>0.21593241209467778</v>
      </c>
      <c r="BJ21" s="186">
        <f t="shared" si="13"/>
        <v>0.18359522541162163</v>
      </c>
      <c r="BK21" s="186">
        <f t="shared" si="13"/>
        <v>0.19613966235364302</v>
      </c>
      <c r="BL21" s="186">
        <f t="shared" si="13"/>
        <v>0.20207193382432381</v>
      </c>
      <c r="BM21" s="186">
        <f t="shared" si="13"/>
        <v>0.20788378526249207</v>
      </c>
      <c r="BN21" s="273">
        <f t="shared" si="13"/>
        <v>0.21357884646265157</v>
      </c>
      <c r="BO21" s="273">
        <f t="shared" ref="BO21:BP21" si="14">BO47/BO20</f>
        <v>0.2191606027876927</v>
      </c>
      <c r="BP21" s="273">
        <f t="shared" si="14"/>
        <v>0.22463240228192216</v>
      </c>
      <c r="BQ21" s="273">
        <f>BQ47/BQ20</f>
        <v>0.22999746236780524</v>
      </c>
      <c r="BR21" s="273">
        <f t="shared" ref="BR21:BU21" si="15">BR47/BR20</f>
        <v>0.23525887615458319</v>
      </c>
      <c r="BS21" s="273">
        <f t="shared" si="15"/>
        <v>0.24041961838479581</v>
      </c>
      <c r="BT21" s="273">
        <f t="shared" si="15"/>
        <v>0.24548255104266919</v>
      </c>
      <c r="BU21" s="273">
        <f t="shared" si="15"/>
        <v>0.2504504286466161</v>
      </c>
      <c r="BV21" s="273">
        <f t="shared" ref="BV21:CJ21" si="16">BV47/BV20</f>
        <v>0.25532590324644111</v>
      </c>
      <c r="BW21" s="273">
        <f t="shared" si="16"/>
        <v>0.26011152914423891</v>
      </c>
      <c r="BX21" s="273">
        <f t="shared" si="16"/>
        <v>0.2648097673566831</v>
      </c>
      <c r="BY21" s="273">
        <f t="shared" si="16"/>
        <v>0.26942298983509533</v>
      </c>
      <c r="BZ21" s="273">
        <f t="shared" si="16"/>
        <v>0.27395348345845655</v>
      </c>
      <c r="CA21" s="273">
        <f t="shared" si="16"/>
        <v>0.27840345381350695</v>
      </c>
      <c r="CB21" s="273">
        <f t="shared" si="16"/>
        <v>0.28277502877508864</v>
      </c>
      <c r="CC21" s="273">
        <f t="shared" si="16"/>
        <v>0.28707026189889068</v>
      </c>
      <c r="CD21" s="273">
        <f t="shared" si="16"/>
        <v>0.29129113563798381</v>
      </c>
      <c r="CE21" s="273">
        <f t="shared" si="16"/>
        <v>0.29543956439376706</v>
      </c>
      <c r="CF21" s="273">
        <f t="shared" si="16"/>
        <v>0.29951739741112371</v>
      </c>
      <c r="CG21" s="273">
        <f t="shared" si="16"/>
        <v>0.30352642152702308</v>
      </c>
      <c r="CH21" s="273">
        <f t="shared" si="16"/>
        <v>0.30746836378117176</v>
      </c>
      <c r="CI21" s="273">
        <f t="shared" si="16"/>
        <v>0.31134489389667802</v>
      </c>
      <c r="CJ21" s="273">
        <f t="shared" si="16"/>
        <v>0.3151576266382411</v>
      </c>
    </row>
    <row r="22" spans="1:88">
      <c r="A22" s="740"/>
      <c r="B22" s="778" t="s">
        <v>405</v>
      </c>
      <c r="C22" s="792">
        <f>C26/C20</f>
        <v>0.22696323195642307</v>
      </c>
      <c r="D22" s="792">
        <f>D26/D20</f>
        <v>0.22314957171095981</v>
      </c>
      <c r="E22" s="792">
        <f t="shared" ref="E22:W22" si="17">E26/E20</f>
        <v>0.22070145423438836</v>
      </c>
      <c r="F22" s="792">
        <f t="shared" si="17"/>
        <v>0.21936159079016221</v>
      </c>
      <c r="G22" s="792">
        <f t="shared" si="17"/>
        <v>0.2118466898954704</v>
      </c>
      <c r="H22" s="792">
        <f t="shared" si="17"/>
        <v>0.20695602184535786</v>
      </c>
      <c r="I22" s="792">
        <f t="shared" si="17"/>
        <v>0.19987234430564421</v>
      </c>
      <c r="J22" s="792">
        <f t="shared" si="17"/>
        <v>0.19973057925460261</v>
      </c>
      <c r="K22" s="792">
        <f t="shared" si="17"/>
        <v>0.1980684811237928</v>
      </c>
      <c r="L22" s="792">
        <f t="shared" si="17"/>
        <v>0.19095309631113336</v>
      </c>
      <c r="M22" s="792">
        <f t="shared" si="17"/>
        <v>0.19164050883859243</v>
      </c>
      <c r="N22" s="792">
        <f t="shared" si="17"/>
        <v>0.19248941023134572</v>
      </c>
      <c r="O22" s="792">
        <f t="shared" si="17"/>
        <v>0.18587762669962918</v>
      </c>
      <c r="P22" s="792">
        <f t="shared" si="17"/>
        <v>0.18185193435806044</v>
      </c>
      <c r="Q22" s="792">
        <f t="shared" si="17"/>
        <v>0.18446961285069213</v>
      </c>
      <c r="R22" s="792">
        <f t="shared" si="17"/>
        <v>0.19835680751173709</v>
      </c>
      <c r="S22" s="792">
        <f t="shared" si="17"/>
        <v>0.18926657367300492</v>
      </c>
      <c r="T22" s="792">
        <f t="shared" si="17"/>
        <v>0.18762975159281264</v>
      </c>
      <c r="U22" s="792">
        <f t="shared" si="17"/>
        <v>0.18345843950141175</v>
      </c>
      <c r="V22" s="792">
        <f t="shared" si="17"/>
        <v>0.17918845568279607</v>
      </c>
      <c r="W22" s="792">
        <f t="shared" si="17"/>
        <v>0.18135056713268266</v>
      </c>
      <c r="X22" s="792">
        <f t="shared" ref="X22:BP22" si="18">X26/X20</f>
        <v>0.18255250403877221</v>
      </c>
      <c r="Y22" s="792">
        <f t="shared" si="18"/>
        <v>0.19288327236448288</v>
      </c>
      <c r="Z22" s="792">
        <f t="shared" si="18"/>
        <v>0.1871069182389937</v>
      </c>
      <c r="AA22" s="792">
        <f t="shared" si="18"/>
        <v>0.18312818973281297</v>
      </c>
      <c r="AB22" s="792">
        <f t="shared" si="18"/>
        <v>0.18794731460876887</v>
      </c>
      <c r="AC22" s="792">
        <f t="shared" si="18"/>
        <v>0.18640414749228171</v>
      </c>
      <c r="AD22" s="792">
        <f t="shared" si="18"/>
        <v>0.18320653390020139</v>
      </c>
      <c r="AE22" s="792">
        <f t="shared" si="18"/>
        <v>0.18257125728922557</v>
      </c>
      <c r="AF22" s="792">
        <f t="shared" si="18"/>
        <v>0.17815344603381014</v>
      </c>
      <c r="AG22" s="792">
        <f t="shared" si="18"/>
        <v>0.17055699040007796</v>
      </c>
      <c r="AH22" s="792">
        <f t="shared" si="18"/>
        <v>0.17103205629397966</v>
      </c>
      <c r="AI22" s="792">
        <f t="shared" si="18"/>
        <v>0.16518004625041294</v>
      </c>
      <c r="AJ22" s="792">
        <f t="shared" si="18"/>
        <v>0.15473752792256143</v>
      </c>
      <c r="AK22" s="792">
        <f t="shared" si="18"/>
        <v>0.14596031345951149</v>
      </c>
      <c r="AL22" s="792">
        <f t="shared" si="18"/>
        <v>0.14130384058985487</v>
      </c>
      <c r="AM22" s="792">
        <f t="shared" si="18"/>
        <v>0.13558201058201058</v>
      </c>
      <c r="AN22" s="792">
        <f t="shared" si="18"/>
        <v>0.13097281185078133</v>
      </c>
      <c r="AO22" s="792">
        <f t="shared" si="18"/>
        <v>0.12970191625266148</v>
      </c>
      <c r="AP22" s="792">
        <f t="shared" si="18"/>
        <v>0.1265171334219668</v>
      </c>
      <c r="AQ22" s="792">
        <f t="shared" si="18"/>
        <v>0.1258761441411726</v>
      </c>
      <c r="AR22" s="792">
        <f t="shared" si="18"/>
        <v>0.1290943720044371</v>
      </c>
      <c r="AS22" s="792">
        <f t="shared" si="18"/>
        <v>0.13016416725844857</v>
      </c>
      <c r="AT22" s="792">
        <f t="shared" si="18"/>
        <v>0.12773989283974671</v>
      </c>
      <c r="AU22" s="792">
        <f t="shared" si="18"/>
        <v>0.12719192889742975</v>
      </c>
      <c r="AV22" s="792">
        <f t="shared" si="18"/>
        <v>0.12692947043457611</v>
      </c>
      <c r="AW22" s="792">
        <f t="shared" si="18"/>
        <v>0.12746872295223857</v>
      </c>
      <c r="AX22" s="792">
        <f t="shared" si="18"/>
        <v>0.1277703813924348</v>
      </c>
      <c r="AY22" s="792">
        <f t="shared" si="18"/>
        <v>0.13088796944621262</v>
      </c>
      <c r="AZ22" s="792">
        <f t="shared" si="18"/>
        <v>0.13591517583002416</v>
      </c>
      <c r="BA22" s="792">
        <f t="shared" si="18"/>
        <v>0.13333333333333333</v>
      </c>
      <c r="BB22" s="792">
        <f t="shared" si="18"/>
        <v>0.13454937335355632</v>
      </c>
      <c r="BC22" s="792">
        <f t="shared" si="18"/>
        <v>0.13527724665391969</v>
      </c>
      <c r="BD22" s="792">
        <f t="shared" si="18"/>
        <v>0.1345873834166306</v>
      </c>
      <c r="BE22" s="792">
        <f t="shared" si="18"/>
        <v>0.13323035335006758</v>
      </c>
      <c r="BF22" s="792">
        <f t="shared" si="18"/>
        <v>0.13246346953569113</v>
      </c>
      <c r="BG22" s="792">
        <f t="shared" si="18"/>
        <v>0.13098718237013718</v>
      </c>
      <c r="BH22" s="792">
        <f>BH26/BH20</f>
        <v>0.13137159714701818</v>
      </c>
      <c r="BI22" s="792">
        <f t="shared" si="18"/>
        <v>0.12108359556710904</v>
      </c>
      <c r="BJ22" s="792">
        <f t="shared" si="18"/>
        <v>0.12604666083921237</v>
      </c>
      <c r="BK22" s="792">
        <f t="shared" si="18"/>
        <v>0.13004822801360452</v>
      </c>
      <c r="BL22" s="792">
        <f t="shared" si="18"/>
        <v>0.12960479049065074</v>
      </c>
      <c r="BM22" s="792">
        <f t="shared" si="18"/>
        <v>0.12917035436980664</v>
      </c>
      <c r="BN22" s="793">
        <f t="shared" si="18"/>
        <v>0.12874464832379226</v>
      </c>
      <c r="BO22" s="793">
        <f t="shared" si="18"/>
        <v>0.12832741182159607</v>
      </c>
      <c r="BP22" s="793">
        <f t="shared" si="18"/>
        <v>0.12791839459677537</v>
      </c>
      <c r="BQ22" s="793">
        <f t="shared" ref="BQ22:BU22" si="19">BQ26/BQ20</f>
        <v>0.12751735614687654</v>
      </c>
      <c r="BR22" s="793">
        <f t="shared" si="19"/>
        <v>0.12712406526186315</v>
      </c>
      <c r="BS22" s="793">
        <f t="shared" si="19"/>
        <v>0.12673829957961497</v>
      </c>
      <c r="BT22" s="793">
        <f t="shared" si="19"/>
        <v>0.12635984516670015</v>
      </c>
      <c r="BU22" s="793">
        <f t="shared" si="19"/>
        <v>0.12598849612275981</v>
      </c>
      <c r="BV22" s="793">
        <f t="shared" ref="BV22:CJ22" si="20">BV26/BV20</f>
        <v>0.12562405420696868</v>
      </c>
      <c r="BW22" s="793">
        <f t="shared" si="20"/>
        <v>0.12526632848514527</v>
      </c>
      <c r="BX22" s="793">
        <f t="shared" si="20"/>
        <v>0.12491513499619759</v>
      </c>
      <c r="BY22" s="793">
        <f t="shared" si="20"/>
        <v>0.1245702964366724</v>
      </c>
      <c r="BZ22" s="793">
        <f t="shared" si="20"/>
        <v>0.12423164186227724</v>
      </c>
      <c r="CA22" s="793">
        <f t="shared" si="20"/>
        <v>0.12389900640531711</v>
      </c>
      <c r="CB22" s="793">
        <f t="shared" si="20"/>
        <v>0.12357223100706512</v>
      </c>
      <c r="CC22" s="793">
        <f t="shared" si="20"/>
        <v>0.12325116216415431</v>
      </c>
      <c r="CD22" s="793">
        <f t="shared" si="20"/>
        <v>0.12293565168813939</v>
      </c>
      <c r="CE22" s="793">
        <f t="shared" si="20"/>
        <v>0.122625556477442</v>
      </c>
      <c r="CF22" s="793">
        <f t="shared" si="20"/>
        <v>0.12232073830093546</v>
      </c>
      <c r="CG22" s="793">
        <f t="shared" si="20"/>
        <v>0.12202106359248646</v>
      </c>
      <c r="CH22" s="793">
        <f t="shared" si="20"/>
        <v>0.12172640325581005</v>
      </c>
      <c r="CI22" s="793">
        <f t="shared" si="20"/>
        <v>0.1214366324790392</v>
      </c>
      <c r="CJ22" s="793">
        <f t="shared" si="20"/>
        <v>0.12115163055844985</v>
      </c>
    </row>
    <row r="23" spans="1:88">
      <c r="B23" s="89"/>
      <c r="C23" s="89"/>
      <c r="D23" s="89"/>
      <c r="E23" s="89"/>
      <c r="F23" s="89"/>
      <c r="G23" s="89"/>
      <c r="H23" s="89"/>
      <c r="I23" s="89"/>
      <c r="J23" s="89"/>
      <c r="K23" s="89"/>
      <c r="L23" s="89"/>
      <c r="M23" s="89"/>
      <c r="N23" s="89"/>
      <c r="O23" s="89"/>
      <c r="P23" s="89"/>
      <c r="Q23" s="89"/>
      <c r="R23" s="89"/>
      <c r="S23" s="89"/>
      <c r="T23" s="89"/>
      <c r="U23" s="89"/>
      <c r="V23" s="89"/>
      <c r="W23" s="89"/>
      <c r="X23" s="89"/>
      <c r="Y23" s="89"/>
      <c r="Z23" s="89"/>
      <c r="AA23" s="89"/>
      <c r="AB23" s="89"/>
      <c r="AC23" s="89"/>
      <c r="AD23" s="89"/>
      <c r="AE23" s="89"/>
      <c r="AF23" s="89"/>
      <c r="AG23" s="81"/>
      <c r="AH23" s="81"/>
      <c r="AI23" s="81"/>
      <c r="AJ23" s="81"/>
      <c r="AK23" s="81"/>
      <c r="AL23" s="81"/>
      <c r="AM23" s="81"/>
      <c r="AN23" s="81"/>
      <c r="AO23" s="81"/>
      <c r="AP23" s="81"/>
      <c r="AQ23" s="81"/>
      <c r="AR23" s="81"/>
      <c r="AS23" s="81"/>
      <c r="AT23" s="81"/>
      <c r="AU23" s="81"/>
      <c r="AV23" s="81"/>
      <c r="AW23" s="81"/>
      <c r="AX23" s="81"/>
      <c r="AY23" s="81"/>
      <c r="AZ23" s="81"/>
      <c r="BA23" s="81"/>
      <c r="BB23" s="81"/>
      <c r="BC23" s="81"/>
      <c r="BD23" s="81"/>
      <c r="BE23" s="81"/>
      <c r="BF23" s="81"/>
      <c r="BG23" s="81"/>
      <c r="BH23" s="81"/>
      <c r="BI23" s="81"/>
      <c r="BJ23" s="81"/>
      <c r="BK23" s="81"/>
      <c r="BL23" s="81"/>
      <c r="BM23" s="81"/>
      <c r="BN23" s="81"/>
    </row>
    <row r="24" spans="1:88" ht="13.5">
      <c r="B24" s="80" t="s">
        <v>72</v>
      </c>
      <c r="C24" s="80" t="s">
        <v>406</v>
      </c>
      <c r="D24" s="80"/>
      <c r="E24" s="80"/>
      <c r="F24" s="80"/>
      <c r="G24" s="80"/>
      <c r="H24" s="80"/>
      <c r="I24" s="80"/>
      <c r="J24" s="80"/>
      <c r="K24" s="80"/>
      <c r="L24" s="80"/>
      <c r="M24" s="80"/>
      <c r="N24" s="80"/>
      <c r="O24" s="80"/>
      <c r="P24" s="80"/>
      <c r="Q24" s="80"/>
      <c r="R24" s="80"/>
      <c r="S24" s="80"/>
      <c r="T24" s="80"/>
      <c r="U24" s="80"/>
      <c r="V24" s="80"/>
      <c r="W24" s="80"/>
      <c r="X24" s="80"/>
      <c r="Y24" s="80"/>
      <c r="Z24" s="80"/>
      <c r="AA24" s="80"/>
      <c r="AB24" s="80"/>
      <c r="AC24" s="80"/>
      <c r="AD24" s="80"/>
      <c r="AE24" s="80"/>
      <c r="AF24" s="80"/>
      <c r="AG24" s="81"/>
      <c r="AH24" s="81"/>
      <c r="AI24" s="81"/>
      <c r="AJ24" s="97"/>
      <c r="AK24" s="81"/>
      <c r="AL24" s="81"/>
      <c r="AM24" s="97"/>
      <c r="AN24" s="97"/>
      <c r="AO24" s="97"/>
      <c r="AP24" s="97"/>
      <c r="AQ24" s="97"/>
      <c r="AR24" s="81"/>
      <c r="AS24" s="98"/>
      <c r="AT24" s="98"/>
      <c r="AU24" s="81"/>
      <c r="AV24" s="81"/>
      <c r="AW24" s="81"/>
      <c r="AX24" s="81"/>
      <c r="AY24" s="81"/>
      <c r="AZ24" s="81"/>
      <c r="BA24" s="81"/>
      <c r="BB24" s="81"/>
      <c r="BC24" s="81"/>
      <c r="BD24" s="81"/>
      <c r="BE24" s="81"/>
      <c r="BF24" s="81"/>
      <c r="BG24" s="81"/>
      <c r="BH24" s="81"/>
      <c r="BI24" s="81"/>
      <c r="BJ24" s="81"/>
      <c r="BK24" s="81"/>
      <c r="BL24" s="81"/>
      <c r="BM24" s="81"/>
      <c r="BN24" s="81"/>
    </row>
    <row r="25" spans="1:88">
      <c r="B25" s="81"/>
      <c r="C25" s="80">
        <v>1960</v>
      </c>
      <c r="D25" s="80">
        <v>1961</v>
      </c>
      <c r="E25" s="80">
        <f t="shared" ref="E25:AF25" si="21">D25+1</f>
        <v>1962</v>
      </c>
      <c r="F25" s="80">
        <f t="shared" si="21"/>
        <v>1963</v>
      </c>
      <c r="G25" s="80">
        <f t="shared" si="21"/>
        <v>1964</v>
      </c>
      <c r="H25" s="80">
        <f t="shared" si="21"/>
        <v>1965</v>
      </c>
      <c r="I25" s="80">
        <f t="shared" si="21"/>
        <v>1966</v>
      </c>
      <c r="J25" s="80">
        <f t="shared" si="21"/>
        <v>1967</v>
      </c>
      <c r="K25" s="80">
        <f t="shared" si="21"/>
        <v>1968</v>
      </c>
      <c r="L25" s="80">
        <f t="shared" si="21"/>
        <v>1969</v>
      </c>
      <c r="M25" s="80">
        <f t="shared" si="21"/>
        <v>1970</v>
      </c>
      <c r="N25" s="80">
        <f t="shared" si="21"/>
        <v>1971</v>
      </c>
      <c r="O25" s="80">
        <f t="shared" si="21"/>
        <v>1972</v>
      </c>
      <c r="P25" s="80">
        <f t="shared" si="21"/>
        <v>1973</v>
      </c>
      <c r="Q25" s="80">
        <f t="shared" si="21"/>
        <v>1974</v>
      </c>
      <c r="R25" s="80">
        <f t="shared" si="21"/>
        <v>1975</v>
      </c>
      <c r="S25" s="80">
        <f t="shared" si="21"/>
        <v>1976</v>
      </c>
      <c r="T25" s="80">
        <f t="shared" si="21"/>
        <v>1977</v>
      </c>
      <c r="U25" s="80">
        <f t="shared" si="21"/>
        <v>1978</v>
      </c>
      <c r="V25" s="80">
        <f t="shared" si="21"/>
        <v>1979</v>
      </c>
      <c r="W25" s="80">
        <f t="shared" si="21"/>
        <v>1980</v>
      </c>
      <c r="X25" s="80">
        <f t="shared" si="21"/>
        <v>1981</v>
      </c>
      <c r="Y25" s="80">
        <f t="shared" si="21"/>
        <v>1982</v>
      </c>
      <c r="Z25" s="80">
        <f t="shared" si="21"/>
        <v>1983</v>
      </c>
      <c r="AA25" s="80">
        <f t="shared" si="21"/>
        <v>1984</v>
      </c>
      <c r="AB25" s="80">
        <f t="shared" si="21"/>
        <v>1985</v>
      </c>
      <c r="AC25" s="80">
        <f t="shared" si="21"/>
        <v>1986</v>
      </c>
      <c r="AD25" s="80">
        <f t="shared" si="21"/>
        <v>1987</v>
      </c>
      <c r="AE25" s="80">
        <f t="shared" si="21"/>
        <v>1988</v>
      </c>
      <c r="AF25" s="80">
        <f t="shared" si="21"/>
        <v>1989</v>
      </c>
      <c r="AG25" s="80">
        <v>1990</v>
      </c>
      <c r="AH25" s="80">
        <v>1991</v>
      </c>
      <c r="AI25" s="80">
        <v>1992</v>
      </c>
      <c r="AJ25" s="80">
        <v>1993</v>
      </c>
      <c r="AK25" s="80">
        <v>1994</v>
      </c>
      <c r="AL25" s="80">
        <v>1995</v>
      </c>
      <c r="AM25" s="80">
        <v>1996</v>
      </c>
      <c r="AN25" s="80">
        <v>1997</v>
      </c>
      <c r="AO25" s="80">
        <v>1998</v>
      </c>
      <c r="AP25" s="80">
        <v>1999</v>
      </c>
      <c r="AQ25" s="80">
        <v>2000</v>
      </c>
      <c r="AR25" s="80">
        <v>2001</v>
      </c>
      <c r="AS25" s="80">
        <v>2002</v>
      </c>
      <c r="AT25" s="80">
        <v>2003</v>
      </c>
      <c r="AU25" s="80">
        <v>2004</v>
      </c>
      <c r="AV25" s="80">
        <v>2005</v>
      </c>
      <c r="AW25" s="794">
        <v>2006</v>
      </c>
      <c r="AX25" s="794">
        <v>2007</v>
      </c>
      <c r="AY25" s="794">
        <v>2008</v>
      </c>
      <c r="AZ25" s="794">
        <v>2009</v>
      </c>
      <c r="BA25" s="794">
        <v>2010</v>
      </c>
      <c r="BB25" s="794">
        <v>2011</v>
      </c>
      <c r="BC25" s="794">
        <v>2012</v>
      </c>
      <c r="BD25" s="794">
        <v>2013</v>
      </c>
      <c r="BE25" s="794">
        <v>2014</v>
      </c>
      <c r="BF25" s="794">
        <v>2015</v>
      </c>
      <c r="BG25" s="794">
        <v>2016</v>
      </c>
      <c r="BH25" s="794">
        <v>2017</v>
      </c>
      <c r="BI25" s="794">
        <v>2018</v>
      </c>
      <c r="BJ25" s="794">
        <v>2019</v>
      </c>
      <c r="BK25" s="794">
        <v>2020</v>
      </c>
      <c r="BL25" s="794">
        <v>2021</v>
      </c>
      <c r="BM25" s="794">
        <v>2022</v>
      </c>
      <c r="BN25" s="794">
        <v>2023</v>
      </c>
      <c r="BO25" s="794">
        <v>2024</v>
      </c>
      <c r="BP25" s="794">
        <v>2025</v>
      </c>
      <c r="BQ25" s="794">
        <v>2026</v>
      </c>
      <c r="BR25" s="794">
        <v>2027</v>
      </c>
      <c r="BS25" s="794">
        <v>2028</v>
      </c>
      <c r="BT25" s="794">
        <v>2029</v>
      </c>
      <c r="BU25" s="794">
        <v>2030</v>
      </c>
      <c r="BV25" s="794">
        <v>2031</v>
      </c>
      <c r="BW25" s="794">
        <v>2032</v>
      </c>
      <c r="BX25" s="794">
        <v>2033</v>
      </c>
      <c r="BY25" s="794">
        <v>2034</v>
      </c>
      <c r="BZ25" s="794">
        <v>2035</v>
      </c>
      <c r="CA25" s="794">
        <v>2036</v>
      </c>
      <c r="CB25" s="794">
        <v>2037</v>
      </c>
      <c r="CC25" s="794">
        <v>2038</v>
      </c>
      <c r="CD25" s="794">
        <v>2039</v>
      </c>
      <c r="CE25" s="794">
        <v>2040</v>
      </c>
      <c r="CF25" s="794">
        <v>2041</v>
      </c>
      <c r="CG25" s="794">
        <v>2042</v>
      </c>
      <c r="CH25" s="794">
        <v>2043</v>
      </c>
      <c r="CI25" s="794">
        <v>2044</v>
      </c>
      <c r="CJ25" s="794">
        <v>2045</v>
      </c>
    </row>
    <row r="26" spans="1:88">
      <c r="A26" s="783"/>
      <c r="B26" s="795" t="s">
        <v>407</v>
      </c>
      <c r="C26" s="790">
        <v>20000</v>
      </c>
      <c r="D26" s="796">
        <f t="shared" ref="D26:L26" si="22">C26+($M$26-$C$26)/10</f>
        <v>20320</v>
      </c>
      <c r="E26" s="796">
        <f t="shared" si="22"/>
        <v>20640</v>
      </c>
      <c r="F26" s="796">
        <f t="shared" si="22"/>
        <v>20960</v>
      </c>
      <c r="G26" s="796">
        <f t="shared" si="22"/>
        <v>21280</v>
      </c>
      <c r="H26" s="796">
        <f t="shared" si="22"/>
        <v>21600</v>
      </c>
      <c r="I26" s="796">
        <f t="shared" si="22"/>
        <v>21920</v>
      </c>
      <c r="J26" s="796">
        <f t="shared" si="22"/>
        <v>22240</v>
      </c>
      <c r="K26" s="796">
        <f t="shared" si="22"/>
        <v>22560</v>
      </c>
      <c r="L26" s="796">
        <f t="shared" si="22"/>
        <v>22880</v>
      </c>
      <c r="M26" s="790">
        <v>23200</v>
      </c>
      <c r="N26" s="796">
        <f t="shared" ref="N26:V26" si="23">M26+($W$26-$M$26)/10</f>
        <v>23630</v>
      </c>
      <c r="O26" s="796">
        <f t="shared" si="23"/>
        <v>24060</v>
      </c>
      <c r="P26" s="796">
        <f t="shared" si="23"/>
        <v>24490</v>
      </c>
      <c r="Q26" s="796">
        <f t="shared" si="23"/>
        <v>24920</v>
      </c>
      <c r="R26" s="796">
        <f t="shared" si="23"/>
        <v>25350</v>
      </c>
      <c r="S26" s="796">
        <f t="shared" si="23"/>
        <v>25780</v>
      </c>
      <c r="T26" s="796">
        <f t="shared" si="23"/>
        <v>26210</v>
      </c>
      <c r="U26" s="796">
        <f t="shared" si="23"/>
        <v>26640</v>
      </c>
      <c r="V26" s="796">
        <f t="shared" si="23"/>
        <v>27070</v>
      </c>
      <c r="W26" s="790">
        <v>27500</v>
      </c>
      <c r="X26" s="796">
        <f t="shared" ref="X26:AF26" si="24">W26+($AG$26-$W$26)/10</f>
        <v>28250</v>
      </c>
      <c r="Y26" s="796">
        <f t="shared" si="24"/>
        <v>29000</v>
      </c>
      <c r="Z26" s="796">
        <f t="shared" si="24"/>
        <v>29750</v>
      </c>
      <c r="AA26" s="796">
        <f t="shared" si="24"/>
        <v>30500</v>
      </c>
      <c r="AB26" s="796">
        <f t="shared" si="24"/>
        <v>31250</v>
      </c>
      <c r="AC26" s="796">
        <f t="shared" si="24"/>
        <v>32000</v>
      </c>
      <c r="AD26" s="796">
        <f t="shared" si="24"/>
        <v>32750</v>
      </c>
      <c r="AE26" s="796">
        <f t="shared" si="24"/>
        <v>33500</v>
      </c>
      <c r="AF26" s="796">
        <f t="shared" si="24"/>
        <v>34250</v>
      </c>
      <c r="AG26" s="797">
        <v>35000</v>
      </c>
      <c r="AH26" s="797">
        <v>35000</v>
      </c>
      <c r="AI26" s="797">
        <v>35000</v>
      </c>
      <c r="AJ26" s="797">
        <v>33250</v>
      </c>
      <c r="AK26" s="797">
        <v>31850</v>
      </c>
      <c r="AL26" s="797">
        <v>30280</v>
      </c>
      <c r="AM26" s="797">
        <v>28700</v>
      </c>
      <c r="AN26" s="797">
        <v>29000</v>
      </c>
      <c r="AO26" s="797">
        <v>29240</v>
      </c>
      <c r="AP26" s="797">
        <v>29500</v>
      </c>
      <c r="AQ26" s="797">
        <v>30530</v>
      </c>
      <c r="AR26" s="797">
        <v>30840</v>
      </c>
      <c r="AS26" s="314">
        <v>31160</v>
      </c>
      <c r="AT26" s="314">
        <v>31470</v>
      </c>
      <c r="AU26" s="314">
        <v>31770</v>
      </c>
      <c r="AV26" s="314">
        <v>32070</v>
      </c>
      <c r="AW26" s="314">
        <v>32400</v>
      </c>
      <c r="AX26" s="314">
        <v>32630</v>
      </c>
      <c r="AY26" s="314">
        <v>32900</v>
      </c>
      <c r="AZ26" s="314">
        <v>33200</v>
      </c>
      <c r="BA26" s="797">
        <v>33400</v>
      </c>
      <c r="BB26" s="797">
        <v>33710</v>
      </c>
      <c r="BC26" s="797">
        <v>33960</v>
      </c>
      <c r="BD26" s="797">
        <v>34200</v>
      </c>
      <c r="BE26" s="797">
        <v>34500</v>
      </c>
      <c r="BF26" s="797">
        <v>34720</v>
      </c>
      <c r="BG26" s="314">
        <v>34950</v>
      </c>
      <c r="BH26" s="314">
        <v>35180</v>
      </c>
      <c r="BI26" s="314">
        <v>35400</v>
      </c>
      <c r="BJ26" s="185">
        <f>TREND($BA26:$BI26,$BA$25:$BI$25,BJ$25)</f>
        <v>35689.166666666686</v>
      </c>
      <c r="BK26" s="185">
        <f t="shared" ref="BK26:BZ27" si="25">TREND($BA26:$BI26,$BA$25:$BI$25,BK$25)</f>
        <v>35937.666666666686</v>
      </c>
      <c r="BL26" s="185">
        <f>TREND($BA26:$BI26,$BA$25:$BI$25,BL$25)</f>
        <v>36186.166666666686</v>
      </c>
      <c r="BM26" s="185">
        <f t="shared" si="25"/>
        <v>36434.666666666686</v>
      </c>
      <c r="BN26" s="270">
        <f t="shared" si="25"/>
        <v>36683.166666666686</v>
      </c>
      <c r="BO26" s="270">
        <f t="shared" si="25"/>
        <v>36931.666666666686</v>
      </c>
      <c r="BP26" s="270">
        <f t="shared" si="25"/>
        <v>37180.166666666686</v>
      </c>
      <c r="BQ26" s="270">
        <f t="shared" si="25"/>
        <v>37428.666666666686</v>
      </c>
      <c r="BR26" s="270">
        <f t="shared" si="25"/>
        <v>37677.166666666686</v>
      </c>
      <c r="BS26" s="270">
        <f t="shared" si="25"/>
        <v>37925.666666666686</v>
      </c>
      <c r="BT26" s="270">
        <f t="shared" si="25"/>
        <v>38174.166666666686</v>
      </c>
      <c r="BU26" s="270">
        <f t="shared" si="25"/>
        <v>38422.666666666686</v>
      </c>
      <c r="BV26" s="270">
        <f t="shared" si="25"/>
        <v>38671.166666666686</v>
      </c>
      <c r="BW26" s="270">
        <f t="shared" si="25"/>
        <v>38919.666666666686</v>
      </c>
      <c r="BX26" s="270">
        <f t="shared" si="25"/>
        <v>39168.166666666686</v>
      </c>
      <c r="BY26" s="270">
        <f t="shared" si="25"/>
        <v>39416.666666666686</v>
      </c>
      <c r="BZ26" s="270">
        <f t="shared" si="25"/>
        <v>39665.166666666686</v>
      </c>
      <c r="CA26" s="270">
        <f t="shared" ref="BV26:CJ27" si="26">TREND($BA26:$BI26,$BA$25:$BI$25,CA$25)</f>
        <v>39913.666666666686</v>
      </c>
      <c r="CB26" s="270">
        <f t="shared" si="26"/>
        <v>40162.166666666686</v>
      </c>
      <c r="CC26" s="270">
        <f t="shared" si="26"/>
        <v>40410.666666666686</v>
      </c>
      <c r="CD26" s="270">
        <f t="shared" si="26"/>
        <v>40659.166666666686</v>
      </c>
      <c r="CE26" s="270">
        <f t="shared" si="26"/>
        <v>40907.666666666686</v>
      </c>
      <c r="CF26" s="270">
        <f t="shared" si="26"/>
        <v>41156.166666666686</v>
      </c>
      <c r="CG26" s="270">
        <f t="shared" si="26"/>
        <v>41404.666666666686</v>
      </c>
      <c r="CH26" s="270">
        <f t="shared" si="26"/>
        <v>41653.166666666686</v>
      </c>
      <c r="CI26" s="270">
        <f t="shared" si="26"/>
        <v>41901.666666666686</v>
      </c>
      <c r="CJ26" s="270">
        <f t="shared" si="26"/>
        <v>42150.166666666686</v>
      </c>
    </row>
    <row r="27" spans="1:88">
      <c r="B27" s="80" t="s">
        <v>408</v>
      </c>
      <c r="C27" s="185">
        <v>0</v>
      </c>
      <c r="D27" s="187">
        <v>0</v>
      </c>
      <c r="E27" s="187">
        <v>0</v>
      </c>
      <c r="F27" s="187">
        <v>0</v>
      </c>
      <c r="G27" s="187">
        <v>0</v>
      </c>
      <c r="H27" s="187">
        <v>0</v>
      </c>
      <c r="I27" s="187">
        <v>0</v>
      </c>
      <c r="J27" s="187">
        <v>0</v>
      </c>
      <c r="K27" s="187">
        <v>0</v>
      </c>
      <c r="L27" s="187">
        <v>0</v>
      </c>
      <c r="M27" s="185">
        <v>0</v>
      </c>
      <c r="N27" s="187">
        <v>0</v>
      </c>
      <c r="O27" s="187">
        <v>0</v>
      </c>
      <c r="P27" s="187">
        <v>0</v>
      </c>
      <c r="Q27" s="187">
        <v>0</v>
      </c>
      <c r="R27" s="187">
        <v>0</v>
      </c>
      <c r="S27" s="187">
        <v>0</v>
      </c>
      <c r="T27" s="187">
        <v>0</v>
      </c>
      <c r="U27" s="187">
        <v>0</v>
      </c>
      <c r="V27" s="187">
        <v>0</v>
      </c>
      <c r="W27" s="185">
        <v>0</v>
      </c>
      <c r="X27" s="187">
        <f t="shared" ref="X27:AF27" si="27">W27+($AG$27-$W$27)/10</f>
        <v>420</v>
      </c>
      <c r="Y27" s="187">
        <f t="shared" si="27"/>
        <v>840</v>
      </c>
      <c r="Z27" s="187">
        <f t="shared" si="27"/>
        <v>1260</v>
      </c>
      <c r="AA27" s="187">
        <f t="shared" si="27"/>
        <v>1680</v>
      </c>
      <c r="AB27" s="187">
        <f t="shared" si="27"/>
        <v>2100</v>
      </c>
      <c r="AC27" s="187">
        <f t="shared" si="27"/>
        <v>2520</v>
      </c>
      <c r="AD27" s="187">
        <f t="shared" si="27"/>
        <v>2940</v>
      </c>
      <c r="AE27" s="187">
        <f t="shared" si="27"/>
        <v>3360</v>
      </c>
      <c r="AF27" s="187">
        <f t="shared" si="27"/>
        <v>3780</v>
      </c>
      <c r="AG27" s="314">
        <v>4200</v>
      </c>
      <c r="AH27" s="314">
        <v>4800</v>
      </c>
      <c r="AI27" s="314">
        <v>5400</v>
      </c>
      <c r="AJ27" s="314">
        <v>6900</v>
      </c>
      <c r="AK27" s="314">
        <v>8040</v>
      </c>
      <c r="AL27" s="314">
        <v>9030</v>
      </c>
      <c r="AM27" s="314">
        <v>10390</v>
      </c>
      <c r="AN27" s="314">
        <v>11490</v>
      </c>
      <c r="AO27" s="314">
        <v>12560</v>
      </c>
      <c r="AP27" s="314">
        <v>14170</v>
      </c>
      <c r="AQ27" s="314">
        <v>15770</v>
      </c>
      <c r="AR27" s="314">
        <v>15820</v>
      </c>
      <c r="AS27" s="314">
        <v>16000</v>
      </c>
      <c r="AT27" s="314">
        <v>18330</v>
      </c>
      <c r="AU27" s="314">
        <v>19810</v>
      </c>
      <c r="AV27" s="314">
        <v>19860</v>
      </c>
      <c r="AW27" s="314">
        <v>20100</v>
      </c>
      <c r="AX27" s="314">
        <v>20900</v>
      </c>
      <c r="AY27" s="314">
        <v>21300</v>
      </c>
      <c r="AZ27" s="314">
        <v>19900</v>
      </c>
      <c r="BA27" s="314">
        <v>19200</v>
      </c>
      <c r="BB27" s="314">
        <v>19300</v>
      </c>
      <c r="BC27" s="314">
        <v>19590</v>
      </c>
      <c r="BD27" s="314">
        <v>20600</v>
      </c>
      <c r="BE27" s="314">
        <v>21080</v>
      </c>
      <c r="BF27" s="314">
        <v>21290</v>
      </c>
      <c r="BG27" s="314">
        <v>22960</v>
      </c>
      <c r="BH27" s="314">
        <v>24420</v>
      </c>
      <c r="BI27" s="314">
        <v>22300</v>
      </c>
      <c r="BJ27" s="185">
        <f>TREND($BA27:$BI27,$BA$25:$BI$25,BJ$25)</f>
        <v>24125.833333333256</v>
      </c>
      <c r="BK27" s="185">
        <f t="shared" si="25"/>
        <v>24712.333333333256</v>
      </c>
      <c r="BL27" s="185">
        <f t="shared" si="25"/>
        <v>25298.833333333256</v>
      </c>
      <c r="BM27" s="185">
        <f t="shared" si="25"/>
        <v>25885.333333333256</v>
      </c>
      <c r="BN27" s="270">
        <f t="shared" si="25"/>
        <v>26471.833333333256</v>
      </c>
      <c r="BO27" s="270">
        <f t="shared" si="25"/>
        <v>27058.333333333256</v>
      </c>
      <c r="BP27" s="270">
        <f t="shared" si="25"/>
        <v>27644.833333333256</v>
      </c>
      <c r="BQ27" s="270">
        <f t="shared" si="25"/>
        <v>28231.333333333256</v>
      </c>
      <c r="BR27" s="270">
        <f t="shared" si="25"/>
        <v>28817.833333333256</v>
      </c>
      <c r="BS27" s="270">
        <f t="shared" si="25"/>
        <v>29404.333333333256</v>
      </c>
      <c r="BT27" s="270">
        <f t="shared" si="25"/>
        <v>29990.833333333256</v>
      </c>
      <c r="BU27" s="270">
        <f t="shared" si="25"/>
        <v>30577.333333333256</v>
      </c>
      <c r="BV27" s="270">
        <f t="shared" si="26"/>
        <v>31163.833333333256</v>
      </c>
      <c r="BW27" s="270">
        <f t="shared" si="26"/>
        <v>31750.333333333256</v>
      </c>
      <c r="BX27" s="270">
        <f t="shared" si="26"/>
        <v>32336.833333333256</v>
      </c>
      <c r="BY27" s="270">
        <f t="shared" si="26"/>
        <v>32923.333333333256</v>
      </c>
      <c r="BZ27" s="270">
        <f t="shared" si="26"/>
        <v>33509.833333333256</v>
      </c>
      <c r="CA27" s="270">
        <f t="shared" si="26"/>
        <v>34096.333333333256</v>
      </c>
      <c r="CB27" s="270">
        <f t="shared" si="26"/>
        <v>34682.833333333256</v>
      </c>
      <c r="CC27" s="270">
        <f t="shared" si="26"/>
        <v>35269.333333333256</v>
      </c>
      <c r="CD27" s="270">
        <f t="shared" si="26"/>
        <v>35855.833333333256</v>
      </c>
      <c r="CE27" s="270">
        <f t="shared" si="26"/>
        <v>36442.333333333256</v>
      </c>
      <c r="CF27" s="270">
        <f t="shared" si="26"/>
        <v>37028.833333333256</v>
      </c>
      <c r="CG27" s="270">
        <f t="shared" si="26"/>
        <v>37615.333333333256</v>
      </c>
      <c r="CH27" s="270">
        <f t="shared" si="26"/>
        <v>38201.833333333256</v>
      </c>
      <c r="CI27" s="270">
        <f t="shared" si="26"/>
        <v>38788.333333333256</v>
      </c>
      <c r="CJ27" s="270">
        <f t="shared" si="26"/>
        <v>39374.833333333256</v>
      </c>
    </row>
    <row r="28" spans="1:88">
      <c r="B28" s="80" t="s">
        <v>409</v>
      </c>
      <c r="C28" s="188">
        <f t="shared" ref="C28:W28" si="28">C27/C26</f>
        <v>0</v>
      </c>
      <c r="D28" s="188">
        <f t="shared" si="28"/>
        <v>0</v>
      </c>
      <c r="E28" s="188">
        <f t="shared" si="28"/>
        <v>0</v>
      </c>
      <c r="F28" s="188">
        <f t="shared" si="28"/>
        <v>0</v>
      </c>
      <c r="G28" s="188">
        <f t="shared" si="28"/>
        <v>0</v>
      </c>
      <c r="H28" s="188">
        <f t="shared" si="28"/>
        <v>0</v>
      </c>
      <c r="I28" s="188">
        <f t="shared" si="28"/>
        <v>0</v>
      </c>
      <c r="J28" s="188">
        <f t="shared" si="28"/>
        <v>0</v>
      </c>
      <c r="K28" s="188">
        <f t="shared" si="28"/>
        <v>0</v>
      </c>
      <c r="L28" s="188">
        <f t="shared" si="28"/>
        <v>0</v>
      </c>
      <c r="M28" s="188">
        <f t="shared" si="28"/>
        <v>0</v>
      </c>
      <c r="N28" s="188">
        <f t="shared" si="28"/>
        <v>0</v>
      </c>
      <c r="O28" s="188">
        <f t="shared" si="28"/>
        <v>0</v>
      </c>
      <c r="P28" s="188">
        <f t="shared" si="28"/>
        <v>0</v>
      </c>
      <c r="Q28" s="188">
        <f t="shared" si="28"/>
        <v>0</v>
      </c>
      <c r="R28" s="188">
        <f t="shared" si="28"/>
        <v>0</v>
      </c>
      <c r="S28" s="188">
        <f t="shared" si="28"/>
        <v>0</v>
      </c>
      <c r="T28" s="188">
        <f t="shared" si="28"/>
        <v>0</v>
      </c>
      <c r="U28" s="188">
        <f t="shared" si="28"/>
        <v>0</v>
      </c>
      <c r="V28" s="188">
        <f t="shared" si="28"/>
        <v>0</v>
      </c>
      <c r="W28" s="188">
        <f t="shared" si="28"/>
        <v>0</v>
      </c>
      <c r="X28" s="188">
        <f t="shared" ref="X28:BP28" si="29">X27/X26</f>
        <v>1.4867256637168142E-2</v>
      </c>
      <c r="Y28" s="188">
        <f t="shared" si="29"/>
        <v>2.8965517241379312E-2</v>
      </c>
      <c r="Z28" s="188">
        <f t="shared" si="29"/>
        <v>4.2352941176470586E-2</v>
      </c>
      <c r="AA28" s="188">
        <f t="shared" si="29"/>
        <v>5.5081967213114758E-2</v>
      </c>
      <c r="AB28" s="188">
        <f t="shared" si="29"/>
        <v>6.7199999999999996E-2</v>
      </c>
      <c r="AC28" s="188">
        <f t="shared" si="29"/>
        <v>7.8750000000000001E-2</v>
      </c>
      <c r="AD28" s="188">
        <f t="shared" si="29"/>
        <v>8.9770992366412214E-2</v>
      </c>
      <c r="AE28" s="188">
        <f t="shared" si="29"/>
        <v>0.10029850746268656</v>
      </c>
      <c r="AF28" s="188">
        <f t="shared" si="29"/>
        <v>0.11036496350364963</v>
      </c>
      <c r="AG28" s="188">
        <f t="shared" si="29"/>
        <v>0.12</v>
      </c>
      <c r="AH28" s="188">
        <f t="shared" si="29"/>
        <v>0.13714285714285715</v>
      </c>
      <c r="AI28" s="188">
        <f t="shared" si="29"/>
        <v>0.15428571428571428</v>
      </c>
      <c r="AJ28" s="188">
        <f t="shared" si="29"/>
        <v>0.20751879699248121</v>
      </c>
      <c r="AK28" s="188">
        <f t="shared" si="29"/>
        <v>0.25243328100470958</v>
      </c>
      <c r="AL28" s="188">
        <f t="shared" si="29"/>
        <v>0.29821664464993397</v>
      </c>
      <c r="AM28" s="188">
        <f t="shared" si="29"/>
        <v>0.36202090592334496</v>
      </c>
      <c r="AN28" s="188">
        <f t="shared" si="29"/>
        <v>0.39620689655172414</v>
      </c>
      <c r="AO28" s="188">
        <f t="shared" si="29"/>
        <v>0.42954856361149113</v>
      </c>
      <c r="AP28" s="188">
        <f t="shared" si="29"/>
        <v>0.48033898305084743</v>
      </c>
      <c r="AQ28" s="188">
        <f t="shared" si="29"/>
        <v>0.51654110710776291</v>
      </c>
      <c r="AR28" s="188">
        <f t="shared" si="29"/>
        <v>0.51297016861219191</v>
      </c>
      <c r="AS28" s="188">
        <f t="shared" si="29"/>
        <v>0.51347881899871628</v>
      </c>
      <c r="AT28" s="188">
        <f t="shared" si="29"/>
        <v>0.58245948522402291</v>
      </c>
      <c r="AU28" s="188">
        <f t="shared" si="29"/>
        <v>0.62354422411079635</v>
      </c>
      <c r="AV28" s="188">
        <f t="shared" si="29"/>
        <v>0.61927034611786713</v>
      </c>
      <c r="AW28" s="188">
        <f t="shared" si="29"/>
        <v>0.62037037037037035</v>
      </c>
      <c r="AX28" s="188">
        <f t="shared" si="29"/>
        <v>0.64051486362243337</v>
      </c>
      <c r="AY28" s="188">
        <f t="shared" si="29"/>
        <v>0.64741641337386013</v>
      </c>
      <c r="AZ28" s="188">
        <f t="shared" si="29"/>
        <v>0.5993975903614458</v>
      </c>
      <c r="BA28" s="188">
        <f t="shared" si="29"/>
        <v>0.57485029940119758</v>
      </c>
      <c r="BB28" s="188">
        <f t="shared" si="29"/>
        <v>0.57253040640759423</v>
      </c>
      <c r="BC28" s="188">
        <f t="shared" si="29"/>
        <v>0.57685512367491165</v>
      </c>
      <c r="BD28" s="188">
        <f t="shared" si="29"/>
        <v>0.60233918128654973</v>
      </c>
      <c r="BE28" s="188">
        <f t="shared" si="29"/>
        <v>0.61101449275362318</v>
      </c>
      <c r="BF28" s="188">
        <f t="shared" si="29"/>
        <v>0.61319124423963134</v>
      </c>
      <c r="BG28" s="188">
        <f t="shared" si="29"/>
        <v>0.65693848354792561</v>
      </c>
      <c r="BH28" s="188">
        <f>BH27/BH26</f>
        <v>0.69414440022740198</v>
      </c>
      <c r="BI28" s="188">
        <f t="shared" si="29"/>
        <v>0.62994350282485878</v>
      </c>
      <c r="BJ28" s="188">
        <f t="shared" si="29"/>
        <v>0.67599878581268569</v>
      </c>
      <c r="BK28" s="188">
        <f t="shared" si="29"/>
        <v>0.68764434715664835</v>
      </c>
      <c r="BL28" s="188">
        <f t="shared" si="29"/>
        <v>0.69912996218628409</v>
      </c>
      <c r="BM28" s="188">
        <f t="shared" si="29"/>
        <v>0.71045890360828268</v>
      </c>
      <c r="BN28" s="274">
        <f t="shared" si="29"/>
        <v>0.72163435544913634</v>
      </c>
      <c r="BO28" s="274">
        <f t="shared" si="29"/>
        <v>0.73265941603862739</v>
      </c>
      <c r="BP28" s="274">
        <f t="shared" si="29"/>
        <v>0.7435371008736712</v>
      </c>
      <c r="BQ28" s="274">
        <f t="shared" ref="BQ28:BU28" si="30">BQ27/BQ26</f>
        <v>0.75427034536807547</v>
      </c>
      <c r="BR28" s="274">
        <f t="shared" si="30"/>
        <v>0.76486200749348388</v>
      </c>
      <c r="BS28" s="274">
        <f t="shared" si="30"/>
        <v>0.77531487031649382</v>
      </c>
      <c r="BT28" s="274">
        <f t="shared" si="30"/>
        <v>0.78563164443668032</v>
      </c>
      <c r="BU28" s="274">
        <f t="shared" si="30"/>
        <v>0.79581497033001114</v>
      </c>
      <c r="BV28" s="274">
        <f t="shared" ref="BV28:CJ28" si="31">BV27/BV26</f>
        <v>0.8058674206019103</v>
      </c>
      <c r="BW28" s="274">
        <f t="shared" si="31"/>
        <v>0.81579150215400709</v>
      </c>
      <c r="BX28" s="274">
        <f t="shared" si="31"/>
        <v>0.82558965826840436</v>
      </c>
      <c r="BY28" s="274">
        <f t="shared" si="31"/>
        <v>0.83526427061310549</v>
      </c>
      <c r="BZ28" s="274">
        <f t="shared" si="31"/>
        <v>0.84481766117205881</v>
      </c>
      <c r="CA28" s="274">
        <f t="shared" si="31"/>
        <v>0.85425209410310354</v>
      </c>
      <c r="CB28" s="274">
        <f t="shared" si="31"/>
        <v>0.86356977752694053</v>
      </c>
      <c r="CC28" s="274">
        <f t="shared" si="31"/>
        <v>0.87277286525009667</v>
      </c>
      <c r="CD28" s="274">
        <f t="shared" si="31"/>
        <v>0.88186345842470715</v>
      </c>
      <c r="CE28" s="274">
        <f t="shared" si="31"/>
        <v>0.89084360714780209</v>
      </c>
      <c r="CF28" s="274">
        <f t="shared" si="31"/>
        <v>0.8997153120026542</v>
      </c>
      <c r="CG28" s="274">
        <f t="shared" si="31"/>
        <v>0.90848052554462233</v>
      </c>
      <c r="CH28" s="274">
        <f t="shared" si="31"/>
        <v>0.91714115373380745</v>
      </c>
      <c r="CI28" s="274">
        <f t="shared" si="31"/>
        <v>0.9256990573167313</v>
      </c>
      <c r="CJ28" s="274">
        <f t="shared" si="31"/>
        <v>0.93415605315913908</v>
      </c>
    </row>
    <row r="29" spans="1:88">
      <c r="B29" s="80" t="s">
        <v>410</v>
      </c>
      <c r="C29" s="314">
        <v>20000</v>
      </c>
      <c r="D29" s="187">
        <f t="shared" ref="D29:L29" si="32">C29+($M$29-$C$29)/10</f>
        <v>20320</v>
      </c>
      <c r="E29" s="187">
        <f t="shared" si="32"/>
        <v>20640</v>
      </c>
      <c r="F29" s="187">
        <f t="shared" si="32"/>
        <v>20960</v>
      </c>
      <c r="G29" s="187">
        <f t="shared" si="32"/>
        <v>21280</v>
      </c>
      <c r="H29" s="187">
        <f t="shared" si="32"/>
        <v>21600</v>
      </c>
      <c r="I29" s="187">
        <f t="shared" si="32"/>
        <v>21920</v>
      </c>
      <c r="J29" s="187">
        <f t="shared" si="32"/>
        <v>22240</v>
      </c>
      <c r="K29" s="187">
        <f t="shared" si="32"/>
        <v>22560</v>
      </c>
      <c r="L29" s="187">
        <f t="shared" si="32"/>
        <v>22880</v>
      </c>
      <c r="M29" s="314">
        <v>23200</v>
      </c>
      <c r="N29" s="187">
        <f t="shared" ref="N29:V29" si="33">M29+($W$29-$M$29)/10</f>
        <v>23630</v>
      </c>
      <c r="O29" s="187">
        <f t="shared" si="33"/>
        <v>24060</v>
      </c>
      <c r="P29" s="187">
        <f t="shared" si="33"/>
        <v>24490</v>
      </c>
      <c r="Q29" s="187">
        <f t="shared" si="33"/>
        <v>24920</v>
      </c>
      <c r="R29" s="187">
        <f t="shared" si="33"/>
        <v>25350</v>
      </c>
      <c r="S29" s="187">
        <f t="shared" si="33"/>
        <v>25780</v>
      </c>
      <c r="T29" s="187">
        <f t="shared" si="33"/>
        <v>26210</v>
      </c>
      <c r="U29" s="187">
        <f t="shared" si="33"/>
        <v>26640</v>
      </c>
      <c r="V29" s="187">
        <f t="shared" si="33"/>
        <v>27070</v>
      </c>
      <c r="W29" s="314">
        <v>27500</v>
      </c>
      <c r="X29" s="187">
        <f t="shared" ref="X29:AF29" si="34">W29+($AG$29-$W$29)/10</f>
        <v>27830</v>
      </c>
      <c r="Y29" s="187">
        <f t="shared" si="34"/>
        <v>28160</v>
      </c>
      <c r="Z29" s="187">
        <f t="shared" si="34"/>
        <v>28490</v>
      </c>
      <c r="AA29" s="187">
        <f t="shared" si="34"/>
        <v>28820</v>
      </c>
      <c r="AB29" s="187">
        <f t="shared" si="34"/>
        <v>29150</v>
      </c>
      <c r="AC29" s="187">
        <f t="shared" si="34"/>
        <v>29480</v>
      </c>
      <c r="AD29" s="187">
        <f t="shared" si="34"/>
        <v>29810</v>
      </c>
      <c r="AE29" s="187">
        <f t="shared" si="34"/>
        <v>30140</v>
      </c>
      <c r="AF29" s="187">
        <f t="shared" si="34"/>
        <v>30470</v>
      </c>
      <c r="AG29" s="314">
        <v>30800</v>
      </c>
      <c r="AH29" s="185">
        <f t="shared" ref="AH29:BP29" si="35">AH26-AH27</f>
        <v>30200</v>
      </c>
      <c r="AI29" s="185">
        <f t="shared" si="35"/>
        <v>29600</v>
      </c>
      <c r="AJ29" s="185">
        <f t="shared" si="35"/>
        <v>26350</v>
      </c>
      <c r="AK29" s="185">
        <f t="shared" si="35"/>
        <v>23810</v>
      </c>
      <c r="AL29" s="185">
        <f t="shared" si="35"/>
        <v>21250</v>
      </c>
      <c r="AM29" s="185">
        <f t="shared" si="35"/>
        <v>18310</v>
      </c>
      <c r="AN29" s="185">
        <f t="shared" si="35"/>
        <v>17510</v>
      </c>
      <c r="AO29" s="185">
        <f t="shared" si="35"/>
        <v>16680</v>
      </c>
      <c r="AP29" s="185">
        <f t="shared" si="35"/>
        <v>15330</v>
      </c>
      <c r="AQ29" s="185">
        <f t="shared" si="35"/>
        <v>14760</v>
      </c>
      <c r="AR29" s="185">
        <f t="shared" si="35"/>
        <v>15020</v>
      </c>
      <c r="AS29" s="185">
        <f t="shared" si="35"/>
        <v>15160</v>
      </c>
      <c r="AT29" s="185">
        <f t="shared" si="35"/>
        <v>13140</v>
      </c>
      <c r="AU29" s="185">
        <f t="shared" si="35"/>
        <v>11960</v>
      </c>
      <c r="AV29" s="185">
        <f t="shared" si="35"/>
        <v>12210</v>
      </c>
      <c r="AW29" s="185">
        <f t="shared" si="35"/>
        <v>12300</v>
      </c>
      <c r="AX29" s="185">
        <f t="shared" si="35"/>
        <v>11730</v>
      </c>
      <c r="AY29" s="185">
        <f t="shared" si="35"/>
        <v>11600</v>
      </c>
      <c r="AZ29" s="185">
        <f t="shared" si="35"/>
        <v>13300</v>
      </c>
      <c r="BA29" s="185">
        <f t="shared" si="35"/>
        <v>14200</v>
      </c>
      <c r="BB29" s="185">
        <f t="shared" si="35"/>
        <v>14410</v>
      </c>
      <c r="BC29" s="185">
        <f t="shared" si="35"/>
        <v>14370</v>
      </c>
      <c r="BD29" s="185">
        <f t="shared" si="35"/>
        <v>13600</v>
      </c>
      <c r="BE29" s="185">
        <f t="shared" si="35"/>
        <v>13420</v>
      </c>
      <c r="BF29" s="185">
        <f t="shared" si="35"/>
        <v>13430</v>
      </c>
      <c r="BG29" s="185">
        <f t="shared" si="35"/>
        <v>11990</v>
      </c>
      <c r="BH29" s="185">
        <f>BH26-BH27</f>
        <v>10760</v>
      </c>
      <c r="BI29" s="185">
        <f t="shared" si="35"/>
        <v>13100</v>
      </c>
      <c r="BJ29" s="185">
        <f t="shared" si="35"/>
        <v>11563.33333333343</v>
      </c>
      <c r="BK29" s="185">
        <f t="shared" si="35"/>
        <v>11225.33333333343</v>
      </c>
      <c r="BL29" s="185">
        <f t="shared" si="35"/>
        <v>10887.33333333343</v>
      </c>
      <c r="BM29" s="185">
        <f t="shared" si="35"/>
        <v>10549.33333333343</v>
      </c>
      <c r="BN29" s="270">
        <f t="shared" si="35"/>
        <v>10211.33333333343</v>
      </c>
      <c r="BO29" s="270">
        <f t="shared" si="35"/>
        <v>9873.3333333334303</v>
      </c>
      <c r="BP29" s="270">
        <f t="shared" si="35"/>
        <v>9535.3333333334303</v>
      </c>
      <c r="BQ29" s="270">
        <f t="shared" ref="BQ29:BU29" si="36">BQ26-BQ27</f>
        <v>9197.3333333334303</v>
      </c>
      <c r="BR29" s="270">
        <f t="shared" si="36"/>
        <v>8859.3333333334303</v>
      </c>
      <c r="BS29" s="270">
        <f t="shared" si="36"/>
        <v>8521.3333333334303</v>
      </c>
      <c r="BT29" s="270">
        <f t="shared" si="36"/>
        <v>8183.3333333334303</v>
      </c>
      <c r="BU29" s="270">
        <f t="shared" si="36"/>
        <v>7845.3333333334303</v>
      </c>
      <c r="BV29" s="270">
        <f t="shared" ref="BV29:CJ29" si="37">BV26-BV27</f>
        <v>7507.3333333334303</v>
      </c>
      <c r="BW29" s="270">
        <f t="shared" si="37"/>
        <v>7169.3333333334303</v>
      </c>
      <c r="BX29" s="270">
        <f t="shared" si="37"/>
        <v>6831.3333333334303</v>
      </c>
      <c r="BY29" s="270">
        <f t="shared" si="37"/>
        <v>6493.3333333334303</v>
      </c>
      <c r="BZ29" s="270">
        <f t="shared" si="37"/>
        <v>6155.3333333334303</v>
      </c>
      <c r="CA29" s="270">
        <f t="shared" si="37"/>
        <v>5817.3333333334303</v>
      </c>
      <c r="CB29" s="270">
        <f t="shared" si="37"/>
        <v>5479.3333333334303</v>
      </c>
      <c r="CC29" s="270">
        <f t="shared" si="37"/>
        <v>5141.3333333334303</v>
      </c>
      <c r="CD29" s="270">
        <f t="shared" si="37"/>
        <v>4803.3333333334303</v>
      </c>
      <c r="CE29" s="270">
        <f t="shared" si="37"/>
        <v>4465.3333333334303</v>
      </c>
      <c r="CF29" s="270">
        <f t="shared" si="37"/>
        <v>4127.3333333334303</v>
      </c>
      <c r="CG29" s="270">
        <f t="shared" si="37"/>
        <v>3789.3333333334303</v>
      </c>
      <c r="CH29" s="270">
        <f t="shared" si="37"/>
        <v>3451.3333333334303</v>
      </c>
      <c r="CI29" s="270">
        <f t="shared" si="37"/>
        <v>3113.3333333334303</v>
      </c>
      <c r="CJ29" s="270">
        <f t="shared" si="37"/>
        <v>2775.3333333334303</v>
      </c>
    </row>
    <row r="30" spans="1:88">
      <c r="B30" s="80" t="s">
        <v>411</v>
      </c>
      <c r="C30" s="188">
        <f t="shared" ref="C30:AH30" si="38">C29/C26</f>
        <v>1</v>
      </c>
      <c r="D30" s="188">
        <f t="shared" si="38"/>
        <v>1</v>
      </c>
      <c r="E30" s="188">
        <f t="shared" si="38"/>
        <v>1</v>
      </c>
      <c r="F30" s="188">
        <f t="shared" si="38"/>
        <v>1</v>
      </c>
      <c r="G30" s="188">
        <f t="shared" si="38"/>
        <v>1</v>
      </c>
      <c r="H30" s="188">
        <f t="shared" si="38"/>
        <v>1</v>
      </c>
      <c r="I30" s="188">
        <f t="shared" si="38"/>
        <v>1</v>
      </c>
      <c r="J30" s="188">
        <f t="shared" si="38"/>
        <v>1</v>
      </c>
      <c r="K30" s="188">
        <f t="shared" si="38"/>
        <v>1</v>
      </c>
      <c r="L30" s="188">
        <f t="shared" si="38"/>
        <v>1</v>
      </c>
      <c r="M30" s="188">
        <f t="shared" si="38"/>
        <v>1</v>
      </c>
      <c r="N30" s="188">
        <f t="shared" si="38"/>
        <v>1</v>
      </c>
      <c r="O30" s="188">
        <f t="shared" si="38"/>
        <v>1</v>
      </c>
      <c r="P30" s="188">
        <f t="shared" si="38"/>
        <v>1</v>
      </c>
      <c r="Q30" s="188">
        <f t="shared" si="38"/>
        <v>1</v>
      </c>
      <c r="R30" s="188">
        <f t="shared" si="38"/>
        <v>1</v>
      </c>
      <c r="S30" s="188">
        <f t="shared" si="38"/>
        <v>1</v>
      </c>
      <c r="T30" s="188">
        <f t="shared" si="38"/>
        <v>1</v>
      </c>
      <c r="U30" s="188">
        <f t="shared" si="38"/>
        <v>1</v>
      </c>
      <c r="V30" s="188">
        <f t="shared" si="38"/>
        <v>1</v>
      </c>
      <c r="W30" s="188">
        <f t="shared" si="38"/>
        <v>1</v>
      </c>
      <c r="X30" s="188">
        <f t="shared" si="38"/>
        <v>0.98513274336283185</v>
      </c>
      <c r="Y30" s="188">
        <f t="shared" si="38"/>
        <v>0.9710344827586207</v>
      </c>
      <c r="Z30" s="188">
        <f t="shared" si="38"/>
        <v>0.95764705882352941</v>
      </c>
      <c r="AA30" s="188">
        <f t="shared" si="38"/>
        <v>0.94491803278688524</v>
      </c>
      <c r="AB30" s="188">
        <f t="shared" si="38"/>
        <v>0.93279999999999996</v>
      </c>
      <c r="AC30" s="188">
        <f t="shared" si="38"/>
        <v>0.92125000000000001</v>
      </c>
      <c r="AD30" s="188">
        <f t="shared" si="38"/>
        <v>0.91022900763358783</v>
      </c>
      <c r="AE30" s="188">
        <f t="shared" si="38"/>
        <v>0.89970149253731346</v>
      </c>
      <c r="AF30" s="188">
        <f t="shared" si="38"/>
        <v>0.88963503649635034</v>
      </c>
      <c r="AG30" s="188">
        <f t="shared" si="38"/>
        <v>0.88</v>
      </c>
      <c r="AH30" s="188">
        <f t="shared" si="38"/>
        <v>0.86285714285714288</v>
      </c>
      <c r="AI30" s="188">
        <f t="shared" ref="AI30:BN30" si="39">AI29/AI26</f>
        <v>0.84571428571428575</v>
      </c>
      <c r="AJ30" s="188">
        <f t="shared" si="39"/>
        <v>0.79248120300751879</v>
      </c>
      <c r="AK30" s="188">
        <f t="shared" si="39"/>
        <v>0.74756671899529037</v>
      </c>
      <c r="AL30" s="188">
        <f t="shared" si="39"/>
        <v>0.70178335535006608</v>
      </c>
      <c r="AM30" s="188">
        <f t="shared" si="39"/>
        <v>0.6379790940766551</v>
      </c>
      <c r="AN30" s="188">
        <f t="shared" si="39"/>
        <v>0.60379310344827586</v>
      </c>
      <c r="AO30" s="188">
        <f t="shared" si="39"/>
        <v>0.57045143638850893</v>
      </c>
      <c r="AP30" s="188">
        <f t="shared" si="39"/>
        <v>0.51966101694915257</v>
      </c>
      <c r="AQ30" s="188">
        <f t="shared" si="39"/>
        <v>0.48345889289223715</v>
      </c>
      <c r="AR30" s="188">
        <f t="shared" si="39"/>
        <v>0.48702983138780803</v>
      </c>
      <c r="AS30" s="188">
        <f t="shared" si="39"/>
        <v>0.48652118100128372</v>
      </c>
      <c r="AT30" s="188">
        <f t="shared" si="39"/>
        <v>0.41754051477597715</v>
      </c>
      <c r="AU30" s="188">
        <f t="shared" si="39"/>
        <v>0.37645577588920365</v>
      </c>
      <c r="AV30" s="188">
        <f t="shared" si="39"/>
        <v>0.38072965388213281</v>
      </c>
      <c r="AW30" s="188">
        <f t="shared" si="39"/>
        <v>0.37962962962962965</v>
      </c>
      <c r="AX30" s="188">
        <f t="shared" si="39"/>
        <v>0.35948513637756668</v>
      </c>
      <c r="AY30" s="188">
        <f t="shared" si="39"/>
        <v>0.35258358662613981</v>
      </c>
      <c r="AZ30" s="188">
        <f t="shared" si="39"/>
        <v>0.4006024096385542</v>
      </c>
      <c r="BA30" s="188">
        <f t="shared" si="39"/>
        <v>0.42514970059880242</v>
      </c>
      <c r="BB30" s="188">
        <f t="shared" si="39"/>
        <v>0.42746959359240583</v>
      </c>
      <c r="BC30" s="188">
        <f t="shared" si="39"/>
        <v>0.42314487632508835</v>
      </c>
      <c r="BD30" s="188">
        <f t="shared" si="39"/>
        <v>0.39766081871345027</v>
      </c>
      <c r="BE30" s="188">
        <f t="shared" si="39"/>
        <v>0.38898550724637682</v>
      </c>
      <c r="BF30" s="188">
        <f t="shared" si="39"/>
        <v>0.38680875576036866</v>
      </c>
      <c r="BG30" s="188">
        <f t="shared" si="39"/>
        <v>0.34306151645207439</v>
      </c>
      <c r="BH30" s="188">
        <f>BH29/BH26</f>
        <v>0.30585559977259807</v>
      </c>
      <c r="BI30" s="188">
        <f t="shared" si="39"/>
        <v>0.37005649717514122</v>
      </c>
      <c r="BJ30" s="188">
        <f t="shared" si="39"/>
        <v>0.32400121418731426</v>
      </c>
      <c r="BK30" s="188">
        <f t="shared" si="39"/>
        <v>0.31235565284335165</v>
      </c>
      <c r="BL30" s="188">
        <f t="shared" si="39"/>
        <v>0.30087003781371585</v>
      </c>
      <c r="BM30" s="188">
        <f t="shared" si="39"/>
        <v>0.28954109639171738</v>
      </c>
      <c r="BN30" s="274">
        <f t="shared" si="39"/>
        <v>0.27836564455086371</v>
      </c>
      <c r="BO30" s="274">
        <f t="shared" ref="BO30:BP30" si="40">BO29/BO26</f>
        <v>0.26734058396137256</v>
      </c>
      <c r="BP30" s="274">
        <f t="shared" si="40"/>
        <v>0.2564628991263288</v>
      </c>
      <c r="BQ30" s="274">
        <f t="shared" ref="BQ30:BU30" si="41">BQ29/BQ26</f>
        <v>0.24572965463192453</v>
      </c>
      <c r="BR30" s="274">
        <f t="shared" si="41"/>
        <v>0.23513799250651612</v>
      </c>
      <c r="BS30" s="274">
        <f t="shared" si="41"/>
        <v>0.22468512968350615</v>
      </c>
      <c r="BT30" s="274">
        <f t="shared" si="41"/>
        <v>0.21436835556331968</v>
      </c>
      <c r="BU30" s="274">
        <f t="shared" si="41"/>
        <v>0.20418502966998889</v>
      </c>
      <c r="BV30" s="274">
        <f t="shared" ref="BV30:CJ30" si="42">BV29/BV26</f>
        <v>0.1941325793980897</v>
      </c>
      <c r="BW30" s="274">
        <f t="shared" si="42"/>
        <v>0.18420849784599286</v>
      </c>
      <c r="BX30" s="274">
        <f t="shared" si="42"/>
        <v>0.17441034173159564</v>
      </c>
      <c r="BY30" s="274">
        <f t="shared" si="42"/>
        <v>0.16473572938689457</v>
      </c>
      <c r="BZ30" s="274">
        <f t="shared" si="42"/>
        <v>0.15518233882794125</v>
      </c>
      <c r="CA30" s="274">
        <f t="shared" si="42"/>
        <v>0.14574790589689648</v>
      </c>
      <c r="CB30" s="274">
        <f t="shared" si="42"/>
        <v>0.1364302224730595</v>
      </c>
      <c r="CC30" s="274">
        <f t="shared" si="42"/>
        <v>0.12722713474990335</v>
      </c>
      <c r="CD30" s="274">
        <f t="shared" si="42"/>
        <v>0.11813654157529285</v>
      </c>
      <c r="CE30" s="274">
        <f t="shared" si="42"/>
        <v>0.10915639285219791</v>
      </c>
      <c r="CF30" s="274">
        <f t="shared" si="42"/>
        <v>0.10028468799734576</v>
      </c>
      <c r="CG30" s="274">
        <f t="shared" si="42"/>
        <v>9.1519474455377697E-2</v>
      </c>
      <c r="CH30" s="274">
        <f t="shared" si="42"/>
        <v>8.285884626619254E-2</v>
      </c>
      <c r="CI30" s="274">
        <f t="shared" si="42"/>
        <v>7.4300942683268659E-2</v>
      </c>
      <c r="CJ30" s="274">
        <f t="shared" si="42"/>
        <v>6.5843946840860951E-2</v>
      </c>
    </row>
    <row r="31" spans="1:88">
      <c r="B31" s="80" t="s">
        <v>412</v>
      </c>
      <c r="C31" s="185">
        <f t="shared" ref="C31:AF31" si="43">C29*C19</f>
        <v>13455.338746818568</v>
      </c>
      <c r="D31" s="185">
        <f t="shared" si="43"/>
        <v>13899.40315974254</v>
      </c>
      <c r="E31" s="185">
        <f t="shared" si="43"/>
        <v>14313.024523160764</v>
      </c>
      <c r="F31" s="185">
        <f t="shared" si="43"/>
        <v>14653.079237713138</v>
      </c>
      <c r="G31" s="185">
        <f t="shared" si="43"/>
        <v>15176.101136725805</v>
      </c>
      <c r="H31" s="185">
        <f t="shared" si="43"/>
        <v>15641.683694319574</v>
      </c>
      <c r="I31" s="185">
        <f t="shared" si="43"/>
        <v>16265.829457364343</v>
      </c>
      <c r="J31" s="185">
        <f t="shared" si="43"/>
        <v>16697.426156330137</v>
      </c>
      <c r="K31" s="185">
        <f t="shared" si="43"/>
        <v>17134.522458848693</v>
      </c>
      <c r="L31" s="185">
        <f t="shared" si="43"/>
        <v>17676.658336308461</v>
      </c>
      <c r="M31" s="185">
        <f t="shared" si="43"/>
        <v>18048.549186128806</v>
      </c>
      <c r="N31" s="185">
        <f t="shared" si="43"/>
        <v>18721.960869944975</v>
      </c>
      <c r="O31" s="185">
        <f t="shared" si="43"/>
        <v>19582.5155356699</v>
      </c>
      <c r="P31" s="185">
        <f t="shared" si="43"/>
        <v>20338.95285439384</v>
      </c>
      <c r="Q31" s="185">
        <f t="shared" si="43"/>
        <v>20947.391619078258</v>
      </c>
      <c r="R31" s="185">
        <f t="shared" si="43"/>
        <v>21393.740509532647</v>
      </c>
      <c r="S31" s="185">
        <f t="shared" si="43"/>
        <v>22168.905925570994</v>
      </c>
      <c r="T31" s="185">
        <f t="shared" si="43"/>
        <v>22807.276642392921</v>
      </c>
      <c r="U31" s="185">
        <f t="shared" si="43"/>
        <v>23510.596375122208</v>
      </c>
      <c r="V31" s="185">
        <f t="shared" si="43"/>
        <v>24189.920168372159</v>
      </c>
      <c r="W31" s="185">
        <f t="shared" si="43"/>
        <v>24752.406651108518</v>
      </c>
      <c r="X31" s="185">
        <f t="shared" si="43"/>
        <v>25193.30673885169</v>
      </c>
      <c r="Y31" s="185">
        <f t="shared" si="43"/>
        <v>25496.969430393667</v>
      </c>
      <c r="Z31" s="185">
        <f t="shared" si="43"/>
        <v>26017.939747327502</v>
      </c>
      <c r="AA31" s="185">
        <f t="shared" si="43"/>
        <v>26494.256369214352</v>
      </c>
      <c r="AB31" s="185">
        <f t="shared" si="43"/>
        <v>26869.610858518321</v>
      </c>
      <c r="AC31" s="185">
        <f t="shared" si="43"/>
        <v>27052.55260750229</v>
      </c>
      <c r="AD31" s="185">
        <f t="shared" si="43"/>
        <v>26416.501391348345</v>
      </c>
      <c r="AE31" s="185">
        <f t="shared" si="43"/>
        <v>26357.844146066003</v>
      </c>
      <c r="AF31" s="185">
        <f t="shared" si="43"/>
        <v>26107.659508247743</v>
      </c>
      <c r="AG31" s="185">
        <f t="shared" ref="AG31:BP31" si="44">AG29-AG32</f>
        <v>25086.677908937607</v>
      </c>
      <c r="AH31" s="185">
        <f t="shared" si="44"/>
        <v>24189.241527703067</v>
      </c>
      <c r="AI31" s="185">
        <f t="shared" si="44"/>
        <v>23923.787176629317</v>
      </c>
      <c r="AJ31" s="185">
        <f t="shared" si="44"/>
        <v>21252.197931358722</v>
      </c>
      <c r="AK31" s="185">
        <f t="shared" si="44"/>
        <v>19161.878267139338</v>
      </c>
      <c r="AL31" s="185">
        <f t="shared" si="44"/>
        <v>16486.375678062319</v>
      </c>
      <c r="AM31" s="185">
        <f t="shared" si="44"/>
        <v>14008.985290288987</v>
      </c>
      <c r="AN31" s="185">
        <f t="shared" si="44"/>
        <v>13529.221953788019</v>
      </c>
      <c r="AO31" s="185">
        <f t="shared" si="44"/>
        <v>13172.123212321232</v>
      </c>
      <c r="AP31" s="185">
        <f t="shared" si="44"/>
        <v>12217.365344467642</v>
      </c>
      <c r="AQ31" s="185">
        <f t="shared" si="44"/>
        <v>11826.610888522271</v>
      </c>
      <c r="AR31" s="185">
        <f t="shared" si="44"/>
        <v>12039.682877137036</v>
      </c>
      <c r="AS31" s="185">
        <f t="shared" si="44"/>
        <v>12165.354498608067</v>
      </c>
      <c r="AT31" s="185">
        <f t="shared" si="44"/>
        <v>10562.252667171924</v>
      </c>
      <c r="AU31" s="185">
        <f t="shared" si="44"/>
        <v>9766.2774317480653</v>
      </c>
      <c r="AV31" s="185">
        <f t="shared" si="44"/>
        <v>9975.8688733290892</v>
      </c>
      <c r="AW31" s="185">
        <f t="shared" si="44"/>
        <v>10015.469131496338</v>
      </c>
      <c r="AX31" s="185">
        <f t="shared" si="44"/>
        <v>9531.4416368646307</v>
      </c>
      <c r="AY31" s="185">
        <f t="shared" si="44"/>
        <v>9415.5664318968611</v>
      </c>
      <c r="AZ31" s="185">
        <f t="shared" si="44"/>
        <v>10909.016545826362</v>
      </c>
      <c r="BA31" s="185">
        <f t="shared" si="44"/>
        <v>11687.006400193213</v>
      </c>
      <c r="BB31" s="185">
        <f t="shared" si="44"/>
        <v>11607.562498662763</v>
      </c>
      <c r="BC31" s="185">
        <f t="shared" si="44"/>
        <v>11561.69722259395</v>
      </c>
      <c r="BD31" s="185">
        <f t="shared" si="44"/>
        <v>10931.27759986385</v>
      </c>
      <c r="BE31" s="185">
        <f t="shared" si="44"/>
        <v>10788.767268862912</v>
      </c>
      <c r="BF31" s="185">
        <f t="shared" si="44"/>
        <v>10797.512853470436</v>
      </c>
      <c r="BG31" s="185">
        <f t="shared" si="44"/>
        <v>9641.6004159926051</v>
      </c>
      <c r="BH31" s="185">
        <f>BH29-BH32</f>
        <v>8651.010252275084</v>
      </c>
      <c r="BI31" s="185">
        <v>10530</v>
      </c>
      <c r="BJ31" s="185">
        <f t="shared" si="44"/>
        <v>9268.1003041664171</v>
      </c>
      <c r="BK31" s="185">
        <f t="shared" si="44"/>
        <v>8984.8664581084231</v>
      </c>
      <c r="BL31" s="185">
        <f t="shared" si="44"/>
        <v>8702.3252298661318</v>
      </c>
      <c r="BM31" s="185">
        <f t="shared" si="44"/>
        <v>8420.4812134925778</v>
      </c>
      <c r="BN31" s="270">
        <f t="shared" si="44"/>
        <v>8139.3390078722259</v>
      </c>
      <c r="BO31" s="270">
        <f t="shared" si="44"/>
        <v>7858.9032164011314</v>
      </c>
      <c r="BP31" s="270">
        <f t="shared" si="44"/>
        <v>7579.1784466633453</v>
      </c>
      <c r="BQ31" s="270">
        <f t="shared" ref="BQ31:BU31" si="45">BQ29-BQ32</f>
        <v>7300.1693101035762</v>
      </c>
      <c r="BR31" s="270">
        <f t="shared" si="45"/>
        <v>7021.8804216962335</v>
      </c>
      <c r="BS31" s="270">
        <f t="shared" si="45"/>
        <v>6744.3163996107651</v>
      </c>
      <c r="BT31" s="270">
        <f t="shared" si="45"/>
        <v>6467.4818648733435</v>
      </c>
      <c r="BU31" s="270">
        <f t="shared" si="45"/>
        <v>6191.3814410249779</v>
      </c>
      <c r="BV31" s="270">
        <f t="shared" ref="BV31:CJ31" si="46">BV29-BV32</f>
        <v>5916.0197537758741</v>
      </c>
      <c r="BW31" s="270">
        <f t="shared" si="46"/>
        <v>5641.4014306563313</v>
      </c>
      <c r="BX31" s="270">
        <f t="shared" si="46"/>
        <v>5367.5311006640013</v>
      </c>
      <c r="BY31" s="270">
        <f t="shared" si="46"/>
        <v>5094.4133939075882</v>
      </c>
      <c r="BZ31" s="270">
        <f t="shared" si="46"/>
        <v>4822.0529412470223</v>
      </c>
      <c r="CA31" s="270">
        <f t="shared" si="46"/>
        <v>4550.4543739301398</v>
      </c>
      <c r="CB31" s="270">
        <f t="shared" si="46"/>
        <v>4279.6223232258244</v>
      </c>
      <c r="CC31" s="270">
        <f t="shared" si="46"/>
        <v>4009.5614200537657</v>
      </c>
      <c r="CD31" s="270">
        <f t="shared" si="46"/>
        <v>3740.2762946106941</v>
      </c>
      <c r="CE31" s="270">
        <f t="shared" si="46"/>
        <v>3471.7715759932789</v>
      </c>
      <c r="CF31" s="270">
        <f t="shared" si="46"/>
        <v>3204.0518918176267</v>
      </c>
      <c r="CG31" s="270">
        <f t="shared" si="46"/>
        <v>2937.1218678354107</v>
      </c>
      <c r="CH31" s="270">
        <f t="shared" si="46"/>
        <v>2670.9861275467174</v>
      </c>
      <c r="CI31" s="270">
        <f t="shared" si="46"/>
        <v>2405.6492918095892</v>
      </c>
      <c r="CJ31" s="270">
        <f t="shared" si="46"/>
        <v>2141.1159784463157</v>
      </c>
    </row>
    <row r="32" spans="1:88">
      <c r="A32" s="740"/>
      <c r="B32" s="794" t="s">
        <v>413</v>
      </c>
      <c r="C32" s="798">
        <f t="shared" ref="C32:AH32" si="47">(1-C19)*C29</f>
        <v>6544.6612531814317</v>
      </c>
      <c r="D32" s="798">
        <f t="shared" si="47"/>
        <v>6420.5968402574599</v>
      </c>
      <c r="E32" s="798">
        <f t="shared" si="47"/>
        <v>6326.9754768392349</v>
      </c>
      <c r="F32" s="798">
        <f t="shared" si="47"/>
        <v>6306.9207622868607</v>
      </c>
      <c r="G32" s="798">
        <f t="shared" si="47"/>
        <v>6103.8988632741948</v>
      </c>
      <c r="H32" s="798">
        <f t="shared" si="47"/>
        <v>5958.316305680426</v>
      </c>
      <c r="I32" s="798">
        <f t="shared" si="47"/>
        <v>5654.1705426356575</v>
      </c>
      <c r="J32" s="798">
        <f t="shared" si="47"/>
        <v>5542.5738436698648</v>
      </c>
      <c r="K32" s="798">
        <f t="shared" si="47"/>
        <v>5425.4775411513065</v>
      </c>
      <c r="L32" s="798">
        <f t="shared" si="47"/>
        <v>5203.3416636915381</v>
      </c>
      <c r="M32" s="798">
        <f t="shared" si="47"/>
        <v>5151.4508138711954</v>
      </c>
      <c r="N32" s="798">
        <f t="shared" si="47"/>
        <v>4908.0391300550255</v>
      </c>
      <c r="O32" s="798">
        <f t="shared" si="47"/>
        <v>4477.4844643301003</v>
      </c>
      <c r="P32" s="798">
        <f t="shared" si="47"/>
        <v>4151.0471456061596</v>
      </c>
      <c r="Q32" s="798">
        <f t="shared" si="47"/>
        <v>3972.6083809217412</v>
      </c>
      <c r="R32" s="798">
        <f t="shared" si="47"/>
        <v>3956.2594904673538</v>
      </c>
      <c r="S32" s="798">
        <f t="shared" si="47"/>
        <v>3611.0940744290051</v>
      </c>
      <c r="T32" s="798">
        <f t="shared" si="47"/>
        <v>3402.7233576070776</v>
      </c>
      <c r="U32" s="798">
        <f t="shared" si="47"/>
        <v>3129.4036248777916</v>
      </c>
      <c r="V32" s="798">
        <f t="shared" si="47"/>
        <v>2880.079831627841</v>
      </c>
      <c r="W32" s="798">
        <f t="shared" si="47"/>
        <v>2747.5933488914816</v>
      </c>
      <c r="X32" s="798">
        <f t="shared" si="47"/>
        <v>2636.6932611483112</v>
      </c>
      <c r="Y32" s="798">
        <f t="shared" si="47"/>
        <v>2663.0305696063342</v>
      </c>
      <c r="Z32" s="798">
        <f t="shared" si="47"/>
        <v>2472.0602526724988</v>
      </c>
      <c r="AA32" s="798">
        <f t="shared" si="47"/>
        <v>2325.7436307856469</v>
      </c>
      <c r="AB32" s="798">
        <f t="shared" si="47"/>
        <v>2280.3891414816785</v>
      </c>
      <c r="AC32" s="798">
        <f t="shared" si="47"/>
        <v>2427.4473924977115</v>
      </c>
      <c r="AD32" s="798">
        <f t="shared" si="47"/>
        <v>3393.4986086516565</v>
      </c>
      <c r="AE32" s="798">
        <f t="shared" si="47"/>
        <v>3782.1558539339953</v>
      </c>
      <c r="AF32" s="798">
        <f t="shared" si="47"/>
        <v>4362.3404917522557</v>
      </c>
      <c r="AG32" s="798">
        <f t="shared" si="47"/>
        <v>5713.3220910623932</v>
      </c>
      <c r="AH32" s="798">
        <f t="shared" si="47"/>
        <v>6010.7584722969341</v>
      </c>
      <c r="AI32" s="798">
        <f t="shared" ref="AI32:BP32" si="48">(1-AI19)*AI29</f>
        <v>5676.2128233706817</v>
      </c>
      <c r="AJ32" s="798">
        <f t="shared" si="48"/>
        <v>5097.8020686412792</v>
      </c>
      <c r="AK32" s="798">
        <f t="shared" si="48"/>
        <v>4648.1217328606626</v>
      </c>
      <c r="AL32" s="798">
        <f t="shared" si="48"/>
        <v>4763.6243219376802</v>
      </c>
      <c r="AM32" s="798">
        <f t="shared" si="48"/>
        <v>4301.0147097110121</v>
      </c>
      <c r="AN32" s="798">
        <f t="shared" si="48"/>
        <v>3980.7780462119804</v>
      </c>
      <c r="AO32" s="798">
        <f t="shared" si="48"/>
        <v>3507.8767876787674</v>
      </c>
      <c r="AP32" s="798">
        <f t="shared" si="48"/>
        <v>3112.6346555323589</v>
      </c>
      <c r="AQ32" s="798">
        <f t="shared" si="48"/>
        <v>2933.3891114777284</v>
      </c>
      <c r="AR32" s="798">
        <f t="shared" si="48"/>
        <v>2980.317122862964</v>
      </c>
      <c r="AS32" s="798">
        <f t="shared" si="48"/>
        <v>2994.6455013919331</v>
      </c>
      <c r="AT32" s="798">
        <f t="shared" si="48"/>
        <v>2577.7473328280767</v>
      </c>
      <c r="AU32" s="798">
        <f t="shared" si="48"/>
        <v>2193.7225682519347</v>
      </c>
      <c r="AV32" s="798">
        <f t="shared" si="48"/>
        <v>2234.1311266709104</v>
      </c>
      <c r="AW32" s="798">
        <f t="shared" si="48"/>
        <v>2284.5308685036625</v>
      </c>
      <c r="AX32" s="798">
        <f t="shared" si="48"/>
        <v>2198.5583631353693</v>
      </c>
      <c r="AY32" s="798">
        <f t="shared" si="48"/>
        <v>2184.4335681031389</v>
      </c>
      <c r="AZ32" s="798">
        <f t="shared" si="48"/>
        <v>2390.9834541736382</v>
      </c>
      <c r="BA32" s="798">
        <f t="shared" si="48"/>
        <v>2512.9935998067867</v>
      </c>
      <c r="BB32" s="798">
        <f t="shared" si="48"/>
        <v>2802.4375013372382</v>
      </c>
      <c r="BC32" s="798">
        <f t="shared" si="48"/>
        <v>2808.3027774060511</v>
      </c>
      <c r="BD32" s="798">
        <f t="shared" si="48"/>
        <v>2668.722400136151</v>
      </c>
      <c r="BE32" s="798">
        <f t="shared" si="48"/>
        <v>2631.2327311370877</v>
      </c>
      <c r="BF32" s="798">
        <f t="shared" si="48"/>
        <v>2632.4871465295632</v>
      </c>
      <c r="BG32" s="798">
        <f t="shared" si="48"/>
        <v>2348.3995840073953</v>
      </c>
      <c r="BH32" s="798">
        <f>(1-BH19)*BH29</f>
        <v>2108.989747724916</v>
      </c>
      <c r="BI32" s="798">
        <v>2570</v>
      </c>
      <c r="BJ32" s="798">
        <f t="shared" si="48"/>
        <v>2295.2330291670132</v>
      </c>
      <c r="BK32" s="798">
        <f t="shared" si="48"/>
        <v>2240.4668752250068</v>
      </c>
      <c r="BL32" s="798">
        <f t="shared" si="48"/>
        <v>2185.0081034672976</v>
      </c>
      <c r="BM32" s="798">
        <f t="shared" si="48"/>
        <v>2128.852119840853</v>
      </c>
      <c r="BN32" s="799">
        <f t="shared" si="48"/>
        <v>2071.9943254612049</v>
      </c>
      <c r="BO32" s="799">
        <f t="shared" si="48"/>
        <v>2014.4301169322991</v>
      </c>
      <c r="BP32" s="799">
        <f t="shared" si="48"/>
        <v>1956.1548866700853</v>
      </c>
      <c r="BQ32" s="799">
        <f t="shared" ref="BQ32:BU32" si="49">(1-BQ19)*BQ29</f>
        <v>1897.1640232298539</v>
      </c>
      <c r="BR32" s="799">
        <f t="shared" si="49"/>
        <v>1837.4529116371971</v>
      </c>
      <c r="BS32" s="799">
        <f t="shared" si="49"/>
        <v>1777.0169337226655</v>
      </c>
      <c r="BT32" s="799">
        <f t="shared" si="49"/>
        <v>1715.8514684600868</v>
      </c>
      <c r="BU32" s="799">
        <f t="shared" si="49"/>
        <v>1653.9518923084527</v>
      </c>
      <c r="BV32" s="799">
        <f t="shared" ref="BV32:CJ32" si="50">(1-BV19)*BV29</f>
        <v>1591.3135795575565</v>
      </c>
      <c r="BW32" s="799">
        <f t="shared" si="50"/>
        <v>1527.9319026770988</v>
      </c>
      <c r="BX32" s="799">
        <f t="shared" si="50"/>
        <v>1463.802232669429</v>
      </c>
      <c r="BY32" s="799">
        <f t="shared" si="50"/>
        <v>1398.9199394258424</v>
      </c>
      <c r="BZ32" s="799">
        <f t="shared" si="50"/>
        <v>1333.280392086408</v>
      </c>
      <c r="CA32" s="799">
        <f t="shared" si="50"/>
        <v>1266.8789594032908</v>
      </c>
      <c r="CB32" s="799">
        <f t="shared" si="50"/>
        <v>1199.7110101076057</v>
      </c>
      <c r="CC32" s="799">
        <f t="shared" si="50"/>
        <v>1131.7719132796647</v>
      </c>
      <c r="CD32" s="799">
        <f t="shared" si="50"/>
        <v>1063.0570387227363</v>
      </c>
      <c r="CE32" s="799">
        <f t="shared" si="50"/>
        <v>993.56175734015119</v>
      </c>
      <c r="CF32" s="799">
        <f t="shared" si="50"/>
        <v>923.28144151580375</v>
      </c>
      <c r="CG32" s="799">
        <f t="shared" si="50"/>
        <v>852.21146549801949</v>
      </c>
      <c r="CH32" s="799">
        <f t="shared" si="50"/>
        <v>780.34720578671283</v>
      </c>
      <c r="CI32" s="799">
        <f t="shared" si="50"/>
        <v>707.68404152384142</v>
      </c>
      <c r="CJ32" s="799">
        <f t="shared" si="50"/>
        <v>634.21735488711477</v>
      </c>
    </row>
    <row r="33" spans="1:88">
      <c r="B33" s="81"/>
      <c r="C33" s="81"/>
      <c r="D33" s="81"/>
      <c r="E33" s="81"/>
      <c r="F33" s="81"/>
      <c r="G33" s="81"/>
      <c r="H33" s="81"/>
      <c r="I33" s="81"/>
      <c r="J33" s="81"/>
      <c r="K33" s="81"/>
      <c r="L33" s="81"/>
      <c r="M33" s="81"/>
      <c r="N33" s="81"/>
      <c r="O33" s="81"/>
      <c r="P33" s="81"/>
      <c r="Q33" s="81"/>
      <c r="R33" s="81"/>
      <c r="S33" s="81"/>
      <c r="T33" s="81"/>
      <c r="U33" s="81"/>
      <c r="V33" s="81"/>
      <c r="W33" s="81"/>
      <c r="X33" s="81"/>
      <c r="Y33" s="81"/>
      <c r="Z33" s="81"/>
      <c r="AA33" s="81"/>
      <c r="AB33" s="81"/>
      <c r="AC33" s="81"/>
      <c r="AD33" s="81"/>
      <c r="AE33" s="81"/>
      <c r="AF33" s="81"/>
      <c r="AG33" s="90">
        <f>AG31/AG26</f>
        <v>0.71676222596964589</v>
      </c>
      <c r="AH33" s="81"/>
      <c r="AI33" s="81"/>
      <c r="AJ33" s="81"/>
      <c r="AK33" s="81"/>
      <c r="AL33" s="81"/>
      <c r="AM33" s="81"/>
      <c r="AN33" s="81"/>
      <c r="AO33" s="81"/>
      <c r="AP33" s="81"/>
      <c r="AQ33" s="81"/>
      <c r="AR33" s="81"/>
      <c r="AS33" s="90">
        <f>AS31/AS26</f>
        <v>0.39041574129037443</v>
      </c>
      <c r="AT33" s="81"/>
      <c r="AU33" s="81"/>
      <c r="AV33" s="81"/>
      <c r="AW33" s="81"/>
      <c r="AX33" s="81"/>
      <c r="AY33" s="81"/>
      <c r="AZ33" s="81"/>
      <c r="BA33" s="81"/>
      <c r="BB33" s="81"/>
      <c r="BC33" s="81"/>
      <c r="BD33" s="81"/>
      <c r="BE33" s="81"/>
      <c r="BF33" s="81"/>
      <c r="BG33" s="81"/>
      <c r="BH33" s="81"/>
      <c r="BI33" s="81"/>
      <c r="BJ33" s="81"/>
      <c r="BK33" s="81"/>
      <c r="BL33" s="81"/>
      <c r="BM33" s="81"/>
      <c r="BN33" s="81"/>
    </row>
    <row r="34" spans="1:88">
      <c r="A34" s="783"/>
      <c r="B34" s="795" t="s">
        <v>414</v>
      </c>
      <c r="C34" s="800">
        <f>C56</f>
        <v>179322000</v>
      </c>
      <c r="D34" s="800">
        <f t="shared" ref="D34:AF34" si="51">D56</f>
        <v>182976000</v>
      </c>
      <c r="E34" s="800">
        <f t="shared" si="51"/>
        <v>185739000</v>
      </c>
      <c r="F34" s="800">
        <f t="shared" si="51"/>
        <v>188434000</v>
      </c>
      <c r="G34" s="800">
        <f t="shared" si="51"/>
        <v>191085000</v>
      </c>
      <c r="H34" s="800">
        <f t="shared" si="51"/>
        <v>193460000</v>
      </c>
      <c r="I34" s="800">
        <f t="shared" si="51"/>
        <v>195499000</v>
      </c>
      <c r="J34" s="800">
        <f t="shared" si="51"/>
        <v>197375000</v>
      </c>
      <c r="K34" s="800">
        <f t="shared" si="51"/>
        <v>199312000</v>
      </c>
      <c r="L34" s="800">
        <f t="shared" si="51"/>
        <v>201305000</v>
      </c>
      <c r="M34" s="800">
        <f>M56</f>
        <v>203302031</v>
      </c>
      <c r="N34" s="800">
        <f t="shared" si="51"/>
        <v>206827025</v>
      </c>
      <c r="O34" s="800">
        <f t="shared" si="51"/>
        <v>209283907</v>
      </c>
      <c r="P34" s="800">
        <f t="shared" si="51"/>
        <v>211357478</v>
      </c>
      <c r="Q34" s="800">
        <f t="shared" si="51"/>
        <v>213341554</v>
      </c>
      <c r="R34" s="800">
        <f t="shared" si="51"/>
        <v>215465250</v>
      </c>
      <c r="S34" s="800">
        <f t="shared" si="51"/>
        <v>217562732</v>
      </c>
      <c r="T34" s="800">
        <f t="shared" si="51"/>
        <v>219759868</v>
      </c>
      <c r="U34" s="800">
        <f t="shared" si="51"/>
        <v>222095080</v>
      </c>
      <c r="V34" s="800">
        <f t="shared" si="51"/>
        <v>224567241</v>
      </c>
      <c r="W34" s="800">
        <f>W56</f>
        <v>226545805</v>
      </c>
      <c r="X34" s="800">
        <f t="shared" si="51"/>
        <v>229465717</v>
      </c>
      <c r="Y34" s="800">
        <f t="shared" si="51"/>
        <v>231664452</v>
      </c>
      <c r="Z34" s="800">
        <f t="shared" si="51"/>
        <v>233791992</v>
      </c>
      <c r="AA34" s="800">
        <f t="shared" si="51"/>
        <v>235824901</v>
      </c>
      <c r="AB34" s="800">
        <f t="shared" si="51"/>
        <v>237923796</v>
      </c>
      <c r="AC34" s="800">
        <f t="shared" si="51"/>
        <v>240132883</v>
      </c>
      <c r="AD34" s="800">
        <f t="shared" si="51"/>
        <v>242288918</v>
      </c>
      <c r="AE34" s="800">
        <f t="shared" si="51"/>
        <v>244498983</v>
      </c>
      <c r="AF34" s="800">
        <f t="shared" si="51"/>
        <v>246819230</v>
      </c>
      <c r="AG34" s="800">
        <f t="shared" ref="AG34:BG34" si="52">AG56</f>
        <v>249464000</v>
      </c>
      <c r="AH34" s="800">
        <f t="shared" si="52"/>
        <v>252153000</v>
      </c>
      <c r="AI34" s="800">
        <f t="shared" si="52"/>
        <v>255030000</v>
      </c>
      <c r="AJ34" s="800">
        <f t="shared" si="52"/>
        <v>257783000</v>
      </c>
      <c r="AK34" s="800">
        <f t="shared" si="52"/>
        <v>260327000</v>
      </c>
      <c r="AL34" s="800">
        <f t="shared" si="52"/>
        <v>262803000</v>
      </c>
      <c r="AM34" s="800">
        <f t="shared" si="52"/>
        <v>265229000</v>
      </c>
      <c r="AN34" s="800">
        <f t="shared" si="52"/>
        <v>267784000</v>
      </c>
      <c r="AO34" s="800">
        <f t="shared" si="52"/>
        <v>270248000</v>
      </c>
      <c r="AP34" s="800">
        <f t="shared" si="52"/>
        <v>272691000</v>
      </c>
      <c r="AQ34" s="800">
        <f t="shared" si="52"/>
        <v>282162411</v>
      </c>
      <c r="AR34" s="800">
        <f t="shared" si="52"/>
        <v>284968955</v>
      </c>
      <c r="AS34" s="800">
        <f t="shared" si="52"/>
        <v>287625193</v>
      </c>
      <c r="AT34" s="800">
        <f t="shared" si="52"/>
        <v>290107933</v>
      </c>
      <c r="AU34" s="800">
        <f t="shared" si="52"/>
        <v>292805298</v>
      </c>
      <c r="AV34" s="800">
        <f t="shared" si="52"/>
        <v>295516599</v>
      </c>
      <c r="AW34" s="800">
        <f t="shared" si="52"/>
        <v>298379912</v>
      </c>
      <c r="AX34" s="800">
        <f t="shared" si="52"/>
        <v>301231207</v>
      </c>
      <c r="AY34" s="800">
        <f t="shared" si="52"/>
        <v>304093966</v>
      </c>
      <c r="AZ34" s="800">
        <f t="shared" si="52"/>
        <v>306771529</v>
      </c>
      <c r="BA34" s="800">
        <f t="shared" si="52"/>
        <v>309321666</v>
      </c>
      <c r="BB34" s="800">
        <f t="shared" si="52"/>
        <v>311556874</v>
      </c>
      <c r="BC34" s="800">
        <f t="shared" si="52"/>
        <v>313830990</v>
      </c>
      <c r="BD34" s="800">
        <f t="shared" si="52"/>
        <v>315993715</v>
      </c>
      <c r="BE34" s="800">
        <f t="shared" si="52"/>
        <v>318301008</v>
      </c>
      <c r="BF34" s="800">
        <f t="shared" si="52"/>
        <v>320635163</v>
      </c>
      <c r="BG34" s="800">
        <f t="shared" si="52"/>
        <v>322941311</v>
      </c>
      <c r="BH34" s="800">
        <f>BH56</f>
        <v>324985539</v>
      </c>
      <c r="BI34" s="980">
        <f>BI56</f>
        <v>326687501</v>
      </c>
      <c r="BJ34" s="800">
        <f>BJ56</f>
        <v>328239523</v>
      </c>
      <c r="BK34" s="800">
        <f t="shared" ref="BK34:BO34" si="53">BK56</f>
        <v>331511512</v>
      </c>
      <c r="BL34" s="800">
        <f t="shared" si="53"/>
        <v>332031554</v>
      </c>
      <c r="BM34" s="800">
        <f t="shared" si="53"/>
        <v>333287557</v>
      </c>
      <c r="BN34" s="801">
        <f t="shared" si="53"/>
        <v>334994511</v>
      </c>
      <c r="BO34" s="801">
        <f t="shared" si="53"/>
        <v>337260912.85558707</v>
      </c>
      <c r="BP34" s="801">
        <f>BP56</f>
        <v>339500685.96874565</v>
      </c>
      <c r="BQ34" s="801">
        <f t="shared" ref="BQ34:BU34" si="54">BQ56</f>
        <v>341716789.08863431</v>
      </c>
      <c r="BR34" s="801">
        <f t="shared" si="54"/>
        <v>343900345.96777701</v>
      </c>
      <c r="BS34" s="801">
        <f t="shared" si="54"/>
        <v>346047411.60729533</v>
      </c>
      <c r="BT34" s="801">
        <f t="shared" si="54"/>
        <v>348154041.00831109</v>
      </c>
      <c r="BU34" s="801">
        <f t="shared" si="54"/>
        <v>350218261.67138505</v>
      </c>
      <c r="BV34" s="801">
        <f t="shared" ref="BV34:CJ34" si="55">BV56</f>
        <v>350218261.67138505</v>
      </c>
      <c r="BW34" s="801">
        <f t="shared" si="55"/>
        <v>350218261.67138505</v>
      </c>
      <c r="BX34" s="801">
        <f t="shared" si="55"/>
        <v>350218261.67138505</v>
      </c>
      <c r="BY34" s="801">
        <f t="shared" si="55"/>
        <v>350218261.67138505</v>
      </c>
      <c r="BZ34" s="801">
        <f t="shared" si="55"/>
        <v>350218261.67138505</v>
      </c>
      <c r="CA34" s="801">
        <f t="shared" si="55"/>
        <v>350218261.67138505</v>
      </c>
      <c r="CB34" s="801">
        <f t="shared" si="55"/>
        <v>350218261.67138505</v>
      </c>
      <c r="CC34" s="801">
        <f t="shared" si="55"/>
        <v>350218261.67138505</v>
      </c>
      <c r="CD34" s="801">
        <f t="shared" si="55"/>
        <v>350218261.67138505</v>
      </c>
      <c r="CE34" s="801">
        <f t="shared" si="55"/>
        <v>350218261.67138505</v>
      </c>
      <c r="CF34" s="801">
        <f t="shared" si="55"/>
        <v>350218261.67138505</v>
      </c>
      <c r="CG34" s="801">
        <f t="shared" si="55"/>
        <v>350218261.67138505</v>
      </c>
      <c r="CH34" s="801">
        <f t="shared" si="55"/>
        <v>350218261.67138505</v>
      </c>
      <c r="CI34" s="801">
        <f t="shared" si="55"/>
        <v>350218261.67138505</v>
      </c>
      <c r="CJ34" s="801">
        <f t="shared" si="55"/>
        <v>350218261.67138505</v>
      </c>
    </row>
    <row r="35" spans="1:88">
      <c r="A35" s="740"/>
      <c r="B35" s="794" t="s">
        <v>415</v>
      </c>
      <c r="C35" s="802">
        <f>C31/C34*1000</f>
        <v>7.503451192167479E-2</v>
      </c>
      <c r="D35" s="803">
        <f t="shared" ref="D35:L35" si="56">C35+($M35-$C35)/($M$17-$C$17)</f>
        <v>7.6408763080709499E-2</v>
      </c>
      <c r="E35" s="803">
        <f t="shared" si="56"/>
        <v>7.7783014239744208E-2</v>
      </c>
      <c r="F35" s="803">
        <f t="shared" si="56"/>
        <v>7.9157265398778917E-2</v>
      </c>
      <c r="G35" s="803">
        <f t="shared" si="56"/>
        <v>8.0531516557813626E-2</v>
      </c>
      <c r="H35" s="803">
        <f t="shared" si="56"/>
        <v>8.1905767716848335E-2</v>
      </c>
      <c r="I35" s="803">
        <f t="shared" si="56"/>
        <v>8.3280018875883044E-2</v>
      </c>
      <c r="J35" s="803">
        <f t="shared" si="56"/>
        <v>8.4654270034917753E-2</v>
      </c>
      <c r="K35" s="803">
        <f t="shared" si="56"/>
        <v>8.6028521193952462E-2</v>
      </c>
      <c r="L35" s="803">
        <f t="shared" si="56"/>
        <v>8.7402772352987171E-2</v>
      </c>
      <c r="M35" s="802">
        <f>M31/M34*1000</f>
        <v>8.8777023512021894E-2</v>
      </c>
      <c r="N35" s="803">
        <f t="shared" ref="N35:V35" si="57">M35+($W35-$M35)/($W$17-$M$17)</f>
        <v>9.0825326456352995E-2</v>
      </c>
      <c r="O35" s="803">
        <f t="shared" si="57"/>
        <v>9.2873629400684096E-2</v>
      </c>
      <c r="P35" s="803">
        <f t="shared" si="57"/>
        <v>9.4921932345015197E-2</v>
      </c>
      <c r="Q35" s="803">
        <f t="shared" si="57"/>
        <v>9.6970235289346299E-2</v>
      </c>
      <c r="R35" s="803">
        <f t="shared" si="57"/>
        <v>9.90185382336774E-2</v>
      </c>
      <c r="S35" s="803">
        <f t="shared" si="57"/>
        <v>0.1010668411780085</v>
      </c>
      <c r="T35" s="803">
        <f t="shared" si="57"/>
        <v>0.1031151441223396</v>
      </c>
      <c r="U35" s="803">
        <f t="shared" si="57"/>
        <v>0.1051634470666707</v>
      </c>
      <c r="V35" s="803">
        <f t="shared" si="57"/>
        <v>0.10721175001100181</v>
      </c>
      <c r="W35" s="802">
        <f>W31/W34*1000</f>
        <v>0.10926005295533289</v>
      </c>
      <c r="X35" s="803">
        <f t="shared" ref="X35:AF35" si="58">W35+($AG35-$W35)/($AG$17-$W$17)</f>
        <v>0.10839027938419174</v>
      </c>
      <c r="Y35" s="803">
        <f t="shared" si="58"/>
        <v>0.10752050581305059</v>
      </c>
      <c r="Z35" s="803">
        <f t="shared" si="58"/>
        <v>0.10665073224190944</v>
      </c>
      <c r="AA35" s="803">
        <f t="shared" si="58"/>
        <v>0.10578095867076828</v>
      </c>
      <c r="AB35" s="803">
        <f t="shared" si="58"/>
        <v>0.10491118509962713</v>
      </c>
      <c r="AC35" s="803">
        <f t="shared" si="58"/>
        <v>0.10404141152848598</v>
      </c>
      <c r="AD35" s="803">
        <f t="shared" si="58"/>
        <v>0.10317163795734483</v>
      </c>
      <c r="AE35" s="803">
        <f t="shared" si="58"/>
        <v>0.10230186438620367</v>
      </c>
      <c r="AF35" s="803">
        <f t="shared" si="58"/>
        <v>0.10143209081506252</v>
      </c>
      <c r="AG35" s="802">
        <f t="shared" ref="AG35:BP35" si="59">IF(AG34=0,0,AG31/AG34*1000)</f>
        <v>0.1005623172439214</v>
      </c>
      <c r="AH35" s="802">
        <f t="shared" si="59"/>
        <v>9.593080997530494E-2</v>
      </c>
      <c r="AI35" s="802">
        <f t="shared" si="59"/>
        <v>9.3807737037326269E-2</v>
      </c>
      <c r="AJ35" s="802">
        <f t="shared" si="59"/>
        <v>8.2442201120162012E-2</v>
      </c>
      <c r="AK35" s="802">
        <f t="shared" si="59"/>
        <v>7.3606956893212533E-2</v>
      </c>
      <c r="AL35" s="802">
        <f t="shared" si="59"/>
        <v>6.2732829069920518E-2</v>
      </c>
      <c r="AM35" s="802">
        <f t="shared" si="59"/>
        <v>5.2818452319652022E-2</v>
      </c>
      <c r="AN35" s="802">
        <f t="shared" si="59"/>
        <v>5.0522891411690092E-2</v>
      </c>
      <c r="AO35" s="802">
        <f t="shared" si="59"/>
        <v>4.8740872133452358E-2</v>
      </c>
      <c r="AP35" s="802">
        <f t="shared" si="59"/>
        <v>4.4802965057400654E-2</v>
      </c>
      <c r="AQ35" s="802">
        <f t="shared" si="59"/>
        <v>4.1914197027903444E-2</v>
      </c>
      <c r="AR35" s="802">
        <f t="shared" si="59"/>
        <v>4.2249103510721149E-2</v>
      </c>
      <c r="AS35" s="802">
        <f t="shared" si="59"/>
        <v>4.229585861975612E-2</v>
      </c>
      <c r="AT35" s="802">
        <f t="shared" si="59"/>
        <v>3.6408010487503369E-2</v>
      </c>
      <c r="AU35" s="802">
        <f t="shared" si="59"/>
        <v>3.3354169130327911E-2</v>
      </c>
      <c r="AV35" s="802">
        <f t="shared" si="59"/>
        <v>3.3757389287391901E-2</v>
      </c>
      <c r="AW35" s="802">
        <f t="shared" si="59"/>
        <v>3.3566164237947553E-2</v>
      </c>
      <c r="AX35" s="802">
        <f t="shared" si="59"/>
        <v>3.1641614199901379E-2</v>
      </c>
      <c r="AY35" s="802">
        <f t="shared" si="59"/>
        <v>3.0962687473702986E-2</v>
      </c>
      <c r="AZ35" s="802">
        <f t="shared" si="59"/>
        <v>3.5560720322994385E-2</v>
      </c>
      <c r="BA35" s="802">
        <f t="shared" si="59"/>
        <v>3.7782695765621578E-2</v>
      </c>
      <c r="BB35" s="802">
        <f t="shared" si="59"/>
        <v>3.7256640656443241E-2</v>
      </c>
      <c r="BC35" s="802">
        <f t="shared" si="59"/>
        <v>3.6840521143542741E-2</v>
      </c>
      <c r="BD35" s="802">
        <f t="shared" si="59"/>
        <v>3.4593338667713219E-2</v>
      </c>
      <c r="BE35" s="802">
        <f t="shared" si="59"/>
        <v>3.3894857376206962E-2</v>
      </c>
      <c r="BF35" s="802">
        <f t="shared" si="59"/>
        <v>3.3675385919760881E-2</v>
      </c>
      <c r="BG35" s="802">
        <f>IF(BG34=0,0,BG31/BG34*1000)</f>
        <v>2.9855580836459183E-2</v>
      </c>
      <c r="BH35" s="802">
        <f t="shared" si="59"/>
        <v>2.6619677536713668E-2</v>
      </c>
      <c r="BI35" s="981">
        <f>IF(BI34=0,0,BI31/BI34*1000)</f>
        <v>3.2232638125937976E-2</v>
      </c>
      <c r="BJ35" s="802">
        <f t="shared" si="59"/>
        <v>2.8235784098938069E-2</v>
      </c>
      <c r="BK35" s="802">
        <f t="shared" si="59"/>
        <v>2.7102728360481259E-2</v>
      </c>
      <c r="BL35" s="802">
        <f t="shared" si="59"/>
        <v>2.6209331989772672E-2</v>
      </c>
      <c r="BM35" s="802">
        <f t="shared" si="59"/>
        <v>2.5264913245748859E-2</v>
      </c>
      <c r="BN35" s="804">
        <f t="shared" si="59"/>
        <v>2.4296932458908935E-2</v>
      </c>
      <c r="BO35" s="804">
        <f t="shared" si="59"/>
        <v>2.330214654837948E-2</v>
      </c>
      <c r="BP35" s="804">
        <f t="shared" si="59"/>
        <v>2.2324486399892231E-2</v>
      </c>
      <c r="BQ35" s="804">
        <f t="shared" ref="BQ35:BU35" si="60">IF(BQ34=0,0,BQ31/BQ34*1000)</f>
        <v>2.1363215221509243E-2</v>
      </c>
      <c r="BR35" s="804">
        <f t="shared" si="60"/>
        <v>2.0418358120390417E-2</v>
      </c>
      <c r="BS35" s="804">
        <f t="shared" si="60"/>
        <v>1.9489573316804381E-2</v>
      </c>
      <c r="BT35" s="804">
        <f t="shared" si="60"/>
        <v>1.8576495180531175E-2</v>
      </c>
      <c r="BU35" s="804">
        <f t="shared" si="60"/>
        <v>1.7678636777754445E-2</v>
      </c>
      <c r="BV35" s="804">
        <f t="shared" ref="BV35:CJ35" si="61">IF(BV34=0,0,BV31/BV34*1000)</f>
        <v>1.6892379413746741E-2</v>
      </c>
      <c r="BW35" s="804">
        <f t="shared" si="61"/>
        <v>1.610824462360487E-2</v>
      </c>
      <c r="BX35" s="804">
        <f t="shared" si="61"/>
        <v>1.5326245624793931E-2</v>
      </c>
      <c r="BY35" s="804">
        <f t="shared" si="61"/>
        <v>1.4546395637951489E-2</v>
      </c>
      <c r="BZ35" s="804">
        <f t="shared" si="61"/>
        <v>1.3768707885860119E-2</v>
      </c>
      <c r="CA35" s="804">
        <f t="shared" si="61"/>
        <v>1.2993195592410021E-2</v>
      </c>
      <c r="CB35" s="804">
        <f t="shared" si="61"/>
        <v>1.2219871981551484E-2</v>
      </c>
      <c r="CC35" s="804">
        <f t="shared" si="61"/>
        <v>1.1448750276237724E-2</v>
      </c>
      <c r="CD35" s="804">
        <f t="shared" si="61"/>
        <v>1.0679843697357652E-2</v>
      </c>
      <c r="CE35" s="804">
        <f t="shared" si="61"/>
        <v>9.9131654626590914E-3</v>
      </c>
      <c r="CF35" s="804">
        <f t="shared" si="61"/>
        <v>9.1487287856623408E-3</v>
      </c>
      <c r="CG35" s="804">
        <f t="shared" si="61"/>
        <v>8.3865468745640548E-3</v>
      </c>
      <c r="CH35" s="804">
        <f t="shared" si="61"/>
        <v>7.6266329311317953E-3</v>
      </c>
      <c r="CI35" s="804">
        <f t="shared" si="61"/>
        <v>6.8690001495891303E-3</v>
      </c>
      <c r="CJ35" s="804">
        <f t="shared" si="61"/>
        <v>6.1136617154914571E-3</v>
      </c>
    </row>
    <row r="36" spans="1:88">
      <c r="B36" s="81"/>
      <c r="C36" s="81"/>
      <c r="D36" s="81"/>
      <c r="E36" s="81"/>
      <c r="F36" s="81"/>
      <c r="G36" s="81"/>
      <c r="H36" s="81"/>
      <c r="I36" s="81"/>
      <c r="J36" s="81"/>
      <c r="K36" s="81"/>
      <c r="L36" s="81"/>
      <c r="M36" s="81"/>
      <c r="N36" s="81"/>
      <c r="O36" s="81"/>
      <c r="P36" s="81"/>
      <c r="Q36" s="81"/>
      <c r="R36" s="81"/>
      <c r="S36" s="81"/>
      <c r="T36" s="81"/>
      <c r="U36" s="81"/>
      <c r="V36" s="81"/>
      <c r="W36" s="81"/>
      <c r="X36" s="81"/>
      <c r="Y36" s="81"/>
      <c r="Z36" s="81"/>
      <c r="AA36" s="81"/>
      <c r="AB36" s="81"/>
      <c r="AC36" s="81"/>
      <c r="AD36" s="81"/>
      <c r="AE36" s="81"/>
      <c r="AF36" s="81"/>
      <c r="AG36" s="90"/>
      <c r="AH36" s="81"/>
      <c r="AI36" s="81"/>
      <c r="AJ36" s="81"/>
      <c r="AK36" s="81"/>
      <c r="AL36" s="81"/>
      <c r="AM36" s="81"/>
      <c r="AN36" s="81"/>
      <c r="AO36" s="81"/>
      <c r="AP36" s="81"/>
      <c r="AQ36" s="81"/>
      <c r="AR36" s="81"/>
      <c r="AS36" s="90"/>
      <c r="AT36" s="81"/>
      <c r="AU36" s="81"/>
      <c r="AV36" s="81"/>
      <c r="AW36" s="81"/>
      <c r="AX36" s="81"/>
      <c r="AY36" s="81"/>
      <c r="AZ36" s="81"/>
      <c r="BA36" s="81"/>
      <c r="BB36" s="81"/>
      <c r="BC36" s="81"/>
      <c r="BD36" s="81"/>
      <c r="BE36" s="81"/>
      <c r="BF36" s="81"/>
      <c r="BG36" s="81"/>
      <c r="BH36" s="81"/>
      <c r="BI36" s="982"/>
      <c r="BJ36" s="81"/>
      <c r="BK36" s="81"/>
      <c r="BL36" s="81"/>
      <c r="BM36" s="81"/>
      <c r="BN36" s="81"/>
    </row>
    <row r="37" spans="1:88">
      <c r="B37" s="81"/>
      <c r="C37" s="80">
        <v>1960</v>
      </c>
      <c r="D37" s="80">
        <v>1961</v>
      </c>
      <c r="E37" s="80">
        <f t="shared" ref="E37:AF37" si="62">D37+1</f>
        <v>1962</v>
      </c>
      <c r="F37" s="80">
        <f t="shared" si="62"/>
        <v>1963</v>
      </c>
      <c r="G37" s="80">
        <f t="shared" si="62"/>
        <v>1964</v>
      </c>
      <c r="H37" s="80">
        <f t="shared" si="62"/>
        <v>1965</v>
      </c>
      <c r="I37" s="80">
        <f t="shared" si="62"/>
        <v>1966</v>
      </c>
      <c r="J37" s="80">
        <f t="shared" si="62"/>
        <v>1967</v>
      </c>
      <c r="K37" s="80">
        <f t="shared" si="62"/>
        <v>1968</v>
      </c>
      <c r="L37" s="80">
        <f t="shared" si="62"/>
        <v>1969</v>
      </c>
      <c r="M37" s="80">
        <f t="shared" si="62"/>
        <v>1970</v>
      </c>
      <c r="N37" s="80">
        <f t="shared" si="62"/>
        <v>1971</v>
      </c>
      <c r="O37" s="80">
        <f t="shared" si="62"/>
        <v>1972</v>
      </c>
      <c r="P37" s="80">
        <f t="shared" si="62"/>
        <v>1973</v>
      </c>
      <c r="Q37" s="80">
        <f t="shared" si="62"/>
        <v>1974</v>
      </c>
      <c r="R37" s="80">
        <f t="shared" si="62"/>
        <v>1975</v>
      </c>
      <c r="S37" s="80">
        <f t="shared" si="62"/>
        <v>1976</v>
      </c>
      <c r="T37" s="80">
        <f t="shared" si="62"/>
        <v>1977</v>
      </c>
      <c r="U37" s="80">
        <f t="shared" si="62"/>
        <v>1978</v>
      </c>
      <c r="V37" s="80">
        <f t="shared" si="62"/>
        <v>1979</v>
      </c>
      <c r="W37" s="80">
        <f t="shared" si="62"/>
        <v>1980</v>
      </c>
      <c r="X37" s="80">
        <f t="shared" si="62"/>
        <v>1981</v>
      </c>
      <c r="Y37" s="80">
        <f t="shared" si="62"/>
        <v>1982</v>
      </c>
      <c r="Z37" s="80">
        <f t="shared" si="62"/>
        <v>1983</v>
      </c>
      <c r="AA37" s="80">
        <f t="shared" si="62"/>
        <v>1984</v>
      </c>
      <c r="AB37" s="80">
        <f t="shared" si="62"/>
        <v>1985</v>
      </c>
      <c r="AC37" s="80">
        <f t="shared" si="62"/>
        <v>1986</v>
      </c>
      <c r="AD37" s="80">
        <f t="shared" si="62"/>
        <v>1987</v>
      </c>
      <c r="AE37" s="80">
        <f t="shared" si="62"/>
        <v>1988</v>
      </c>
      <c r="AF37" s="80">
        <f t="shared" si="62"/>
        <v>1989</v>
      </c>
      <c r="AG37" s="80">
        <v>1990</v>
      </c>
      <c r="AH37" s="80">
        <v>1991</v>
      </c>
      <c r="AI37" s="80">
        <v>1992</v>
      </c>
      <c r="AJ37" s="80">
        <v>1993</v>
      </c>
      <c r="AK37" s="80">
        <v>1994</v>
      </c>
      <c r="AL37" s="80">
        <v>1995</v>
      </c>
      <c r="AM37" s="80">
        <v>1996</v>
      </c>
      <c r="AN37" s="80">
        <v>1997</v>
      </c>
      <c r="AO37" s="80">
        <v>1998</v>
      </c>
      <c r="AP37" s="80">
        <v>1999</v>
      </c>
      <c r="AQ37" s="80">
        <v>2000</v>
      </c>
      <c r="AR37" s="80">
        <v>2001</v>
      </c>
      <c r="AS37" s="794">
        <v>2002</v>
      </c>
      <c r="AT37" s="794">
        <v>2003</v>
      </c>
      <c r="AU37" s="794">
        <v>2004</v>
      </c>
      <c r="AV37" s="794">
        <v>2005</v>
      </c>
      <c r="AW37" s="794">
        <v>2006</v>
      </c>
      <c r="AX37" s="794">
        <v>2007</v>
      </c>
      <c r="AY37" s="794">
        <v>2008</v>
      </c>
      <c r="AZ37" s="794">
        <v>2009</v>
      </c>
      <c r="BA37" s="794">
        <v>2010</v>
      </c>
      <c r="BB37" s="794">
        <v>2011</v>
      </c>
      <c r="BC37" s="794">
        <v>2012</v>
      </c>
      <c r="BD37" s="794">
        <v>2013</v>
      </c>
      <c r="BE37" s="794">
        <v>2014</v>
      </c>
      <c r="BF37" s="794">
        <v>2015</v>
      </c>
      <c r="BG37" s="794">
        <v>2016</v>
      </c>
      <c r="BH37" s="794">
        <v>2017</v>
      </c>
      <c r="BI37" s="983">
        <v>2018</v>
      </c>
      <c r="BJ37" s="794">
        <v>2019</v>
      </c>
      <c r="BK37" s="794">
        <v>2020</v>
      </c>
      <c r="BL37" s="794">
        <v>2021</v>
      </c>
      <c r="BM37" s="794">
        <v>2022</v>
      </c>
      <c r="BN37" s="794">
        <v>2023</v>
      </c>
      <c r="BO37" s="794">
        <v>2024</v>
      </c>
      <c r="BP37" s="794">
        <v>2025</v>
      </c>
      <c r="BQ37" s="794">
        <v>2026</v>
      </c>
      <c r="BR37" s="794">
        <v>2027</v>
      </c>
      <c r="BS37" s="794">
        <v>2028</v>
      </c>
      <c r="BT37" s="794">
        <v>2029</v>
      </c>
      <c r="BU37" s="794">
        <v>2030</v>
      </c>
      <c r="BV37" s="794">
        <v>2031</v>
      </c>
      <c r="BW37" s="794">
        <v>2032</v>
      </c>
      <c r="BX37" s="794">
        <v>2033</v>
      </c>
      <c r="BY37" s="794">
        <v>2034</v>
      </c>
      <c r="BZ37" s="794">
        <v>2035</v>
      </c>
      <c r="CA37" s="794">
        <v>2036</v>
      </c>
      <c r="CB37" s="794">
        <v>2037</v>
      </c>
      <c r="CC37" s="794">
        <v>2038</v>
      </c>
      <c r="CD37" s="794">
        <v>2039</v>
      </c>
      <c r="CE37" s="794">
        <v>2040</v>
      </c>
      <c r="CF37" s="794">
        <v>2041</v>
      </c>
      <c r="CG37" s="794">
        <v>2042</v>
      </c>
      <c r="CH37" s="794">
        <v>2043</v>
      </c>
      <c r="CI37" s="794">
        <v>2044</v>
      </c>
      <c r="CJ37" s="794">
        <v>2045</v>
      </c>
    </row>
    <row r="38" spans="1:88">
      <c r="A38" s="805"/>
      <c r="B38" s="773" t="s">
        <v>416</v>
      </c>
      <c r="C38" s="806">
        <f t="shared" ref="C38:AH38" si="63">C$57*C$35/1000</f>
        <v>48.862474163394623</v>
      </c>
      <c r="D38" s="806">
        <f t="shared" si="63"/>
        <v>51.056335490530088</v>
      </c>
      <c r="E38" s="806">
        <f>E$57*E$35/1000</f>
        <v>53.950298676686579</v>
      </c>
      <c r="F38" s="806">
        <f t="shared" si="63"/>
        <v>54.974720819451953</v>
      </c>
      <c r="G38" s="806">
        <f t="shared" si="63"/>
        <v>57.27401457591705</v>
      </c>
      <c r="H38" s="806">
        <f t="shared" si="63"/>
        <v>58.595386224633302</v>
      </c>
      <c r="I38" s="806">
        <f t="shared" si="63"/>
        <v>60.344701677464847</v>
      </c>
      <c r="J38" s="806">
        <f t="shared" si="63"/>
        <v>62.864260927929919</v>
      </c>
      <c r="K38" s="806">
        <f t="shared" si="63"/>
        <v>65.278441881971133</v>
      </c>
      <c r="L38" s="806">
        <f t="shared" si="63"/>
        <v>68.069279108506407</v>
      </c>
      <c r="M38" s="806">
        <f t="shared" si="63"/>
        <v>70.897330976700687</v>
      </c>
      <c r="N38" s="806">
        <f t="shared" si="63"/>
        <v>75.666579470787681</v>
      </c>
      <c r="O38" s="806">
        <f t="shared" si="63"/>
        <v>80.78148285271503</v>
      </c>
      <c r="P38" s="806">
        <f t="shared" si="63"/>
        <v>85.55313762256219</v>
      </c>
      <c r="Q38" s="806">
        <f t="shared" si="63"/>
        <v>89.571406336769172</v>
      </c>
      <c r="R38" s="806">
        <f t="shared" si="63"/>
        <v>93.423990823474625</v>
      </c>
      <c r="S38" s="806">
        <f t="shared" si="63"/>
        <v>98.065155995021641</v>
      </c>
      <c r="T38" s="806">
        <f t="shared" si="63"/>
        <v>102.32115751259759</v>
      </c>
      <c r="U38" s="806">
        <f t="shared" si="63"/>
        <v>106.66728435972411</v>
      </c>
      <c r="V38" s="806">
        <f t="shared" si="63"/>
        <v>111.78969173647158</v>
      </c>
      <c r="W38" s="806">
        <f t="shared" si="63"/>
        <v>115.18391450646514</v>
      </c>
      <c r="X38" s="806">
        <f t="shared" si="63"/>
        <v>115.06581991090533</v>
      </c>
      <c r="Y38" s="806">
        <f t="shared" si="63"/>
        <v>116.37062616702859</v>
      </c>
      <c r="Z38" s="806">
        <f t="shared" si="63"/>
        <v>118.12240495404593</v>
      </c>
      <c r="AA38" s="806">
        <f t="shared" si="63"/>
        <v>119.43601106366042</v>
      </c>
      <c r="AB38" s="806">
        <f t="shared" si="63"/>
        <v>119.19589206279237</v>
      </c>
      <c r="AC38" s="806">
        <f t="shared" si="63"/>
        <v>121.2941826366087</v>
      </c>
      <c r="AD38" s="806">
        <f t="shared" si="63"/>
        <v>122.29904060480881</v>
      </c>
      <c r="AE38" s="806">
        <f t="shared" si="63"/>
        <v>122.622799822286</v>
      </c>
      <c r="AF38" s="806">
        <f t="shared" si="63"/>
        <v>125.23211660390878</v>
      </c>
      <c r="AG38" s="806">
        <f t="shared" si="63"/>
        <v>126.43891215481001</v>
      </c>
      <c r="AH38" s="806">
        <f t="shared" si="63"/>
        <v>120.13079575372524</v>
      </c>
      <c r="AI38" s="806">
        <f t="shared" ref="AI38:BO38" si="64">AI$57*AI$35/1000</f>
        <v>119.29173449636039</v>
      </c>
      <c r="AJ38" s="806">
        <f t="shared" si="64"/>
        <v>104.52426224799629</v>
      </c>
      <c r="AK38" s="806">
        <f t="shared" si="64"/>
        <v>94.938547428693099</v>
      </c>
      <c r="AL38" s="806">
        <f t="shared" si="64"/>
        <v>81.433234484347537</v>
      </c>
      <c r="AM38" s="806">
        <f t="shared" si="64"/>
        <v>68.870772256379055</v>
      </c>
      <c r="AN38" s="806">
        <f t="shared" si="64"/>
        <v>67.090863192325614</v>
      </c>
      <c r="AO38" s="806">
        <f t="shared" si="64"/>
        <v>65.026416035042132</v>
      </c>
      <c r="AP38" s="806">
        <f t="shared" si="64"/>
        <v>59.697352367013046</v>
      </c>
      <c r="AQ38" s="806">
        <f t="shared" si="64"/>
        <v>55.997576800264142</v>
      </c>
      <c r="AR38" s="806">
        <f t="shared" si="64"/>
        <v>56.513626079942419</v>
      </c>
      <c r="AS38" s="806">
        <f t="shared" si="64"/>
        <v>57.228453801319638</v>
      </c>
      <c r="AT38" s="806">
        <f t="shared" si="64"/>
        <v>49.469566289947636</v>
      </c>
      <c r="AU38" s="806">
        <f t="shared" si="64"/>
        <v>46.281211105999965</v>
      </c>
      <c r="AV38" s="806">
        <f t="shared" si="64"/>
        <v>47.68231236844106</v>
      </c>
      <c r="AW38" s="806">
        <f t="shared" si="64"/>
        <v>48.016935001011788</v>
      </c>
      <c r="AX38" s="806">
        <f t="shared" si="64"/>
        <v>45.357019932604828</v>
      </c>
      <c r="AY38" s="806">
        <f t="shared" si="64"/>
        <v>44.35776532857637</v>
      </c>
      <c r="AZ38" s="806">
        <f t="shared" si="64"/>
        <v>51.298330466257489</v>
      </c>
      <c r="BA38" s="806">
        <f t="shared" si="64"/>
        <v>55.492805448015979</v>
      </c>
      <c r="BB38" s="806">
        <f t="shared" si="64"/>
        <v>55.733959820084294</v>
      </c>
      <c r="BC38" s="806">
        <f t="shared" si="64"/>
        <v>56.346324511329748</v>
      </c>
      <c r="BD38" s="806">
        <f t="shared" si="64"/>
        <v>53.839999908930153</v>
      </c>
      <c r="BE38" s="806">
        <f t="shared" si="64"/>
        <v>53.37985845663755</v>
      </c>
      <c r="BF38" s="806">
        <f t="shared" si="64"/>
        <v>53.794745237522015</v>
      </c>
      <c r="BG38" s="806">
        <f>BG$57*BG$35/1000</f>
        <v>48.098863362158404</v>
      </c>
      <c r="BH38" s="806">
        <f>BH$57*BH$35/1000</f>
        <v>43.23469532706148</v>
      </c>
      <c r="BI38" s="984">
        <f>BI$57*BI$35/1000</f>
        <v>52.675769833018499</v>
      </c>
      <c r="BJ38" s="806">
        <f t="shared" si="64"/>
        <v>46.09740229051711</v>
      </c>
      <c r="BK38" s="806">
        <f t="shared" si="64"/>
        <v>40.187654585638001</v>
      </c>
      <c r="BL38" s="806">
        <f t="shared" si="64"/>
        <v>41.018731565269796</v>
      </c>
      <c r="BM38" s="806">
        <f>BM$57*BM$35/1000</f>
        <v>40.362593778577235</v>
      </c>
      <c r="BN38" s="807">
        <f t="shared" si="64"/>
        <v>39.080463725713294</v>
      </c>
      <c r="BO38" s="807">
        <f t="shared" si="64"/>
        <v>37.735594583819484</v>
      </c>
      <c r="BP38" s="807">
        <f>BP$57*BP$35/1000</f>
        <v>36.398522129744372</v>
      </c>
      <c r="BQ38" s="807">
        <f t="shared" ref="BQ38:CJ38" si="65">BQ$57*BQ$35/1000</f>
        <v>35.040606304249089</v>
      </c>
      <c r="BR38" s="807">
        <f t="shared" si="65"/>
        <v>33.69213522325321</v>
      </c>
      <c r="BS38" s="807">
        <f t="shared" si="65"/>
        <v>32.35286694354776</v>
      </c>
      <c r="BT38" s="807">
        <f t="shared" si="65"/>
        <v>31.022510599892616</v>
      </c>
      <c r="BU38" s="807">
        <f t="shared" si="65"/>
        <v>29.700561328039932</v>
      </c>
      <c r="BV38" s="807">
        <f t="shared" si="65"/>
        <v>28.379628874202837</v>
      </c>
      <c r="BW38" s="807">
        <f t="shared" si="65"/>
        <v>27.062262398674367</v>
      </c>
      <c r="BX38" s="807">
        <f t="shared" si="65"/>
        <v>25.748484107133482</v>
      </c>
      <c r="BY38" s="807">
        <f t="shared" si="65"/>
        <v>24.438316210588965</v>
      </c>
      <c r="BZ38" s="807">
        <f t="shared" si="65"/>
        <v>23.131780923653274</v>
      </c>
      <c r="CA38" s="807">
        <f t="shared" si="65"/>
        <v>21.828900462799705</v>
      </c>
      <c r="CB38" s="807">
        <f t="shared" si="65"/>
        <v>20.529697044602507</v>
      </c>
      <c r="CC38" s="807">
        <f t="shared" si="65"/>
        <v>19.234192883960819</v>
      </c>
      <c r="CD38" s="807">
        <f t="shared" si="65"/>
        <v>17.942410192305694</v>
      </c>
      <c r="CE38" s="807">
        <f t="shared" si="65"/>
        <v>16.654371175791074</v>
      </c>
      <c r="CF38" s="807">
        <f t="shared" si="65"/>
        <v>15.370098033468564</v>
      </c>
      <c r="CG38" s="807">
        <f t="shared" si="65"/>
        <v>14.089612955445896</v>
      </c>
      <c r="CH38" s="807">
        <f t="shared" si="65"/>
        <v>12.812938121029768</v>
      </c>
      <c r="CI38" s="807">
        <f t="shared" si="65"/>
        <v>11.540095696852783</v>
      </c>
      <c r="CJ38" s="807">
        <f t="shared" si="65"/>
        <v>10.271107834984782</v>
      </c>
    </row>
    <row r="39" spans="1:88">
      <c r="B39" s="81"/>
      <c r="C39" s="81"/>
      <c r="D39" s="81"/>
      <c r="E39" s="81"/>
      <c r="F39" s="81"/>
      <c r="G39" s="81"/>
      <c r="H39" s="81"/>
      <c r="I39" s="81"/>
      <c r="J39" s="81"/>
      <c r="K39" s="81"/>
      <c r="L39" s="81"/>
      <c r="M39" s="81"/>
      <c r="N39" s="81"/>
      <c r="O39" s="81"/>
      <c r="P39" s="81"/>
      <c r="Q39" s="81"/>
      <c r="R39" s="81"/>
      <c r="S39" s="81"/>
      <c r="T39" s="81"/>
      <c r="U39" s="81"/>
      <c r="V39" s="81"/>
      <c r="W39" s="81"/>
      <c r="X39" s="81"/>
      <c r="Y39" s="81"/>
      <c r="Z39" s="81"/>
      <c r="AA39" s="81"/>
      <c r="AB39" s="81"/>
      <c r="AC39" s="81"/>
      <c r="AD39" s="81"/>
      <c r="AE39" s="81"/>
      <c r="AF39" s="81"/>
      <c r="AG39" s="81"/>
      <c r="AH39" s="81"/>
      <c r="AI39" s="81"/>
      <c r="AJ39" s="81"/>
      <c r="AK39" s="81"/>
      <c r="AL39" s="81"/>
      <c r="AM39" s="81"/>
      <c r="AN39" s="81"/>
      <c r="AO39" s="81"/>
      <c r="AP39" s="81"/>
      <c r="AQ39" s="81"/>
      <c r="AR39" s="81"/>
      <c r="AS39" s="81"/>
      <c r="AT39" s="81"/>
      <c r="AU39" s="81"/>
      <c r="AV39" s="81"/>
      <c r="AW39" s="81"/>
      <c r="AX39" s="81"/>
      <c r="AY39" s="81"/>
      <c r="AZ39" s="81"/>
      <c r="BA39" s="81"/>
      <c r="BB39" s="81"/>
      <c r="BC39" s="81"/>
      <c r="BD39" s="81"/>
      <c r="BE39" s="81"/>
      <c r="BF39" s="81"/>
      <c r="BG39" s="81"/>
      <c r="BH39" s="81"/>
      <c r="BI39" s="81"/>
      <c r="BJ39" s="81"/>
      <c r="BK39" s="81"/>
      <c r="BL39" s="81"/>
      <c r="BM39" s="81"/>
      <c r="BN39" s="81"/>
    </row>
    <row r="40" spans="1:88">
      <c r="B40" s="81"/>
      <c r="C40" s="332"/>
      <c r="D40" s="332"/>
      <c r="E40" s="332"/>
      <c r="F40" s="332"/>
      <c r="G40" s="332"/>
      <c r="H40" s="332"/>
      <c r="I40" s="332"/>
      <c r="J40" s="332"/>
      <c r="K40" s="332"/>
      <c r="L40" s="332"/>
      <c r="M40" s="332"/>
      <c r="N40" s="332"/>
      <c r="O40" s="332"/>
      <c r="P40" s="332"/>
      <c r="Q40" s="332"/>
      <c r="R40" s="332"/>
      <c r="S40" s="332"/>
      <c r="T40" s="332"/>
      <c r="U40" s="332"/>
      <c r="V40" s="332"/>
      <c r="W40" s="332"/>
      <c r="X40" s="332"/>
      <c r="Y40" s="332"/>
      <c r="Z40" s="332"/>
      <c r="AA40" s="332"/>
      <c r="AB40" s="332"/>
      <c r="AC40" s="332"/>
      <c r="AD40" s="332"/>
      <c r="AE40" s="332"/>
      <c r="AF40" s="332"/>
      <c r="AG40" s="332"/>
      <c r="AH40" s="332"/>
      <c r="AI40" s="332"/>
      <c r="AJ40" s="332"/>
      <c r="AK40" s="332"/>
      <c r="AL40" s="332"/>
      <c r="AM40" s="332"/>
      <c r="AN40" s="332"/>
      <c r="AO40" s="332"/>
      <c r="AP40" s="332"/>
      <c r="AQ40" s="332"/>
      <c r="AR40" s="332"/>
      <c r="AS40" s="332"/>
      <c r="AT40" s="332"/>
      <c r="AU40" s="332"/>
      <c r="AV40" s="332"/>
      <c r="AW40" s="332"/>
      <c r="AX40" s="332"/>
      <c r="AY40" s="332"/>
      <c r="AZ40" s="332"/>
      <c r="BA40" s="332"/>
      <c r="BB40" s="332"/>
      <c r="BC40" s="332"/>
      <c r="BD40" s="332"/>
      <c r="BE40" s="332"/>
      <c r="BF40" s="332"/>
      <c r="BG40" s="332"/>
      <c r="BH40" s="332"/>
      <c r="BI40" s="332"/>
      <c r="BJ40" s="332"/>
      <c r="BK40" s="332"/>
      <c r="BL40" s="332"/>
      <c r="BM40" s="332"/>
      <c r="BN40" s="332"/>
      <c r="BO40" s="332"/>
      <c r="BP40" s="332"/>
    </row>
    <row r="41" spans="1:88">
      <c r="B41" s="81"/>
      <c r="C41" s="332"/>
      <c r="D41" s="332"/>
      <c r="E41" s="332"/>
      <c r="F41" s="332"/>
      <c r="G41" s="332"/>
      <c r="H41" s="332"/>
      <c r="I41" s="332"/>
      <c r="J41" s="332"/>
      <c r="K41" s="332"/>
      <c r="L41" s="332"/>
      <c r="M41" s="332"/>
      <c r="N41" s="332"/>
      <c r="O41" s="332"/>
      <c r="P41" s="332"/>
      <c r="Q41" s="332"/>
      <c r="R41" s="332"/>
      <c r="S41" s="332"/>
      <c r="T41" s="332"/>
      <c r="U41" s="332"/>
      <c r="V41" s="332"/>
      <c r="W41" s="332"/>
      <c r="X41" s="332"/>
      <c r="Y41" s="332"/>
      <c r="Z41" s="332"/>
      <c r="AA41" s="332"/>
      <c r="AB41" s="332"/>
      <c r="AC41" s="332"/>
      <c r="AD41" s="332"/>
      <c r="AE41" s="332"/>
      <c r="AF41" s="332"/>
      <c r="AG41" s="332"/>
      <c r="AH41" s="332"/>
      <c r="AI41" s="332"/>
      <c r="AJ41" s="332"/>
      <c r="AK41" s="332"/>
      <c r="AL41" s="332"/>
      <c r="AM41" s="332"/>
      <c r="AN41" s="332"/>
      <c r="AO41" s="332"/>
      <c r="AP41" s="332"/>
      <c r="AQ41" s="332"/>
      <c r="AR41" s="332"/>
      <c r="AS41" s="332"/>
      <c r="AT41" s="332"/>
      <c r="AU41" s="332"/>
      <c r="AV41" s="332"/>
      <c r="AW41" s="332"/>
      <c r="AX41" s="332"/>
      <c r="AY41" s="332"/>
      <c r="AZ41" s="332"/>
      <c r="BA41" s="332"/>
      <c r="BB41" s="332"/>
      <c r="BC41" s="332"/>
      <c r="BD41" s="332"/>
      <c r="BE41" s="332"/>
      <c r="BF41" s="332"/>
      <c r="BH41" s="332"/>
      <c r="BI41" s="332"/>
      <c r="BJ41" s="332"/>
      <c r="BK41" s="332"/>
      <c r="BL41" s="332"/>
      <c r="BM41" s="332"/>
      <c r="BN41" s="332"/>
      <c r="BO41" s="332"/>
      <c r="BP41" s="332"/>
    </row>
    <row r="42" spans="1:88">
      <c r="B42" s="808" t="s">
        <v>417</v>
      </c>
      <c r="C42" s="332"/>
      <c r="D42" s="332"/>
      <c r="E42" s="332"/>
      <c r="F42" s="332"/>
      <c r="G42" s="332"/>
      <c r="H42" s="332"/>
      <c r="I42" s="332"/>
      <c r="J42" s="332"/>
      <c r="K42" s="332"/>
      <c r="L42" s="332"/>
      <c r="M42" s="332"/>
      <c r="N42" s="332"/>
      <c r="O42" s="332"/>
      <c r="P42" s="332"/>
      <c r="Q42" s="332"/>
      <c r="R42" s="332"/>
      <c r="S42" s="332"/>
      <c r="T42" s="332"/>
      <c r="U42" s="332"/>
      <c r="V42" s="332"/>
      <c r="W42" s="332"/>
      <c r="X42" s="332"/>
      <c r="Y42" s="332"/>
      <c r="Z42" s="332"/>
      <c r="AA42" s="332"/>
      <c r="AB42" s="332"/>
      <c r="AC42" s="332"/>
      <c r="AD42" s="332"/>
      <c r="AE42" s="332"/>
      <c r="AF42" s="332"/>
      <c r="AG42" s="332"/>
      <c r="AH42" s="332"/>
      <c r="AI42" s="332"/>
      <c r="AJ42" s="332"/>
      <c r="AK42" s="332"/>
      <c r="AL42" s="332"/>
      <c r="AM42" s="332"/>
      <c r="AN42" s="332"/>
      <c r="AO42" s="332"/>
      <c r="AP42" s="332"/>
      <c r="AQ42" s="332"/>
      <c r="AR42" s="332"/>
      <c r="AS42" s="332"/>
      <c r="AT42" s="332"/>
      <c r="AU42" s="332"/>
      <c r="AV42" s="332"/>
      <c r="AW42" s="332"/>
      <c r="AX42" s="332"/>
      <c r="AY42" s="332"/>
      <c r="AZ42" s="332"/>
      <c r="BA42" s="332"/>
      <c r="BB42" s="332"/>
      <c r="BC42" s="332"/>
      <c r="BD42" s="332"/>
      <c r="BE42" s="332"/>
      <c r="BF42" s="332"/>
      <c r="BG42" s="332"/>
      <c r="BH42" s="332"/>
      <c r="BI42" s="332"/>
      <c r="BJ42" s="332"/>
      <c r="BK42" s="332"/>
      <c r="BL42" s="332"/>
      <c r="BM42" s="332"/>
      <c r="BN42" s="332"/>
      <c r="BO42" s="332"/>
      <c r="BP42" s="332"/>
    </row>
    <row r="43" spans="1:88">
      <c r="B43" s="81"/>
      <c r="C43" s="332"/>
      <c r="D43" s="332"/>
      <c r="E43" s="332"/>
      <c r="F43" s="332"/>
      <c r="G43" s="332"/>
      <c r="H43" s="332"/>
      <c r="I43" s="332"/>
      <c r="J43" s="332"/>
      <c r="K43" s="332"/>
      <c r="L43" s="332"/>
      <c r="M43" s="332"/>
      <c r="N43" s="332"/>
      <c r="O43" s="332"/>
      <c r="P43" s="332"/>
      <c r="Q43" s="332"/>
      <c r="R43" s="332"/>
      <c r="S43" s="332"/>
      <c r="T43" s="332"/>
      <c r="U43" s="332"/>
      <c r="V43" s="332"/>
      <c r="W43" s="332"/>
      <c r="X43" s="332"/>
      <c r="Y43" s="332"/>
      <c r="Z43" s="332"/>
      <c r="AA43" s="332"/>
      <c r="AB43" s="332"/>
      <c r="AC43" s="332"/>
      <c r="AD43" s="332"/>
      <c r="AE43" s="332"/>
      <c r="AF43" s="332"/>
      <c r="AG43" s="332"/>
      <c r="AH43" s="332"/>
      <c r="AI43" s="332"/>
      <c r="AJ43" s="332"/>
      <c r="AK43" s="332"/>
      <c r="AL43" s="332"/>
      <c r="AM43" s="332"/>
      <c r="AN43" s="332"/>
      <c r="AO43" s="332"/>
      <c r="AP43" s="332"/>
      <c r="AQ43" s="332"/>
      <c r="AR43" s="332"/>
      <c r="AS43" s="332"/>
      <c r="AT43" s="332"/>
      <c r="AU43" s="332"/>
      <c r="AV43" s="332"/>
      <c r="AW43" s="332"/>
      <c r="AX43" s="332"/>
      <c r="AY43" s="332"/>
      <c r="AZ43" s="332"/>
      <c r="BA43" s="332"/>
      <c r="BB43" s="332"/>
      <c r="BC43" s="332"/>
      <c r="BD43" s="332"/>
      <c r="BE43" s="332"/>
      <c r="BF43" s="332"/>
      <c r="BG43" s="332"/>
      <c r="BH43" s="332"/>
      <c r="BI43" s="332"/>
      <c r="BJ43" s="332"/>
      <c r="BK43" s="332"/>
      <c r="BL43" s="332"/>
      <c r="BM43" s="332"/>
      <c r="BN43" s="332"/>
      <c r="BO43" s="332"/>
      <c r="BP43" s="332"/>
    </row>
    <row r="44" spans="1:88">
      <c r="B44" s="81"/>
      <c r="C44" s="332"/>
      <c r="D44" s="332"/>
      <c r="E44" s="332"/>
      <c r="F44" s="332"/>
      <c r="G44" s="332"/>
      <c r="H44" s="332"/>
      <c r="I44" s="332"/>
      <c r="J44" s="332"/>
      <c r="K44" s="332"/>
      <c r="L44" s="332"/>
      <c r="M44" s="332"/>
      <c r="N44" s="332"/>
      <c r="O44" s="332"/>
      <c r="P44" s="332"/>
      <c r="Q44" s="332"/>
      <c r="R44" s="332"/>
      <c r="S44" s="332"/>
      <c r="T44" s="332"/>
      <c r="U44" s="332"/>
      <c r="V44" s="332"/>
      <c r="W44" s="332"/>
      <c r="X44" s="332"/>
      <c r="Y44" s="332"/>
      <c r="Z44" s="332"/>
      <c r="AA44" s="332"/>
      <c r="AB44" s="332"/>
      <c r="AC44" s="332"/>
      <c r="AD44" s="332"/>
      <c r="AE44" s="332"/>
      <c r="AF44" s="332"/>
      <c r="AG44" s="332"/>
      <c r="AH44" s="332"/>
      <c r="AI44" s="332"/>
      <c r="AJ44" s="332"/>
      <c r="AK44" s="332"/>
      <c r="AL44" s="332"/>
      <c r="AM44" s="332"/>
      <c r="AN44" s="332"/>
      <c r="AO44" s="332"/>
      <c r="AP44" s="332"/>
      <c r="AQ44" s="332"/>
      <c r="AR44" s="332"/>
      <c r="AS44" s="332"/>
      <c r="AT44" s="332"/>
      <c r="AU44" s="332"/>
      <c r="AV44" s="332"/>
      <c r="AW44" s="332"/>
      <c r="AX44" s="332"/>
      <c r="AY44" s="332"/>
      <c r="AZ44" s="332"/>
      <c r="BA44" s="332"/>
      <c r="BB44" s="332"/>
      <c r="BC44" s="332"/>
      <c r="BD44" s="332"/>
      <c r="BE44" s="332"/>
      <c r="BF44" s="332"/>
      <c r="BG44" s="332"/>
      <c r="BH44" s="332"/>
      <c r="BI44" s="332"/>
      <c r="BJ44" s="332"/>
      <c r="BK44" s="332"/>
      <c r="BL44" s="332"/>
      <c r="BM44" s="332"/>
      <c r="BN44" s="332"/>
      <c r="BO44" s="332"/>
      <c r="BP44" s="332"/>
    </row>
    <row r="45" spans="1:88" ht="13.5">
      <c r="B45" s="4" t="s">
        <v>121</v>
      </c>
      <c r="C45" s="80" t="s">
        <v>406</v>
      </c>
      <c r="D45" s="80"/>
      <c r="E45" s="80"/>
      <c r="F45" s="80"/>
      <c r="G45" s="80"/>
      <c r="H45" s="80"/>
      <c r="I45" s="80"/>
      <c r="J45" s="80"/>
      <c r="K45" s="80"/>
      <c r="L45" s="80"/>
      <c r="M45" s="80"/>
      <c r="N45" s="80"/>
      <c r="O45" s="80"/>
      <c r="P45" s="80"/>
      <c r="Q45" s="80"/>
      <c r="R45" s="80"/>
      <c r="S45" s="80"/>
      <c r="T45" s="80"/>
      <c r="U45" s="80"/>
      <c r="V45" s="80"/>
      <c r="W45" s="80"/>
      <c r="X45" s="80"/>
      <c r="Y45" s="80"/>
      <c r="Z45" s="80"/>
      <c r="AA45" s="80"/>
      <c r="AB45" s="80"/>
      <c r="AC45" s="80"/>
      <c r="AD45" s="80"/>
      <c r="AE45" s="80"/>
      <c r="AF45" s="80"/>
      <c r="AG45" s="81"/>
      <c r="AH45" s="81"/>
      <c r="AI45" s="81"/>
      <c r="AJ45" s="97"/>
      <c r="AK45" s="81"/>
      <c r="AL45" s="81"/>
      <c r="AM45" s="97"/>
      <c r="AN45" s="97"/>
      <c r="AO45" s="97"/>
      <c r="AP45" s="97"/>
      <c r="AQ45" s="97"/>
      <c r="AR45" s="98"/>
      <c r="AS45" s="81"/>
      <c r="AT45" s="81"/>
      <c r="AU45" s="81"/>
      <c r="AV45" s="81"/>
      <c r="AW45" s="81"/>
      <c r="AX45" s="81"/>
      <c r="AY45" s="81"/>
      <c r="AZ45" s="81"/>
      <c r="BA45" s="81"/>
      <c r="BB45" s="81"/>
      <c r="BC45" s="81"/>
      <c r="BD45" s="81"/>
      <c r="BE45" s="81"/>
      <c r="BF45" s="81"/>
      <c r="BG45" s="81"/>
      <c r="BH45" s="81"/>
      <c r="BI45" s="81"/>
      <c r="BJ45" s="81"/>
      <c r="BK45" s="81"/>
      <c r="BL45" s="81"/>
      <c r="BM45" s="81"/>
      <c r="BN45" s="81"/>
    </row>
    <row r="46" spans="1:88">
      <c r="B46" s="81"/>
      <c r="C46" s="80">
        <v>1960</v>
      </c>
      <c r="D46" s="80">
        <v>1961</v>
      </c>
      <c r="E46" s="80">
        <f t="shared" ref="E46:AF46" si="66">D46+1</f>
        <v>1962</v>
      </c>
      <c r="F46" s="80">
        <f t="shared" si="66"/>
        <v>1963</v>
      </c>
      <c r="G46" s="80">
        <f t="shared" si="66"/>
        <v>1964</v>
      </c>
      <c r="H46" s="80">
        <f t="shared" si="66"/>
        <v>1965</v>
      </c>
      <c r="I46" s="80">
        <f t="shared" si="66"/>
        <v>1966</v>
      </c>
      <c r="J46" s="80">
        <f t="shared" si="66"/>
        <v>1967</v>
      </c>
      <c r="K46" s="80">
        <f t="shared" si="66"/>
        <v>1968</v>
      </c>
      <c r="L46" s="80">
        <f t="shared" si="66"/>
        <v>1969</v>
      </c>
      <c r="M46" s="80">
        <f t="shared" si="66"/>
        <v>1970</v>
      </c>
      <c r="N46" s="80">
        <f t="shared" si="66"/>
        <v>1971</v>
      </c>
      <c r="O46" s="80">
        <f t="shared" si="66"/>
        <v>1972</v>
      </c>
      <c r="P46" s="80">
        <f t="shared" si="66"/>
        <v>1973</v>
      </c>
      <c r="Q46" s="80">
        <f t="shared" si="66"/>
        <v>1974</v>
      </c>
      <c r="R46" s="80">
        <f t="shared" si="66"/>
        <v>1975</v>
      </c>
      <c r="S46" s="80">
        <f t="shared" si="66"/>
        <v>1976</v>
      </c>
      <c r="T46" s="80">
        <f t="shared" si="66"/>
        <v>1977</v>
      </c>
      <c r="U46" s="80">
        <f t="shared" si="66"/>
        <v>1978</v>
      </c>
      <c r="V46" s="80">
        <f t="shared" si="66"/>
        <v>1979</v>
      </c>
      <c r="W46" s="80">
        <f t="shared" si="66"/>
        <v>1980</v>
      </c>
      <c r="X46" s="80">
        <f t="shared" si="66"/>
        <v>1981</v>
      </c>
      <c r="Y46" s="80">
        <f t="shared" si="66"/>
        <v>1982</v>
      </c>
      <c r="Z46" s="80">
        <f t="shared" si="66"/>
        <v>1983</v>
      </c>
      <c r="AA46" s="80">
        <f t="shared" si="66"/>
        <v>1984</v>
      </c>
      <c r="AB46" s="80">
        <f t="shared" si="66"/>
        <v>1985</v>
      </c>
      <c r="AC46" s="80">
        <f t="shared" si="66"/>
        <v>1986</v>
      </c>
      <c r="AD46" s="80">
        <f t="shared" si="66"/>
        <v>1987</v>
      </c>
      <c r="AE46" s="80">
        <f t="shared" si="66"/>
        <v>1988</v>
      </c>
      <c r="AF46" s="80">
        <f t="shared" si="66"/>
        <v>1989</v>
      </c>
      <c r="AG46" s="80">
        <v>1990</v>
      </c>
      <c r="AH46" s="80">
        <v>1991</v>
      </c>
      <c r="AI46" s="80">
        <v>1992</v>
      </c>
      <c r="AJ46" s="80">
        <v>1993</v>
      </c>
      <c r="AK46" s="80">
        <v>1994</v>
      </c>
      <c r="AL46" s="80">
        <v>1995</v>
      </c>
      <c r="AM46" s="80">
        <v>1996</v>
      </c>
      <c r="AN46" s="80">
        <v>1997</v>
      </c>
      <c r="AO46" s="80">
        <v>1998</v>
      </c>
      <c r="AP46" s="80">
        <v>1999</v>
      </c>
      <c r="AQ46" s="80">
        <v>2000</v>
      </c>
      <c r="AR46" s="80">
        <v>2001</v>
      </c>
      <c r="AS46" s="80">
        <v>2002</v>
      </c>
      <c r="AT46" s="80">
        <v>2003</v>
      </c>
      <c r="AU46" s="794">
        <v>2004</v>
      </c>
      <c r="AV46" s="794">
        <v>2005</v>
      </c>
      <c r="AW46" s="794">
        <v>2006</v>
      </c>
      <c r="AX46" s="794">
        <v>2007</v>
      </c>
      <c r="AY46" s="794">
        <v>2008</v>
      </c>
      <c r="AZ46" s="794">
        <v>2009</v>
      </c>
      <c r="BA46" s="794">
        <v>2010</v>
      </c>
      <c r="BB46" s="794">
        <v>2011</v>
      </c>
      <c r="BC46" s="794">
        <v>2012</v>
      </c>
      <c r="BD46" s="794">
        <v>2013</v>
      </c>
      <c r="BE46" s="794">
        <v>2014</v>
      </c>
      <c r="BF46" s="794">
        <v>2015</v>
      </c>
      <c r="BG46" s="794">
        <v>2016</v>
      </c>
      <c r="BH46" s="794">
        <v>2017</v>
      </c>
      <c r="BI46" s="794">
        <v>2018</v>
      </c>
      <c r="BJ46" s="794">
        <v>2019</v>
      </c>
      <c r="BK46" s="794">
        <v>2020</v>
      </c>
      <c r="BL46" s="794">
        <v>2021</v>
      </c>
      <c r="BM46" s="794">
        <v>2022</v>
      </c>
      <c r="BN46" s="794">
        <v>2023</v>
      </c>
      <c r="BO46" s="794">
        <v>2024</v>
      </c>
      <c r="BP46" s="794">
        <v>2025</v>
      </c>
      <c r="BQ46" s="794">
        <v>2026</v>
      </c>
      <c r="BR46" s="794">
        <v>2027</v>
      </c>
      <c r="BS46" s="794">
        <v>2028</v>
      </c>
      <c r="BT46" s="794">
        <v>2029</v>
      </c>
      <c r="BU46" s="794">
        <v>2030</v>
      </c>
      <c r="BV46" s="794">
        <v>2031</v>
      </c>
      <c r="BW46" s="794">
        <v>2032</v>
      </c>
      <c r="BX46" s="794">
        <v>2033</v>
      </c>
      <c r="BY46" s="794">
        <v>2034</v>
      </c>
      <c r="BZ46" s="794">
        <v>2035</v>
      </c>
      <c r="CA46" s="794">
        <v>2036</v>
      </c>
      <c r="CB46" s="794">
        <v>2037</v>
      </c>
      <c r="CC46" s="794">
        <v>2038</v>
      </c>
      <c r="CD46" s="794">
        <v>2039</v>
      </c>
      <c r="CE46" s="794">
        <v>2040</v>
      </c>
      <c r="CF46" s="794">
        <v>2041</v>
      </c>
      <c r="CG46" s="794">
        <v>2042</v>
      </c>
      <c r="CH46" s="794">
        <v>2043</v>
      </c>
      <c r="CI46" s="794">
        <v>2044</v>
      </c>
      <c r="CJ46" s="794">
        <v>2045</v>
      </c>
    </row>
    <row r="47" spans="1:88">
      <c r="B47" s="809" t="s">
        <v>407</v>
      </c>
      <c r="C47" s="797">
        <v>12200</v>
      </c>
      <c r="D47" s="796">
        <f t="shared" ref="D47:L47" si="67">C47+($M$47-$C$47)/10</f>
        <v>12260</v>
      </c>
      <c r="E47" s="796">
        <f t="shared" si="67"/>
        <v>12320</v>
      </c>
      <c r="F47" s="796">
        <f t="shared" si="67"/>
        <v>12380</v>
      </c>
      <c r="G47" s="796">
        <f t="shared" si="67"/>
        <v>12440</v>
      </c>
      <c r="H47" s="796">
        <f t="shared" si="67"/>
        <v>12500</v>
      </c>
      <c r="I47" s="796">
        <f t="shared" si="67"/>
        <v>12560</v>
      </c>
      <c r="J47" s="796">
        <f t="shared" si="67"/>
        <v>12620</v>
      </c>
      <c r="K47" s="796">
        <f t="shared" si="67"/>
        <v>12680</v>
      </c>
      <c r="L47" s="796">
        <f t="shared" si="67"/>
        <v>12740</v>
      </c>
      <c r="M47" s="797">
        <v>12800</v>
      </c>
      <c r="N47" s="796">
        <f t="shared" ref="N47:U47" si="68">M47+($W$47-$M$47)/10</f>
        <v>12820</v>
      </c>
      <c r="O47" s="796">
        <f t="shared" si="68"/>
        <v>12840</v>
      </c>
      <c r="P47" s="796">
        <f t="shared" si="68"/>
        <v>12860</v>
      </c>
      <c r="Q47" s="796">
        <f t="shared" si="68"/>
        <v>12880</v>
      </c>
      <c r="R47" s="796">
        <f t="shared" si="68"/>
        <v>12900</v>
      </c>
      <c r="S47" s="796">
        <f t="shared" si="68"/>
        <v>12920</v>
      </c>
      <c r="T47" s="796">
        <f t="shared" si="68"/>
        <v>12940</v>
      </c>
      <c r="U47" s="796">
        <f t="shared" si="68"/>
        <v>12960</v>
      </c>
      <c r="V47" s="796">
        <f>U47+($W$47-$M$47)/10</f>
        <v>12980</v>
      </c>
      <c r="W47" s="797">
        <v>13000</v>
      </c>
      <c r="X47" s="796">
        <f t="shared" ref="X47:AF47" si="69">W47+($AG$47-$W$47)/10</f>
        <v>13780</v>
      </c>
      <c r="Y47" s="796">
        <f t="shared" si="69"/>
        <v>14560</v>
      </c>
      <c r="Z47" s="796">
        <f t="shared" si="69"/>
        <v>15340</v>
      </c>
      <c r="AA47" s="796">
        <f t="shared" si="69"/>
        <v>16120</v>
      </c>
      <c r="AB47" s="796">
        <f t="shared" si="69"/>
        <v>16900</v>
      </c>
      <c r="AC47" s="796">
        <f t="shared" si="69"/>
        <v>17680</v>
      </c>
      <c r="AD47" s="796">
        <f t="shared" si="69"/>
        <v>18460</v>
      </c>
      <c r="AE47" s="796">
        <f t="shared" si="69"/>
        <v>19240</v>
      </c>
      <c r="AF47" s="796">
        <f t="shared" si="69"/>
        <v>20020</v>
      </c>
      <c r="AG47" s="797">
        <v>20800</v>
      </c>
      <c r="AH47" s="797">
        <v>20800</v>
      </c>
      <c r="AI47" s="797">
        <v>21000</v>
      </c>
      <c r="AJ47" s="797">
        <v>21200</v>
      </c>
      <c r="AK47" s="797">
        <v>21500</v>
      </c>
      <c r="AL47" s="797">
        <v>21740</v>
      </c>
      <c r="AM47" s="797">
        <v>21850</v>
      </c>
      <c r="AN47" s="797">
        <v>24620</v>
      </c>
      <c r="AO47" s="797">
        <v>24910</v>
      </c>
      <c r="AP47" s="797">
        <v>25160</v>
      </c>
      <c r="AQ47" s="797">
        <v>26810</v>
      </c>
      <c r="AR47" s="797">
        <v>27365</v>
      </c>
      <c r="AS47" s="797">
        <v>27920</v>
      </c>
      <c r="AT47" s="797">
        <v>28180</v>
      </c>
      <c r="AU47" s="314">
        <v>29410</v>
      </c>
      <c r="AV47" s="314">
        <v>30220</v>
      </c>
      <c r="AW47" s="314">
        <v>31040</v>
      </c>
      <c r="AX47" s="314">
        <v>31650</v>
      </c>
      <c r="AY47" s="314">
        <v>31790</v>
      </c>
      <c r="AZ47" s="314">
        <v>34290</v>
      </c>
      <c r="BA47" s="314">
        <v>35740</v>
      </c>
      <c r="BB47" s="797">
        <v>36310</v>
      </c>
      <c r="BC47" s="797">
        <v>36430</v>
      </c>
      <c r="BD47" s="797">
        <v>37060</v>
      </c>
      <c r="BE47" s="314">
        <v>38670</v>
      </c>
      <c r="BF47" s="314">
        <v>39730</v>
      </c>
      <c r="BG47" s="314">
        <v>40310</v>
      </c>
      <c r="BH47" s="314">
        <v>40670</v>
      </c>
      <c r="BI47" s="314">
        <v>63130</v>
      </c>
      <c r="BJ47" s="270">
        <f>TREND($BA47:$BI47,$BA$46:$BI$46,BJ$46)</f>
        <v>51983.611111110076</v>
      </c>
      <c r="BK47" s="270">
        <f t="shared" ref="BK47:CJ47" si="70">TREND($BA47:$BI47,$BA$46:$BI$46,BK$46)</f>
        <v>54201.444444444031</v>
      </c>
      <c r="BL47" s="270">
        <f t="shared" si="70"/>
        <v>56419.277777777053</v>
      </c>
      <c r="BM47" s="270">
        <f t="shared" si="70"/>
        <v>58637.111111110076</v>
      </c>
      <c r="BN47" s="270">
        <f t="shared" si="70"/>
        <v>60854.944444444031</v>
      </c>
      <c r="BO47" s="270">
        <f t="shared" si="70"/>
        <v>63072.777777777053</v>
      </c>
      <c r="BP47" s="270">
        <f t="shared" si="70"/>
        <v>65290.611111110076</v>
      </c>
      <c r="BQ47" s="270">
        <f t="shared" si="70"/>
        <v>67508.444444444031</v>
      </c>
      <c r="BR47" s="270">
        <f t="shared" si="70"/>
        <v>69726.277777777053</v>
      </c>
      <c r="BS47" s="270">
        <f t="shared" si="70"/>
        <v>71944.111111110076</v>
      </c>
      <c r="BT47" s="270">
        <f t="shared" si="70"/>
        <v>74161.944444444031</v>
      </c>
      <c r="BU47" s="270">
        <f t="shared" si="70"/>
        <v>76379.777777777053</v>
      </c>
      <c r="BV47" s="270">
        <f t="shared" si="70"/>
        <v>78597.611111110076</v>
      </c>
      <c r="BW47" s="270">
        <f t="shared" si="70"/>
        <v>80815.444444444031</v>
      </c>
      <c r="BX47" s="270">
        <f t="shared" si="70"/>
        <v>83033.277777777053</v>
      </c>
      <c r="BY47" s="270">
        <f t="shared" si="70"/>
        <v>85251.111111110076</v>
      </c>
      <c r="BZ47" s="270">
        <f t="shared" si="70"/>
        <v>87468.944444444031</v>
      </c>
      <c r="CA47" s="270">
        <f t="shared" si="70"/>
        <v>89686.777777777053</v>
      </c>
      <c r="CB47" s="270">
        <f t="shared" si="70"/>
        <v>91904.611111110076</v>
      </c>
      <c r="CC47" s="270">
        <f t="shared" si="70"/>
        <v>94122.444444444031</v>
      </c>
      <c r="CD47" s="270">
        <f t="shared" si="70"/>
        <v>96340.277777777053</v>
      </c>
      <c r="CE47" s="270">
        <f t="shared" si="70"/>
        <v>98558.111111110076</v>
      </c>
      <c r="CF47" s="270">
        <f t="shared" si="70"/>
        <v>100775.94444444403</v>
      </c>
      <c r="CG47" s="270">
        <f t="shared" si="70"/>
        <v>102993.77777777705</v>
      </c>
      <c r="CH47" s="270">
        <f t="shared" si="70"/>
        <v>105211.61111111008</v>
      </c>
      <c r="CI47" s="270">
        <f t="shared" si="70"/>
        <v>107429.44444444403</v>
      </c>
      <c r="CJ47" s="270">
        <f t="shared" si="70"/>
        <v>109647.27777777705</v>
      </c>
    </row>
    <row r="48" spans="1:88">
      <c r="B48" s="810" t="s">
        <v>408</v>
      </c>
      <c r="C48" s="314">
        <v>0</v>
      </c>
      <c r="D48" s="187">
        <v>0</v>
      </c>
      <c r="E48" s="187">
        <v>0</v>
      </c>
      <c r="F48" s="187">
        <v>0</v>
      </c>
      <c r="G48" s="187">
        <v>0</v>
      </c>
      <c r="H48" s="187">
        <v>0</v>
      </c>
      <c r="I48" s="187">
        <v>0</v>
      </c>
      <c r="J48" s="187">
        <v>0</v>
      </c>
      <c r="K48" s="187">
        <v>0</v>
      </c>
      <c r="L48" s="187">
        <v>0</v>
      </c>
      <c r="M48" s="314">
        <v>0</v>
      </c>
      <c r="N48" s="187">
        <v>0</v>
      </c>
      <c r="O48" s="187">
        <v>0</v>
      </c>
      <c r="P48" s="187">
        <v>0</v>
      </c>
      <c r="Q48" s="187">
        <v>0</v>
      </c>
      <c r="R48" s="187">
        <v>0</v>
      </c>
      <c r="S48" s="187">
        <v>0</v>
      </c>
      <c r="T48" s="187">
        <v>0</v>
      </c>
      <c r="U48" s="187">
        <v>0</v>
      </c>
      <c r="V48" s="187">
        <v>0</v>
      </c>
      <c r="W48" s="314">
        <v>0</v>
      </c>
      <c r="X48" s="187">
        <v>0</v>
      </c>
      <c r="Y48" s="187">
        <v>0</v>
      </c>
      <c r="Z48" s="187">
        <v>0</v>
      </c>
      <c r="AA48" s="187">
        <v>0</v>
      </c>
      <c r="AB48" s="187">
        <v>0</v>
      </c>
      <c r="AC48" s="187">
        <v>0</v>
      </c>
      <c r="AD48" s="187">
        <v>0</v>
      </c>
      <c r="AE48" s="187">
        <v>0</v>
      </c>
      <c r="AF48" s="187">
        <v>0</v>
      </c>
      <c r="AG48" s="314">
        <v>0</v>
      </c>
      <c r="AH48" s="314">
        <v>0</v>
      </c>
      <c r="AI48" s="314">
        <v>0</v>
      </c>
      <c r="AJ48" s="314">
        <v>0</v>
      </c>
      <c r="AK48" s="314">
        <v>480</v>
      </c>
      <c r="AL48" s="314">
        <v>570</v>
      </c>
      <c r="AM48" s="314">
        <v>520</v>
      </c>
      <c r="AN48" s="314">
        <v>580</v>
      </c>
      <c r="AO48" s="314">
        <v>580</v>
      </c>
      <c r="AP48" s="314">
        <v>550</v>
      </c>
      <c r="AQ48" s="314">
        <v>680</v>
      </c>
      <c r="AR48" s="314">
        <v>730</v>
      </c>
      <c r="AS48" s="314">
        <v>740</v>
      </c>
      <c r="AT48" s="314">
        <v>750</v>
      </c>
      <c r="AU48" s="314">
        <v>660</v>
      </c>
      <c r="AV48" s="314">
        <v>690</v>
      </c>
      <c r="AW48" s="314">
        <v>680</v>
      </c>
      <c r="AX48" s="314">
        <v>810</v>
      </c>
      <c r="AY48" s="314">
        <v>800</v>
      </c>
      <c r="AZ48" s="314">
        <v>850</v>
      </c>
      <c r="BA48" s="314">
        <v>970</v>
      </c>
      <c r="BB48" s="314">
        <v>1270</v>
      </c>
      <c r="BC48" s="314">
        <v>1740</v>
      </c>
      <c r="BD48" s="314">
        <v>1840</v>
      </c>
      <c r="BE48" s="314">
        <v>1940</v>
      </c>
      <c r="BF48" s="314">
        <v>2100</v>
      </c>
      <c r="BG48" s="314">
        <v>2150</v>
      </c>
      <c r="BH48" s="314">
        <v>2570</v>
      </c>
      <c r="BI48" s="314">
        <v>2590</v>
      </c>
      <c r="BJ48" s="270">
        <v>2590</v>
      </c>
      <c r="BK48" s="270">
        <v>2590</v>
      </c>
      <c r="BL48" s="270">
        <v>2590</v>
      </c>
      <c r="BM48" s="270">
        <v>2590</v>
      </c>
      <c r="BN48" s="270">
        <v>2590</v>
      </c>
      <c r="BO48" s="270">
        <v>2590</v>
      </c>
      <c r="BP48" s="270">
        <v>2590</v>
      </c>
      <c r="BQ48" s="270">
        <v>2590</v>
      </c>
      <c r="BR48" s="270">
        <v>2590</v>
      </c>
      <c r="BS48" s="270">
        <v>2590</v>
      </c>
      <c r="BT48" s="270">
        <v>2590</v>
      </c>
      <c r="BU48" s="270">
        <v>2590</v>
      </c>
      <c r="BV48" s="270">
        <v>2591</v>
      </c>
      <c r="BW48" s="270">
        <v>2592</v>
      </c>
      <c r="BX48" s="270">
        <v>2593</v>
      </c>
      <c r="BY48" s="270">
        <v>2594</v>
      </c>
      <c r="BZ48" s="270">
        <v>2595</v>
      </c>
      <c r="CA48" s="270">
        <v>2596</v>
      </c>
      <c r="CB48" s="270">
        <v>2597</v>
      </c>
      <c r="CC48" s="270">
        <v>2598</v>
      </c>
      <c r="CD48" s="270">
        <v>2599</v>
      </c>
      <c r="CE48" s="270">
        <v>2600</v>
      </c>
      <c r="CF48" s="270">
        <v>2601</v>
      </c>
      <c r="CG48" s="270">
        <v>2602</v>
      </c>
      <c r="CH48" s="270">
        <v>2603</v>
      </c>
      <c r="CI48" s="270">
        <v>2604</v>
      </c>
      <c r="CJ48" s="270">
        <v>2605</v>
      </c>
    </row>
    <row r="49" spans="2:88">
      <c r="B49" s="810" t="s">
        <v>409</v>
      </c>
      <c r="C49" s="179">
        <f t="shared" ref="C49:AH49" si="71">C48/C47</f>
        <v>0</v>
      </c>
      <c r="D49" s="179">
        <f t="shared" si="71"/>
        <v>0</v>
      </c>
      <c r="E49" s="179">
        <f t="shared" si="71"/>
        <v>0</v>
      </c>
      <c r="F49" s="179">
        <f t="shared" si="71"/>
        <v>0</v>
      </c>
      <c r="G49" s="179">
        <f t="shared" si="71"/>
        <v>0</v>
      </c>
      <c r="H49" s="179">
        <f t="shared" si="71"/>
        <v>0</v>
      </c>
      <c r="I49" s="179">
        <f t="shared" si="71"/>
        <v>0</v>
      </c>
      <c r="J49" s="179">
        <f t="shared" si="71"/>
        <v>0</v>
      </c>
      <c r="K49" s="179">
        <f t="shared" si="71"/>
        <v>0</v>
      </c>
      <c r="L49" s="179">
        <f t="shared" si="71"/>
        <v>0</v>
      </c>
      <c r="M49" s="179">
        <f t="shared" si="71"/>
        <v>0</v>
      </c>
      <c r="N49" s="179">
        <f t="shared" si="71"/>
        <v>0</v>
      </c>
      <c r="O49" s="179">
        <f t="shared" si="71"/>
        <v>0</v>
      </c>
      <c r="P49" s="179">
        <f t="shared" si="71"/>
        <v>0</v>
      </c>
      <c r="Q49" s="179">
        <f t="shared" si="71"/>
        <v>0</v>
      </c>
      <c r="R49" s="179">
        <f t="shared" si="71"/>
        <v>0</v>
      </c>
      <c r="S49" s="179">
        <f t="shared" si="71"/>
        <v>0</v>
      </c>
      <c r="T49" s="179">
        <f t="shared" si="71"/>
        <v>0</v>
      </c>
      <c r="U49" s="179">
        <f t="shared" si="71"/>
        <v>0</v>
      </c>
      <c r="V49" s="179">
        <f t="shared" si="71"/>
        <v>0</v>
      </c>
      <c r="W49" s="179">
        <f t="shared" si="71"/>
        <v>0</v>
      </c>
      <c r="X49" s="179">
        <f t="shared" si="71"/>
        <v>0</v>
      </c>
      <c r="Y49" s="179">
        <f t="shared" si="71"/>
        <v>0</v>
      </c>
      <c r="Z49" s="179">
        <f t="shared" si="71"/>
        <v>0</v>
      </c>
      <c r="AA49" s="179">
        <f t="shared" si="71"/>
        <v>0</v>
      </c>
      <c r="AB49" s="179">
        <f t="shared" si="71"/>
        <v>0</v>
      </c>
      <c r="AC49" s="179">
        <f t="shared" si="71"/>
        <v>0</v>
      </c>
      <c r="AD49" s="179">
        <f t="shared" si="71"/>
        <v>0</v>
      </c>
      <c r="AE49" s="179">
        <f t="shared" si="71"/>
        <v>0</v>
      </c>
      <c r="AF49" s="179">
        <f t="shared" si="71"/>
        <v>0</v>
      </c>
      <c r="AG49" s="179">
        <f t="shared" si="71"/>
        <v>0</v>
      </c>
      <c r="AH49" s="179">
        <f t="shared" si="71"/>
        <v>0</v>
      </c>
      <c r="AI49" s="179">
        <f t="shared" ref="AI49:BN49" si="72">AI48/AI47</f>
        <v>0</v>
      </c>
      <c r="AJ49" s="179">
        <f t="shared" si="72"/>
        <v>0</v>
      </c>
      <c r="AK49" s="179">
        <f t="shared" si="72"/>
        <v>2.2325581395348838E-2</v>
      </c>
      <c r="AL49" s="179">
        <f t="shared" si="72"/>
        <v>2.6218951241950322E-2</v>
      </c>
      <c r="AM49" s="179">
        <f t="shared" si="72"/>
        <v>2.3798627002288329E-2</v>
      </c>
      <c r="AN49" s="179">
        <f t="shared" si="72"/>
        <v>2.3558082859463852E-2</v>
      </c>
      <c r="AO49" s="179">
        <f t="shared" si="72"/>
        <v>2.3283821758329989E-2</v>
      </c>
      <c r="AP49" s="179">
        <f t="shared" si="72"/>
        <v>2.1860095389507155E-2</v>
      </c>
      <c r="AQ49" s="179">
        <f t="shared" si="72"/>
        <v>2.5363670272286459E-2</v>
      </c>
      <c r="AR49" s="179">
        <f t="shared" si="72"/>
        <v>2.6676411474511236E-2</v>
      </c>
      <c r="AS49" s="179">
        <f t="shared" si="72"/>
        <v>2.650429799426934E-2</v>
      </c>
      <c r="AT49" s="179">
        <f t="shared" si="72"/>
        <v>2.6614620298083747E-2</v>
      </c>
      <c r="AU49" s="179">
        <f t="shared" si="72"/>
        <v>2.2441346480788847E-2</v>
      </c>
      <c r="AV49" s="179">
        <f t="shared" si="72"/>
        <v>2.2832561217736597E-2</v>
      </c>
      <c r="AW49" s="179">
        <f t="shared" si="72"/>
        <v>2.1907216494845359E-2</v>
      </c>
      <c r="AX49" s="179">
        <f t="shared" si="72"/>
        <v>2.5592417061611375E-2</v>
      </c>
      <c r="AY49" s="179">
        <f t="shared" si="72"/>
        <v>2.516514627241271E-2</v>
      </c>
      <c r="AZ49" s="179">
        <f t="shared" si="72"/>
        <v>2.478856809565471E-2</v>
      </c>
      <c r="BA49" s="179">
        <f t="shared" si="72"/>
        <v>2.7140458869613877E-2</v>
      </c>
      <c r="BB49" s="179">
        <f t="shared" si="72"/>
        <v>3.4976590470944646E-2</v>
      </c>
      <c r="BC49" s="179">
        <f t="shared" si="72"/>
        <v>4.7762832830085096E-2</v>
      </c>
      <c r="BD49" s="179">
        <f t="shared" si="72"/>
        <v>4.96492174851592E-2</v>
      </c>
      <c r="BE49" s="179">
        <f t="shared" si="72"/>
        <v>5.016808895784846E-2</v>
      </c>
      <c r="BF49" s="179">
        <f t="shared" si="72"/>
        <v>5.285678328718852E-2</v>
      </c>
      <c r="BG49" s="179">
        <f t="shared" si="72"/>
        <v>5.3336641032001982E-2</v>
      </c>
      <c r="BH49" s="179">
        <f>BH48/BH47</f>
        <v>6.3191541676911725E-2</v>
      </c>
      <c r="BI49" s="179">
        <f t="shared" si="72"/>
        <v>4.1026453350229683E-2</v>
      </c>
      <c r="BJ49" s="275">
        <f>BJ48/BJ47</f>
        <v>4.9823395193999101E-2</v>
      </c>
      <c r="BK49" s="275">
        <f t="shared" si="72"/>
        <v>4.7784704384672361E-2</v>
      </c>
      <c r="BL49" s="275">
        <f t="shared" si="72"/>
        <v>4.5906294834213088E-2</v>
      </c>
      <c r="BM49" s="275">
        <f t="shared" si="72"/>
        <v>4.4169979573043257E-2</v>
      </c>
      <c r="BN49" s="275">
        <f t="shared" si="72"/>
        <v>4.2560222897984473E-2</v>
      </c>
      <c r="BO49" s="275">
        <f t="shared" ref="BO49:BP49" si="73">BO48/BO47</f>
        <v>4.1063674238754642E-2</v>
      </c>
      <c r="BP49" s="275">
        <f t="shared" si="73"/>
        <v>3.9668797027989172E-2</v>
      </c>
      <c r="BQ49" s="275">
        <f t="shared" ref="BQ49:BU49" si="74">BQ48/BQ47</f>
        <v>3.8365570726954561E-2</v>
      </c>
      <c r="BR49" s="275">
        <f t="shared" si="74"/>
        <v>3.7145249718542654E-2</v>
      </c>
      <c r="BS49" s="275">
        <f t="shared" si="74"/>
        <v>3.6000166796140112E-2</v>
      </c>
      <c r="BT49" s="275">
        <f t="shared" si="74"/>
        <v>3.4923571912818613E-2</v>
      </c>
      <c r="BU49" s="275">
        <f t="shared" si="74"/>
        <v>3.3909499023883898E-2</v>
      </c>
      <c r="BV49" s="275">
        <f t="shared" ref="BV49:CJ49" si="75">BV48/BV47</f>
        <v>3.2965378506698048E-2</v>
      </c>
      <c r="BW49" s="275">
        <f t="shared" si="75"/>
        <v>3.2073077340827483E-2</v>
      </c>
      <c r="BX49" s="275">
        <f t="shared" si="75"/>
        <v>3.1228443214534739E-2</v>
      </c>
      <c r="BY49" s="275">
        <f t="shared" si="75"/>
        <v>3.0427755910643436E-2</v>
      </c>
      <c r="BZ49" s="275">
        <f t="shared" si="75"/>
        <v>2.9667672526312652E-2</v>
      </c>
      <c r="CA49" s="275">
        <f t="shared" si="75"/>
        <v>2.8945180820658799E-2</v>
      </c>
      <c r="CB49" s="275">
        <f t="shared" si="75"/>
        <v>2.8257559317239268E-2</v>
      </c>
      <c r="CC49" s="275">
        <f t="shared" si="75"/>
        <v>2.7602343047236463E-2</v>
      </c>
      <c r="CD49" s="275">
        <f t="shared" si="75"/>
        <v>2.6977294024364076E-2</v>
      </c>
      <c r="CE49" s="275">
        <f t="shared" si="75"/>
        <v>2.6380375706154459E-2</v>
      </c>
      <c r="CF49" s="275">
        <f t="shared" si="75"/>
        <v>2.5809730827517915E-2</v>
      </c>
      <c r="CG49" s="275">
        <f t="shared" si="75"/>
        <v>2.5263662098249911E-2</v>
      </c>
      <c r="CH49" s="275">
        <f t="shared" si="75"/>
        <v>2.4740615341885302E-2</v>
      </c>
      <c r="CI49" s="275">
        <f t="shared" si="75"/>
        <v>2.4239164723100007E-2</v>
      </c>
      <c r="CJ49" s="275">
        <f t="shared" si="75"/>
        <v>2.3757999767942919E-2</v>
      </c>
    </row>
    <row r="50" spans="2:88">
      <c r="B50" s="810" t="s">
        <v>410</v>
      </c>
      <c r="C50" s="185">
        <f t="shared" ref="C50:AH50" si="76">C47-C48</f>
        <v>12200</v>
      </c>
      <c r="D50" s="185">
        <f t="shared" si="76"/>
        <v>12260</v>
      </c>
      <c r="E50" s="185">
        <f t="shared" si="76"/>
        <v>12320</v>
      </c>
      <c r="F50" s="185">
        <f t="shared" si="76"/>
        <v>12380</v>
      </c>
      <c r="G50" s="185">
        <f t="shared" si="76"/>
        <v>12440</v>
      </c>
      <c r="H50" s="185">
        <f t="shared" si="76"/>
        <v>12500</v>
      </c>
      <c r="I50" s="185">
        <f t="shared" si="76"/>
        <v>12560</v>
      </c>
      <c r="J50" s="185">
        <f t="shared" si="76"/>
        <v>12620</v>
      </c>
      <c r="K50" s="185">
        <f t="shared" si="76"/>
        <v>12680</v>
      </c>
      <c r="L50" s="185">
        <f t="shared" si="76"/>
        <v>12740</v>
      </c>
      <c r="M50" s="185">
        <f t="shared" si="76"/>
        <v>12800</v>
      </c>
      <c r="N50" s="185">
        <f t="shared" si="76"/>
        <v>12820</v>
      </c>
      <c r="O50" s="185">
        <f t="shared" si="76"/>
        <v>12840</v>
      </c>
      <c r="P50" s="185">
        <f t="shared" si="76"/>
        <v>12860</v>
      </c>
      <c r="Q50" s="185">
        <f t="shared" si="76"/>
        <v>12880</v>
      </c>
      <c r="R50" s="185">
        <f t="shared" si="76"/>
        <v>12900</v>
      </c>
      <c r="S50" s="185">
        <f t="shared" si="76"/>
        <v>12920</v>
      </c>
      <c r="T50" s="185">
        <f t="shared" si="76"/>
        <v>12940</v>
      </c>
      <c r="U50" s="185">
        <f t="shared" si="76"/>
        <v>12960</v>
      </c>
      <c r="V50" s="185">
        <f t="shared" si="76"/>
        <v>12980</v>
      </c>
      <c r="W50" s="185">
        <f t="shared" si="76"/>
        <v>13000</v>
      </c>
      <c r="X50" s="185">
        <f t="shared" si="76"/>
        <v>13780</v>
      </c>
      <c r="Y50" s="185">
        <f t="shared" si="76"/>
        <v>14560</v>
      </c>
      <c r="Z50" s="185">
        <f t="shared" si="76"/>
        <v>15340</v>
      </c>
      <c r="AA50" s="185">
        <f t="shared" si="76"/>
        <v>16120</v>
      </c>
      <c r="AB50" s="185">
        <f t="shared" si="76"/>
        <v>16900</v>
      </c>
      <c r="AC50" s="185">
        <f t="shared" si="76"/>
        <v>17680</v>
      </c>
      <c r="AD50" s="185">
        <f t="shared" si="76"/>
        <v>18460</v>
      </c>
      <c r="AE50" s="185">
        <f t="shared" si="76"/>
        <v>19240</v>
      </c>
      <c r="AF50" s="185">
        <f t="shared" si="76"/>
        <v>20020</v>
      </c>
      <c r="AG50" s="185">
        <f t="shared" si="76"/>
        <v>20800</v>
      </c>
      <c r="AH50" s="185">
        <f t="shared" si="76"/>
        <v>20800</v>
      </c>
      <c r="AI50" s="185">
        <f t="shared" ref="AI50:BP50" si="77">AI47-AI48</f>
        <v>21000</v>
      </c>
      <c r="AJ50" s="185">
        <f t="shared" si="77"/>
        <v>21200</v>
      </c>
      <c r="AK50" s="185">
        <f t="shared" si="77"/>
        <v>21020</v>
      </c>
      <c r="AL50" s="189">
        <f t="shared" si="77"/>
        <v>21170</v>
      </c>
      <c r="AM50" s="185">
        <f t="shared" si="77"/>
        <v>21330</v>
      </c>
      <c r="AN50" s="185">
        <f t="shared" si="77"/>
        <v>24040</v>
      </c>
      <c r="AO50" s="185">
        <f t="shared" si="77"/>
        <v>24330</v>
      </c>
      <c r="AP50" s="185">
        <f t="shared" si="77"/>
        <v>24610</v>
      </c>
      <c r="AQ50" s="185">
        <f t="shared" si="77"/>
        <v>26130</v>
      </c>
      <c r="AR50" s="185">
        <f t="shared" si="77"/>
        <v>26635</v>
      </c>
      <c r="AS50" s="185">
        <f t="shared" si="77"/>
        <v>27180</v>
      </c>
      <c r="AT50" s="185">
        <f t="shared" si="77"/>
        <v>27430</v>
      </c>
      <c r="AU50" s="185">
        <f t="shared" si="77"/>
        <v>28750</v>
      </c>
      <c r="AV50" s="185">
        <f t="shared" si="77"/>
        <v>29530</v>
      </c>
      <c r="AW50" s="185">
        <f t="shared" si="77"/>
        <v>30360</v>
      </c>
      <c r="AX50" s="185">
        <f t="shared" si="77"/>
        <v>30840</v>
      </c>
      <c r="AY50" s="185">
        <f t="shared" si="77"/>
        <v>30990</v>
      </c>
      <c r="AZ50" s="185">
        <f t="shared" si="77"/>
        <v>33440</v>
      </c>
      <c r="BA50" s="185">
        <f t="shared" si="77"/>
        <v>34770</v>
      </c>
      <c r="BB50" s="185">
        <f t="shared" si="77"/>
        <v>35040</v>
      </c>
      <c r="BC50" s="185">
        <f t="shared" si="77"/>
        <v>34690</v>
      </c>
      <c r="BD50" s="185">
        <f t="shared" si="77"/>
        <v>35220</v>
      </c>
      <c r="BE50" s="185">
        <f t="shared" si="77"/>
        <v>36730</v>
      </c>
      <c r="BF50" s="185">
        <f t="shared" si="77"/>
        <v>37630</v>
      </c>
      <c r="BG50" s="185">
        <f t="shared" si="77"/>
        <v>38160</v>
      </c>
      <c r="BH50" s="185">
        <f t="shared" si="77"/>
        <v>38100</v>
      </c>
      <c r="BI50" s="185">
        <f t="shared" si="77"/>
        <v>60540</v>
      </c>
      <c r="BJ50" s="270">
        <f>BJ47-BJ48</f>
        <v>49393.611111110076</v>
      </c>
      <c r="BK50" s="270">
        <f t="shared" si="77"/>
        <v>51611.444444444031</v>
      </c>
      <c r="BL50" s="270">
        <f t="shared" si="77"/>
        <v>53829.277777777053</v>
      </c>
      <c r="BM50" s="270">
        <f t="shared" si="77"/>
        <v>56047.111111110076</v>
      </c>
      <c r="BN50" s="270">
        <f t="shared" si="77"/>
        <v>58264.944444444031</v>
      </c>
      <c r="BO50" s="270">
        <f t="shared" si="77"/>
        <v>60482.777777777053</v>
      </c>
      <c r="BP50" s="270">
        <f t="shared" si="77"/>
        <v>62700.611111110076</v>
      </c>
      <c r="BQ50" s="270">
        <f t="shared" ref="BQ50:BU50" si="78">BQ47-BQ48</f>
        <v>64918.444444444031</v>
      </c>
      <c r="BR50" s="270">
        <f t="shared" si="78"/>
        <v>67136.277777777053</v>
      </c>
      <c r="BS50" s="270">
        <f t="shared" si="78"/>
        <v>69354.111111110076</v>
      </c>
      <c r="BT50" s="270">
        <f t="shared" si="78"/>
        <v>71571.944444444031</v>
      </c>
      <c r="BU50" s="270">
        <f t="shared" si="78"/>
        <v>73789.777777777053</v>
      </c>
      <c r="BV50" s="270">
        <f t="shared" ref="BV50:CJ50" si="79">BV47-BV48</f>
        <v>76006.611111110076</v>
      </c>
      <c r="BW50" s="270">
        <f t="shared" si="79"/>
        <v>78223.444444444031</v>
      </c>
      <c r="BX50" s="270">
        <f t="shared" si="79"/>
        <v>80440.277777777053</v>
      </c>
      <c r="BY50" s="270">
        <f t="shared" si="79"/>
        <v>82657.111111110076</v>
      </c>
      <c r="BZ50" s="270">
        <f t="shared" si="79"/>
        <v>84873.944444444031</v>
      </c>
      <c r="CA50" s="270">
        <f t="shared" si="79"/>
        <v>87090.777777777053</v>
      </c>
      <c r="CB50" s="270">
        <f t="shared" si="79"/>
        <v>89307.611111110076</v>
      </c>
      <c r="CC50" s="270">
        <f t="shared" si="79"/>
        <v>91524.444444444031</v>
      </c>
      <c r="CD50" s="270">
        <f t="shared" si="79"/>
        <v>93741.277777777053</v>
      </c>
      <c r="CE50" s="270">
        <f t="shared" si="79"/>
        <v>95958.111111110076</v>
      </c>
      <c r="CF50" s="270">
        <f t="shared" si="79"/>
        <v>98174.944444444031</v>
      </c>
      <c r="CG50" s="270">
        <f t="shared" si="79"/>
        <v>100391.77777777705</v>
      </c>
      <c r="CH50" s="270">
        <f t="shared" si="79"/>
        <v>102608.61111111008</v>
      </c>
      <c r="CI50" s="270">
        <f t="shared" si="79"/>
        <v>104825.44444444403</v>
      </c>
      <c r="CJ50" s="270">
        <f t="shared" si="79"/>
        <v>107042.27777777705</v>
      </c>
    </row>
    <row r="51" spans="2:88">
      <c r="B51" s="810" t="s">
        <v>411</v>
      </c>
      <c r="C51" s="190">
        <f t="shared" ref="C51:AH51" si="80">C50/C47</f>
        <v>1</v>
      </c>
      <c r="D51" s="190">
        <f t="shared" si="80"/>
        <v>1</v>
      </c>
      <c r="E51" s="190">
        <f t="shared" si="80"/>
        <v>1</v>
      </c>
      <c r="F51" s="190">
        <f t="shared" si="80"/>
        <v>1</v>
      </c>
      <c r="G51" s="190">
        <f t="shared" si="80"/>
        <v>1</v>
      </c>
      <c r="H51" s="190">
        <f t="shared" si="80"/>
        <v>1</v>
      </c>
      <c r="I51" s="190">
        <f t="shared" si="80"/>
        <v>1</v>
      </c>
      <c r="J51" s="190">
        <f t="shared" si="80"/>
        <v>1</v>
      </c>
      <c r="K51" s="190">
        <f t="shared" si="80"/>
        <v>1</v>
      </c>
      <c r="L51" s="190">
        <f t="shared" si="80"/>
        <v>1</v>
      </c>
      <c r="M51" s="190">
        <f t="shared" si="80"/>
        <v>1</v>
      </c>
      <c r="N51" s="190">
        <f t="shared" si="80"/>
        <v>1</v>
      </c>
      <c r="O51" s="190">
        <f t="shared" si="80"/>
        <v>1</v>
      </c>
      <c r="P51" s="190">
        <f t="shared" si="80"/>
        <v>1</v>
      </c>
      <c r="Q51" s="190">
        <f t="shared" si="80"/>
        <v>1</v>
      </c>
      <c r="R51" s="190">
        <f t="shared" si="80"/>
        <v>1</v>
      </c>
      <c r="S51" s="190">
        <f t="shared" si="80"/>
        <v>1</v>
      </c>
      <c r="T51" s="190">
        <f t="shared" si="80"/>
        <v>1</v>
      </c>
      <c r="U51" s="190">
        <f t="shared" si="80"/>
        <v>1</v>
      </c>
      <c r="V51" s="190">
        <f t="shared" si="80"/>
        <v>1</v>
      </c>
      <c r="W51" s="190">
        <f t="shared" si="80"/>
        <v>1</v>
      </c>
      <c r="X51" s="190">
        <f t="shared" si="80"/>
        <v>1</v>
      </c>
      <c r="Y51" s="190">
        <f t="shared" si="80"/>
        <v>1</v>
      </c>
      <c r="Z51" s="190">
        <f t="shared" si="80"/>
        <v>1</v>
      </c>
      <c r="AA51" s="190">
        <f t="shared" si="80"/>
        <v>1</v>
      </c>
      <c r="AB51" s="190">
        <f t="shared" si="80"/>
        <v>1</v>
      </c>
      <c r="AC51" s="190">
        <f t="shared" si="80"/>
        <v>1</v>
      </c>
      <c r="AD51" s="190">
        <f t="shared" si="80"/>
        <v>1</v>
      </c>
      <c r="AE51" s="190">
        <f t="shared" si="80"/>
        <v>1</v>
      </c>
      <c r="AF51" s="190">
        <f t="shared" si="80"/>
        <v>1</v>
      </c>
      <c r="AG51" s="190">
        <f t="shared" si="80"/>
        <v>1</v>
      </c>
      <c r="AH51" s="190">
        <f t="shared" si="80"/>
        <v>1</v>
      </c>
      <c r="AI51" s="190">
        <f t="shared" ref="AI51:BN51" si="81">AI50/AI47</f>
        <v>1</v>
      </c>
      <c r="AJ51" s="190">
        <f t="shared" si="81"/>
        <v>1</v>
      </c>
      <c r="AK51" s="190">
        <f t="shared" si="81"/>
        <v>0.97767441860465121</v>
      </c>
      <c r="AL51" s="190">
        <f t="shared" si="81"/>
        <v>0.97378104875804972</v>
      </c>
      <c r="AM51" s="190">
        <f t="shared" si="81"/>
        <v>0.9762013729977117</v>
      </c>
      <c r="AN51" s="190">
        <f t="shared" si="81"/>
        <v>0.97644191714053619</v>
      </c>
      <c r="AO51" s="190">
        <f t="shared" si="81"/>
        <v>0.97671617824167001</v>
      </c>
      <c r="AP51" s="190">
        <f t="shared" si="81"/>
        <v>0.97813990461049283</v>
      </c>
      <c r="AQ51" s="190">
        <f t="shared" si="81"/>
        <v>0.97463632972771352</v>
      </c>
      <c r="AR51" s="190">
        <f t="shared" si="81"/>
        <v>0.97332358852548873</v>
      </c>
      <c r="AS51" s="190">
        <f t="shared" si="81"/>
        <v>0.97349570200573066</v>
      </c>
      <c r="AT51" s="190">
        <f t="shared" si="81"/>
        <v>0.9733853797019163</v>
      </c>
      <c r="AU51" s="190">
        <f t="shared" si="81"/>
        <v>0.97755865351921112</v>
      </c>
      <c r="AV51" s="190">
        <f t="shared" si="81"/>
        <v>0.97716743878226342</v>
      </c>
      <c r="AW51" s="190">
        <f t="shared" si="81"/>
        <v>0.97809278350515461</v>
      </c>
      <c r="AX51" s="190">
        <f t="shared" si="81"/>
        <v>0.97440758293838858</v>
      </c>
      <c r="AY51" s="190">
        <f t="shared" si="81"/>
        <v>0.97483485372758727</v>
      </c>
      <c r="AZ51" s="190">
        <f t="shared" si="81"/>
        <v>0.97521143190434534</v>
      </c>
      <c r="BA51" s="190">
        <f t="shared" si="81"/>
        <v>0.97285954113038609</v>
      </c>
      <c r="BB51" s="190">
        <f t="shared" si="81"/>
        <v>0.96502340952905541</v>
      </c>
      <c r="BC51" s="190">
        <f t="shared" si="81"/>
        <v>0.95223716716991491</v>
      </c>
      <c r="BD51" s="190">
        <f t="shared" si="81"/>
        <v>0.95035078251484084</v>
      </c>
      <c r="BE51" s="190">
        <f t="shared" si="81"/>
        <v>0.94983191104215159</v>
      </c>
      <c r="BF51" s="190">
        <f t="shared" si="81"/>
        <v>0.94714321671281143</v>
      </c>
      <c r="BG51" s="190">
        <f t="shared" si="81"/>
        <v>0.94666335896799803</v>
      </c>
      <c r="BH51" s="179">
        <f t="shared" si="81"/>
        <v>0.93680845832308823</v>
      </c>
      <c r="BI51" s="190">
        <f t="shared" si="81"/>
        <v>0.9589735466497703</v>
      </c>
      <c r="BJ51" s="275">
        <f>BJ50/BJ47</f>
        <v>0.95017660480600086</v>
      </c>
      <c r="BK51" s="275">
        <f t="shared" si="81"/>
        <v>0.95221529561532769</v>
      </c>
      <c r="BL51" s="275">
        <f t="shared" si="81"/>
        <v>0.95409370516578695</v>
      </c>
      <c r="BM51" s="275">
        <f t="shared" si="81"/>
        <v>0.95583002042695675</v>
      </c>
      <c r="BN51" s="275">
        <f t="shared" si="81"/>
        <v>0.95743977710201555</v>
      </c>
      <c r="BO51" s="275">
        <f t="shared" ref="BO51:BP51" si="82">BO50/BO47</f>
        <v>0.95893632576124532</v>
      </c>
      <c r="BP51" s="275">
        <f t="shared" si="82"/>
        <v>0.9603312029720108</v>
      </c>
      <c r="BQ51" s="275">
        <f t="shared" ref="BQ51:BU51" si="83">BQ50/BQ47</f>
        <v>0.96163442927304543</v>
      </c>
      <c r="BR51" s="275">
        <f t="shared" si="83"/>
        <v>0.96285475028145739</v>
      </c>
      <c r="BS51" s="275">
        <f t="shared" si="83"/>
        <v>0.96399983320385985</v>
      </c>
      <c r="BT51" s="275">
        <f t="shared" si="83"/>
        <v>0.96507642808718141</v>
      </c>
      <c r="BU51" s="275">
        <f t="shared" si="83"/>
        <v>0.96609050097611615</v>
      </c>
      <c r="BV51" s="275">
        <f t="shared" ref="BV51:CJ51" si="84">BV50/BV47</f>
        <v>0.96703462149330199</v>
      </c>
      <c r="BW51" s="275">
        <f t="shared" si="84"/>
        <v>0.96792692265917257</v>
      </c>
      <c r="BX51" s="275">
        <f t="shared" si="84"/>
        <v>0.96877155678546523</v>
      </c>
      <c r="BY51" s="275">
        <f t="shared" si="84"/>
        <v>0.96957224408935661</v>
      </c>
      <c r="BZ51" s="275">
        <f t="shared" si="84"/>
        <v>0.97033232747368736</v>
      </c>
      <c r="CA51" s="275">
        <f t="shared" si="84"/>
        <v>0.97105481917934122</v>
      </c>
      <c r="CB51" s="275">
        <f t="shared" si="84"/>
        <v>0.97174244068276072</v>
      </c>
      <c r="CC51" s="275">
        <f t="shared" si="84"/>
        <v>0.97239765695276359</v>
      </c>
      <c r="CD51" s="275">
        <f t="shared" si="84"/>
        <v>0.97302270597563589</v>
      </c>
      <c r="CE51" s="275">
        <f t="shared" si="84"/>
        <v>0.97361962429384552</v>
      </c>
      <c r="CF51" s="275">
        <f t="shared" si="84"/>
        <v>0.97419026917248208</v>
      </c>
      <c r="CG51" s="275">
        <f t="shared" si="84"/>
        <v>0.97473633790175007</v>
      </c>
      <c r="CH51" s="275">
        <f t="shared" si="84"/>
        <v>0.97525938465811468</v>
      </c>
      <c r="CI51" s="275">
        <f t="shared" si="84"/>
        <v>0.97576083527689994</v>
      </c>
      <c r="CJ51" s="275">
        <f t="shared" si="84"/>
        <v>0.97624200023205709</v>
      </c>
    </row>
    <row r="52" spans="2:88">
      <c r="B52" s="810" t="s">
        <v>418</v>
      </c>
      <c r="C52" s="185">
        <f t="shared" ref="C52:AH52" si="85">C50*C19</f>
        <v>8207.7566355593262</v>
      </c>
      <c r="D52" s="185">
        <f t="shared" si="85"/>
        <v>8386.1556465769463</v>
      </c>
      <c r="E52" s="185">
        <f t="shared" si="85"/>
        <v>8543.4332425068133</v>
      </c>
      <c r="F52" s="185">
        <f t="shared" si="85"/>
        <v>8654.8244734202599</v>
      </c>
      <c r="G52" s="185">
        <f t="shared" si="85"/>
        <v>8871.7433336874547</v>
      </c>
      <c r="H52" s="185">
        <f t="shared" si="85"/>
        <v>9051.9002860645687</v>
      </c>
      <c r="I52" s="185">
        <f t="shared" si="85"/>
        <v>9320.2015503875973</v>
      </c>
      <c r="J52" s="185">
        <f t="shared" si="85"/>
        <v>9474.8884034571183</v>
      </c>
      <c r="K52" s="185">
        <f t="shared" si="85"/>
        <v>9630.5737933599921</v>
      </c>
      <c r="L52" s="185">
        <f t="shared" si="85"/>
        <v>9842.6847554444848</v>
      </c>
      <c r="M52" s="185">
        <f t="shared" si="85"/>
        <v>9957.8202406227883</v>
      </c>
      <c r="N52" s="185">
        <f t="shared" si="85"/>
        <v>10157.2381867412</v>
      </c>
      <c r="O52" s="185">
        <f t="shared" si="85"/>
        <v>10450.519512801393</v>
      </c>
      <c r="P52" s="185">
        <f t="shared" si="85"/>
        <v>10680.234124438743</v>
      </c>
      <c r="Q52" s="185">
        <f t="shared" si="85"/>
        <v>10826.74173570337</v>
      </c>
      <c r="R52" s="185">
        <f t="shared" si="85"/>
        <v>10886.755525560991</v>
      </c>
      <c r="S52" s="185">
        <f t="shared" si="85"/>
        <v>11110.25075866475</v>
      </c>
      <c r="T52" s="185">
        <f t="shared" si="85"/>
        <v>11260.059509826951</v>
      </c>
      <c r="U52" s="185">
        <f t="shared" si="85"/>
        <v>11437.587425735128</v>
      </c>
      <c r="V52" s="185">
        <f t="shared" si="85"/>
        <v>11599.008636330647</v>
      </c>
      <c r="W52" s="185">
        <f t="shared" si="85"/>
        <v>11701.137689614936</v>
      </c>
      <c r="X52" s="185">
        <f t="shared" si="85"/>
        <v>12474.443652942015</v>
      </c>
      <c r="Y52" s="185">
        <f t="shared" si="85"/>
        <v>13183.092148669451</v>
      </c>
      <c r="Z52" s="185">
        <f t="shared" si="85"/>
        <v>14008.957378869914</v>
      </c>
      <c r="AA52" s="185">
        <f t="shared" si="85"/>
        <v>14819.132986527944</v>
      </c>
      <c r="AB52" s="185">
        <f t="shared" si="85"/>
        <v>15577.921904252475</v>
      </c>
      <c r="AC52" s="185">
        <f t="shared" si="85"/>
        <v>16224.190301921319</v>
      </c>
      <c r="AD52" s="185">
        <f t="shared" si="85"/>
        <v>16358.558057171769</v>
      </c>
      <c r="AE52" s="185">
        <f t="shared" si="85"/>
        <v>16825.644371941271</v>
      </c>
      <c r="AF52" s="185">
        <f t="shared" si="85"/>
        <v>17153.769063180829</v>
      </c>
      <c r="AG52" s="185">
        <f t="shared" si="85"/>
        <v>16941.652613827995</v>
      </c>
      <c r="AH52" s="185">
        <f t="shared" si="85"/>
        <v>16660.139860139861</v>
      </c>
      <c r="AI52" s="185">
        <f t="shared" ref="AI52:BP52" si="86">AI50*AI19</f>
        <v>16972.957118554583</v>
      </c>
      <c r="AJ52" s="185">
        <f t="shared" si="86"/>
        <v>17098.542548189936</v>
      </c>
      <c r="AK52" s="185">
        <f t="shared" si="86"/>
        <v>16916.534278675717</v>
      </c>
      <c r="AL52" s="189">
        <f t="shared" si="86"/>
        <v>16424.309322568439</v>
      </c>
      <c r="AM52" s="185">
        <f t="shared" si="86"/>
        <v>16319.58799791721</v>
      </c>
      <c r="AN52" s="185">
        <f t="shared" si="86"/>
        <v>18574.671374589605</v>
      </c>
      <c r="AO52" s="185">
        <f t="shared" si="86"/>
        <v>19213.294829482948</v>
      </c>
      <c r="AP52" s="185">
        <f t="shared" si="86"/>
        <v>19613.135102892931</v>
      </c>
      <c r="AQ52" s="185">
        <f t="shared" si="86"/>
        <v>20936.947325005891</v>
      </c>
      <c r="AR52" s="185">
        <f t="shared" si="86"/>
        <v>21349.996899636815</v>
      </c>
      <c r="AS52" s="185">
        <f t="shared" si="86"/>
        <v>21810.971983652194</v>
      </c>
      <c r="AT52" s="185">
        <f t="shared" si="86"/>
        <v>22048.903398822364</v>
      </c>
      <c r="AU52" s="185">
        <f t="shared" si="86"/>
        <v>23476.62844170208</v>
      </c>
      <c r="AV52" s="185">
        <f t="shared" si="86"/>
        <v>24126.732827961347</v>
      </c>
      <c r="AW52" s="185">
        <f t="shared" si="86"/>
        <v>24721.109173351935</v>
      </c>
      <c r="AX52" s="185">
        <f t="shared" si="86"/>
        <v>25059.647065720819</v>
      </c>
      <c r="AY52" s="185">
        <f t="shared" si="86"/>
        <v>25154.172734869288</v>
      </c>
      <c r="AZ52" s="185">
        <f t="shared" si="86"/>
        <v>27428.384458077711</v>
      </c>
      <c r="BA52" s="185">
        <f t="shared" si="86"/>
        <v>28616.705108078735</v>
      </c>
      <c r="BB52" s="185">
        <f t="shared" si="86"/>
        <v>28225.46772749085</v>
      </c>
      <c r="BC52" s="185">
        <f t="shared" si="86"/>
        <v>27910.596844243846</v>
      </c>
      <c r="BD52" s="185">
        <f t="shared" si="86"/>
        <v>28308.79390200035</v>
      </c>
      <c r="BE52" s="185">
        <f t="shared" si="86"/>
        <v>29528.421891604678</v>
      </c>
      <c r="BF52" s="185">
        <f t="shared" si="86"/>
        <v>30253.939588688947</v>
      </c>
      <c r="BG52" s="185">
        <f t="shared" si="86"/>
        <v>30685.860873584468</v>
      </c>
      <c r="BH52" s="185">
        <f t="shared" si="86"/>
        <v>30632.294666513077</v>
      </c>
      <c r="BI52" s="185">
        <v>52990</v>
      </c>
      <c r="BJ52" s="270">
        <f>BJ50*BJ19</f>
        <v>39589.357927018151</v>
      </c>
      <c r="BK52" s="270">
        <f t="shared" si="86"/>
        <v>41310.304315542897</v>
      </c>
      <c r="BL52" s="270">
        <f t="shared" si="86"/>
        <v>43026.135764284256</v>
      </c>
      <c r="BM52" s="270">
        <f t="shared" si="86"/>
        <v>44736.821870098822</v>
      </c>
      <c r="BN52" s="270">
        <f t="shared" si="86"/>
        <v>46442.33222316709</v>
      </c>
      <c r="BO52" s="270">
        <f t="shared" si="86"/>
        <v>48142.636409315557</v>
      </c>
      <c r="BP52" s="270">
        <f t="shared" si="86"/>
        <v>49837.704012368828</v>
      </c>
      <c r="BQ52" s="270">
        <f t="shared" ref="BQ52:BU52" si="87">BQ50*BQ19</f>
        <v>51527.504616518119</v>
      </c>
      <c r="BR52" s="270">
        <f t="shared" si="87"/>
        <v>53212.007808713308</v>
      </c>
      <c r="BS52" s="270">
        <f t="shared" si="87"/>
        <v>54891.183181084518</v>
      </c>
      <c r="BT52" s="270">
        <f t="shared" si="87"/>
        <v>56565.000333379881</v>
      </c>
      <c r="BU52" s="270">
        <f t="shared" si="87"/>
        <v>58233.428875426645</v>
      </c>
      <c r="BV52" s="270">
        <f t="shared" ref="BV52:CJ52" si="88">BV50*BV19</f>
        <v>59895.650397506732</v>
      </c>
      <c r="BW52" s="270">
        <f t="shared" si="88"/>
        <v>61552.424874429977</v>
      </c>
      <c r="BX52" s="270">
        <f t="shared" si="88"/>
        <v>63203.721974958069</v>
      </c>
      <c r="BY52" s="270">
        <f t="shared" si="88"/>
        <v>64849.511388009334</v>
      </c>
      <c r="BZ52" s="270">
        <f t="shared" si="88"/>
        <v>66489.762825229278</v>
      </c>
      <c r="CA52" s="270">
        <f t="shared" si="88"/>
        <v>68124.44602358299</v>
      </c>
      <c r="CB52" s="270">
        <f t="shared" si="88"/>
        <v>69753.530747974932</v>
      </c>
      <c r="CC52" s="270">
        <f t="shared" si="88"/>
        <v>71376.986793884222</v>
      </c>
      <c r="CD52" s="270">
        <f t="shared" si="88"/>
        <v>72994.783990019845</v>
      </c>
      <c r="CE52" s="270">
        <f t="shared" si="88"/>
        <v>74606.892201003939</v>
      </c>
      <c r="CF52" s="270">
        <f t="shared" si="88"/>
        <v>76213.281330068785</v>
      </c>
      <c r="CG52" s="270">
        <f t="shared" si="88"/>
        <v>77813.921321773698</v>
      </c>
      <c r="CH52" s="270">
        <f t="shared" si="88"/>
        <v>79408.782164748874</v>
      </c>
      <c r="CI52" s="270">
        <f t="shared" si="88"/>
        <v>80997.833894452138</v>
      </c>
      <c r="CJ52" s="270">
        <f t="shared" si="88"/>
        <v>82581.046595945023</v>
      </c>
    </row>
    <row r="53" spans="2:88">
      <c r="B53" s="811" t="s">
        <v>413</v>
      </c>
      <c r="C53" s="779">
        <f t="shared" ref="C53:AH53" si="89">C50*C18</f>
        <v>3992.2433644406742</v>
      </c>
      <c r="D53" s="779">
        <f t="shared" si="89"/>
        <v>3873.8443534230541</v>
      </c>
      <c r="E53" s="779">
        <f t="shared" si="89"/>
        <v>3776.5667574931877</v>
      </c>
      <c r="F53" s="779">
        <f t="shared" si="89"/>
        <v>3725.1755265797397</v>
      </c>
      <c r="G53" s="779">
        <f t="shared" si="89"/>
        <v>3568.2566663125463</v>
      </c>
      <c r="H53" s="779">
        <f t="shared" si="89"/>
        <v>3448.0997139354313</v>
      </c>
      <c r="I53" s="779">
        <f t="shared" si="89"/>
        <v>3239.7984496124027</v>
      </c>
      <c r="J53" s="779">
        <f t="shared" si="89"/>
        <v>3145.1115965428817</v>
      </c>
      <c r="K53" s="779">
        <f t="shared" si="89"/>
        <v>3049.4262066400074</v>
      </c>
      <c r="L53" s="779">
        <f t="shared" si="89"/>
        <v>2897.3152445555161</v>
      </c>
      <c r="M53" s="779">
        <f t="shared" si="89"/>
        <v>2842.1797593772117</v>
      </c>
      <c r="N53" s="779">
        <f t="shared" si="89"/>
        <v>2662.7618132588</v>
      </c>
      <c r="O53" s="779">
        <f t="shared" si="89"/>
        <v>2389.480487198608</v>
      </c>
      <c r="P53" s="779">
        <f t="shared" si="89"/>
        <v>2179.7658755612574</v>
      </c>
      <c r="Q53" s="779">
        <f t="shared" si="89"/>
        <v>2053.2582642966299</v>
      </c>
      <c r="R53" s="779">
        <f t="shared" si="89"/>
        <v>2013.2444744390079</v>
      </c>
      <c r="S53" s="779">
        <f t="shared" si="89"/>
        <v>1809.7492413352502</v>
      </c>
      <c r="T53" s="779">
        <f t="shared" si="89"/>
        <v>1679.9404901730484</v>
      </c>
      <c r="U53" s="779">
        <f t="shared" si="89"/>
        <v>1522.4125742648719</v>
      </c>
      <c r="V53" s="779">
        <f t="shared" si="89"/>
        <v>1380.9913636693518</v>
      </c>
      <c r="W53" s="779">
        <f t="shared" si="89"/>
        <v>1298.8623103850643</v>
      </c>
      <c r="X53" s="779">
        <f t="shared" si="89"/>
        <v>1305.5563470579855</v>
      </c>
      <c r="Y53" s="779">
        <f t="shared" si="89"/>
        <v>1376.9078513305476</v>
      </c>
      <c r="Z53" s="779">
        <f t="shared" si="89"/>
        <v>1331.0426211300846</v>
      </c>
      <c r="AA53" s="779">
        <f t="shared" si="89"/>
        <v>1300.8670134720555</v>
      </c>
      <c r="AB53" s="779">
        <f t="shared" si="89"/>
        <v>1322.078095747526</v>
      </c>
      <c r="AC53" s="779">
        <f t="shared" si="89"/>
        <v>1455.8096980786827</v>
      </c>
      <c r="AD53" s="779">
        <f t="shared" si="89"/>
        <v>2101.4419428282317</v>
      </c>
      <c r="AE53" s="779">
        <f t="shared" si="89"/>
        <v>2414.3556280587277</v>
      </c>
      <c r="AF53" s="779">
        <f t="shared" si="89"/>
        <v>2866.2309368191723</v>
      </c>
      <c r="AG53" s="779">
        <f t="shared" si="89"/>
        <v>3858.3473861720067</v>
      </c>
      <c r="AH53" s="779">
        <f t="shared" si="89"/>
        <v>4139.8601398601404</v>
      </c>
      <c r="AI53" s="779">
        <f t="shared" ref="AI53:BP53" si="90">AI50*AI18</f>
        <v>4027.0428814454158</v>
      </c>
      <c r="AJ53" s="779">
        <f t="shared" si="90"/>
        <v>4101.4574518100608</v>
      </c>
      <c r="AK53" s="779">
        <f t="shared" si="90"/>
        <v>4103.4657213242808</v>
      </c>
      <c r="AL53" s="779">
        <f t="shared" si="90"/>
        <v>4745.690677431563</v>
      </c>
      <c r="AM53" s="779">
        <f t="shared" si="90"/>
        <v>5010.4120020827913</v>
      </c>
      <c r="AN53" s="779">
        <f t="shared" si="90"/>
        <v>5465.3286254103941</v>
      </c>
      <c r="AO53" s="779">
        <f t="shared" si="90"/>
        <v>5116.7051705170525</v>
      </c>
      <c r="AP53" s="779">
        <f t="shared" si="90"/>
        <v>4996.8648971070688</v>
      </c>
      <c r="AQ53" s="779">
        <f t="shared" si="90"/>
        <v>5193.0526749941082</v>
      </c>
      <c r="AR53" s="779">
        <f t="shared" si="90"/>
        <v>5285.0031003631848</v>
      </c>
      <c r="AS53" s="779">
        <f t="shared" si="90"/>
        <v>5369.0280163478055</v>
      </c>
      <c r="AT53" s="779">
        <f t="shared" si="90"/>
        <v>5381.0966011776372</v>
      </c>
      <c r="AU53" s="779">
        <f t="shared" si="90"/>
        <v>5273.3715582979221</v>
      </c>
      <c r="AV53" s="779">
        <f t="shared" si="90"/>
        <v>5403.2671720386552</v>
      </c>
      <c r="AW53" s="779">
        <f t="shared" si="90"/>
        <v>5638.8908266480639</v>
      </c>
      <c r="AX53" s="779">
        <f t="shared" si="90"/>
        <v>5780.3529342791808</v>
      </c>
      <c r="AY53" s="779">
        <f t="shared" si="90"/>
        <v>5835.8272651307152</v>
      </c>
      <c r="AZ53" s="779">
        <f t="shared" si="90"/>
        <v>6011.6155419222905</v>
      </c>
      <c r="BA53" s="779">
        <f t="shared" si="90"/>
        <v>6153.2948919212658</v>
      </c>
      <c r="BB53" s="779">
        <f t="shared" si="90"/>
        <v>6814.5322725091464</v>
      </c>
      <c r="BC53" s="779">
        <f t="shared" si="90"/>
        <v>6779.403155756153</v>
      </c>
      <c r="BD53" s="779">
        <f t="shared" si="90"/>
        <v>6911.2060979996495</v>
      </c>
      <c r="BE53" s="779">
        <f t="shared" si="90"/>
        <v>7201.5781083953243</v>
      </c>
      <c r="BF53" s="779">
        <f t="shared" si="90"/>
        <v>7376.0604113110539</v>
      </c>
      <c r="BG53" s="779">
        <f t="shared" si="90"/>
        <v>7474.1391264155309</v>
      </c>
      <c r="BH53" s="779">
        <f t="shared" si="90"/>
        <v>7467.7053334869252</v>
      </c>
      <c r="BI53" s="779">
        <v>7550</v>
      </c>
      <c r="BJ53" s="781">
        <f>BJ50*BJ18</f>
        <v>9804.2531840919291</v>
      </c>
      <c r="BK53" s="781">
        <f t="shared" si="90"/>
        <v>10301.140128901137</v>
      </c>
      <c r="BL53" s="781">
        <f t="shared" si="90"/>
        <v>10803.142013492801</v>
      </c>
      <c r="BM53" s="781">
        <f t="shared" si="90"/>
        <v>11310.289241011254</v>
      </c>
      <c r="BN53" s="781">
        <f t="shared" si="90"/>
        <v>11822.612221276937</v>
      </c>
      <c r="BO53" s="781">
        <f t="shared" si="90"/>
        <v>12340.141368461498</v>
      </c>
      <c r="BP53" s="781">
        <f t="shared" si="90"/>
        <v>12862.907098741251</v>
      </c>
      <c r="BQ53" s="781">
        <f t="shared" ref="BQ53:BU53" si="91">BQ50*BQ18</f>
        <v>13390.939827925911</v>
      </c>
      <c r="BR53" s="781">
        <f t="shared" si="91"/>
        <v>13924.269969063751</v>
      </c>
      <c r="BS53" s="781">
        <f t="shared" si="91"/>
        <v>14462.927930025557</v>
      </c>
      <c r="BT53" s="781">
        <f t="shared" si="91"/>
        <v>15006.944111064149</v>
      </c>
      <c r="BU53" s="781">
        <f t="shared" si="91"/>
        <v>15556.348902350403</v>
      </c>
      <c r="BV53" s="781">
        <f t="shared" ref="BV53:CJ53" si="92">BV50*BV18</f>
        <v>16110.960713603341</v>
      </c>
      <c r="BW53" s="781">
        <f t="shared" si="92"/>
        <v>16671.01957001405</v>
      </c>
      <c r="BX53" s="781">
        <f t="shared" si="92"/>
        <v>17236.555802818981</v>
      </c>
      <c r="BY53" s="781">
        <f t="shared" si="92"/>
        <v>17807.599723100746</v>
      </c>
      <c r="BZ53" s="781">
        <f t="shared" si="92"/>
        <v>18384.181619214753</v>
      </c>
      <c r="CA53" s="781">
        <f t="shared" si="92"/>
        <v>18966.33175419406</v>
      </c>
      <c r="CB53" s="781">
        <f t="shared" si="92"/>
        <v>19554.080363135152</v>
      </c>
      <c r="CC53" s="781">
        <f t="shared" si="92"/>
        <v>20147.457650559809</v>
      </c>
      <c r="CD53" s="781">
        <f t="shared" si="92"/>
        <v>20746.493787757197</v>
      </c>
      <c r="CE53" s="781">
        <f t="shared" si="92"/>
        <v>21351.218910106138</v>
      </c>
      <c r="CF53" s="781">
        <f t="shared" si="92"/>
        <v>21961.663114375249</v>
      </c>
      <c r="CG53" s="781">
        <f t="shared" si="92"/>
        <v>22577.856456003359</v>
      </c>
      <c r="CH53" s="781">
        <f t="shared" si="92"/>
        <v>23199.828946361198</v>
      </c>
      <c r="CI53" s="781">
        <f t="shared" si="92"/>
        <v>23827.610549991889</v>
      </c>
      <c r="CJ53" s="781">
        <f t="shared" si="92"/>
        <v>24461.231181832034</v>
      </c>
    </row>
    <row r="54" spans="2:88">
      <c r="B54" s="81"/>
      <c r="C54" s="81"/>
      <c r="D54" s="81"/>
      <c r="E54" s="81"/>
      <c r="F54" s="81"/>
      <c r="G54" s="81"/>
      <c r="H54" s="81"/>
      <c r="I54" s="81"/>
      <c r="J54" s="81"/>
      <c r="K54" s="81"/>
      <c r="L54" s="81"/>
      <c r="M54" s="81"/>
      <c r="N54" s="81"/>
      <c r="O54" s="81"/>
      <c r="P54" s="81"/>
      <c r="Q54" s="81"/>
      <c r="R54" s="81"/>
      <c r="S54" s="81"/>
      <c r="T54" s="81"/>
      <c r="U54" s="81"/>
      <c r="V54" s="81"/>
      <c r="W54" s="81"/>
      <c r="X54" s="81"/>
      <c r="Y54" s="81"/>
      <c r="Z54" s="81"/>
      <c r="AA54" s="81"/>
      <c r="AB54" s="81"/>
      <c r="AC54" s="81"/>
      <c r="AD54" s="81"/>
      <c r="AE54" s="81"/>
      <c r="AF54" s="81"/>
      <c r="AG54" s="90">
        <f>AG52/AG47</f>
        <v>0.81450252951096125</v>
      </c>
      <c r="AH54" s="81"/>
      <c r="AI54" s="81"/>
      <c r="AJ54" s="81"/>
      <c r="AK54" s="81"/>
      <c r="AL54" s="81"/>
      <c r="AM54" s="81"/>
      <c r="AN54" s="81"/>
      <c r="AO54" s="81"/>
      <c r="AP54" s="81"/>
      <c r="AQ54" s="81"/>
      <c r="AR54" s="81"/>
      <c r="AS54" s="90">
        <f>AS52/AS47</f>
        <v>0.78119527162078062</v>
      </c>
      <c r="AT54" s="81"/>
      <c r="AU54" s="81"/>
      <c r="AV54" s="81"/>
      <c r="AW54" s="81"/>
      <c r="AX54" s="81"/>
      <c r="AY54" s="81"/>
      <c r="AZ54" s="81"/>
      <c r="BA54" s="81"/>
      <c r="BB54" s="81"/>
      <c r="BC54" s="81"/>
      <c r="BD54" s="81"/>
      <c r="BE54" s="81"/>
      <c r="BF54" s="81"/>
      <c r="BG54" s="81"/>
      <c r="BH54" s="81"/>
      <c r="BI54" s="81"/>
      <c r="BJ54" s="81"/>
      <c r="BK54" s="81"/>
      <c r="BL54" s="81"/>
      <c r="BM54" s="81"/>
      <c r="BN54" s="81"/>
    </row>
    <row r="55" spans="2:88">
      <c r="B55" s="99"/>
      <c r="C55" s="100"/>
      <c r="D55" s="100"/>
      <c r="E55" s="100"/>
      <c r="F55" s="100"/>
      <c r="G55" s="100"/>
      <c r="H55" s="100"/>
      <c r="I55" s="100"/>
      <c r="J55" s="100"/>
      <c r="K55" s="100"/>
      <c r="L55" s="100"/>
      <c r="M55" s="100"/>
      <c r="N55" s="100"/>
      <c r="O55" s="100"/>
      <c r="P55" s="100"/>
      <c r="Q55" s="100"/>
      <c r="R55" s="100"/>
      <c r="S55" s="100"/>
      <c r="T55" s="100"/>
      <c r="U55" s="100"/>
      <c r="V55" s="100"/>
      <c r="W55" s="100"/>
      <c r="X55" s="100"/>
      <c r="Y55" s="100"/>
      <c r="Z55" s="100"/>
      <c r="AA55" s="100"/>
      <c r="AB55" s="100"/>
      <c r="AC55" s="100"/>
      <c r="AD55" s="100"/>
      <c r="AE55" s="100"/>
      <c r="AF55" s="100"/>
      <c r="AG55" s="100"/>
      <c r="AH55" s="100"/>
      <c r="AI55" s="100"/>
      <c r="AJ55" s="100"/>
      <c r="AK55" s="100"/>
      <c r="AL55" s="100"/>
      <c r="AM55" s="100"/>
      <c r="AN55" s="100"/>
      <c r="AO55" s="100"/>
      <c r="AP55" s="100"/>
      <c r="AQ55" s="100"/>
      <c r="AR55" s="100"/>
      <c r="AS55" s="100"/>
      <c r="AT55" s="81"/>
      <c r="AU55" s="81"/>
      <c r="AV55" s="81"/>
      <c r="AW55" s="81"/>
      <c r="AX55" s="81"/>
      <c r="AY55" s="81"/>
      <c r="AZ55" s="81"/>
      <c r="BA55" s="81"/>
      <c r="BB55" s="81"/>
      <c r="BC55" s="81"/>
      <c r="BD55" s="81"/>
      <c r="BE55" s="81"/>
      <c r="BF55" s="81"/>
      <c r="BG55" s="81"/>
      <c r="BH55" s="81"/>
    </row>
    <row r="56" spans="2:88">
      <c r="B56" s="80" t="s">
        <v>414</v>
      </c>
      <c r="C56" s="315">
        <v>179322000</v>
      </c>
      <c r="D56" s="106">
        <v>182976000</v>
      </c>
      <c r="E56" s="106">
        <v>185739000</v>
      </c>
      <c r="F56" s="106">
        <v>188434000</v>
      </c>
      <c r="G56" s="106">
        <v>191085000</v>
      </c>
      <c r="H56" s="106">
        <v>193460000</v>
      </c>
      <c r="I56" s="106">
        <v>195499000</v>
      </c>
      <c r="J56" s="106">
        <v>197375000</v>
      </c>
      <c r="K56" s="106">
        <v>199312000</v>
      </c>
      <c r="L56" s="106">
        <v>201305000</v>
      </c>
      <c r="M56" s="315">
        <v>203302031</v>
      </c>
      <c r="N56" s="106">
        <v>206827025</v>
      </c>
      <c r="O56" s="106">
        <v>209283907</v>
      </c>
      <c r="P56" s="106">
        <v>211357478</v>
      </c>
      <c r="Q56" s="106">
        <v>213341554</v>
      </c>
      <c r="R56" s="106">
        <v>215465250</v>
      </c>
      <c r="S56" s="106">
        <v>217562732</v>
      </c>
      <c r="T56" s="106">
        <v>219759868</v>
      </c>
      <c r="U56" s="106">
        <v>222095080</v>
      </c>
      <c r="V56" s="106">
        <v>224567241</v>
      </c>
      <c r="W56" s="315">
        <v>226545805</v>
      </c>
      <c r="X56" s="106">
        <v>229465717</v>
      </c>
      <c r="Y56" s="106">
        <v>231664452</v>
      </c>
      <c r="Z56" s="106">
        <v>233791992</v>
      </c>
      <c r="AA56" s="106">
        <v>235824901</v>
      </c>
      <c r="AB56" s="106">
        <v>237923796</v>
      </c>
      <c r="AC56" s="106">
        <v>240132883</v>
      </c>
      <c r="AD56" s="106">
        <v>242288918</v>
      </c>
      <c r="AE56" s="106">
        <v>244498983</v>
      </c>
      <c r="AF56" s="106">
        <v>246819230</v>
      </c>
      <c r="AG56" s="315">
        <v>249464000</v>
      </c>
      <c r="AH56" s="315">
        <v>252153000</v>
      </c>
      <c r="AI56" s="315">
        <v>255030000</v>
      </c>
      <c r="AJ56" s="315">
        <v>257783000</v>
      </c>
      <c r="AK56" s="315">
        <v>260327000</v>
      </c>
      <c r="AL56" s="315">
        <v>262803000</v>
      </c>
      <c r="AM56" s="315">
        <v>265229000</v>
      </c>
      <c r="AN56" s="315">
        <v>267784000</v>
      </c>
      <c r="AO56" s="315">
        <v>270248000</v>
      </c>
      <c r="AP56" s="315">
        <v>272691000</v>
      </c>
      <c r="AQ56" s="315">
        <v>282162411</v>
      </c>
      <c r="AR56" s="315">
        <v>284968955</v>
      </c>
      <c r="AS56" s="315">
        <v>287625193</v>
      </c>
      <c r="AT56" s="315">
        <v>290107933</v>
      </c>
      <c r="AU56" s="315">
        <v>292805298</v>
      </c>
      <c r="AV56" s="315">
        <v>295516599</v>
      </c>
      <c r="AW56" s="315">
        <v>298379912</v>
      </c>
      <c r="AX56" s="315">
        <v>301231207</v>
      </c>
      <c r="AY56" s="315">
        <v>304093966</v>
      </c>
      <c r="AZ56" s="315">
        <v>306771529</v>
      </c>
      <c r="BA56" s="315">
        <v>309321666</v>
      </c>
      <c r="BB56" s="315">
        <v>311556874</v>
      </c>
      <c r="BC56" s="315">
        <v>313830990</v>
      </c>
      <c r="BD56" s="315">
        <v>315993715</v>
      </c>
      <c r="BE56" s="315">
        <v>318301008</v>
      </c>
      <c r="BF56" s="315">
        <v>320635163</v>
      </c>
      <c r="BG56" s="315">
        <v>322941311</v>
      </c>
      <c r="BH56" s="315">
        <v>324985539</v>
      </c>
      <c r="BI56" s="315">
        <v>326687501</v>
      </c>
      <c r="BJ56" s="315">
        <v>328239523</v>
      </c>
      <c r="BK56" s="315">
        <v>331511512</v>
      </c>
      <c r="BL56" s="315">
        <v>332031554</v>
      </c>
      <c r="BM56" s="315">
        <v>333287557</v>
      </c>
      <c r="BN56" s="239">
        <v>334994511</v>
      </c>
      <c r="BO56" s="239">
        <f>BN56*(1+'Projections Calcs'!I23)</f>
        <v>337260912.85558707</v>
      </c>
      <c r="BP56" s="239">
        <f>BO56*(1+'Projections Calcs'!J23)</f>
        <v>339500685.96874565</v>
      </c>
      <c r="BQ56" s="239">
        <f>BP56*(1+'Projections Calcs'!K23)</f>
        <v>341716789.08863431</v>
      </c>
      <c r="BR56" s="239">
        <f>BQ56*(1+'Projections Calcs'!L23)</f>
        <v>343900345.96777701</v>
      </c>
      <c r="BS56" s="239">
        <f>BR56*(1+'Projections Calcs'!M23)</f>
        <v>346047411.60729533</v>
      </c>
      <c r="BT56" s="239">
        <f>BS56*(1+'Projections Calcs'!N23)</f>
        <v>348154041.00831109</v>
      </c>
      <c r="BU56" s="239">
        <f>BT56*(1+'Projections Calcs'!O23)</f>
        <v>350218261.67138505</v>
      </c>
      <c r="BV56" s="239">
        <f>BU56*(1+'Projections Calcs'!P23)</f>
        <v>350218261.67138505</v>
      </c>
      <c r="BW56" s="239">
        <f>BV56*(1+'Projections Calcs'!Q23)</f>
        <v>350218261.67138505</v>
      </c>
      <c r="BX56" s="239">
        <f>BW56*(1+'Projections Calcs'!R23)</f>
        <v>350218261.67138505</v>
      </c>
      <c r="BY56" s="239">
        <f>BX56*(1+'Projections Calcs'!S23)</f>
        <v>350218261.67138505</v>
      </c>
      <c r="BZ56" s="239">
        <f>BY56*(1+'Projections Calcs'!T23)</f>
        <v>350218261.67138505</v>
      </c>
      <c r="CA56" s="239">
        <f>BZ56*(1+'Projections Calcs'!U23)</f>
        <v>350218261.67138505</v>
      </c>
      <c r="CB56" s="239">
        <f>CA56*(1+'Projections Calcs'!V23)</f>
        <v>350218261.67138505</v>
      </c>
      <c r="CC56" s="239">
        <f>CB56*(1+'Projections Calcs'!W23)</f>
        <v>350218261.67138505</v>
      </c>
      <c r="CD56" s="239">
        <f>CC56*(1+'Projections Calcs'!X23)</f>
        <v>350218261.67138505</v>
      </c>
      <c r="CE56" s="239">
        <f>CD56*(1+'Projections Calcs'!Y23)</f>
        <v>350218261.67138505</v>
      </c>
      <c r="CF56" s="239">
        <f>CE56*(1+'Projections Calcs'!Z23)</f>
        <v>350218261.67138505</v>
      </c>
      <c r="CG56" s="239">
        <f>CF56*(1+'Projections Calcs'!AA23)</f>
        <v>350218261.67138505</v>
      </c>
      <c r="CH56" s="239">
        <f>CG56*(1+'Projections Calcs'!AB23)</f>
        <v>350218261.67138505</v>
      </c>
      <c r="CI56" s="239">
        <f>CH56*(1+'Projections Calcs'!AC23)</f>
        <v>350218261.67138505</v>
      </c>
      <c r="CJ56" s="239">
        <f>CI56*(1+'Projections Calcs'!AD23)</f>
        <v>350218261.67138505</v>
      </c>
    </row>
    <row r="57" spans="2:88">
      <c r="B57" s="81" t="s">
        <v>419</v>
      </c>
      <c r="C57" s="315">
        <f>_xlfn.XLOOKUP(C$46,'[2]Hawaii Pop by County'!$B$7:$B$71,'[2]Hawaii Pop by County'!$G$7:$G$71)</f>
        <v>651200</v>
      </c>
      <c r="D57" s="315">
        <f>_xlfn.XLOOKUP(D$46,'[2]Hawaii Pop by County'!$B$7:$B$71,'[2]Hawaii Pop by County'!$G$7:$G$71)</f>
        <v>668200</v>
      </c>
      <c r="E57" s="315">
        <f>_xlfn.XLOOKUP(E$46,'[2]Hawaii Pop by County'!$B$7:$B$71,'[2]Hawaii Pop by County'!$G$7:$G$71)</f>
        <v>693600</v>
      </c>
      <c r="F57" s="315">
        <f>_xlfn.XLOOKUP(F$46,'[2]Hawaii Pop by County'!$B$7:$B$71,'[2]Hawaii Pop by County'!$G$7:$G$71)</f>
        <v>694500</v>
      </c>
      <c r="G57" s="315">
        <f>_xlfn.XLOOKUP(G$46,'[2]Hawaii Pop by County'!$B$7:$B$71,'[2]Hawaii Pop by County'!$G$7:$G$71)</f>
        <v>711200</v>
      </c>
      <c r="H57" s="315">
        <f>_xlfn.XLOOKUP(H$46,'[2]Hawaii Pop by County'!$B$7:$B$71,'[2]Hawaii Pop by County'!$G$7:$G$71)</f>
        <v>715400</v>
      </c>
      <c r="I57" s="315">
        <f>_xlfn.XLOOKUP(I$46,'[2]Hawaii Pop by County'!$B$7:$B$71,'[2]Hawaii Pop by County'!$G$7:$G$71)</f>
        <v>724600</v>
      </c>
      <c r="J57" s="315">
        <f>_xlfn.XLOOKUP(J$46,'[2]Hawaii Pop by County'!$B$7:$B$71,'[2]Hawaii Pop by County'!$G$7:$G$71)</f>
        <v>742600</v>
      </c>
      <c r="K57" s="315">
        <f>_xlfn.XLOOKUP(K$46,'[2]Hawaii Pop by County'!$B$7:$B$71,'[2]Hawaii Pop by County'!$G$7:$G$71)</f>
        <v>758800</v>
      </c>
      <c r="L57" s="315">
        <f>_xlfn.XLOOKUP(L$46,'[2]Hawaii Pop by County'!$B$7:$B$71,'[2]Hawaii Pop by County'!$G$7:$G$71)</f>
        <v>778800</v>
      </c>
      <c r="M57" s="315">
        <f>_xlfn.XLOOKUP(M$46,'[2]Hawaii Pop by County'!$B$7:$B$71,'[2]Hawaii Pop by County'!$G$7:$G$71)</f>
        <v>798600</v>
      </c>
      <c r="N57" s="315">
        <f>_xlfn.XLOOKUP(N$46,'[2]Hawaii Pop by County'!$B$7:$B$71,'[2]Hawaii Pop by County'!$G$7:$G$71)</f>
        <v>833100</v>
      </c>
      <c r="O57" s="315">
        <f>_xlfn.XLOOKUP(O$46,'[2]Hawaii Pop by County'!$B$7:$B$71,'[2]Hawaii Pop by County'!$G$7:$G$71)</f>
        <v>869800</v>
      </c>
      <c r="P57" s="315">
        <f>_xlfn.XLOOKUP(P$46,'[2]Hawaii Pop by County'!$B$7:$B$71,'[2]Hawaii Pop by County'!$G$7:$G$71)</f>
        <v>901300</v>
      </c>
      <c r="Q57" s="315">
        <f>_xlfn.XLOOKUP(Q$46,'[2]Hawaii Pop by County'!$B$7:$B$71,'[2]Hawaii Pop by County'!$G$7:$G$71)</f>
        <v>923700</v>
      </c>
      <c r="R57" s="315">
        <f>_xlfn.XLOOKUP(R$46,'[2]Hawaii Pop by County'!$B$7:$B$71,'[2]Hawaii Pop by County'!$G$7:$G$71)</f>
        <v>943500</v>
      </c>
      <c r="S57" s="315">
        <f>_xlfn.XLOOKUP(S$46,'[2]Hawaii Pop by County'!$B$7:$B$71,'[2]Hawaii Pop by County'!$G$7:$G$71)</f>
        <v>970300</v>
      </c>
      <c r="T57" s="315">
        <f>_xlfn.XLOOKUP(T$46,'[2]Hawaii Pop by County'!$B$7:$B$71,'[2]Hawaii Pop by County'!$G$7:$G$71)</f>
        <v>992300</v>
      </c>
      <c r="U57" s="315">
        <f>_xlfn.XLOOKUP(U$46,'[2]Hawaii Pop by County'!$B$7:$B$71,'[2]Hawaii Pop by County'!$G$7:$G$71)</f>
        <v>1014300</v>
      </c>
      <c r="V57" s="315">
        <f>_xlfn.XLOOKUP(V$46,'[2]Hawaii Pop by County'!$B$7:$B$71,'[2]Hawaii Pop by County'!$G$7:$G$71)</f>
        <v>1042700</v>
      </c>
      <c r="W57" s="315">
        <f>_xlfn.XLOOKUP(W$46,'[2]Hawaii Pop by County'!$B$7:$B$71,'[2]Hawaii Pop by County'!$G$7:$G$71)</f>
        <v>1054218</v>
      </c>
      <c r="X57" s="315">
        <f>_xlfn.XLOOKUP(X$46,'[2]Hawaii Pop by County'!$B$7:$B$71,'[2]Hawaii Pop by County'!$G$7:$G$71)</f>
        <v>1061588</v>
      </c>
      <c r="Y57" s="315">
        <f>_xlfn.XLOOKUP(Y$46,'[2]Hawaii Pop by County'!$B$7:$B$71,'[2]Hawaii Pop by County'!$G$7:$G$71)</f>
        <v>1082311</v>
      </c>
      <c r="Z57" s="315">
        <f>_xlfn.XLOOKUP(Z$46,'[2]Hawaii Pop by County'!$B$7:$B$71,'[2]Hawaii Pop by County'!$G$7:$G$71)</f>
        <v>1107563</v>
      </c>
      <c r="AA57" s="315">
        <f>_xlfn.XLOOKUP(AA$46,'[2]Hawaii Pop by County'!$B$7:$B$71,'[2]Hawaii Pop by County'!$G$7:$G$71)</f>
        <v>1129088</v>
      </c>
      <c r="AB57" s="315">
        <f>_xlfn.XLOOKUP(AB$46,'[2]Hawaii Pop by County'!$B$7:$B$71,'[2]Hawaii Pop by County'!$G$7:$G$71)</f>
        <v>1136160</v>
      </c>
      <c r="AC57" s="315">
        <f>_xlfn.XLOOKUP(AC$46,'[2]Hawaii Pop by County'!$B$7:$B$71,'[2]Hawaii Pop by County'!$G$7:$G$71)</f>
        <v>1165826</v>
      </c>
      <c r="AD57" s="315">
        <f>_xlfn.XLOOKUP(AD$46,'[2]Hawaii Pop by County'!$B$7:$B$71,'[2]Hawaii Pop by County'!$G$7:$G$71)</f>
        <v>1185394</v>
      </c>
      <c r="AE57" s="315">
        <f>_xlfn.XLOOKUP(AE$46,'[2]Hawaii Pop by County'!$B$7:$B$71,'[2]Hawaii Pop by County'!$G$7:$G$71)</f>
        <v>1198637</v>
      </c>
      <c r="AF57" s="315">
        <f>_xlfn.XLOOKUP(AF$46,'[2]Hawaii Pop by County'!$B$7:$B$71,'[2]Hawaii Pop by County'!$G$7:$G$71)</f>
        <v>1234640</v>
      </c>
      <c r="AG57" s="315">
        <f>_xlfn.XLOOKUP(AG$46,'[2]Hawaii Pop by County'!$B$7:$B$71,'[2]Hawaii Pop by County'!$G$7:$G$71)</f>
        <v>1257319</v>
      </c>
      <c r="AH57" s="315">
        <f>_xlfn.XLOOKUP(AH$46,'[2]Hawaii Pop by County'!$B$7:$B$71,'[2]Hawaii Pop by County'!$G$7:$G$71)</f>
        <v>1252265</v>
      </c>
      <c r="AI57" s="315">
        <f>_xlfn.XLOOKUP(AI$46,'[2]Hawaii Pop by County'!$B$7:$B$71,'[2]Hawaii Pop by County'!$G$7:$G$71)</f>
        <v>1271662</v>
      </c>
      <c r="AJ57" s="315">
        <f>_xlfn.XLOOKUP(AJ$46,'[2]Hawaii Pop by County'!$B$7:$B$71,'[2]Hawaii Pop by County'!$G$7:$G$71)</f>
        <v>1267849</v>
      </c>
      <c r="AK57" s="315">
        <f>_xlfn.XLOOKUP(AK$46,'[2]Hawaii Pop by County'!$B$7:$B$71,'[2]Hawaii Pop by County'!$G$7:$G$71)</f>
        <v>1289804</v>
      </c>
      <c r="AL57" s="315">
        <f>_xlfn.XLOOKUP(AL$46,'[2]Hawaii Pop by County'!$B$7:$B$71,'[2]Hawaii Pop by County'!$G$7:$G$71)</f>
        <v>1298096</v>
      </c>
      <c r="AM57" s="315">
        <f>_xlfn.XLOOKUP(AM$46,'[2]Hawaii Pop by County'!$B$7:$B$71,'[2]Hawaii Pop by County'!$G$7:$G$71)</f>
        <v>1303915</v>
      </c>
      <c r="AN57" s="315">
        <f>_xlfn.XLOOKUP(AN$46,'[2]Hawaii Pop by County'!$B$7:$B$71,'[2]Hawaii Pop by County'!$G$7:$G$71)</f>
        <v>1327930</v>
      </c>
      <c r="AO57" s="315">
        <f>_xlfn.XLOOKUP(AO$46,'[2]Hawaii Pop by County'!$B$7:$B$71,'[2]Hawaii Pop by County'!$G$7:$G$71)</f>
        <v>1334125</v>
      </c>
      <c r="AP57" s="315">
        <f>_xlfn.XLOOKUP(AP$46,'[2]Hawaii Pop by County'!$B$7:$B$71,'[2]Hawaii Pop by County'!$G$7:$G$71)</f>
        <v>1332442</v>
      </c>
      <c r="AQ57" s="315">
        <f>_xlfn.XLOOKUP(AQ$46,'[2]Hawaii Pop by County'!$B$7:$B$71,'[2]Hawaii Pop by County'!$G$7:$G$71)</f>
        <v>1336005</v>
      </c>
      <c r="AR57" s="315">
        <f>_xlfn.XLOOKUP(AR$46,'[2]Hawaii Pop by County'!$B$7:$B$71,'[2]Hawaii Pop by County'!$G$7:$G$71)</f>
        <v>1337629</v>
      </c>
      <c r="AS57" s="315">
        <f>_xlfn.XLOOKUP(AS$46,'[2]Hawaii Pop by County'!$B$7:$B$71,'[2]Hawaii Pop by County'!$G$7:$G$71)</f>
        <v>1353051</v>
      </c>
      <c r="AT57" s="315">
        <f>_xlfn.XLOOKUP(AT$46,'[2]Hawaii Pop by County'!$B$7:$B$71,'[2]Hawaii Pop by County'!$G$7:$G$71)</f>
        <v>1358755</v>
      </c>
      <c r="AU57" s="315">
        <f>_xlfn.XLOOKUP(AU$46,'[2]Hawaii Pop by County'!$B$7:$B$71,'[2]Hawaii Pop by County'!$G$7:$G$71)</f>
        <v>1387569</v>
      </c>
      <c r="AV57" s="315">
        <f>_xlfn.XLOOKUP(AV$46,'[2]Hawaii Pop by County'!$B$7:$B$71,'[2]Hawaii Pop by County'!$G$7:$G$71)</f>
        <v>1412500</v>
      </c>
      <c r="AW57" s="315">
        <f>_xlfn.XLOOKUP(AW$46,'[2]Hawaii Pop by County'!$B$7:$B$71,'[2]Hawaii Pop by County'!$G$7:$G$71)</f>
        <v>1430516</v>
      </c>
      <c r="AX57" s="315">
        <f>_xlfn.XLOOKUP(AX$46,'[2]Hawaii Pop by County'!$B$7:$B$71,'[2]Hawaii Pop by County'!$G$7:$G$71)</f>
        <v>1433461</v>
      </c>
      <c r="AY57" s="315">
        <f>_xlfn.XLOOKUP(AY$46,'[2]Hawaii Pop by County'!$B$7:$B$71,'[2]Hawaii Pop by County'!$G$7:$G$71)</f>
        <v>1432620</v>
      </c>
      <c r="AZ57" s="315">
        <f>_xlfn.XLOOKUP(AZ$46,'[2]Hawaii Pop by County'!$B$7:$B$71,'[2]Hawaii Pop by County'!$G$7:$G$71)</f>
        <v>1442556</v>
      </c>
      <c r="BA57" s="315">
        <f>_xlfn.XLOOKUP(BA$46,'[2]Hawaii Pop by County'!$B$7:$B$71,'[2]Hawaii Pop by County'!$G$7:$G$71)</f>
        <v>1468736</v>
      </c>
      <c r="BB57" s="315">
        <f>_xlfn.XLOOKUP(BB$46,'[2]Hawaii Pop by County'!$B$7:$B$71,'[2]Hawaii Pop by County'!$G$7:$G$71)</f>
        <v>1495947</v>
      </c>
      <c r="BC57" s="315">
        <f>_xlfn.XLOOKUP(BC$46,'[2]Hawaii Pop by County'!$B$7:$B$71,'[2]Hawaii Pop by County'!$G$7:$G$71)</f>
        <v>1529466</v>
      </c>
      <c r="BD57" s="315">
        <f>_xlfn.XLOOKUP(BD$46,'[2]Hawaii Pop by County'!$B$7:$B$71,'[2]Hawaii Pop by County'!$G$7:$G$71)</f>
        <v>1556369</v>
      </c>
      <c r="BE57" s="315">
        <f>_xlfn.XLOOKUP(BE$46,'[2]Hawaii Pop by County'!$B$7:$B$71,'[2]Hawaii Pop by County'!$G$7:$G$71)</f>
        <v>1574866</v>
      </c>
      <c r="BF57" s="315">
        <f>_xlfn.XLOOKUP(BF$46,'[2]Hawaii Pop by County'!$B$7:$B$71,'[2]Hawaii Pop by County'!$G$7:$G$71)</f>
        <v>1597450</v>
      </c>
      <c r="BG57" s="315">
        <f>_xlfn.XLOOKUP(BG$46,'[2]Hawaii Pop by County'!$B$7:$B$71,'[2]Hawaii Pop by County'!$G$7:$G$71)</f>
        <v>1611051</v>
      </c>
      <c r="BH57" s="315">
        <f>_xlfn.XLOOKUP(BH$46,'[2]Hawaii Pop by County'!$B$7:$B$71,'[2]Hawaii Pop by County'!$G$7:$G$71)</f>
        <v>1624163</v>
      </c>
      <c r="BI57" s="315">
        <f>_xlfn.XLOOKUP(BI$46,'[2]Hawaii Pop by County'!$B$7:$B$71,'[2]Hawaii Pop by County'!$G$7:$G$71)</f>
        <v>1634237</v>
      </c>
      <c r="BJ57" s="315">
        <f>_xlfn.XLOOKUP(BJ$46,'[2]Hawaii Pop by County'!$B$7:$B$71,'[2]Hawaii Pop by County'!$G$7:$G$71)</f>
        <v>1632588</v>
      </c>
      <c r="BK57" s="315">
        <f>_xlfn.XLOOKUP(BK$46,'[2]Hawaii Pop by County'!$B$7:$B$71,'[2]Hawaii Pop by County'!$G$7:$G$71)</f>
        <v>1482790</v>
      </c>
      <c r="BL57" s="315">
        <f>_xlfn.XLOOKUP(BL$46,'[2]Hawaii Pop by County'!$B$7:$B$71,'[2]Hawaii Pop by County'!$G$7:$G$71)</f>
        <v>1565043</v>
      </c>
      <c r="BM57" s="315">
        <f>_xlfn.XLOOKUP(BM$46,'[2]Hawaii Pop by County'!$B$7:$B$71,'[2]Hawaii Pop by County'!$G$7:$G$71)</f>
        <v>1597575</v>
      </c>
      <c r="BN57" s="239">
        <f>BM57*(1+'Projections Calcs'!H$24)</f>
        <v>1608452.5810740232</v>
      </c>
      <c r="BO57" s="239">
        <f>BN57*(1+'Projections Calcs'!I$24)</f>
        <v>1619404.2255065879</v>
      </c>
      <c r="BP57" s="239">
        <f>BO57*(1+'Projections Calcs'!J$24)</f>
        <v>1630430.4375808653</v>
      </c>
      <c r="BQ57" s="239">
        <f>BP57*(1+'Projections Calcs'!K$24)</f>
        <v>1640230.9268957307</v>
      </c>
      <c r="BR57" s="239">
        <f>BQ57*(1+'Projections Calcs'!L$24)</f>
        <v>1650090.3267832871</v>
      </c>
      <c r="BS57" s="239">
        <f>BR57*(1+'Projections Calcs'!M$24)</f>
        <v>1660008.9913539737</v>
      </c>
      <c r="BT57" s="239">
        <f>BS57*(1+'Projections Calcs'!N$24)</f>
        <v>1669987.2768467814</v>
      </c>
      <c r="BU57" s="239">
        <f>BT57*(1+'Projections Calcs'!O$24)</f>
        <v>1680025.5416420472</v>
      </c>
      <c r="BV57" s="239">
        <f>BU57*(1+'Projections Calcs'!P$24)</f>
        <v>1680025.5416420472</v>
      </c>
      <c r="BW57" s="239">
        <f>BV57*(1+'Projections Calcs'!Q$24)</f>
        <v>1680025.5416420472</v>
      </c>
      <c r="BX57" s="239">
        <f>BW57*(1+'Projections Calcs'!R$24)</f>
        <v>1680025.5416420472</v>
      </c>
      <c r="BY57" s="239">
        <f>BX57*(1+'Projections Calcs'!S$24)</f>
        <v>1680025.5416420472</v>
      </c>
      <c r="BZ57" s="239">
        <f>BY57*(1+'Projections Calcs'!T$24)</f>
        <v>1680025.5416420472</v>
      </c>
      <c r="CA57" s="239">
        <f>BZ57*(1+'Projections Calcs'!U$24)</f>
        <v>1680025.5416420472</v>
      </c>
      <c r="CB57" s="239">
        <f>CA57*(1+'Projections Calcs'!V$24)</f>
        <v>1680025.5416420472</v>
      </c>
      <c r="CC57" s="239">
        <f>CB57*(1+'Projections Calcs'!W$24)</f>
        <v>1680025.5416420472</v>
      </c>
      <c r="CD57" s="239">
        <f>CC57*(1+'Projections Calcs'!X$24)</f>
        <v>1680025.5416420472</v>
      </c>
      <c r="CE57" s="239">
        <f>CD57*(1+'Projections Calcs'!Y$24)</f>
        <v>1680025.5416420472</v>
      </c>
      <c r="CF57" s="239">
        <f>CE57*(1+'Projections Calcs'!Z$24)</f>
        <v>1680025.5416420472</v>
      </c>
      <c r="CG57" s="239">
        <f>CF57*(1+'Projections Calcs'!AA$24)</f>
        <v>1680025.5416420472</v>
      </c>
      <c r="CH57" s="239">
        <f>CG57*(1+'Projections Calcs'!AB$24)</f>
        <v>1680025.5416420472</v>
      </c>
      <c r="CI57" s="239">
        <f>CH57*(1+'Projections Calcs'!AC$24)</f>
        <v>1680025.5416420472</v>
      </c>
      <c r="CJ57" s="239">
        <f>CI57*(1+'Projections Calcs'!AD$24)</f>
        <v>1680025.5416420472</v>
      </c>
    </row>
    <row r="58" spans="2:88">
      <c r="B58" s="81" t="s">
        <v>420</v>
      </c>
      <c r="C58" s="316"/>
      <c r="D58" s="427"/>
      <c r="E58" s="427"/>
      <c r="F58" s="427"/>
      <c r="G58" s="427"/>
      <c r="H58" s="427"/>
      <c r="I58" s="427"/>
      <c r="J58" s="427"/>
      <c r="K58" s="427"/>
      <c r="L58" s="427"/>
      <c r="M58" s="427"/>
      <c r="N58" s="427"/>
      <c r="O58" s="427"/>
      <c r="P58" s="427"/>
      <c r="Q58" s="427"/>
      <c r="R58" s="427"/>
      <c r="S58" s="427"/>
      <c r="T58" s="271"/>
      <c r="U58" s="271"/>
      <c r="V58" s="271"/>
      <c r="W58" s="271">
        <f>_xlfn.XLOOKUP(W$46,'[2]Hawaii Pop by County'!$B$7:$B$71,'[2]Hawaii Pop by County'!$C$7:$C$71)</f>
        <v>99181</v>
      </c>
      <c r="X58" s="271">
        <f>_xlfn.XLOOKUP(X$46,'[2]Hawaii Pop by County'!$B$7:$B$71,'[2]Hawaii Pop by County'!$C$7:$C$71)</f>
        <v>101597</v>
      </c>
      <c r="Y58" s="271">
        <f>_xlfn.XLOOKUP(Y$46,'[2]Hawaii Pop by County'!$B$7:$B$71,'[2]Hawaii Pop by County'!$C$7:$C$71)</f>
        <v>104087</v>
      </c>
      <c r="Z58" s="271">
        <f>_xlfn.XLOOKUP(Z$46,'[2]Hawaii Pop by County'!$B$7:$B$71,'[2]Hawaii Pop by County'!$C$7:$C$71)</f>
        <v>108331</v>
      </c>
      <c r="AA58" s="271">
        <f>_xlfn.XLOOKUP(AA$46,'[2]Hawaii Pop by County'!$B$7:$B$71,'[2]Hawaii Pop by County'!$C$7:$C$71)</f>
        <v>109480</v>
      </c>
      <c r="AB58" s="271">
        <f>_xlfn.XLOOKUP(AB$46,'[2]Hawaii Pop by County'!$B$7:$B$71,'[2]Hawaii Pop by County'!$C$7:$C$71)</f>
        <v>112343</v>
      </c>
      <c r="AC58" s="271">
        <f>_xlfn.XLOOKUP(AC$46,'[2]Hawaii Pop by County'!$B$7:$B$71,'[2]Hawaii Pop by County'!$C$7:$C$71)</f>
        <v>116451</v>
      </c>
      <c r="AD58" s="271">
        <f>_xlfn.XLOOKUP(AD$46,'[2]Hawaii Pop by County'!$B$7:$B$71,'[2]Hawaii Pop by County'!$C$7:$C$71)</f>
        <v>120289</v>
      </c>
      <c r="AE58" s="271">
        <f>_xlfn.XLOOKUP(AE$46,'[2]Hawaii Pop by County'!$B$7:$B$71,'[2]Hawaii Pop by County'!$C$7:$C$71)</f>
        <v>122038</v>
      </c>
      <c r="AF58" s="271">
        <f>_xlfn.XLOOKUP(AF$46,'[2]Hawaii Pop by County'!$B$7:$B$71,'[2]Hawaii Pop by County'!$C$7:$C$71)</f>
        <v>131153</v>
      </c>
      <c r="AG58" s="271">
        <f>_xlfn.XLOOKUP(AG$46,'[2]Hawaii Pop by County'!$B$7:$B$71,'[2]Hawaii Pop by County'!$C$7:$C$71)</f>
        <v>137103</v>
      </c>
      <c r="AH58" s="271">
        <f>_xlfn.XLOOKUP(AH$46,'[2]Hawaii Pop by County'!$B$7:$B$71,'[2]Hawaii Pop by County'!$C$7:$C$71)</f>
        <v>141240</v>
      </c>
      <c r="AI58" s="271">
        <f>_xlfn.XLOOKUP(AI$46,'[2]Hawaii Pop by County'!$B$7:$B$71,'[2]Hawaii Pop by County'!$C$7:$C$71)</f>
        <v>146421</v>
      </c>
      <c r="AJ58" s="271">
        <f>_xlfn.XLOOKUP(AJ$46,'[2]Hawaii Pop by County'!$B$7:$B$71,'[2]Hawaii Pop by County'!$C$7:$C$71)</f>
        <v>148014</v>
      </c>
      <c r="AK58" s="271">
        <f>_xlfn.XLOOKUP(AK$46,'[2]Hawaii Pop by County'!$B$7:$B$71,'[2]Hawaii Pop by County'!$C$7:$C$71)</f>
        <v>150311</v>
      </c>
      <c r="AL58" s="271">
        <f>_xlfn.XLOOKUP(AL$46,'[2]Hawaii Pop by County'!$B$7:$B$71,'[2]Hawaii Pop by County'!$C$7:$C$71)</f>
        <v>152482</v>
      </c>
      <c r="AM58" s="271">
        <f>_xlfn.XLOOKUP(AM$46,'[2]Hawaii Pop by County'!$B$7:$B$71,'[2]Hawaii Pop by County'!$C$7:$C$71)</f>
        <v>154364</v>
      </c>
      <c r="AN58" s="271">
        <f>_xlfn.XLOOKUP(AN$46,'[2]Hawaii Pop by County'!$B$7:$B$71,'[2]Hawaii Pop by County'!$C$7:$C$71)</f>
        <v>161225</v>
      </c>
      <c r="AO58" s="271">
        <f>_xlfn.XLOOKUP(AO$46,'[2]Hawaii Pop by County'!$B$7:$B$71,'[2]Hawaii Pop by County'!$C$7:$C$71)</f>
        <v>165205</v>
      </c>
      <c r="AP58" s="271">
        <f>_xlfn.XLOOKUP(AP$46,'[2]Hawaii Pop by County'!$B$7:$B$71,'[2]Hawaii Pop by County'!$C$7:$C$71)</f>
        <v>164570</v>
      </c>
      <c r="AQ58" s="271">
        <f>_xlfn.XLOOKUP(AQ$46,'[2]Hawaii Pop by County'!$B$7:$B$71,'[2]Hawaii Pop by County'!$C$7:$C$71)</f>
        <v>166429</v>
      </c>
      <c r="AR58" s="271">
        <f>_xlfn.XLOOKUP(AR$46,'[2]Hawaii Pop by County'!$B$7:$B$71,'[2]Hawaii Pop by County'!$C$7:$C$71)</f>
        <v>168131</v>
      </c>
      <c r="AS58" s="271">
        <f>_xlfn.XLOOKUP(AS$46,'[2]Hawaii Pop by County'!$B$7:$B$71,'[2]Hawaii Pop by County'!$C$7:$C$71)</f>
        <v>171784</v>
      </c>
      <c r="AT58" s="271">
        <f>_xlfn.XLOOKUP(AT$46,'[2]Hawaii Pop by County'!$B$7:$B$71,'[2]Hawaii Pop by County'!$C$7:$C$71)</f>
        <v>174683</v>
      </c>
      <c r="AU58" s="271">
        <f>_xlfn.XLOOKUP(AU$46,'[2]Hawaii Pop by County'!$B$7:$B$71,'[2]Hawaii Pop by County'!$C$7:$C$71)</f>
        <v>180107</v>
      </c>
      <c r="AV58" s="271">
        <f>_xlfn.XLOOKUP(AV$46,'[2]Hawaii Pop by County'!$B$7:$B$71,'[2]Hawaii Pop by County'!$C$7:$C$71)</f>
        <v>188612</v>
      </c>
      <c r="AW58" s="271">
        <f>_xlfn.XLOOKUP(AW$46,'[2]Hawaii Pop by County'!$B$7:$B$71,'[2]Hawaii Pop by County'!$C$7:$C$71)</f>
        <v>194008</v>
      </c>
      <c r="AX58" s="271">
        <f>_xlfn.XLOOKUP(AX$46,'[2]Hawaii Pop by County'!$B$7:$B$71,'[2]Hawaii Pop by County'!$C$7:$C$71)</f>
        <v>196723</v>
      </c>
      <c r="AY58" s="271">
        <f>_xlfn.XLOOKUP(AY$46,'[2]Hawaii Pop by County'!$B$7:$B$71,'[2]Hawaii Pop by County'!$C$7:$C$71)</f>
        <v>198413</v>
      </c>
      <c r="AZ58" s="271">
        <f>_xlfn.XLOOKUP(AZ$46,'[2]Hawaii Pop by County'!$B$7:$B$71,'[2]Hawaii Pop by County'!$C$7:$C$71)</f>
        <v>199047</v>
      </c>
      <c r="BA58" s="271">
        <f>_xlfn.XLOOKUP(BA$46,'[2]Hawaii Pop by County'!$B$7:$B$71,'[2]Hawaii Pop by County'!$C$7:$C$71)</f>
        <v>202410</v>
      </c>
      <c r="BB58" s="271">
        <f>_xlfn.XLOOKUP(BB$46,'[2]Hawaii Pop by County'!$B$7:$B$71,'[2]Hawaii Pop by County'!$C$7:$C$71)</f>
        <v>205498</v>
      </c>
      <c r="BC58" s="271">
        <f>_xlfn.XLOOKUP(BC$46,'[2]Hawaii Pop by County'!$B$7:$B$71,'[2]Hawaii Pop by County'!$C$7:$C$71)</f>
        <v>209047</v>
      </c>
      <c r="BD58" s="271">
        <f>_xlfn.XLOOKUP(BD$46,'[2]Hawaii Pop by County'!$B$7:$B$71,'[2]Hawaii Pop by County'!$C$7:$C$71)</f>
        <v>212011</v>
      </c>
      <c r="BE58" s="271">
        <f>_xlfn.XLOOKUP(BE$46,'[2]Hawaii Pop by County'!$B$7:$B$71,'[2]Hawaii Pop by County'!$C$7:$C$71)</f>
        <v>215042</v>
      </c>
      <c r="BF58" s="271">
        <f>_xlfn.XLOOKUP(BF$46,'[2]Hawaii Pop by County'!$B$7:$B$71,'[2]Hawaii Pop by County'!$C$7:$C$71)</f>
        <v>218770</v>
      </c>
      <c r="BG58" s="271">
        <f>_xlfn.XLOOKUP(BG$46,'[2]Hawaii Pop by County'!$B$7:$B$71,'[2]Hawaii Pop by County'!$C$7:$C$71)</f>
        <v>221095</v>
      </c>
      <c r="BH58" s="271">
        <f>_xlfn.XLOOKUP(BH$46,'[2]Hawaii Pop by County'!$B$7:$B$71,'[2]Hawaii Pop by County'!$C$7:$C$71)</f>
        <v>226372</v>
      </c>
      <c r="BI58" s="271">
        <f>_xlfn.XLOOKUP(BI$46,'[2]Hawaii Pop by County'!$B$7:$B$71,'[2]Hawaii Pop by County'!$C$7:$C$71)</f>
        <v>226774</v>
      </c>
      <c r="BJ58" s="271">
        <f>_xlfn.XLOOKUP(BJ$46,'[2]Hawaii Pop by County'!$B$7:$B$71,'[2]Hawaii Pop by County'!$C$7:$C$71)</f>
        <v>226688</v>
      </c>
      <c r="BK58" s="271">
        <f>_xlfn.XLOOKUP(BK$46,'[2]Hawaii Pop by County'!$B$7:$B$71,'[2]Hawaii Pop by County'!$C$7:$C$71)</f>
        <v>207869</v>
      </c>
      <c r="BL58" s="271">
        <f>_xlfn.XLOOKUP(BL$46,'[2]Hawaii Pop by County'!$B$7:$B$71,'[2]Hawaii Pop by County'!$C$7:$C$71)</f>
        <v>225471</v>
      </c>
      <c r="BM58" s="271">
        <f>_xlfn.XLOOKUP(BM$46,'[2]Hawaii Pop by County'!$B$7:$B$71,'[2]Hawaii Pop by County'!$C$7:$C$71)</f>
        <v>233808</v>
      </c>
      <c r="BN58" s="239">
        <f>BM58*(1+'Projections Calcs'!H$24)</f>
        <v>235399.95372721483</v>
      </c>
      <c r="BO58" s="239">
        <f>BN58*(1+'Projections Calcs'!I$24)</f>
        <v>237002.74676133785</v>
      </c>
      <c r="BP58" s="239">
        <f>BO58*(1+'Projections Calcs'!J$24)</f>
        <v>238616.45290512618</v>
      </c>
      <c r="BQ58" s="239">
        <f>BP58*(1+'Projections Calcs'!K$24)</f>
        <v>240050.77229903886</v>
      </c>
      <c r="BR58" s="239">
        <f>BQ58*(1+'Projections Calcs'!L$24)</f>
        <v>241493.71336215627</v>
      </c>
      <c r="BS58" s="239">
        <f>BR58*(1+'Projections Calcs'!M$24)</f>
        <v>242945.32791918368</v>
      </c>
      <c r="BT58" s="239">
        <f>BS58*(1+'Projections Calcs'!N$24)</f>
        <v>244405.6681063438</v>
      </c>
      <c r="BU58" s="239">
        <f>BT58*(1+'Projections Calcs'!O$24)</f>
        <v>245874.78637324928</v>
      </c>
      <c r="BV58" s="239">
        <f>BU58*(1+'Projections Calcs'!P$24)</f>
        <v>245874.78637324928</v>
      </c>
      <c r="BW58" s="239">
        <f>BV58*(1+'Projections Calcs'!Q$24)</f>
        <v>245874.78637324928</v>
      </c>
      <c r="BX58" s="239">
        <f>BW58*(1+'Projections Calcs'!R$24)</f>
        <v>245874.78637324928</v>
      </c>
      <c r="BY58" s="239">
        <f>BX58*(1+'Projections Calcs'!S$24)</f>
        <v>245874.78637324928</v>
      </c>
      <c r="BZ58" s="239">
        <f>BY58*(1+'Projections Calcs'!T$24)</f>
        <v>245874.78637324928</v>
      </c>
      <c r="CA58" s="239">
        <f>BZ58*(1+'Projections Calcs'!U$24)</f>
        <v>245874.78637324928</v>
      </c>
      <c r="CB58" s="239">
        <f>CA58*(1+'Projections Calcs'!V$24)</f>
        <v>245874.78637324928</v>
      </c>
      <c r="CC58" s="239">
        <f>CB58*(1+'Projections Calcs'!W$24)</f>
        <v>245874.78637324928</v>
      </c>
      <c r="CD58" s="239">
        <f>CC58*(1+'Projections Calcs'!X$24)</f>
        <v>245874.78637324928</v>
      </c>
      <c r="CE58" s="239">
        <f>CD58*(1+'Projections Calcs'!Y$24)</f>
        <v>245874.78637324928</v>
      </c>
      <c r="CF58" s="239">
        <f>CE58*(1+'Projections Calcs'!Z$24)</f>
        <v>245874.78637324928</v>
      </c>
      <c r="CG58" s="239">
        <f>CF58*(1+'Projections Calcs'!AA$24)</f>
        <v>245874.78637324928</v>
      </c>
      <c r="CH58" s="239">
        <f>CG58*(1+'Projections Calcs'!AB$24)</f>
        <v>245874.78637324928</v>
      </c>
      <c r="CI58" s="239">
        <f>CH58*(1+'Projections Calcs'!AC$24)</f>
        <v>245874.78637324928</v>
      </c>
      <c r="CJ58" s="239">
        <f>CI58*(1+'Projections Calcs'!AD$24)</f>
        <v>245874.78637324928</v>
      </c>
    </row>
    <row r="59" spans="2:88">
      <c r="B59" s="81" t="s">
        <v>421</v>
      </c>
      <c r="C59" s="427"/>
      <c r="D59" s="427"/>
      <c r="E59" s="427"/>
      <c r="F59" s="427"/>
      <c r="G59" s="427"/>
      <c r="H59" s="427"/>
      <c r="I59" s="427"/>
      <c r="J59" s="427"/>
      <c r="K59" s="427"/>
      <c r="L59" s="427"/>
      <c r="M59" s="427"/>
      <c r="N59" s="427"/>
      <c r="O59" s="427"/>
      <c r="P59" s="427"/>
      <c r="Q59" s="427"/>
      <c r="R59" s="427"/>
      <c r="S59" s="427"/>
      <c r="T59" s="271"/>
      <c r="U59" s="271"/>
      <c r="V59" s="271"/>
      <c r="W59" s="271">
        <f>_xlfn.XLOOKUP(W$46,'[2]Hawaii Pop by County'!$B$7:$B$71,'[2]Hawaii Pop by County'!$D$7:$D$71)</f>
        <v>822408</v>
      </c>
      <c r="X59" s="271">
        <f>_xlfn.XLOOKUP(X$46,'[2]Hawaii Pop by County'!$B$7:$B$71,'[2]Hawaii Pop by County'!$D$7:$D$71)</f>
        <v>823849</v>
      </c>
      <c r="Y59" s="271">
        <f>_xlfn.XLOOKUP(Y$46,'[2]Hawaii Pop by County'!$B$7:$B$71,'[2]Hawaii Pop by County'!$D$7:$D$71)</f>
        <v>835903</v>
      </c>
      <c r="Z59" s="271">
        <f>_xlfn.XLOOKUP(Z$46,'[2]Hawaii Pop by County'!$B$7:$B$71,'[2]Hawaii Pop by County'!$D$7:$D$71)</f>
        <v>844984</v>
      </c>
      <c r="AA59" s="271">
        <f>_xlfn.XLOOKUP(AA$46,'[2]Hawaii Pop by County'!$B$7:$B$71,'[2]Hawaii Pop by County'!$D$7:$D$71)</f>
        <v>851350</v>
      </c>
      <c r="AB59" s="271">
        <f>_xlfn.XLOOKUP(AB$46,'[2]Hawaii Pop by County'!$B$7:$B$71,'[2]Hawaii Pop by County'!$D$7:$D$71)</f>
        <v>853605</v>
      </c>
      <c r="AC59" s="271">
        <f>_xlfn.XLOOKUP(AC$46,'[2]Hawaii Pop by County'!$B$7:$B$71,'[2]Hawaii Pop by County'!$D$7:$D$71)</f>
        <v>869891</v>
      </c>
      <c r="AD59" s="271">
        <f>_xlfn.XLOOKUP(AD$46,'[2]Hawaii Pop by County'!$B$7:$B$71,'[2]Hawaii Pop by County'!$D$7:$D$71)</f>
        <v>880191</v>
      </c>
      <c r="AE59" s="271">
        <f>_xlfn.XLOOKUP(AE$46,'[2]Hawaii Pop by County'!$B$7:$B$71,'[2]Hawaii Pop by County'!$D$7:$D$71)</f>
        <v>887025</v>
      </c>
      <c r="AF59" s="271">
        <f>_xlfn.XLOOKUP(AF$46,'[2]Hawaii Pop by County'!$B$7:$B$71,'[2]Hawaii Pop by County'!$D$7:$D$71)</f>
        <v>898727</v>
      </c>
      <c r="AG59" s="271">
        <f>_xlfn.XLOOKUP(AG$46,'[2]Hawaii Pop by County'!$B$7:$B$71,'[2]Hawaii Pop by County'!$D$7:$D$71)</f>
        <v>913268</v>
      </c>
      <c r="AH59" s="271">
        <f>_xlfn.XLOOKUP(AH$46,'[2]Hawaii Pop by County'!$B$7:$B$71,'[2]Hawaii Pop by County'!$D$7:$D$71)</f>
        <v>901717</v>
      </c>
      <c r="AI59" s="271">
        <f>_xlfn.XLOOKUP(AI$46,'[2]Hawaii Pop by County'!$B$7:$B$71,'[2]Hawaii Pop by County'!$D$7:$D$71)</f>
        <v>912514</v>
      </c>
      <c r="AJ59" s="271">
        <f>_xlfn.XLOOKUP(AJ$46,'[2]Hawaii Pop by County'!$B$7:$B$71,'[2]Hawaii Pop by County'!$D$7:$D$71)</f>
        <v>909506</v>
      </c>
      <c r="AK59" s="271">
        <f>_xlfn.XLOOKUP(AK$46,'[2]Hawaii Pop by County'!$B$7:$B$71,'[2]Hawaii Pop by County'!$D$7:$D$71)</f>
        <v>919898</v>
      </c>
      <c r="AL59" s="271">
        <f>_xlfn.XLOOKUP(AL$46,'[2]Hawaii Pop by County'!$B$7:$B$71,'[2]Hawaii Pop by County'!$D$7:$D$71)</f>
        <v>921626</v>
      </c>
      <c r="AM59" s="271">
        <f>_xlfn.XLOOKUP(AM$46,'[2]Hawaii Pop by County'!$B$7:$B$71,'[2]Hawaii Pop by County'!$D$7:$D$71)</f>
        <v>921609</v>
      </c>
      <c r="AN59" s="271">
        <f>_xlfn.XLOOKUP(AN$46,'[2]Hawaii Pop by County'!$B$7:$B$71,'[2]Hawaii Pop by County'!$D$7:$D$71)</f>
        <v>932931</v>
      </c>
      <c r="AO59" s="271">
        <f>_xlfn.XLOOKUP(AO$46,'[2]Hawaii Pop by County'!$B$7:$B$71,'[2]Hawaii Pop by County'!$D$7:$D$71)</f>
        <v>931439</v>
      </c>
      <c r="AP59" s="271">
        <f>_xlfn.XLOOKUP(AP$46,'[2]Hawaii Pop by County'!$B$7:$B$71,'[2]Hawaii Pop by County'!$D$7:$D$71)</f>
        <v>927689</v>
      </c>
      <c r="AQ59" s="271">
        <f>_xlfn.XLOOKUP(AQ$46,'[2]Hawaii Pop by County'!$B$7:$B$71,'[2]Hawaii Pop by County'!$D$7:$D$71)</f>
        <v>926192</v>
      </c>
      <c r="AR59" s="271">
        <f>_xlfn.XLOOKUP(AR$46,'[2]Hawaii Pop by County'!$B$7:$B$71,'[2]Hawaii Pop by County'!$D$7:$D$71)</f>
        <v>926713</v>
      </c>
      <c r="AS59" s="271">
        <f>_xlfn.XLOOKUP(AS$46,'[2]Hawaii Pop by County'!$B$7:$B$71,'[2]Hawaii Pop by County'!$D$7:$D$71)</f>
        <v>934070</v>
      </c>
      <c r="AT59" s="271">
        <f>_xlfn.XLOOKUP(AT$46,'[2]Hawaii Pop by County'!$B$7:$B$71,'[2]Hawaii Pop by County'!$D$7:$D$71)</f>
        <v>931880</v>
      </c>
      <c r="AU59" s="271">
        <f>_xlfn.XLOOKUP(AU$46,'[2]Hawaii Pop by County'!$B$7:$B$71,'[2]Hawaii Pop by County'!$D$7:$D$71)</f>
        <v>949262</v>
      </c>
      <c r="AV59" s="271">
        <f>_xlfn.XLOOKUP(AV$46,'[2]Hawaii Pop by County'!$B$7:$B$71,'[2]Hawaii Pop by County'!$D$7:$D$71)</f>
        <v>959340</v>
      </c>
      <c r="AW59" s="271">
        <f>_xlfn.XLOOKUP(AW$46,'[2]Hawaii Pop by County'!$B$7:$B$71,'[2]Hawaii Pop by County'!$D$7:$D$71)</f>
        <v>967400</v>
      </c>
      <c r="AX59" s="271">
        <f>_xlfn.XLOOKUP(AX$46,'[2]Hawaii Pop by County'!$B$7:$B$71,'[2]Hawaii Pop by County'!$D$7:$D$71)</f>
        <v>963577</v>
      </c>
      <c r="AY59" s="271">
        <f>_xlfn.XLOOKUP(AY$46,'[2]Hawaii Pop by County'!$B$7:$B$71,'[2]Hawaii Pop by County'!$D$7:$D$71)</f>
        <v>962908</v>
      </c>
      <c r="AZ59" s="271">
        <f>_xlfn.XLOOKUP(AZ$46,'[2]Hawaii Pop by County'!$B$7:$B$71,'[2]Hawaii Pop by County'!$D$7:$D$71)</f>
        <v>972202</v>
      </c>
      <c r="BA59" s="271">
        <f>_xlfn.XLOOKUP(BA$46,'[2]Hawaii Pop by County'!$B$7:$B$71,'[2]Hawaii Pop by County'!$D$7:$D$71)</f>
        <v>988402</v>
      </c>
      <c r="BB59" s="271">
        <f>_xlfn.XLOOKUP(BB$46,'[2]Hawaii Pop by County'!$B$7:$B$71,'[2]Hawaii Pop by County'!$D$7:$D$71)</f>
        <v>1006527</v>
      </c>
      <c r="BC59" s="271">
        <f>_xlfn.XLOOKUP(BC$46,'[2]Hawaii Pop by County'!$B$7:$B$71,'[2]Hawaii Pop by County'!$D$7:$D$71)</f>
        <v>1030914</v>
      </c>
      <c r="BD59" s="271">
        <f>_xlfn.XLOOKUP(BD$46,'[2]Hawaii Pop by County'!$B$7:$B$71,'[2]Hawaii Pop by County'!$D$7:$D$71)</f>
        <v>1047769</v>
      </c>
      <c r="BE59" s="271">
        <f>_xlfn.XLOOKUP(BE$46,'[2]Hawaii Pop by County'!$B$7:$B$71,'[2]Hawaii Pop by County'!$D$7:$D$71)</f>
        <v>1058783</v>
      </c>
      <c r="BF59" s="271">
        <f>_xlfn.XLOOKUP(BF$46,'[2]Hawaii Pop by County'!$B$7:$B$71,'[2]Hawaii Pop by County'!$D$7:$D$71)</f>
        <v>1072517</v>
      </c>
      <c r="BG59" s="271">
        <f>_xlfn.XLOOKUP(BG$46,'[2]Hawaii Pop by County'!$B$7:$B$71,'[2]Hawaii Pop by County'!$D$7:$D$71)</f>
        <v>1079640</v>
      </c>
      <c r="BH59" s="271">
        <f>_xlfn.XLOOKUP(BH$46,'[2]Hawaii Pop by County'!$B$7:$B$71,'[2]Hawaii Pop by County'!$D$7:$D$71)</f>
        <v>1082858</v>
      </c>
      <c r="BI59" s="271">
        <f>_xlfn.XLOOKUP(BI$46,'[2]Hawaii Pop by County'!$B$7:$B$71,'[2]Hawaii Pop by County'!$D$7:$D$71)</f>
        <v>1085816</v>
      </c>
      <c r="BJ59" s="271">
        <f>_xlfn.XLOOKUP(BJ$46,'[2]Hawaii Pop by County'!$B$7:$B$71,'[2]Hawaii Pop by County'!$D$7:$D$71)</f>
        <v>1083883</v>
      </c>
      <c r="BK59" s="271">
        <f>_xlfn.XLOOKUP(BK$46,'[2]Hawaii Pop by County'!$B$7:$B$71,'[2]Hawaii Pop by County'!$D$7:$D$71)</f>
        <v>1015488</v>
      </c>
      <c r="BL59" s="271">
        <f>_xlfn.XLOOKUP(BL$46,'[2]Hawaii Pop by County'!$B$7:$B$71,'[2]Hawaii Pop by County'!$D$7:$D$71)</f>
        <v>1036974</v>
      </c>
      <c r="BM59" s="271">
        <f>_xlfn.XLOOKUP(BM$46,'[2]Hawaii Pop by County'!$B$7:$B$71,'[2]Hawaii Pop by County'!$D$7:$D$71)</f>
        <v>1045329</v>
      </c>
      <c r="BN59" s="239">
        <f>BM59*(1+'Projections Calcs'!H$24)</f>
        <v>1052446.4442179727</v>
      </c>
      <c r="BO59" s="239">
        <f>BN59*(1+'Projections Calcs'!I$24)</f>
        <v>1059612.3497454431</v>
      </c>
      <c r="BP59" s="239">
        <f>BO59*(1+'Projections Calcs'!J$24)</f>
        <v>1066827.0465461519</v>
      </c>
      <c r="BQ59" s="239">
        <f>BP59*(1+'Projections Calcs'!K$24)</f>
        <v>1073239.7255721875</v>
      </c>
      <c r="BR59" s="239">
        <f>BQ59*(1+'Projections Calcs'!L$24)</f>
        <v>1079690.9511015425</v>
      </c>
      <c r="BS59" s="239">
        <f>BR59*(1+'Projections Calcs'!M$24)</f>
        <v>1086180.9548365853</v>
      </c>
      <c r="BT59" s="239">
        <f>BS59*(1+'Projections Calcs'!N$24)</f>
        <v>1092709.9698724435</v>
      </c>
      <c r="BU59" s="239">
        <f>BT59*(1+'Projections Calcs'!O$24)</f>
        <v>1099278.2307053749</v>
      </c>
      <c r="BV59" s="239">
        <f>BU59*(1+'Projections Calcs'!P$24)</f>
        <v>1099278.2307053749</v>
      </c>
      <c r="BW59" s="239">
        <f>BV59*(1+'Projections Calcs'!Q$24)</f>
        <v>1099278.2307053749</v>
      </c>
      <c r="BX59" s="239">
        <f>BW59*(1+'Projections Calcs'!R$24)</f>
        <v>1099278.2307053749</v>
      </c>
      <c r="BY59" s="239">
        <f>BX59*(1+'Projections Calcs'!S$24)</f>
        <v>1099278.2307053749</v>
      </c>
      <c r="BZ59" s="239">
        <f>BY59*(1+'Projections Calcs'!T$24)</f>
        <v>1099278.2307053749</v>
      </c>
      <c r="CA59" s="239">
        <f>BZ59*(1+'Projections Calcs'!U$24)</f>
        <v>1099278.2307053749</v>
      </c>
      <c r="CB59" s="239">
        <f>CA59*(1+'Projections Calcs'!V$24)</f>
        <v>1099278.2307053749</v>
      </c>
      <c r="CC59" s="239">
        <f>CB59*(1+'Projections Calcs'!W$24)</f>
        <v>1099278.2307053749</v>
      </c>
      <c r="CD59" s="239">
        <f>CC59*(1+'Projections Calcs'!X$24)</f>
        <v>1099278.2307053749</v>
      </c>
      <c r="CE59" s="239">
        <f>CD59*(1+'Projections Calcs'!Y$24)</f>
        <v>1099278.2307053749</v>
      </c>
      <c r="CF59" s="239">
        <f>CE59*(1+'Projections Calcs'!Z$24)</f>
        <v>1099278.2307053749</v>
      </c>
      <c r="CG59" s="239">
        <f>CF59*(1+'Projections Calcs'!AA$24)</f>
        <v>1099278.2307053749</v>
      </c>
      <c r="CH59" s="239">
        <f>CG59*(1+'Projections Calcs'!AB$24)</f>
        <v>1099278.2307053749</v>
      </c>
      <c r="CI59" s="239">
        <f>CH59*(1+'Projections Calcs'!AC$24)</f>
        <v>1099278.2307053749</v>
      </c>
      <c r="CJ59" s="239">
        <f>CI59*(1+'Projections Calcs'!AD$24)</f>
        <v>1099278.2307053749</v>
      </c>
    </row>
    <row r="60" spans="2:88">
      <c r="B60" s="81" t="s">
        <v>422</v>
      </c>
      <c r="C60" s="427"/>
      <c r="D60" s="427"/>
      <c r="E60" s="427"/>
      <c r="F60" s="427"/>
      <c r="G60" s="427"/>
      <c r="H60" s="427"/>
      <c r="I60" s="427"/>
      <c r="J60" s="427"/>
      <c r="K60" s="427"/>
      <c r="L60" s="427"/>
      <c r="M60" s="427"/>
      <c r="N60" s="427"/>
      <c r="O60" s="427"/>
      <c r="P60" s="427"/>
      <c r="Q60" s="427"/>
      <c r="R60" s="427"/>
      <c r="S60" s="427"/>
      <c r="T60" s="271"/>
      <c r="U60" s="271"/>
      <c r="V60" s="271"/>
      <c r="W60" s="271">
        <f>_xlfn.XLOOKUP(W$46,'[2]Hawaii Pop by County'!$B$7:$B$71,'[2]Hawaii Pop by County'!$E$7:$E$71)</f>
        <v>46341</v>
      </c>
      <c r="X60" s="271">
        <f>_xlfn.XLOOKUP(X$46,'[2]Hawaii Pop by County'!$B$7:$B$71,'[2]Hawaii Pop by County'!$E$7:$E$71)</f>
        <v>47246</v>
      </c>
      <c r="Y60" s="271">
        <f>_xlfn.XLOOKUP(Y$46,'[2]Hawaii Pop by County'!$B$7:$B$71,'[2]Hawaii Pop by County'!$E$7:$E$71)</f>
        <v>48304</v>
      </c>
      <c r="Z60" s="271">
        <f>_xlfn.XLOOKUP(Z$46,'[2]Hawaii Pop by County'!$B$7:$B$71,'[2]Hawaii Pop by County'!$E$7:$E$71)</f>
        <v>50419</v>
      </c>
      <c r="AA60" s="271">
        <f>_xlfn.XLOOKUP(AA$46,'[2]Hawaii Pop by County'!$B$7:$B$71,'[2]Hawaii Pop by County'!$E$7:$E$71)</f>
        <v>54027</v>
      </c>
      <c r="AB60" s="271">
        <f>_xlfn.XLOOKUP(AB$46,'[2]Hawaii Pop by County'!$B$7:$B$71,'[2]Hawaii Pop by County'!$E$7:$E$71)</f>
        <v>55086</v>
      </c>
      <c r="AC60" s="271">
        <f>_xlfn.XLOOKUP(AC$46,'[2]Hawaii Pop by County'!$B$7:$B$71,'[2]Hawaii Pop by County'!$E$7:$E$71)</f>
        <v>59599</v>
      </c>
      <c r="AD60" s="271">
        <f>_xlfn.XLOOKUP(AD$46,'[2]Hawaii Pop by County'!$B$7:$B$71,'[2]Hawaii Pop by County'!$E$7:$E$71)</f>
        <v>62007</v>
      </c>
      <c r="AE60" s="271">
        <f>_xlfn.XLOOKUP(AE$46,'[2]Hawaii Pop by County'!$B$7:$B$71,'[2]Hawaii Pop by County'!$E$7:$E$71)</f>
        <v>64090</v>
      </c>
      <c r="AF60" s="271">
        <f>_xlfn.XLOOKUP(AF$46,'[2]Hawaii Pop by County'!$B$7:$B$71,'[2]Hawaii Pop by County'!$E$7:$E$71)</f>
        <v>67300</v>
      </c>
      <c r="AG60" s="271">
        <f>_xlfn.XLOOKUP(AG$46,'[2]Hawaii Pop by County'!$B$7:$B$71,'[2]Hawaii Pop by County'!$E$7:$E$71)</f>
        <v>68558</v>
      </c>
      <c r="AH60" s="271">
        <f>_xlfn.XLOOKUP(AH$46,'[2]Hawaii Pop by County'!$B$7:$B$71,'[2]Hawaii Pop by County'!$E$7:$E$71)</f>
        <v>69605</v>
      </c>
      <c r="AI60" s="271">
        <f>_xlfn.XLOOKUP(AI$46,'[2]Hawaii Pop by County'!$B$7:$B$71,'[2]Hawaii Pop by County'!$E$7:$E$71)</f>
        <v>66076</v>
      </c>
      <c r="AJ60" s="271">
        <f>_xlfn.XLOOKUP(AJ$46,'[2]Hawaii Pop by County'!$B$7:$B$71,'[2]Hawaii Pop by County'!$E$7:$E$71)</f>
        <v>61262</v>
      </c>
      <c r="AK60" s="271">
        <f>_xlfn.XLOOKUP(AK$46,'[2]Hawaii Pop by County'!$B$7:$B$71,'[2]Hawaii Pop by County'!$E$7:$E$71)</f>
        <v>67161</v>
      </c>
      <c r="AL60" s="271">
        <f>_xlfn.XLOOKUP(AL$46,'[2]Hawaii Pop by County'!$B$7:$B$71,'[2]Hawaii Pop by County'!$E$7:$E$71)</f>
        <v>68844</v>
      </c>
      <c r="AM60" s="271">
        <f>_xlfn.XLOOKUP(AM$46,'[2]Hawaii Pop by County'!$B$7:$B$71,'[2]Hawaii Pop by County'!$E$7:$E$71)</f>
        <v>70474</v>
      </c>
      <c r="AN60" s="271">
        <f>_xlfn.XLOOKUP(AN$46,'[2]Hawaii Pop by County'!$B$7:$B$71,'[2]Hawaii Pop by County'!$E$7:$E$71)</f>
        <v>71763</v>
      </c>
      <c r="AO60" s="271">
        <f>_xlfn.XLOOKUP(AO$46,'[2]Hawaii Pop by County'!$B$7:$B$71,'[2]Hawaii Pop by County'!$E$7:$E$71)</f>
        <v>73920</v>
      </c>
      <c r="AP60" s="271">
        <f>_xlfn.XLOOKUP(AP$46,'[2]Hawaii Pop by County'!$B$7:$B$71,'[2]Hawaii Pop by County'!$E$7:$E$71)</f>
        <v>74441</v>
      </c>
      <c r="AQ60" s="271">
        <f>_xlfn.XLOOKUP(AQ$46,'[2]Hawaii Pop by County'!$B$7:$B$71,'[2]Hawaii Pop by County'!$E$7:$E$71)</f>
        <v>74734</v>
      </c>
      <c r="AR60" s="271">
        <f>_xlfn.XLOOKUP(AR$46,'[2]Hawaii Pop by County'!$B$7:$B$71,'[2]Hawaii Pop by County'!$E$7:$E$71)</f>
        <v>73940</v>
      </c>
      <c r="AS60" s="271">
        <f>_xlfn.XLOOKUP(AS$46,'[2]Hawaii Pop by County'!$B$7:$B$71,'[2]Hawaii Pop by County'!$E$7:$E$71)</f>
        <v>74895</v>
      </c>
      <c r="AT60" s="271">
        <f>_xlfn.XLOOKUP(AT$46,'[2]Hawaii Pop by County'!$B$7:$B$71,'[2]Hawaii Pop by County'!$E$7:$E$71)</f>
        <v>76148</v>
      </c>
      <c r="AU60" s="271">
        <f>_xlfn.XLOOKUP(AU$46,'[2]Hawaii Pop by County'!$B$7:$B$71,'[2]Hawaii Pop by County'!$E$7:$E$71)</f>
        <v>78167</v>
      </c>
      <c r="AV60" s="271">
        <f>_xlfn.XLOOKUP(AV$46,'[2]Hawaii Pop by County'!$B$7:$B$71,'[2]Hawaii Pop by County'!$E$7:$E$71)</f>
        <v>79561</v>
      </c>
      <c r="AW60" s="271">
        <f>_xlfn.XLOOKUP(AW$46,'[2]Hawaii Pop by County'!$B$7:$B$71,'[2]Hawaii Pop by County'!$E$7:$E$71)</f>
        <v>80887</v>
      </c>
      <c r="AX60" s="271">
        <f>_xlfn.XLOOKUP(AX$46,'[2]Hawaii Pop by County'!$B$7:$B$71,'[2]Hawaii Pop by County'!$E$7:$E$71)</f>
        <v>83286</v>
      </c>
      <c r="AY60" s="271">
        <f>_xlfn.XLOOKUP(AY$46,'[2]Hawaii Pop by County'!$B$7:$B$71,'[2]Hawaii Pop by County'!$E$7:$E$71)</f>
        <v>81968</v>
      </c>
      <c r="AZ60" s="271">
        <f>_xlfn.XLOOKUP(AZ$46,'[2]Hawaii Pop by County'!$B$7:$B$71,'[2]Hawaii Pop by County'!$E$7:$E$71)</f>
        <v>82101</v>
      </c>
      <c r="BA60" s="271">
        <f>_xlfn.XLOOKUP(BA$46,'[2]Hawaii Pop by County'!$B$7:$B$71,'[2]Hawaii Pop by County'!$E$7:$E$71)</f>
        <v>83189</v>
      </c>
      <c r="BB60" s="271">
        <f>_xlfn.XLOOKUP(BB$46,'[2]Hawaii Pop by County'!$B$7:$B$71,'[2]Hawaii Pop by County'!$E$7:$E$71)</f>
        <v>85327</v>
      </c>
      <c r="BC60" s="271">
        <f>_xlfn.XLOOKUP(BC$46,'[2]Hawaii Pop by County'!$B$7:$B$71,'[2]Hawaii Pop by County'!$E$7:$E$71)</f>
        <v>87547</v>
      </c>
      <c r="BD60" s="271">
        <f>_xlfn.XLOOKUP(BD$46,'[2]Hawaii Pop by County'!$B$7:$B$71,'[2]Hawaii Pop by County'!$E$7:$E$71)</f>
        <v>89986</v>
      </c>
      <c r="BE60" s="271">
        <f>_xlfn.XLOOKUP(BE$46,'[2]Hawaii Pop by County'!$B$7:$B$71,'[2]Hawaii Pop by County'!$E$7:$E$71)</f>
        <v>90942</v>
      </c>
      <c r="BF60" s="271">
        <f>_xlfn.XLOOKUP(BF$46,'[2]Hawaii Pop by County'!$B$7:$B$71,'[2]Hawaii Pop by County'!$E$7:$E$71)</f>
        <v>92964</v>
      </c>
      <c r="BG60" s="271">
        <f>_xlfn.XLOOKUP(BG$46,'[2]Hawaii Pop by County'!$B$7:$B$71,'[2]Hawaii Pop by County'!$E$7:$E$71)</f>
        <v>93979</v>
      </c>
      <c r="BH60" s="271">
        <f>_xlfn.XLOOKUP(BH$46,'[2]Hawaii Pop by County'!$B$7:$B$71,'[2]Hawaii Pop by County'!$E$7:$E$71)</f>
        <v>95964</v>
      </c>
      <c r="BI60" s="271">
        <f>_xlfn.XLOOKUP(BI$46,'[2]Hawaii Pop by County'!$B$7:$B$71,'[2]Hawaii Pop by County'!$E$7:$E$71)</f>
        <v>98348</v>
      </c>
      <c r="BJ60" s="271">
        <f>_xlfn.XLOOKUP(BJ$46,'[2]Hawaii Pop by County'!$B$7:$B$71,'[2]Hawaii Pop by County'!$E$7:$E$71)</f>
        <v>97463</v>
      </c>
      <c r="BK60" s="271">
        <f>_xlfn.XLOOKUP(BK$46,'[2]Hawaii Pop by County'!$B$7:$B$71,'[2]Hawaii Pop by County'!$E$7:$E$71)</f>
        <v>78951</v>
      </c>
      <c r="BL60" s="271">
        <f>_xlfn.XLOOKUP(BL$46,'[2]Hawaii Pop by County'!$B$7:$B$71,'[2]Hawaii Pop by County'!$E$7:$E$71)</f>
        <v>89625</v>
      </c>
      <c r="BM60" s="271">
        <f>_xlfn.XLOOKUP(BM$46,'[2]Hawaii Pop by County'!$B$7:$B$71,'[2]Hawaii Pop by County'!$E$7:$E$71)</f>
        <v>98182</v>
      </c>
      <c r="BN60" s="239">
        <f>BM60*(1+'Projections Calcs'!H$24)</f>
        <v>98850.502364527332</v>
      </c>
      <c r="BO60" s="239">
        <f>BN60*(1+'Projections Calcs'!I$24)</f>
        <v>99523.556433148871</v>
      </c>
      <c r="BP60" s="239">
        <f>BO60*(1+'Projections Calcs'!J$24)</f>
        <v>100201.19319754285</v>
      </c>
      <c r="BQ60" s="239">
        <f>BP60*(1+'Projections Calcs'!K$24)</f>
        <v>100803.50084626801</v>
      </c>
      <c r="BR60" s="239">
        <f>BQ60*(1+'Projections Calcs'!L$24)</f>
        <v>101409.42895590923</v>
      </c>
      <c r="BS60" s="239">
        <f>BR60*(1+'Projections Calcs'!M$24)</f>
        <v>102018.99928899478</v>
      </c>
      <c r="BT60" s="239">
        <f>BS60*(1+'Projections Calcs'!N$24)</f>
        <v>102632.23373886713</v>
      </c>
      <c r="BU60" s="239">
        <f>BT60*(1+'Projections Calcs'!O$24)</f>
        <v>103249.15433046928</v>
      </c>
      <c r="BV60" s="239">
        <f>BU60*(1+'Projections Calcs'!P$24)</f>
        <v>103249.15433046928</v>
      </c>
      <c r="BW60" s="239">
        <f>BV60*(1+'Projections Calcs'!Q$24)</f>
        <v>103249.15433046928</v>
      </c>
      <c r="BX60" s="239">
        <f>BW60*(1+'Projections Calcs'!R$24)</f>
        <v>103249.15433046928</v>
      </c>
      <c r="BY60" s="239">
        <f>BX60*(1+'Projections Calcs'!S$24)</f>
        <v>103249.15433046928</v>
      </c>
      <c r="BZ60" s="239">
        <f>BY60*(1+'Projections Calcs'!T$24)</f>
        <v>103249.15433046928</v>
      </c>
      <c r="CA60" s="239">
        <f>BZ60*(1+'Projections Calcs'!U$24)</f>
        <v>103249.15433046928</v>
      </c>
      <c r="CB60" s="239">
        <f>CA60*(1+'Projections Calcs'!V$24)</f>
        <v>103249.15433046928</v>
      </c>
      <c r="CC60" s="239">
        <f>CB60*(1+'Projections Calcs'!W$24)</f>
        <v>103249.15433046928</v>
      </c>
      <c r="CD60" s="239">
        <f>CC60*(1+'Projections Calcs'!X$24)</f>
        <v>103249.15433046928</v>
      </c>
      <c r="CE60" s="239">
        <f>CD60*(1+'Projections Calcs'!Y$24)</f>
        <v>103249.15433046928</v>
      </c>
      <c r="CF60" s="239">
        <f>CE60*(1+'Projections Calcs'!Z$24)</f>
        <v>103249.15433046928</v>
      </c>
      <c r="CG60" s="239">
        <f>CF60*(1+'Projections Calcs'!AA$24)</f>
        <v>103249.15433046928</v>
      </c>
      <c r="CH60" s="239">
        <f>CG60*(1+'Projections Calcs'!AB$24)</f>
        <v>103249.15433046928</v>
      </c>
      <c r="CI60" s="239">
        <f>CH60*(1+'Projections Calcs'!AC$24)</f>
        <v>103249.15433046928</v>
      </c>
      <c r="CJ60" s="239">
        <f>CI60*(1+'Projections Calcs'!AD$24)</f>
        <v>103249.15433046928</v>
      </c>
    </row>
    <row r="61" spans="2:88">
      <c r="B61" s="81" t="s">
        <v>423</v>
      </c>
      <c r="C61" s="427"/>
      <c r="D61" s="427"/>
      <c r="E61" s="427"/>
      <c r="F61" s="427"/>
      <c r="G61" s="427"/>
      <c r="H61" s="427"/>
      <c r="I61" s="427"/>
      <c r="J61" s="427"/>
      <c r="K61" s="427"/>
      <c r="L61" s="427"/>
      <c r="M61" s="427"/>
      <c r="N61" s="427"/>
      <c r="O61" s="427"/>
      <c r="P61" s="427"/>
      <c r="Q61" s="427"/>
      <c r="R61" s="427"/>
      <c r="S61" s="427"/>
      <c r="T61" s="271"/>
      <c r="U61" s="271"/>
      <c r="V61" s="271"/>
      <c r="W61" s="271">
        <f>_xlfn.XLOOKUP(W$46,'[2]Hawaii Pop by County'!$B$7:$B$71,'[2]Hawaii Pop by County'!$F$7:$F$71)</f>
        <v>86288</v>
      </c>
      <c r="X61" s="271">
        <f>_xlfn.XLOOKUP(X$46,'[2]Hawaii Pop by County'!$B$7:$B$71,'[2]Hawaii Pop by County'!$F$7:$F$71)</f>
        <v>88895</v>
      </c>
      <c r="Y61" s="271">
        <f>_xlfn.XLOOKUP(Y$46,'[2]Hawaii Pop by County'!$B$7:$B$71,'[2]Hawaii Pop by County'!$F$7:$F$71)</f>
        <v>94016</v>
      </c>
      <c r="Z61" s="271">
        <f>_xlfn.XLOOKUP(Z$46,'[2]Hawaii Pop by County'!$B$7:$B$71,'[2]Hawaii Pop by County'!$F$7:$F$71)</f>
        <v>103829</v>
      </c>
      <c r="AA61" s="271">
        <f>_xlfn.XLOOKUP(AA$46,'[2]Hawaii Pop by County'!$B$7:$B$71,'[2]Hawaii Pop by County'!$F$7:$F$71)</f>
        <v>114230</v>
      </c>
      <c r="AB61" s="271">
        <f>_xlfn.XLOOKUP(AB$46,'[2]Hawaii Pop by County'!$B$7:$B$71,'[2]Hawaii Pop by County'!$F$7:$F$71)</f>
        <v>115125</v>
      </c>
      <c r="AC61" s="271">
        <f>_xlfn.XLOOKUP(AC$46,'[2]Hawaii Pop by County'!$B$7:$B$71,'[2]Hawaii Pop by County'!$F$7:$F$71)</f>
        <v>119885</v>
      </c>
      <c r="AD61" s="271">
        <f>_xlfn.XLOOKUP(AD$46,'[2]Hawaii Pop by County'!$B$7:$B$71,'[2]Hawaii Pop by County'!$F$7:$F$71)</f>
        <v>122906</v>
      </c>
      <c r="AE61" s="271">
        <f>_xlfn.XLOOKUP(AE$46,'[2]Hawaii Pop by County'!$B$7:$B$71,'[2]Hawaii Pop by County'!$F$7:$F$71)</f>
        <v>125484</v>
      </c>
      <c r="AF61" s="271">
        <f>_xlfn.XLOOKUP(AF$46,'[2]Hawaii Pop by County'!$B$7:$B$71,'[2]Hawaii Pop by County'!$F$7:$F$71)</f>
        <v>137460</v>
      </c>
      <c r="AG61" s="271">
        <f>_xlfn.XLOOKUP(AG$46,'[2]Hawaii Pop by County'!$B$7:$B$71,'[2]Hawaii Pop by County'!$F$7:$F$71)</f>
        <v>138390</v>
      </c>
      <c r="AH61" s="271">
        <f>_xlfn.XLOOKUP(AH$46,'[2]Hawaii Pop by County'!$B$7:$B$71,'[2]Hawaii Pop by County'!$F$7:$F$71)</f>
        <v>139703</v>
      </c>
      <c r="AI61" s="271">
        <f>_xlfn.XLOOKUP(AI$46,'[2]Hawaii Pop by County'!$B$7:$B$71,'[2]Hawaii Pop by County'!$F$7:$F$71)</f>
        <v>146651</v>
      </c>
      <c r="AJ61" s="271">
        <f>_xlfn.XLOOKUP(AJ$46,'[2]Hawaii Pop by County'!$B$7:$B$71,'[2]Hawaii Pop by County'!$F$7:$F$71)</f>
        <v>149067</v>
      </c>
      <c r="AK61" s="271">
        <f>_xlfn.XLOOKUP(AK$46,'[2]Hawaii Pop by County'!$B$7:$B$71,'[2]Hawaii Pop by County'!$F$7:$F$71)</f>
        <v>152434</v>
      </c>
      <c r="AL61" s="271">
        <f>_xlfn.XLOOKUP(AL$46,'[2]Hawaii Pop by County'!$B$7:$B$71,'[2]Hawaii Pop by County'!$F$7:$F$71)</f>
        <v>155144</v>
      </c>
      <c r="AM61" s="271">
        <f>_xlfn.XLOOKUP(AM$46,'[2]Hawaii Pop by County'!$B$7:$B$71,'[2]Hawaii Pop by County'!$F$7:$F$71)</f>
        <v>157468</v>
      </c>
      <c r="AN61" s="271">
        <f>_xlfn.XLOOKUP(AN$46,'[2]Hawaii Pop by County'!$B$7:$B$71,'[2]Hawaii Pop by County'!$F$7:$F$71)</f>
        <v>162011</v>
      </c>
      <c r="AO61" s="271">
        <f>_xlfn.XLOOKUP(AO$46,'[2]Hawaii Pop by County'!$B$7:$B$71,'[2]Hawaii Pop by County'!$F$7:$F$71)</f>
        <v>163562</v>
      </c>
      <c r="AP61" s="271">
        <f>_xlfn.XLOOKUP(AP$46,'[2]Hawaii Pop by County'!$B$7:$B$71,'[2]Hawaii Pop by County'!$F$7:$F$71)</f>
        <v>165743</v>
      </c>
      <c r="AQ61" s="271">
        <f>_xlfn.XLOOKUP(AQ$46,'[2]Hawaii Pop by County'!$B$7:$B$71,'[2]Hawaii Pop by County'!$F$7:$F$71)</f>
        <v>168650</v>
      </c>
      <c r="AR61" s="271">
        <f>_xlfn.XLOOKUP(AR$46,'[2]Hawaii Pop by County'!$B$7:$B$71,'[2]Hawaii Pop by County'!$F$7:$F$71)</f>
        <v>168845</v>
      </c>
      <c r="AS61" s="271">
        <f>_xlfn.XLOOKUP(AS$46,'[2]Hawaii Pop by County'!$B$7:$B$71,'[2]Hawaii Pop by County'!$F$7:$F$71)</f>
        <v>172302</v>
      </c>
      <c r="AT61" s="271">
        <f>_xlfn.XLOOKUP(AT$46,'[2]Hawaii Pop by County'!$B$7:$B$71,'[2]Hawaii Pop by County'!$F$7:$F$71)</f>
        <v>176044</v>
      </c>
      <c r="AU61" s="271">
        <f>_xlfn.XLOOKUP(AU$46,'[2]Hawaii Pop by County'!$B$7:$B$71,'[2]Hawaii Pop by County'!$F$7:$F$71)</f>
        <v>180033</v>
      </c>
      <c r="AV61" s="271">
        <f>_xlfn.XLOOKUP(AV$46,'[2]Hawaii Pop by County'!$B$7:$B$71,'[2]Hawaii Pop by County'!$F$7:$F$71)</f>
        <v>184987</v>
      </c>
      <c r="AW61" s="271">
        <f>_xlfn.XLOOKUP(AW$46,'[2]Hawaii Pop by County'!$B$7:$B$71,'[2]Hawaii Pop by County'!$F$7:$F$71)</f>
        <v>188221</v>
      </c>
      <c r="AX61" s="271">
        <f>_xlfn.XLOOKUP(AX$46,'[2]Hawaii Pop by County'!$B$7:$B$71,'[2]Hawaii Pop by County'!$F$7:$F$71)</f>
        <v>189875</v>
      </c>
      <c r="AY61" s="271">
        <f>_xlfn.XLOOKUP(AY$46,'[2]Hawaii Pop by County'!$B$7:$B$71,'[2]Hawaii Pop by County'!$F$7:$F$71)</f>
        <v>189331</v>
      </c>
      <c r="AZ61" s="271">
        <f>_xlfn.XLOOKUP(AZ$46,'[2]Hawaii Pop by County'!$B$7:$B$71,'[2]Hawaii Pop by County'!$F$7:$F$71)</f>
        <v>189206</v>
      </c>
      <c r="BA61" s="271">
        <f>_xlfn.XLOOKUP(BA$46,'[2]Hawaii Pop by County'!$B$7:$B$71,'[2]Hawaii Pop by County'!$F$7:$F$71)</f>
        <v>194735</v>
      </c>
      <c r="BB61" s="271">
        <f>_xlfn.XLOOKUP(BB$46,'[2]Hawaii Pop by County'!$B$7:$B$71,'[2]Hawaii Pop by County'!$F$7:$F$71)</f>
        <v>198595</v>
      </c>
      <c r="BC61" s="271">
        <f>_xlfn.XLOOKUP(BC$46,'[2]Hawaii Pop by County'!$B$7:$B$71,'[2]Hawaii Pop by County'!$F$7:$F$71)</f>
        <v>201958</v>
      </c>
      <c r="BD61" s="271">
        <f>_xlfn.XLOOKUP(BD$46,'[2]Hawaii Pop by County'!$B$7:$B$71,'[2]Hawaii Pop by County'!$F$7:$F$71)</f>
        <v>206604</v>
      </c>
      <c r="BE61" s="271">
        <f>_xlfn.XLOOKUP(BE$46,'[2]Hawaii Pop by County'!$B$7:$B$71,'[2]Hawaii Pop by County'!$F$7:$F$71)</f>
        <v>210099</v>
      </c>
      <c r="BF61" s="271">
        <f>_xlfn.XLOOKUP(BF$46,'[2]Hawaii Pop by County'!$B$7:$B$71,'[2]Hawaii Pop by County'!$F$7:$F$71)</f>
        <v>213199</v>
      </c>
      <c r="BG61" s="271">
        <f>_xlfn.XLOOKUP(BG$46,'[2]Hawaii Pop by County'!$B$7:$B$71,'[2]Hawaii Pop by County'!$F$7:$F$71)</f>
        <v>216337</v>
      </c>
      <c r="BH61" s="271">
        <f>_xlfn.XLOOKUP(BH$46,'[2]Hawaii Pop by County'!$B$7:$B$71,'[2]Hawaii Pop by County'!$F$7:$F$71)</f>
        <v>218969</v>
      </c>
      <c r="BI61" s="271">
        <f>_xlfn.XLOOKUP(BI$46,'[2]Hawaii Pop by County'!$B$7:$B$71,'[2]Hawaii Pop by County'!$F$7:$F$71)</f>
        <v>223299</v>
      </c>
      <c r="BJ61" s="271">
        <f>_xlfn.XLOOKUP(BJ$46,'[2]Hawaii Pop by County'!$B$7:$B$71,'[2]Hawaii Pop by County'!$F$7:$F$71)</f>
        <v>224554</v>
      </c>
      <c r="BK61" s="271">
        <f>_xlfn.XLOOKUP(BK$46,'[2]Hawaii Pop by County'!$B$7:$B$71,'[2]Hawaii Pop by County'!$F$7:$F$71)</f>
        <v>180482</v>
      </c>
      <c r="BL61" s="271">
        <f>_xlfn.XLOOKUP(BL$46,'[2]Hawaii Pop by County'!$B$7:$B$71,'[2]Hawaii Pop by County'!$F$7:$F$71)</f>
        <v>212973</v>
      </c>
      <c r="BM61" s="271">
        <f>_xlfn.XLOOKUP(BM$46,'[2]Hawaii Pop by County'!$B$7:$B$71,'[2]Hawaii Pop by County'!$F$7:$F$71)</f>
        <v>220256</v>
      </c>
      <c r="BN61" s="239">
        <f>BM61*(1+'Projections Calcs'!H$24)</f>
        <v>221755.68076430843</v>
      </c>
      <c r="BO61" s="239">
        <f>BN61*(1+'Projections Calcs'!I$24)</f>
        <v>223265.57256665823</v>
      </c>
      <c r="BP61" s="239">
        <f>BO61*(1+'Projections Calcs'!J$24)</f>
        <v>224785.74493204453</v>
      </c>
      <c r="BQ61" s="239">
        <f>BP61*(1+'Projections Calcs'!K$24)</f>
        <v>226136.92817823641</v>
      </c>
      <c r="BR61" s="239">
        <f>BQ61*(1+'Projections Calcs'!L$24)</f>
        <v>227496.23336367912</v>
      </c>
      <c r="BS61" s="239">
        <f>BR61*(1+'Projections Calcs'!M$24)</f>
        <v>228863.70930920978</v>
      </c>
      <c r="BT61" s="239">
        <f>BS61*(1+'Projections Calcs'!N$24)</f>
        <v>230239.40512912674</v>
      </c>
      <c r="BU61" s="239">
        <f>BT61*(1+'Projections Calcs'!O$24)</f>
        <v>231623.37023295354</v>
      </c>
      <c r="BV61" s="239">
        <f>BU61*(1+'Projections Calcs'!P$24)</f>
        <v>231623.37023295354</v>
      </c>
      <c r="BW61" s="239">
        <f>BV61*(1+'Projections Calcs'!Q$24)</f>
        <v>231623.37023295354</v>
      </c>
      <c r="BX61" s="239">
        <f>BW61*(1+'Projections Calcs'!R$24)</f>
        <v>231623.37023295354</v>
      </c>
      <c r="BY61" s="239">
        <f>BX61*(1+'Projections Calcs'!S$24)</f>
        <v>231623.37023295354</v>
      </c>
      <c r="BZ61" s="239">
        <f>BY61*(1+'Projections Calcs'!T$24)</f>
        <v>231623.37023295354</v>
      </c>
      <c r="CA61" s="239">
        <f>BZ61*(1+'Projections Calcs'!U$24)</f>
        <v>231623.37023295354</v>
      </c>
      <c r="CB61" s="239">
        <f>CA61*(1+'Projections Calcs'!V$24)</f>
        <v>231623.37023295354</v>
      </c>
      <c r="CC61" s="239">
        <f>CB61*(1+'Projections Calcs'!W$24)</f>
        <v>231623.37023295354</v>
      </c>
      <c r="CD61" s="239">
        <f>CC61*(1+'Projections Calcs'!X$24)</f>
        <v>231623.37023295354</v>
      </c>
      <c r="CE61" s="239">
        <f>CD61*(1+'Projections Calcs'!Y$24)</f>
        <v>231623.37023295354</v>
      </c>
      <c r="CF61" s="239">
        <f>CE61*(1+'Projections Calcs'!Z$24)</f>
        <v>231623.37023295354</v>
      </c>
      <c r="CG61" s="239">
        <f>CF61*(1+'Projections Calcs'!AA$24)</f>
        <v>231623.37023295354</v>
      </c>
      <c r="CH61" s="239">
        <f>CG61*(1+'Projections Calcs'!AB$24)</f>
        <v>231623.37023295354</v>
      </c>
      <c r="CI61" s="239">
        <f>CH61*(1+'Projections Calcs'!AC$24)</f>
        <v>231623.37023295354</v>
      </c>
      <c r="CJ61" s="239">
        <f>CI61*(1+'Projections Calcs'!AD$24)</f>
        <v>231623.37023295354</v>
      </c>
    </row>
    <row r="62" spans="2:88">
      <c r="B62" s="99"/>
      <c r="C62" s="178"/>
      <c r="D62" s="178"/>
      <c r="E62" s="178" t="s">
        <v>46</v>
      </c>
      <c r="F62" s="178"/>
      <c r="G62" s="178"/>
      <c r="H62" s="178"/>
      <c r="I62" s="178"/>
      <c r="J62" s="178"/>
      <c r="K62" s="178"/>
      <c r="L62" s="178"/>
      <c r="M62" s="178"/>
      <c r="N62" s="178"/>
      <c r="O62" s="178"/>
      <c r="P62" s="178"/>
      <c r="Q62" s="178"/>
      <c r="R62" s="178"/>
      <c r="S62" s="178"/>
      <c r="T62" s="178"/>
      <c r="U62" s="178"/>
      <c r="V62" s="178"/>
      <c r="W62" s="178"/>
      <c r="X62" s="178"/>
      <c r="Y62" s="178"/>
      <c r="Z62" s="178"/>
      <c r="AA62" s="178"/>
      <c r="AB62" s="178"/>
      <c r="AC62" s="178"/>
      <c r="AD62" s="178"/>
      <c r="AE62" s="178"/>
      <c r="AF62" s="178"/>
      <c r="AG62" s="178"/>
      <c r="AH62" s="178"/>
      <c r="AI62" s="178"/>
      <c r="AJ62" s="178"/>
      <c r="AK62" s="178"/>
      <c r="AL62" s="178"/>
      <c r="AM62" s="178"/>
      <c r="AN62" s="178"/>
      <c r="AO62" s="178"/>
      <c r="AP62" s="178"/>
      <c r="AQ62" s="178"/>
      <c r="AR62" s="178"/>
      <c r="AS62" s="178"/>
      <c r="AT62" s="178"/>
      <c r="AU62" s="178"/>
      <c r="AV62" s="178"/>
      <c r="AW62" s="178"/>
      <c r="AX62" s="178"/>
      <c r="AY62" s="178"/>
      <c r="AZ62" s="178"/>
      <c r="BA62" s="178"/>
      <c r="BB62" s="178"/>
      <c r="BC62" s="178"/>
      <c r="BD62" s="178"/>
      <c r="BE62" s="178"/>
      <c r="BF62" s="178"/>
      <c r="BG62" s="178"/>
      <c r="BH62" s="178"/>
      <c r="BI62" s="178"/>
      <c r="BJ62" s="178"/>
      <c r="BK62" s="178"/>
      <c r="BL62" s="100"/>
      <c r="BM62" s="81"/>
      <c r="BN62" s="81"/>
    </row>
    <row r="63" spans="2:88">
      <c r="B63" s="80" t="s">
        <v>424</v>
      </c>
      <c r="C63" s="271">
        <f t="shared" ref="C63:AH63" si="93">IF(C56=0,0,C57/C56*C52)</f>
        <v>29.806109239670722</v>
      </c>
      <c r="D63" s="271">
        <f t="shared" si="93"/>
        <v>30.624940992494729</v>
      </c>
      <c r="E63" s="271">
        <f t="shared" si="93"/>
        <v>31.903505978834414</v>
      </c>
      <c r="F63" s="271">
        <f t="shared" si="93"/>
        <v>31.898572427430139</v>
      </c>
      <c r="G63" s="271">
        <f t="shared" si="93"/>
        <v>33.019775800918531</v>
      </c>
      <c r="H63" s="271">
        <f t="shared" si="93"/>
        <v>33.473221671924911</v>
      </c>
      <c r="I63" s="271">
        <f t="shared" si="93"/>
        <v>34.544514516242302</v>
      </c>
      <c r="J63" s="271">
        <f t="shared" si="93"/>
        <v>35.648142512513012</v>
      </c>
      <c r="K63" s="271">
        <f t="shared" si="93"/>
        <v>36.664522930890072</v>
      </c>
      <c r="L63" s="271">
        <f t="shared" si="93"/>
        <v>38.078949293560342</v>
      </c>
      <c r="M63" s="271">
        <f t="shared" si="93"/>
        <v>39.115768814731418</v>
      </c>
      <c r="N63" s="271">
        <f t="shared" si="93"/>
        <v>40.913391919523548</v>
      </c>
      <c r="O63" s="271">
        <f t="shared" si="93"/>
        <v>43.433162169677253</v>
      </c>
      <c r="P63" s="271">
        <f t="shared" si="93"/>
        <v>45.544142120945629</v>
      </c>
      <c r="Q63" s="271">
        <f t="shared" si="93"/>
        <v>46.876293688519787</v>
      </c>
      <c r="R63" s="271">
        <f t="shared" si="93"/>
        <v>47.67197419707724</v>
      </c>
      <c r="S63" s="271">
        <f t="shared" si="93"/>
        <v>49.550197370808931</v>
      </c>
      <c r="T63" s="271">
        <f t="shared" si="93"/>
        <v>50.843482721791972</v>
      </c>
      <c r="U63" s="271">
        <f t="shared" si="93"/>
        <v>52.235037921250395</v>
      </c>
      <c r="V63" s="271">
        <f t="shared" si="93"/>
        <v>53.85596871229302</v>
      </c>
      <c r="W63" s="271">
        <f t="shared" si="93"/>
        <v>54.450577766692611</v>
      </c>
      <c r="X63" s="271">
        <f t="shared" si="93"/>
        <v>57.711103260969509</v>
      </c>
      <c r="Y63" s="271">
        <f t="shared" si="93"/>
        <v>61.589965673795227</v>
      </c>
      <c r="Z63" s="271">
        <f t="shared" si="93"/>
        <v>66.365843965319826</v>
      </c>
      <c r="AA63" s="271">
        <f t="shared" si="93"/>
        <v>70.951392980730489</v>
      </c>
      <c r="AB63" s="271">
        <f t="shared" si="93"/>
        <v>74.389413956456423</v>
      </c>
      <c r="AC63" s="271">
        <f t="shared" si="93"/>
        <v>78.767150282069963</v>
      </c>
      <c r="AD63" s="271">
        <f t="shared" si="93"/>
        <v>80.033939355092883</v>
      </c>
      <c r="AE63" s="271">
        <f t="shared" si="93"/>
        <v>82.486395835235726</v>
      </c>
      <c r="AF63" s="271">
        <f t="shared" si="93"/>
        <v>85.806642522001141</v>
      </c>
      <c r="AG63" s="271">
        <f t="shared" si="93"/>
        <v>85.387317299352205</v>
      </c>
      <c r="AH63" s="271">
        <f t="shared" si="93"/>
        <v>82.739091115148511</v>
      </c>
      <c r="AI63" s="271">
        <f t="shared" ref="AI63:BU63" si="94">IF(AI56=0,0,AI57/AI56*AI52)</f>
        <v>84.632649473769192</v>
      </c>
      <c r="AJ63" s="271">
        <f t="shared" si="94"/>
        <v>84.095421618881247</v>
      </c>
      <c r="AK63" s="271">
        <f t="shared" si="94"/>
        <v>83.813870934528708</v>
      </c>
      <c r="AL63" s="271">
        <f t="shared" si="94"/>
        <v>81.126662307465295</v>
      </c>
      <c r="AM63" s="271">
        <f t="shared" si="94"/>
        <v>80.230124097682449</v>
      </c>
      <c r="AN63" s="271">
        <f t="shared" si="94"/>
        <v>92.111042326870816</v>
      </c>
      <c r="AO63" s="271">
        <f t="shared" si="94"/>
        <v>94.84968238204884</v>
      </c>
      <c r="AP63" s="271">
        <f t="shared" si="94"/>
        <v>95.835084263026147</v>
      </c>
      <c r="AQ63" s="271">
        <f t="shared" si="94"/>
        <v>99.133921530548918</v>
      </c>
      <c r="AR63" s="271">
        <f t="shared" si="94"/>
        <v>100.21574105454502</v>
      </c>
      <c r="AS63" s="271">
        <f t="shared" si="94"/>
        <v>102.6035207335005</v>
      </c>
      <c r="AT63" s="271">
        <f t="shared" si="94"/>
        <v>103.26866083205964</v>
      </c>
      <c r="AU63" s="271">
        <f t="shared" si="94"/>
        <v>111.25291131249993</v>
      </c>
      <c r="AV63" s="271">
        <f t="shared" si="94"/>
        <v>115.32012155938287</v>
      </c>
      <c r="AW63" s="271">
        <f t="shared" si="94"/>
        <v>118.51984931957054</v>
      </c>
      <c r="AX63" s="271">
        <f t="shared" si="94"/>
        <v>119.25068156193801</v>
      </c>
      <c r="AY63" s="271">
        <f t="shared" si="94"/>
        <v>118.50406444246396</v>
      </c>
      <c r="AZ63" s="271">
        <f t="shared" si="94"/>
        <v>128.97865945801885</v>
      </c>
      <c r="BA63" s="271">
        <f t="shared" si="94"/>
        <v>135.87921446672644</v>
      </c>
      <c r="BB63" s="271">
        <f t="shared" si="94"/>
        <v>135.52518751531946</v>
      </c>
      <c r="BC63" s="271">
        <f t="shared" si="94"/>
        <v>136.02324267905556</v>
      </c>
      <c r="BD63" s="271">
        <f t="shared" si="94"/>
        <v>139.42976447003821</v>
      </c>
      <c r="BE63" s="271">
        <f t="shared" si="94"/>
        <v>146.09852467304751</v>
      </c>
      <c r="BF63" s="271">
        <f t="shared" si="94"/>
        <v>150.72943136917007</v>
      </c>
      <c r="BG63" s="271">
        <f t="shared" si="94"/>
        <v>153.08195378648577</v>
      </c>
      <c r="BH63" s="271">
        <f t="shared" si="94"/>
        <v>153.08939516366564</v>
      </c>
      <c r="BI63" s="271">
        <f t="shared" si="94"/>
        <v>265.07968123947296</v>
      </c>
      <c r="BJ63" s="271">
        <f>IF(BJ56=0,0,BJ57/BJ56*BJ52)</f>
        <v>196.90837376507736</v>
      </c>
      <c r="BK63" s="271">
        <f t="shared" si="94"/>
        <v>184.7733907232876</v>
      </c>
      <c r="BL63" s="271">
        <f>IF(BL56=0,0,BL57/BL56*BL52)</f>
        <v>202.80528095514296</v>
      </c>
      <c r="BM63" s="272">
        <f t="shared" si="94"/>
        <v>214.44073352886417</v>
      </c>
      <c r="BN63" s="272">
        <f t="shared" si="94"/>
        <v>222.98959141885877</v>
      </c>
      <c r="BO63" s="272">
        <f t="shared" si="94"/>
        <v>231.16342824362783</v>
      </c>
      <c r="BP63" s="272">
        <f t="shared" si="94"/>
        <v>239.34240170693693</v>
      </c>
      <c r="BQ63" s="272">
        <f t="shared" si="94"/>
        <v>247.33056541700554</v>
      </c>
      <c r="BR63" s="272">
        <f t="shared" si="94"/>
        <v>255.31995062924929</v>
      </c>
      <c r="BS63" s="272">
        <f t="shared" si="94"/>
        <v>263.31610805418705</v>
      </c>
      <c r="BT63" s="272">
        <f t="shared" si="94"/>
        <v>271.3248152972705</v>
      </c>
      <c r="BU63" s="272">
        <f t="shared" si="94"/>
        <v>279.35050394348377</v>
      </c>
      <c r="BV63" s="272">
        <f t="shared" ref="BV63:CJ63" si="95">IF(BV56=0,0,BV57/BV56*BV52)</f>
        <v>287.32431604464136</v>
      </c>
      <c r="BW63" s="272">
        <f t="shared" si="95"/>
        <v>295.2719982262845</v>
      </c>
      <c r="BX63" s="272">
        <f t="shared" si="95"/>
        <v>303.19340498699114</v>
      </c>
      <c r="BY63" s="272">
        <f t="shared" si="95"/>
        <v>311.08839092203243</v>
      </c>
      <c r="BZ63" s="272">
        <f t="shared" si="95"/>
        <v>318.95681073570358</v>
      </c>
      <c r="CA63" s="272">
        <f t="shared" si="95"/>
        <v>326.79851925375982</v>
      </c>
      <c r="CB63" s="272">
        <f t="shared" si="95"/>
        <v>334.61337143598394</v>
      </c>
      <c r="CC63" s="272">
        <f t="shared" si="95"/>
        <v>342.40122238882776</v>
      </c>
      <c r="CD63" s="272">
        <f t="shared" si="95"/>
        <v>350.16192737814958</v>
      </c>
      <c r="CE63" s="272">
        <f t="shared" si="95"/>
        <v>357.89534184208594</v>
      </c>
      <c r="CF63" s="272">
        <f t="shared" si="95"/>
        <v>365.60132140398946</v>
      </c>
      <c r="CG63" s="272">
        <f t="shared" si="95"/>
        <v>373.27972188546181</v>
      </c>
      <c r="CH63" s="272">
        <f t="shared" si="95"/>
        <v>380.93039931951631</v>
      </c>
      <c r="CI63" s="272">
        <f t="shared" si="95"/>
        <v>388.55320996380226</v>
      </c>
      <c r="CJ63" s="272">
        <f t="shared" si="95"/>
        <v>396.14801031392199</v>
      </c>
    </row>
    <row r="64" spans="2:88">
      <c r="B64" s="81"/>
      <c r="C64" s="178"/>
      <c r="D64" s="178"/>
      <c r="E64" s="178"/>
      <c r="F64" s="178"/>
      <c r="G64" s="178"/>
      <c r="H64" s="178"/>
      <c r="I64" s="178"/>
      <c r="J64" s="178"/>
      <c r="K64" s="178"/>
      <c r="L64" s="178"/>
      <c r="M64" s="178"/>
      <c r="N64" s="178"/>
      <c r="O64" s="178"/>
      <c r="P64" s="178"/>
      <c r="Q64" s="178"/>
      <c r="R64" s="178"/>
      <c r="S64" s="178"/>
      <c r="T64" s="178"/>
      <c r="U64" s="178"/>
      <c r="V64" s="178"/>
      <c r="W64" s="178"/>
      <c r="X64" s="178"/>
      <c r="Y64" s="178"/>
      <c r="Z64" s="178"/>
      <c r="AA64" s="178"/>
      <c r="AB64" s="178"/>
      <c r="AC64" s="178"/>
      <c r="AD64" s="178"/>
      <c r="AE64" s="178"/>
      <c r="AF64" s="178"/>
      <c r="AG64" s="178"/>
      <c r="AH64" s="178"/>
      <c r="AI64" s="178"/>
      <c r="AJ64" s="178"/>
      <c r="AK64" s="178"/>
      <c r="AL64" s="178"/>
      <c r="AM64" s="178"/>
      <c r="AN64" s="178"/>
      <c r="AO64" s="178"/>
      <c r="AP64" s="178"/>
      <c r="AQ64" s="178"/>
      <c r="AR64" s="178"/>
      <c r="AS64" s="178"/>
      <c r="AT64" s="178"/>
      <c r="AU64" s="178"/>
      <c r="AV64" s="178"/>
      <c r="AW64" s="178"/>
      <c r="AX64" s="178"/>
      <c r="AY64" s="178"/>
      <c r="AZ64" s="178"/>
      <c r="BA64" s="178"/>
      <c r="BB64" s="178"/>
      <c r="BC64" s="178"/>
      <c r="BD64" s="178"/>
      <c r="BE64" s="178"/>
      <c r="BF64" s="178"/>
      <c r="BG64" s="178"/>
      <c r="BH64" s="178"/>
      <c r="BI64" s="178"/>
      <c r="BJ64" s="178"/>
      <c r="BK64" s="178"/>
      <c r="BL64" s="81"/>
      <c r="BM64" s="81"/>
      <c r="BN64" s="81"/>
    </row>
    <row r="65" spans="1:66">
      <c r="B65" s="81"/>
      <c r="C65" s="81"/>
      <c r="D65" s="81"/>
      <c r="E65" s="81"/>
      <c r="F65" s="81"/>
      <c r="G65" s="81"/>
      <c r="H65" s="81"/>
      <c r="I65" s="81"/>
      <c r="J65" s="81"/>
      <c r="K65" s="81"/>
      <c r="L65" s="81"/>
      <c r="M65" s="81"/>
      <c r="N65" s="81"/>
      <c r="O65" s="81"/>
      <c r="P65" s="81"/>
      <c r="Q65" s="81"/>
      <c r="R65" s="81"/>
      <c r="S65" s="81"/>
      <c r="T65" s="81"/>
      <c r="U65" s="81"/>
      <c r="V65" s="81"/>
      <c r="W65" s="81"/>
      <c r="X65" s="81"/>
      <c r="Y65" s="81"/>
      <c r="Z65" s="81"/>
      <c r="AA65" s="81"/>
      <c r="AB65" s="81"/>
      <c r="AC65" s="81"/>
      <c r="AD65" s="81"/>
      <c r="AE65" s="81"/>
      <c r="AF65" s="81"/>
      <c r="AG65" s="81"/>
      <c r="AH65" s="81"/>
      <c r="AI65" s="81"/>
      <c r="AJ65" s="81"/>
      <c r="AK65" s="81"/>
      <c r="AL65" s="81"/>
      <c r="AM65" s="81"/>
      <c r="AN65" s="81"/>
      <c r="AO65" s="81"/>
      <c r="AP65" s="81"/>
      <c r="AQ65" s="81"/>
      <c r="AR65" s="81"/>
      <c r="AS65" s="81"/>
      <c r="AT65" s="81"/>
      <c r="AU65" s="81"/>
      <c r="AV65" s="81"/>
      <c r="AW65" s="81"/>
      <c r="AX65" s="81"/>
      <c r="AY65" s="81"/>
      <c r="AZ65" s="81"/>
      <c r="BA65" s="81"/>
      <c r="BB65" s="81"/>
      <c r="BC65" s="81"/>
      <c r="BD65" s="81"/>
      <c r="BE65" s="81"/>
      <c r="BF65" s="81"/>
      <c r="BG65" s="81"/>
    </row>
    <row r="66" spans="1:66">
      <c r="B66" s="81"/>
      <c r="C66" s="316"/>
      <c r="D66" s="316"/>
      <c r="E66" s="316"/>
      <c r="F66" s="316"/>
      <c r="G66" s="316"/>
      <c r="H66" s="316"/>
      <c r="I66" s="316"/>
      <c r="J66" s="316"/>
      <c r="K66" s="316"/>
      <c r="L66" s="316"/>
      <c r="M66" s="316"/>
      <c r="N66" s="316"/>
      <c r="O66" s="316"/>
      <c r="P66" s="316"/>
      <c r="Q66" s="316"/>
      <c r="R66" s="316"/>
      <c r="S66" s="316"/>
      <c r="T66" s="316"/>
      <c r="U66" s="316"/>
      <c r="V66" s="316"/>
      <c r="W66" s="316"/>
      <c r="X66" s="316"/>
      <c r="Y66" s="316"/>
      <c r="Z66" s="316"/>
      <c r="AA66" s="316"/>
      <c r="AB66" s="316"/>
      <c r="AC66" s="316"/>
      <c r="AD66" s="316"/>
      <c r="AE66" s="316"/>
      <c r="AF66" s="316"/>
      <c r="AG66" s="316"/>
      <c r="AH66" s="316"/>
      <c r="AI66" s="316"/>
      <c r="AJ66" s="316"/>
      <c r="AK66" s="316"/>
      <c r="AL66" s="316"/>
      <c r="AM66" s="316"/>
      <c r="AN66" s="316"/>
      <c r="AO66" s="316"/>
      <c r="AP66" s="316"/>
      <c r="AQ66" s="316"/>
      <c r="AR66" s="316"/>
      <c r="AS66" s="316"/>
      <c r="AT66" s="316"/>
      <c r="AU66" s="316"/>
      <c r="AV66" s="316"/>
      <c r="AW66" s="316"/>
      <c r="AX66" s="316"/>
      <c r="AY66" s="316"/>
      <c r="AZ66" s="316"/>
      <c r="BA66" s="316"/>
      <c r="BB66" s="316"/>
      <c r="BC66" s="316"/>
      <c r="BD66" s="316"/>
      <c r="BE66" s="316"/>
      <c r="BF66" s="316"/>
      <c r="BG66" s="316"/>
    </row>
    <row r="67" spans="1:66">
      <c r="B67" s="81"/>
      <c r="C67" s="81"/>
      <c r="D67" s="81"/>
      <c r="E67" s="81"/>
      <c r="F67" s="81"/>
      <c r="G67" s="81"/>
      <c r="H67" s="81"/>
      <c r="I67" s="81"/>
      <c r="J67" s="81"/>
      <c r="K67" s="81"/>
      <c r="L67" s="81"/>
      <c r="M67" s="81"/>
      <c r="N67" s="81"/>
      <c r="O67" s="81"/>
      <c r="P67" s="81"/>
      <c r="Q67" s="81"/>
      <c r="R67" s="81"/>
      <c r="S67" s="81"/>
      <c r="T67" s="81"/>
      <c r="U67" s="81"/>
      <c r="V67" s="81"/>
      <c r="W67" s="81"/>
      <c r="X67" s="81"/>
      <c r="Y67" s="81"/>
      <c r="Z67" s="81"/>
      <c r="AA67" s="81"/>
      <c r="AB67" s="81"/>
      <c r="AC67" s="81"/>
      <c r="AD67" s="81"/>
      <c r="AE67" s="81"/>
      <c r="AF67" s="81"/>
      <c r="AG67" s="81"/>
      <c r="AH67" s="81"/>
      <c r="AI67" s="81"/>
      <c r="AJ67" s="81"/>
      <c r="AK67" s="81"/>
      <c r="AL67" s="81"/>
      <c r="AM67" s="81"/>
      <c r="AN67" s="81"/>
      <c r="AO67" s="81"/>
      <c r="AP67" s="81"/>
      <c r="AQ67" s="81"/>
      <c r="AR67" s="81"/>
      <c r="AS67" s="81"/>
      <c r="AT67" s="81"/>
      <c r="AU67" s="81"/>
      <c r="AV67" s="81"/>
      <c r="AW67" s="81"/>
      <c r="AX67" s="81"/>
      <c r="AY67" s="81"/>
      <c r="AZ67" s="81"/>
      <c r="BA67" s="81"/>
      <c r="BB67" s="81"/>
      <c r="BC67" s="81"/>
      <c r="BD67" s="81"/>
      <c r="BE67" s="81"/>
      <c r="BF67" s="81"/>
      <c r="BG67" s="81"/>
    </row>
    <row r="68" spans="1:66">
      <c r="B68" s="81"/>
      <c r="C68" s="81"/>
      <c r="D68" s="81"/>
      <c r="E68" s="81"/>
      <c r="F68" s="81"/>
      <c r="G68" s="81"/>
      <c r="H68" s="81"/>
      <c r="I68" s="81"/>
      <c r="J68" s="81"/>
      <c r="K68" s="81"/>
      <c r="L68" s="81"/>
      <c r="M68" s="81"/>
      <c r="N68" s="81"/>
      <c r="O68" s="81"/>
      <c r="P68" s="81"/>
      <c r="Q68" s="81"/>
      <c r="R68" s="81"/>
      <c r="S68" s="81"/>
      <c r="T68" s="81"/>
      <c r="U68" s="81"/>
      <c r="V68" s="81"/>
      <c r="W68" s="81"/>
      <c r="X68" s="81"/>
      <c r="Y68" s="81"/>
      <c r="Z68" s="81"/>
      <c r="AA68" s="81"/>
      <c r="AB68" s="81"/>
      <c r="AC68" s="81"/>
      <c r="AD68" s="81"/>
      <c r="AE68" s="81"/>
      <c r="AF68" s="81"/>
      <c r="AG68" s="81"/>
      <c r="AH68" s="81"/>
      <c r="AI68" s="81"/>
      <c r="AJ68" s="81"/>
      <c r="AK68" s="81"/>
      <c r="AL68" s="81"/>
      <c r="AM68" s="81"/>
      <c r="AN68" s="81"/>
      <c r="AO68" s="81"/>
      <c r="AP68" s="81"/>
      <c r="AQ68" s="81"/>
      <c r="AR68" s="81"/>
      <c r="AS68" s="81"/>
      <c r="AT68" s="81"/>
      <c r="AU68" s="81"/>
      <c r="AV68" s="81"/>
      <c r="AW68" s="81"/>
      <c r="AX68" s="81"/>
      <c r="AY68" s="81"/>
      <c r="AZ68" s="81"/>
      <c r="BA68" s="81"/>
      <c r="BB68" s="81"/>
      <c r="BC68" s="81"/>
      <c r="BD68" s="81"/>
      <c r="BE68" s="81"/>
      <c r="BF68" s="81"/>
      <c r="BG68" s="81"/>
    </row>
    <row r="69" spans="1:66">
      <c r="A69" t="s">
        <v>316</v>
      </c>
      <c r="B69" s="81"/>
      <c r="C69" s="81"/>
      <c r="D69" s="81"/>
      <c r="E69" s="81"/>
      <c r="F69" s="81"/>
      <c r="G69" s="81"/>
      <c r="H69" s="81"/>
      <c r="I69" s="81"/>
      <c r="J69" s="81"/>
      <c r="K69" s="81"/>
      <c r="L69" s="81"/>
      <c r="M69" s="81"/>
      <c r="N69" s="81"/>
      <c r="O69" s="81"/>
      <c r="P69" s="81"/>
      <c r="Q69" s="81"/>
      <c r="R69" s="81"/>
      <c r="S69" s="81"/>
      <c r="T69" s="81"/>
      <c r="U69" s="81"/>
      <c r="V69" s="81"/>
      <c r="W69" s="81"/>
      <c r="X69" s="81"/>
      <c r="Y69" s="81"/>
      <c r="Z69" s="81"/>
      <c r="AA69" s="81"/>
      <c r="AB69" s="81"/>
      <c r="AC69" s="81"/>
      <c r="AD69" s="81"/>
      <c r="AE69" s="81"/>
      <c r="AF69" s="81"/>
      <c r="AG69" s="81"/>
      <c r="AH69" s="81"/>
      <c r="AI69" s="81"/>
      <c r="AJ69" s="81"/>
      <c r="AK69" s="81"/>
      <c r="AL69" s="81"/>
      <c r="AM69" s="81"/>
      <c r="AN69" s="81"/>
      <c r="AO69" s="81"/>
      <c r="AP69" s="81"/>
      <c r="AQ69" s="81"/>
      <c r="AR69" s="81"/>
      <c r="AS69" s="81"/>
      <c r="AT69" s="81"/>
      <c r="AU69" s="81"/>
      <c r="AV69" s="81"/>
      <c r="AW69" s="81"/>
      <c r="AX69" s="81"/>
      <c r="AY69" s="81"/>
      <c r="AZ69" s="81"/>
      <c r="BA69" s="81"/>
      <c r="BB69" s="81"/>
      <c r="BC69" s="81"/>
      <c r="BD69" s="81"/>
      <c r="BE69" s="81"/>
      <c r="BF69" s="81"/>
      <c r="BG69" s="81"/>
    </row>
    <row r="70" spans="1:66">
      <c r="B70" s="81" t="s">
        <v>317</v>
      </c>
      <c r="C70" s="81"/>
      <c r="D70" s="81"/>
      <c r="E70" s="81"/>
      <c r="F70" s="81"/>
      <c r="G70" s="81"/>
      <c r="H70" s="81"/>
      <c r="I70" s="81"/>
      <c r="J70" s="81"/>
      <c r="K70" s="81"/>
      <c r="L70" s="81"/>
      <c r="M70" s="81"/>
      <c r="N70" s="81"/>
      <c r="O70" s="81"/>
      <c r="P70" s="81"/>
      <c r="Q70" s="81"/>
      <c r="R70" s="81"/>
      <c r="S70" s="81"/>
      <c r="T70" s="81"/>
      <c r="U70" s="81"/>
      <c r="V70" s="81"/>
      <c r="W70" s="81"/>
      <c r="X70" s="81"/>
      <c r="Y70" s="81"/>
      <c r="Z70" s="81"/>
      <c r="AA70" s="81"/>
      <c r="AB70" s="81"/>
      <c r="AC70" s="81"/>
      <c r="AD70" s="81"/>
      <c r="AE70" s="81"/>
      <c r="AF70" s="81"/>
      <c r="AG70" s="81"/>
      <c r="AH70" s="81"/>
      <c r="AI70" s="81"/>
      <c r="AJ70" s="81"/>
      <c r="AK70" s="81"/>
      <c r="AL70" s="81"/>
      <c r="AM70" s="81"/>
      <c r="AN70" s="81"/>
      <c r="AO70" s="81"/>
      <c r="AP70" s="81"/>
      <c r="AQ70" s="81"/>
      <c r="AR70" s="81"/>
      <c r="AS70" s="81"/>
      <c r="AT70" s="81"/>
      <c r="AU70" s="81"/>
      <c r="AV70" s="81"/>
      <c r="AW70" s="81"/>
      <c r="AX70" s="81"/>
      <c r="AY70" s="81"/>
      <c r="AZ70" s="81"/>
      <c r="BA70" s="81"/>
      <c r="BB70" s="81"/>
      <c r="BC70" s="81"/>
      <c r="BD70" s="81"/>
      <c r="BE70" s="81"/>
      <c r="BF70" s="81"/>
      <c r="BG70" s="81"/>
    </row>
    <row r="71" spans="1:66">
      <c r="B71" s="81" t="s">
        <v>318</v>
      </c>
      <c r="C71" s="81"/>
      <c r="D71" s="81"/>
      <c r="E71" s="81"/>
      <c r="F71" s="81"/>
      <c r="G71" s="81"/>
      <c r="H71" s="81"/>
      <c r="I71" s="81"/>
      <c r="J71" s="81"/>
      <c r="K71" s="81"/>
      <c r="L71" s="81"/>
      <c r="M71" s="81"/>
      <c r="N71" s="81"/>
      <c r="O71" s="81"/>
      <c r="P71" s="81"/>
      <c r="Q71" s="81"/>
      <c r="R71" s="81"/>
      <c r="S71" s="81"/>
      <c r="T71" s="81"/>
      <c r="U71" s="81"/>
      <c r="V71" s="81"/>
      <c r="W71" s="81"/>
      <c r="X71" s="81"/>
      <c r="Y71" s="81"/>
      <c r="Z71" s="81"/>
      <c r="AA71" s="81"/>
      <c r="AB71" s="81"/>
      <c r="AC71" s="81"/>
      <c r="AD71" s="81"/>
      <c r="AE71" s="81"/>
      <c r="AF71" s="81"/>
      <c r="AG71" s="81"/>
      <c r="AH71" s="81"/>
      <c r="AI71" s="81"/>
      <c r="AJ71" s="81"/>
      <c r="AK71" s="81"/>
      <c r="AL71" s="81"/>
      <c r="AM71" s="81"/>
      <c r="AN71" s="81"/>
      <c r="AO71" s="81"/>
      <c r="AP71" s="81"/>
      <c r="AQ71" s="81"/>
      <c r="AR71" s="81"/>
      <c r="AS71" s="81"/>
      <c r="AT71" s="81"/>
      <c r="AU71" s="81"/>
      <c r="AV71" s="81"/>
      <c r="AW71" s="81"/>
      <c r="AX71" s="81"/>
      <c r="AY71" s="81"/>
      <c r="AZ71" s="81"/>
      <c r="BA71" s="81"/>
      <c r="BB71" s="81"/>
      <c r="BC71" s="81"/>
      <c r="BD71" s="81"/>
      <c r="BE71" s="81"/>
      <c r="BF71" s="81"/>
      <c r="BG71" s="81"/>
      <c r="BH71" s="81"/>
      <c r="BI71" s="81"/>
      <c r="BJ71" s="81"/>
      <c r="BK71" s="81"/>
      <c r="BL71" s="81"/>
      <c r="BM71" s="81"/>
      <c r="BN71" s="81"/>
    </row>
    <row r="72" spans="1:66">
      <c r="B72" s="81" t="s">
        <v>319</v>
      </c>
      <c r="C72" s="81"/>
      <c r="D72" s="81"/>
      <c r="E72" s="81"/>
      <c r="F72" s="81"/>
      <c r="G72" s="81"/>
      <c r="H72" s="81"/>
      <c r="I72" s="81"/>
      <c r="J72" s="81"/>
      <c r="K72" s="81"/>
      <c r="L72" s="81"/>
      <c r="M72" s="81"/>
      <c r="N72" s="81"/>
      <c r="O72" s="81"/>
      <c r="P72" s="81"/>
      <c r="Q72" s="81"/>
      <c r="R72" s="81"/>
      <c r="S72" s="81"/>
      <c r="T72" s="81"/>
      <c r="U72" s="81"/>
      <c r="V72" s="81"/>
      <c r="W72" s="81"/>
      <c r="X72" s="81"/>
      <c r="Y72" s="81"/>
      <c r="Z72" s="81"/>
      <c r="AA72" s="81"/>
      <c r="AB72" s="81"/>
      <c r="AC72" s="81"/>
      <c r="AD72" s="81"/>
      <c r="AE72" s="81"/>
      <c r="AF72" s="81"/>
      <c r="AG72" s="81"/>
      <c r="AH72" s="81"/>
      <c r="AI72" s="81"/>
      <c r="AJ72" s="81"/>
      <c r="AK72" s="81"/>
      <c r="AL72" s="81"/>
      <c r="AM72" s="81"/>
      <c r="AN72" s="81"/>
      <c r="AO72" s="81"/>
      <c r="AP72" s="81"/>
      <c r="AQ72" s="81"/>
      <c r="AR72" s="81"/>
      <c r="AS72" s="81"/>
      <c r="AT72" s="81"/>
      <c r="AU72" s="81"/>
      <c r="AV72" s="81"/>
      <c r="AW72" s="81"/>
      <c r="AX72" s="81"/>
      <c r="AY72" s="81"/>
      <c r="AZ72" s="81"/>
      <c r="BA72" s="81"/>
      <c r="BB72" s="81"/>
      <c r="BC72" s="81"/>
      <c r="BD72" s="81"/>
      <c r="BE72" s="81"/>
      <c r="BF72" s="81"/>
      <c r="BG72" s="81"/>
      <c r="BH72" s="81"/>
      <c r="BI72" s="81"/>
      <c r="BJ72" s="81"/>
      <c r="BK72" s="81"/>
      <c r="BL72" s="81"/>
      <c r="BM72" s="81"/>
      <c r="BN72" s="81"/>
    </row>
    <row r="73" spans="1:66" ht="48">
      <c r="B73" s="86" t="s">
        <v>425</v>
      </c>
      <c r="C73" s="86" t="s">
        <v>426</v>
      </c>
      <c r="D73" s="101" t="s">
        <v>427</v>
      </c>
      <c r="E73" s="86" t="s">
        <v>428</v>
      </c>
      <c r="F73" s="86" t="s">
        <v>429</v>
      </c>
      <c r="G73" s="86" t="s">
        <v>430</v>
      </c>
      <c r="H73" s="86" t="s">
        <v>431</v>
      </c>
      <c r="I73" s="86" t="s">
        <v>432</v>
      </c>
      <c r="J73" s="86" t="s">
        <v>433</v>
      </c>
      <c r="K73" s="86" t="s">
        <v>434</v>
      </c>
      <c r="L73" s="86" t="s">
        <v>435</v>
      </c>
      <c r="M73" s="86" t="s">
        <v>436</v>
      </c>
      <c r="N73" s="86" t="s">
        <v>437</v>
      </c>
      <c r="O73" s="86"/>
      <c r="P73" s="81"/>
      <c r="Q73" s="198" t="s">
        <v>438</v>
      </c>
      <c r="R73" s="198"/>
      <c r="S73" s="198"/>
      <c r="T73" s="198"/>
      <c r="U73" s="198"/>
      <c r="V73" s="198"/>
      <c r="W73" s="198"/>
      <c r="X73" s="81"/>
      <c r="Y73" s="81"/>
      <c r="Z73" s="81"/>
      <c r="AA73" s="81"/>
      <c r="AB73" s="81"/>
      <c r="AC73" s="81"/>
      <c r="AD73" s="81"/>
      <c r="AE73" s="81"/>
      <c r="AF73" s="81"/>
      <c r="AG73" s="81"/>
      <c r="AH73" s="81"/>
      <c r="AI73" s="81"/>
      <c r="AJ73" s="81"/>
      <c r="AK73" s="81"/>
      <c r="AL73" s="81"/>
      <c r="AM73" s="81"/>
      <c r="AN73" s="81"/>
      <c r="AO73" s="81"/>
      <c r="AP73" s="81"/>
      <c r="AQ73" s="81"/>
      <c r="AR73" s="81"/>
      <c r="AS73" s="81"/>
      <c r="AT73" s="81"/>
      <c r="AU73" s="81"/>
      <c r="AV73" s="81"/>
      <c r="AW73" s="81"/>
      <c r="AX73" s="81"/>
      <c r="AY73" s="81"/>
      <c r="AZ73" s="81"/>
      <c r="BA73" s="81"/>
      <c r="BB73" s="81"/>
      <c r="BC73" s="81"/>
      <c r="BD73" s="81"/>
      <c r="BE73" s="81"/>
      <c r="BF73" s="81"/>
      <c r="BG73" s="81"/>
      <c r="BH73" s="81"/>
      <c r="BI73" s="81"/>
      <c r="BJ73" s="81"/>
      <c r="BK73" s="81"/>
      <c r="BL73" s="81"/>
      <c r="BM73" s="81"/>
      <c r="BN73" s="81"/>
    </row>
    <row r="74" spans="1:66" ht="26.25" customHeight="1">
      <c r="B74" s="102" t="s">
        <v>118</v>
      </c>
      <c r="C74" s="312">
        <v>0.44869999999999999</v>
      </c>
      <c r="D74" s="194">
        <v>144.4</v>
      </c>
      <c r="E74" s="195">
        <v>0.24</v>
      </c>
      <c r="F74" s="90">
        <f>E74/C74</f>
        <v>0.53487853799866281</v>
      </c>
      <c r="G74" s="191">
        <v>0.26500000000000001</v>
      </c>
      <c r="H74" s="191">
        <v>0.10199999999999999</v>
      </c>
      <c r="I74" s="191">
        <v>0.28399999999999997</v>
      </c>
      <c r="J74" s="191">
        <v>0.85</v>
      </c>
      <c r="K74" s="191">
        <v>0.432</v>
      </c>
      <c r="L74" s="191">
        <v>0.94299999999999995</v>
      </c>
      <c r="M74" s="195">
        <v>0.55000000000000004</v>
      </c>
      <c r="N74" s="197">
        <v>135</v>
      </c>
      <c r="O74" s="81"/>
      <c r="P74" s="81"/>
      <c r="Q74" s="199" t="s">
        <v>439</v>
      </c>
      <c r="R74" s="200" t="s">
        <v>440</v>
      </c>
      <c r="S74" s="200" t="s">
        <v>441</v>
      </c>
      <c r="T74" s="200" t="s">
        <v>442</v>
      </c>
      <c r="U74" s="200" t="s">
        <v>442</v>
      </c>
      <c r="V74" s="200" t="s">
        <v>443</v>
      </c>
      <c r="W74" s="200" t="s">
        <v>444</v>
      </c>
      <c r="X74" s="81"/>
      <c r="Y74" s="81"/>
      <c r="Z74" s="81"/>
      <c r="AA74" s="81"/>
      <c r="AB74" s="81"/>
      <c r="AC74" s="81"/>
      <c r="AD74" s="81"/>
      <c r="AE74" s="81"/>
      <c r="AF74" s="81"/>
      <c r="AG74" s="81"/>
      <c r="AH74" s="81"/>
      <c r="AI74" s="81"/>
      <c r="AJ74" s="81"/>
      <c r="AK74" s="81"/>
      <c r="AL74" s="81"/>
      <c r="AM74" s="81"/>
      <c r="AN74" s="81"/>
      <c r="AO74" s="81"/>
      <c r="AP74" s="81"/>
      <c r="AQ74" s="81"/>
      <c r="AR74" s="81"/>
      <c r="AS74" s="81"/>
      <c r="AT74" s="81"/>
      <c r="AU74" s="81"/>
      <c r="AV74" s="81"/>
      <c r="AW74" s="81"/>
      <c r="AX74" s="81"/>
      <c r="AY74" s="81"/>
      <c r="AZ74" s="81"/>
      <c r="BA74" s="81"/>
      <c r="BB74" s="81"/>
      <c r="BC74" s="81"/>
      <c r="BD74" s="81"/>
      <c r="BE74" s="81"/>
      <c r="BF74" s="81"/>
      <c r="BG74" s="81"/>
      <c r="BH74" s="81"/>
      <c r="BI74" s="81"/>
      <c r="BJ74" s="81"/>
      <c r="BK74" s="81"/>
      <c r="BL74" s="81"/>
      <c r="BM74" s="81"/>
      <c r="BN74" s="81"/>
    </row>
    <row r="75" spans="1:66">
      <c r="B75" s="102" t="s">
        <v>119</v>
      </c>
      <c r="C75" s="312">
        <v>0.45500000000000002</v>
      </c>
      <c r="D75" s="195">
        <v>43.7</v>
      </c>
      <c r="E75" s="196">
        <v>0.38500000000000001</v>
      </c>
      <c r="F75" s="90">
        <f>E75/C75</f>
        <v>0.84615384615384615</v>
      </c>
      <c r="G75" s="191">
        <v>0.153</v>
      </c>
      <c r="H75" s="191">
        <v>0.105</v>
      </c>
      <c r="I75" s="191">
        <v>0.438</v>
      </c>
      <c r="J75" s="191">
        <v>0.90200000000000002</v>
      </c>
      <c r="K75" s="191">
        <v>0.28599999999999998</v>
      </c>
      <c r="L75" s="191">
        <v>0.28299999999999997</v>
      </c>
      <c r="M75" s="195">
        <v>0.55000000000000004</v>
      </c>
      <c r="N75" s="197">
        <v>135</v>
      </c>
      <c r="O75" s="81"/>
      <c r="P75" s="81"/>
      <c r="Q75" s="201"/>
      <c r="R75" s="200" t="s">
        <v>445</v>
      </c>
      <c r="S75" s="200" t="s">
        <v>446</v>
      </c>
      <c r="T75" s="200" t="s">
        <v>447</v>
      </c>
      <c r="U75" s="200" t="s">
        <v>448</v>
      </c>
      <c r="V75" s="200" t="s">
        <v>445</v>
      </c>
      <c r="W75" s="200" t="s">
        <v>445</v>
      </c>
      <c r="X75" s="81"/>
      <c r="Y75" s="81"/>
      <c r="Z75" s="81"/>
      <c r="AA75" s="81"/>
      <c r="AB75" s="81"/>
      <c r="AC75" s="81"/>
      <c r="AD75" s="81"/>
      <c r="AE75" s="81"/>
      <c r="AF75" s="81"/>
      <c r="AG75" s="81"/>
      <c r="AH75" s="81"/>
      <c r="AI75" s="81"/>
      <c r="AJ75" s="81"/>
      <c r="AK75" s="81"/>
      <c r="AL75" s="81"/>
      <c r="AM75" s="81"/>
      <c r="AN75" s="81"/>
      <c r="AO75" s="81"/>
      <c r="AP75" s="81"/>
      <c r="AQ75" s="81"/>
      <c r="AR75" s="81"/>
      <c r="AS75" s="81"/>
      <c r="AT75" s="81"/>
      <c r="AU75" s="81"/>
      <c r="AV75" s="81"/>
      <c r="AW75" s="81"/>
      <c r="AX75" s="81"/>
      <c r="AY75" s="81"/>
      <c r="AZ75" s="81"/>
      <c r="BA75" s="81"/>
      <c r="BB75" s="81"/>
      <c r="BC75" s="81"/>
      <c r="BD75" s="81"/>
      <c r="BE75" s="81"/>
      <c r="BF75" s="81"/>
      <c r="BG75" s="81"/>
      <c r="BH75" s="81"/>
      <c r="BI75" s="81"/>
      <c r="BJ75" s="81"/>
      <c r="BK75" s="81"/>
      <c r="BL75" s="81"/>
      <c r="BM75" s="81"/>
      <c r="BN75" s="81"/>
    </row>
    <row r="76" spans="1:66">
      <c r="B76" s="102" t="s">
        <v>120</v>
      </c>
      <c r="C76" s="312">
        <v>0.49399999999999999</v>
      </c>
      <c r="D76" s="194">
        <v>62.6</v>
      </c>
      <c r="E76" s="195">
        <v>0.38</v>
      </c>
      <c r="F76" s="90">
        <f>E76/C76</f>
        <v>0.76923076923076927</v>
      </c>
      <c r="G76" s="191">
        <v>0.35399999999999998</v>
      </c>
      <c r="H76" s="191">
        <v>0.184</v>
      </c>
      <c r="I76" s="191">
        <v>0.32600000000000001</v>
      </c>
      <c r="J76" s="191">
        <v>0.96599999999999997</v>
      </c>
      <c r="K76" s="191">
        <v>0.54700000000000004</v>
      </c>
      <c r="L76" s="191">
        <v>0.27800000000000002</v>
      </c>
      <c r="M76" s="195">
        <v>1</v>
      </c>
      <c r="N76" s="197">
        <v>573</v>
      </c>
      <c r="O76" s="81"/>
      <c r="P76" s="81"/>
      <c r="Q76" s="202" t="s">
        <v>118</v>
      </c>
      <c r="R76" s="202">
        <v>0.44869999999999999</v>
      </c>
      <c r="S76" s="202">
        <v>144.4</v>
      </c>
      <c r="T76" s="203">
        <f>S76*$U$81</f>
        <v>1.4439999999999999E-4</v>
      </c>
      <c r="U76" s="202">
        <f>T76*$U$80</f>
        <v>9.6254151999999996E-2</v>
      </c>
      <c r="V76" s="202">
        <f>U76*$U$82*2</f>
        <v>0.144381228</v>
      </c>
      <c r="W76" s="202">
        <f>R76-V76</f>
        <v>0.30431877200000002</v>
      </c>
      <c r="X76" s="81"/>
      <c r="Y76" s="81"/>
      <c r="Z76" s="81"/>
      <c r="AA76" s="81"/>
      <c r="AB76" s="81"/>
      <c r="AC76" s="81"/>
      <c r="AD76" s="81"/>
      <c r="AE76" s="81"/>
      <c r="AF76" s="81"/>
      <c r="AG76" s="81"/>
      <c r="AH76" s="81"/>
      <c r="AI76" s="81"/>
      <c r="AJ76" s="81"/>
      <c r="AK76" s="81"/>
      <c r="AL76" s="81"/>
      <c r="AM76" s="81"/>
      <c r="AN76" s="81"/>
      <c r="AO76" s="81"/>
      <c r="AP76" s="81"/>
      <c r="AQ76" s="81"/>
      <c r="AR76" s="81"/>
      <c r="AS76" s="81"/>
      <c r="AT76" s="81"/>
      <c r="AU76" s="81"/>
      <c r="AV76" s="81"/>
      <c r="AW76" s="81"/>
      <c r="AX76" s="81"/>
      <c r="AY76" s="81"/>
      <c r="AZ76" s="81"/>
      <c r="BA76" s="81"/>
      <c r="BB76" s="81"/>
      <c r="BC76" s="81"/>
      <c r="BD76" s="81"/>
      <c r="BE76" s="81"/>
      <c r="BF76" s="81"/>
      <c r="BG76" s="81"/>
      <c r="BH76" s="81"/>
      <c r="BI76" s="81"/>
      <c r="BJ76" s="81"/>
      <c r="BK76" s="81"/>
      <c r="BL76" s="81"/>
      <c r="BM76" s="81"/>
      <c r="BN76" s="81"/>
    </row>
    <row r="77" spans="1:66">
      <c r="B77" s="102" t="s">
        <v>449</v>
      </c>
      <c r="C77" s="312">
        <v>0.50800000000000001</v>
      </c>
      <c r="D77" s="194">
        <v>300.7</v>
      </c>
      <c r="E77" s="195">
        <v>0.08</v>
      </c>
      <c r="F77" s="90">
        <f>E77/C77</f>
        <v>0.15748031496062992</v>
      </c>
      <c r="G77" s="191">
        <v>0.55400000000000005</v>
      </c>
      <c r="H77" s="191">
        <v>7.1999999999999995E-2</v>
      </c>
      <c r="I77" s="191">
        <v>0.114</v>
      </c>
      <c r="J77" s="191">
        <v>0.93799999999999994</v>
      </c>
      <c r="K77" s="191">
        <v>0.66700000000000004</v>
      </c>
      <c r="L77" s="191">
        <v>0.84099999999999997</v>
      </c>
      <c r="M77" s="195">
        <v>1</v>
      </c>
      <c r="N77" s="197">
        <v>187</v>
      </c>
      <c r="O77" s="81"/>
      <c r="P77" s="81"/>
      <c r="Q77" s="204" t="s">
        <v>119</v>
      </c>
      <c r="R77" s="204">
        <v>0.49399999999999999</v>
      </c>
      <c r="S77" s="204">
        <v>30.6</v>
      </c>
      <c r="T77" s="205">
        <f>S77*$U$81</f>
        <v>3.0599999999999998E-5</v>
      </c>
      <c r="U77" s="204">
        <f>T77*$U$80</f>
        <v>2.0397347999999999E-2</v>
      </c>
      <c r="V77" s="204">
        <f>U77*$U$82*2</f>
        <v>3.0596022E-2</v>
      </c>
      <c r="W77" s="204">
        <f>R77-V77</f>
        <v>0.46340397799999999</v>
      </c>
      <c r="X77" s="81"/>
      <c r="Y77" s="81"/>
      <c r="Z77" s="81"/>
      <c r="AA77" s="81"/>
      <c r="AB77" s="81"/>
      <c r="AC77" s="81"/>
      <c r="AD77" s="81"/>
      <c r="AE77" s="81"/>
      <c r="AF77" s="81"/>
      <c r="AG77" s="81"/>
      <c r="AH77" s="81"/>
      <c r="AI77" s="81"/>
      <c r="AJ77" s="81"/>
      <c r="AK77" s="81"/>
      <c r="AL77" s="81"/>
      <c r="AM77" s="81"/>
      <c r="AN77" s="81"/>
      <c r="AO77" s="81"/>
      <c r="AP77" s="81"/>
      <c r="AQ77" s="81"/>
      <c r="AR77" s="81"/>
      <c r="AS77" s="81"/>
      <c r="AT77" s="81"/>
      <c r="AU77" s="81"/>
      <c r="AV77" s="81"/>
      <c r="AW77" s="81"/>
      <c r="AX77" s="81"/>
      <c r="AY77" s="81"/>
      <c r="AZ77" s="81"/>
      <c r="BA77" s="81"/>
      <c r="BB77" s="81"/>
      <c r="BC77" s="81"/>
      <c r="BD77" s="81"/>
      <c r="BE77" s="81"/>
      <c r="BF77" s="81"/>
      <c r="BG77" s="81"/>
      <c r="BH77" s="81"/>
      <c r="BI77" s="81"/>
      <c r="BJ77" s="81"/>
      <c r="BK77" s="81"/>
      <c r="BL77" s="81"/>
      <c r="BM77" s="81"/>
      <c r="BN77" s="81"/>
    </row>
    <row r="78" spans="1:66" ht="13.5" thickBot="1">
      <c r="B78" s="102" t="s">
        <v>450</v>
      </c>
      <c r="C78" s="193">
        <v>0.34300000000000003</v>
      </c>
      <c r="D78" s="192">
        <v>300.7</v>
      </c>
      <c r="E78" s="192">
        <v>0.27</v>
      </c>
      <c r="F78" s="90">
        <f>E78/C78</f>
        <v>0.78717201166180761</v>
      </c>
      <c r="G78" s="192">
        <v>0.42299999999999999</v>
      </c>
      <c r="H78" s="192">
        <v>9.4E-2</v>
      </c>
      <c r="I78" s="192">
        <v>0.15</v>
      </c>
      <c r="J78" s="192">
        <v>0.74299999999999999</v>
      </c>
      <c r="K78" s="192">
        <v>0.69599999999999995</v>
      </c>
      <c r="L78" s="192">
        <v>0.39200000000000002</v>
      </c>
      <c r="M78" s="197">
        <v>0.75</v>
      </c>
      <c r="N78" s="192">
        <v>219</v>
      </c>
      <c r="O78" s="81"/>
      <c r="P78" s="81"/>
      <c r="Q78" s="202" t="s">
        <v>120</v>
      </c>
      <c r="R78" s="202">
        <v>0.49399999999999999</v>
      </c>
      <c r="S78" s="202">
        <v>62.6</v>
      </c>
      <c r="T78" s="203">
        <f>S78*$U$81</f>
        <v>6.2600000000000004E-5</v>
      </c>
      <c r="U78" s="202">
        <f>T78*$U$80</f>
        <v>4.1727908000000008E-2</v>
      </c>
      <c r="V78" s="202">
        <f>U78*$U$82*2</f>
        <v>6.2591862000000012E-2</v>
      </c>
      <c r="W78" s="202">
        <f>R78-V78</f>
        <v>0.431408138</v>
      </c>
      <c r="X78" s="81"/>
      <c r="Y78" s="81"/>
      <c r="Z78" s="81"/>
      <c r="AA78" s="81"/>
      <c r="AB78" s="81"/>
      <c r="AC78" s="81"/>
      <c r="AD78" s="81"/>
      <c r="AE78" s="81"/>
      <c r="AF78" s="81"/>
      <c r="AG78" s="81"/>
      <c r="AH78" s="81"/>
      <c r="AI78" s="81"/>
      <c r="AJ78" s="81"/>
      <c r="AK78" s="81"/>
      <c r="AL78" s="81"/>
      <c r="AM78" s="81"/>
      <c r="AN78" s="81"/>
      <c r="AO78" s="81"/>
      <c r="AP78" s="81"/>
      <c r="AQ78" s="81"/>
      <c r="AR78" s="81"/>
      <c r="AS78" s="81"/>
      <c r="AT78" s="81"/>
      <c r="AU78" s="81"/>
      <c r="AV78" s="81"/>
      <c r="AW78" s="81"/>
      <c r="AX78" s="81"/>
      <c r="AY78" s="81"/>
      <c r="AZ78" s="81"/>
      <c r="BA78" s="81"/>
      <c r="BB78" s="81"/>
      <c r="BC78" s="81"/>
      <c r="BD78" s="81"/>
      <c r="BE78" s="81"/>
      <c r="BF78" s="81"/>
      <c r="BG78" s="81"/>
      <c r="BH78" s="81"/>
      <c r="BI78" s="81"/>
      <c r="BJ78" s="81"/>
      <c r="BK78" s="81"/>
      <c r="BL78" s="81"/>
      <c r="BM78" s="81"/>
      <c r="BN78" s="81"/>
    </row>
    <row r="79" spans="1:66" ht="13.5" thickBot="1">
      <c r="B79" s="103" t="s">
        <v>451</v>
      </c>
      <c r="C79" s="104"/>
      <c r="D79" s="104"/>
      <c r="E79" s="104"/>
      <c r="F79" s="104"/>
      <c r="G79" s="104"/>
      <c r="H79" s="104"/>
      <c r="I79" s="104"/>
      <c r="J79" s="104"/>
      <c r="K79" s="104"/>
      <c r="L79" s="105"/>
      <c r="M79" s="81"/>
      <c r="N79" s="81"/>
      <c r="O79" s="81"/>
      <c r="P79" s="81"/>
      <c r="Q79" s="198"/>
      <c r="R79" s="198"/>
      <c r="S79" s="198"/>
      <c r="T79" s="198"/>
      <c r="U79" s="198"/>
      <c r="V79" s="198"/>
      <c r="W79" s="198"/>
      <c r="X79" s="81"/>
      <c r="Y79" s="81"/>
      <c r="Z79" s="81"/>
      <c r="AA79" s="81"/>
      <c r="AB79" s="81"/>
      <c r="AC79" s="81"/>
      <c r="AD79" s="81"/>
      <c r="AE79" s="81"/>
      <c r="AF79" s="81"/>
      <c r="AG79" s="81"/>
      <c r="AH79" s="81"/>
      <c r="AI79" s="81"/>
      <c r="AJ79" s="81"/>
      <c r="AK79" s="81"/>
      <c r="AL79" s="81"/>
      <c r="AM79" s="81"/>
      <c r="AN79" s="81"/>
      <c r="AO79" s="81"/>
      <c r="AP79" s="81"/>
      <c r="AQ79" s="81"/>
      <c r="AR79" s="81"/>
      <c r="AS79" s="81"/>
      <c r="AT79" s="81"/>
      <c r="AU79" s="81"/>
      <c r="AV79" s="81"/>
      <c r="AW79" s="81"/>
      <c r="AX79" s="81"/>
      <c r="AY79" s="81"/>
      <c r="AZ79" s="81"/>
      <c r="BA79" s="81"/>
      <c r="BB79" s="81"/>
      <c r="BC79" s="81"/>
      <c r="BD79" s="81"/>
      <c r="BE79" s="81"/>
      <c r="BF79" s="81"/>
      <c r="BG79" s="81"/>
      <c r="BH79" s="81"/>
      <c r="BI79" s="81"/>
      <c r="BJ79" s="81"/>
      <c r="BK79" s="81"/>
      <c r="BL79" s="81"/>
      <c r="BM79" s="81"/>
      <c r="BN79" s="81"/>
    </row>
    <row r="80" spans="1:66">
      <c r="B80" s="102"/>
      <c r="C80" s="81"/>
      <c r="D80" s="81"/>
      <c r="E80" s="81"/>
      <c r="F80" s="81"/>
      <c r="G80" s="81"/>
      <c r="H80" s="81"/>
      <c r="I80" s="81"/>
      <c r="J80" s="81"/>
      <c r="K80" s="81"/>
      <c r="L80" s="81"/>
      <c r="M80" s="81"/>
      <c r="N80" s="81"/>
      <c r="O80" s="81"/>
      <c r="P80" s="81"/>
      <c r="Q80" s="202" t="s">
        <v>452</v>
      </c>
      <c r="R80" s="202"/>
      <c r="S80" s="202"/>
      <c r="U80" s="206">
        <v>666.58</v>
      </c>
      <c r="V80" s="202"/>
      <c r="W80" s="202"/>
      <c r="X80" s="81"/>
      <c r="Y80" s="81"/>
      <c r="Z80" s="81"/>
      <c r="AA80" s="81"/>
      <c r="AB80" s="81"/>
      <c r="AC80" s="81"/>
      <c r="AD80" s="81"/>
      <c r="AE80" s="81"/>
      <c r="AF80" s="81"/>
      <c r="AG80" s="81"/>
      <c r="AH80" s="81"/>
      <c r="AI80" s="81"/>
      <c r="AJ80" s="81"/>
      <c r="AK80" s="81"/>
      <c r="AL80" s="81"/>
      <c r="AM80" s="81"/>
      <c r="AN80" s="81"/>
      <c r="AO80" s="81"/>
      <c r="AP80" s="81"/>
      <c r="AQ80" s="81"/>
      <c r="AR80" s="81"/>
      <c r="AS80" s="81"/>
      <c r="AT80" s="81"/>
      <c r="AU80" s="81"/>
      <c r="AV80" s="81"/>
      <c r="AW80" s="81"/>
      <c r="AX80" s="81"/>
      <c r="AY80" s="81"/>
      <c r="AZ80" s="81"/>
      <c r="BA80" s="81"/>
      <c r="BB80" s="81"/>
      <c r="BC80" s="81"/>
      <c r="BD80" s="81"/>
      <c r="BE80" s="81"/>
      <c r="BF80" s="81"/>
      <c r="BG80" s="81"/>
      <c r="BH80" s="81"/>
      <c r="BI80" s="81"/>
      <c r="BJ80" s="81"/>
      <c r="BK80" s="81"/>
      <c r="BL80" s="81"/>
      <c r="BM80" s="81"/>
      <c r="BN80" s="81"/>
    </row>
    <row r="81" spans="2:66">
      <c r="B81" s="81"/>
      <c r="C81" s="81"/>
      <c r="D81" s="81"/>
      <c r="E81" s="81"/>
      <c r="F81" s="81"/>
      <c r="G81" s="81"/>
      <c r="H81" s="81"/>
      <c r="I81" s="81"/>
      <c r="J81" s="81"/>
      <c r="K81" s="81"/>
      <c r="L81" s="81"/>
      <c r="M81" s="81"/>
      <c r="N81" s="81"/>
      <c r="O81" s="81"/>
      <c r="P81" s="81"/>
      <c r="Q81" s="202" t="s">
        <v>453</v>
      </c>
      <c r="R81" s="202"/>
      <c r="S81" s="202"/>
      <c r="U81" s="202">
        <v>9.9999999999999995E-7</v>
      </c>
      <c r="V81" s="202"/>
      <c r="W81" s="202"/>
      <c r="X81" s="81"/>
      <c r="Y81" s="81"/>
      <c r="Z81" s="81"/>
      <c r="AA81" s="81"/>
      <c r="AB81" s="81"/>
      <c r="AC81" s="81"/>
      <c r="AD81" s="81"/>
      <c r="AE81" s="81"/>
      <c r="AF81" s="81"/>
      <c r="AG81" s="81"/>
      <c r="AH81" s="81"/>
      <c r="AI81" s="81"/>
      <c r="AJ81" s="81"/>
      <c r="AK81" s="81"/>
      <c r="AL81" s="81"/>
      <c r="AM81" s="81"/>
      <c r="AN81" s="81"/>
      <c r="AO81" s="81"/>
      <c r="AP81" s="81"/>
      <c r="AQ81" s="81"/>
      <c r="AR81" s="81"/>
      <c r="AS81" s="81"/>
      <c r="AT81" s="81"/>
      <c r="AU81" s="81"/>
      <c r="AV81" s="81"/>
      <c r="AW81" s="81"/>
      <c r="AX81" s="81"/>
      <c r="AY81" s="81"/>
      <c r="AZ81" s="81"/>
      <c r="BA81" s="81"/>
      <c r="BB81" s="81"/>
      <c r="BC81" s="81"/>
      <c r="BD81" s="81"/>
      <c r="BE81" s="81"/>
      <c r="BF81" s="81"/>
      <c r="BG81" s="81"/>
      <c r="BH81" s="81"/>
      <c r="BI81" s="81"/>
      <c r="BJ81" s="81"/>
      <c r="BK81" s="81"/>
      <c r="BL81" s="81"/>
      <c r="BM81" s="81"/>
      <c r="BN81" s="81"/>
    </row>
    <row r="82" spans="2:66">
      <c r="B82" s="81"/>
      <c r="C82" s="81"/>
      <c r="D82" s="81"/>
      <c r="E82" s="81"/>
      <c r="F82" s="81"/>
      <c r="G82" s="81"/>
      <c r="H82" s="81"/>
      <c r="I82" s="81"/>
      <c r="J82" s="81"/>
      <c r="K82" s="81"/>
      <c r="L82" s="81"/>
      <c r="M82" s="81"/>
      <c r="N82" s="81"/>
      <c r="O82" s="81"/>
      <c r="P82" s="81"/>
      <c r="Q82" s="202" t="s">
        <v>454</v>
      </c>
      <c r="R82" s="202"/>
      <c r="S82" s="202"/>
      <c r="U82" s="202">
        <f>12/16</f>
        <v>0.75</v>
      </c>
      <c r="V82" s="202"/>
      <c r="W82" s="202"/>
      <c r="X82" s="81"/>
      <c r="Y82" s="81"/>
      <c r="Z82" s="81"/>
      <c r="AA82" s="81"/>
      <c r="AB82" s="81"/>
      <c r="AC82" s="81"/>
      <c r="AD82" s="81"/>
      <c r="AE82" s="81"/>
      <c r="AF82" s="81"/>
      <c r="AG82" s="81"/>
      <c r="AH82" s="81"/>
      <c r="AI82" s="81"/>
      <c r="AJ82" s="81"/>
      <c r="AK82" s="81"/>
      <c r="AL82" s="81"/>
      <c r="AM82" s="81"/>
      <c r="AN82" s="81"/>
      <c r="AO82" s="81"/>
      <c r="AP82" s="81"/>
      <c r="AQ82" s="81"/>
      <c r="AR82" s="81"/>
      <c r="AS82" s="81"/>
      <c r="AT82" s="81"/>
      <c r="AU82" s="81"/>
      <c r="AV82" s="81"/>
      <c r="AW82" s="81"/>
      <c r="AX82" s="81"/>
      <c r="AY82" s="81"/>
      <c r="AZ82" s="81"/>
      <c r="BA82" s="81"/>
      <c r="BB82" s="81"/>
      <c r="BC82" s="81"/>
      <c r="BD82" s="81"/>
      <c r="BE82" s="81"/>
      <c r="BF82" s="81"/>
      <c r="BG82" s="81"/>
      <c r="BH82" s="81"/>
      <c r="BI82" s="81"/>
      <c r="BJ82" s="81"/>
      <c r="BK82" s="81"/>
      <c r="BL82" s="81"/>
      <c r="BM82" s="81"/>
      <c r="BN82" s="81"/>
    </row>
    <row r="83" spans="2:66">
      <c r="B83" s="81"/>
      <c r="C83" s="81"/>
      <c r="D83" s="81"/>
      <c r="E83" s="81"/>
      <c r="F83" s="81"/>
      <c r="G83" s="81"/>
      <c r="H83" s="81"/>
      <c r="I83" s="81"/>
      <c r="J83" s="81"/>
      <c r="K83" s="81"/>
      <c r="L83" s="81"/>
      <c r="M83" s="81"/>
      <c r="N83" s="81"/>
      <c r="O83" s="81"/>
      <c r="P83" s="81"/>
      <c r="Q83" s="81"/>
      <c r="R83" s="81"/>
      <c r="S83" s="81"/>
      <c r="T83" s="81"/>
      <c r="U83" s="81"/>
      <c r="V83" s="81"/>
      <c r="W83" s="81"/>
      <c r="X83" s="81"/>
      <c r="Y83" s="81"/>
      <c r="Z83" s="81"/>
      <c r="AA83" s="81"/>
      <c r="AB83" s="81"/>
      <c r="AC83" s="81"/>
      <c r="AD83" s="81"/>
      <c r="AE83" s="81"/>
      <c r="AF83" s="81"/>
      <c r="AG83" s="81"/>
      <c r="AH83" s="81"/>
      <c r="AI83" s="81"/>
      <c r="AJ83" s="81"/>
      <c r="AK83" s="81"/>
      <c r="AL83" s="81"/>
      <c r="AM83" s="81"/>
      <c r="AN83" s="81"/>
      <c r="AO83" s="81"/>
      <c r="AP83" s="81"/>
      <c r="AQ83" s="81"/>
      <c r="AR83" s="81"/>
      <c r="AS83" s="81"/>
      <c r="AT83" s="81"/>
      <c r="AU83" s="81"/>
      <c r="AV83" s="81"/>
      <c r="AW83" s="81"/>
      <c r="AX83" s="81"/>
      <c r="AY83" s="81"/>
      <c r="AZ83" s="81"/>
      <c r="BA83" s="81"/>
      <c r="BB83" s="81"/>
      <c r="BC83" s="81"/>
      <c r="BD83" s="81"/>
      <c r="BE83" s="81"/>
      <c r="BF83" s="81"/>
      <c r="BG83" s="81"/>
      <c r="BH83" s="81"/>
      <c r="BI83" s="81"/>
      <c r="BJ83" s="81"/>
      <c r="BK83" s="81"/>
      <c r="BL83" s="81"/>
      <c r="BM83" s="81"/>
      <c r="BN83" s="81"/>
    </row>
    <row r="84" spans="2:66">
      <c r="B84" s="81"/>
      <c r="C84" s="81"/>
      <c r="D84" s="81"/>
      <c r="E84" s="81"/>
      <c r="F84" s="81"/>
      <c r="G84" s="81"/>
      <c r="H84" s="81"/>
      <c r="I84" s="81"/>
      <c r="J84" s="81"/>
      <c r="K84" s="81"/>
      <c r="L84" s="81"/>
      <c r="M84" s="81"/>
      <c r="N84" s="81"/>
      <c r="O84" s="81"/>
      <c r="P84" s="81"/>
      <c r="Q84" s="81"/>
      <c r="R84" s="81"/>
      <c r="S84" s="81"/>
      <c r="T84" s="81"/>
      <c r="U84" s="81"/>
      <c r="V84" s="81"/>
      <c r="W84" s="81"/>
      <c r="X84" s="81"/>
      <c r="Y84" s="81"/>
      <c r="Z84" s="81"/>
      <c r="AA84" s="81"/>
      <c r="AB84" s="81"/>
      <c r="AC84" s="81"/>
      <c r="AD84" s="81"/>
      <c r="AE84" s="81"/>
      <c r="AF84" s="81"/>
      <c r="AG84" s="81"/>
      <c r="AH84" s="81"/>
      <c r="AI84" s="81"/>
      <c r="AJ84" s="81"/>
      <c r="AK84" s="81"/>
      <c r="AL84" s="81"/>
      <c r="AM84" s="81"/>
      <c r="AN84" s="81"/>
      <c r="AO84" s="81"/>
      <c r="AP84" s="81"/>
      <c r="AQ84" s="81"/>
      <c r="AR84" s="81"/>
      <c r="AS84" s="81"/>
      <c r="AT84" s="81"/>
      <c r="AU84" s="81"/>
      <c r="AV84" s="81"/>
      <c r="AW84" s="81"/>
      <c r="AX84" s="81"/>
      <c r="AY84" s="81"/>
      <c r="AZ84" s="81"/>
      <c r="BA84" s="81"/>
      <c r="BB84" s="81"/>
      <c r="BC84" s="81"/>
      <c r="BD84" s="81"/>
      <c r="BE84" s="81"/>
      <c r="BF84" s="81"/>
      <c r="BG84" s="81"/>
      <c r="BH84" s="81"/>
      <c r="BI84" s="81"/>
      <c r="BJ84" s="81"/>
      <c r="BK84" s="81"/>
      <c r="BL84" s="81"/>
      <c r="BM84" s="81"/>
      <c r="BN84" s="81"/>
    </row>
    <row r="85" spans="2:66">
      <c r="B85" s="81"/>
      <c r="C85" s="81"/>
      <c r="D85" s="81"/>
      <c r="E85" s="81"/>
      <c r="F85" s="81"/>
      <c r="G85" s="81"/>
      <c r="H85" s="81"/>
      <c r="I85" s="81"/>
      <c r="J85" s="81"/>
      <c r="K85" s="81"/>
      <c r="L85" s="81"/>
      <c r="M85" s="81"/>
      <c r="N85" s="81"/>
      <c r="O85" s="81"/>
      <c r="P85" s="81"/>
      <c r="Q85" s="81"/>
      <c r="R85" s="81"/>
      <c r="S85" s="81"/>
      <c r="T85" s="81"/>
      <c r="U85" s="81"/>
      <c r="V85" s="81"/>
      <c r="W85" s="81"/>
      <c r="X85" s="81"/>
      <c r="Y85" s="81"/>
      <c r="Z85" s="81"/>
      <c r="AA85" s="81"/>
      <c r="AB85" s="81"/>
      <c r="AC85" s="81"/>
      <c r="AD85" s="81"/>
      <c r="AE85" s="81"/>
      <c r="AF85" s="81"/>
      <c r="AG85" s="81"/>
      <c r="AH85" s="81"/>
      <c r="AI85" s="81"/>
      <c r="AJ85" s="81"/>
      <c r="AK85" s="81"/>
      <c r="AL85" s="81"/>
      <c r="AM85" s="81"/>
      <c r="AN85" s="81"/>
      <c r="AO85" s="81"/>
      <c r="AP85" s="81"/>
      <c r="AQ85" s="81"/>
      <c r="AR85" s="81"/>
      <c r="AS85" s="81"/>
      <c r="AT85" s="81"/>
      <c r="AU85" s="81"/>
      <c r="AV85" s="81"/>
      <c r="AW85" s="81"/>
      <c r="AX85" s="81"/>
      <c r="AY85" s="81"/>
      <c r="AZ85" s="81"/>
      <c r="BA85" s="81"/>
      <c r="BB85" s="81"/>
      <c r="BC85" s="81"/>
      <c r="BD85" s="81"/>
      <c r="BE85" s="81"/>
      <c r="BF85" s="81"/>
      <c r="BG85" s="81"/>
      <c r="BH85" s="81"/>
      <c r="BI85" s="81"/>
      <c r="BJ85" s="81"/>
      <c r="BK85" s="81"/>
      <c r="BL85" s="81"/>
      <c r="BM85" s="81"/>
      <c r="BN85" s="81"/>
    </row>
    <row r="86" spans="2:66" ht="13.5">
      <c r="B86" s="81"/>
      <c r="C86" s="81"/>
      <c r="D86" s="81"/>
      <c r="E86" s="81"/>
      <c r="F86" s="81"/>
      <c r="G86" s="81"/>
      <c r="H86" s="81"/>
      <c r="I86" s="81"/>
      <c r="J86" s="81"/>
      <c r="K86" s="81"/>
      <c r="L86" s="81"/>
      <c r="M86" s="81"/>
      <c r="N86" s="81" t="s">
        <v>455</v>
      </c>
      <c r="O86" s="81"/>
      <c r="P86" s="81"/>
      <c r="Q86" s="81"/>
      <c r="R86" s="81"/>
      <c r="S86" s="81"/>
      <c r="T86" s="81"/>
      <c r="U86" s="81"/>
      <c r="V86" s="81"/>
      <c r="W86" s="81"/>
      <c r="X86" s="81"/>
      <c r="Y86" s="81"/>
      <c r="Z86" s="81"/>
      <c r="AA86" s="81"/>
      <c r="AB86" s="81"/>
      <c r="AC86" s="81"/>
      <c r="AD86" s="81"/>
      <c r="AE86" s="81"/>
      <c r="AF86" s="81"/>
      <c r="AG86" s="81"/>
      <c r="AH86" s="81"/>
      <c r="AI86" s="81"/>
      <c r="AJ86" s="81"/>
      <c r="AK86" s="81"/>
      <c r="AL86" s="81"/>
      <c r="AM86" s="81"/>
      <c r="AN86" s="81"/>
      <c r="AO86" s="81"/>
      <c r="AP86" s="81"/>
      <c r="AQ86" s="81"/>
      <c r="AR86" s="81"/>
      <c r="AS86" s="81"/>
      <c r="AT86" s="81"/>
      <c r="AU86" s="81"/>
      <c r="AV86" s="81"/>
      <c r="AW86" s="81"/>
      <c r="AX86" s="81"/>
      <c r="AY86" s="81"/>
      <c r="AZ86" s="81"/>
      <c r="BA86" s="81"/>
      <c r="BB86" s="81"/>
      <c r="BC86" s="81"/>
      <c r="BD86" s="81"/>
      <c r="BE86" s="81"/>
      <c r="BF86" s="81"/>
      <c r="BG86" s="81"/>
      <c r="BH86" s="81"/>
      <c r="BI86" s="81"/>
      <c r="BJ86" s="81"/>
      <c r="BK86" s="81"/>
      <c r="BL86" s="81"/>
      <c r="BM86" s="81"/>
      <c r="BN86" s="81"/>
    </row>
    <row r="87" spans="2:66" ht="13.5">
      <c r="B87" s="81"/>
      <c r="C87" s="81"/>
      <c r="D87" s="81"/>
      <c r="E87" s="81"/>
      <c r="F87" s="81"/>
      <c r="G87" s="81"/>
      <c r="H87" s="81"/>
      <c r="I87" s="81"/>
      <c r="J87" s="81"/>
      <c r="K87" s="81"/>
      <c r="L87" s="81"/>
      <c r="M87" s="81"/>
      <c r="N87" s="81" t="s">
        <v>456</v>
      </c>
      <c r="O87" s="81"/>
      <c r="P87" s="81"/>
      <c r="Q87" s="81"/>
      <c r="R87" s="81"/>
      <c r="S87" s="81"/>
      <c r="T87" s="81"/>
      <c r="U87" s="81"/>
      <c r="V87" s="81"/>
      <c r="W87" s="81"/>
      <c r="X87" s="81"/>
      <c r="Y87" s="81"/>
      <c r="Z87" s="81"/>
      <c r="AA87" s="81"/>
      <c r="AB87" s="81"/>
      <c r="AC87" s="81"/>
      <c r="AD87" s="81"/>
      <c r="AE87" s="81"/>
      <c r="AF87" s="81"/>
      <c r="AG87" s="81"/>
      <c r="AH87" s="81"/>
      <c r="AI87" s="81"/>
      <c r="AJ87" s="81"/>
      <c r="AK87" s="81"/>
      <c r="AL87" s="81"/>
      <c r="AM87" s="81"/>
      <c r="AN87" s="81"/>
      <c r="AO87" s="81"/>
      <c r="AP87" s="81"/>
      <c r="AQ87" s="81"/>
      <c r="AR87" s="81"/>
      <c r="AS87" s="81"/>
      <c r="AT87" s="81"/>
      <c r="AU87" s="81"/>
      <c r="AV87" s="81"/>
      <c r="AW87" s="81"/>
      <c r="AX87" s="81"/>
      <c r="AY87" s="81"/>
      <c r="AZ87" s="81"/>
      <c r="BA87" s="81"/>
      <c r="BB87" s="81"/>
      <c r="BC87" s="81"/>
      <c r="BD87" s="81"/>
      <c r="BE87" s="81"/>
      <c r="BF87" s="81"/>
      <c r="BG87" s="81"/>
      <c r="BH87" s="81"/>
      <c r="BI87" s="81"/>
      <c r="BJ87" s="81"/>
      <c r="BK87" s="81"/>
      <c r="BL87" s="81"/>
      <c r="BM87" s="81"/>
      <c r="BN87" s="81"/>
    </row>
    <row r="88" spans="2:66" ht="13.5">
      <c r="B88" s="81" t="s">
        <v>320</v>
      </c>
      <c r="C88" s="81"/>
      <c r="D88" s="81"/>
      <c r="E88" s="81"/>
      <c r="F88" s="81"/>
      <c r="G88" s="81"/>
      <c r="H88" s="81"/>
      <c r="I88" s="81"/>
      <c r="J88" s="81"/>
      <c r="K88" s="81"/>
      <c r="L88" s="81"/>
      <c r="M88" s="81"/>
      <c r="N88" s="81" t="s">
        <v>457</v>
      </c>
      <c r="O88" s="81"/>
      <c r="P88" s="81"/>
      <c r="Q88" s="81"/>
      <c r="R88" s="81"/>
      <c r="S88" s="81"/>
      <c r="T88" s="81"/>
      <c r="U88" s="81"/>
      <c r="V88" s="81"/>
      <c r="W88" s="81"/>
      <c r="X88" s="81"/>
      <c r="Y88" s="81"/>
      <c r="Z88" s="81"/>
      <c r="AA88" s="81"/>
      <c r="AB88" s="81"/>
      <c r="AC88" s="81"/>
      <c r="AD88" s="81"/>
      <c r="AE88" s="81"/>
      <c r="AF88" s="81"/>
      <c r="AG88" s="81"/>
      <c r="AH88" s="81"/>
      <c r="AI88" s="81"/>
      <c r="AJ88" s="81"/>
      <c r="AK88" s="81"/>
      <c r="AL88" s="81"/>
      <c r="AM88" s="81"/>
      <c r="AN88" s="81"/>
      <c r="AO88" s="81"/>
      <c r="AP88" s="81"/>
      <c r="AQ88" s="81"/>
      <c r="AR88" s="81"/>
      <c r="AS88" s="81"/>
      <c r="AT88" s="81"/>
      <c r="AU88" s="81"/>
      <c r="AV88" s="81"/>
      <c r="AW88" s="81"/>
      <c r="AX88" s="81"/>
      <c r="AY88" s="81"/>
      <c r="AZ88" s="81"/>
      <c r="BA88" s="81"/>
      <c r="BB88" s="81"/>
      <c r="BC88" s="81"/>
      <c r="BD88" s="81"/>
      <c r="BE88" s="81"/>
      <c r="BF88" s="81"/>
      <c r="BG88" s="81"/>
      <c r="BH88" s="81"/>
      <c r="BI88" s="81"/>
      <c r="BJ88" s="81"/>
      <c r="BK88" s="81"/>
      <c r="BL88" s="81"/>
      <c r="BM88" s="81"/>
      <c r="BN88" s="81"/>
    </row>
    <row r="89" spans="2:66" ht="13.5">
      <c r="B89" s="81" t="s">
        <v>321</v>
      </c>
      <c r="C89" s="81"/>
      <c r="D89" s="81"/>
      <c r="E89" s="81"/>
      <c r="F89" s="81"/>
      <c r="G89" s="81"/>
      <c r="H89" s="81"/>
      <c r="I89" s="81"/>
      <c r="J89" s="81"/>
      <c r="K89" s="81"/>
      <c r="L89" s="81"/>
      <c r="M89" s="81"/>
      <c r="N89" s="81" t="s">
        <v>458</v>
      </c>
      <c r="O89" s="81"/>
      <c r="P89" s="81"/>
      <c r="Q89" s="81"/>
      <c r="R89" s="81"/>
      <c r="S89" s="81"/>
      <c r="T89" s="81"/>
      <c r="U89" s="81"/>
      <c r="V89" s="81"/>
      <c r="W89" s="81"/>
      <c r="X89" s="81"/>
      <c r="Y89" s="81"/>
      <c r="Z89" s="81"/>
      <c r="AA89" s="81"/>
      <c r="AB89" s="81"/>
      <c r="AC89" s="81"/>
      <c r="AD89" s="81"/>
      <c r="AE89" s="81"/>
      <c r="AF89" s="81"/>
      <c r="AG89" s="81"/>
      <c r="AH89" s="81"/>
      <c r="AI89" s="81"/>
      <c r="AJ89" s="81"/>
      <c r="AK89" s="81"/>
      <c r="AL89" s="81"/>
      <c r="AM89" s="81"/>
      <c r="AN89" s="81"/>
      <c r="AO89" s="81"/>
      <c r="AP89" s="81"/>
      <c r="AQ89" s="81"/>
      <c r="AR89" s="81"/>
      <c r="AS89" s="81"/>
      <c r="AT89" s="81"/>
      <c r="AU89" s="81"/>
      <c r="AV89" s="81"/>
      <c r="AW89" s="81"/>
      <c r="AX89" s="81"/>
      <c r="AY89" s="81"/>
      <c r="AZ89" s="81"/>
      <c r="BA89" s="81"/>
      <c r="BB89" s="81"/>
      <c r="BC89" s="81"/>
      <c r="BD89" s="81"/>
      <c r="BE89" s="81"/>
      <c r="BF89" s="81"/>
      <c r="BG89" s="81"/>
      <c r="BH89" s="81"/>
      <c r="BI89" s="81"/>
      <c r="BJ89" s="81"/>
      <c r="BK89" s="81"/>
      <c r="BL89" s="81"/>
      <c r="BM89" s="81"/>
      <c r="BN89" s="81"/>
    </row>
    <row r="90" spans="2:66" ht="13.5">
      <c r="B90" s="81" t="s">
        <v>322</v>
      </c>
      <c r="C90" s="81"/>
      <c r="D90" s="81"/>
      <c r="E90" s="81"/>
      <c r="F90" s="81"/>
      <c r="G90" s="81"/>
      <c r="H90" s="81"/>
      <c r="I90" s="81"/>
      <c r="J90" s="81"/>
      <c r="K90" s="81"/>
      <c r="L90" s="81"/>
      <c r="M90" s="81"/>
      <c r="N90" s="81" t="s">
        <v>459</v>
      </c>
      <c r="O90" s="81"/>
      <c r="P90" s="81"/>
      <c r="Q90" s="81"/>
      <c r="R90" s="81"/>
      <c r="S90" s="81"/>
      <c r="T90" s="81"/>
      <c r="U90" s="81"/>
      <c r="V90" s="81"/>
      <c r="W90" s="81"/>
      <c r="X90" s="81"/>
      <c r="Y90" s="81"/>
      <c r="Z90" s="81"/>
      <c r="AA90" s="81"/>
      <c r="AB90" s="81"/>
      <c r="AC90" s="81"/>
      <c r="AD90" s="81"/>
      <c r="AE90" s="81"/>
      <c r="AF90" s="81"/>
      <c r="AG90" s="81"/>
      <c r="AH90" s="81"/>
      <c r="AI90" s="81"/>
      <c r="AJ90" s="81"/>
      <c r="AK90" s="81"/>
      <c r="AL90" s="81"/>
      <c r="AM90" s="81"/>
      <c r="AN90" s="81"/>
      <c r="AO90" s="81"/>
      <c r="AP90" s="81"/>
      <c r="AQ90" s="81"/>
      <c r="AR90" s="81"/>
      <c r="AS90" s="81"/>
      <c r="AT90" s="81"/>
      <c r="AU90" s="81"/>
      <c r="AV90" s="81"/>
      <c r="AW90" s="81"/>
      <c r="AX90" s="81"/>
      <c r="AY90" s="81"/>
      <c r="AZ90" s="81"/>
      <c r="BA90" s="81"/>
      <c r="BB90" s="81"/>
      <c r="BC90" s="81"/>
      <c r="BD90" s="81"/>
      <c r="BE90" s="81"/>
      <c r="BF90" s="81"/>
      <c r="BG90" s="81"/>
      <c r="BH90" s="81"/>
      <c r="BI90" s="81"/>
      <c r="BJ90" s="81"/>
      <c r="BK90" s="81"/>
      <c r="BL90" s="81"/>
      <c r="BM90" s="81"/>
      <c r="BN90" s="81"/>
    </row>
    <row r="91" spans="2:66" ht="13.5">
      <c r="B91" s="81" t="s">
        <v>323</v>
      </c>
      <c r="C91" s="81"/>
      <c r="D91" s="81"/>
      <c r="E91" s="81"/>
      <c r="F91" s="81"/>
      <c r="G91" s="81"/>
      <c r="H91" s="81"/>
      <c r="I91" s="81"/>
      <c r="J91" s="81"/>
      <c r="K91" s="81"/>
      <c r="L91" s="81"/>
      <c r="M91" s="81"/>
      <c r="N91" s="81" t="s">
        <v>460</v>
      </c>
      <c r="O91" s="81"/>
      <c r="P91" s="81"/>
      <c r="Q91" s="81"/>
      <c r="R91" s="81"/>
      <c r="S91" s="81"/>
      <c r="T91" s="81"/>
      <c r="U91" s="81"/>
      <c r="V91" s="81"/>
      <c r="W91" s="81"/>
      <c r="X91" s="81"/>
      <c r="Y91" s="81"/>
      <c r="Z91" s="81"/>
      <c r="AA91" s="81"/>
      <c r="AB91" s="81"/>
      <c r="AC91" s="81"/>
      <c r="AD91" s="81"/>
      <c r="AE91" s="81"/>
      <c r="AF91" s="81"/>
      <c r="AG91" s="81"/>
      <c r="AH91" s="81"/>
      <c r="AI91" s="81"/>
      <c r="AJ91" s="81"/>
      <c r="AK91" s="81"/>
      <c r="AL91" s="81"/>
      <c r="AM91" s="81"/>
      <c r="AN91" s="81"/>
      <c r="AO91" s="81"/>
      <c r="AP91" s="81"/>
      <c r="AQ91" s="81"/>
      <c r="AR91" s="81"/>
      <c r="AS91" s="81"/>
      <c r="AT91" s="81"/>
      <c r="AU91" s="81"/>
      <c r="AV91" s="81"/>
      <c r="AW91" s="81"/>
      <c r="AX91" s="81"/>
      <c r="AY91" s="81"/>
      <c r="AZ91" s="81"/>
      <c r="BA91" s="81"/>
      <c r="BB91" s="81"/>
      <c r="BC91" s="81"/>
      <c r="BD91" s="81"/>
      <c r="BE91" s="81"/>
      <c r="BF91" s="81"/>
      <c r="BG91" s="81"/>
      <c r="BH91" s="81"/>
      <c r="BI91" s="81"/>
      <c r="BJ91" s="81"/>
      <c r="BK91" s="81"/>
      <c r="BL91" s="81"/>
      <c r="BM91" s="81"/>
      <c r="BN91" s="81"/>
    </row>
    <row r="92" spans="2:66">
      <c r="B92" s="81" t="s">
        <v>324</v>
      </c>
      <c r="C92" s="81"/>
      <c r="D92" s="81"/>
      <c r="E92" s="81"/>
      <c r="F92" s="81"/>
      <c r="G92" s="81"/>
      <c r="H92" s="81"/>
      <c r="I92" s="81"/>
      <c r="J92" s="81"/>
      <c r="K92" s="81"/>
      <c r="L92" s="81"/>
      <c r="M92" s="81"/>
      <c r="N92" s="81" t="s">
        <v>461</v>
      </c>
      <c r="O92" s="81"/>
      <c r="P92" s="81"/>
      <c r="Q92" s="81"/>
      <c r="R92" s="81"/>
      <c r="S92" s="81"/>
      <c r="T92" s="81"/>
      <c r="U92" s="81"/>
      <c r="V92" s="81"/>
      <c r="W92" s="81"/>
      <c r="X92" s="81"/>
      <c r="Y92" s="81"/>
      <c r="Z92" s="81"/>
      <c r="AA92" s="81"/>
      <c r="AB92" s="81"/>
      <c r="AC92" s="81"/>
      <c r="AD92" s="81"/>
      <c r="AE92" s="81"/>
      <c r="AF92" s="81"/>
      <c r="AG92" s="81"/>
      <c r="AH92" s="81"/>
      <c r="AI92" s="81"/>
      <c r="AJ92" s="81"/>
      <c r="AK92" s="81"/>
      <c r="AL92" s="81"/>
      <c r="AM92" s="81"/>
      <c r="AN92" s="81"/>
      <c r="AO92" s="81"/>
      <c r="AP92" s="81"/>
      <c r="AQ92" s="81"/>
      <c r="AR92" s="81"/>
      <c r="AS92" s="81"/>
      <c r="AT92" s="81"/>
      <c r="AU92" s="81"/>
      <c r="AV92" s="81"/>
      <c r="AW92" s="81"/>
      <c r="AX92" s="81"/>
      <c r="AY92" s="81"/>
      <c r="AZ92" s="81"/>
      <c r="BA92" s="81"/>
      <c r="BB92" s="81"/>
      <c r="BC92" s="81"/>
      <c r="BD92" s="81"/>
      <c r="BE92" s="81"/>
      <c r="BF92" s="81"/>
      <c r="BG92" s="81"/>
      <c r="BH92" s="81"/>
      <c r="BI92" s="81"/>
      <c r="BJ92" s="81"/>
      <c r="BK92" s="81"/>
      <c r="BL92" s="81"/>
      <c r="BM92" s="81"/>
      <c r="BN92" s="81"/>
    </row>
    <row r="93" spans="2:66">
      <c r="B93" s="81" t="s">
        <v>462</v>
      </c>
      <c r="C93" s="81"/>
      <c r="D93" s="81"/>
      <c r="E93" s="81"/>
      <c r="F93" s="81"/>
      <c r="G93" s="81"/>
      <c r="H93" s="81"/>
      <c r="I93" s="81"/>
      <c r="J93" s="81"/>
      <c r="K93" s="81"/>
      <c r="L93" s="81"/>
      <c r="M93" s="81"/>
      <c r="N93" s="81" t="s">
        <v>463</v>
      </c>
      <c r="O93" s="81"/>
      <c r="P93" s="81"/>
      <c r="Q93" s="81"/>
      <c r="R93" s="81"/>
      <c r="S93" s="81"/>
      <c r="T93" s="81"/>
      <c r="U93" s="81"/>
      <c r="V93" s="81"/>
      <c r="W93" s="81"/>
      <c r="X93" s="81"/>
      <c r="Y93" s="81"/>
      <c r="Z93" s="81"/>
      <c r="AA93" s="81"/>
      <c r="AB93" s="81"/>
      <c r="AC93" s="81"/>
      <c r="AD93" s="81"/>
      <c r="AE93" s="81"/>
      <c r="AF93" s="81"/>
      <c r="AG93" s="81"/>
      <c r="AH93" s="81"/>
      <c r="AI93" s="81"/>
      <c r="AJ93" s="81"/>
      <c r="AK93" s="81"/>
      <c r="AL93" s="81"/>
      <c r="AM93" s="81"/>
      <c r="AN93" s="81"/>
      <c r="AO93" s="81"/>
      <c r="AP93" s="81"/>
      <c r="AQ93" s="81"/>
      <c r="AR93" s="81"/>
      <c r="AS93" s="81"/>
      <c r="AT93" s="81"/>
      <c r="AU93" s="81"/>
      <c r="AV93" s="81"/>
      <c r="AW93" s="81"/>
      <c r="AX93" s="81"/>
      <c r="AY93" s="81"/>
      <c r="AZ93" s="81"/>
      <c r="BA93" s="81"/>
      <c r="BB93" s="81"/>
      <c r="BC93" s="81"/>
      <c r="BD93" s="81"/>
      <c r="BE93" s="81"/>
      <c r="BF93" s="81"/>
      <c r="BG93" s="81"/>
      <c r="BH93" s="81"/>
      <c r="BI93" s="81"/>
      <c r="BJ93" s="81"/>
      <c r="BK93" s="81"/>
      <c r="BL93" s="81"/>
      <c r="BM93" s="81"/>
      <c r="BN93" s="81"/>
    </row>
    <row r="94" spans="2:66">
      <c r="B94" s="1155" t="s">
        <v>327</v>
      </c>
      <c r="C94" s="1155"/>
      <c r="D94" s="1155"/>
      <c r="E94" s="1155"/>
      <c r="F94" s="1155"/>
      <c r="G94" s="1155"/>
      <c r="H94" s="1155"/>
      <c r="I94" s="1155"/>
      <c r="J94" s="1155"/>
      <c r="K94" s="81"/>
      <c r="L94" s="81"/>
      <c r="M94" s="81"/>
      <c r="N94" s="81"/>
      <c r="O94" s="81"/>
      <c r="P94" s="81"/>
      <c r="Q94" s="81"/>
      <c r="R94" s="81"/>
      <c r="S94" s="81"/>
      <c r="T94" s="81"/>
      <c r="U94" s="81"/>
      <c r="V94" s="81"/>
      <c r="W94" s="81"/>
      <c r="X94" s="81"/>
      <c r="Y94" s="81"/>
      <c r="Z94" s="81"/>
      <c r="AA94" s="81"/>
      <c r="AB94" s="81"/>
      <c r="AC94" s="81"/>
      <c r="AD94" s="81"/>
      <c r="AE94" s="81"/>
      <c r="AF94" s="81"/>
      <c r="AG94" s="81"/>
      <c r="AH94" s="81"/>
      <c r="AI94" s="81"/>
      <c r="AJ94" s="81"/>
      <c r="AK94" s="81"/>
      <c r="AL94" s="81"/>
      <c r="AM94" s="81"/>
      <c r="AN94" s="81"/>
      <c r="AO94" s="81"/>
      <c r="AP94" s="81"/>
      <c r="AQ94" s="81"/>
      <c r="AR94" s="81"/>
      <c r="AS94" s="81"/>
      <c r="AT94" s="81"/>
      <c r="AU94" s="81"/>
      <c r="AV94" s="81"/>
      <c r="AW94" s="81"/>
      <c r="AX94" s="81"/>
      <c r="AY94" s="81"/>
      <c r="AZ94" s="81"/>
      <c r="BA94" s="81"/>
      <c r="BB94" s="81"/>
      <c r="BC94" s="81"/>
      <c r="BD94" s="81"/>
      <c r="BE94" s="81"/>
      <c r="BF94" s="81"/>
      <c r="BG94" s="81"/>
      <c r="BH94" s="81"/>
      <c r="BI94" s="81"/>
      <c r="BJ94" s="81"/>
      <c r="BK94" s="81"/>
      <c r="BL94" s="81"/>
      <c r="BM94" s="81"/>
      <c r="BN94" s="81"/>
    </row>
    <row r="95" spans="2:66">
      <c r="B95" s="1156" t="s">
        <v>464</v>
      </c>
      <c r="C95" s="1156"/>
      <c r="D95" s="1156"/>
      <c r="E95" s="1156"/>
      <c r="F95" s="1156"/>
      <c r="G95" s="1156"/>
      <c r="H95" s="1156"/>
      <c r="I95" s="1156"/>
      <c r="J95" s="1156"/>
      <c r="K95" s="81"/>
      <c r="L95" s="81"/>
      <c r="M95" s="81"/>
      <c r="N95" s="81"/>
      <c r="O95" s="81"/>
      <c r="P95" s="81"/>
      <c r="Q95" s="81"/>
      <c r="R95" s="81"/>
      <c r="S95" s="81"/>
      <c r="T95" s="81"/>
      <c r="U95" s="81"/>
      <c r="V95" s="81"/>
      <c r="W95" s="81"/>
      <c r="X95" s="81"/>
      <c r="Y95" s="81"/>
      <c r="Z95" s="81"/>
      <c r="AA95" s="81"/>
      <c r="AB95" s="81"/>
      <c r="AC95" s="81"/>
      <c r="AD95" s="81"/>
      <c r="AE95" s="81"/>
      <c r="AF95" s="81"/>
      <c r="AG95" s="81"/>
      <c r="AH95" s="81"/>
      <c r="AI95" s="81"/>
      <c r="AJ95" s="81"/>
      <c r="AK95" s="81"/>
      <c r="AL95" s="81"/>
      <c r="AM95" s="81"/>
      <c r="AN95" s="81"/>
      <c r="AO95" s="81"/>
      <c r="AP95" s="81"/>
      <c r="AQ95" s="81"/>
      <c r="AR95" s="81"/>
      <c r="AS95" s="81"/>
      <c r="AT95" s="81"/>
      <c r="AU95" s="81"/>
      <c r="AV95" s="81"/>
      <c r="AW95" s="81"/>
      <c r="AX95" s="81"/>
      <c r="AY95" s="81"/>
      <c r="AZ95" s="81"/>
      <c r="BA95" s="81"/>
      <c r="BB95" s="81"/>
      <c r="BC95" s="81"/>
      <c r="BD95" s="81"/>
      <c r="BE95" s="81"/>
      <c r="BF95" s="81"/>
      <c r="BG95" s="81"/>
      <c r="BH95" s="81"/>
      <c r="BI95" s="81"/>
      <c r="BJ95" s="81"/>
      <c r="BK95" s="81"/>
      <c r="BL95" s="81"/>
      <c r="BM95" s="81"/>
      <c r="BN95" s="81"/>
    </row>
    <row r="143" spans="2:63">
      <c r="B143" s="4"/>
      <c r="C143" s="4"/>
      <c r="D143" s="4"/>
      <c r="E143" s="4"/>
      <c r="F143" s="4"/>
      <c r="G143" s="4"/>
      <c r="H143" s="4"/>
      <c r="I143" s="4"/>
      <c r="J143" s="4"/>
      <c r="K143" s="4"/>
      <c r="L143" s="4"/>
      <c r="M143" s="4"/>
      <c r="N143" s="4"/>
      <c r="O143" s="4"/>
      <c r="P143" s="4"/>
      <c r="Q143" s="4"/>
      <c r="R143" s="4"/>
      <c r="S143" s="4"/>
      <c r="T143" s="4"/>
      <c r="U143" s="4"/>
      <c r="V143" s="4"/>
      <c r="W143" s="4"/>
      <c r="X143" s="4"/>
      <c r="Y143" s="4"/>
      <c r="Z143" s="4"/>
      <c r="AA143" s="4"/>
      <c r="AB143" s="4"/>
      <c r="AC143" s="4"/>
      <c r="AD143" s="4"/>
      <c r="AE143" s="4"/>
      <c r="AF143" s="4"/>
      <c r="AG143" s="4"/>
      <c r="AH143" s="4"/>
      <c r="AI143" s="4"/>
      <c r="AJ143" s="4"/>
      <c r="AK143" s="4"/>
      <c r="AL143" s="4"/>
      <c r="AM143" s="4"/>
      <c r="AN143" s="4"/>
      <c r="AO143" s="4"/>
      <c r="AP143" s="4"/>
      <c r="AQ143" s="4"/>
      <c r="AR143" s="4"/>
      <c r="AS143" s="4"/>
      <c r="AT143" s="4"/>
      <c r="AU143" s="4"/>
      <c r="AV143" s="4"/>
      <c r="AW143" s="4"/>
      <c r="AX143" s="4"/>
      <c r="AY143" s="4"/>
      <c r="AZ143" s="4"/>
      <c r="BA143" s="4"/>
      <c r="BB143" s="4"/>
      <c r="BC143" s="4"/>
      <c r="BD143" s="4"/>
      <c r="BE143" s="4"/>
      <c r="BF143" s="4"/>
      <c r="BG143" s="4"/>
      <c r="BH143" s="4"/>
      <c r="BI143" s="4"/>
      <c r="BJ143" s="4"/>
      <c r="BK143" s="4"/>
    </row>
  </sheetData>
  <mergeCells count="2">
    <mergeCell ref="B94:J94"/>
    <mergeCell ref="B95:J95"/>
  </mergeCells>
  <phoneticPr fontId="5" type="noConversion"/>
  <conditionalFormatting sqref="C15:C16">
    <cfRule type="expression" dxfId="66" priority="167" stopIfTrue="1">
      <formula>RiskIsOutput</formula>
    </cfRule>
  </conditionalFormatting>
  <conditionalFormatting sqref="C29">
    <cfRule type="expression" dxfId="65" priority="288" stopIfTrue="1">
      <formula>RiskIsOutput</formula>
    </cfRule>
  </conditionalFormatting>
  <conditionalFormatting sqref="C47:C48">
    <cfRule type="expression" dxfId="64" priority="7" stopIfTrue="1">
      <formula>RiskIsOutput</formula>
    </cfRule>
  </conditionalFormatting>
  <conditionalFormatting sqref="C56">
    <cfRule type="expression" dxfId="63" priority="12" stopIfTrue="1">
      <formula>RiskIsOutput</formula>
    </cfRule>
  </conditionalFormatting>
  <conditionalFormatting sqref="C5:D7">
    <cfRule type="expression" dxfId="62" priority="157" stopIfTrue="1">
      <formula>RiskIsOutput</formula>
    </cfRule>
  </conditionalFormatting>
  <conditionalFormatting sqref="C58:S61">
    <cfRule type="expression" dxfId="61" priority="13" stopIfTrue="1">
      <formula>RiskIsOutput</formula>
    </cfRule>
  </conditionalFormatting>
  <conditionalFormatting sqref="C57:BM57">
    <cfRule type="expression" dxfId="60" priority="1" stopIfTrue="1">
      <formula>RiskIsOutput</formula>
    </cfRule>
  </conditionalFormatting>
  <conditionalFormatting sqref="H5:H8">
    <cfRule type="expression" dxfId="59" priority="163" stopIfTrue="1">
      <formula>RiskIsOutput</formula>
    </cfRule>
  </conditionalFormatting>
  <conditionalFormatting sqref="M15:M16">
    <cfRule type="expression" dxfId="58" priority="169" stopIfTrue="1">
      <formula>RiskIsOutput</formula>
    </cfRule>
  </conditionalFormatting>
  <conditionalFormatting sqref="M29">
    <cfRule type="expression" dxfId="57" priority="284" stopIfTrue="1">
      <formula>RiskIsOutput</formula>
    </cfRule>
  </conditionalFormatting>
  <conditionalFormatting sqref="M47:M48">
    <cfRule type="expression" dxfId="56" priority="70" stopIfTrue="1">
      <formula>RiskIsOutput</formula>
    </cfRule>
  </conditionalFormatting>
  <conditionalFormatting sqref="M56">
    <cfRule type="expression" dxfId="55" priority="72" stopIfTrue="1">
      <formula>RiskIsOutput</formula>
    </cfRule>
  </conditionalFormatting>
  <conditionalFormatting sqref="W15:W16">
    <cfRule type="expression" dxfId="54" priority="171" stopIfTrue="1">
      <formula>RiskIsOutput</formula>
    </cfRule>
  </conditionalFormatting>
  <conditionalFormatting sqref="W47:W48">
    <cfRule type="expression" dxfId="53" priority="151" stopIfTrue="1">
      <formula>RiskIsOutput</formula>
    </cfRule>
  </conditionalFormatting>
  <conditionalFormatting sqref="W56">
    <cfRule type="expression" dxfId="52" priority="156" stopIfTrue="1">
      <formula>RiskIsOutput</formula>
    </cfRule>
  </conditionalFormatting>
  <conditionalFormatting sqref="AG29">
    <cfRule type="expression" dxfId="51" priority="290" stopIfTrue="1">
      <formula>RiskIsOutput</formula>
    </cfRule>
  </conditionalFormatting>
  <conditionalFormatting sqref="AG26:BF27">
    <cfRule type="expression" dxfId="50" priority="225" stopIfTrue="1">
      <formula>RiskIsOutput</formula>
    </cfRule>
  </conditionalFormatting>
  <conditionalFormatting sqref="AG47:BF48">
    <cfRule type="expression" dxfId="49" priority="99" stopIfTrue="1">
      <formula>RiskIsOutput</formula>
    </cfRule>
  </conditionalFormatting>
  <conditionalFormatting sqref="AG15:BI16">
    <cfRule type="expression" dxfId="48" priority="2" stopIfTrue="1">
      <formula>RiskIsOutput</formula>
    </cfRule>
  </conditionalFormatting>
  <conditionalFormatting sqref="AG56:BM56">
    <cfRule type="expression" dxfId="47" priority="6" stopIfTrue="1">
      <formula>RiskIsOutput</formula>
    </cfRule>
  </conditionalFormatting>
  <pageMargins left="0.75" right="0.75" top="1" bottom="1" header="0.5" footer="0.5"/>
  <pageSetup orientation="portrait" r:id="rId1"/>
  <headerFooter alignWithMargins="0"/>
  <drawing r:id="rId2"/>
  <legacyDrawing r:id="rId3"/>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16">
    <tabColor rgb="FF00B050"/>
  </sheetPr>
  <dimension ref="A1:AI24"/>
  <sheetViews>
    <sheetView topLeftCell="AE1" workbookViewId="0">
      <selection activeCell="AI12" sqref="AI12"/>
    </sheetView>
  </sheetViews>
  <sheetFormatPr defaultColWidth="8.7109375" defaultRowHeight="12.75"/>
  <cols>
    <col min="1" max="1" width="10.28515625" customWidth="1"/>
    <col min="2" max="2" width="11" bestFit="1" customWidth="1"/>
    <col min="3" max="20" width="13.42578125" bestFit="1" customWidth="1"/>
    <col min="21" max="28" width="14" bestFit="1" customWidth="1"/>
    <col min="29" max="30" width="14" customWidth="1"/>
    <col min="31" max="33" width="14" bestFit="1" customWidth="1"/>
    <col min="34" max="34" width="13.85546875" customWidth="1"/>
    <col min="35" max="35" width="10.85546875" customWidth="1"/>
  </cols>
  <sheetData>
    <row r="1" spans="1:35" s="70" customFormat="1" ht="18">
      <c r="A1" s="68" t="s">
        <v>106</v>
      </c>
      <c r="B1" s="68" t="s">
        <v>465</v>
      </c>
    </row>
    <row r="4" spans="1:35">
      <c r="B4" s="4" t="s">
        <v>157</v>
      </c>
      <c r="C4" s="289">
        <v>2</v>
      </c>
      <c r="D4" s="289">
        <v>3</v>
      </c>
      <c r="E4" s="289">
        <v>4</v>
      </c>
      <c r="F4" s="289">
        <v>5</v>
      </c>
      <c r="G4" s="289">
        <v>6</v>
      </c>
      <c r="H4" s="289">
        <v>7</v>
      </c>
      <c r="I4" s="289">
        <v>8</v>
      </c>
      <c r="J4" s="289">
        <v>9</v>
      </c>
      <c r="K4" s="289">
        <v>10</v>
      </c>
      <c r="L4" s="289">
        <v>11</v>
      </c>
      <c r="M4" s="289">
        <v>12</v>
      </c>
      <c r="N4" s="289">
        <v>13</v>
      </c>
      <c r="O4" s="289">
        <v>14</v>
      </c>
      <c r="P4" s="289">
        <v>15</v>
      </c>
      <c r="Q4" s="289">
        <v>16</v>
      </c>
      <c r="R4" s="289">
        <v>17</v>
      </c>
      <c r="S4" s="289">
        <v>18</v>
      </c>
      <c r="T4" s="289">
        <v>19</v>
      </c>
      <c r="U4" s="289">
        <v>20</v>
      </c>
      <c r="V4" s="289">
        <v>21</v>
      </c>
      <c r="W4" s="289">
        <v>22</v>
      </c>
      <c r="X4" s="289">
        <v>23</v>
      </c>
      <c r="Y4" s="289">
        <v>24</v>
      </c>
      <c r="Z4" s="289">
        <v>25</v>
      </c>
      <c r="AA4" s="289">
        <v>26</v>
      </c>
      <c r="AB4" s="289">
        <v>27</v>
      </c>
      <c r="AC4" s="289">
        <v>28</v>
      </c>
      <c r="AD4" s="289">
        <v>29</v>
      </c>
      <c r="AE4" s="289">
        <v>30</v>
      </c>
      <c r="AF4" s="289">
        <v>31</v>
      </c>
      <c r="AG4" s="289">
        <v>32</v>
      </c>
      <c r="AH4" s="289">
        <v>33</v>
      </c>
      <c r="AI4" s="289">
        <v>34</v>
      </c>
    </row>
    <row r="5" spans="1:35">
      <c r="B5" s="732"/>
      <c r="C5" s="587">
        <v>1990</v>
      </c>
      <c r="D5" s="587">
        <v>1991</v>
      </c>
      <c r="E5" s="587">
        <v>1992</v>
      </c>
      <c r="F5" s="587">
        <v>1993</v>
      </c>
      <c r="G5" s="587">
        <v>1994</v>
      </c>
      <c r="H5" s="587">
        <v>1995</v>
      </c>
      <c r="I5" s="587">
        <v>1996</v>
      </c>
      <c r="J5" s="587">
        <v>1997</v>
      </c>
      <c r="K5" s="587">
        <v>1998</v>
      </c>
      <c r="L5" s="587">
        <v>1999</v>
      </c>
      <c r="M5" s="587">
        <v>2000</v>
      </c>
      <c r="N5" s="587">
        <v>2001</v>
      </c>
      <c r="O5" s="587">
        <v>2002</v>
      </c>
      <c r="P5" s="587">
        <v>2003</v>
      </c>
      <c r="Q5" s="587">
        <v>2004</v>
      </c>
      <c r="R5" s="587">
        <v>2005</v>
      </c>
      <c r="S5" s="587">
        <v>2006</v>
      </c>
      <c r="T5" s="587">
        <v>2007</v>
      </c>
      <c r="U5" s="587">
        <f t="shared" ref="U5:AD5" si="0">T5+1</f>
        <v>2008</v>
      </c>
      <c r="V5" s="587">
        <f t="shared" si="0"/>
        <v>2009</v>
      </c>
      <c r="W5" s="587">
        <f t="shared" si="0"/>
        <v>2010</v>
      </c>
      <c r="X5" s="587">
        <f t="shared" si="0"/>
        <v>2011</v>
      </c>
      <c r="Y5" s="587">
        <f t="shared" si="0"/>
        <v>2012</v>
      </c>
      <c r="Z5" s="587">
        <f t="shared" si="0"/>
        <v>2013</v>
      </c>
      <c r="AA5" s="587">
        <f t="shared" si="0"/>
        <v>2014</v>
      </c>
      <c r="AB5" s="587">
        <f t="shared" si="0"/>
        <v>2015</v>
      </c>
      <c r="AC5" s="587">
        <f t="shared" si="0"/>
        <v>2016</v>
      </c>
      <c r="AD5" s="587">
        <f t="shared" si="0"/>
        <v>2017</v>
      </c>
      <c r="AE5" s="587">
        <f t="shared" ref="AE5" si="1">AD5+1</f>
        <v>2018</v>
      </c>
      <c r="AF5" s="587">
        <f t="shared" ref="AF5" si="2">AE5+1</f>
        <v>2019</v>
      </c>
      <c r="AG5" s="587">
        <f t="shared" ref="AG5" si="3">AF5+1</f>
        <v>2020</v>
      </c>
      <c r="AH5" s="587">
        <f t="shared" ref="AH5:AI5" si="4">AG5+1</f>
        <v>2021</v>
      </c>
      <c r="AI5" s="587">
        <f t="shared" si="4"/>
        <v>2022</v>
      </c>
    </row>
    <row r="6" spans="1:35">
      <c r="B6" s="579" t="s">
        <v>122</v>
      </c>
      <c r="C6" s="107">
        <f>'Forest ShrubScrub Data'!C5*VLOOKUP($A$1,ForestPercent,C$4,FALSE)</f>
        <v>161322.5302270462</v>
      </c>
      <c r="D6" s="107">
        <f>'Forest ShrubScrub Data'!D5*VLOOKUP($A$1,ForestPercent,D$4,FALSE)</f>
        <v>157074.46101799986</v>
      </c>
      <c r="E6" s="107">
        <f>'Forest ShrubScrub Data'!E5*VLOOKUP($A$1,ForestPercent,E$4,FALSE)</f>
        <v>161359.56570318542</v>
      </c>
      <c r="F6" s="224">
        <f>E6*(1+$G23)</f>
        <v>160009.77384377189</v>
      </c>
      <c r="G6" s="224">
        <f>F6*(1+$G23)</f>
        <v>158671.27315297176</v>
      </c>
      <c r="H6" s="107">
        <f>'Forest ShrubScrub Data'!H5*VLOOKUP($A$1,ForestPercent,H$4,FALSE)</f>
        <v>157343.96917882355</v>
      </c>
      <c r="I6" s="107">
        <f>'Forest ShrubScrub Data'!I5*VLOOKUP($A$1,ForestPercent,I$4,FALSE)</f>
        <v>157074.46101799986</v>
      </c>
      <c r="J6" s="107">
        <f>'Forest ShrubScrub Data'!J5*VLOOKUP($A$1,ForestPercent,J$4,FALSE)</f>
        <v>176047.88558792826</v>
      </c>
      <c r="K6" s="107">
        <f>'Forest ShrubScrub Data'!K5*VLOOKUP($A$1,ForestPercent,K$4,FALSE)</f>
        <v>176047.88558792826</v>
      </c>
      <c r="L6" s="107">
        <f>'Forest ShrubScrub Data'!L5*VLOOKUP($A$1,ForestPercent,L$4,FALSE)</f>
        <v>176047.88558792826</v>
      </c>
      <c r="M6" s="107">
        <f>'Forest ShrubScrub Data'!M5*VLOOKUP($A$1,ForestPercent,M$4,FALSE)</f>
        <v>176047.88558792826</v>
      </c>
      <c r="N6" s="107">
        <f>'Forest ShrubScrub Data'!N5*VLOOKUP($A$1,ForestPercent,N$4,FALSE)</f>
        <v>177101.84182204187</v>
      </c>
      <c r="O6" s="107">
        <f>'Forest ShrubScrub Data'!O5*VLOOKUP($A$1,ForestPercent,O$4,FALSE)</f>
        <v>180889.43416459646</v>
      </c>
      <c r="P6" s="107">
        <f>'Forest ShrubScrub Data'!P5*VLOOKUP($A$1,ForestPercent,P$4,FALSE)</f>
        <v>181951.28366391867</v>
      </c>
      <c r="Q6" s="107">
        <f>'Forest ShrubScrub Data'!Q5*VLOOKUP($A$1,ForestPercent,Q$4,FALSE)</f>
        <v>183008.82246361714</v>
      </c>
      <c r="R6" s="107">
        <f>'Forest ShrubScrub Data'!R5*VLOOKUP($A$1,ForestPercent,R$4,FALSE)</f>
        <v>184061.94695974482</v>
      </c>
      <c r="S6" s="107">
        <f>'Forest ShrubScrub Data'!S5*VLOOKUP($A$1,ForestPercent,S$4,FALSE)</f>
        <v>185110.5554970956</v>
      </c>
      <c r="T6" s="107">
        <f>'Forest ShrubScrub Data'!T5*VLOOKUP($A$1,ForestPercent,T$4,FALSE)</f>
        <v>178099.11273885018</v>
      </c>
      <c r="U6" s="107">
        <f>'Forest ShrubScrub Data'!U5*VLOOKUP($A$1,ForestPercent,U$4,FALSE)</f>
        <v>179093.41976657094</v>
      </c>
      <c r="V6" s="107">
        <f>'Forest ShrubScrub Data'!V5*VLOOKUP($A$1,ForestPercent,V$4,FALSE)</f>
        <v>187461.23849092048</v>
      </c>
      <c r="W6" s="107">
        <f>'Forest ShrubScrub Data'!W5*VLOOKUP($A$1,ForestPercent,W$4,FALSE)</f>
        <v>188486.61103544451</v>
      </c>
      <c r="X6" s="107">
        <f>'Forest ShrubScrub Data'!X5*VLOOKUP($A$1,ForestPercent,X$4,FALSE)</f>
        <v>184332.31893582258</v>
      </c>
      <c r="Y6" s="107">
        <f>'Forest ShrubScrub Data'!Y5*VLOOKUP($A$1,ForestPercent,Y$4,FALSE)</f>
        <v>185319.93043659462</v>
      </c>
      <c r="Z6" s="107">
        <f>'Forest ShrubScrub Data'!Z5*VLOOKUP($A$1,ForestPercent,Z$4,FALSE)</f>
        <v>189766.94373988305</v>
      </c>
      <c r="AA6" s="107">
        <f>'Forest ShrubScrub Data'!AA5*VLOOKUP($A$1,ForestPercent,AA$4,FALSE)</f>
        <v>191128.80768414948</v>
      </c>
      <c r="AB6" s="107">
        <f>'Forest ShrubScrub Data'!AB5*VLOOKUP($A$1,ForestPercent,AB$4,FALSE)</f>
        <v>191490.11131288749</v>
      </c>
      <c r="AC6" s="107">
        <f>'Forest ShrubScrub Data'!AC5*VLOOKUP($A$1,ForestPercent,AC$4,FALSE)</f>
        <v>191490.11131288749</v>
      </c>
      <c r="AD6" s="107">
        <f>'Forest ShrubScrub Data'!AD5*VLOOKUP($A$1,ForestPercent,AD$4,FALSE)</f>
        <v>192376.18478141807</v>
      </c>
      <c r="AE6" s="107">
        <f>'Forest ShrubScrub Data'!AE5*VLOOKUP($A$1,ForestPercent,AE$4,FALSE)</f>
        <v>188327.14838475166</v>
      </c>
      <c r="AF6" s="107">
        <f>'Forest ShrubScrub Data'!AF5*VLOOKUP($A$1,ForestPercent,AF$4,FALSE)</f>
        <v>188327.14838475166</v>
      </c>
      <c r="AG6" s="107">
        <f>'Forest ShrubScrub Data'!AG5*VLOOKUP($A$1,ForestPercent,AG$4,FALSE)</f>
        <v>196786.25416740021</v>
      </c>
      <c r="AH6" s="107">
        <f>'Forest ShrubScrub Data'!AH5*VLOOKUP($A$1,ForestPercent,AH$4,FALSE)</f>
        <v>196702.89722533929</v>
      </c>
      <c r="AI6" s="107">
        <f>'Forest ShrubScrub Data'!AI5*VLOOKUP($A$1,ForestPercent,AI$4,FALSE)</f>
        <v>197557.84716030813</v>
      </c>
    </row>
    <row r="7" spans="1:35">
      <c r="B7" s="579" t="s">
        <v>123</v>
      </c>
      <c r="C7" s="107">
        <f>'Forest ShrubScrub Data'!C5*VLOOKUP($A$1,ShrubPercent,C$4,FALSE)</f>
        <v>99566.971972377782</v>
      </c>
      <c r="D7" s="107">
        <f>'Forest ShrubScrub Data'!D5*VLOOKUP($A$1,ShrubPercent,D$4,FALSE)</f>
        <v>96945.097722832157</v>
      </c>
      <c r="E7" s="107">
        <f>'Forest ShrubScrub Data'!E5*VLOOKUP($A$1,ShrubPercent,E$4,FALSE)</f>
        <v>99589.829971254614</v>
      </c>
      <c r="F7" s="224">
        <f>E7*(1+$G24)</f>
        <v>98756.74925992667</v>
      </c>
      <c r="G7" s="224">
        <f>F7*(1+$G24)</f>
        <v>97930.637367320349</v>
      </c>
      <c r="H7" s="107">
        <f>'Forest ShrubScrub Data'!H5*VLOOKUP($A$1,ShrubPercent,H$4,FALSE)</f>
        <v>97111.435998442466</v>
      </c>
      <c r="I7" s="107">
        <f>'Forest ShrubScrub Data'!I5*VLOOKUP($A$1,ShrubPercent,I$4,FALSE)</f>
        <v>96945.097722832157</v>
      </c>
      <c r="J7" s="107">
        <f>'Forest ShrubScrub Data'!J5*VLOOKUP($A$1,ShrubPercent,J$4,FALSE)</f>
        <v>108655.34321498578</v>
      </c>
      <c r="K7" s="107">
        <f>'Forest ShrubScrub Data'!K5*VLOOKUP($A$1,ShrubPercent,K$4,FALSE)</f>
        <v>108655.34321498578</v>
      </c>
      <c r="L7" s="107">
        <f>'Forest ShrubScrub Data'!L5*VLOOKUP($A$1,ShrubPercent,L$4,FALSE)</f>
        <v>108655.34321498578</v>
      </c>
      <c r="M7" s="107">
        <f>'Forest ShrubScrub Data'!M5*VLOOKUP($A$1,ShrubPercent,M$4,FALSE)</f>
        <v>108655.34321498578</v>
      </c>
      <c r="N7" s="107">
        <f>'Forest ShrubScrub Data'!N5*VLOOKUP($A$1,ShrubPercent,N$4,FALSE)</f>
        <v>107601.38698087216</v>
      </c>
      <c r="O7" s="107">
        <f>'Forest ShrubScrub Data'!O5*VLOOKUP($A$1,ShrubPercent,O$4,FALSE)</f>
        <v>108188.85111397956</v>
      </c>
      <c r="P7" s="107">
        <f>'Forest ShrubScrub Data'!P5*VLOOKUP($A$1,ShrubPercent,P$4,FALSE)</f>
        <v>107127.00161465736</v>
      </c>
      <c r="Q7" s="107">
        <f>'Forest ShrubScrub Data'!Q5*VLOOKUP($A$1,ShrubPercent,Q$4,FALSE)</f>
        <v>106069.4628149589</v>
      </c>
      <c r="R7" s="107">
        <f>'Forest ShrubScrub Data'!R5*VLOOKUP($A$1,ShrubPercent,R$4,FALSE)</f>
        <v>105016.33831883119</v>
      </c>
      <c r="S7" s="107">
        <f>'Forest ShrubScrub Data'!S5*VLOOKUP($A$1,ShrubPercent,S$4,FALSE)</f>
        <v>103967.72978148042</v>
      </c>
      <c r="T7" s="107">
        <f>'Forest ShrubScrub Data'!T5*VLOOKUP($A$1,ShrubPercent,T$4,FALSE)</f>
        <v>98469.934659863837</v>
      </c>
      <c r="U7" s="107">
        <f>'Forest ShrubScrub Data'!U5*VLOOKUP($A$1,ShrubPercent,U$4,FALSE)</f>
        <v>97475.627632143049</v>
      </c>
      <c r="V7" s="107">
        <f>'Forest ShrubScrub Data'!V5*VLOOKUP($A$1,ShrubPercent,V$4,FALSE)</f>
        <v>100439.00688379353</v>
      </c>
      <c r="W7" s="107">
        <f>'Forest ShrubScrub Data'!W5*VLOOKUP($A$1,ShrubPercent,W$4,FALSE)</f>
        <v>99413.634339269513</v>
      </c>
      <c r="X7" s="107">
        <f>'Forest ShrubScrub Data'!X5*VLOOKUP($A$1,ShrubPercent,X$4,FALSE)</f>
        <v>95706.503157399435</v>
      </c>
      <c r="Y7" s="107">
        <f>'Forest ShrubScrub Data'!Y5*VLOOKUP($A$1,ShrubPercent,Y$4,FALSE)</f>
        <v>94718.891656627384</v>
      </c>
      <c r="Z7" s="107">
        <f>'Forest ShrubScrub Data'!Z5*VLOOKUP($A$1,ShrubPercent,Z$4,FALSE)</f>
        <v>95479.373194594955</v>
      </c>
      <c r="AA7" s="107">
        <f>'Forest ShrubScrub Data'!AA5*VLOOKUP($A$1,ShrubPercent,AA$4,FALSE)</f>
        <v>94665.048923954557</v>
      </c>
      <c r="AB7" s="107">
        <f>'Forest ShrubScrub Data'!AB5*VLOOKUP($A$1,ShrubPercent,AB$4,FALSE)</f>
        <v>94844.000627286528</v>
      </c>
      <c r="AC7" s="107">
        <f>'Forest ShrubScrub Data'!AC5*VLOOKUP($A$1,ShrubPercent,AC$4,FALSE)</f>
        <v>94844.000627286528</v>
      </c>
      <c r="AD7" s="107">
        <f>'Forest ShrubScrub Data'!AD5*VLOOKUP($A$1,ShrubPercent,AD$4,FALSE)</f>
        <v>95282.867950663975</v>
      </c>
      <c r="AE7" s="107">
        <f>'Forest ShrubScrub Data'!AE5*VLOOKUP($A$1,ShrubPercent,AE$4,FALSE)</f>
        <v>93277.402457368356</v>
      </c>
      <c r="AF7" s="107">
        <f>'Forest ShrubScrub Data'!AF5*VLOOKUP($A$1,ShrubPercent,AF$4,FALSE)</f>
        <v>93277.402457368356</v>
      </c>
      <c r="AG7" s="107">
        <f>'Forest ShrubScrub Data'!AG5*VLOOKUP($A$1,ShrubPercent,AG$4,FALSE)</f>
        <v>97467.151101071839</v>
      </c>
      <c r="AH7" s="107">
        <f>'Forest ShrubScrub Data'!AH5*VLOOKUP($A$1,ShrubPercent,AH$4,FALSE)</f>
        <v>97425.864865396739</v>
      </c>
      <c r="AI7" s="107">
        <f>'Forest ShrubScrub Data'!AI5*VLOOKUP($A$1,ShrubPercent,AI$4,FALSE)</f>
        <v>97849.316873505872</v>
      </c>
    </row>
    <row r="8" spans="1:35">
      <c r="B8" s="812" t="s">
        <v>111</v>
      </c>
      <c r="C8" s="813">
        <f t="shared" ref="C8:M8" si="5">SUM(C6:C7)</f>
        <v>260889.50219942397</v>
      </c>
      <c r="D8" s="813">
        <f t="shared" si="5"/>
        <v>254019.55874083203</v>
      </c>
      <c r="E8" s="813">
        <f t="shared" si="5"/>
        <v>260949.39567444002</v>
      </c>
      <c r="F8" s="813">
        <f t="shared" si="5"/>
        <v>258766.52310369856</v>
      </c>
      <c r="G8" s="813">
        <f t="shared" si="5"/>
        <v>256601.91052029212</v>
      </c>
      <c r="H8" s="813">
        <f t="shared" si="5"/>
        <v>254455.40517726602</v>
      </c>
      <c r="I8" s="813">
        <f t="shared" si="5"/>
        <v>254019.55874083203</v>
      </c>
      <c r="J8" s="813">
        <f t="shared" si="5"/>
        <v>284703.22880291403</v>
      </c>
      <c r="K8" s="813">
        <f t="shared" si="5"/>
        <v>284703.22880291403</v>
      </c>
      <c r="L8" s="813">
        <f t="shared" si="5"/>
        <v>284703.22880291403</v>
      </c>
      <c r="M8" s="813">
        <f t="shared" si="5"/>
        <v>284703.22880291403</v>
      </c>
      <c r="N8" s="813">
        <f t="shared" ref="N8:AD8" si="6">SUM(N6:N7)</f>
        <v>284703.22880291403</v>
      </c>
      <c r="O8" s="813">
        <f t="shared" si="6"/>
        <v>289078.28527857602</v>
      </c>
      <c r="P8" s="813">
        <f t="shared" si="6"/>
        <v>289078.28527857602</v>
      </c>
      <c r="Q8" s="813">
        <f t="shared" si="6"/>
        <v>289078.28527857602</v>
      </c>
      <c r="R8" s="813">
        <f t="shared" si="6"/>
        <v>289078.28527857602</v>
      </c>
      <c r="S8" s="813">
        <f t="shared" si="6"/>
        <v>289078.28527857602</v>
      </c>
      <c r="T8" s="813">
        <f t="shared" si="6"/>
        <v>276569.047398714</v>
      </c>
      <c r="U8" s="813">
        <f t="shared" si="6"/>
        <v>276569.047398714</v>
      </c>
      <c r="V8" s="813">
        <f t="shared" si="6"/>
        <v>287900.24537471402</v>
      </c>
      <c r="W8" s="813">
        <f t="shared" si="6"/>
        <v>287900.24537471402</v>
      </c>
      <c r="X8" s="813">
        <f t="shared" si="6"/>
        <v>280038.822093222</v>
      </c>
      <c r="Y8" s="813">
        <f t="shared" si="6"/>
        <v>280038.822093222</v>
      </c>
      <c r="Z8" s="813">
        <f t="shared" si="6"/>
        <v>285246.316934478</v>
      </c>
      <c r="AA8" s="813">
        <f t="shared" si="6"/>
        <v>285793.85660810402</v>
      </c>
      <c r="AB8" s="813">
        <f t="shared" si="6"/>
        <v>286334.11194017401</v>
      </c>
      <c r="AC8" s="813">
        <f t="shared" si="6"/>
        <v>286334.11194017401</v>
      </c>
      <c r="AD8" s="813">
        <f t="shared" si="6"/>
        <v>287659.05273208203</v>
      </c>
      <c r="AE8" s="813">
        <f t="shared" ref="AE8:AF8" si="7">SUM(AE6:AE7)</f>
        <v>281604.55084212002</v>
      </c>
      <c r="AF8" s="813">
        <f t="shared" si="7"/>
        <v>281604.55084212002</v>
      </c>
      <c r="AG8" s="813">
        <f t="shared" ref="AG8:AH8" si="8">SUM(AG6:AG7)</f>
        <v>294253.40526847204</v>
      </c>
      <c r="AH8" s="813">
        <f t="shared" si="8"/>
        <v>294128.76209073601</v>
      </c>
      <c r="AI8" s="813">
        <f t="shared" ref="AI8" si="9">SUM(AI6:AI7)</f>
        <v>295407.16403381398</v>
      </c>
    </row>
    <row r="10" spans="1:35">
      <c r="B10" s="4" t="s">
        <v>160</v>
      </c>
    </row>
    <row r="11" spans="1:35">
      <c r="B11" s="732"/>
      <c r="C11" s="587">
        <v>1990</v>
      </c>
      <c r="D11" s="587">
        <v>1991</v>
      </c>
      <c r="E11" s="587">
        <v>1992</v>
      </c>
      <c r="F11" s="587">
        <v>1993</v>
      </c>
      <c r="G11" s="587">
        <v>1994</v>
      </c>
      <c r="H11" s="587">
        <v>1995</v>
      </c>
      <c r="I11" s="587">
        <v>1996</v>
      </c>
      <c r="J11" s="587">
        <v>1997</v>
      </c>
      <c r="K11" s="587">
        <v>1998</v>
      </c>
      <c r="L11" s="587">
        <v>1999</v>
      </c>
      <c r="M11" s="587">
        <v>2000</v>
      </c>
      <c r="N11" s="587">
        <v>2001</v>
      </c>
      <c r="O11" s="587">
        <v>2002</v>
      </c>
      <c r="P11" s="587">
        <v>2003</v>
      </c>
      <c r="Q11" s="587">
        <v>2004</v>
      </c>
      <c r="R11" s="587">
        <v>2005</v>
      </c>
      <c r="S11" s="587">
        <v>2006</v>
      </c>
      <c r="T11" s="586">
        <v>2007</v>
      </c>
      <c r="U11" s="587">
        <f t="shared" ref="U11:AD11" si="10">T11+1</f>
        <v>2008</v>
      </c>
      <c r="V11" s="587">
        <f t="shared" si="10"/>
        <v>2009</v>
      </c>
      <c r="W11" s="587">
        <f t="shared" si="10"/>
        <v>2010</v>
      </c>
      <c r="X11" s="587">
        <f t="shared" si="10"/>
        <v>2011</v>
      </c>
      <c r="Y11" s="587">
        <f t="shared" si="10"/>
        <v>2012</v>
      </c>
      <c r="Z11" s="587">
        <f t="shared" si="10"/>
        <v>2013</v>
      </c>
      <c r="AA11" s="587">
        <f t="shared" si="10"/>
        <v>2014</v>
      </c>
      <c r="AB11" s="587">
        <f t="shared" si="10"/>
        <v>2015</v>
      </c>
      <c r="AC11" s="587">
        <f t="shared" si="10"/>
        <v>2016</v>
      </c>
      <c r="AD11" s="587">
        <f t="shared" si="10"/>
        <v>2017</v>
      </c>
      <c r="AE11" s="587">
        <v>2018</v>
      </c>
      <c r="AF11" s="587">
        <v>2019</v>
      </c>
      <c r="AG11" s="587">
        <f t="shared" ref="AG11" si="11">AF11+1</f>
        <v>2020</v>
      </c>
      <c r="AH11" s="587">
        <v>2021</v>
      </c>
      <c r="AI11" s="587">
        <v>2022</v>
      </c>
    </row>
    <row r="12" spans="1:35">
      <c r="B12" s="579" t="s">
        <v>122</v>
      </c>
      <c r="C12" s="34">
        <f>C6*'Conversions and EFs'!$B$24</f>
        <v>220820.05837381503</v>
      </c>
      <c r="D12" s="34">
        <f>D6*'Conversions and EFs'!$B$24</f>
        <v>215005.25439449862</v>
      </c>
      <c r="E12" s="34">
        <f>E6*'Conversions and EFs'!$B$24</f>
        <v>220870.75294196652</v>
      </c>
      <c r="F12" s="34">
        <f>F6*'Conversions and EFs'!$B$24</f>
        <v>219023.14295984744</v>
      </c>
      <c r="G12" s="34">
        <f>G6*'Conversions and EFs'!$B$24</f>
        <v>217190.98845384078</v>
      </c>
      <c r="H12" s="34">
        <f>H6*'Conversions and EFs'!$B$24</f>
        <v>215374.16013706013</v>
      </c>
      <c r="I12" s="34">
        <f>I6*'Conversions and EFs'!$B$24</f>
        <v>215005.25439449862</v>
      </c>
      <c r="J12" s="34">
        <f>J6*'Conversions and EFs'!$B$24</f>
        <v>240976.28717700049</v>
      </c>
      <c r="K12" s="34">
        <f>K6*'Conversions and EFs'!$B$24</f>
        <v>240976.28717700049</v>
      </c>
      <c r="L12" s="34">
        <f>L6*'Conversions and EFs'!$B$24</f>
        <v>240976.28717700049</v>
      </c>
      <c r="M12" s="34">
        <f>M6*'Conversions and EFs'!$B$24</f>
        <v>240976.28717700049</v>
      </c>
      <c r="N12" s="34">
        <f>N6*'Conversions and EFs'!$B$24</f>
        <v>242418.95409285449</v>
      </c>
      <c r="O12" s="34">
        <f>O6*'Conversions and EFs'!$B$24</f>
        <v>247603.45225936599</v>
      </c>
      <c r="P12" s="34">
        <f>P6*'Conversions and EFs'!$B$24</f>
        <v>249056.92356368122</v>
      </c>
      <c r="Q12" s="34">
        <f>Q6*'Conversions and EFs'!$B$24</f>
        <v>250504.49433481481</v>
      </c>
      <c r="R12" s="34">
        <f>R6*'Conversions and EFs'!$B$24</f>
        <v>251946.0227585416</v>
      </c>
      <c r="S12" s="34">
        <f>S6*'Conversions and EFs'!$B$24</f>
        <v>253381.36968809439</v>
      </c>
      <c r="T12" s="34">
        <f>T6*'Conversions and EFs'!$B$24</f>
        <v>243784.02952127843</v>
      </c>
      <c r="U12" s="34">
        <f>U6*'Conversions and EFs'!$B$24</f>
        <v>245145.04794563475</v>
      </c>
      <c r="V12" s="34">
        <f>V6*'Conversions and EFs'!$B$24</f>
        <v>256599.01049241473</v>
      </c>
      <c r="W12" s="34">
        <f>W6*'Conversions and EFs'!$B$24</f>
        <v>258002.55173874923</v>
      </c>
      <c r="X12" s="34">
        <f>X6*'Conversions and EFs'!B$35</f>
        <v>238539.24240042441</v>
      </c>
      <c r="Y12" s="34">
        <f>Y6*'Conversions and EFs'!C$35</f>
        <v>251381.56049901652</v>
      </c>
      <c r="Z12" s="34">
        <f>Z6*'Conversions and EFs'!D$35</f>
        <v>258051.19010929918</v>
      </c>
      <c r="AA12" s="34">
        <f>AA6*'Conversions and EFs'!E$35</f>
        <v>261584.30763969544</v>
      </c>
      <c r="AB12" s="34">
        <f>AB6*'Conversions and EFs'!F$35</f>
        <v>267131.6838424512</v>
      </c>
      <c r="AC12" s="34">
        <f>AC6*'Conversions and EFs'!G$35</f>
        <v>264948.60659219854</v>
      </c>
      <c r="AD12" s="34">
        <f>AD6*'Conversions and EFs'!H$35</f>
        <v>262019.64868641368</v>
      </c>
      <c r="AE12" s="34">
        <f>AE6*'Conversions and EFs'!I$35</f>
        <v>262078.74776583767</v>
      </c>
      <c r="AF12" s="34">
        <f>AF6*'Conversions and EFs'!J$35</f>
        <v>264585.9926991337</v>
      </c>
      <c r="AG12" s="34">
        <f>AG6*'Conversions and EFs'!K$35</f>
        <v>269994.13471842982</v>
      </c>
      <c r="AH12" s="34">
        <f>AH6*'Conversions and EFs'!L$35</f>
        <v>268662.97617430036</v>
      </c>
      <c r="AI12" s="34">
        <f>AI6*'Conversions and EFs'!M$35</f>
        <v>271969.63779814402</v>
      </c>
    </row>
    <row r="13" spans="1:35">
      <c r="B13" s="579" t="s">
        <v>123</v>
      </c>
      <c r="C13" s="34">
        <f>C7*'Conversions and EFs'!$B$25</f>
        <v>56787.695250751822</v>
      </c>
      <c r="D13" s="34">
        <f>D7*'Conversions and EFs'!$B$25</f>
        <v>55292.317888966667</v>
      </c>
      <c r="E13" s="34">
        <f>E7*'Conversions and EFs'!$B$25</f>
        <v>56800.732235291427</v>
      </c>
      <c r="F13" s="34">
        <f>F7*'Conversions and EFs'!$B$25</f>
        <v>56325.587389395187</v>
      </c>
      <c r="G13" s="34">
        <f>G7*'Conversions and EFs'!$B$25</f>
        <v>55854.417186354724</v>
      </c>
      <c r="H13" s="34">
        <f>H7*'Conversions and EFs'!$B$25</f>
        <v>55387.18837781225</v>
      </c>
      <c r="I13" s="34">
        <f>I7*'Conversions and EFs'!$B$25</f>
        <v>55292.317888966667</v>
      </c>
      <c r="J13" s="34">
        <f>J7*'Conversions and EFs'!$B$25</f>
        <v>61971.217921242394</v>
      </c>
      <c r="K13" s="34">
        <f>K7*'Conversions and EFs'!$B$25</f>
        <v>61971.217921242394</v>
      </c>
      <c r="L13" s="34">
        <f>L7*'Conversions and EFs'!$B$25</f>
        <v>61971.217921242394</v>
      </c>
      <c r="M13" s="34">
        <f>M7*'Conversions and EFs'!$B$25</f>
        <v>61971.217921242394</v>
      </c>
      <c r="N13" s="34">
        <f>N7*'Conversions and EFs'!$B$25</f>
        <v>61370.097446803557</v>
      </c>
      <c r="O13" s="34">
        <f>O7*'Conversions and EFs'!$B$25</f>
        <v>61705.155684498131</v>
      </c>
      <c r="P13" s="34">
        <f>P7*'Conversions and EFs'!$B$25</f>
        <v>61099.533312187748</v>
      </c>
      <c r="Q13" s="34">
        <f>Q7*'Conversions and EFs'!$B$25</f>
        <v>60496.369533241224</v>
      </c>
      <c r="R13" s="34">
        <f>R7*'Conversions and EFs'!$B$25</f>
        <v>59895.723437829249</v>
      </c>
      <c r="S13" s="34">
        <f>S7*'Conversions and EFs'!$B$25</f>
        <v>59297.653004664608</v>
      </c>
      <c r="T13" s="34">
        <f>T7*'Conversions and EFs'!$B$25</f>
        <v>56162.003624827623</v>
      </c>
      <c r="U13" s="34">
        <f>U7*'Conversions and EFs'!$B$25</f>
        <v>55594.903879225705</v>
      </c>
      <c r="V13" s="34">
        <f>V7*'Conversions and EFs'!$B$25</f>
        <v>57285.057496650305</v>
      </c>
      <c r="W13" s="34">
        <f>W7*'Conversions and EFs'!$B$25</f>
        <v>56700.239635632381</v>
      </c>
      <c r="X13" s="34">
        <f>X7*'Conversions and EFs'!B$42</f>
        <v>67933.103660887849</v>
      </c>
      <c r="Y13" s="34">
        <f>Y7*'Conversions and EFs'!C$42</f>
        <v>66281.253238498583</v>
      </c>
      <c r="Z13" s="34">
        <f>Z7*'Conversions and EFs'!D$42</f>
        <v>66072.141621810253</v>
      </c>
      <c r="AA13" s="34">
        <f>AA7*'Conversions and EFs'!E$42</f>
        <v>63171.776118965296</v>
      </c>
      <c r="AB13" s="34">
        <f>AB7*'Conversions and EFs'!F$42</f>
        <v>60786.864968475915</v>
      </c>
      <c r="AC13" s="34">
        <f>AC7*'Conversions and EFs'!G$42</f>
        <v>58125.063328846511</v>
      </c>
      <c r="AD13" s="34">
        <f>AD7*'Conversions and EFs'!H$42</f>
        <v>56757.480429276155</v>
      </c>
      <c r="AE13" s="34">
        <f>AE7*'Conversions and EFs'!I$42</f>
        <v>53082.515687138715</v>
      </c>
      <c r="AF13" s="34">
        <f>AF7*'Conversions and EFs'!J$42</f>
        <v>50444.74861917735</v>
      </c>
      <c r="AG13" s="34">
        <f>AG7*'Conversions and EFs'!K$42</f>
        <v>50592.768849022308</v>
      </c>
      <c r="AH13" s="34">
        <f>AH7*'Conversions and EFs'!L$42</f>
        <v>48608.168490206815</v>
      </c>
      <c r="AI13" s="34">
        <f>AI7*'Conversions and EFs'!M$42</f>
        <v>47807.195699176336</v>
      </c>
    </row>
    <row r="14" spans="1:35">
      <c r="B14" s="578" t="s">
        <v>111</v>
      </c>
      <c r="C14" s="813">
        <f t="shared" ref="C14:AD14" si="12">SUM(C12:C13)</f>
        <v>277607.75362456683</v>
      </c>
      <c r="D14" s="813">
        <f t="shared" si="12"/>
        <v>270297.5722834653</v>
      </c>
      <c r="E14" s="813">
        <f t="shared" si="12"/>
        <v>277671.48517725797</v>
      </c>
      <c r="F14" s="813">
        <f t="shared" si="12"/>
        <v>275348.73034924263</v>
      </c>
      <c r="G14" s="813">
        <f t="shared" si="12"/>
        <v>273045.40564019547</v>
      </c>
      <c r="H14" s="813">
        <f t="shared" si="12"/>
        <v>270761.34851487237</v>
      </c>
      <c r="I14" s="813">
        <f t="shared" si="12"/>
        <v>270297.5722834653</v>
      </c>
      <c r="J14" s="813">
        <f t="shared" si="12"/>
        <v>302947.50509824289</v>
      </c>
      <c r="K14" s="813">
        <f t="shared" si="12"/>
        <v>302947.50509824289</v>
      </c>
      <c r="L14" s="813">
        <f t="shared" si="12"/>
        <v>302947.50509824289</v>
      </c>
      <c r="M14" s="813">
        <f t="shared" si="12"/>
        <v>302947.50509824289</v>
      </c>
      <c r="N14" s="813">
        <f t="shared" si="12"/>
        <v>303789.05153965804</v>
      </c>
      <c r="O14" s="813">
        <f t="shared" si="12"/>
        <v>309308.60794386413</v>
      </c>
      <c r="P14" s="813">
        <f t="shared" si="12"/>
        <v>310156.45687586896</v>
      </c>
      <c r="Q14" s="813">
        <f t="shared" si="12"/>
        <v>311000.86386805604</v>
      </c>
      <c r="R14" s="813">
        <f t="shared" si="12"/>
        <v>311841.74619637086</v>
      </c>
      <c r="S14" s="813">
        <f t="shared" si="12"/>
        <v>312679.022692759</v>
      </c>
      <c r="T14" s="813">
        <f t="shared" si="12"/>
        <v>299946.03314610606</v>
      </c>
      <c r="U14" s="813">
        <f t="shared" si="12"/>
        <v>300739.95182486047</v>
      </c>
      <c r="V14" s="813">
        <f t="shared" si="12"/>
        <v>313884.06798906502</v>
      </c>
      <c r="W14" s="813">
        <f t="shared" si="12"/>
        <v>314702.79137438163</v>
      </c>
      <c r="X14" s="813">
        <f t="shared" si="12"/>
        <v>306472.34606131224</v>
      </c>
      <c r="Y14" s="813">
        <f t="shared" si="12"/>
        <v>317662.81373751513</v>
      </c>
      <c r="Z14" s="813">
        <f t="shared" si="12"/>
        <v>324123.33173110941</v>
      </c>
      <c r="AA14" s="813">
        <f t="shared" si="12"/>
        <v>324756.08375866071</v>
      </c>
      <c r="AB14" s="813">
        <f t="shared" si="12"/>
        <v>327918.54881092708</v>
      </c>
      <c r="AC14" s="813">
        <f t="shared" si="12"/>
        <v>323073.66992104508</v>
      </c>
      <c r="AD14" s="813">
        <f t="shared" si="12"/>
        <v>318777.12911568984</v>
      </c>
      <c r="AE14" s="813">
        <f t="shared" ref="AE14:AF14" si="13">SUM(AE12:AE13)</f>
        <v>315161.26345297636</v>
      </c>
      <c r="AF14" s="813">
        <f t="shared" si="13"/>
        <v>315030.74131831108</v>
      </c>
      <c r="AG14" s="813">
        <f t="shared" ref="AG14:AH14" si="14">SUM(AG12:AG13)</f>
        <v>320586.9035674521</v>
      </c>
      <c r="AH14" s="813">
        <f t="shared" si="14"/>
        <v>317271.14466450718</v>
      </c>
      <c r="AI14" s="813">
        <f t="shared" ref="AI14" si="15">SUM(AI12:AI13)</f>
        <v>319776.83349732036</v>
      </c>
    </row>
    <row r="16" spans="1:35">
      <c r="B16" s="4" t="s">
        <v>161</v>
      </c>
    </row>
    <row r="17" spans="2:35">
      <c r="B17" s="732"/>
      <c r="C17" s="587">
        <v>1990</v>
      </c>
      <c r="D17" s="587">
        <v>1991</v>
      </c>
      <c r="E17" s="587">
        <v>1992</v>
      </c>
      <c r="F17" s="587">
        <v>1993</v>
      </c>
      <c r="G17" s="587">
        <v>1994</v>
      </c>
      <c r="H17" s="587">
        <v>1995</v>
      </c>
      <c r="I17" s="587">
        <v>1996</v>
      </c>
      <c r="J17" s="587">
        <v>1997</v>
      </c>
      <c r="K17" s="587">
        <v>1998</v>
      </c>
      <c r="L17" s="587">
        <v>1999</v>
      </c>
      <c r="M17" s="587">
        <v>2000</v>
      </c>
      <c r="N17" s="587">
        <v>2001</v>
      </c>
      <c r="O17" s="587">
        <v>2002</v>
      </c>
      <c r="P17" s="587">
        <v>2003</v>
      </c>
      <c r="Q17" s="587">
        <v>2004</v>
      </c>
      <c r="R17" s="587">
        <v>2005</v>
      </c>
      <c r="S17" s="587">
        <v>2006</v>
      </c>
      <c r="T17" s="586">
        <v>2007</v>
      </c>
      <c r="U17" s="587">
        <f t="shared" ref="U17:AD17" si="16">T17+1</f>
        <v>2008</v>
      </c>
      <c r="V17" s="587">
        <f t="shared" si="16"/>
        <v>2009</v>
      </c>
      <c r="W17" s="587">
        <f t="shared" si="16"/>
        <v>2010</v>
      </c>
      <c r="X17" s="587">
        <f t="shared" si="16"/>
        <v>2011</v>
      </c>
      <c r="Y17" s="587">
        <f t="shared" si="16"/>
        <v>2012</v>
      </c>
      <c r="Z17" s="587">
        <f t="shared" si="16"/>
        <v>2013</v>
      </c>
      <c r="AA17" s="587">
        <f t="shared" si="16"/>
        <v>2014</v>
      </c>
      <c r="AB17" s="587">
        <f t="shared" si="16"/>
        <v>2015</v>
      </c>
      <c r="AC17" s="587">
        <f t="shared" si="16"/>
        <v>2016</v>
      </c>
      <c r="AD17" s="587">
        <f t="shared" si="16"/>
        <v>2017</v>
      </c>
      <c r="AE17" s="587">
        <v>2018</v>
      </c>
      <c r="AF17" s="587">
        <v>2019</v>
      </c>
      <c r="AG17" s="587">
        <f t="shared" ref="AG17" si="17">AF17+1</f>
        <v>2020</v>
      </c>
      <c r="AH17" s="587">
        <v>2021</v>
      </c>
      <c r="AI17" s="587">
        <v>2022</v>
      </c>
    </row>
    <row r="18" spans="2:35">
      <c r="B18" s="579" t="s">
        <v>122</v>
      </c>
      <c r="C18" s="34">
        <f>C12*'Conversions and EFs'!$D$8</f>
        <v>809673.54737065511</v>
      </c>
      <c r="D18" s="34">
        <f>D12*'Conversions and EFs'!$D$8</f>
        <v>788352.59944649495</v>
      </c>
      <c r="E18" s="34">
        <f>E12*'Conversions and EFs'!$D$8</f>
        <v>809859.42745387717</v>
      </c>
      <c r="F18" s="34">
        <f>F12*'Conversions and EFs'!$D$8</f>
        <v>803084.85751944059</v>
      </c>
      <c r="G18" s="34">
        <f>G12*'Conversions and EFs'!$D$8</f>
        <v>796366.95766408287</v>
      </c>
      <c r="H18" s="34">
        <f>H12*'Conversions and EFs'!$D$8</f>
        <v>789705.25383588707</v>
      </c>
      <c r="I18" s="34">
        <f>I12*'Conversions and EFs'!$D$8</f>
        <v>788352.59944649495</v>
      </c>
      <c r="J18" s="34">
        <f>J12*'Conversions and EFs'!$D$8</f>
        <v>883579.71964900172</v>
      </c>
      <c r="K18" s="34">
        <f>K12*'Conversions and EFs'!$D$8</f>
        <v>883579.71964900172</v>
      </c>
      <c r="L18" s="34">
        <f>L12*'Conversions and EFs'!$D$8</f>
        <v>883579.71964900172</v>
      </c>
      <c r="M18" s="34">
        <f>M12*'Conversions and EFs'!$D$8</f>
        <v>883579.71964900172</v>
      </c>
      <c r="N18" s="34">
        <f>N12*'Conversions and EFs'!$D$8</f>
        <v>888869.49834046641</v>
      </c>
      <c r="O18" s="34">
        <f>O12*'Conversions and EFs'!$D$8</f>
        <v>907879.32495100866</v>
      </c>
      <c r="P18" s="34">
        <f>P12*'Conversions and EFs'!$D$8</f>
        <v>913208.71973349783</v>
      </c>
      <c r="Q18" s="34">
        <f>Q12*'Conversions and EFs'!$D$8</f>
        <v>918516.47922765429</v>
      </c>
      <c r="R18" s="34">
        <f>R12*'Conversions and EFs'!$D$8</f>
        <v>923802.08344798582</v>
      </c>
      <c r="S18" s="34">
        <f>S12*'Conversions and EFs'!$D$8</f>
        <v>929065.02218967944</v>
      </c>
      <c r="T18" s="34">
        <f>T12*'Conversions and EFs'!$D$8</f>
        <v>893874.77491135418</v>
      </c>
      <c r="U18" s="34">
        <f>U12*'Conversions and EFs'!$D$8</f>
        <v>898865.17580066074</v>
      </c>
      <c r="V18" s="34">
        <f>V12*'Conversions and EFs'!$D$8</f>
        <v>940863.03847218736</v>
      </c>
      <c r="W18" s="34">
        <f>W12*'Conversions and EFs'!$D$8</f>
        <v>946009.35637541383</v>
      </c>
      <c r="X18" s="34">
        <f>X12*'Conversions and EFs'!$D$8</f>
        <v>874643.88880155608</v>
      </c>
      <c r="Y18" s="34">
        <f>Y12*'Conversions and EFs'!$D$8</f>
        <v>921732.3884963938</v>
      </c>
      <c r="Z18" s="34">
        <f>Z12*'Conversions and EFs'!$D$8</f>
        <v>946187.69706743024</v>
      </c>
      <c r="AA18" s="34">
        <f>AA12*'Conversions and EFs'!$D$8</f>
        <v>959142.46134554991</v>
      </c>
      <c r="AB18" s="34">
        <f>AB12*'Conversions and EFs'!$D$8</f>
        <v>979482.84075565438</v>
      </c>
      <c r="AC18" s="34">
        <f>AC12*'Conversions and EFs'!$D$8</f>
        <v>971478.2241713946</v>
      </c>
      <c r="AD18" s="34">
        <f>AD12*'Conversions and EFs'!$D$8</f>
        <v>960738.71185018343</v>
      </c>
      <c r="AE18" s="34">
        <f>AE12*'Conversions and EFs'!$D$8</f>
        <v>960955.40847473813</v>
      </c>
      <c r="AF18" s="34">
        <f>AF12*'Conversions and EFs'!$D$8</f>
        <v>970148.63989682356</v>
      </c>
      <c r="AG18" s="34">
        <f>AG12*'Conversions and EFs'!$D$8</f>
        <v>989978.49396757595</v>
      </c>
      <c r="AH18" s="34">
        <f>AH12*'Conversions and EFs'!$D$8</f>
        <v>985097.5793057679</v>
      </c>
      <c r="AI18" s="34">
        <f>AI12*'Conversions and EFs'!$D$8</f>
        <v>997222.00525986135</v>
      </c>
    </row>
    <row r="19" spans="2:35">
      <c r="B19" s="579" t="s">
        <v>123</v>
      </c>
      <c r="C19" s="34">
        <f>C13*'Conversions and EFs'!$D$8</f>
        <v>208221.54925275667</v>
      </c>
      <c r="D19" s="34">
        <f>D13*'Conversions and EFs'!$D$8</f>
        <v>202738.49892621109</v>
      </c>
      <c r="E19" s="34">
        <f>E13*'Conversions and EFs'!$D$8</f>
        <v>208269.3515294019</v>
      </c>
      <c r="F19" s="34">
        <f>F13*'Conversions and EFs'!$D$8</f>
        <v>206527.15376111568</v>
      </c>
      <c r="G19" s="34">
        <f>G13*'Conversions and EFs'!$D$8</f>
        <v>204799.52968330064</v>
      </c>
      <c r="H19" s="34">
        <f>H13*'Conversions and EFs'!$D$8</f>
        <v>203086.35738531157</v>
      </c>
      <c r="I19" s="34">
        <f>I13*'Conversions and EFs'!$D$8</f>
        <v>202738.49892621109</v>
      </c>
      <c r="J19" s="34">
        <f>J13*'Conversions and EFs'!$D$8</f>
        <v>227227.79904455543</v>
      </c>
      <c r="K19" s="34">
        <f>K13*'Conversions and EFs'!$D$8</f>
        <v>227227.79904455543</v>
      </c>
      <c r="L19" s="34">
        <f>L13*'Conversions and EFs'!$D$8</f>
        <v>227227.79904455543</v>
      </c>
      <c r="M19" s="34">
        <f>M13*'Conversions and EFs'!$D$8</f>
        <v>227227.79904455543</v>
      </c>
      <c r="N19" s="34">
        <f>N13*'Conversions and EFs'!$D$8</f>
        <v>225023.69063827969</v>
      </c>
      <c r="O19" s="34">
        <f>O13*'Conversions and EFs'!$D$8</f>
        <v>226252.23750982646</v>
      </c>
      <c r="P19" s="34">
        <f>P13*'Conversions and EFs'!$D$8</f>
        <v>224031.62214468842</v>
      </c>
      <c r="Q19" s="34">
        <f>Q13*'Conversions and EFs'!$D$8</f>
        <v>221820.02162188449</v>
      </c>
      <c r="R19" s="34">
        <f>R13*'Conversions and EFs'!$D$8</f>
        <v>219617.65260537391</v>
      </c>
      <c r="S19" s="34">
        <f>S13*'Conversions and EFs'!$D$8</f>
        <v>217424.72768377021</v>
      </c>
      <c r="T19" s="34">
        <f>T13*'Conversions and EFs'!$D$8</f>
        <v>205927.34662436793</v>
      </c>
      <c r="U19" s="34">
        <f>U13*'Conversions and EFs'!$D$8</f>
        <v>203847.98089049425</v>
      </c>
      <c r="V19" s="34">
        <f>V13*'Conversions and EFs'!$D$8</f>
        <v>210045.21082105112</v>
      </c>
      <c r="W19" s="34">
        <f>W13*'Conversions and EFs'!$D$8</f>
        <v>207900.87866398538</v>
      </c>
      <c r="X19" s="34">
        <f>X13*'Conversions and EFs'!$D$8</f>
        <v>249088.04675658877</v>
      </c>
      <c r="Y19" s="34">
        <f>Y13*'Conversions and EFs'!$D$8</f>
        <v>243031.26187449478</v>
      </c>
      <c r="Z19" s="34">
        <f>Z13*'Conversions and EFs'!$D$8</f>
        <v>242264.5192799709</v>
      </c>
      <c r="AA19" s="34">
        <f>AA13*'Conversions and EFs'!$D$8</f>
        <v>231629.84576953942</v>
      </c>
      <c r="AB19" s="34">
        <f>AB13*'Conversions and EFs'!$D$8</f>
        <v>222885.17155107835</v>
      </c>
      <c r="AC19" s="34">
        <f>AC13*'Conversions and EFs'!$D$8</f>
        <v>213125.23220577053</v>
      </c>
      <c r="AD19" s="34">
        <f>AD13*'Conversions and EFs'!$D$8</f>
        <v>208110.76157401255</v>
      </c>
      <c r="AE19" s="34">
        <f>AE13*'Conversions and EFs'!$D$8</f>
        <v>194635.89085284196</v>
      </c>
      <c r="AF19" s="34">
        <f>AF13*'Conversions and EFs'!$D$8</f>
        <v>184964.07827031694</v>
      </c>
      <c r="AG19" s="34">
        <f>AG13*'Conversions and EFs'!$D$8</f>
        <v>185506.81911308179</v>
      </c>
      <c r="AH19" s="34">
        <f>AH13*'Conversions and EFs'!$D$8</f>
        <v>178229.95113075833</v>
      </c>
      <c r="AI19" s="34">
        <f>AI13*'Conversions and EFs'!$D$8</f>
        <v>175293.0508969799</v>
      </c>
    </row>
    <row r="20" spans="2:35">
      <c r="B20" s="578" t="s">
        <v>111</v>
      </c>
      <c r="C20" s="813">
        <f t="shared" ref="C20:AD20" si="18">SUM(C18:C19)</f>
        <v>1017895.0966234118</v>
      </c>
      <c r="D20" s="813">
        <f t="shared" si="18"/>
        <v>991091.09837270598</v>
      </c>
      <c r="E20" s="813">
        <f t="shared" si="18"/>
        <v>1018128.7789832791</v>
      </c>
      <c r="F20" s="813">
        <f t="shared" si="18"/>
        <v>1009612.0112805562</v>
      </c>
      <c r="G20" s="813">
        <f t="shared" si="18"/>
        <v>1001166.4873473835</v>
      </c>
      <c r="H20" s="813">
        <f t="shared" si="18"/>
        <v>992791.61122119869</v>
      </c>
      <c r="I20" s="813">
        <f t="shared" si="18"/>
        <v>991091.09837270598</v>
      </c>
      <c r="J20" s="813">
        <f t="shared" si="18"/>
        <v>1110807.5186935572</v>
      </c>
      <c r="K20" s="813">
        <f t="shared" si="18"/>
        <v>1110807.5186935572</v>
      </c>
      <c r="L20" s="813">
        <f t="shared" si="18"/>
        <v>1110807.5186935572</v>
      </c>
      <c r="M20" s="813">
        <f t="shared" si="18"/>
        <v>1110807.5186935572</v>
      </c>
      <c r="N20" s="813">
        <f t="shared" si="18"/>
        <v>1113893.1889787461</v>
      </c>
      <c r="O20" s="813">
        <f t="shared" si="18"/>
        <v>1134131.5624608351</v>
      </c>
      <c r="P20" s="813">
        <f t="shared" si="18"/>
        <v>1137240.3418781862</v>
      </c>
      <c r="Q20" s="813">
        <f t="shared" si="18"/>
        <v>1140336.5008495387</v>
      </c>
      <c r="R20" s="813">
        <f t="shared" si="18"/>
        <v>1143419.7360533597</v>
      </c>
      <c r="S20" s="813">
        <f t="shared" si="18"/>
        <v>1146489.7498734496</v>
      </c>
      <c r="T20" s="813">
        <f t="shared" si="18"/>
        <v>1099802.1215357222</v>
      </c>
      <c r="U20" s="813">
        <f t="shared" si="18"/>
        <v>1102713.1566911549</v>
      </c>
      <c r="V20" s="813">
        <f t="shared" si="18"/>
        <v>1150908.2492932384</v>
      </c>
      <c r="W20" s="813">
        <f t="shared" si="18"/>
        <v>1153910.2350393992</v>
      </c>
      <c r="X20" s="813">
        <f t="shared" si="18"/>
        <v>1123731.9355581449</v>
      </c>
      <c r="Y20" s="813">
        <f t="shared" si="18"/>
        <v>1164763.6503708886</v>
      </c>
      <c r="Z20" s="813">
        <f t="shared" si="18"/>
        <v>1188452.216347401</v>
      </c>
      <c r="AA20" s="813">
        <f t="shared" si="18"/>
        <v>1190772.3071150894</v>
      </c>
      <c r="AB20" s="813">
        <f t="shared" si="18"/>
        <v>1202368.0123067328</v>
      </c>
      <c r="AC20" s="813">
        <f t="shared" si="18"/>
        <v>1184603.4563771652</v>
      </c>
      <c r="AD20" s="813">
        <f t="shared" si="18"/>
        <v>1168849.473424196</v>
      </c>
      <c r="AE20" s="813">
        <f t="shared" ref="AE20:AF20" si="19">SUM(AE18:AE19)</f>
        <v>1155591.29932758</v>
      </c>
      <c r="AF20" s="813">
        <f t="shared" si="19"/>
        <v>1155112.7181671406</v>
      </c>
      <c r="AG20" s="813">
        <f t="shared" ref="AG20:AH20" si="20">SUM(AG18:AG19)</f>
        <v>1175485.3130806577</v>
      </c>
      <c r="AH20" s="813">
        <f t="shared" si="20"/>
        <v>1163327.5304365263</v>
      </c>
      <c r="AI20" s="813">
        <f t="shared" ref="AI20" si="21">SUM(AI18:AI19)</f>
        <v>1172515.0561568413</v>
      </c>
    </row>
    <row r="22" spans="2:35">
      <c r="G22" s="165" t="s">
        <v>466</v>
      </c>
    </row>
    <row r="23" spans="2:35">
      <c r="F23" t="s">
        <v>122</v>
      </c>
      <c r="G23" s="164">
        <f>((H6/E6)^(1/3))-1</f>
        <v>-8.3651183215033287E-3</v>
      </c>
    </row>
    <row r="24" spans="2:35">
      <c r="F24" t="s">
        <v>123</v>
      </c>
      <c r="G24" s="164">
        <f>((H7/E7)^(1/3))-1</f>
        <v>-8.3651183215033287E-3</v>
      </c>
    </row>
  </sheetData>
  <phoneticPr fontId="5" type="noConversion"/>
  <pageMargins left="0.75" right="0.75" top="1" bottom="1" header="0.5" footer="0.5"/>
  <pageSetup orientation="portrait" r:id="rId1"/>
  <headerFooter alignWithMargins="0"/>
  <legacyDrawing r:id="rId2"/>
  <extLst>
    <ext xmlns:mx="http://schemas.microsoft.com/office/mac/excel/2008/main" uri="{64002731-A6B0-56B0-2670-7721B7C09600}">
      <mx:PLV Mode="0" OnePage="0" WScale="0"/>
    </ext>
  </extLs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17">
    <tabColor rgb="FF00B050"/>
  </sheetPr>
  <dimension ref="A1:AI24"/>
  <sheetViews>
    <sheetView topLeftCell="T1" workbookViewId="0">
      <selection activeCell="AI13" sqref="AI13"/>
    </sheetView>
  </sheetViews>
  <sheetFormatPr defaultColWidth="8.7109375" defaultRowHeight="12.75"/>
  <cols>
    <col min="2" max="2" width="11" bestFit="1" customWidth="1"/>
    <col min="3" max="20" width="13.42578125" bestFit="1" customWidth="1"/>
    <col min="21" max="28" width="14" bestFit="1" customWidth="1"/>
    <col min="29" max="32" width="14" customWidth="1"/>
    <col min="33" max="33" width="14" bestFit="1" customWidth="1"/>
    <col min="34" max="34" width="14.7109375" customWidth="1"/>
  </cols>
  <sheetData>
    <row r="1" spans="1:35" s="70" customFormat="1" ht="18">
      <c r="A1" s="68" t="s">
        <v>108</v>
      </c>
      <c r="B1" s="68" t="s">
        <v>465</v>
      </c>
    </row>
    <row r="4" spans="1:35">
      <c r="B4" s="4" t="s">
        <v>157</v>
      </c>
      <c r="C4" s="289">
        <v>2</v>
      </c>
      <c r="D4" s="289">
        <v>3</v>
      </c>
      <c r="E4" s="289">
        <v>4</v>
      </c>
      <c r="F4" s="289">
        <v>5</v>
      </c>
      <c r="G4" s="289">
        <v>6</v>
      </c>
      <c r="H4" s="289">
        <v>7</v>
      </c>
      <c r="I4" s="289">
        <v>8</v>
      </c>
      <c r="J4" s="289">
        <v>9</v>
      </c>
      <c r="K4" s="289">
        <v>10</v>
      </c>
      <c r="L4" s="289">
        <v>11</v>
      </c>
      <c r="M4" s="289">
        <v>12</v>
      </c>
      <c r="N4" s="289">
        <v>13</v>
      </c>
      <c r="O4" s="289">
        <v>14</v>
      </c>
      <c r="P4" s="289">
        <v>15</v>
      </c>
      <c r="Q4" s="289">
        <v>16</v>
      </c>
      <c r="R4" s="289">
        <v>17</v>
      </c>
      <c r="S4" s="289">
        <v>18</v>
      </c>
      <c r="T4" s="289">
        <v>19</v>
      </c>
      <c r="U4" s="289">
        <v>20</v>
      </c>
      <c r="V4" s="289">
        <v>21</v>
      </c>
      <c r="W4" s="289">
        <v>22</v>
      </c>
      <c r="X4" s="289">
        <v>23</v>
      </c>
      <c r="Y4" s="289">
        <v>24</v>
      </c>
      <c r="Z4" s="289">
        <v>25</v>
      </c>
      <c r="AA4" s="289">
        <v>26</v>
      </c>
      <c r="AB4" s="289">
        <v>27</v>
      </c>
      <c r="AC4" s="289">
        <v>28</v>
      </c>
      <c r="AD4" s="289">
        <v>29</v>
      </c>
      <c r="AE4" s="289">
        <v>30</v>
      </c>
      <c r="AF4" s="289">
        <v>31</v>
      </c>
      <c r="AG4" s="289">
        <v>32</v>
      </c>
      <c r="AH4" s="289">
        <v>33</v>
      </c>
      <c r="AI4" s="289">
        <v>34</v>
      </c>
    </row>
    <row r="5" spans="1:35">
      <c r="B5" s="732"/>
      <c r="C5" s="587">
        <v>1990</v>
      </c>
      <c r="D5" s="587">
        <v>1991</v>
      </c>
      <c r="E5" s="587">
        <v>1992</v>
      </c>
      <c r="F5" s="587">
        <v>1993</v>
      </c>
      <c r="G5" s="587">
        <v>1994</v>
      </c>
      <c r="H5" s="587">
        <v>1995</v>
      </c>
      <c r="I5" s="587">
        <v>1996</v>
      </c>
      <c r="J5" s="587">
        <v>1997</v>
      </c>
      <c r="K5" s="587">
        <v>1998</v>
      </c>
      <c r="L5" s="587">
        <v>1999</v>
      </c>
      <c r="M5" s="587">
        <v>2000</v>
      </c>
      <c r="N5" s="587">
        <v>2001</v>
      </c>
      <c r="O5" s="587">
        <v>2002</v>
      </c>
      <c r="P5" s="587">
        <v>2003</v>
      </c>
      <c r="Q5" s="587">
        <v>2004</v>
      </c>
      <c r="R5" s="587">
        <v>2005</v>
      </c>
      <c r="S5" s="587">
        <v>2006</v>
      </c>
      <c r="T5" s="587">
        <v>2007</v>
      </c>
      <c r="U5" s="587">
        <f t="shared" ref="U5:AD5" si="0">T5+1</f>
        <v>2008</v>
      </c>
      <c r="V5" s="587">
        <f t="shared" si="0"/>
        <v>2009</v>
      </c>
      <c r="W5" s="587">
        <f t="shared" si="0"/>
        <v>2010</v>
      </c>
      <c r="X5" s="587">
        <f t="shared" si="0"/>
        <v>2011</v>
      </c>
      <c r="Y5" s="587">
        <f t="shared" si="0"/>
        <v>2012</v>
      </c>
      <c r="Z5" s="587">
        <f t="shared" si="0"/>
        <v>2013</v>
      </c>
      <c r="AA5" s="587">
        <f t="shared" si="0"/>
        <v>2014</v>
      </c>
      <c r="AB5" s="587">
        <f t="shared" si="0"/>
        <v>2015</v>
      </c>
      <c r="AC5" s="587">
        <f t="shared" si="0"/>
        <v>2016</v>
      </c>
      <c r="AD5" s="587">
        <f t="shared" si="0"/>
        <v>2017</v>
      </c>
      <c r="AE5" s="587">
        <v>2018</v>
      </c>
      <c r="AF5" s="587">
        <v>2019</v>
      </c>
      <c r="AG5" s="587">
        <f t="shared" ref="AG5" si="1">AF5+1</f>
        <v>2020</v>
      </c>
      <c r="AH5" s="587">
        <v>2021</v>
      </c>
      <c r="AI5" s="587">
        <v>2022</v>
      </c>
    </row>
    <row r="6" spans="1:35">
      <c r="B6" s="579" t="s">
        <v>122</v>
      </c>
      <c r="C6" s="107">
        <f>'Forest ShrubScrub Data'!C6*VLOOKUP($A$1,ForestPercent,C$4,FALSE)</f>
        <v>19569.810488823157</v>
      </c>
      <c r="D6" s="107">
        <f>'Forest ShrubScrub Data'!D6*VLOOKUP($A$1,ForestPercent,D$4,FALSE)</f>
        <v>18811.127409166187</v>
      </c>
      <c r="E6" s="107">
        <f>'Forest ShrubScrub Data'!E6*VLOOKUP($A$1,ForestPercent,E$4,FALSE)</f>
        <v>19536.75848780727</v>
      </c>
      <c r="F6" s="224">
        <f>E6*(1+$G23)</f>
        <v>19537.301580707866</v>
      </c>
      <c r="G6" s="224">
        <f>F6*(1+$G23)</f>
        <v>19537.844688705638</v>
      </c>
      <c r="H6" s="107">
        <f>'Forest ShrubScrub Data'!H6*VLOOKUP($A$1,ForestPercent,H$4,FALSE)</f>
        <v>19538.387811801011</v>
      </c>
      <c r="I6" s="107">
        <f>'Forest ShrubScrub Data'!I6*VLOOKUP($A$1,ForestPercent,I$4,FALSE)</f>
        <v>18811.127409166187</v>
      </c>
      <c r="J6" s="107">
        <f>'Forest ShrubScrub Data'!J6*VLOOKUP($A$1,ForestPercent,J$4,FALSE)</f>
        <v>18811.127409166187</v>
      </c>
      <c r="K6" s="107">
        <f>'Forest ShrubScrub Data'!K6*VLOOKUP($A$1,ForestPercent,K$4,FALSE)</f>
        <v>18811.127409166187</v>
      </c>
      <c r="L6" s="107">
        <f>'Forest ShrubScrub Data'!L6*VLOOKUP($A$1,ForestPercent,L$4,FALSE)</f>
        <v>18811.127409166187</v>
      </c>
      <c r="M6" s="107">
        <f>'Forest ShrubScrub Data'!M6*VLOOKUP($A$1,ForestPercent,M$4,FALSE)</f>
        <v>18811.127409166187</v>
      </c>
      <c r="N6" s="107">
        <f>'Forest ShrubScrub Data'!N6*VLOOKUP($A$1,ForestPercent,N$4,FALSE)</f>
        <v>20786.977453039777</v>
      </c>
      <c r="O6" s="107">
        <f>'Forest ShrubScrub Data'!O6*VLOOKUP($A$1,ForestPercent,O$4,FALSE)</f>
        <v>22868.517573037363</v>
      </c>
      <c r="P6" s="107">
        <f>'Forest ShrubScrub Data'!P6*VLOOKUP($A$1,ForestPercent,P$4,FALSE)</f>
        <v>25041.528401509077</v>
      </c>
      <c r="Q6" s="107">
        <f>'Forest ShrubScrub Data'!Q6*VLOOKUP($A$1,ForestPercent,Q$4,FALSE)</f>
        <v>27288.576542393293</v>
      </c>
      <c r="R6" s="107">
        <f>'Forest ShrubScrub Data'!R6*VLOOKUP($A$1,ForestPercent,R$4,FALSE)</f>
        <v>29589.469073107477</v>
      </c>
      <c r="S6" s="107">
        <f>'Forest ShrubScrub Data'!S6*VLOOKUP($A$1,ForestPercent,S$4,FALSE)</f>
        <v>31921.917444240378</v>
      </c>
      <c r="T6" s="107">
        <f>'Forest ShrubScrub Data'!T6*VLOOKUP($A$1,ForestPercent,T$4,FALSE)</f>
        <v>33978.537453005243</v>
      </c>
      <c r="U6" s="107">
        <f>'Forest ShrubScrub Data'!U6*VLOOKUP($A$1,ForestPercent,U$4,FALSE)</f>
        <v>36283.861810877257</v>
      </c>
      <c r="V6" s="107">
        <f>'Forest ShrubScrub Data'!V6*VLOOKUP($A$1,ForestPercent,V$4,FALSE)</f>
        <v>40955.355685552997</v>
      </c>
      <c r="W6" s="107">
        <f>'Forest ShrubScrub Data'!W6*VLOOKUP($A$1,ForestPercent,W$4,FALSE)</f>
        <v>43299.252144758539</v>
      </c>
      <c r="X6" s="107">
        <f>'Forest ShrubScrub Data'!X6*VLOOKUP($A$1,ForestPercent,X$4,FALSE)</f>
        <v>45723.520184235109</v>
      </c>
      <c r="Y6" s="107">
        <f>'Forest ShrubScrub Data'!Y6*VLOOKUP($A$1,ForestPercent,Y$4,FALSE)</f>
        <v>47885.439624279905</v>
      </c>
      <c r="Z6" s="107">
        <f>'Forest ShrubScrub Data'!Z6*VLOOKUP($A$1,ForestPercent,Z$4,FALSE)</f>
        <v>50318.268741351487</v>
      </c>
      <c r="AA6" s="107">
        <f>'Forest ShrubScrub Data'!AA6*VLOOKUP($A$1,ForestPercent,AA$4,FALSE)</f>
        <v>52256.415499566356</v>
      </c>
      <c r="AB6" s="107">
        <f>'Forest ShrubScrub Data'!AB6*VLOOKUP($A$1,ForestPercent,AB$4,FALSE)</f>
        <v>52256.415499566356</v>
      </c>
      <c r="AC6" s="107">
        <f>'Forest ShrubScrub Data'!AC6*VLOOKUP($A$1,ForestPercent,AC$4,FALSE)</f>
        <v>52256.415499566356</v>
      </c>
      <c r="AD6" s="107">
        <f>'Forest ShrubScrub Data'!AD6*VLOOKUP($A$1,ForestPercent,AD$4,FALSE)</f>
        <v>52661.209956810213</v>
      </c>
      <c r="AE6" s="107">
        <f>'Forest ShrubScrub Data'!AE6*VLOOKUP($A$1,ForestPercent,AE$4,FALSE)</f>
        <v>42355.640723739896</v>
      </c>
      <c r="AF6" s="107">
        <f>'Forest ShrubScrub Data'!AF6*VLOOKUP($A$1,ForestPercent,AF$4,FALSE)</f>
        <v>42355.640723739896</v>
      </c>
      <c r="AG6" s="107">
        <f>'Forest ShrubScrub Data'!AG6*VLOOKUP($A$1,ForestPercent,AG$4,FALSE)</f>
        <v>42355.640723739896</v>
      </c>
      <c r="AH6" s="107">
        <f>'Forest ShrubScrub Data'!AH6*VLOOKUP($A$1,ForestPercent,AH$4,FALSE)</f>
        <v>42354.426947256397</v>
      </c>
      <c r="AI6" s="107">
        <f>'Forest ShrubScrub Data'!AI6*VLOOKUP($A$1,ForestPercent,AI$4,FALSE)</f>
        <v>42167.201924678098</v>
      </c>
    </row>
    <row r="7" spans="1:35">
      <c r="B7" s="579" t="s">
        <v>123</v>
      </c>
      <c r="C7" s="107">
        <f>'Forest ShrubScrub Data'!C6*VLOOKUP($A$1,ShrubPercent,C$4,FALSE)</f>
        <v>48479.698956044849</v>
      </c>
      <c r="D7" s="107">
        <f>'Forest ShrubScrub Data'!D6*VLOOKUP($A$1,ShrubPercent,D$4,FALSE)</f>
        <v>46600.236335503818</v>
      </c>
      <c r="E7" s="107">
        <f>'Forest ShrubScrub Data'!E6*VLOOKUP($A$1,ShrubPercent,E$4,FALSE)</f>
        <v>48397.820234732731</v>
      </c>
      <c r="F7" s="224">
        <f>E7*(1+$G24)</f>
        <v>48399.1656223307</v>
      </c>
      <c r="G7" s="224">
        <f>F7*(1+$G24)</f>
        <v>48400.511047328444</v>
      </c>
      <c r="H7" s="107">
        <f>'Forest ShrubScrub Data'!H6*VLOOKUP($A$1,ShrubPercent,H$4,FALSE)</f>
        <v>48401.856509726997</v>
      </c>
      <c r="I7" s="107">
        <f>'Forest ShrubScrub Data'!I6*VLOOKUP($A$1,ShrubPercent,I$4,FALSE)</f>
        <v>46600.236335503818</v>
      </c>
      <c r="J7" s="107">
        <f>'Forest ShrubScrub Data'!J6*VLOOKUP($A$1,ShrubPercent,J$4,FALSE)</f>
        <v>46600.236335503818</v>
      </c>
      <c r="K7" s="107">
        <f>'Forest ShrubScrub Data'!K6*VLOOKUP($A$1,ShrubPercent,K$4,FALSE)</f>
        <v>46600.236335503818</v>
      </c>
      <c r="L7" s="107">
        <f>'Forest ShrubScrub Data'!L6*VLOOKUP($A$1,ShrubPercent,L$4,FALSE)</f>
        <v>46600.236335503818</v>
      </c>
      <c r="M7" s="107">
        <f>'Forest ShrubScrub Data'!M6*VLOOKUP($A$1,ShrubPercent,M$4,FALSE)</f>
        <v>46600.236335503818</v>
      </c>
      <c r="N7" s="107">
        <f>'Forest ShrubScrub Data'!N6*VLOOKUP($A$1,ShrubPercent,N$4,FALSE)</f>
        <v>44624.386291630224</v>
      </c>
      <c r="O7" s="107">
        <f>'Forest ShrubScrub Data'!O6*VLOOKUP($A$1,ShrubPercent,O$4,FALSE)</f>
        <v>42542.846171632635</v>
      </c>
      <c r="P7" s="107">
        <f>'Forest ShrubScrub Data'!P6*VLOOKUP($A$1,ShrubPercent,P$4,FALSE)</f>
        <v>40369.835343160921</v>
      </c>
      <c r="Q7" s="107">
        <f>'Forest ShrubScrub Data'!Q6*VLOOKUP($A$1,ShrubPercent,Q$4,FALSE)</f>
        <v>38122.787202276704</v>
      </c>
      <c r="R7" s="107">
        <f>'Forest ShrubScrub Data'!R6*VLOOKUP($A$1,ShrubPercent,R$4,FALSE)</f>
        <v>35821.894671562528</v>
      </c>
      <c r="S7" s="107">
        <f>'Forest ShrubScrub Data'!S6*VLOOKUP($A$1,ShrubPercent,S$4,FALSE)</f>
        <v>33489.446300429627</v>
      </c>
      <c r="T7" s="107">
        <f>'Forest ShrubScrub Data'!T6*VLOOKUP($A$1,ShrubPercent,T$4,FALSE)</f>
        <v>30890.952217026759</v>
      </c>
      <c r="U7" s="107">
        <f>'Forest ShrubScrub Data'!U6*VLOOKUP($A$1,ShrubPercent,U$4,FALSE)</f>
        <v>28585.627859154749</v>
      </c>
      <c r="V7" s="107">
        <f>'Forest ShrubScrub Data'!V6*VLOOKUP($A$1,ShrubPercent,V$4,FALSE)</f>
        <v>27960.990404479009</v>
      </c>
      <c r="W7" s="107">
        <f>'Forest ShrubScrub Data'!W6*VLOOKUP($A$1,ShrubPercent,W$4,FALSE)</f>
        <v>25617.093945273467</v>
      </c>
      <c r="X7" s="107">
        <f>'Forest ShrubScrub Data'!X6*VLOOKUP($A$1,ShrubPercent,X$4,FALSE)</f>
        <v>23442.112261268892</v>
      </c>
      <c r="Y7" s="107">
        <f>'Forest ShrubScrub Data'!Y6*VLOOKUP($A$1,ShrubPercent,Y$4,FALSE)</f>
        <v>21274.93190787809</v>
      </c>
      <c r="Z7" s="107">
        <f>'Forest ShrubScrub Data'!Z6*VLOOKUP($A$1,ShrubPercent,Z$4,FALSE)</f>
        <v>19373.050353110513</v>
      </c>
      <c r="AA7" s="107">
        <f>'Forest ShrubScrub Data'!AA6*VLOOKUP($A$1,ShrubPercent,AA$4,FALSE)</f>
        <v>17434.903594895648</v>
      </c>
      <c r="AB7" s="107">
        <f>'Forest ShrubScrub Data'!AB6*VLOOKUP($A$1,ShrubPercent,AB$4,FALSE)</f>
        <v>17434.903594895648</v>
      </c>
      <c r="AC7" s="107">
        <f>'Forest ShrubScrub Data'!AC6*VLOOKUP($A$1,ShrubPercent,AC$4,FALSE)</f>
        <v>17434.903594895648</v>
      </c>
      <c r="AD7" s="107">
        <f>'Forest ShrubScrub Data'!AD6*VLOOKUP($A$1,ShrubPercent,AD$4,FALSE)</f>
        <v>17569.959784079794</v>
      </c>
      <c r="AE7" s="107">
        <f>'Forest ShrubScrub Data'!AE6*VLOOKUP($A$1,ShrubPercent,AE$4,FALSE)</f>
        <v>14131.595243546111</v>
      </c>
      <c r="AF7" s="107">
        <f>'Forest ShrubScrub Data'!AF6*VLOOKUP($A$1,ShrubPercent,AF$4,FALSE)</f>
        <v>14131.595243546111</v>
      </c>
      <c r="AG7" s="107">
        <f>'Forest ShrubScrub Data'!AG6*VLOOKUP($A$1,ShrubPercent,AG$4,FALSE)</f>
        <v>14131.595243546111</v>
      </c>
      <c r="AH7" s="107">
        <f>'Forest ShrubScrub Data'!AH6*VLOOKUP($A$1,ShrubPercent,AH$4,FALSE)</f>
        <v>14131.190277461601</v>
      </c>
      <c r="AI7" s="107">
        <f>'Forest ShrubScrub Data'!AI6*VLOOKUP($A$1,ShrubPercent,AI$4,FALSE)</f>
        <v>14068.724258925906</v>
      </c>
    </row>
    <row r="8" spans="1:35">
      <c r="B8" s="812" t="s">
        <v>111</v>
      </c>
      <c r="C8" s="813">
        <f t="shared" ref="C8:M8" si="2">SUM(C6:C7)</f>
        <v>68049.509444868003</v>
      </c>
      <c r="D8" s="813">
        <f t="shared" si="2"/>
        <v>65411.363744670001</v>
      </c>
      <c r="E8" s="813">
        <f t="shared" si="2"/>
        <v>67934.578722539998</v>
      </c>
      <c r="F8" s="813">
        <f t="shared" si="2"/>
        <v>67936.46720303857</v>
      </c>
      <c r="G8" s="813">
        <f t="shared" si="2"/>
        <v>67938.355736034078</v>
      </c>
      <c r="H8" s="813">
        <f t="shared" si="2"/>
        <v>67940.244321528007</v>
      </c>
      <c r="I8" s="813">
        <f t="shared" si="2"/>
        <v>65411.363744670001</v>
      </c>
      <c r="J8" s="813">
        <f t="shared" si="2"/>
        <v>65411.363744670001</v>
      </c>
      <c r="K8" s="813">
        <f t="shared" si="2"/>
        <v>65411.363744670001</v>
      </c>
      <c r="L8" s="813">
        <f t="shared" si="2"/>
        <v>65411.363744670001</v>
      </c>
      <c r="M8" s="813">
        <f t="shared" si="2"/>
        <v>65411.363744670001</v>
      </c>
      <c r="N8" s="813">
        <f t="shared" ref="N8:AD8" si="3">SUM(N6:N7)</f>
        <v>65411.363744670001</v>
      </c>
      <c r="O8" s="813">
        <f t="shared" si="3"/>
        <v>65411.363744670001</v>
      </c>
      <c r="P8" s="813">
        <f t="shared" si="3"/>
        <v>65411.363744670001</v>
      </c>
      <c r="Q8" s="813">
        <f t="shared" si="3"/>
        <v>65411.363744670001</v>
      </c>
      <c r="R8" s="813">
        <f t="shared" si="3"/>
        <v>65411.363744670001</v>
      </c>
      <c r="S8" s="813">
        <f t="shared" si="3"/>
        <v>65411.363744670001</v>
      </c>
      <c r="T8" s="813">
        <f t="shared" si="3"/>
        <v>64869.489670032002</v>
      </c>
      <c r="U8" s="813">
        <f t="shared" si="3"/>
        <v>64869.48967003201</v>
      </c>
      <c r="V8" s="813">
        <f t="shared" si="3"/>
        <v>68916.346090032006</v>
      </c>
      <c r="W8" s="813">
        <f t="shared" si="3"/>
        <v>68916.346090032006</v>
      </c>
      <c r="X8" s="813">
        <f t="shared" si="3"/>
        <v>69165.632445504001</v>
      </c>
      <c r="Y8" s="813">
        <f t="shared" si="3"/>
        <v>69160.371532157995</v>
      </c>
      <c r="Z8" s="813">
        <f t="shared" si="3"/>
        <v>69691.319094462</v>
      </c>
      <c r="AA8" s="813">
        <f t="shared" si="3"/>
        <v>69691.319094462</v>
      </c>
      <c r="AB8" s="813">
        <f t="shared" si="3"/>
        <v>69691.319094462</v>
      </c>
      <c r="AC8" s="813">
        <f t="shared" si="3"/>
        <v>69691.319094462</v>
      </c>
      <c r="AD8" s="813">
        <f t="shared" si="3"/>
        <v>70231.169740890007</v>
      </c>
      <c r="AE8" s="813">
        <f t="shared" ref="AE8:AG8" si="4">SUM(AE6:AE7)</f>
        <v>56487.235967286004</v>
      </c>
      <c r="AF8" s="813">
        <f t="shared" si="4"/>
        <v>56487.235967286004</v>
      </c>
      <c r="AG8" s="813">
        <f t="shared" si="4"/>
        <v>56487.235967286004</v>
      </c>
      <c r="AH8" s="813">
        <f t="shared" ref="AH8:AI8" si="5">SUM(AH6:AH7)</f>
        <v>56485.617224718</v>
      </c>
      <c r="AI8" s="813">
        <f t="shared" si="5"/>
        <v>56235.926183604002</v>
      </c>
    </row>
    <row r="10" spans="1:35">
      <c r="B10" s="4" t="s">
        <v>160</v>
      </c>
    </row>
    <row r="11" spans="1:35">
      <c r="B11" s="732"/>
      <c r="C11" s="587">
        <v>1990</v>
      </c>
      <c r="D11" s="587">
        <v>1991</v>
      </c>
      <c r="E11" s="587">
        <v>1992</v>
      </c>
      <c r="F11" s="587">
        <v>1993</v>
      </c>
      <c r="G11" s="587">
        <v>1994</v>
      </c>
      <c r="H11" s="587">
        <v>1995</v>
      </c>
      <c r="I11" s="587">
        <v>1996</v>
      </c>
      <c r="J11" s="587">
        <v>1997</v>
      </c>
      <c r="K11" s="587">
        <v>1998</v>
      </c>
      <c r="L11" s="587">
        <v>1999</v>
      </c>
      <c r="M11" s="587">
        <v>2000</v>
      </c>
      <c r="N11" s="587">
        <v>2001</v>
      </c>
      <c r="O11" s="587">
        <v>2002</v>
      </c>
      <c r="P11" s="587">
        <v>2003</v>
      </c>
      <c r="Q11" s="587">
        <v>2004</v>
      </c>
      <c r="R11" s="587">
        <v>2005</v>
      </c>
      <c r="S11" s="587">
        <v>2006</v>
      </c>
      <c r="T11" s="586">
        <v>2007</v>
      </c>
      <c r="U11" s="587">
        <f t="shared" ref="U11:AD11" si="6">T11+1</f>
        <v>2008</v>
      </c>
      <c r="V11" s="587">
        <f t="shared" si="6"/>
        <v>2009</v>
      </c>
      <c r="W11" s="587">
        <f t="shared" si="6"/>
        <v>2010</v>
      </c>
      <c r="X11" s="587">
        <f t="shared" si="6"/>
        <v>2011</v>
      </c>
      <c r="Y11" s="587">
        <f t="shared" si="6"/>
        <v>2012</v>
      </c>
      <c r="Z11" s="587">
        <f t="shared" si="6"/>
        <v>2013</v>
      </c>
      <c r="AA11" s="587">
        <f t="shared" si="6"/>
        <v>2014</v>
      </c>
      <c r="AB11" s="587">
        <f t="shared" si="6"/>
        <v>2015</v>
      </c>
      <c r="AC11" s="587">
        <f t="shared" si="6"/>
        <v>2016</v>
      </c>
      <c r="AD11" s="587">
        <f t="shared" si="6"/>
        <v>2017</v>
      </c>
      <c r="AE11" s="587">
        <v>2018</v>
      </c>
      <c r="AF11" s="587">
        <v>2019</v>
      </c>
      <c r="AG11" s="587">
        <f t="shared" ref="AG11" si="7">AF11+1</f>
        <v>2020</v>
      </c>
      <c r="AH11" s="587">
        <v>2021</v>
      </c>
      <c r="AI11" s="587">
        <v>2022</v>
      </c>
    </row>
    <row r="12" spans="1:35">
      <c r="B12" s="579" t="s">
        <v>122</v>
      </c>
      <c r="C12" s="34">
        <f>C6*'Conversions and EFs'!$B$24</f>
        <v>26787.372404985566</v>
      </c>
      <c r="D12" s="34">
        <f>D6*'Conversions and EFs'!$B$24</f>
        <v>25748.878639103692</v>
      </c>
      <c r="E12" s="34">
        <f>E6*'Conversions and EFs'!$B$24</f>
        <v>26742.130461511038</v>
      </c>
      <c r="F12" s="34">
        <f>F6*'Conversions and EFs'!$B$24</f>
        <v>26742.873853062381</v>
      </c>
      <c r="G12" s="34">
        <f>G6*'Conversions and EFs'!$B$24</f>
        <v>26743.617265278906</v>
      </c>
      <c r="H12" s="34">
        <f>H6*'Conversions and EFs'!$B$24</f>
        <v>26744.360698161192</v>
      </c>
      <c r="I12" s="34">
        <f>I6*'Conversions and EFs'!$B$24</f>
        <v>25748.878639103692</v>
      </c>
      <c r="J12" s="34">
        <f>J6*'Conversions and EFs'!$B$24</f>
        <v>25748.878639103692</v>
      </c>
      <c r="K12" s="34">
        <f>K6*'Conversions and EFs'!$B$24</f>
        <v>25748.878639103692</v>
      </c>
      <c r="L12" s="34">
        <f>L6*'Conversions and EFs'!$B$24</f>
        <v>25748.878639103692</v>
      </c>
      <c r="M12" s="34">
        <f>M6*'Conversions and EFs'!$B$24</f>
        <v>25748.878639103692</v>
      </c>
      <c r="N12" s="34">
        <f>N6*'Conversions and EFs'!$B$24</f>
        <v>28453.44396802588</v>
      </c>
      <c r="O12" s="34">
        <f>O6*'Conversions and EFs'!$B$24</f>
        <v>31302.679038653627</v>
      </c>
      <c r="P12" s="34">
        <f>P6*'Conversions and EFs'!$B$24</f>
        <v>34277.120223742408</v>
      </c>
      <c r="Q12" s="34">
        <f>Q6*'Conversions and EFs'!$B$24</f>
        <v>37352.90449851469</v>
      </c>
      <c r="R12" s="34">
        <f>R6*'Conversions and EFs'!$B$24</f>
        <v>40502.391567860199</v>
      </c>
      <c r="S12" s="34">
        <f>S6*'Conversions and EFs'!$B$24</f>
        <v>43695.072619555773</v>
      </c>
      <c r="T12" s="34">
        <f>T6*'Conversions and EFs'!$B$24</f>
        <v>46510.196767119349</v>
      </c>
      <c r="U12" s="34">
        <f>U6*'Conversions and EFs'!$B$24</f>
        <v>49665.750170350875</v>
      </c>
      <c r="V12" s="34">
        <f>V6*'Conversions and EFs'!$B$24</f>
        <v>56060.142501335227</v>
      </c>
      <c r="W12" s="34">
        <f>W6*'Conversions and EFs'!$B$24</f>
        <v>59268.49382222948</v>
      </c>
      <c r="X12" s="34">
        <f>X6*'Conversions and EFs'!B$35</f>
        <v>59169.514752458053</v>
      </c>
      <c r="Y12" s="34">
        <f>Y6*'Conversions and EFs'!C$35</f>
        <v>64955.326227318219</v>
      </c>
      <c r="Z12" s="34">
        <f>Z6*'Conversions and EFs'!D$35</f>
        <v>68424.399302881982</v>
      </c>
      <c r="AA12" s="34">
        <f>AA6*'Conversions and EFs'!E$35</f>
        <v>71519.612526311685</v>
      </c>
      <c r="AB12" s="34">
        <f>AB6*'Conversions and EFs'!F$35</f>
        <v>72898.512451960996</v>
      </c>
      <c r="AC12" s="34">
        <f>AC6*'Conversions and EFs'!G$35</f>
        <v>72302.764759953818</v>
      </c>
      <c r="AD12" s="34">
        <f>AD6*'Conversions and EFs'!H$35</f>
        <v>71725.467203556269</v>
      </c>
      <c r="AE12" s="34">
        <f>AE6*'Conversions and EFs'!I$35</f>
        <v>58942.714191260216</v>
      </c>
      <c r="AF12" s="34">
        <f>AF6*'Conversions and EFs'!J$35</f>
        <v>59506.605093405386</v>
      </c>
      <c r="AG12" s="34">
        <f>AG6*'Conversions and EFs'!K$35</f>
        <v>58112.669586783064</v>
      </c>
      <c r="AH12" s="34">
        <f>AH6*'Conversions and EFs'!L$35</f>
        <v>57849.002522678849</v>
      </c>
      <c r="AI12" s="34">
        <f>AI6*'Conversions and EFs'!M$35</f>
        <v>58049.825908003775</v>
      </c>
    </row>
    <row r="13" spans="1:35">
      <c r="B13" s="579" t="s">
        <v>123</v>
      </c>
      <c r="C13" s="34">
        <f>C7*'Conversions and EFs'!$B$25</f>
        <v>27650.236977457011</v>
      </c>
      <c r="D13" s="34">
        <f>D7*'Conversions and EFs'!$B$25</f>
        <v>26578.291648436931</v>
      </c>
      <c r="E13" s="34">
        <f>E7*'Conversions and EFs'!$B$25</f>
        <v>27603.537717840241</v>
      </c>
      <c r="F13" s="34">
        <f>F7*'Conversions and EFs'!$B$25</f>
        <v>27604.305055235305</v>
      </c>
      <c r="G13" s="34">
        <f>G7*'Conversions and EFs'!$B$25</f>
        <v>27605.072413961207</v>
      </c>
      <c r="H13" s="34">
        <f>H7*'Conversions and EFs'!$B$25</f>
        <v>27605.839794018535</v>
      </c>
      <c r="I13" s="34">
        <f>I7*'Conversions and EFs'!$B$25</f>
        <v>26578.291648436931</v>
      </c>
      <c r="J13" s="34">
        <f>J7*'Conversions and EFs'!$B$25</f>
        <v>26578.291648436931</v>
      </c>
      <c r="K13" s="34">
        <f>K7*'Conversions and EFs'!$B$25</f>
        <v>26578.291648436931</v>
      </c>
      <c r="L13" s="34">
        <f>L7*'Conversions and EFs'!$B$25</f>
        <v>26578.291648436931</v>
      </c>
      <c r="M13" s="34">
        <f>M7*'Conversions and EFs'!$B$25</f>
        <v>26578.291648436931</v>
      </c>
      <c r="N13" s="34">
        <f>N7*'Conversions and EFs'!$B$25</f>
        <v>25451.372069283654</v>
      </c>
      <c r="O13" s="34">
        <f>O7*'Conversions and EFs'!$B$25</f>
        <v>24264.172502549522</v>
      </c>
      <c r="P13" s="34">
        <f>P7*'Conversions and EFs'!$B$25</f>
        <v>23024.802917843565</v>
      </c>
      <c r="Q13" s="34">
        <f>Q7*'Conversions and EFs'!$B$25</f>
        <v>21743.206395316978</v>
      </c>
      <c r="R13" s="34">
        <f>R7*'Conversions and EFs'!$B$25</f>
        <v>20430.899902003348</v>
      </c>
      <c r="S13" s="34">
        <f>S7*'Conversions and EFs'!$B$25</f>
        <v>19100.595638810995</v>
      </c>
      <c r="T13" s="34">
        <f>T7*'Conversions and EFs'!$B$25</f>
        <v>17618.553077949538</v>
      </c>
      <c r="U13" s="34">
        <f>U7*'Conversions and EFs'!$B$25</f>
        <v>16303.718906581049</v>
      </c>
      <c r="V13" s="34">
        <f>V7*'Conversions and EFs'!$B$25</f>
        <v>15947.458987095179</v>
      </c>
      <c r="W13" s="34">
        <f>W7*'Conversions and EFs'!$B$25</f>
        <v>14610.625344493224</v>
      </c>
      <c r="X13" s="34">
        <f>X7*'Conversions and EFs'!B$42</f>
        <v>16639.365035163002</v>
      </c>
      <c r="Y13" s="34">
        <f>Y7*'Conversions and EFs'!C$42</f>
        <v>14887.517418698768</v>
      </c>
      <c r="Z13" s="34">
        <f>Z7*'Conversions and EFs'!D$42</f>
        <v>13406.235124401093</v>
      </c>
      <c r="AA13" s="34">
        <f>AA7*'Conversions and EFs'!E$42</f>
        <v>11634.640652193108</v>
      </c>
      <c r="AB13" s="34">
        <f>AB7*'Conversions and EFs'!F$42</f>
        <v>11174.276955335536</v>
      </c>
      <c r="AC13" s="34">
        <f>AC7*'Conversions and EFs'!G$42</f>
        <v>10684.965510555316</v>
      </c>
      <c r="AD13" s="34">
        <f>AD7*'Conversions and EFs'!H$42</f>
        <v>10465.959621455</v>
      </c>
      <c r="AE13" s="34">
        <f>AE7*'Conversions and EFs'!I$42</f>
        <v>8042.040263103132</v>
      </c>
      <c r="AF13" s="34">
        <f>AF7*'Conversions and EFs'!J$42</f>
        <v>7642.4166075428038</v>
      </c>
      <c r="AG13" s="34">
        <f>AG7*'Conversions and EFs'!K$42</f>
        <v>7335.3588726859707</v>
      </c>
      <c r="AH13" s="34">
        <f>AH7*'Conversions and EFs'!L$42</f>
        <v>7050.3995927881442</v>
      </c>
      <c r="AI13" s="34">
        <f>AI7*'Conversions and EFs'!M$42</f>
        <v>6873.6939140178383</v>
      </c>
    </row>
    <row r="14" spans="1:35">
      <c r="B14" s="578" t="s">
        <v>111</v>
      </c>
      <c r="C14" s="813">
        <f t="shared" ref="C14:AD14" si="8">SUM(C12:C13)</f>
        <v>54437.609382442577</v>
      </c>
      <c r="D14" s="813">
        <f t="shared" si="8"/>
        <v>52327.170287540619</v>
      </c>
      <c r="E14" s="813">
        <f t="shared" si="8"/>
        <v>54345.668179351283</v>
      </c>
      <c r="F14" s="813">
        <f t="shared" si="8"/>
        <v>54347.17890829769</v>
      </c>
      <c r="G14" s="813">
        <f t="shared" si="8"/>
        <v>54348.689679240109</v>
      </c>
      <c r="H14" s="813">
        <f t="shared" si="8"/>
        <v>54350.200492179727</v>
      </c>
      <c r="I14" s="813">
        <f t="shared" si="8"/>
        <v>52327.170287540619</v>
      </c>
      <c r="J14" s="813">
        <f t="shared" si="8"/>
        <v>52327.170287540619</v>
      </c>
      <c r="K14" s="813">
        <f t="shared" si="8"/>
        <v>52327.170287540619</v>
      </c>
      <c r="L14" s="813">
        <f t="shared" si="8"/>
        <v>52327.170287540619</v>
      </c>
      <c r="M14" s="813">
        <f t="shared" si="8"/>
        <v>52327.170287540619</v>
      </c>
      <c r="N14" s="813">
        <f t="shared" si="8"/>
        <v>53904.816037309531</v>
      </c>
      <c r="O14" s="813">
        <f t="shared" si="8"/>
        <v>55566.851541203148</v>
      </c>
      <c r="P14" s="813">
        <f t="shared" si="8"/>
        <v>57301.923141585969</v>
      </c>
      <c r="Q14" s="813">
        <f t="shared" si="8"/>
        <v>59096.110893831668</v>
      </c>
      <c r="R14" s="813">
        <f t="shared" si="8"/>
        <v>60933.291469863543</v>
      </c>
      <c r="S14" s="813">
        <f t="shared" si="8"/>
        <v>62795.668258366772</v>
      </c>
      <c r="T14" s="813">
        <f t="shared" si="8"/>
        <v>64128.749845068887</v>
      </c>
      <c r="U14" s="813">
        <f t="shared" si="8"/>
        <v>65969.469076931928</v>
      </c>
      <c r="V14" s="813">
        <f t="shared" si="8"/>
        <v>72007.601488430402</v>
      </c>
      <c r="W14" s="813">
        <f t="shared" si="8"/>
        <v>73879.11916672271</v>
      </c>
      <c r="X14" s="813">
        <f t="shared" si="8"/>
        <v>75808.879787621059</v>
      </c>
      <c r="Y14" s="813">
        <f t="shared" si="8"/>
        <v>79842.843646016991</v>
      </c>
      <c r="Z14" s="813">
        <f t="shared" si="8"/>
        <v>81830.634427283076</v>
      </c>
      <c r="AA14" s="813">
        <f t="shared" si="8"/>
        <v>83154.25317850479</v>
      </c>
      <c r="AB14" s="813">
        <f t="shared" si="8"/>
        <v>84072.789407296528</v>
      </c>
      <c r="AC14" s="813">
        <f t="shared" si="8"/>
        <v>82987.730270509128</v>
      </c>
      <c r="AD14" s="813">
        <f t="shared" si="8"/>
        <v>82191.426825011265</v>
      </c>
      <c r="AE14" s="813">
        <f t="shared" ref="AE14" si="9">SUM(AE12:AE13)</f>
        <v>66984.754454363341</v>
      </c>
      <c r="AF14" s="813">
        <f>SUM(AF12:AF13)</f>
        <v>67149.021700948186</v>
      </c>
      <c r="AG14" s="813">
        <f>SUM(AG12:AG13)</f>
        <v>65448.028459469031</v>
      </c>
      <c r="AH14" s="813">
        <f>SUM(AH12:AH13)</f>
        <v>64899.40211546699</v>
      </c>
      <c r="AI14" s="813">
        <f>SUM(AI12:AI13)</f>
        <v>64923.519822021612</v>
      </c>
    </row>
    <row r="16" spans="1:35">
      <c r="B16" s="4" t="s">
        <v>161</v>
      </c>
    </row>
    <row r="17" spans="2:35">
      <c r="B17" s="732"/>
      <c r="C17" s="587">
        <v>1990</v>
      </c>
      <c r="D17" s="587">
        <v>1991</v>
      </c>
      <c r="E17" s="587">
        <v>1992</v>
      </c>
      <c r="F17" s="587">
        <v>1993</v>
      </c>
      <c r="G17" s="587">
        <v>1994</v>
      </c>
      <c r="H17" s="587">
        <v>1995</v>
      </c>
      <c r="I17" s="587">
        <v>1996</v>
      </c>
      <c r="J17" s="587">
        <v>1997</v>
      </c>
      <c r="K17" s="587">
        <v>1998</v>
      </c>
      <c r="L17" s="587">
        <v>1999</v>
      </c>
      <c r="M17" s="587">
        <v>2000</v>
      </c>
      <c r="N17" s="587">
        <v>2001</v>
      </c>
      <c r="O17" s="587">
        <v>2002</v>
      </c>
      <c r="P17" s="587">
        <v>2003</v>
      </c>
      <c r="Q17" s="587">
        <v>2004</v>
      </c>
      <c r="R17" s="587">
        <v>2005</v>
      </c>
      <c r="S17" s="587">
        <v>2006</v>
      </c>
      <c r="T17" s="586">
        <v>2007</v>
      </c>
      <c r="U17" s="587">
        <f t="shared" ref="U17:AD17" si="10">T17+1</f>
        <v>2008</v>
      </c>
      <c r="V17" s="587">
        <f t="shared" si="10"/>
        <v>2009</v>
      </c>
      <c r="W17" s="587">
        <f t="shared" si="10"/>
        <v>2010</v>
      </c>
      <c r="X17" s="587">
        <f t="shared" si="10"/>
        <v>2011</v>
      </c>
      <c r="Y17" s="587">
        <f t="shared" si="10"/>
        <v>2012</v>
      </c>
      <c r="Z17" s="587">
        <f t="shared" si="10"/>
        <v>2013</v>
      </c>
      <c r="AA17" s="587">
        <f t="shared" si="10"/>
        <v>2014</v>
      </c>
      <c r="AB17" s="587">
        <f t="shared" si="10"/>
        <v>2015</v>
      </c>
      <c r="AC17" s="587">
        <f t="shared" si="10"/>
        <v>2016</v>
      </c>
      <c r="AD17" s="587">
        <f t="shared" si="10"/>
        <v>2017</v>
      </c>
      <c r="AE17" s="587">
        <v>2018</v>
      </c>
      <c r="AF17" s="587">
        <v>2019</v>
      </c>
      <c r="AG17" s="587">
        <f t="shared" ref="AG17" si="11">AF17+1</f>
        <v>2020</v>
      </c>
      <c r="AH17" s="587">
        <v>2021</v>
      </c>
      <c r="AI17" s="587">
        <v>2022</v>
      </c>
    </row>
    <row r="18" spans="2:35">
      <c r="B18" s="579" t="s">
        <v>122</v>
      </c>
      <c r="C18" s="34">
        <f>C12*'Conversions and EFs'!$D$8</f>
        <v>98220.365484947077</v>
      </c>
      <c r="D18" s="34">
        <f>D12*'Conversions and EFs'!$D$8</f>
        <v>94412.555010046868</v>
      </c>
      <c r="E18" s="34">
        <f>E12*'Conversions and EFs'!$D$8</f>
        <v>98054.478358873806</v>
      </c>
      <c r="F18" s="34">
        <f>F12*'Conversions and EFs'!$D$8</f>
        <v>98057.204127895398</v>
      </c>
      <c r="G18" s="34">
        <f>G12*'Conversions and EFs'!$D$8</f>
        <v>98059.929972689322</v>
      </c>
      <c r="H18" s="34">
        <f>H12*'Conversions and EFs'!$D$8</f>
        <v>98062.655893257703</v>
      </c>
      <c r="I18" s="34">
        <f>I12*'Conversions and EFs'!$D$8</f>
        <v>94412.555010046868</v>
      </c>
      <c r="J18" s="34">
        <f>J12*'Conversions and EFs'!$D$8</f>
        <v>94412.555010046868</v>
      </c>
      <c r="K18" s="34">
        <f>K12*'Conversions and EFs'!$D$8</f>
        <v>94412.555010046868</v>
      </c>
      <c r="L18" s="34">
        <f>L12*'Conversions and EFs'!$D$8</f>
        <v>94412.555010046868</v>
      </c>
      <c r="M18" s="34">
        <f>M12*'Conversions and EFs'!$D$8</f>
        <v>94412.555010046868</v>
      </c>
      <c r="N18" s="34">
        <f>N12*'Conversions and EFs'!$D$8</f>
        <v>104329.29454942822</v>
      </c>
      <c r="O18" s="34">
        <f>O12*'Conversions and EFs'!$D$8</f>
        <v>114776.48980839663</v>
      </c>
      <c r="P18" s="34">
        <f>P12*'Conversions and EFs'!$D$8</f>
        <v>125682.77415372216</v>
      </c>
      <c r="Q18" s="34">
        <f>Q12*'Conversions and EFs'!$D$8</f>
        <v>136960.64982788719</v>
      </c>
      <c r="R18" s="34">
        <f>R12*'Conversions and EFs'!$D$8</f>
        <v>148508.76908215406</v>
      </c>
      <c r="S18" s="34">
        <f>S12*'Conversions and EFs'!$D$8</f>
        <v>160215.26627170449</v>
      </c>
      <c r="T18" s="34">
        <f>T12*'Conversions and EFs'!$D$8</f>
        <v>170537.38814610426</v>
      </c>
      <c r="U18" s="34">
        <f>U12*'Conversions and EFs'!$D$8</f>
        <v>182107.75062461986</v>
      </c>
      <c r="V18" s="34">
        <f>V12*'Conversions and EFs'!$D$8</f>
        <v>205553.85583822915</v>
      </c>
      <c r="W18" s="34">
        <f>W12*'Conversions and EFs'!$D$8</f>
        <v>217317.8106815081</v>
      </c>
      <c r="X18" s="34">
        <f>X12*'Conversions and EFs'!$D$8</f>
        <v>216954.88742567951</v>
      </c>
      <c r="Y18" s="34">
        <f>Y12*'Conversions and EFs'!$D$8</f>
        <v>238169.5295001668</v>
      </c>
      <c r="Z18" s="34">
        <f>Z12*'Conversions and EFs'!$D$8</f>
        <v>250889.46411056726</v>
      </c>
      <c r="AA18" s="34">
        <f>AA12*'Conversions and EFs'!$D$8</f>
        <v>262238.57926314283</v>
      </c>
      <c r="AB18" s="34">
        <f>AB12*'Conversions and EFs'!$D$8</f>
        <v>267294.54565719032</v>
      </c>
      <c r="AC18" s="34">
        <f>AC12*'Conversions and EFs'!$D$8</f>
        <v>265110.13745316397</v>
      </c>
      <c r="AD18" s="34">
        <f>AD12*'Conversions and EFs'!$D$8</f>
        <v>262993.37974637299</v>
      </c>
      <c r="AE18" s="34">
        <f>AE12*'Conversions and EFs'!$D$8</f>
        <v>216123.28536795411</v>
      </c>
      <c r="AF18" s="34">
        <f>AF12*'Conversions and EFs'!$D$8</f>
        <v>218190.88534248641</v>
      </c>
      <c r="AG18" s="34">
        <f>AG12*'Conversions and EFs'!$D$8</f>
        <v>213079.78848487121</v>
      </c>
      <c r="AH18" s="34">
        <f>AH12*'Conversions and EFs'!$D$8</f>
        <v>212113.00924982244</v>
      </c>
      <c r="AI18" s="34">
        <f>AI12*'Conversions and EFs'!$D$8</f>
        <v>212849.36166268049</v>
      </c>
    </row>
    <row r="19" spans="2:35">
      <c r="B19" s="579" t="s">
        <v>123</v>
      </c>
      <c r="C19" s="34">
        <f>C13*'Conversions and EFs'!$D$8</f>
        <v>101384.20225067571</v>
      </c>
      <c r="D19" s="34">
        <f>D13*'Conversions and EFs'!$D$8</f>
        <v>97453.736044268735</v>
      </c>
      <c r="E19" s="34">
        <f>E13*'Conversions and EFs'!$D$8</f>
        <v>101212.97163208088</v>
      </c>
      <c r="F19" s="34">
        <f>F13*'Conversions and EFs'!$D$8</f>
        <v>101215.78520252944</v>
      </c>
      <c r="G19" s="34">
        <f>G13*'Conversions and EFs'!$D$8</f>
        <v>101218.59885119108</v>
      </c>
      <c r="H19" s="34">
        <f>H13*'Conversions and EFs'!$D$8</f>
        <v>101221.41257806796</v>
      </c>
      <c r="I19" s="34">
        <f>I13*'Conversions and EFs'!$D$8</f>
        <v>97453.736044268735</v>
      </c>
      <c r="J19" s="34">
        <f>J13*'Conversions and EFs'!$D$8</f>
        <v>97453.736044268735</v>
      </c>
      <c r="K19" s="34">
        <f>K13*'Conversions and EFs'!$D$8</f>
        <v>97453.736044268735</v>
      </c>
      <c r="L19" s="34">
        <f>L13*'Conversions and EFs'!$D$8</f>
        <v>97453.736044268735</v>
      </c>
      <c r="M19" s="34">
        <f>M13*'Conversions and EFs'!$D$8</f>
        <v>97453.736044268735</v>
      </c>
      <c r="N19" s="34">
        <f>N13*'Conversions and EFs'!$D$8</f>
        <v>93321.69758737339</v>
      </c>
      <c r="O19" s="34">
        <f>O13*'Conversions and EFs'!$D$8</f>
        <v>88968.632509348245</v>
      </c>
      <c r="P19" s="34">
        <f>P13*'Conversions and EFs'!$D$8</f>
        <v>84424.277365426402</v>
      </c>
      <c r="Q19" s="34">
        <f>Q13*'Conversions and EFs'!$D$8</f>
        <v>79725.090116162246</v>
      </c>
      <c r="R19" s="34">
        <f>R13*'Conversions and EFs'!$D$8</f>
        <v>74913.299640678946</v>
      </c>
      <c r="S19" s="34">
        <f>S13*'Conversions and EFs'!$D$8</f>
        <v>70035.517342306979</v>
      </c>
      <c r="T19" s="34">
        <f>T13*'Conversions and EFs'!$D$8</f>
        <v>64601.361285814972</v>
      </c>
      <c r="U19" s="34">
        <f>U13*'Conversions and EFs'!$D$8</f>
        <v>59780.302657463842</v>
      </c>
      <c r="V19" s="34">
        <f>V13*'Conversions and EFs'!$D$8</f>
        <v>58474.016286015656</v>
      </c>
      <c r="W19" s="34">
        <f>W13*'Conversions and EFs'!$D$8</f>
        <v>53572.292929808485</v>
      </c>
      <c r="X19" s="34">
        <f>X13*'Conversions and EFs'!$D$8</f>
        <v>61011.005128931007</v>
      </c>
      <c r="Y19" s="34">
        <f>Y13*'Conversions and EFs'!$D$8</f>
        <v>54587.563868562145</v>
      </c>
      <c r="Z19" s="34">
        <f>Z13*'Conversions and EFs'!$D$8</f>
        <v>49156.195456137342</v>
      </c>
      <c r="AA19" s="34">
        <f>AA13*'Conversions and EFs'!$D$8</f>
        <v>42660.349058041393</v>
      </c>
      <c r="AB19" s="34">
        <f>AB13*'Conversions and EFs'!$D$8</f>
        <v>40972.348836230296</v>
      </c>
      <c r="AC19" s="34">
        <f>AC13*'Conversions and EFs'!$D$8</f>
        <v>39178.206872036157</v>
      </c>
      <c r="AD19" s="34">
        <f>AD13*'Conversions and EFs'!$D$8</f>
        <v>38375.18527866833</v>
      </c>
      <c r="AE19" s="34">
        <f>AE13*'Conversions and EFs'!$D$8</f>
        <v>29487.480964711482</v>
      </c>
      <c r="AF19" s="34">
        <f>AF13*'Conversions and EFs'!$D$8</f>
        <v>28022.194227656946</v>
      </c>
      <c r="AG19" s="34">
        <f>AG13*'Conversions and EFs'!$D$8</f>
        <v>26896.315866515226</v>
      </c>
      <c r="AH19" s="34">
        <f>AH13*'Conversions and EFs'!$D$8</f>
        <v>25851.465173556528</v>
      </c>
      <c r="AI19" s="34">
        <f>AI13*'Conversions and EFs'!$D$8</f>
        <v>25203.544351398741</v>
      </c>
    </row>
    <row r="20" spans="2:35">
      <c r="B20" s="578" t="s">
        <v>111</v>
      </c>
      <c r="C20" s="813">
        <f t="shared" ref="C20:AD20" si="12">SUM(C18:C19)</f>
        <v>199604.56773562278</v>
      </c>
      <c r="D20" s="813">
        <f t="shared" si="12"/>
        <v>191866.2910543156</v>
      </c>
      <c r="E20" s="813">
        <f t="shared" si="12"/>
        <v>199267.44999095469</v>
      </c>
      <c r="F20" s="813">
        <f t="shared" si="12"/>
        <v>199272.98933042484</v>
      </c>
      <c r="G20" s="813">
        <f t="shared" si="12"/>
        <v>199278.52882388042</v>
      </c>
      <c r="H20" s="813">
        <f t="shared" si="12"/>
        <v>199284.06847132568</v>
      </c>
      <c r="I20" s="813">
        <f t="shared" si="12"/>
        <v>191866.2910543156</v>
      </c>
      <c r="J20" s="813">
        <f t="shared" si="12"/>
        <v>191866.2910543156</v>
      </c>
      <c r="K20" s="813">
        <f t="shared" si="12"/>
        <v>191866.2910543156</v>
      </c>
      <c r="L20" s="813">
        <f t="shared" si="12"/>
        <v>191866.2910543156</v>
      </c>
      <c r="M20" s="813">
        <f t="shared" si="12"/>
        <v>191866.2910543156</v>
      </c>
      <c r="N20" s="813">
        <f t="shared" si="12"/>
        <v>197650.99213680159</v>
      </c>
      <c r="O20" s="813">
        <f t="shared" si="12"/>
        <v>203745.12231774488</v>
      </c>
      <c r="P20" s="813">
        <f t="shared" si="12"/>
        <v>210107.05151914858</v>
      </c>
      <c r="Q20" s="813">
        <f t="shared" si="12"/>
        <v>216685.73994404945</v>
      </c>
      <c r="R20" s="813">
        <f t="shared" si="12"/>
        <v>223422.06872283301</v>
      </c>
      <c r="S20" s="813">
        <f t="shared" si="12"/>
        <v>230250.78361401148</v>
      </c>
      <c r="T20" s="813">
        <f t="shared" si="12"/>
        <v>235138.74943191925</v>
      </c>
      <c r="U20" s="813">
        <f t="shared" si="12"/>
        <v>241888.05328208371</v>
      </c>
      <c r="V20" s="813">
        <f t="shared" si="12"/>
        <v>264027.87212424481</v>
      </c>
      <c r="W20" s="813">
        <f t="shared" si="12"/>
        <v>270890.10361131659</v>
      </c>
      <c r="X20" s="813">
        <f t="shared" si="12"/>
        <v>277965.8925546105</v>
      </c>
      <c r="Y20" s="813">
        <f t="shared" si="12"/>
        <v>292757.09336872894</v>
      </c>
      <c r="Z20" s="813">
        <f t="shared" si="12"/>
        <v>300045.65956670459</v>
      </c>
      <c r="AA20" s="813">
        <f t="shared" si="12"/>
        <v>304898.92832118424</v>
      </c>
      <c r="AB20" s="813">
        <f t="shared" si="12"/>
        <v>308266.89449342061</v>
      </c>
      <c r="AC20" s="813">
        <f t="shared" si="12"/>
        <v>304288.34432520013</v>
      </c>
      <c r="AD20" s="813">
        <f t="shared" si="12"/>
        <v>301368.56502504135</v>
      </c>
      <c r="AE20" s="813">
        <f t="shared" ref="AE20" si="13">SUM(AE18:AE19)</f>
        <v>245610.7663326656</v>
      </c>
      <c r="AF20" s="813">
        <f>SUM(AF18:AF19)</f>
        <v>246213.07957014337</v>
      </c>
      <c r="AG20" s="813">
        <f>SUM(AG18:AG19)</f>
        <v>239976.10435138643</v>
      </c>
      <c r="AH20" s="813">
        <f t="shared" ref="AH20" si="14">SUM(AH18:AH19)</f>
        <v>237964.47442337897</v>
      </c>
      <c r="AI20" s="813">
        <f>SUM(AI18:AI19)</f>
        <v>238052.90601407923</v>
      </c>
    </row>
    <row r="22" spans="2:35">
      <c r="G22" s="165" t="s">
        <v>466</v>
      </c>
    </row>
    <row r="23" spans="2:35">
      <c r="F23" t="s">
        <v>122</v>
      </c>
      <c r="G23" s="164">
        <f>((H6/E6)^(1/3))-1</f>
        <v>2.7798516367694148E-5</v>
      </c>
    </row>
    <row r="24" spans="2:35">
      <c r="F24" t="s">
        <v>123</v>
      </c>
      <c r="G24" s="164">
        <f>((H7/E7)^(1/3))-1</f>
        <v>2.7798516367916193E-5</v>
      </c>
    </row>
  </sheetData>
  <phoneticPr fontId="5" type="noConversion"/>
  <pageMargins left="0.75" right="0.75" top="1" bottom="1" header="0.5" footer="0.5"/>
  <pageSetup orientation="portrait" r:id="rId1"/>
  <headerFooter alignWithMargins="0"/>
  <legacyDrawing r:id="rId2"/>
  <extLst>
    <ext xmlns:mx="http://schemas.microsoft.com/office/mac/excel/2008/main" uri="{64002731-A6B0-56B0-2670-7721B7C09600}">
      <mx:PLV Mode="0" OnePage="0" WScale="0"/>
    </ext>
  </extLs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8">
    <tabColor rgb="FF00B050"/>
  </sheetPr>
  <dimension ref="A1:AI24"/>
  <sheetViews>
    <sheetView topLeftCell="R1" workbookViewId="0">
      <selection activeCell="AK21" sqref="AK21"/>
    </sheetView>
  </sheetViews>
  <sheetFormatPr defaultColWidth="8.7109375" defaultRowHeight="12.75"/>
  <cols>
    <col min="2" max="2" width="11" bestFit="1" customWidth="1"/>
    <col min="3" max="20" width="13.42578125" bestFit="1" customWidth="1"/>
    <col min="21" max="28" width="14" bestFit="1" customWidth="1"/>
    <col min="29" max="32" width="14" customWidth="1"/>
    <col min="33" max="33" width="14" bestFit="1" customWidth="1"/>
    <col min="34" max="34" width="14.42578125" customWidth="1"/>
  </cols>
  <sheetData>
    <row r="1" spans="1:35" s="70" customFormat="1" ht="18">
      <c r="A1" s="68" t="s">
        <v>149</v>
      </c>
      <c r="B1" s="68" t="s">
        <v>465</v>
      </c>
    </row>
    <row r="4" spans="1:35">
      <c r="B4" s="4" t="s">
        <v>157</v>
      </c>
      <c r="C4" s="289">
        <v>2</v>
      </c>
      <c r="D4" s="289">
        <v>3</v>
      </c>
      <c r="E4" s="289">
        <v>4</v>
      </c>
      <c r="F4" s="289">
        <v>5</v>
      </c>
      <c r="G4" s="289">
        <v>6</v>
      </c>
      <c r="H4" s="289">
        <v>7</v>
      </c>
      <c r="I4" s="289">
        <v>8</v>
      </c>
      <c r="J4" s="289">
        <v>9</v>
      </c>
      <c r="K4" s="289">
        <v>10</v>
      </c>
      <c r="L4" s="289">
        <v>11</v>
      </c>
      <c r="M4" s="289">
        <v>12</v>
      </c>
      <c r="N4" s="289">
        <v>13</v>
      </c>
      <c r="O4" s="289">
        <v>14</v>
      </c>
      <c r="P4" s="289">
        <v>15</v>
      </c>
      <c r="Q4" s="289">
        <v>16</v>
      </c>
      <c r="R4" s="289">
        <v>17</v>
      </c>
      <c r="S4" s="289">
        <v>18</v>
      </c>
      <c r="T4" s="289">
        <v>19</v>
      </c>
      <c r="U4" s="289">
        <v>20</v>
      </c>
      <c r="V4" s="289">
        <v>21</v>
      </c>
      <c r="W4" s="289">
        <v>22</v>
      </c>
      <c r="X4" s="289">
        <v>23</v>
      </c>
      <c r="Y4" s="289">
        <v>24</v>
      </c>
      <c r="Z4" s="289">
        <v>25</v>
      </c>
      <c r="AA4" s="289">
        <v>26</v>
      </c>
      <c r="AB4" s="289">
        <v>27</v>
      </c>
      <c r="AC4" s="289">
        <v>28</v>
      </c>
      <c r="AD4" s="289">
        <v>29</v>
      </c>
      <c r="AE4" s="289">
        <v>30</v>
      </c>
      <c r="AF4" s="289">
        <v>31</v>
      </c>
      <c r="AG4" s="289">
        <v>32</v>
      </c>
      <c r="AH4" s="289">
        <v>33</v>
      </c>
      <c r="AI4" s="289">
        <v>34</v>
      </c>
    </row>
    <row r="5" spans="1:35">
      <c r="B5" s="732"/>
      <c r="C5" s="587">
        <v>1990</v>
      </c>
      <c r="D5" s="587">
        <v>1991</v>
      </c>
      <c r="E5" s="587">
        <v>1992</v>
      </c>
      <c r="F5" s="587">
        <v>1993</v>
      </c>
      <c r="G5" s="587">
        <v>1994</v>
      </c>
      <c r="H5" s="587">
        <v>1995</v>
      </c>
      <c r="I5" s="587">
        <v>1996</v>
      </c>
      <c r="J5" s="587">
        <v>1997</v>
      </c>
      <c r="K5" s="587">
        <v>1998</v>
      </c>
      <c r="L5" s="587">
        <v>1999</v>
      </c>
      <c r="M5" s="587">
        <v>2000</v>
      </c>
      <c r="N5" s="587">
        <v>2001</v>
      </c>
      <c r="O5" s="587">
        <v>2002</v>
      </c>
      <c r="P5" s="587">
        <v>2003</v>
      </c>
      <c r="Q5" s="587">
        <v>2004</v>
      </c>
      <c r="R5" s="587">
        <v>2005</v>
      </c>
      <c r="S5" s="587">
        <v>2006</v>
      </c>
      <c r="T5" s="587">
        <v>2007</v>
      </c>
      <c r="U5" s="587">
        <f t="shared" ref="U5:AD5" si="0">T5+1</f>
        <v>2008</v>
      </c>
      <c r="V5" s="587">
        <f t="shared" si="0"/>
        <v>2009</v>
      </c>
      <c r="W5" s="587">
        <f t="shared" si="0"/>
        <v>2010</v>
      </c>
      <c r="X5" s="587">
        <f t="shared" si="0"/>
        <v>2011</v>
      </c>
      <c r="Y5" s="587">
        <f t="shared" si="0"/>
        <v>2012</v>
      </c>
      <c r="Z5" s="587">
        <f t="shared" si="0"/>
        <v>2013</v>
      </c>
      <c r="AA5" s="587">
        <f t="shared" si="0"/>
        <v>2014</v>
      </c>
      <c r="AB5" s="587">
        <f t="shared" si="0"/>
        <v>2015</v>
      </c>
      <c r="AC5" s="587">
        <f t="shared" si="0"/>
        <v>2016</v>
      </c>
      <c r="AD5" s="587">
        <f t="shared" si="0"/>
        <v>2017</v>
      </c>
      <c r="AE5" s="587">
        <v>2018</v>
      </c>
      <c r="AF5" s="587">
        <v>2019</v>
      </c>
      <c r="AG5" s="587">
        <f t="shared" ref="AG5" si="1">AF5+1</f>
        <v>2020</v>
      </c>
      <c r="AH5" s="587">
        <v>2021</v>
      </c>
      <c r="AI5" s="587">
        <v>2022</v>
      </c>
    </row>
    <row r="6" spans="1:35">
      <c r="B6" s="579" t="s">
        <v>122</v>
      </c>
      <c r="C6" s="107">
        <f>'Forest ShrubScrub Data'!C7*VLOOKUP($A$1,ForestPercent,C$4,FALSE)</f>
        <v>2696.0157470039999</v>
      </c>
      <c r="D6" s="107">
        <f>'Forest ShrubScrub Data'!D7*VLOOKUP($A$1,ForestPercent,D$4,FALSE)</f>
        <v>2488.8166983000001</v>
      </c>
      <c r="E6" s="107">
        <f>'Forest ShrubScrub Data'!E7*VLOOKUP($A$1,ForestPercent,E$4,FALSE)</f>
        <v>2696.0157470039999</v>
      </c>
      <c r="F6" s="224">
        <f>E6</f>
        <v>2696.0157470039999</v>
      </c>
      <c r="G6" s="224">
        <f>F6</f>
        <v>2696.0157470039999</v>
      </c>
      <c r="H6" s="107">
        <f>'Forest ShrubScrub Data'!H7*VLOOKUP($A$1,ForestPercent,H$4,FALSE)</f>
        <v>2696.0157470039999</v>
      </c>
      <c r="I6" s="107">
        <f>'Forest ShrubScrub Data'!I7*VLOOKUP($A$1,ForestPercent,I$4,FALSE)</f>
        <v>2488.8166983000001</v>
      </c>
      <c r="J6" s="107">
        <f>'Forest ShrubScrub Data'!J7*VLOOKUP($A$1,ForestPercent,J$4,FALSE)</f>
        <v>2488.8166983000001</v>
      </c>
      <c r="K6" s="107">
        <f>'Forest ShrubScrub Data'!K7*VLOOKUP($A$1,ForestPercent,K$4,FALSE)</f>
        <v>2488.8166983000001</v>
      </c>
      <c r="L6" s="107">
        <f>'Forest ShrubScrub Data'!L7*VLOOKUP($A$1,ForestPercent,L$4,FALSE)</f>
        <v>2488.8166983000001</v>
      </c>
      <c r="M6" s="107">
        <f>'Forest ShrubScrub Data'!M7*VLOOKUP($A$1,ForestPercent,M$4,FALSE)</f>
        <v>2488.8166983000001</v>
      </c>
      <c r="N6" s="107">
        <f>'Forest ShrubScrub Data'!N7*VLOOKUP($A$1,ForestPercent,N$4,FALSE)</f>
        <v>2488.1425010323392</v>
      </c>
      <c r="O6" s="107">
        <f>'Forest ShrubScrub Data'!O7*VLOOKUP($A$1,ForestPercent,O$4,FALSE)</f>
        <v>2487.577291382459</v>
      </c>
      <c r="P6" s="107">
        <f>'Forest ShrubScrub Data'!P7*VLOOKUP($A$1,ForestPercent,P$4,FALSE)</f>
        <v>2486.5386750908083</v>
      </c>
      <c r="Q6" s="107">
        <f>'Forest ShrubScrub Data'!Q7*VLOOKUP($A$1,ForestPercent,Q$4,FALSE)</f>
        <v>2484.6311684010916</v>
      </c>
      <c r="R6" s="107">
        <f>'Forest ShrubScrub Data'!R7*VLOOKUP($A$1,ForestPercent,R$4,FALSE)</f>
        <v>2481.1313444397615</v>
      </c>
      <c r="S6" s="107">
        <f>'Forest ShrubScrub Data'!S7*VLOOKUP($A$1,ForestPercent,S$4,FALSE)</f>
        <v>2474.7216662477636</v>
      </c>
      <c r="T6" s="107">
        <f>'Forest ShrubScrub Data'!T7*VLOOKUP($A$1,ForestPercent,T$4,FALSE)</f>
        <v>2463.0218154727486</v>
      </c>
      <c r="U6" s="107">
        <f>'Forest ShrubScrub Data'!U7*VLOOKUP($A$1,ForestPercent,U$4,FALSE)</f>
        <v>2441.7948104753991</v>
      </c>
      <c r="V6" s="107">
        <f>'Forest ShrubScrub Data'!V7*VLOOKUP($A$1,ForestPercent,V$4,FALSE)</f>
        <v>2403.7034102862394</v>
      </c>
      <c r="W6" s="107">
        <f>'Forest ShrubScrub Data'!W7*VLOOKUP($A$1,ForestPercent,W$4,FALSE)</f>
        <v>2336.6775869820913</v>
      </c>
      <c r="X6" s="107">
        <f>'Forest ShrubScrub Data'!X7*VLOOKUP($A$1,ForestPercent,X$4,FALSE)</f>
        <v>2222.712915113314</v>
      </c>
      <c r="Y6" s="107">
        <f>'Forest ShrubScrub Data'!Y7*VLOOKUP($A$1,ForestPercent,Y$4,FALSE)</f>
        <v>2039.7844378040852</v>
      </c>
      <c r="Z6" s="107">
        <f>'Forest ShrubScrub Data'!Z7*VLOOKUP($A$1,ForestPercent,Z$4,FALSE)</f>
        <v>1771.6774155598109</v>
      </c>
      <c r="AA6" s="107">
        <f>'Forest ShrubScrub Data'!AA7*VLOOKUP($A$1,ForestPercent,AA$4,FALSE)</f>
        <v>1426.8333474646204</v>
      </c>
      <c r="AB6" s="107">
        <f>'Forest ShrubScrub Data'!AB7*VLOOKUP($A$1,ForestPercent,AB$4,FALSE)</f>
        <v>1426.8333474646204</v>
      </c>
      <c r="AC6" s="107">
        <f>'Forest ShrubScrub Data'!AC7*VLOOKUP($A$1,ForestPercent,AC$4,FALSE)</f>
        <v>1426.8333474646204</v>
      </c>
      <c r="AD6" s="107">
        <f>'Forest ShrubScrub Data'!AD7*VLOOKUP($A$1,ForestPercent,AD$4,FALSE)</f>
        <v>1426.8333474646204</v>
      </c>
      <c r="AE6" s="107">
        <f>'Forest ShrubScrub Data'!AE7*VLOOKUP($A$1,ForestPercent,AE$4,FALSE)</f>
        <v>1612.4376853461972</v>
      </c>
      <c r="AF6" s="107">
        <f>'Forest ShrubScrub Data'!AF7*VLOOKUP($A$1,ForestPercent,AF$4,FALSE)</f>
        <v>1612.4376853461972</v>
      </c>
      <c r="AG6" s="107">
        <f>'Forest ShrubScrub Data'!AG7*VLOOKUP($A$1,ForestPercent,AG$4,FALSE)</f>
        <v>1612.4376853461972</v>
      </c>
      <c r="AH6" s="107">
        <f>'Forest ShrubScrub Data'!AH7*VLOOKUP($A$1,ForestPercent,AH$4,FALSE)</f>
        <v>1612.4376853461972</v>
      </c>
      <c r="AI6" s="107">
        <f>'Forest ShrubScrub Data'!AI7*VLOOKUP($A$1,ForestPercent,AI$4,FALSE)</f>
        <v>1612.4376853461972</v>
      </c>
    </row>
    <row r="7" spans="1:35">
      <c r="B7" s="579" t="s">
        <v>123</v>
      </c>
      <c r="C7" s="107">
        <f>'Forest ShrubScrub Data'!C7*VLOOKUP($A$1,ShrubPercent,C$4,FALSE)</f>
        <v>0</v>
      </c>
      <c r="D7" s="107">
        <f>'Forest ShrubScrub Data'!D7*VLOOKUP($A$1,ShrubPercent,D$4,FALSE)</f>
        <v>0</v>
      </c>
      <c r="E7" s="107">
        <f>'Forest ShrubScrub Data'!E7*VLOOKUP($A$1,ShrubPercent,E$4,FALSE)</f>
        <v>0</v>
      </c>
      <c r="F7" s="224">
        <f>E7</f>
        <v>0</v>
      </c>
      <c r="G7" s="224">
        <f>F7</f>
        <v>0</v>
      </c>
      <c r="H7" s="107">
        <f>'Forest ShrubScrub Data'!H7*VLOOKUP($A$1,ShrubPercent,H$4,FALSE)</f>
        <v>0</v>
      </c>
      <c r="I7" s="107">
        <f>'Forest ShrubScrub Data'!I7*VLOOKUP($A$1,ShrubPercent,I$4,FALSE)</f>
        <v>0</v>
      </c>
      <c r="J7" s="107">
        <f>'Forest ShrubScrub Data'!J7*VLOOKUP($A$1,ShrubPercent,J$4,FALSE)</f>
        <v>0</v>
      </c>
      <c r="K7" s="107">
        <f>'Forest ShrubScrub Data'!K7*VLOOKUP($A$1,ShrubPercent,K$4,FALSE)</f>
        <v>0</v>
      </c>
      <c r="L7" s="107">
        <f>'Forest ShrubScrub Data'!L7*VLOOKUP($A$1,ShrubPercent,L$4,FALSE)</f>
        <v>0</v>
      </c>
      <c r="M7" s="107">
        <f>'Forest ShrubScrub Data'!M7*VLOOKUP($A$1,ShrubPercent,M$4,FALSE)</f>
        <v>0</v>
      </c>
      <c r="N7" s="107">
        <f>'Forest ShrubScrub Data'!N7*VLOOKUP($A$1,ShrubPercent,N$4,FALSE)</f>
        <v>0.67419726766088406</v>
      </c>
      <c r="O7" s="107">
        <f>'Forest ShrubScrub Data'!O7*VLOOKUP($A$1,ShrubPercent,O$4,FALSE)</f>
        <v>1.2394069175412035</v>
      </c>
      <c r="P7" s="107">
        <f>'Forest ShrubScrub Data'!P7*VLOOKUP($A$1,ShrubPercent,P$4,FALSE)</f>
        <v>2.2780232091917019</v>
      </c>
      <c r="Q7" s="107">
        <f>'Forest ShrubScrub Data'!Q7*VLOOKUP($A$1,ShrubPercent,Q$4,FALSE)</f>
        <v>4.1855298989087206</v>
      </c>
      <c r="R7" s="107">
        <f>'Forest ShrubScrub Data'!R7*VLOOKUP($A$1,ShrubPercent,R$4,FALSE)</f>
        <v>7.6853538602385685</v>
      </c>
      <c r="S7" s="107">
        <f>'Forest ShrubScrub Data'!S7*VLOOKUP($A$1,ShrubPercent,S$4,FALSE)</f>
        <v>14.095032052236618</v>
      </c>
      <c r="T7" s="107">
        <f>'Forest ShrubScrub Data'!T7*VLOOKUP($A$1,ShrubPercent,T$4,FALSE)</f>
        <v>25.794882827251499</v>
      </c>
      <c r="U7" s="107">
        <f>'Forest ShrubScrub Data'!U7*VLOOKUP($A$1,ShrubPercent,U$4,FALSE)</f>
        <v>47.021887824601052</v>
      </c>
      <c r="V7" s="107">
        <f>'Forest ShrubScrub Data'!V7*VLOOKUP($A$1,ShrubPercent,V$4,FALSE)</f>
        <v>85.113288013760851</v>
      </c>
      <c r="W7" s="107">
        <f>'Forest ShrubScrub Data'!W7*VLOOKUP($A$1,ShrubPercent,W$4,FALSE)</f>
        <v>152.13911131790888</v>
      </c>
      <c r="X7" s="107">
        <f>'Forest ShrubScrub Data'!X7*VLOOKUP($A$1,ShrubPercent,X$4,FALSE)</f>
        <v>266.10378318668603</v>
      </c>
      <c r="Y7" s="107">
        <f>'Forest ShrubScrub Data'!Y7*VLOOKUP($A$1,ShrubPercent,Y$4,FALSE)</f>
        <v>449.03226049591484</v>
      </c>
      <c r="Z7" s="107">
        <f>'Forest ShrubScrub Data'!Z7*VLOOKUP($A$1,ShrubPercent,Z$4,FALSE)</f>
        <v>717.13928274018917</v>
      </c>
      <c r="AA7" s="107">
        <f>'Forest ShrubScrub Data'!AA7*VLOOKUP($A$1,ShrubPercent,AA$4,FALSE)</f>
        <v>1061.9833508353797</v>
      </c>
      <c r="AB7" s="107">
        <f>'Forest ShrubScrub Data'!AB7*VLOOKUP($A$1,ShrubPercent,AB$4,FALSE)</f>
        <v>1061.9833508353797</v>
      </c>
      <c r="AC7" s="107">
        <f>'Forest ShrubScrub Data'!AC7*VLOOKUP($A$1,ShrubPercent,AC$4,FALSE)</f>
        <v>1061.9833508353797</v>
      </c>
      <c r="AD7" s="107">
        <f>'Forest ShrubScrub Data'!AD7*VLOOKUP($A$1,ShrubPercent,AD$4,FALSE)</f>
        <v>1061.9833508353797</v>
      </c>
      <c r="AE7" s="107">
        <f>'Forest ShrubScrub Data'!AE7*VLOOKUP($A$1,ShrubPercent,AE$4,FALSE)</f>
        <v>1200.1275265538029</v>
      </c>
      <c r="AF7" s="107">
        <f>'Forest ShrubScrub Data'!AF7*VLOOKUP($A$1,ShrubPercent,AF$4,FALSE)</f>
        <v>1200.1275265538029</v>
      </c>
      <c r="AG7" s="107">
        <f>'Forest ShrubScrub Data'!AG7*VLOOKUP($A$1,ShrubPercent,AG$4,FALSE)</f>
        <v>1200.1275265538029</v>
      </c>
      <c r="AH7" s="107">
        <f>'Forest ShrubScrub Data'!AH7*VLOOKUP($A$1,ShrubPercent,AH$4,FALSE)</f>
        <v>1200.1275265538029</v>
      </c>
      <c r="AI7" s="107">
        <f>'Forest ShrubScrub Data'!AI7*VLOOKUP($A$1,ShrubPercent,AI$4,FALSE)</f>
        <v>1200.1275265538029</v>
      </c>
    </row>
    <row r="8" spans="1:35">
      <c r="B8" s="812" t="s">
        <v>111</v>
      </c>
      <c r="C8" s="813">
        <f t="shared" ref="C8:M8" si="2">SUM(C6:C7)</f>
        <v>2696.0157470039999</v>
      </c>
      <c r="D8" s="813">
        <f t="shared" si="2"/>
        <v>2488.8166983000001</v>
      </c>
      <c r="E8" s="813">
        <f t="shared" si="2"/>
        <v>2696.0157470039999</v>
      </c>
      <c r="F8" s="813">
        <f t="shared" si="2"/>
        <v>2696.0157470039999</v>
      </c>
      <c r="G8" s="813">
        <f t="shared" si="2"/>
        <v>2696.0157470039999</v>
      </c>
      <c r="H8" s="813">
        <f t="shared" si="2"/>
        <v>2696.0157470039999</v>
      </c>
      <c r="I8" s="813">
        <f t="shared" si="2"/>
        <v>2488.8166983000001</v>
      </c>
      <c r="J8" s="813">
        <f t="shared" si="2"/>
        <v>2488.8166983000001</v>
      </c>
      <c r="K8" s="813">
        <f t="shared" si="2"/>
        <v>2488.8166983000001</v>
      </c>
      <c r="L8" s="813">
        <f t="shared" si="2"/>
        <v>2488.8166983000001</v>
      </c>
      <c r="M8" s="813">
        <f t="shared" si="2"/>
        <v>2488.8166983000001</v>
      </c>
      <c r="N8" s="813">
        <f t="shared" ref="N8:AF8" si="3">SUM(N6:N7)</f>
        <v>2488.8166983000001</v>
      </c>
      <c r="O8" s="813">
        <f t="shared" si="3"/>
        <v>2488.8166983000001</v>
      </c>
      <c r="P8" s="813">
        <f t="shared" si="3"/>
        <v>2488.8166983000001</v>
      </c>
      <c r="Q8" s="813">
        <f t="shared" si="3"/>
        <v>2488.8166983000001</v>
      </c>
      <c r="R8" s="813">
        <f t="shared" si="3"/>
        <v>2488.8166983000001</v>
      </c>
      <c r="S8" s="813">
        <f t="shared" si="3"/>
        <v>2488.8166983000001</v>
      </c>
      <c r="T8" s="813">
        <f t="shared" si="3"/>
        <v>2488.8166983000001</v>
      </c>
      <c r="U8" s="813">
        <f t="shared" si="3"/>
        <v>2488.8166983000001</v>
      </c>
      <c r="V8" s="813">
        <f t="shared" si="3"/>
        <v>2488.8166983000001</v>
      </c>
      <c r="W8" s="813">
        <f t="shared" si="3"/>
        <v>2488.8166983000001</v>
      </c>
      <c r="X8" s="813">
        <f t="shared" si="3"/>
        <v>2488.8166983000001</v>
      </c>
      <c r="Y8" s="813">
        <f t="shared" si="3"/>
        <v>2488.8166983000001</v>
      </c>
      <c r="Z8" s="813">
        <f t="shared" si="3"/>
        <v>2488.8166983000001</v>
      </c>
      <c r="AA8" s="813">
        <f t="shared" si="3"/>
        <v>2488.8166983000001</v>
      </c>
      <c r="AB8" s="813">
        <f t="shared" si="3"/>
        <v>2488.8166983000001</v>
      </c>
      <c r="AC8" s="813">
        <f t="shared" si="3"/>
        <v>2488.8166983000001</v>
      </c>
      <c r="AD8" s="813">
        <f t="shared" si="3"/>
        <v>2488.8166983000001</v>
      </c>
      <c r="AE8" s="813">
        <f t="shared" si="3"/>
        <v>2812.5652119000001</v>
      </c>
      <c r="AF8" s="813">
        <f t="shared" si="3"/>
        <v>2812.5652119000001</v>
      </c>
      <c r="AG8" s="813">
        <f t="shared" ref="AG8:AI8" si="4">SUM(AG6:AG7)</f>
        <v>2812.5652119000001</v>
      </c>
      <c r="AH8" s="813">
        <f t="shared" si="4"/>
        <v>2812.5652119000001</v>
      </c>
      <c r="AI8" s="813">
        <f t="shared" si="4"/>
        <v>2812.5652119000001</v>
      </c>
    </row>
    <row r="10" spans="1:35">
      <c r="B10" s="4" t="s">
        <v>160</v>
      </c>
    </row>
    <row r="11" spans="1:35">
      <c r="B11" s="732"/>
      <c r="C11" s="587">
        <v>1990</v>
      </c>
      <c r="D11" s="587">
        <v>1991</v>
      </c>
      <c r="E11" s="587">
        <v>1992</v>
      </c>
      <c r="F11" s="587">
        <v>1993</v>
      </c>
      <c r="G11" s="587">
        <v>1994</v>
      </c>
      <c r="H11" s="587">
        <v>1995</v>
      </c>
      <c r="I11" s="587">
        <v>1996</v>
      </c>
      <c r="J11" s="587">
        <v>1997</v>
      </c>
      <c r="K11" s="587">
        <v>1998</v>
      </c>
      <c r="L11" s="587">
        <v>1999</v>
      </c>
      <c r="M11" s="587">
        <v>2000</v>
      </c>
      <c r="N11" s="587">
        <v>2001</v>
      </c>
      <c r="O11" s="587">
        <v>2002</v>
      </c>
      <c r="P11" s="587">
        <v>2003</v>
      </c>
      <c r="Q11" s="587">
        <v>2004</v>
      </c>
      <c r="R11" s="587">
        <v>2005</v>
      </c>
      <c r="S11" s="587">
        <v>2006</v>
      </c>
      <c r="T11" s="586">
        <v>2007</v>
      </c>
      <c r="U11" s="587">
        <f t="shared" ref="U11:AD11" si="5">T11+1</f>
        <v>2008</v>
      </c>
      <c r="V11" s="587">
        <f t="shared" si="5"/>
        <v>2009</v>
      </c>
      <c r="W11" s="587">
        <f t="shared" si="5"/>
        <v>2010</v>
      </c>
      <c r="X11" s="587">
        <f t="shared" si="5"/>
        <v>2011</v>
      </c>
      <c r="Y11" s="587">
        <f t="shared" si="5"/>
        <v>2012</v>
      </c>
      <c r="Z11" s="587">
        <f t="shared" si="5"/>
        <v>2013</v>
      </c>
      <c r="AA11" s="587">
        <f t="shared" si="5"/>
        <v>2014</v>
      </c>
      <c r="AB11" s="587">
        <f t="shared" si="5"/>
        <v>2015</v>
      </c>
      <c r="AC11" s="587">
        <f t="shared" si="5"/>
        <v>2016</v>
      </c>
      <c r="AD11" s="587">
        <f t="shared" si="5"/>
        <v>2017</v>
      </c>
      <c r="AE11" s="587">
        <v>2018</v>
      </c>
      <c r="AF11" s="587">
        <v>2019</v>
      </c>
      <c r="AG11" s="587">
        <f t="shared" ref="AG11" si="6">AF11+1</f>
        <v>2020</v>
      </c>
      <c r="AH11" s="587">
        <v>2021</v>
      </c>
      <c r="AI11" s="587">
        <v>2022</v>
      </c>
    </row>
    <row r="12" spans="1:35">
      <c r="B12" s="579" t="s">
        <v>122</v>
      </c>
      <c r="C12" s="34">
        <f>C6*'Conversions and EFs'!$B$24</f>
        <v>3690.3360850605986</v>
      </c>
      <c r="D12" s="34">
        <f>D6*'Conversions and EFs'!$B$24</f>
        <v>3406.7197422880045</v>
      </c>
      <c r="E12" s="34">
        <f>E6*'Conversions and EFs'!$B$24</f>
        <v>3690.3360850605986</v>
      </c>
      <c r="F12" s="34">
        <f>F6*'Conversions and EFs'!$B$24</f>
        <v>3690.3360850605986</v>
      </c>
      <c r="G12" s="34">
        <f>G6*'Conversions and EFs'!$B$24</f>
        <v>3690.3360850605986</v>
      </c>
      <c r="H12" s="34">
        <f>H6*'Conversions and EFs'!$B$24</f>
        <v>3690.3360850605986</v>
      </c>
      <c r="I12" s="34">
        <f>I6*'Conversions and EFs'!$B$24</f>
        <v>3406.7197422880045</v>
      </c>
      <c r="J12" s="34">
        <f>J6*'Conversions and EFs'!$B$24</f>
        <v>3406.7197422880045</v>
      </c>
      <c r="K12" s="34">
        <f>K6*'Conversions and EFs'!$B$24</f>
        <v>3406.7197422880045</v>
      </c>
      <c r="L12" s="34">
        <f>L6*'Conversions and EFs'!$B$24</f>
        <v>3406.7197422880045</v>
      </c>
      <c r="M12" s="34">
        <f>M6*'Conversions and EFs'!$B$24</f>
        <v>3406.7197422880045</v>
      </c>
      <c r="N12" s="34">
        <f>N6*'Conversions and EFs'!$B$24</f>
        <v>3405.7968936332577</v>
      </c>
      <c r="O12" s="34">
        <f>O6*'Conversions and EFs'!$B$24</f>
        <v>3405.0232284316003</v>
      </c>
      <c r="P12" s="34">
        <f>P6*'Conversions and EFs'!$B$24</f>
        <v>3403.6015589981521</v>
      </c>
      <c r="Q12" s="34">
        <f>Q6*'Conversions and EFs'!$B$24</f>
        <v>3400.9905428060624</v>
      </c>
      <c r="R12" s="34">
        <f>R6*'Conversions and EFs'!$B$24</f>
        <v>3396.1999451731635</v>
      </c>
      <c r="S12" s="34">
        <f>S6*'Conversions and EFs'!$B$24</f>
        <v>3387.4263069806411</v>
      </c>
      <c r="T12" s="34">
        <f>T6*'Conversions and EFs'!$B$24</f>
        <v>3371.4114222186204</v>
      </c>
      <c r="U12" s="34">
        <f>U6*'Conversions and EFs'!$B$24</f>
        <v>3342.3556636954991</v>
      </c>
      <c r="V12" s="34">
        <f>V6*'Conversions and EFs'!$B$24</f>
        <v>3290.2157350601597</v>
      </c>
      <c r="W12" s="34">
        <f>W6*'Conversions and EFs'!$B$24</f>
        <v>3198.4700489880129</v>
      </c>
      <c r="X12" s="34">
        <f>X6*'Conversions and EFs'!B$35</f>
        <v>2876.3499418100714</v>
      </c>
      <c r="Y12" s="34">
        <f>Y6*'Conversions and EFs'!C$35</f>
        <v>2766.9133797362247</v>
      </c>
      <c r="Z12" s="34">
        <f>Z6*'Conversions and EFs'!D$35</f>
        <v>2409.18389981369</v>
      </c>
      <c r="AA12" s="34">
        <f>AA6*'Conversions and EFs'!E$35</f>
        <v>1952.8045920244322</v>
      </c>
      <c r="AB12" s="34">
        <f>AB6*'Conversions and EFs'!F$35</f>
        <v>1990.4547136013559</v>
      </c>
      <c r="AC12" s="34">
        <f>AC6*'Conversions and EFs'!G$35</f>
        <v>1974.1881429706555</v>
      </c>
      <c r="AD12" s="34">
        <f>AD6*'Conversions and EFs'!H$35</f>
        <v>1943.3713838411202</v>
      </c>
      <c r="AE12" s="34">
        <f>AE6*'Conversions and EFs'!I$35</f>
        <v>2243.8912979377578</v>
      </c>
      <c r="AF12" s="34">
        <f>AF6*'Conversions and EFs'!J$35</f>
        <v>2265.3580713239321</v>
      </c>
      <c r="AG12" s="34">
        <f>AG6*'Conversions and EFs'!K$35</f>
        <v>2212.2923142390632</v>
      </c>
      <c r="AH12" s="34">
        <f>AH6*'Conversions and EFs'!L$35</f>
        <v>2202.3178791537612</v>
      </c>
      <c r="AI12" s="34">
        <f>AI6*'Conversions and EFs'!M$35</f>
        <v>2219.775622984163</v>
      </c>
    </row>
    <row r="13" spans="1:35">
      <c r="B13" s="579" t="s">
        <v>123</v>
      </c>
      <c r="C13" s="34">
        <f>C7*'Conversions and EFs'!$B$25</f>
        <v>0</v>
      </c>
      <c r="D13" s="34">
        <f>D7*'Conversions and EFs'!$B$25</f>
        <v>0</v>
      </c>
      <c r="E13" s="34">
        <f>E7*'Conversions and EFs'!$B$25</f>
        <v>0</v>
      </c>
      <c r="F13" s="34">
        <f>F7*'Conversions and EFs'!$B$25</f>
        <v>0</v>
      </c>
      <c r="G13" s="34">
        <f>G7*'Conversions and EFs'!$B$25</f>
        <v>0</v>
      </c>
      <c r="H13" s="34">
        <f>H7*'Conversions and EFs'!$B$25</f>
        <v>0</v>
      </c>
      <c r="I13" s="34">
        <f>I7*'Conversions and EFs'!$B$25</f>
        <v>0</v>
      </c>
      <c r="J13" s="34">
        <f>J7*'Conversions and EFs'!$B$25</f>
        <v>0</v>
      </c>
      <c r="K13" s="34">
        <f>K7*'Conversions and EFs'!$B$25</f>
        <v>0</v>
      </c>
      <c r="L13" s="34">
        <f>L7*'Conversions and EFs'!$B$25</f>
        <v>0</v>
      </c>
      <c r="M13" s="34">
        <f>M7*'Conversions and EFs'!$B$25</f>
        <v>0</v>
      </c>
      <c r="N13" s="34">
        <f>N7*'Conversions and EFs'!$B$25</f>
        <v>0.38452619595017218</v>
      </c>
      <c r="O13" s="34">
        <f>O7*'Conversions and EFs'!$B$25</f>
        <v>0.70689166227260047</v>
      </c>
      <c r="P13" s="34">
        <f>P7*'Conversions and EFs'!$B$25</f>
        <v>1.2992630509402914</v>
      </c>
      <c r="Q13" s="34">
        <f>Q7*'Conversions and EFs'!$B$25</f>
        <v>2.3872032226517681</v>
      </c>
      <c r="R13" s="34">
        <f>R7*'Conversions and EFs'!$B$25</f>
        <v>4.3833163172873615</v>
      </c>
      <c r="S13" s="34">
        <f>S7*'Conversions and EFs'!$B$25</f>
        <v>8.0390552095332239</v>
      </c>
      <c r="T13" s="34">
        <f>T7*'Conversions and EFs'!$B$25</f>
        <v>14.712026649049731</v>
      </c>
      <c r="U13" s="34">
        <f>U7*'Conversions and EFs'!$B$25</f>
        <v>26.818779189541651</v>
      </c>
      <c r="V13" s="34">
        <f>V7*'Conversions and EFs'!$B$25</f>
        <v>48.544084105076671</v>
      </c>
      <c r="W13" s="34">
        <f>W7*'Conversions and EFs'!$B$25</f>
        <v>86.77204215508786</v>
      </c>
      <c r="X13" s="34">
        <f>X7*'Conversions and EFs'!B$42</f>
        <v>188.88221062727175</v>
      </c>
      <c r="Y13" s="34">
        <f>Y7*'Conversions and EFs'!C$42</f>
        <v>314.21842516991438</v>
      </c>
      <c r="Z13" s="34">
        <f>Z7*'Conversions and EFs'!D$42</f>
        <v>496.26350348156177</v>
      </c>
      <c r="AA13" s="34">
        <f>AA7*'Conversions and EFs'!E$42</f>
        <v>708.6815592831224</v>
      </c>
      <c r="AB13" s="34">
        <f>AB7*'Conversions and EFs'!F$42</f>
        <v>680.64018935350032</v>
      </c>
      <c r="AC13" s="34">
        <f>AC7*'Conversions and EFs'!G$42</f>
        <v>650.83557329115899</v>
      </c>
      <c r="AD13" s="34">
        <f>AD7*'Conversions and EFs'!H$42</f>
        <v>632.59535053527054</v>
      </c>
      <c r="AE13" s="34">
        <f>AE7*'Conversions and EFs'!I$42</f>
        <v>682.97129397418007</v>
      </c>
      <c r="AF13" s="34">
        <f>AF7*'Conversions and EFs'!J$42</f>
        <v>649.03320410997753</v>
      </c>
      <c r="AG13" s="34">
        <f>AG7*'Conversions and EFs'!K$42</f>
        <v>622.95628685527186</v>
      </c>
      <c r="AH13" s="34">
        <f>AH7*'Conversions and EFs'!L$42</f>
        <v>598.77324261949582</v>
      </c>
      <c r="AI13" s="34">
        <f>AI7*'Conversions and EFs'!M$42</f>
        <v>586.35801821791915</v>
      </c>
    </row>
    <row r="14" spans="1:35">
      <c r="B14" s="578" t="s">
        <v>111</v>
      </c>
      <c r="C14" s="813">
        <f t="shared" ref="C14:AF14" si="7">SUM(C12:C13)</f>
        <v>3690.3360850605986</v>
      </c>
      <c r="D14" s="813">
        <f t="shared" si="7"/>
        <v>3406.7197422880045</v>
      </c>
      <c r="E14" s="813">
        <f t="shared" si="7"/>
        <v>3690.3360850605986</v>
      </c>
      <c r="F14" s="813">
        <f t="shared" si="7"/>
        <v>3690.3360850605986</v>
      </c>
      <c r="G14" s="813">
        <f t="shared" si="7"/>
        <v>3690.3360850605986</v>
      </c>
      <c r="H14" s="813">
        <f t="shared" si="7"/>
        <v>3690.3360850605986</v>
      </c>
      <c r="I14" s="813">
        <f t="shared" si="7"/>
        <v>3406.7197422880045</v>
      </c>
      <c r="J14" s="813">
        <f t="shared" si="7"/>
        <v>3406.7197422880045</v>
      </c>
      <c r="K14" s="813">
        <f t="shared" si="7"/>
        <v>3406.7197422880045</v>
      </c>
      <c r="L14" s="813">
        <f t="shared" si="7"/>
        <v>3406.7197422880045</v>
      </c>
      <c r="M14" s="813">
        <f t="shared" si="7"/>
        <v>3406.7197422880045</v>
      </c>
      <c r="N14" s="813">
        <f t="shared" si="7"/>
        <v>3406.1814198292077</v>
      </c>
      <c r="O14" s="813">
        <f t="shared" si="7"/>
        <v>3405.7301200938728</v>
      </c>
      <c r="P14" s="813">
        <f t="shared" si="7"/>
        <v>3404.9008220490923</v>
      </c>
      <c r="Q14" s="813">
        <f t="shared" si="7"/>
        <v>3403.3777460287142</v>
      </c>
      <c r="R14" s="813">
        <f t="shared" si="7"/>
        <v>3400.5832614904507</v>
      </c>
      <c r="S14" s="813">
        <f t="shared" si="7"/>
        <v>3395.4653621901743</v>
      </c>
      <c r="T14" s="813">
        <f t="shared" si="7"/>
        <v>3386.12344886767</v>
      </c>
      <c r="U14" s="813">
        <f t="shared" si="7"/>
        <v>3369.1744428850407</v>
      </c>
      <c r="V14" s="813">
        <f t="shared" si="7"/>
        <v>3338.7598191652364</v>
      </c>
      <c r="W14" s="813">
        <f t="shared" si="7"/>
        <v>3285.2420911431009</v>
      </c>
      <c r="X14" s="813">
        <f t="shared" si="7"/>
        <v>3065.2321524373433</v>
      </c>
      <c r="Y14" s="813">
        <f t="shared" si="7"/>
        <v>3081.1318049061392</v>
      </c>
      <c r="Z14" s="813">
        <f t="shared" si="7"/>
        <v>2905.4474032952517</v>
      </c>
      <c r="AA14" s="813">
        <f t="shared" si="7"/>
        <v>2661.4861513075548</v>
      </c>
      <c r="AB14" s="813">
        <f t="shared" si="7"/>
        <v>2671.0949029548565</v>
      </c>
      <c r="AC14" s="813">
        <f t="shared" si="7"/>
        <v>2625.0237162618146</v>
      </c>
      <c r="AD14" s="813">
        <f t="shared" si="7"/>
        <v>2575.9667343763908</v>
      </c>
      <c r="AE14" s="813">
        <f t="shared" si="7"/>
        <v>2926.8625919119377</v>
      </c>
      <c r="AF14" s="813">
        <f t="shared" si="7"/>
        <v>2914.3912754339099</v>
      </c>
      <c r="AG14" s="813">
        <f t="shared" ref="AG14:AH14" si="8">SUM(AG12:AG13)</f>
        <v>2835.2486010943348</v>
      </c>
      <c r="AH14" s="813">
        <f t="shared" si="8"/>
        <v>2801.0911217732569</v>
      </c>
      <c r="AI14" s="813">
        <f t="shared" ref="AI14" si="9">SUM(AI12:AI13)</f>
        <v>2806.1336412020819</v>
      </c>
    </row>
    <row r="16" spans="1:35">
      <c r="B16" s="4" t="s">
        <v>161</v>
      </c>
    </row>
    <row r="17" spans="2:35">
      <c r="B17" s="732"/>
      <c r="C17" s="587">
        <v>1990</v>
      </c>
      <c r="D17" s="587">
        <v>1991</v>
      </c>
      <c r="E17" s="587">
        <v>1992</v>
      </c>
      <c r="F17" s="587">
        <v>1993</v>
      </c>
      <c r="G17" s="587">
        <v>1994</v>
      </c>
      <c r="H17" s="587">
        <v>1995</v>
      </c>
      <c r="I17" s="587">
        <v>1996</v>
      </c>
      <c r="J17" s="587">
        <v>1997</v>
      </c>
      <c r="K17" s="587">
        <v>1998</v>
      </c>
      <c r="L17" s="587">
        <v>1999</v>
      </c>
      <c r="M17" s="587">
        <v>2000</v>
      </c>
      <c r="N17" s="587">
        <v>2001</v>
      </c>
      <c r="O17" s="587">
        <v>2002</v>
      </c>
      <c r="P17" s="587">
        <v>2003</v>
      </c>
      <c r="Q17" s="587">
        <v>2004</v>
      </c>
      <c r="R17" s="587">
        <v>2005</v>
      </c>
      <c r="S17" s="587">
        <v>2006</v>
      </c>
      <c r="T17" s="586">
        <v>2007</v>
      </c>
      <c r="U17" s="587">
        <f t="shared" ref="U17:AD17" si="10">T17+1</f>
        <v>2008</v>
      </c>
      <c r="V17" s="587">
        <f t="shared" si="10"/>
        <v>2009</v>
      </c>
      <c r="W17" s="587">
        <f t="shared" si="10"/>
        <v>2010</v>
      </c>
      <c r="X17" s="587">
        <f t="shared" si="10"/>
        <v>2011</v>
      </c>
      <c r="Y17" s="587">
        <f t="shared" si="10"/>
        <v>2012</v>
      </c>
      <c r="Z17" s="587">
        <f t="shared" si="10"/>
        <v>2013</v>
      </c>
      <c r="AA17" s="587">
        <f t="shared" si="10"/>
        <v>2014</v>
      </c>
      <c r="AB17" s="587">
        <f t="shared" si="10"/>
        <v>2015</v>
      </c>
      <c r="AC17" s="587">
        <f t="shared" si="10"/>
        <v>2016</v>
      </c>
      <c r="AD17" s="587">
        <f t="shared" si="10"/>
        <v>2017</v>
      </c>
      <c r="AE17" s="587">
        <v>2018</v>
      </c>
      <c r="AF17" s="587">
        <v>2019</v>
      </c>
      <c r="AG17" s="587">
        <f t="shared" ref="AG17" si="11">AF17+1</f>
        <v>2020</v>
      </c>
      <c r="AH17" s="587">
        <v>2021</v>
      </c>
      <c r="AI17" s="587">
        <v>2022</v>
      </c>
    </row>
    <row r="18" spans="2:35">
      <c r="B18" s="579" t="s">
        <v>122</v>
      </c>
      <c r="C18" s="34">
        <f>C12*'Conversions and EFs'!$D$8</f>
        <v>13531.232311888862</v>
      </c>
      <c r="D18" s="34">
        <f>D12*'Conversions and EFs'!$D$8</f>
        <v>12491.305721722683</v>
      </c>
      <c r="E18" s="34">
        <f>E12*'Conversions and EFs'!$D$8</f>
        <v>13531.232311888862</v>
      </c>
      <c r="F18" s="34">
        <f>F12*'Conversions and EFs'!$D$8</f>
        <v>13531.232311888862</v>
      </c>
      <c r="G18" s="34">
        <f>G12*'Conversions and EFs'!$D$8</f>
        <v>13531.232311888862</v>
      </c>
      <c r="H18" s="34">
        <f>H12*'Conversions and EFs'!$D$8</f>
        <v>13531.232311888862</v>
      </c>
      <c r="I18" s="34">
        <f>I12*'Conversions and EFs'!$D$8</f>
        <v>12491.305721722683</v>
      </c>
      <c r="J18" s="34">
        <f>J12*'Conversions and EFs'!$D$8</f>
        <v>12491.305721722683</v>
      </c>
      <c r="K18" s="34">
        <f>K12*'Conversions and EFs'!$D$8</f>
        <v>12491.305721722683</v>
      </c>
      <c r="L18" s="34">
        <f>L12*'Conversions and EFs'!$D$8</f>
        <v>12491.305721722683</v>
      </c>
      <c r="M18" s="34">
        <f>M12*'Conversions and EFs'!$D$8</f>
        <v>12491.305721722683</v>
      </c>
      <c r="N18" s="34">
        <f>N12*'Conversions and EFs'!$D$8</f>
        <v>12487.921943321944</v>
      </c>
      <c r="O18" s="34">
        <f>O12*'Conversions and EFs'!$D$8</f>
        <v>12485.085170915867</v>
      </c>
      <c r="P18" s="34">
        <f>P12*'Conversions and EFs'!$D$8</f>
        <v>12479.872382993224</v>
      </c>
      <c r="Q18" s="34">
        <f>Q12*'Conversions and EFs'!$D$8</f>
        <v>12470.298656955561</v>
      </c>
      <c r="R18" s="34">
        <f>R12*'Conversions and EFs'!$D$8</f>
        <v>12452.733132301599</v>
      </c>
      <c r="S18" s="34">
        <f>S12*'Conversions and EFs'!$D$8</f>
        <v>12420.563125595683</v>
      </c>
      <c r="T18" s="34">
        <f>T12*'Conversions and EFs'!$D$8</f>
        <v>12361.841881468274</v>
      </c>
      <c r="U18" s="34">
        <f>U12*'Conversions and EFs'!$D$8</f>
        <v>12255.30410021683</v>
      </c>
      <c r="V18" s="34">
        <f>V12*'Conversions and EFs'!$D$8</f>
        <v>12064.124361887252</v>
      </c>
      <c r="W18" s="34">
        <f>W12*'Conversions and EFs'!$D$8</f>
        <v>11727.723512956047</v>
      </c>
      <c r="X18" s="34">
        <f>X12*'Conversions and EFs'!$D$8</f>
        <v>10546.616453303595</v>
      </c>
      <c r="Y18" s="34">
        <f>Y12*'Conversions and EFs'!$D$8</f>
        <v>10145.349059032824</v>
      </c>
      <c r="Z18" s="34">
        <f>Z12*'Conversions and EFs'!$D$8</f>
        <v>8833.6742993168627</v>
      </c>
      <c r="AA18" s="34">
        <f>AA12*'Conversions and EFs'!$D$8</f>
        <v>7160.2835040895843</v>
      </c>
      <c r="AB18" s="34">
        <f>AB12*'Conversions and EFs'!$D$8</f>
        <v>7298.3339498716377</v>
      </c>
      <c r="AC18" s="34">
        <f>AC12*'Conversions and EFs'!$D$8</f>
        <v>7238.6898575590694</v>
      </c>
      <c r="AD18" s="34">
        <f>AD12*'Conversions and EFs'!$D$8</f>
        <v>7125.6950740841066</v>
      </c>
      <c r="AE18" s="34">
        <f>AE12*'Conversions and EFs'!$D$8</f>
        <v>8227.6014257717779</v>
      </c>
      <c r="AF18" s="34">
        <f>AF12*'Conversions and EFs'!$D$8</f>
        <v>8306.31292818775</v>
      </c>
      <c r="AG18" s="34">
        <f>AG12*'Conversions and EFs'!$D$8</f>
        <v>8111.738485543231</v>
      </c>
      <c r="AH18" s="34">
        <f>AH12*'Conversions and EFs'!$D$8</f>
        <v>8075.1655568971237</v>
      </c>
      <c r="AI18" s="34">
        <f>AI12*'Conversions and EFs'!$D$8</f>
        <v>8139.1772842752634</v>
      </c>
    </row>
    <row r="19" spans="2:35">
      <c r="B19" s="579" t="s">
        <v>123</v>
      </c>
      <c r="C19" s="34">
        <f>C13*'Conversions and EFs'!$D$8</f>
        <v>0</v>
      </c>
      <c r="D19" s="34">
        <f>D13*'Conversions and EFs'!$D$8</f>
        <v>0</v>
      </c>
      <c r="E19" s="34">
        <f>E13*'Conversions and EFs'!$D$8</f>
        <v>0</v>
      </c>
      <c r="F19" s="34">
        <f>F13*'Conversions and EFs'!$D$8</f>
        <v>0</v>
      </c>
      <c r="G19" s="34">
        <f>G13*'Conversions and EFs'!$D$8</f>
        <v>0</v>
      </c>
      <c r="H19" s="34">
        <f>H13*'Conversions and EFs'!$D$8</f>
        <v>0</v>
      </c>
      <c r="I19" s="34">
        <f>I13*'Conversions and EFs'!$D$8</f>
        <v>0</v>
      </c>
      <c r="J19" s="34">
        <f>J13*'Conversions and EFs'!$D$8</f>
        <v>0</v>
      </c>
      <c r="K19" s="34">
        <f>K13*'Conversions and EFs'!$D$8</f>
        <v>0</v>
      </c>
      <c r="L19" s="34">
        <f>L13*'Conversions and EFs'!$D$8</f>
        <v>0</v>
      </c>
      <c r="M19" s="34">
        <f>M13*'Conversions and EFs'!$D$8</f>
        <v>0</v>
      </c>
      <c r="N19" s="34">
        <f>N13*'Conversions and EFs'!$D$8</f>
        <v>1.4099293851506312</v>
      </c>
      <c r="O19" s="34">
        <f>O13*'Conversions and EFs'!$D$8</f>
        <v>2.5919360949995349</v>
      </c>
      <c r="P19" s="34">
        <f>P13*'Conversions and EFs'!$D$8</f>
        <v>4.7639645201144019</v>
      </c>
      <c r="Q19" s="34">
        <f>Q13*'Conversions and EFs'!$D$8</f>
        <v>8.7530784830564823</v>
      </c>
      <c r="R19" s="34">
        <f>R13*'Conversions and EFs'!$D$8</f>
        <v>16.072159830053657</v>
      </c>
      <c r="S19" s="34">
        <f>S13*'Conversions and EFs'!$D$8</f>
        <v>29.476535768288485</v>
      </c>
      <c r="T19" s="34">
        <f>T13*'Conversions and EFs'!$D$8</f>
        <v>53.944097713182344</v>
      </c>
      <c r="U19" s="34">
        <f>U13*'Conversions and EFs'!$D$8</f>
        <v>98.335523694986051</v>
      </c>
      <c r="V19" s="34">
        <f>V13*'Conversions and EFs'!$D$8</f>
        <v>177.99497505194779</v>
      </c>
      <c r="W19" s="34">
        <f>W13*'Conversions and EFs'!$D$8</f>
        <v>318.16415456865548</v>
      </c>
      <c r="X19" s="34">
        <f>X13*'Conversions and EFs'!$D$8</f>
        <v>692.56810563332976</v>
      </c>
      <c r="Y19" s="34">
        <f>Y13*'Conversions and EFs'!$D$8</f>
        <v>1152.1342256230193</v>
      </c>
      <c r="Z19" s="34">
        <f>Z13*'Conversions and EFs'!$D$8</f>
        <v>1819.6328460990599</v>
      </c>
      <c r="AA19" s="34">
        <f>AA13*'Conversions and EFs'!$D$8</f>
        <v>2598.4990507047819</v>
      </c>
      <c r="AB19" s="34">
        <f>AB13*'Conversions and EFs'!$D$8</f>
        <v>2495.6806942961675</v>
      </c>
      <c r="AC19" s="34">
        <f>AC13*'Conversions and EFs'!$D$8</f>
        <v>2386.3971020675831</v>
      </c>
      <c r="AD19" s="34">
        <f>AD13*'Conversions and EFs'!$D$8</f>
        <v>2319.516285295992</v>
      </c>
      <c r="AE19" s="34">
        <f>AE13*'Conversions and EFs'!$D$8</f>
        <v>2504.2280779053267</v>
      </c>
      <c r="AF19" s="34">
        <f>AF13*'Conversions and EFs'!$D$8</f>
        <v>2379.7884150699174</v>
      </c>
      <c r="AG19" s="34">
        <f>AG13*'Conversions and EFs'!$D$8</f>
        <v>2284.1730518026634</v>
      </c>
      <c r="AH19" s="34">
        <f>AH13*'Conversions and EFs'!$D$8</f>
        <v>2195.5018896048177</v>
      </c>
      <c r="AI19" s="34">
        <f>AI13*'Conversions and EFs'!$D$8</f>
        <v>2149.9794001323703</v>
      </c>
    </row>
    <row r="20" spans="2:35">
      <c r="B20" s="578" t="s">
        <v>111</v>
      </c>
      <c r="C20" s="813">
        <f t="shared" ref="C20:AF20" si="12">SUM(C18:C19)</f>
        <v>13531.232311888862</v>
      </c>
      <c r="D20" s="813">
        <f t="shared" si="12"/>
        <v>12491.305721722683</v>
      </c>
      <c r="E20" s="813">
        <f t="shared" si="12"/>
        <v>13531.232311888862</v>
      </c>
      <c r="F20" s="813">
        <f t="shared" si="12"/>
        <v>13531.232311888862</v>
      </c>
      <c r="G20" s="813">
        <f t="shared" si="12"/>
        <v>13531.232311888862</v>
      </c>
      <c r="H20" s="813">
        <f t="shared" si="12"/>
        <v>13531.232311888862</v>
      </c>
      <c r="I20" s="813">
        <f t="shared" si="12"/>
        <v>12491.305721722683</v>
      </c>
      <c r="J20" s="813">
        <f t="shared" si="12"/>
        <v>12491.305721722683</v>
      </c>
      <c r="K20" s="813">
        <f t="shared" si="12"/>
        <v>12491.305721722683</v>
      </c>
      <c r="L20" s="813">
        <f t="shared" si="12"/>
        <v>12491.305721722683</v>
      </c>
      <c r="M20" s="813">
        <f t="shared" si="12"/>
        <v>12491.305721722683</v>
      </c>
      <c r="N20" s="813">
        <f t="shared" si="12"/>
        <v>12489.331872707095</v>
      </c>
      <c r="O20" s="813">
        <f t="shared" si="12"/>
        <v>12487.677107010866</v>
      </c>
      <c r="P20" s="813">
        <f t="shared" si="12"/>
        <v>12484.636347513338</v>
      </c>
      <c r="Q20" s="813">
        <f t="shared" si="12"/>
        <v>12479.051735438617</v>
      </c>
      <c r="R20" s="813">
        <f t="shared" si="12"/>
        <v>12468.805292131652</v>
      </c>
      <c r="S20" s="813">
        <f t="shared" si="12"/>
        <v>12450.039661363971</v>
      </c>
      <c r="T20" s="813">
        <f t="shared" si="12"/>
        <v>12415.785979181455</v>
      </c>
      <c r="U20" s="813">
        <f t="shared" si="12"/>
        <v>12353.639623911817</v>
      </c>
      <c r="V20" s="813">
        <f t="shared" si="12"/>
        <v>12242.1193369392</v>
      </c>
      <c r="W20" s="813">
        <f t="shared" si="12"/>
        <v>12045.887667524703</v>
      </c>
      <c r="X20" s="813">
        <f t="shared" si="12"/>
        <v>11239.184558936926</v>
      </c>
      <c r="Y20" s="813">
        <f t="shared" si="12"/>
        <v>11297.483284655844</v>
      </c>
      <c r="Z20" s="813">
        <f t="shared" si="12"/>
        <v>10653.307145415922</v>
      </c>
      <c r="AA20" s="813">
        <f t="shared" si="12"/>
        <v>9758.7825547943667</v>
      </c>
      <c r="AB20" s="813">
        <f t="shared" si="12"/>
        <v>9794.0146441678044</v>
      </c>
      <c r="AC20" s="813">
        <f t="shared" si="12"/>
        <v>9625.086959626653</v>
      </c>
      <c r="AD20" s="813">
        <f t="shared" si="12"/>
        <v>9445.2113593800987</v>
      </c>
      <c r="AE20" s="813">
        <f t="shared" si="12"/>
        <v>10731.829503677105</v>
      </c>
      <c r="AF20" s="813">
        <f t="shared" si="12"/>
        <v>10686.101343257667</v>
      </c>
      <c r="AG20" s="813">
        <f t="shared" ref="AG20:AH20" si="13">SUM(AG18:AG19)</f>
        <v>10395.911537345895</v>
      </c>
      <c r="AH20" s="813">
        <f t="shared" si="13"/>
        <v>10270.667446501942</v>
      </c>
      <c r="AI20" s="813">
        <f t="shared" ref="AI20" si="14">SUM(AI18:AI19)</f>
        <v>10289.156684407633</v>
      </c>
    </row>
    <row r="22" spans="2:35">
      <c r="G22" s="165"/>
    </row>
    <row r="23" spans="2:35">
      <c r="G23" s="164"/>
    </row>
    <row r="24" spans="2:35">
      <c r="G24" s="164"/>
    </row>
  </sheetData>
  <phoneticPr fontId="5" type="noConversion"/>
  <pageMargins left="0.75" right="0.75" top="1" bottom="1" header="0.5" footer="0.5"/>
  <pageSetup orientation="portrait" r:id="rId1"/>
  <headerFooter alignWithMargins="0"/>
  <legacyDrawing r:id="rId2"/>
  <extLst>
    <ext xmlns:mx="http://schemas.microsoft.com/office/mac/excel/2008/main" uri="{64002731-A6B0-56B0-2670-7721B7C09600}">
      <mx:PLV Mode="0" OnePage="0" WScale="0"/>
    </ext>
  </extLs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19">
    <tabColor rgb="FF00B050"/>
  </sheetPr>
  <dimension ref="A1:AI24"/>
  <sheetViews>
    <sheetView topLeftCell="R1" workbookViewId="0">
      <selection activeCell="AK26" sqref="AK26"/>
    </sheetView>
  </sheetViews>
  <sheetFormatPr defaultColWidth="8.7109375" defaultRowHeight="12.75"/>
  <cols>
    <col min="1" max="1" width="7.28515625" customWidth="1"/>
    <col min="2" max="2" width="11" bestFit="1" customWidth="1"/>
    <col min="3" max="20" width="13.42578125" bestFit="1" customWidth="1"/>
    <col min="21" max="28" width="14" bestFit="1" customWidth="1"/>
    <col min="29" max="32" width="14" customWidth="1"/>
    <col min="33" max="33" width="14" bestFit="1" customWidth="1"/>
    <col min="34" max="34" width="11.42578125" bestFit="1" customWidth="1"/>
  </cols>
  <sheetData>
    <row r="1" spans="1:35" s="70" customFormat="1" ht="18">
      <c r="A1" s="68" t="s">
        <v>109</v>
      </c>
      <c r="B1" s="68" t="s">
        <v>465</v>
      </c>
    </row>
    <row r="4" spans="1:35">
      <c r="B4" s="4" t="s">
        <v>157</v>
      </c>
      <c r="C4" s="289">
        <v>2</v>
      </c>
      <c r="D4" s="289">
        <v>3</v>
      </c>
      <c r="E4" s="289">
        <v>4</v>
      </c>
      <c r="F4" s="289">
        <v>5</v>
      </c>
      <c r="G4" s="289">
        <v>6</v>
      </c>
      <c r="H4" s="289">
        <v>7</v>
      </c>
      <c r="I4" s="289">
        <v>8</v>
      </c>
      <c r="J4" s="289">
        <v>9</v>
      </c>
      <c r="K4" s="289">
        <v>10</v>
      </c>
      <c r="L4" s="289">
        <v>11</v>
      </c>
      <c r="M4" s="289">
        <v>12</v>
      </c>
      <c r="N4" s="289">
        <v>13</v>
      </c>
      <c r="O4" s="289">
        <v>14</v>
      </c>
      <c r="P4" s="289">
        <v>15</v>
      </c>
      <c r="Q4" s="289">
        <v>16</v>
      </c>
      <c r="R4" s="289">
        <v>17</v>
      </c>
      <c r="S4" s="289">
        <v>18</v>
      </c>
      <c r="T4" s="289">
        <v>19</v>
      </c>
      <c r="U4" s="289">
        <v>20</v>
      </c>
      <c r="V4" s="289">
        <v>21</v>
      </c>
      <c r="W4" s="289">
        <v>22</v>
      </c>
      <c r="X4" s="289">
        <v>23</v>
      </c>
      <c r="Y4" s="289">
        <v>24</v>
      </c>
      <c r="Z4" s="289">
        <v>25</v>
      </c>
      <c r="AA4" s="289">
        <v>26</v>
      </c>
      <c r="AB4" s="289">
        <v>27</v>
      </c>
      <c r="AC4" s="289">
        <v>28</v>
      </c>
      <c r="AD4" s="289">
        <v>29</v>
      </c>
      <c r="AE4" s="289">
        <v>30</v>
      </c>
      <c r="AF4" s="289">
        <v>31</v>
      </c>
      <c r="AG4" s="289">
        <v>32</v>
      </c>
      <c r="AH4" s="289">
        <v>33</v>
      </c>
      <c r="AI4" s="289">
        <v>34</v>
      </c>
    </row>
    <row r="5" spans="1:35">
      <c r="B5" s="732"/>
      <c r="C5" s="587">
        <v>1990</v>
      </c>
      <c r="D5" s="587">
        <v>1991</v>
      </c>
      <c r="E5" s="587">
        <v>1992</v>
      </c>
      <c r="F5" s="587">
        <v>1993</v>
      </c>
      <c r="G5" s="587">
        <v>1994</v>
      </c>
      <c r="H5" s="587">
        <v>1995</v>
      </c>
      <c r="I5" s="587">
        <v>1996</v>
      </c>
      <c r="J5" s="587">
        <v>1997</v>
      </c>
      <c r="K5" s="587">
        <v>1998</v>
      </c>
      <c r="L5" s="587">
        <v>1999</v>
      </c>
      <c r="M5" s="587">
        <v>2000</v>
      </c>
      <c r="N5" s="587">
        <v>2001</v>
      </c>
      <c r="O5" s="587">
        <v>2002</v>
      </c>
      <c r="P5" s="587">
        <v>2003</v>
      </c>
      <c r="Q5" s="587">
        <v>2004</v>
      </c>
      <c r="R5" s="587">
        <v>2005</v>
      </c>
      <c r="S5" s="587">
        <v>2006</v>
      </c>
      <c r="T5" s="587">
        <v>2007</v>
      </c>
      <c r="U5" s="587">
        <f t="shared" ref="U5:AD5" si="0">T5+1</f>
        <v>2008</v>
      </c>
      <c r="V5" s="587">
        <f t="shared" si="0"/>
        <v>2009</v>
      </c>
      <c r="W5" s="587">
        <f t="shared" si="0"/>
        <v>2010</v>
      </c>
      <c r="X5" s="587">
        <f t="shared" si="0"/>
        <v>2011</v>
      </c>
      <c r="Y5" s="587">
        <f t="shared" si="0"/>
        <v>2012</v>
      </c>
      <c r="Z5" s="587">
        <f t="shared" si="0"/>
        <v>2013</v>
      </c>
      <c r="AA5" s="587">
        <f t="shared" si="0"/>
        <v>2014</v>
      </c>
      <c r="AB5" s="587">
        <f t="shared" si="0"/>
        <v>2015</v>
      </c>
      <c r="AC5" s="587">
        <f t="shared" si="0"/>
        <v>2016</v>
      </c>
      <c r="AD5" s="587">
        <f t="shared" si="0"/>
        <v>2017</v>
      </c>
      <c r="AE5" s="587">
        <v>2018</v>
      </c>
      <c r="AF5" s="587">
        <v>2019</v>
      </c>
      <c r="AG5" s="587">
        <f t="shared" ref="AG5" si="1">AF5+1</f>
        <v>2020</v>
      </c>
      <c r="AH5" s="587">
        <v>2021</v>
      </c>
      <c r="AI5" s="587">
        <v>2022</v>
      </c>
    </row>
    <row r="6" spans="1:35">
      <c r="B6" s="579" t="s">
        <v>122</v>
      </c>
      <c r="C6" s="107">
        <f>'Forest ShrubScrub Data'!C8*VLOOKUP($A$1,ForestPercent,C$4,FALSE)</f>
        <v>36073.007607112893</v>
      </c>
      <c r="D6" s="107">
        <f>'Forest ShrubScrub Data'!D8*VLOOKUP($A$1,ForestPercent,D$4,FALSE)</f>
        <v>33324.700752726851</v>
      </c>
      <c r="E6" s="107">
        <f>'Forest ShrubScrub Data'!E8*VLOOKUP($A$1,ForestPercent,E$4,FALSE)</f>
        <v>36081.133884033014</v>
      </c>
      <c r="F6" s="224">
        <f>E6*(1+$G23)</f>
        <v>36082.681679905763</v>
      </c>
      <c r="G6" s="224">
        <f>F6*(1+$G23)</f>
        <v>36084.229542175315</v>
      </c>
      <c r="H6" s="107">
        <f>'Forest ShrubScrub Data'!H8*VLOOKUP($A$1,ForestPercent,H$4,FALSE)</f>
        <v>36085.777470844514</v>
      </c>
      <c r="I6" s="107">
        <f>'Forest ShrubScrub Data'!I8*VLOOKUP($A$1,ForestPercent,I$4,FALSE)</f>
        <v>33324.700752726851</v>
      </c>
      <c r="J6" s="107">
        <f>'Forest ShrubScrub Data'!J8*VLOOKUP($A$1,ForestPercent,J$4,FALSE)</f>
        <v>33324.700752726851</v>
      </c>
      <c r="K6" s="107">
        <f>'Forest ShrubScrub Data'!K8*VLOOKUP($A$1,ForestPercent,K$4,FALSE)</f>
        <v>33324.700752726851</v>
      </c>
      <c r="L6" s="107">
        <f>'Forest ShrubScrub Data'!L8*VLOOKUP($A$1,ForestPercent,L$4,FALSE)</f>
        <v>33324.700752726851</v>
      </c>
      <c r="M6" s="107">
        <f>'Forest ShrubScrub Data'!M8*VLOOKUP($A$1,ForestPercent,M$4,FALSE)</f>
        <v>33324.700752726851</v>
      </c>
      <c r="N6" s="107">
        <f>'Forest ShrubScrub Data'!N8*VLOOKUP($A$1,ForestPercent,N$4,FALSE)</f>
        <v>34235.070770802209</v>
      </c>
      <c r="O6" s="107">
        <f>'Forest ShrubScrub Data'!O8*VLOOKUP($A$1,ForestPercent,O$4,FALSE)</f>
        <v>35247.868769727087</v>
      </c>
      <c r="P6" s="107">
        <f>'Forest ShrubScrub Data'!P8*VLOOKUP($A$1,ForestPercent,P$4,FALSE)</f>
        <v>36138.593988161309</v>
      </c>
      <c r="Q6" s="107">
        <f>'Forest ShrubScrub Data'!Q8*VLOOKUP($A$1,ForestPercent,Q$4,FALSE)</f>
        <v>37015.639357465843</v>
      </c>
      <c r="R6" s="107">
        <f>'Forest ShrubScrub Data'!R8*VLOOKUP($A$1,ForestPercent,R$4,FALSE)</f>
        <v>37877.542616287545</v>
      </c>
      <c r="S6" s="107">
        <f>'Forest ShrubScrub Data'!S8*VLOOKUP($A$1,ForestPercent,S$4,FALSE)</f>
        <v>38722.95315551736</v>
      </c>
      <c r="T6" s="107">
        <f>'Forest ShrubScrub Data'!T8*VLOOKUP($A$1,ForestPercent,T$4,FALSE)</f>
        <v>48040.823589105457</v>
      </c>
      <c r="U6" s="107">
        <f>'Forest ShrubScrub Data'!U8*VLOOKUP($A$1,ForestPercent,U$4,FALSE)</f>
        <v>49023.307248211146</v>
      </c>
      <c r="V6" s="107">
        <f>'Forest ShrubScrub Data'!V8*VLOOKUP($A$1,ForestPercent,V$4,FALSE)</f>
        <v>49981.718705709827</v>
      </c>
      <c r="W6" s="107">
        <f>'Forest ShrubScrub Data'!W8*VLOOKUP($A$1,ForestPercent,W$4,FALSE)</f>
        <v>50915.01859928621</v>
      </c>
      <c r="X6" s="107">
        <f>'Forest ShrubScrub Data'!X8*VLOOKUP($A$1,ForestPercent,X$4,FALSE)</f>
        <v>47863.819041416282</v>
      </c>
      <c r="Y6" s="107">
        <f>'Forest ShrubScrub Data'!Y8*VLOOKUP($A$1,ForestPercent,Y$4,FALSE)</f>
        <v>48677.132239396044</v>
      </c>
      <c r="Z6" s="107">
        <f>'Forest ShrubScrub Data'!Z8*VLOOKUP($A$1,ForestPercent,Z$4,FALSE)</f>
        <v>42851.732593830551</v>
      </c>
      <c r="AA6" s="107">
        <f>'Forest ShrubScrub Data'!AA8*VLOOKUP($A$1,ForestPercent,AA$4,FALSE)</f>
        <v>43512.257063461475</v>
      </c>
      <c r="AB6" s="107">
        <f>'Forest ShrubScrub Data'!AB8*VLOOKUP($A$1,ForestPercent,AB$4,FALSE)</f>
        <v>43512.257063461475</v>
      </c>
      <c r="AC6" s="107">
        <f>'Forest ShrubScrub Data'!AC8*VLOOKUP($A$1,ForestPercent,AC$4,FALSE)</f>
        <v>43512.257063461475</v>
      </c>
      <c r="AD6" s="107">
        <f>'Forest ShrubScrub Data'!AD8*VLOOKUP($A$1,ForestPercent,AD$4,FALSE)</f>
        <v>48930.495857741138</v>
      </c>
      <c r="AE6" s="107">
        <f>'Forest ShrubScrub Data'!AE8*VLOOKUP($A$1,ForestPercent,AE$4,FALSE)</f>
        <v>60588.135425853594</v>
      </c>
      <c r="AF6" s="107">
        <f>'Forest ShrubScrub Data'!AF8*VLOOKUP($A$1,ForestPercent,AF$4,FALSE)</f>
        <v>60588.135425853594</v>
      </c>
      <c r="AG6" s="107">
        <f>'Forest ShrubScrub Data'!AG8*VLOOKUP($A$1,ForestPercent,AG$4,FALSE)</f>
        <v>41939.892000757907</v>
      </c>
      <c r="AH6" s="107">
        <f>'Forest ShrubScrub Data'!AH8*VLOOKUP($A$1,ForestPercent,AH$4,FALSE)</f>
        <v>41768.259508250027</v>
      </c>
      <c r="AI6" s="107">
        <f>'Forest ShrubScrub Data'!AI8*VLOOKUP($A$1,ForestPercent,AI$4,FALSE)</f>
        <v>43477.433079474366</v>
      </c>
    </row>
    <row r="7" spans="1:35">
      <c r="B7" s="579" t="s">
        <v>123</v>
      </c>
      <c r="C7" s="107">
        <f>'Forest ShrubScrub Data'!C8*VLOOKUP($A$1,ShrubPercent,C$4,FALSE)</f>
        <v>26801.786533501112</v>
      </c>
      <c r="D7" s="107">
        <f>'Forest ShrubScrub Data'!D8*VLOOKUP($A$1,ShrubPercent,D$4,FALSE)</f>
        <v>24759.829443533145</v>
      </c>
      <c r="E7" s="107">
        <f>'Forest ShrubScrub Data'!E8*VLOOKUP($A$1,ShrubPercent,E$4,FALSE)</f>
        <v>26807.824254050985</v>
      </c>
      <c r="F7" s="224">
        <f>E7*(1+$G24)</f>
        <v>26808.974246727801</v>
      </c>
      <c r="G7" s="224">
        <f>F7*(1+$G24)</f>
        <v>26810.124288736599</v>
      </c>
      <c r="H7" s="107">
        <f>'Forest ShrubScrub Data'!H8*VLOOKUP($A$1,ShrubPercent,H$4,FALSE)</f>
        <v>26811.274380079485</v>
      </c>
      <c r="I7" s="107">
        <f>'Forest ShrubScrub Data'!I8*VLOOKUP($A$1,ShrubPercent,I$4,FALSE)</f>
        <v>24759.829443533145</v>
      </c>
      <c r="J7" s="107">
        <f>'Forest ShrubScrub Data'!J8*VLOOKUP($A$1,ShrubPercent,J$4,FALSE)</f>
        <v>24759.829443533145</v>
      </c>
      <c r="K7" s="107">
        <f>'Forest ShrubScrub Data'!K8*VLOOKUP($A$1,ShrubPercent,K$4,FALSE)</f>
        <v>24759.829443533145</v>
      </c>
      <c r="L7" s="107">
        <f>'Forest ShrubScrub Data'!L8*VLOOKUP($A$1,ShrubPercent,L$4,FALSE)</f>
        <v>24759.829443533145</v>
      </c>
      <c r="M7" s="107">
        <f>'Forest ShrubScrub Data'!M8*VLOOKUP($A$1,ShrubPercent,M$4,FALSE)</f>
        <v>24759.829443533145</v>
      </c>
      <c r="N7" s="107">
        <f>'Forest ShrubScrub Data'!N8*VLOOKUP($A$1,ShrubPercent,N$4,FALSE)</f>
        <v>23849.45942545779</v>
      </c>
      <c r="O7" s="107">
        <f>'Forest ShrubScrub Data'!O8*VLOOKUP($A$1,ShrubPercent,O$4,FALSE)</f>
        <v>23023.221507494913</v>
      </c>
      <c r="P7" s="107">
        <f>'Forest ShrubScrub Data'!P8*VLOOKUP($A$1,ShrubPercent,P$4,FALSE)</f>
        <v>22132.496289060691</v>
      </c>
      <c r="Q7" s="107">
        <f>'Forest ShrubScrub Data'!Q8*VLOOKUP($A$1,ShrubPercent,Q$4,FALSE)</f>
        <v>21255.450919756157</v>
      </c>
      <c r="R7" s="107">
        <f>'Forest ShrubScrub Data'!R8*VLOOKUP($A$1,ShrubPercent,R$4,FALSE)</f>
        <v>20393.547660934459</v>
      </c>
      <c r="S7" s="107">
        <f>'Forest ShrubScrub Data'!S8*VLOOKUP($A$1,ShrubPercent,S$4,FALSE)</f>
        <v>19548.13712170464</v>
      </c>
      <c r="T7" s="107">
        <f>'Forest ShrubScrub Data'!T8*VLOOKUP($A$1,ShrubPercent,T$4,FALSE)</f>
        <v>22739.099882336541</v>
      </c>
      <c r="U7" s="107">
        <f>'Forest ShrubScrub Data'!U8*VLOOKUP($A$1,ShrubPercent,U$4,FALSE)</f>
        <v>21756.616223230856</v>
      </c>
      <c r="V7" s="107">
        <f>'Forest ShrubScrub Data'!V8*VLOOKUP($A$1,ShrubPercent,V$4,FALSE)</f>
        <v>20798.204765732171</v>
      </c>
      <c r="W7" s="107">
        <f>'Forest ShrubScrub Data'!W8*VLOOKUP($A$1,ShrubPercent,W$4,FALSE)</f>
        <v>19864.904872155796</v>
      </c>
      <c r="X7" s="107">
        <f>'Forest ShrubScrub Data'!X8*VLOOKUP($A$1,ShrubPercent,X$4,FALSE)</f>
        <v>17509.504252905717</v>
      </c>
      <c r="Y7" s="107">
        <f>'Forest ShrubScrub Data'!Y8*VLOOKUP($A$1,ShrubPercent,Y$4,FALSE)</f>
        <v>16696.191054925959</v>
      </c>
      <c r="Z7" s="107">
        <f>'Forest ShrubScrub Data'!Z8*VLOOKUP($A$1,ShrubPercent,Z$4,FALSE)</f>
        <v>13781.190204575458</v>
      </c>
      <c r="AA7" s="107">
        <f>'Forest ShrubScrub Data'!AA8*VLOOKUP($A$1,ShrubPercent,AA$4,FALSE)</f>
        <v>13120.665734944532</v>
      </c>
      <c r="AB7" s="107">
        <f>'Forest ShrubScrub Data'!AB8*VLOOKUP($A$1,ShrubPercent,AB$4,FALSE)</f>
        <v>13120.665734944532</v>
      </c>
      <c r="AC7" s="107">
        <f>'Forest ShrubScrub Data'!AC8*VLOOKUP($A$1,ShrubPercent,AC$4,FALSE)</f>
        <v>13120.665734944532</v>
      </c>
      <c r="AD7" s="107">
        <f>'Forest ShrubScrub Data'!AD8*VLOOKUP($A$1,ShrubPercent,AD$4,FALSE)</f>
        <v>14754.478938156864</v>
      </c>
      <c r="AE7" s="107">
        <f>'Forest ShrubScrub Data'!AE8*VLOOKUP($A$1,ShrubPercent,AE$4,FALSE)</f>
        <v>18269.718145550414</v>
      </c>
      <c r="AF7" s="107">
        <f>'Forest ShrubScrub Data'!AF8*VLOOKUP($A$1,ShrubPercent,AF$4,FALSE)</f>
        <v>18269.718145550414</v>
      </c>
      <c r="AG7" s="107">
        <f>'Forest ShrubScrub Data'!AG8*VLOOKUP($A$1,ShrubPercent,AG$4,FALSE)</f>
        <v>12646.535506054095</v>
      </c>
      <c r="AH7" s="107">
        <f>'Forest ShrubScrub Data'!AH8*VLOOKUP($A$1,ShrubPercent,AH$4,FALSE)</f>
        <v>12594.781524177977</v>
      </c>
      <c r="AI7" s="107">
        <f>'Forest ShrubScrub Data'!AI8*VLOOKUP($A$1,ShrubPercent,AI$4,FALSE)</f>
        <v>13110.164927027639</v>
      </c>
    </row>
    <row r="8" spans="1:35">
      <c r="B8" s="812" t="s">
        <v>111</v>
      </c>
      <c r="C8" s="813">
        <f t="shared" ref="C8:M8" si="2">SUM(C6:C7)</f>
        <v>62874.794140614002</v>
      </c>
      <c r="D8" s="813">
        <f t="shared" si="2"/>
        <v>58084.530196259991</v>
      </c>
      <c r="E8" s="813">
        <f t="shared" si="2"/>
        <v>62888.958138083995</v>
      </c>
      <c r="F8" s="813">
        <f t="shared" si="2"/>
        <v>62891.655926633568</v>
      </c>
      <c r="G8" s="813">
        <f t="shared" si="2"/>
        <v>62894.353830911918</v>
      </c>
      <c r="H8" s="813">
        <f t="shared" si="2"/>
        <v>62897.051850923999</v>
      </c>
      <c r="I8" s="813">
        <f t="shared" si="2"/>
        <v>58084.530196259991</v>
      </c>
      <c r="J8" s="813">
        <f t="shared" si="2"/>
        <v>58084.530196259991</v>
      </c>
      <c r="K8" s="813">
        <f t="shared" si="2"/>
        <v>58084.530196259991</v>
      </c>
      <c r="L8" s="813">
        <f t="shared" si="2"/>
        <v>58084.530196259991</v>
      </c>
      <c r="M8" s="813">
        <f t="shared" si="2"/>
        <v>58084.530196259991</v>
      </c>
      <c r="N8" s="813">
        <f t="shared" ref="N8:AF8" si="3">SUM(N6:N7)</f>
        <v>58084.530196259999</v>
      </c>
      <c r="O8" s="813">
        <f t="shared" si="3"/>
        <v>58271.090277222</v>
      </c>
      <c r="P8" s="813">
        <f t="shared" si="3"/>
        <v>58271.090277222</v>
      </c>
      <c r="Q8" s="813">
        <f t="shared" si="3"/>
        <v>58271.090277222</v>
      </c>
      <c r="R8" s="813">
        <f t="shared" si="3"/>
        <v>58271.090277222</v>
      </c>
      <c r="S8" s="813">
        <f t="shared" si="3"/>
        <v>58271.090277222</v>
      </c>
      <c r="T8" s="813">
        <f t="shared" si="3"/>
        <v>70779.923471442002</v>
      </c>
      <c r="U8" s="813">
        <f t="shared" si="3"/>
        <v>70779.923471442002</v>
      </c>
      <c r="V8" s="813">
        <f t="shared" si="3"/>
        <v>70779.923471442002</v>
      </c>
      <c r="W8" s="813">
        <f t="shared" si="3"/>
        <v>70779.923471442002</v>
      </c>
      <c r="X8" s="813">
        <f t="shared" si="3"/>
        <v>65373.323294321999</v>
      </c>
      <c r="Y8" s="813">
        <f t="shared" si="3"/>
        <v>65373.323294322006</v>
      </c>
      <c r="Z8" s="813">
        <f t="shared" si="3"/>
        <v>56632.922798406013</v>
      </c>
      <c r="AA8" s="813">
        <f t="shared" si="3"/>
        <v>56632.922798406005</v>
      </c>
      <c r="AB8" s="813">
        <f t="shared" si="3"/>
        <v>56632.922798406005</v>
      </c>
      <c r="AC8" s="813">
        <f t="shared" si="3"/>
        <v>56632.922798406005</v>
      </c>
      <c r="AD8" s="813">
        <f t="shared" si="3"/>
        <v>63684.974795898001</v>
      </c>
      <c r="AE8" s="813">
        <f t="shared" si="3"/>
        <v>78857.853571404004</v>
      </c>
      <c r="AF8" s="813">
        <f t="shared" si="3"/>
        <v>78857.853571404004</v>
      </c>
      <c r="AG8" s="813">
        <f t="shared" ref="AG8:AI8" si="4">SUM(AG6:AG7)</f>
        <v>54586.427506812004</v>
      </c>
      <c r="AH8" s="813">
        <f t="shared" si="4"/>
        <v>54363.041032428002</v>
      </c>
      <c r="AI8" s="813">
        <f t="shared" si="4"/>
        <v>56587.598006502005</v>
      </c>
    </row>
    <row r="10" spans="1:35">
      <c r="B10" s="4" t="s">
        <v>160</v>
      </c>
    </row>
    <row r="11" spans="1:35">
      <c r="B11" s="732"/>
      <c r="C11" s="587">
        <v>1990</v>
      </c>
      <c r="D11" s="587">
        <v>1991</v>
      </c>
      <c r="E11" s="587">
        <v>1992</v>
      </c>
      <c r="F11" s="587">
        <v>1993</v>
      </c>
      <c r="G11" s="587">
        <v>1994</v>
      </c>
      <c r="H11" s="587">
        <v>1995</v>
      </c>
      <c r="I11" s="587">
        <v>1996</v>
      </c>
      <c r="J11" s="587">
        <v>1997</v>
      </c>
      <c r="K11" s="587">
        <v>1998</v>
      </c>
      <c r="L11" s="587">
        <v>1999</v>
      </c>
      <c r="M11" s="587">
        <v>2000</v>
      </c>
      <c r="N11" s="587">
        <v>2001</v>
      </c>
      <c r="O11" s="587">
        <v>2002</v>
      </c>
      <c r="P11" s="587">
        <v>2003</v>
      </c>
      <c r="Q11" s="587">
        <v>2004</v>
      </c>
      <c r="R11" s="587">
        <v>2005</v>
      </c>
      <c r="S11" s="587">
        <v>2006</v>
      </c>
      <c r="T11" s="586">
        <v>2007</v>
      </c>
      <c r="U11" s="587">
        <f t="shared" ref="U11:AD11" si="5">T11+1</f>
        <v>2008</v>
      </c>
      <c r="V11" s="587">
        <f t="shared" si="5"/>
        <v>2009</v>
      </c>
      <c r="W11" s="587">
        <f t="shared" si="5"/>
        <v>2010</v>
      </c>
      <c r="X11" s="587">
        <f t="shared" si="5"/>
        <v>2011</v>
      </c>
      <c r="Y11" s="587">
        <f t="shared" si="5"/>
        <v>2012</v>
      </c>
      <c r="Z11" s="587">
        <f t="shared" si="5"/>
        <v>2013</v>
      </c>
      <c r="AA11" s="587">
        <f t="shared" si="5"/>
        <v>2014</v>
      </c>
      <c r="AB11" s="587">
        <f t="shared" si="5"/>
        <v>2015</v>
      </c>
      <c r="AC11" s="587">
        <f t="shared" si="5"/>
        <v>2016</v>
      </c>
      <c r="AD11" s="587">
        <f t="shared" si="5"/>
        <v>2017</v>
      </c>
      <c r="AE11" s="587">
        <v>2018</v>
      </c>
      <c r="AF11" s="587">
        <v>2019</v>
      </c>
      <c r="AG11" s="587">
        <f t="shared" ref="AG11" si="6">AF11+1</f>
        <v>2020</v>
      </c>
      <c r="AH11" s="587">
        <v>2021</v>
      </c>
      <c r="AI11" s="587">
        <v>2022</v>
      </c>
    </row>
    <row r="12" spans="1:35">
      <c r="B12" s="579" t="s">
        <v>122</v>
      </c>
      <c r="C12" s="34">
        <f>C6*'Conversions and EFs'!$B$24</f>
        <v>49377.130611024091</v>
      </c>
      <c r="D12" s="34">
        <f>D6*'Conversions and EFs'!$B$24</f>
        <v>45615.217881533965</v>
      </c>
      <c r="E12" s="34">
        <f>E6*'Conversions and EFs'!$B$24</f>
        <v>49388.253948485624</v>
      </c>
      <c r="F12" s="34">
        <f>F6*'Conversions and EFs'!$B$24</f>
        <v>49390.372588544706</v>
      </c>
      <c r="G12" s="34">
        <f>G6*'Conversions and EFs'!$B$24</f>
        <v>49392.491319488458</v>
      </c>
      <c r="H12" s="34">
        <f>H6*'Conversions and EFs'!$B$24</f>
        <v>49394.61014132078</v>
      </c>
      <c r="I12" s="34">
        <f>I6*'Conversions and EFs'!$B$24</f>
        <v>45615.217881533965</v>
      </c>
      <c r="J12" s="34">
        <f>J6*'Conversions and EFs'!$B$24</f>
        <v>45615.217881533965</v>
      </c>
      <c r="K12" s="34">
        <f>K6*'Conversions and EFs'!$B$24</f>
        <v>45615.217881533965</v>
      </c>
      <c r="L12" s="34">
        <f>L6*'Conversions and EFs'!$B$24</f>
        <v>45615.217881533965</v>
      </c>
      <c r="M12" s="34">
        <f>M6*'Conversions and EFs'!$B$24</f>
        <v>45615.217881533965</v>
      </c>
      <c r="N12" s="34">
        <f>N6*'Conversions and EFs'!$B$24</f>
        <v>46861.342401464586</v>
      </c>
      <c r="O12" s="34">
        <f>O6*'Conversions and EFs'!$B$24</f>
        <v>48247.671471116009</v>
      </c>
      <c r="P12" s="34">
        <f>P6*'Conversions and EFs'!$B$24</f>
        <v>49466.905972663015</v>
      </c>
      <c r="Q12" s="34">
        <f>Q6*'Conversions and EFs'!$B$24</f>
        <v>50667.415345865506</v>
      </c>
      <c r="R12" s="34">
        <f>R6*'Conversions and EFs'!$B$24</f>
        <v>51847.198031258078</v>
      </c>
      <c r="S12" s="34">
        <f>S6*'Conversions and EFs'!$B$24</f>
        <v>53004.405300198305</v>
      </c>
      <c r="T12" s="34">
        <f>T6*'Conversions and EFs'!$B$24</f>
        <v>65758.809103366584</v>
      </c>
      <c r="U12" s="34">
        <f>U6*'Conversions and EFs'!$B$24</f>
        <v>67103.64357037934</v>
      </c>
      <c r="V12" s="34">
        <f>V6*'Conversions and EFs'!$B$24</f>
        <v>68415.52774237399</v>
      </c>
      <c r="W12" s="34">
        <f>W6*'Conversions and EFs'!$B$24</f>
        <v>69693.038928751732</v>
      </c>
      <c r="X12" s="34">
        <f>X6*'Conversions and EFs'!B$35</f>
        <v>61939.21499194912</v>
      </c>
      <c r="Y12" s="34">
        <f>Y6*'Conversions and EFs'!C$35</f>
        <v>66029.236219376704</v>
      </c>
      <c r="Z12" s="34">
        <f>Z6*'Conversions and EFs'!D$35</f>
        <v>58271.163439512078</v>
      </c>
      <c r="AA12" s="34">
        <f>AA6*'Conversions and EFs'!E$35</f>
        <v>59552.10925919436</v>
      </c>
      <c r="AB12" s="34">
        <f>AB6*'Conversions and EFs'!F$35</f>
        <v>60700.275421302023</v>
      </c>
      <c r="AC12" s="34">
        <f>AC6*'Conversions and EFs'!G$35</f>
        <v>60204.215244350256</v>
      </c>
      <c r="AD12" s="34">
        <f>AD6*'Conversions and EFs'!H$35</f>
        <v>66644.170894981435</v>
      </c>
      <c r="AE12" s="34">
        <f>AE6*'Conversions and EFs'!I$35</f>
        <v>84315.314058885662</v>
      </c>
      <c r="AF12" s="34">
        <f>AF6*'Conversions and EFs'!J$35</f>
        <v>85121.93857833081</v>
      </c>
      <c r="AG12" s="34">
        <f>AG6*'Conversions and EFs'!K$35</f>
        <v>57542.255168373908</v>
      </c>
      <c r="AH12" s="34">
        <f>AH6*'Conversions and EFs'!L$35</f>
        <v>57048.396680460311</v>
      </c>
      <c r="AI12" s="34">
        <f>AI6*'Conversions and EFs'!M$35</f>
        <v>59853.566421093237</v>
      </c>
    </row>
    <row r="13" spans="1:35">
      <c r="B13" s="579" t="s">
        <v>123</v>
      </c>
      <c r="C13" s="34">
        <f>C7*'Conversions and EFs'!$B$25</f>
        <v>15286.310868853248</v>
      </c>
      <c r="D13" s="34">
        <f>D7*'Conversions and EFs'!$B$25</f>
        <v>14121.687353212114</v>
      </c>
      <c r="E13" s="34">
        <f>E7*'Conversions and EFs'!$B$25</f>
        <v>15289.754462926698</v>
      </c>
      <c r="F13" s="34">
        <f>F7*'Conversions and EFs'!$B$25</f>
        <v>15290.410357470621</v>
      </c>
      <c r="G13" s="34">
        <f>G7*'Conversions and EFs'!$B$25</f>
        <v>15291.066280150877</v>
      </c>
      <c r="H13" s="34">
        <f>H7*'Conversions and EFs'!$B$25</f>
        <v>15291.722230968669</v>
      </c>
      <c r="I13" s="34">
        <f>I7*'Conversions and EFs'!$B$25</f>
        <v>14121.687353212114</v>
      </c>
      <c r="J13" s="34">
        <f>J7*'Conversions and EFs'!$B$25</f>
        <v>14121.687353212114</v>
      </c>
      <c r="K13" s="34">
        <f>K7*'Conversions and EFs'!$B$25</f>
        <v>14121.687353212114</v>
      </c>
      <c r="L13" s="34">
        <f>L7*'Conversions and EFs'!$B$25</f>
        <v>14121.687353212114</v>
      </c>
      <c r="M13" s="34">
        <f>M7*'Conversions and EFs'!$B$25</f>
        <v>14121.687353212114</v>
      </c>
      <c r="N13" s="34">
        <f>N7*'Conversions and EFs'!$B$25</f>
        <v>13602.460805213577</v>
      </c>
      <c r="O13" s="34">
        <f>O7*'Conversions and EFs'!$B$25</f>
        <v>13131.218724025166</v>
      </c>
      <c r="P13" s="34">
        <f>P7*'Conversions and EFs'!$B$25</f>
        <v>12623.196522941913</v>
      </c>
      <c r="Q13" s="34">
        <f>Q7*'Conversions and EFs'!$B$25</f>
        <v>12122.97657885276</v>
      </c>
      <c r="R13" s="34">
        <f>R7*'Conversions and EFs'!$B$25</f>
        <v>11631.39288771495</v>
      </c>
      <c r="S13" s="34">
        <f>S7*'Conversions and EFs'!$B$25</f>
        <v>11149.215764995224</v>
      </c>
      <c r="T13" s="34">
        <f>T7*'Conversions and EFs'!$B$25</f>
        <v>12969.170888844257</v>
      </c>
      <c r="U13" s="34">
        <f>U7*'Conversions and EFs'!$B$25</f>
        <v>12408.814562676023</v>
      </c>
      <c r="V13" s="34">
        <f>V7*'Conversions and EFs'!$B$25</f>
        <v>11862.187737584232</v>
      </c>
      <c r="W13" s="34">
        <f>W7*'Conversions and EFs'!$B$25</f>
        <v>11329.883210449694</v>
      </c>
      <c r="X13" s="34">
        <f>X7*'Conversions and EFs'!B$42</f>
        <v>12428.360960040342</v>
      </c>
      <c r="Y13" s="34">
        <f>Y7*'Conversions and EFs'!C$42</f>
        <v>11683.460902833227</v>
      </c>
      <c r="Z13" s="34">
        <f>Z7*'Conversions and EFs'!D$42</f>
        <v>9536.6435749220018</v>
      </c>
      <c r="AA13" s="34">
        <f>AA7*'Conversions and EFs'!E$42</f>
        <v>8755.6681981490747</v>
      </c>
      <c r="AB13" s="34">
        <f>AB7*'Conversions and EFs'!F$42</f>
        <v>8409.2207314283587</v>
      </c>
      <c r="AC13" s="34">
        <f>AC7*'Conversions and EFs'!G$42</f>
        <v>8040.9885888013323</v>
      </c>
      <c r="AD13" s="34">
        <f>AD7*'Conversions and EFs'!H$42</f>
        <v>8788.8522626146441</v>
      </c>
      <c r="AE13" s="34">
        <f>AE7*'Conversions and EFs'!I$42</f>
        <v>10396.97262693419</v>
      </c>
      <c r="AF13" s="34">
        <f>AF7*'Conversions and EFs'!J$42</f>
        <v>9880.3280850013834</v>
      </c>
      <c r="AG13" s="34">
        <f>AG7*'Conversions and EFs'!K$42</f>
        <v>6564.5013768306617</v>
      </c>
      <c r="AH13" s="34">
        <f>AH7*'Conversions and EFs'!L$42</f>
        <v>6283.847346599523</v>
      </c>
      <c r="AI13" s="34">
        <f>AI7*'Conversions and EFs'!M$42</f>
        <v>6405.3612262324605</v>
      </c>
    </row>
    <row r="14" spans="1:35">
      <c r="B14" s="578" t="s">
        <v>111</v>
      </c>
      <c r="C14" s="813">
        <f t="shared" ref="C14:AF14" si="7">SUM(C12:C13)</f>
        <v>64663.441479877336</v>
      </c>
      <c r="D14" s="813">
        <f t="shared" si="7"/>
        <v>59736.905234746082</v>
      </c>
      <c r="E14" s="813">
        <f t="shared" si="7"/>
        <v>64678.008411412324</v>
      </c>
      <c r="F14" s="813">
        <f t="shared" si="7"/>
        <v>64680.78294601533</v>
      </c>
      <c r="G14" s="813">
        <f t="shared" si="7"/>
        <v>64683.557599639331</v>
      </c>
      <c r="H14" s="813">
        <f t="shared" si="7"/>
        <v>64686.332372289449</v>
      </c>
      <c r="I14" s="813">
        <f t="shared" si="7"/>
        <v>59736.905234746082</v>
      </c>
      <c r="J14" s="813">
        <f t="shared" si="7"/>
        <v>59736.905234746082</v>
      </c>
      <c r="K14" s="813">
        <f t="shared" si="7"/>
        <v>59736.905234746082</v>
      </c>
      <c r="L14" s="813">
        <f t="shared" si="7"/>
        <v>59736.905234746082</v>
      </c>
      <c r="M14" s="813">
        <f t="shared" si="7"/>
        <v>59736.905234746082</v>
      </c>
      <c r="N14" s="813">
        <f t="shared" si="7"/>
        <v>60463.80320667816</v>
      </c>
      <c r="O14" s="813">
        <f t="shared" si="7"/>
        <v>61378.890195141175</v>
      </c>
      <c r="P14" s="813">
        <f t="shared" si="7"/>
        <v>62090.10249560493</v>
      </c>
      <c r="Q14" s="813">
        <f t="shared" si="7"/>
        <v>62790.391924718264</v>
      </c>
      <c r="R14" s="813">
        <f t="shared" si="7"/>
        <v>63478.59091897303</v>
      </c>
      <c r="S14" s="813">
        <f t="shared" si="7"/>
        <v>64153.621065193525</v>
      </c>
      <c r="T14" s="813">
        <f t="shared" si="7"/>
        <v>78727.979992210836</v>
      </c>
      <c r="U14" s="813">
        <f t="shared" si="7"/>
        <v>79512.458133055363</v>
      </c>
      <c r="V14" s="813">
        <f t="shared" si="7"/>
        <v>80277.71547995822</v>
      </c>
      <c r="W14" s="813">
        <f t="shared" si="7"/>
        <v>81022.92213920143</v>
      </c>
      <c r="X14" s="813">
        <f t="shared" si="7"/>
        <v>74367.575951989464</v>
      </c>
      <c r="Y14" s="813">
        <f t="shared" si="7"/>
        <v>77712.697122209938</v>
      </c>
      <c r="Z14" s="813">
        <f t="shared" si="7"/>
        <v>67807.807014434075</v>
      </c>
      <c r="AA14" s="813">
        <f t="shared" si="7"/>
        <v>68307.777457343429</v>
      </c>
      <c r="AB14" s="813">
        <f t="shared" si="7"/>
        <v>69109.496152730382</v>
      </c>
      <c r="AC14" s="813">
        <f t="shared" si="7"/>
        <v>68245.203833151594</v>
      </c>
      <c r="AD14" s="813">
        <f t="shared" si="7"/>
        <v>75433.023157596079</v>
      </c>
      <c r="AE14" s="813">
        <f t="shared" si="7"/>
        <v>94712.286685819854</v>
      </c>
      <c r="AF14" s="813">
        <f t="shared" si="7"/>
        <v>95002.266663332193</v>
      </c>
      <c r="AG14" s="813">
        <f t="shared" ref="AG14:AH14" si="8">SUM(AG12:AG13)</f>
        <v>64106.756545204567</v>
      </c>
      <c r="AH14" s="813">
        <f t="shared" si="8"/>
        <v>63332.244027059831</v>
      </c>
      <c r="AI14" s="813">
        <f t="shared" ref="AI14" si="9">SUM(AI12:AI13)</f>
        <v>66258.927647325705</v>
      </c>
    </row>
    <row r="16" spans="1:35">
      <c r="B16" s="4" t="s">
        <v>161</v>
      </c>
    </row>
    <row r="17" spans="2:35">
      <c r="B17" s="732"/>
      <c r="C17" s="587">
        <v>1990</v>
      </c>
      <c r="D17" s="587">
        <v>1991</v>
      </c>
      <c r="E17" s="587">
        <v>1992</v>
      </c>
      <c r="F17" s="587">
        <v>1993</v>
      </c>
      <c r="G17" s="587">
        <v>1994</v>
      </c>
      <c r="H17" s="587">
        <v>1995</v>
      </c>
      <c r="I17" s="587">
        <v>1996</v>
      </c>
      <c r="J17" s="587">
        <v>1997</v>
      </c>
      <c r="K17" s="587">
        <v>1998</v>
      </c>
      <c r="L17" s="587">
        <v>1999</v>
      </c>
      <c r="M17" s="587">
        <v>2000</v>
      </c>
      <c r="N17" s="587">
        <v>2001</v>
      </c>
      <c r="O17" s="587">
        <v>2002</v>
      </c>
      <c r="P17" s="587">
        <v>2003</v>
      </c>
      <c r="Q17" s="587">
        <v>2004</v>
      </c>
      <c r="R17" s="587">
        <v>2005</v>
      </c>
      <c r="S17" s="587">
        <v>2006</v>
      </c>
      <c r="T17" s="586">
        <v>2007</v>
      </c>
      <c r="U17" s="587">
        <f t="shared" ref="U17:AD17" si="10">T17+1</f>
        <v>2008</v>
      </c>
      <c r="V17" s="587">
        <f t="shared" si="10"/>
        <v>2009</v>
      </c>
      <c r="W17" s="587">
        <f t="shared" si="10"/>
        <v>2010</v>
      </c>
      <c r="X17" s="587">
        <f t="shared" si="10"/>
        <v>2011</v>
      </c>
      <c r="Y17" s="587">
        <f t="shared" si="10"/>
        <v>2012</v>
      </c>
      <c r="Z17" s="587">
        <f t="shared" si="10"/>
        <v>2013</v>
      </c>
      <c r="AA17" s="587">
        <f t="shared" si="10"/>
        <v>2014</v>
      </c>
      <c r="AB17" s="587">
        <f t="shared" si="10"/>
        <v>2015</v>
      </c>
      <c r="AC17" s="587">
        <f t="shared" si="10"/>
        <v>2016</v>
      </c>
      <c r="AD17" s="587">
        <f t="shared" si="10"/>
        <v>2017</v>
      </c>
      <c r="AE17" s="587">
        <v>2018</v>
      </c>
      <c r="AF17" s="587">
        <v>2019</v>
      </c>
      <c r="AG17" s="587">
        <v>2020</v>
      </c>
      <c r="AH17" s="587">
        <v>2021</v>
      </c>
      <c r="AI17" s="587">
        <v>2022</v>
      </c>
    </row>
    <row r="18" spans="2:35">
      <c r="B18" s="579" t="s">
        <v>122</v>
      </c>
      <c r="C18" s="34">
        <f>C12*'Conversions and EFs'!$D$8</f>
        <v>181049.47890708831</v>
      </c>
      <c r="D18" s="34">
        <f>D12*'Conversions and EFs'!$D$8</f>
        <v>167255.79889895787</v>
      </c>
      <c r="E18" s="34">
        <f>E12*'Conversions and EFs'!$D$8</f>
        <v>181090.26447778061</v>
      </c>
      <c r="F18" s="34">
        <f>F12*'Conversions and EFs'!$D$8</f>
        <v>181098.03282466391</v>
      </c>
      <c r="G18" s="34">
        <f>G12*'Conversions and EFs'!$D$8</f>
        <v>181105.80150479102</v>
      </c>
      <c r="H18" s="34">
        <f>H12*'Conversions and EFs'!$D$8</f>
        <v>181113.57051817619</v>
      </c>
      <c r="I18" s="34">
        <f>I12*'Conversions and EFs'!$D$8</f>
        <v>167255.79889895787</v>
      </c>
      <c r="J18" s="34">
        <f>J12*'Conversions and EFs'!$D$8</f>
        <v>167255.79889895787</v>
      </c>
      <c r="K18" s="34">
        <f>K12*'Conversions and EFs'!$D$8</f>
        <v>167255.79889895787</v>
      </c>
      <c r="L18" s="34">
        <f>L12*'Conversions and EFs'!$D$8</f>
        <v>167255.79889895787</v>
      </c>
      <c r="M18" s="34">
        <f>M12*'Conversions and EFs'!$D$8</f>
        <v>167255.79889895787</v>
      </c>
      <c r="N18" s="34">
        <f>N12*'Conversions and EFs'!$D$8</f>
        <v>171824.92213870346</v>
      </c>
      <c r="O18" s="34">
        <f>O12*'Conversions and EFs'!$D$8</f>
        <v>176908.12872742536</v>
      </c>
      <c r="P18" s="34">
        <f>P12*'Conversions and EFs'!$D$8</f>
        <v>181378.6552330977</v>
      </c>
      <c r="Q18" s="34">
        <f>Q12*'Conversions and EFs'!$D$8</f>
        <v>185780.52293484018</v>
      </c>
      <c r="R18" s="34">
        <f>R12*'Conversions and EFs'!$D$8</f>
        <v>190106.3927812796</v>
      </c>
      <c r="S18" s="34">
        <f>S12*'Conversions and EFs'!$D$8</f>
        <v>194349.48610072711</v>
      </c>
      <c r="T18" s="34">
        <f>T12*'Conversions and EFs'!$D$8</f>
        <v>241115.6333790108</v>
      </c>
      <c r="U18" s="34">
        <f>U12*'Conversions and EFs'!$D$8</f>
        <v>246046.69309139089</v>
      </c>
      <c r="V18" s="34">
        <f>V12*'Conversions and EFs'!$D$8</f>
        <v>250856.93505537129</v>
      </c>
      <c r="W18" s="34">
        <f>W12*'Conversions and EFs'!$D$8</f>
        <v>255541.14273875635</v>
      </c>
      <c r="X18" s="34">
        <f>X12*'Conversions and EFs'!$D$8</f>
        <v>227110.45497048009</v>
      </c>
      <c r="Y18" s="34">
        <f>Y12*'Conversions and EFs'!$D$8</f>
        <v>242107.1994710479</v>
      </c>
      <c r="Z18" s="34">
        <f>Z12*'Conversions and EFs'!$D$8</f>
        <v>213660.93261154427</v>
      </c>
      <c r="AA18" s="34">
        <f>AA12*'Conversions and EFs'!$D$8</f>
        <v>218357.7339503793</v>
      </c>
      <c r="AB18" s="34">
        <f>AB12*'Conversions and EFs'!$D$8</f>
        <v>222567.67654477409</v>
      </c>
      <c r="AC18" s="34">
        <f>AC12*'Conversions and EFs'!$D$8</f>
        <v>220748.78922928427</v>
      </c>
      <c r="AD18" s="34">
        <f>AD12*'Conversions and EFs'!$D$8</f>
        <v>244361.95994826526</v>
      </c>
      <c r="AE18" s="34">
        <f>AE12*'Conversions and EFs'!$D$8</f>
        <v>309156.15154924744</v>
      </c>
      <c r="AF18" s="34">
        <f>AF12*'Conversions and EFs'!$D$8</f>
        <v>312113.77478721295</v>
      </c>
      <c r="AG18" s="34">
        <f>AG12*'Conversions and EFs'!$D$8</f>
        <v>210988.26895070431</v>
      </c>
      <c r="AH18" s="34">
        <f>AH12*'Conversions and EFs'!$D$8</f>
        <v>209177.45449502114</v>
      </c>
      <c r="AI18" s="34">
        <f>AI12*'Conversions and EFs'!$D$8</f>
        <v>219463.07687734187</v>
      </c>
    </row>
    <row r="19" spans="2:35">
      <c r="B19" s="579" t="s">
        <v>123</v>
      </c>
      <c r="C19" s="34">
        <f>C13*'Conversions and EFs'!$D$8</f>
        <v>56049.806519128579</v>
      </c>
      <c r="D19" s="34">
        <f>D13*'Conversions and EFs'!$D$8</f>
        <v>51779.520295111084</v>
      </c>
      <c r="E19" s="34">
        <f>E13*'Conversions and EFs'!$D$8</f>
        <v>56062.433030731219</v>
      </c>
      <c r="F19" s="34">
        <f>F13*'Conversions and EFs'!$D$8</f>
        <v>56064.837977392272</v>
      </c>
      <c r="G19" s="34">
        <f>G13*'Conversions and EFs'!$D$8</f>
        <v>56067.243027219884</v>
      </c>
      <c r="H19" s="34">
        <f>H13*'Conversions and EFs'!$D$8</f>
        <v>56069.64818021845</v>
      </c>
      <c r="I19" s="34">
        <f>I13*'Conversions and EFs'!$D$8</f>
        <v>51779.520295111084</v>
      </c>
      <c r="J19" s="34">
        <f>J13*'Conversions and EFs'!$D$8</f>
        <v>51779.520295111084</v>
      </c>
      <c r="K19" s="34">
        <f>K13*'Conversions and EFs'!$D$8</f>
        <v>51779.520295111084</v>
      </c>
      <c r="L19" s="34">
        <f>L13*'Conversions and EFs'!$D$8</f>
        <v>51779.520295111084</v>
      </c>
      <c r="M19" s="34">
        <f>M13*'Conversions and EFs'!$D$8</f>
        <v>51779.520295111084</v>
      </c>
      <c r="N19" s="34">
        <f>N13*'Conversions and EFs'!$D$8</f>
        <v>49875.689619116449</v>
      </c>
      <c r="O19" s="34">
        <f>O13*'Conversions and EFs'!$D$8</f>
        <v>48147.801988092273</v>
      </c>
      <c r="P19" s="34">
        <f>P13*'Conversions and EFs'!$D$8</f>
        <v>46285.053917453675</v>
      </c>
      <c r="Q19" s="34">
        <f>Q13*'Conversions and EFs'!$D$8</f>
        <v>44450.914122460119</v>
      </c>
      <c r="R19" s="34">
        <f>R13*'Conversions and EFs'!$D$8</f>
        <v>42648.440588288147</v>
      </c>
      <c r="S19" s="34">
        <f>S13*'Conversions and EFs'!$D$8</f>
        <v>40880.457804982485</v>
      </c>
      <c r="T19" s="34">
        <f>T13*'Conversions and EFs'!$D$8</f>
        <v>47553.62659242894</v>
      </c>
      <c r="U19" s="34">
        <f>U13*'Conversions and EFs'!$D$8</f>
        <v>45498.986729812081</v>
      </c>
      <c r="V19" s="34">
        <f>V13*'Conversions and EFs'!$D$8</f>
        <v>43494.688371142183</v>
      </c>
      <c r="W19" s="34">
        <f>W13*'Conversions and EFs'!$D$8</f>
        <v>41542.905104982208</v>
      </c>
      <c r="X19" s="34">
        <f>X13*'Conversions and EFs'!$D$8</f>
        <v>45570.656853481247</v>
      </c>
      <c r="Y19" s="34">
        <f>Y13*'Conversions and EFs'!$D$8</f>
        <v>42839.356643721832</v>
      </c>
      <c r="Z19" s="34">
        <f>Z13*'Conversions and EFs'!$D$8</f>
        <v>34967.693108047337</v>
      </c>
      <c r="AA19" s="34">
        <f>AA13*'Conversions and EFs'!$D$8</f>
        <v>32104.116726546607</v>
      </c>
      <c r="AB19" s="34">
        <f>AB13*'Conversions and EFs'!$D$8</f>
        <v>30833.809348570649</v>
      </c>
      <c r="AC19" s="34">
        <f>AC13*'Conversions and EFs'!$D$8</f>
        <v>29483.624825604886</v>
      </c>
      <c r="AD19" s="34">
        <f>AD13*'Conversions and EFs'!$D$8</f>
        <v>32225.791629587027</v>
      </c>
      <c r="AE19" s="34">
        <f>AE13*'Conversions and EFs'!$D$8</f>
        <v>38122.232965425363</v>
      </c>
      <c r="AF19" s="34">
        <f>AF13*'Conversions and EFs'!$D$8</f>
        <v>36227.86964500507</v>
      </c>
      <c r="AG19" s="34">
        <f>AG13*'Conversions and EFs'!$D$8</f>
        <v>24069.838381712427</v>
      </c>
      <c r="AH19" s="34">
        <f>AH13*'Conversions and EFs'!$D$8</f>
        <v>23040.77360419825</v>
      </c>
      <c r="AI19" s="34">
        <f>AI13*'Conversions and EFs'!$D$8</f>
        <v>23486.324496185687</v>
      </c>
    </row>
    <row r="20" spans="2:35">
      <c r="B20" s="578" t="s">
        <v>111</v>
      </c>
      <c r="C20" s="813">
        <f t="shared" ref="C20:AF20" si="11">SUM(C18:C19)</f>
        <v>237099.2854262169</v>
      </c>
      <c r="D20" s="813">
        <f t="shared" si="11"/>
        <v>219035.31919406896</v>
      </c>
      <c r="E20" s="813">
        <f t="shared" si="11"/>
        <v>237152.69750851183</v>
      </c>
      <c r="F20" s="813">
        <f t="shared" si="11"/>
        <v>237162.87080205619</v>
      </c>
      <c r="G20" s="813">
        <f t="shared" si="11"/>
        <v>237173.04453201091</v>
      </c>
      <c r="H20" s="813">
        <f t="shared" si="11"/>
        <v>237183.21869839463</v>
      </c>
      <c r="I20" s="813">
        <f t="shared" si="11"/>
        <v>219035.31919406896</v>
      </c>
      <c r="J20" s="813">
        <f t="shared" si="11"/>
        <v>219035.31919406896</v>
      </c>
      <c r="K20" s="813">
        <f t="shared" si="11"/>
        <v>219035.31919406896</v>
      </c>
      <c r="L20" s="813">
        <f t="shared" si="11"/>
        <v>219035.31919406896</v>
      </c>
      <c r="M20" s="813">
        <f t="shared" si="11"/>
        <v>219035.31919406896</v>
      </c>
      <c r="N20" s="813">
        <f t="shared" si="11"/>
        <v>221700.61175781992</v>
      </c>
      <c r="O20" s="813">
        <f t="shared" si="11"/>
        <v>225055.93071551764</v>
      </c>
      <c r="P20" s="813">
        <f t="shared" si="11"/>
        <v>227663.70915055138</v>
      </c>
      <c r="Q20" s="813">
        <f t="shared" si="11"/>
        <v>230231.4370573003</v>
      </c>
      <c r="R20" s="813">
        <f t="shared" si="11"/>
        <v>232754.83336956776</v>
      </c>
      <c r="S20" s="813">
        <f t="shared" si="11"/>
        <v>235229.9439057096</v>
      </c>
      <c r="T20" s="813">
        <f t="shared" si="11"/>
        <v>288669.25997143972</v>
      </c>
      <c r="U20" s="813">
        <f t="shared" si="11"/>
        <v>291545.679821203</v>
      </c>
      <c r="V20" s="813">
        <f t="shared" si="11"/>
        <v>294351.62342651346</v>
      </c>
      <c r="W20" s="813">
        <f t="shared" si="11"/>
        <v>297084.04784373858</v>
      </c>
      <c r="X20" s="813">
        <f t="shared" si="11"/>
        <v>272681.11182396131</v>
      </c>
      <c r="Y20" s="813">
        <f t="shared" si="11"/>
        <v>284946.55611476972</v>
      </c>
      <c r="Z20" s="813">
        <f t="shared" si="11"/>
        <v>248628.6257195916</v>
      </c>
      <c r="AA20" s="813">
        <f t="shared" si="11"/>
        <v>250461.85067692591</v>
      </c>
      <c r="AB20" s="813">
        <f t="shared" si="11"/>
        <v>253401.48589334474</v>
      </c>
      <c r="AC20" s="813">
        <f t="shared" si="11"/>
        <v>250232.41405488917</v>
      </c>
      <c r="AD20" s="813">
        <f t="shared" si="11"/>
        <v>276587.75157785229</v>
      </c>
      <c r="AE20" s="813">
        <f t="shared" si="11"/>
        <v>347278.3845146728</v>
      </c>
      <c r="AF20" s="813">
        <f t="shared" si="11"/>
        <v>348341.64443221805</v>
      </c>
      <c r="AG20" s="813">
        <f t="shared" ref="AG20:AH20" si="12">SUM(AG18:AG19)</f>
        <v>235058.10733241675</v>
      </c>
      <c r="AH20" s="813">
        <f t="shared" si="12"/>
        <v>232218.22809921938</v>
      </c>
      <c r="AI20" s="813">
        <f t="shared" ref="AI20" si="13">SUM(AI18:AI19)</f>
        <v>242949.40137352757</v>
      </c>
    </row>
    <row r="22" spans="2:35">
      <c r="G22" s="165" t="s">
        <v>466</v>
      </c>
    </row>
    <row r="23" spans="2:35">
      <c r="F23" t="s">
        <v>122</v>
      </c>
      <c r="G23" s="164">
        <f>((H6/E6)^(1/3))-1</f>
        <v>4.289765054843464E-5</v>
      </c>
    </row>
    <row r="24" spans="2:35">
      <c r="F24" t="s">
        <v>123</v>
      </c>
      <c r="G24" s="164">
        <f>((H7/E7)^(1/3))-1</f>
        <v>4.289765054843464E-5</v>
      </c>
    </row>
  </sheetData>
  <phoneticPr fontId="5" type="noConversion"/>
  <pageMargins left="0.75" right="0.75" top="1" bottom="1" header="0.5" footer="0.5"/>
  <pageSetup orientation="portrait" r:id="rId1"/>
  <headerFooter alignWithMargins="0"/>
  <legacyDrawing r:id="rId2"/>
  <extLst>
    <ext xmlns:mx="http://schemas.microsoft.com/office/mac/excel/2008/main" uri="{64002731-A6B0-56B0-2670-7721B7C09600}">
      <mx:PLV Mode="0" OnePage="0" WScale="0"/>
    </ext>
  </extLs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0">
    <tabColor rgb="FF00B050"/>
  </sheetPr>
  <dimension ref="A1:AI24"/>
  <sheetViews>
    <sheetView topLeftCell="Y1" workbookViewId="0">
      <selection activeCell="AI6" sqref="AI6"/>
    </sheetView>
  </sheetViews>
  <sheetFormatPr defaultColWidth="8.7109375" defaultRowHeight="12.75"/>
  <cols>
    <col min="1" max="1" width="10.42578125" customWidth="1"/>
    <col min="2" max="2" width="11" bestFit="1" customWidth="1"/>
    <col min="3" max="20" width="13.42578125" bestFit="1" customWidth="1"/>
    <col min="21" max="28" width="14" bestFit="1" customWidth="1"/>
    <col min="29" max="32" width="14" customWidth="1"/>
    <col min="33" max="33" width="14" bestFit="1" customWidth="1"/>
    <col min="34" max="34" width="11.42578125" bestFit="1" customWidth="1"/>
  </cols>
  <sheetData>
    <row r="1" spans="1:35" s="70" customFormat="1" ht="18">
      <c r="A1" s="68" t="s">
        <v>150</v>
      </c>
      <c r="B1" s="68" t="s">
        <v>465</v>
      </c>
    </row>
    <row r="4" spans="1:35">
      <c r="B4" s="4" t="s">
        <v>157</v>
      </c>
      <c r="C4" s="289">
        <v>2</v>
      </c>
      <c r="D4" s="289">
        <v>3</v>
      </c>
      <c r="E4" s="289">
        <v>4</v>
      </c>
      <c r="F4" s="289">
        <v>5</v>
      </c>
      <c r="G4" s="289">
        <v>6</v>
      </c>
      <c r="H4" s="289">
        <v>7</v>
      </c>
      <c r="I4" s="289">
        <v>8</v>
      </c>
      <c r="J4" s="289">
        <v>9</v>
      </c>
      <c r="K4" s="289">
        <v>10</v>
      </c>
      <c r="L4" s="289">
        <v>11</v>
      </c>
      <c r="M4" s="289">
        <v>12</v>
      </c>
      <c r="N4" s="289">
        <v>13</v>
      </c>
      <c r="O4" s="289">
        <v>14</v>
      </c>
      <c r="P4" s="289">
        <v>15</v>
      </c>
      <c r="Q4" s="289">
        <v>16</v>
      </c>
      <c r="R4" s="289">
        <v>17</v>
      </c>
      <c r="S4" s="289">
        <v>18</v>
      </c>
      <c r="T4" s="289">
        <v>19</v>
      </c>
      <c r="U4" s="289">
        <v>20</v>
      </c>
      <c r="V4" s="289">
        <v>21</v>
      </c>
      <c r="W4" s="289">
        <v>22</v>
      </c>
      <c r="X4" s="289">
        <v>23</v>
      </c>
      <c r="Y4" s="289">
        <v>24</v>
      </c>
      <c r="Z4" s="289">
        <v>25</v>
      </c>
      <c r="AA4" s="289">
        <v>26</v>
      </c>
      <c r="AB4" s="289">
        <v>27</v>
      </c>
      <c r="AC4" s="289">
        <v>28</v>
      </c>
      <c r="AD4" s="289">
        <v>29</v>
      </c>
      <c r="AE4" s="289">
        <v>30</v>
      </c>
      <c r="AF4" s="289">
        <v>31</v>
      </c>
      <c r="AG4" s="289">
        <v>32</v>
      </c>
      <c r="AH4" s="289">
        <v>33</v>
      </c>
      <c r="AI4" s="289">
        <v>34</v>
      </c>
    </row>
    <row r="5" spans="1:35">
      <c r="B5" s="732"/>
      <c r="C5" s="587">
        <v>1990</v>
      </c>
      <c r="D5" s="587">
        <v>1991</v>
      </c>
      <c r="E5" s="587">
        <v>1992</v>
      </c>
      <c r="F5" s="587">
        <v>1993</v>
      </c>
      <c r="G5" s="587">
        <v>1994</v>
      </c>
      <c r="H5" s="587">
        <v>1995</v>
      </c>
      <c r="I5" s="587">
        <v>1996</v>
      </c>
      <c r="J5" s="587">
        <v>1997</v>
      </c>
      <c r="K5" s="587">
        <v>1998</v>
      </c>
      <c r="L5" s="587">
        <v>1999</v>
      </c>
      <c r="M5" s="587">
        <v>2000</v>
      </c>
      <c r="N5" s="587">
        <v>2001</v>
      </c>
      <c r="O5" s="587">
        <v>2002</v>
      </c>
      <c r="P5" s="587">
        <v>2003</v>
      </c>
      <c r="Q5" s="587">
        <v>2004</v>
      </c>
      <c r="R5" s="587">
        <v>2005</v>
      </c>
      <c r="S5" s="587">
        <v>2006</v>
      </c>
      <c r="T5" s="587">
        <v>2007</v>
      </c>
      <c r="U5" s="587">
        <f t="shared" ref="U5:AD5" si="0">T5+1</f>
        <v>2008</v>
      </c>
      <c r="V5" s="587">
        <f t="shared" si="0"/>
        <v>2009</v>
      </c>
      <c r="W5" s="587">
        <f t="shared" si="0"/>
        <v>2010</v>
      </c>
      <c r="X5" s="587">
        <f t="shared" si="0"/>
        <v>2011</v>
      </c>
      <c r="Y5" s="587">
        <f t="shared" si="0"/>
        <v>2012</v>
      </c>
      <c r="Z5" s="587">
        <f t="shared" si="0"/>
        <v>2013</v>
      </c>
      <c r="AA5" s="587">
        <f t="shared" si="0"/>
        <v>2014</v>
      </c>
      <c r="AB5" s="587">
        <f t="shared" si="0"/>
        <v>2015</v>
      </c>
      <c r="AC5" s="587">
        <f t="shared" si="0"/>
        <v>2016</v>
      </c>
      <c r="AD5" s="587">
        <f t="shared" si="0"/>
        <v>2017</v>
      </c>
      <c r="AE5" s="587">
        <v>2018</v>
      </c>
      <c r="AF5" s="587">
        <v>2019</v>
      </c>
      <c r="AG5" s="587">
        <f t="shared" ref="AG5" si="1">AF5+1</f>
        <v>2020</v>
      </c>
      <c r="AH5" s="587">
        <v>2021</v>
      </c>
      <c r="AI5" s="587">
        <v>2022</v>
      </c>
    </row>
    <row r="6" spans="1:35">
      <c r="B6" s="579" t="s">
        <v>122</v>
      </c>
      <c r="C6" s="107">
        <f>'Forest ShrubScrub Data'!C9*VLOOKUP($A$1,ForestPercent,C$4,FALSE)</f>
        <v>1951.7412731693184</v>
      </c>
      <c r="D6" s="107">
        <f>'Forest ShrubScrub Data'!D9*VLOOKUP($A$1,ForestPercent,D$4,FALSE)</f>
        <v>1668.7260401258463</v>
      </c>
      <c r="E6" s="107">
        <f>'Forest ShrubScrub Data'!E9*VLOOKUP($A$1,ForestPercent,E$4,FALSE)</f>
        <v>1951.7412731693184</v>
      </c>
      <c r="F6" s="224">
        <f>E6*(1+$G23)</f>
        <v>1952.2979425310489</v>
      </c>
      <c r="G6" s="224">
        <f>F6*(1+$G23)</f>
        <v>1952.8547706642223</v>
      </c>
      <c r="H6" s="107">
        <f>'Forest ShrubScrub Data'!H9*VLOOKUP($A$1,ForestPercent,H$4,FALSE)</f>
        <v>1953.4117576141227</v>
      </c>
      <c r="I6" s="107">
        <f>'Forest ShrubScrub Data'!I9*VLOOKUP($A$1,ForestPercent,I$4,FALSE)</f>
        <v>1668.7260401258463</v>
      </c>
      <c r="J6" s="107">
        <f>'Forest ShrubScrub Data'!J9*VLOOKUP($A$1,ForestPercent,J$4,FALSE)</f>
        <v>1668.7260401258463</v>
      </c>
      <c r="K6" s="107">
        <f>'Forest ShrubScrub Data'!K9*VLOOKUP($A$1,ForestPercent,K$4,FALSE)</f>
        <v>1668.7260401258463</v>
      </c>
      <c r="L6" s="107">
        <f>'Forest ShrubScrub Data'!L9*VLOOKUP($A$1,ForestPercent,L$4,FALSE)</f>
        <v>1668.7260401258463</v>
      </c>
      <c r="M6" s="107">
        <f>'Forest ShrubScrub Data'!M9*VLOOKUP($A$1,ForestPercent,M$4,FALSE)</f>
        <v>1668.7260401258463</v>
      </c>
      <c r="N6" s="107">
        <f>'Forest ShrubScrub Data'!N9*VLOOKUP($A$1,ForestPercent,N$4,FALSE)</f>
        <v>1767.4059510882221</v>
      </c>
      <c r="O6" s="107">
        <f>'Forest ShrubScrub Data'!O9*VLOOKUP($A$1,ForestPercent,O$4,FALSE)</f>
        <v>1870.1061689863707</v>
      </c>
      <c r="P6" s="107">
        <f>'Forest ShrubScrub Data'!P9*VLOOKUP($A$1,ForestPercent,P$4,FALSE)</f>
        <v>1976.7791936965782</v>
      </c>
      <c r="Q6" s="107">
        <f>'Forest ShrubScrub Data'!Q9*VLOOKUP($A$1,ForestPercent,Q$4,FALSE)</f>
        <v>2087.3512212961846</v>
      </c>
      <c r="R6" s="107">
        <f>'Forest ShrubScrub Data'!R9*VLOOKUP($A$1,ForestPercent,R$4,FALSE)</f>
        <v>2201.7208645641222</v>
      </c>
      <c r="S6" s="107">
        <f>'Forest ShrubScrub Data'!S9*VLOOKUP($A$1,ForestPercent,S$4,FALSE)</f>
        <v>2319.7581867712493</v>
      </c>
      <c r="T6" s="107">
        <f>'Forest ShrubScrub Data'!T9*VLOOKUP($A$1,ForestPercent,T$4,FALSE)</f>
        <v>379.44399897104711</v>
      </c>
      <c r="U6" s="107">
        <f>'Forest ShrubScrub Data'!U9*VLOOKUP($A$1,ForestPercent,U$4,FALSE)</f>
        <v>398.85153098777761</v>
      </c>
      <c r="V6" s="107">
        <f>'Forest ShrubScrub Data'!V9*VLOOKUP($A$1,ForestPercent,V$4,FALSE)</f>
        <v>418.74130367194681</v>
      </c>
      <c r="W6" s="107">
        <f>'Forest ShrubScrub Data'!W9*VLOOKUP($A$1,ForestPercent,W$4,FALSE)</f>
        <v>439.07511435138127</v>
      </c>
      <c r="X6" s="107">
        <f>'Forest ShrubScrub Data'!X9*VLOOKUP($A$1,ForestPercent,X$4,FALSE)</f>
        <v>2281.9073062372395</v>
      </c>
      <c r="Y6" s="107">
        <f>'Forest ShrubScrub Data'!Y9*VLOOKUP($A$1,ForestPercent,Y$4,FALSE)</f>
        <v>2386.5745751317559</v>
      </c>
      <c r="Z6" s="107">
        <f>'Forest ShrubScrub Data'!Z9*VLOOKUP($A$1,ForestPercent,Z$4,FALSE)</f>
        <v>2356.2006149388844</v>
      </c>
      <c r="AA6" s="107">
        <f>'Forest ShrubScrub Data'!AA9*VLOOKUP($A$1,ForestPercent,AA$4,FALSE)</f>
        <v>2600.1925078009276</v>
      </c>
      <c r="AB6" s="107">
        <f>'Forest ShrubScrub Data'!AB9*VLOOKUP($A$1,ForestPercent,AB$4,FALSE)</f>
        <v>2600.1925078009276</v>
      </c>
      <c r="AC6" s="107">
        <f>'Forest ShrubScrub Data'!AC9*VLOOKUP($A$1,ForestPercent,AC$4,FALSE)</f>
        <v>2600.1925078009276</v>
      </c>
      <c r="AD6" s="107">
        <f>'Forest ShrubScrub Data'!AD9*VLOOKUP($A$1,ForestPercent,AD$4,FALSE)</f>
        <v>2600.1925078009276</v>
      </c>
      <c r="AE6" s="107">
        <f>'Forest ShrubScrub Data'!AE9*VLOOKUP($A$1,ForestPercent,AE$4,FALSE)</f>
        <v>2600.1925078009276</v>
      </c>
      <c r="AF6" s="107">
        <f>'Forest ShrubScrub Data'!AF9*VLOOKUP($A$1,ForestPercent,AF$4,FALSE)</f>
        <v>2600.1925078009276</v>
      </c>
      <c r="AG6" s="107">
        <f>'Forest ShrubScrub Data'!AG9*VLOOKUP($A$1,ForestPercent,AG$4,FALSE)</f>
        <v>2600.1925078009276</v>
      </c>
      <c r="AH6" s="107">
        <f>'Forest ShrubScrub Data'!AH9*VLOOKUP($A$1,ForestPercent,AH$4,FALSE)</f>
        <v>2600.1925078009276</v>
      </c>
      <c r="AI6" s="107">
        <f>'Forest ShrubScrub Data'!AI9*VLOOKUP($A$1,ForestPercent,AI$4,FALSE)</f>
        <v>6215.2415722667802</v>
      </c>
    </row>
    <row r="7" spans="1:35">
      <c r="B7" s="579" t="s">
        <v>123</v>
      </c>
      <c r="C7" s="107">
        <f>'Forest ShrubScrub Data'!C9*VLOOKUP($A$1,ShrubPercent,C$4,FALSE)</f>
        <v>7031.8752935886823</v>
      </c>
      <c r="D7" s="107">
        <f>'Forest ShrubScrub Data'!D9*VLOOKUP($A$1,ShrubPercent,D$4,FALSE)</f>
        <v>6012.2074450341543</v>
      </c>
      <c r="E7" s="107">
        <f>'Forest ShrubScrub Data'!E9*VLOOKUP($A$1,ShrubPercent,E$4,FALSE)</f>
        <v>7031.8752935886823</v>
      </c>
      <c r="F7" s="224">
        <f>E7*(1+$G24)</f>
        <v>7033.8809024187367</v>
      </c>
      <c r="G7" s="224">
        <f>F7*(1+$G24)</f>
        <v>7035.8870832820839</v>
      </c>
      <c r="H7" s="107">
        <f>'Forest ShrubScrub Data'!H9*VLOOKUP($A$1,ShrubPercent,H$4,FALSE)</f>
        <v>7037.8938363418774</v>
      </c>
      <c r="I7" s="107">
        <f>'Forest ShrubScrub Data'!I9*VLOOKUP($A$1,ShrubPercent,I$4,FALSE)</f>
        <v>6012.2074450341543</v>
      </c>
      <c r="J7" s="107">
        <f>'Forest ShrubScrub Data'!J9*VLOOKUP($A$1,ShrubPercent,J$4,FALSE)</f>
        <v>6012.2074450341543</v>
      </c>
      <c r="K7" s="107">
        <f>'Forest ShrubScrub Data'!K9*VLOOKUP($A$1,ShrubPercent,K$4,FALSE)</f>
        <v>6012.2074450341543</v>
      </c>
      <c r="L7" s="107">
        <f>'Forest ShrubScrub Data'!L9*VLOOKUP($A$1,ShrubPercent,L$4,FALSE)</f>
        <v>6012.2074450341543</v>
      </c>
      <c r="M7" s="107">
        <f>'Forest ShrubScrub Data'!M9*VLOOKUP($A$1,ShrubPercent,M$4,FALSE)</f>
        <v>6012.2074450341543</v>
      </c>
      <c r="N7" s="107">
        <f>'Forest ShrubScrub Data'!N9*VLOOKUP($A$1,ShrubPercent,N$4,FALSE)</f>
        <v>5913.5275340717781</v>
      </c>
      <c r="O7" s="107">
        <f>'Forest ShrubScrub Data'!O9*VLOOKUP($A$1,ShrubPercent,O$4,FALSE)</f>
        <v>5810.8273161736297</v>
      </c>
      <c r="P7" s="107">
        <f>'Forest ShrubScrub Data'!P9*VLOOKUP($A$1,ShrubPercent,P$4,FALSE)</f>
        <v>5704.1542914634219</v>
      </c>
      <c r="Q7" s="107">
        <f>'Forest ShrubScrub Data'!Q9*VLOOKUP($A$1,ShrubPercent,Q$4,FALSE)</f>
        <v>5593.5822638638165</v>
      </c>
      <c r="R7" s="107">
        <f>'Forest ShrubScrub Data'!R9*VLOOKUP($A$1,ShrubPercent,R$4,FALSE)</f>
        <v>5479.2126205958784</v>
      </c>
      <c r="S7" s="107">
        <f>'Forest ShrubScrub Data'!S9*VLOOKUP($A$1,ShrubPercent,S$4,FALSE)</f>
        <v>5361.1752983887518</v>
      </c>
      <c r="T7" s="107">
        <f>'Forest ShrubScrub Data'!T9*VLOOKUP($A$1,ShrubPercent,T$4,FALSE)</f>
        <v>814.37864492895289</v>
      </c>
      <c r="U7" s="107">
        <f>'Forest ShrubScrub Data'!U9*VLOOKUP($A$1,ShrubPercent,U$4,FALSE)</f>
        <v>794.97111291222245</v>
      </c>
      <c r="V7" s="107">
        <f>'Forest ShrubScrub Data'!V9*VLOOKUP($A$1,ShrubPercent,V$4,FALSE)</f>
        <v>775.08134022805325</v>
      </c>
      <c r="W7" s="107">
        <f>'Forest ShrubScrub Data'!W9*VLOOKUP($A$1,ShrubPercent,W$4,FALSE)</f>
        <v>754.74752954861867</v>
      </c>
      <c r="X7" s="107">
        <f>'Forest ShrubScrub Data'!X9*VLOOKUP($A$1,ShrubPercent,X$4,FALSE)</f>
        <v>3642.690492642761</v>
      </c>
      <c r="Y7" s="107">
        <f>'Forest ShrubScrub Data'!Y9*VLOOKUP($A$1,ShrubPercent,Y$4,FALSE)</f>
        <v>3538.0232237482446</v>
      </c>
      <c r="Z7" s="107">
        <f>'Forest ShrubScrub Data'!Z9*VLOOKUP($A$1,ShrubPercent,Z$4,FALSE)</f>
        <v>3243.8392990571156</v>
      </c>
      <c r="AA7" s="107">
        <f>'Forest ShrubScrub Data'!AA9*VLOOKUP($A$1,ShrubPercent,AA$4,FALSE)</f>
        <v>3324.4052910790724</v>
      </c>
      <c r="AB7" s="107">
        <f>'Forest ShrubScrub Data'!AB9*VLOOKUP($A$1,ShrubPercent,AB$4,FALSE)</f>
        <v>3324.4052910790724</v>
      </c>
      <c r="AC7" s="107">
        <f>'Forest ShrubScrub Data'!AC9*VLOOKUP($A$1,ShrubPercent,AC$4,FALSE)</f>
        <v>3324.4052910790724</v>
      </c>
      <c r="AD7" s="107">
        <f>'Forest ShrubScrub Data'!AD9*VLOOKUP($A$1,ShrubPercent,AD$4,FALSE)</f>
        <v>3324.4052910790724</v>
      </c>
      <c r="AE7" s="107">
        <f>'Forest ShrubScrub Data'!AE9*VLOOKUP($A$1,ShrubPercent,AE$4,FALSE)</f>
        <v>3324.4052910790724</v>
      </c>
      <c r="AF7" s="107">
        <f>'Forest ShrubScrub Data'!AF9*VLOOKUP($A$1,ShrubPercent,AF$4,FALSE)</f>
        <v>3324.4052910790724</v>
      </c>
      <c r="AG7" s="107">
        <f>'Forest ShrubScrub Data'!AG9*VLOOKUP($A$1,ShrubPercent,AG$4,FALSE)</f>
        <v>3324.4052910790724</v>
      </c>
      <c r="AH7" s="107">
        <f>'Forest ShrubScrub Data'!AH9*VLOOKUP($A$1,ShrubPercent,AH$4,FALSE)</f>
        <v>3324.4052910790724</v>
      </c>
      <c r="AI7" s="107">
        <f>'Forest ShrubScrub Data'!AI9*VLOOKUP($A$1,ShrubPercent,AI$4,FALSE)</f>
        <v>7946.3277838812201</v>
      </c>
    </row>
    <row r="8" spans="1:35">
      <c r="B8" s="812" t="s">
        <v>467</v>
      </c>
      <c r="C8" s="813">
        <f t="shared" ref="C8:AF8" si="2">SUM(C6:C7)</f>
        <v>8983.6165667580008</v>
      </c>
      <c r="D8" s="813">
        <f t="shared" si="2"/>
        <v>7680.9334851600006</v>
      </c>
      <c r="E8" s="813">
        <f t="shared" si="2"/>
        <v>8983.6165667580008</v>
      </c>
      <c r="F8" s="813">
        <f t="shared" si="2"/>
        <v>8986.1788449497853</v>
      </c>
      <c r="G8" s="813">
        <f t="shared" si="2"/>
        <v>8988.7418539463069</v>
      </c>
      <c r="H8" s="813">
        <f t="shared" si="2"/>
        <v>8991.3055939559999</v>
      </c>
      <c r="I8" s="813">
        <f t="shared" si="2"/>
        <v>7680.9334851600006</v>
      </c>
      <c r="J8" s="813">
        <f t="shared" si="2"/>
        <v>7680.9334851600006</v>
      </c>
      <c r="K8" s="813">
        <f t="shared" si="2"/>
        <v>7680.9334851600006</v>
      </c>
      <c r="L8" s="813">
        <f t="shared" si="2"/>
        <v>7680.9334851600006</v>
      </c>
      <c r="M8" s="813">
        <f t="shared" si="2"/>
        <v>7680.9334851600006</v>
      </c>
      <c r="N8" s="813">
        <f t="shared" si="2"/>
        <v>7680.9334851599997</v>
      </c>
      <c r="O8" s="813">
        <f t="shared" si="2"/>
        <v>7680.9334851600006</v>
      </c>
      <c r="P8" s="813">
        <f t="shared" si="2"/>
        <v>7680.9334851599997</v>
      </c>
      <c r="Q8" s="813">
        <f t="shared" si="2"/>
        <v>7680.9334851600015</v>
      </c>
      <c r="R8" s="813">
        <f t="shared" si="2"/>
        <v>7680.9334851600006</v>
      </c>
      <c r="S8" s="813">
        <f t="shared" si="2"/>
        <v>7680.9334851600015</v>
      </c>
      <c r="T8" s="813">
        <f t="shared" si="2"/>
        <v>1193.8226439</v>
      </c>
      <c r="U8" s="813">
        <f t="shared" si="2"/>
        <v>1193.8226439</v>
      </c>
      <c r="V8" s="813">
        <f t="shared" si="2"/>
        <v>1193.8226439</v>
      </c>
      <c r="W8" s="813">
        <f t="shared" si="2"/>
        <v>1193.8226439</v>
      </c>
      <c r="X8" s="813">
        <f t="shared" si="2"/>
        <v>5924.5977988800005</v>
      </c>
      <c r="Y8" s="813">
        <f t="shared" si="2"/>
        <v>5924.5977988800005</v>
      </c>
      <c r="Z8" s="813">
        <f t="shared" si="2"/>
        <v>5600.039913996</v>
      </c>
      <c r="AA8" s="813">
        <f t="shared" si="2"/>
        <v>5924.5977988800005</v>
      </c>
      <c r="AB8" s="813">
        <f t="shared" si="2"/>
        <v>5924.5977988800005</v>
      </c>
      <c r="AC8" s="813">
        <f t="shared" si="2"/>
        <v>5924.5977988800005</v>
      </c>
      <c r="AD8" s="813">
        <f t="shared" si="2"/>
        <v>5924.5977988800005</v>
      </c>
      <c r="AE8" s="813">
        <f t="shared" si="2"/>
        <v>5924.5977988800005</v>
      </c>
      <c r="AF8" s="813">
        <f t="shared" si="2"/>
        <v>5924.5977988800005</v>
      </c>
      <c r="AG8" s="813">
        <f t="shared" ref="AG8:AH8" si="3">SUM(AG6:AG7)</f>
        <v>5924.5977988800005</v>
      </c>
      <c r="AH8" s="813">
        <f t="shared" si="3"/>
        <v>5924.5977988800005</v>
      </c>
      <c r="AI8" s="813">
        <f t="shared" ref="AI8" si="4">SUM(AI6:AI7)</f>
        <v>14161.569356148</v>
      </c>
    </row>
    <row r="10" spans="1:35">
      <c r="B10" s="4" t="s">
        <v>160</v>
      </c>
    </row>
    <row r="11" spans="1:35">
      <c r="B11" s="732"/>
      <c r="C11" s="587">
        <v>1990</v>
      </c>
      <c r="D11" s="587">
        <v>1991</v>
      </c>
      <c r="E11" s="587">
        <v>1992</v>
      </c>
      <c r="F11" s="587">
        <v>1993</v>
      </c>
      <c r="G11" s="587">
        <v>1994</v>
      </c>
      <c r="H11" s="587">
        <v>1995</v>
      </c>
      <c r="I11" s="587">
        <v>1996</v>
      </c>
      <c r="J11" s="587">
        <v>1997</v>
      </c>
      <c r="K11" s="587">
        <v>1998</v>
      </c>
      <c r="L11" s="587">
        <v>1999</v>
      </c>
      <c r="M11" s="587">
        <v>2000</v>
      </c>
      <c r="N11" s="587">
        <v>2001</v>
      </c>
      <c r="O11" s="587">
        <v>2002</v>
      </c>
      <c r="P11" s="587">
        <v>2003</v>
      </c>
      <c r="Q11" s="587">
        <v>2004</v>
      </c>
      <c r="R11" s="587">
        <v>2005</v>
      </c>
      <c r="S11" s="587">
        <v>2006</v>
      </c>
      <c r="T11" s="586">
        <v>2007</v>
      </c>
      <c r="U11" s="587">
        <f t="shared" ref="U11:AD11" si="5">T11+1</f>
        <v>2008</v>
      </c>
      <c r="V11" s="587">
        <f t="shared" si="5"/>
        <v>2009</v>
      </c>
      <c r="W11" s="587">
        <f t="shared" si="5"/>
        <v>2010</v>
      </c>
      <c r="X11" s="587">
        <f t="shared" si="5"/>
        <v>2011</v>
      </c>
      <c r="Y11" s="587">
        <f t="shared" si="5"/>
        <v>2012</v>
      </c>
      <c r="Z11" s="587">
        <f t="shared" si="5"/>
        <v>2013</v>
      </c>
      <c r="AA11" s="587">
        <f t="shared" si="5"/>
        <v>2014</v>
      </c>
      <c r="AB11" s="587">
        <f t="shared" si="5"/>
        <v>2015</v>
      </c>
      <c r="AC11" s="587">
        <f t="shared" si="5"/>
        <v>2016</v>
      </c>
      <c r="AD11" s="587">
        <f t="shared" si="5"/>
        <v>2017</v>
      </c>
      <c r="AE11" s="587">
        <v>2018</v>
      </c>
      <c r="AF11" s="587">
        <v>2019</v>
      </c>
      <c r="AG11" s="587">
        <v>2020</v>
      </c>
      <c r="AH11" s="587">
        <v>2021</v>
      </c>
      <c r="AI11" s="587">
        <v>2022</v>
      </c>
    </row>
    <row r="12" spans="1:35">
      <c r="B12" s="579" t="s">
        <v>122</v>
      </c>
      <c r="C12" s="34">
        <f>C6*'Conversions and EFs'!$B$24</f>
        <v>2671.5649777204976</v>
      </c>
      <c r="D12" s="34">
        <f>D6*'Conversions and EFs'!$B$24</f>
        <v>2284.17060575409</v>
      </c>
      <c r="E12" s="34">
        <f>E6*'Conversions and EFs'!$B$24</f>
        <v>2671.5649777204976</v>
      </c>
      <c r="F12" s="34">
        <f>F6*'Conversions and EFs'!$B$24</f>
        <v>2672.3269528815567</v>
      </c>
      <c r="G12" s="34">
        <f>G6*'Conversions and EFs'!$B$24</f>
        <v>2673.0891453707177</v>
      </c>
      <c r="H12" s="34">
        <f>H6*'Conversions and EFs'!$B$24</f>
        <v>2673.8515552499666</v>
      </c>
      <c r="I12" s="34">
        <f>I6*'Conversions and EFs'!$B$24</f>
        <v>2284.17060575409</v>
      </c>
      <c r="J12" s="34">
        <f>J6*'Conversions and EFs'!$B$24</f>
        <v>2284.17060575409</v>
      </c>
      <c r="K12" s="34">
        <f>K6*'Conversions and EFs'!$B$24</f>
        <v>2284.17060575409</v>
      </c>
      <c r="L12" s="34">
        <f>L6*'Conversions and EFs'!$B$24</f>
        <v>2284.17060575409</v>
      </c>
      <c r="M12" s="34">
        <f>M6*'Conversions and EFs'!$B$24</f>
        <v>2284.17060575409</v>
      </c>
      <c r="N12" s="34">
        <f>N6*'Conversions and EFs'!$B$24</f>
        <v>2419.2447560811806</v>
      </c>
      <c r="O12" s="34">
        <f>O6*'Conversions and EFs'!$B$24</f>
        <v>2559.8219468762618</v>
      </c>
      <c r="P12" s="34">
        <f>P6*'Conversions and EFs'!$B$24</f>
        <v>2705.8371594461814</v>
      </c>
      <c r="Q12" s="34">
        <f>Q6*'Conversions and EFs'!$B$24</f>
        <v>2857.1893701677227</v>
      </c>
      <c r="R12" s="34">
        <f>R6*'Conversions and EFs'!$B$24</f>
        <v>3013.7397990946324</v>
      </c>
      <c r="S12" s="34">
        <f>S6*'Conversions and EFs'!$B$24</f>
        <v>3175.3105873991708</v>
      </c>
      <c r="T12" s="34">
        <f>T6*'Conversions and EFs'!$B$24</f>
        <v>519.38713014515429</v>
      </c>
      <c r="U12" s="34">
        <f>U6*'Conversions and EFs'!$B$24</f>
        <v>545.95237398799861</v>
      </c>
      <c r="V12" s="34">
        <f>V6*'Conversions and EFs'!$B$24</f>
        <v>573.17771417438644</v>
      </c>
      <c r="W12" s="34">
        <f>W6*'Conversions and EFs'!$B$24</f>
        <v>601.01085846536307</v>
      </c>
      <c r="X12" s="34">
        <f>X6*'Conversions and EFs'!B$35</f>
        <v>2952.9517297904617</v>
      </c>
      <c r="Y12" s="34">
        <f>Y6*'Conversions and EFs'!C$35</f>
        <v>3237.3249845847636</v>
      </c>
      <c r="Z12" s="34">
        <f>Z6*'Conversions and EFs'!D$35</f>
        <v>3204.0373356840591</v>
      </c>
      <c r="AA12" s="34">
        <f>AA6*'Conversions and EFs'!E$35</f>
        <v>3558.6972216508848</v>
      </c>
      <c r="AB12" s="34">
        <f>AB6*'Conversions and EFs'!F$35</f>
        <v>3627.3089934573595</v>
      </c>
      <c r="AC12" s="34">
        <f>AC6*'Conversions and EFs'!G$35</f>
        <v>3597.6655770368511</v>
      </c>
      <c r="AD12" s="34">
        <f>AD6*'Conversions and EFs'!H$35</f>
        <v>3541.5065964903783</v>
      </c>
      <c r="AE12" s="34">
        <f>AE6*'Conversions and EFs'!I$35</f>
        <v>3618.4650075111304</v>
      </c>
      <c r="AF12" s="34">
        <f>AF6*'Conversions and EFs'!J$35</f>
        <v>3653.0820000514691</v>
      </c>
      <c r="AG12" s="34">
        <f>AG6*'Conversions and EFs'!K$35</f>
        <v>3567.50896659608</v>
      </c>
      <c r="AH12" s="34">
        <f>AH6*'Conversions and EFs'!L$35</f>
        <v>3551.4243441551321</v>
      </c>
      <c r="AI12" s="34">
        <f>AI6*'Conversions and EFs'!M$35</f>
        <v>8556.2635123560794</v>
      </c>
    </row>
    <row r="13" spans="1:35">
      <c r="B13" s="579" t="s">
        <v>123</v>
      </c>
      <c r="C13" s="34">
        <f>C7*'Conversions and EFs'!$B$25</f>
        <v>4010.6069643695396</v>
      </c>
      <c r="D13" s="34">
        <f>D7*'Conversions and EFs'!$B$25</f>
        <v>3429.0427579500815</v>
      </c>
      <c r="E13" s="34">
        <f>E7*'Conversions and EFs'!$B$25</f>
        <v>4010.6069643695396</v>
      </c>
      <c r="F13" s="34">
        <f>F7*'Conversions and EFs'!$B$25</f>
        <v>4011.7508567745926</v>
      </c>
      <c r="G13" s="34">
        <f>G7*'Conversions and EFs'!$B$25</f>
        <v>4012.8950754369544</v>
      </c>
      <c r="H13" s="34">
        <f>H7*'Conversions and EFs'!$B$25</f>
        <v>4014.0396204496792</v>
      </c>
      <c r="I13" s="34">
        <f>I7*'Conversions and EFs'!$B$25</f>
        <v>3429.0427579500815</v>
      </c>
      <c r="J13" s="34">
        <f>J7*'Conversions and EFs'!$B$25</f>
        <v>3429.0427579500815</v>
      </c>
      <c r="K13" s="34">
        <f>K7*'Conversions and EFs'!$B$25</f>
        <v>3429.0427579500815</v>
      </c>
      <c r="L13" s="34">
        <f>L7*'Conversions and EFs'!$B$25</f>
        <v>3429.0427579500815</v>
      </c>
      <c r="M13" s="34">
        <f>M7*'Conversions and EFs'!$B$25</f>
        <v>3429.0427579500815</v>
      </c>
      <c r="N13" s="34">
        <f>N7*'Conversions and EFs'!$B$25</f>
        <v>3372.7609950311753</v>
      </c>
      <c r="O13" s="34">
        <f>O7*'Conversions and EFs'!$B$25</f>
        <v>3314.1862632636589</v>
      </c>
      <c r="P13" s="34">
        <f>P7*'Conversions and EFs'!$B$25</f>
        <v>3253.3456541869887</v>
      </c>
      <c r="Q13" s="34">
        <f>Q7*'Conversions and EFs'!$B$25</f>
        <v>3190.2812616259084</v>
      </c>
      <c r="R13" s="34">
        <f>R7*'Conversions and EFs'!$B$25</f>
        <v>3125.0509114487568</v>
      </c>
      <c r="S13" s="34">
        <f>S7*'Conversions and EFs'!$B$25</f>
        <v>3057.7287126419806</v>
      </c>
      <c r="T13" s="34">
        <f>T7*'Conversions and EFs'!$B$25</f>
        <v>464.47818378744631</v>
      </c>
      <c r="U13" s="34">
        <f>U7*'Conversions and EFs'!$B$25</f>
        <v>453.409161681993</v>
      </c>
      <c r="V13" s="34">
        <f>V7*'Conversions and EFs'!$B$25</f>
        <v>442.06509519668623</v>
      </c>
      <c r="W13" s="34">
        <f>W7*'Conversions and EFs'!$B$25</f>
        <v>430.46777310005206</v>
      </c>
      <c r="X13" s="34">
        <f>X7*'Conversions and EFs'!B$42</f>
        <v>2585.6056033544392</v>
      </c>
      <c r="Y13" s="34">
        <f>Y7*'Conversions and EFs'!C$42</f>
        <v>2475.7955794823588</v>
      </c>
      <c r="Z13" s="34">
        <f>Z7*'Conversions and EFs'!D$42</f>
        <v>2244.7509068673739</v>
      </c>
      <c r="AA13" s="34">
        <f>AA7*'Conversions and EFs'!E$42</f>
        <v>2218.4384750643603</v>
      </c>
      <c r="AB13" s="34">
        <f>AB7*'Conversions and EFs'!F$42</f>
        <v>2130.6584938718006</v>
      </c>
      <c r="AC13" s="34">
        <f>AC7*'Conversions and EFs'!G$42</f>
        <v>2037.3588924625251</v>
      </c>
      <c r="AD13" s="34">
        <f>AD7*'Conversions and EFs'!H$42</f>
        <v>1980.2601695941889</v>
      </c>
      <c r="AE13" s="34">
        <f>AE7*'Conversions and EFs'!I$42</f>
        <v>1891.8601007866284</v>
      </c>
      <c r="AF13" s="34">
        <f>AF7*'Conversions and EFs'!J$42</f>
        <v>1797.8501201659451</v>
      </c>
      <c r="AG13" s="34">
        <f>AG7*'Conversions and EFs'!K$42</f>
        <v>1725.6159285667338</v>
      </c>
      <c r="AH13" s="34">
        <f>AH7*'Conversions and EFs'!L$42</f>
        <v>1658.6278473561749</v>
      </c>
      <c r="AI13" s="34">
        <f>AI7*'Conversions and EFs'!M$42</f>
        <v>3882.414917059813</v>
      </c>
    </row>
    <row r="14" spans="1:35">
      <c r="B14" s="578" t="s">
        <v>111</v>
      </c>
      <c r="C14" s="813">
        <f t="shared" ref="C14:AF14" si="6">SUM(C12:C13)</f>
        <v>6682.1719420900372</v>
      </c>
      <c r="D14" s="813">
        <f t="shared" si="6"/>
        <v>5713.2133637041716</v>
      </c>
      <c r="E14" s="813">
        <f t="shared" si="6"/>
        <v>6682.1719420900372</v>
      </c>
      <c r="F14" s="813">
        <f t="shared" si="6"/>
        <v>6684.0778096561498</v>
      </c>
      <c r="G14" s="813">
        <f t="shared" si="6"/>
        <v>6685.9842208076716</v>
      </c>
      <c r="H14" s="813">
        <f t="shared" si="6"/>
        <v>6687.8911756996458</v>
      </c>
      <c r="I14" s="813">
        <f t="shared" si="6"/>
        <v>5713.2133637041716</v>
      </c>
      <c r="J14" s="813">
        <f t="shared" si="6"/>
        <v>5713.2133637041716</v>
      </c>
      <c r="K14" s="813">
        <f t="shared" si="6"/>
        <v>5713.2133637041716</v>
      </c>
      <c r="L14" s="813">
        <f t="shared" si="6"/>
        <v>5713.2133637041716</v>
      </c>
      <c r="M14" s="813">
        <f t="shared" si="6"/>
        <v>5713.2133637041716</v>
      </c>
      <c r="N14" s="813">
        <f t="shared" si="6"/>
        <v>5792.0057511123559</v>
      </c>
      <c r="O14" s="813">
        <f t="shared" si="6"/>
        <v>5874.0082101399203</v>
      </c>
      <c r="P14" s="813">
        <f t="shared" si="6"/>
        <v>5959.1828136331696</v>
      </c>
      <c r="Q14" s="813">
        <f t="shared" si="6"/>
        <v>6047.4706317936307</v>
      </c>
      <c r="R14" s="813">
        <f t="shared" si="6"/>
        <v>6138.7907105433897</v>
      </c>
      <c r="S14" s="813">
        <f t="shared" si="6"/>
        <v>6233.0393000411514</v>
      </c>
      <c r="T14" s="813">
        <f t="shared" si="6"/>
        <v>983.86531393260066</v>
      </c>
      <c r="U14" s="813">
        <f t="shared" si="6"/>
        <v>999.36153566999155</v>
      </c>
      <c r="V14" s="813">
        <f t="shared" si="6"/>
        <v>1015.2428093710727</v>
      </c>
      <c r="W14" s="813">
        <f t="shared" si="6"/>
        <v>1031.4786315654151</v>
      </c>
      <c r="X14" s="813">
        <f t="shared" si="6"/>
        <v>5538.5573331449013</v>
      </c>
      <c r="Y14" s="813">
        <f t="shared" si="6"/>
        <v>5713.1205640671224</v>
      </c>
      <c r="Z14" s="813">
        <f t="shared" si="6"/>
        <v>5448.7882425514326</v>
      </c>
      <c r="AA14" s="813">
        <f t="shared" si="6"/>
        <v>5777.1356967152451</v>
      </c>
      <c r="AB14" s="813">
        <f t="shared" si="6"/>
        <v>5757.9674873291606</v>
      </c>
      <c r="AC14" s="813">
        <f t="shared" si="6"/>
        <v>5635.0244694993762</v>
      </c>
      <c r="AD14" s="813">
        <f t="shared" si="6"/>
        <v>5521.7667660845673</v>
      </c>
      <c r="AE14" s="813">
        <f t="shared" si="6"/>
        <v>5510.3251082977586</v>
      </c>
      <c r="AF14" s="813">
        <f t="shared" si="6"/>
        <v>5450.9321202174142</v>
      </c>
      <c r="AG14" s="813">
        <f t="shared" ref="AG14:AH14" si="7">SUM(AG12:AG13)</f>
        <v>5293.124895162814</v>
      </c>
      <c r="AH14" s="813">
        <f t="shared" si="7"/>
        <v>5210.0521915113068</v>
      </c>
      <c r="AI14" s="813">
        <f t="shared" ref="AI14" si="8">SUM(AI12:AI13)</f>
        <v>12438.678429415893</v>
      </c>
    </row>
    <row r="16" spans="1:35">
      <c r="B16" s="4" t="s">
        <v>161</v>
      </c>
    </row>
    <row r="17" spans="2:35">
      <c r="B17" s="732"/>
      <c r="C17" s="587">
        <v>1990</v>
      </c>
      <c r="D17" s="587">
        <v>1991</v>
      </c>
      <c r="E17" s="587">
        <v>1992</v>
      </c>
      <c r="F17" s="587">
        <v>1993</v>
      </c>
      <c r="G17" s="587">
        <v>1994</v>
      </c>
      <c r="H17" s="587">
        <v>1995</v>
      </c>
      <c r="I17" s="587">
        <v>1996</v>
      </c>
      <c r="J17" s="587">
        <v>1997</v>
      </c>
      <c r="K17" s="587">
        <v>1998</v>
      </c>
      <c r="L17" s="587">
        <v>1999</v>
      </c>
      <c r="M17" s="587">
        <v>2000</v>
      </c>
      <c r="N17" s="587">
        <v>2001</v>
      </c>
      <c r="O17" s="587">
        <v>2002</v>
      </c>
      <c r="P17" s="587">
        <v>2003</v>
      </c>
      <c r="Q17" s="587">
        <v>2004</v>
      </c>
      <c r="R17" s="587">
        <v>2005</v>
      </c>
      <c r="S17" s="587">
        <v>2006</v>
      </c>
      <c r="T17" s="586">
        <v>2007</v>
      </c>
      <c r="U17" s="587">
        <f t="shared" ref="U17:AD17" si="9">T17+1</f>
        <v>2008</v>
      </c>
      <c r="V17" s="587">
        <f t="shared" si="9"/>
        <v>2009</v>
      </c>
      <c r="W17" s="587">
        <f t="shared" si="9"/>
        <v>2010</v>
      </c>
      <c r="X17" s="587">
        <f t="shared" si="9"/>
        <v>2011</v>
      </c>
      <c r="Y17" s="587">
        <f t="shared" si="9"/>
        <v>2012</v>
      </c>
      <c r="Z17" s="587">
        <f t="shared" si="9"/>
        <v>2013</v>
      </c>
      <c r="AA17" s="587">
        <f t="shared" si="9"/>
        <v>2014</v>
      </c>
      <c r="AB17" s="587">
        <f t="shared" si="9"/>
        <v>2015</v>
      </c>
      <c r="AC17" s="587">
        <f t="shared" si="9"/>
        <v>2016</v>
      </c>
      <c r="AD17" s="587">
        <f t="shared" si="9"/>
        <v>2017</v>
      </c>
      <c r="AE17" s="587">
        <v>2018</v>
      </c>
      <c r="AF17" s="587">
        <v>2019</v>
      </c>
      <c r="AG17" s="587">
        <v>2020</v>
      </c>
      <c r="AH17" s="587">
        <v>2021</v>
      </c>
      <c r="AI17" s="587">
        <v>2022</v>
      </c>
    </row>
    <row r="18" spans="2:35">
      <c r="B18" s="579" t="s">
        <v>122</v>
      </c>
      <c r="C18" s="34">
        <f>C12*'Conversions and EFs'!$D$8</f>
        <v>9795.7382516418238</v>
      </c>
      <c r="D18" s="34">
        <f>D12*'Conversions and EFs'!$D$8</f>
        <v>8375.2922210983306</v>
      </c>
      <c r="E18" s="34">
        <f>E12*'Conversions and EFs'!$D$8</f>
        <v>9795.7382516418238</v>
      </c>
      <c r="F18" s="34">
        <f>F12*'Conversions and EFs'!$D$8</f>
        <v>9798.5321605657082</v>
      </c>
      <c r="G18" s="34">
        <f>G12*'Conversions and EFs'!$D$8</f>
        <v>9801.3268663592971</v>
      </c>
      <c r="H18" s="34">
        <f>H12*'Conversions and EFs'!$D$8</f>
        <v>9804.122369249877</v>
      </c>
      <c r="I18" s="34">
        <f>I12*'Conversions and EFs'!$D$8</f>
        <v>8375.2922210983306</v>
      </c>
      <c r="J18" s="34">
        <f>J12*'Conversions and EFs'!$D$8</f>
        <v>8375.2922210983306</v>
      </c>
      <c r="K18" s="34">
        <f>K12*'Conversions and EFs'!$D$8</f>
        <v>8375.2922210983306</v>
      </c>
      <c r="L18" s="34">
        <f>L12*'Conversions and EFs'!$D$8</f>
        <v>8375.2922210983306</v>
      </c>
      <c r="M18" s="34">
        <f>M12*'Conversions and EFs'!$D$8</f>
        <v>8375.2922210983306</v>
      </c>
      <c r="N18" s="34">
        <f>N12*'Conversions and EFs'!$D$8</f>
        <v>8870.564105630996</v>
      </c>
      <c r="O18" s="34">
        <f>O12*'Conversions and EFs'!$D$8</f>
        <v>9386.0138052129587</v>
      </c>
      <c r="P18" s="34">
        <f>P12*'Conversions and EFs'!$D$8</f>
        <v>9921.4029179693316</v>
      </c>
      <c r="Q18" s="34">
        <f>Q12*'Conversions and EFs'!$D$8</f>
        <v>10476.361023948317</v>
      </c>
      <c r="R18" s="34">
        <f>R12*'Conversions and EFs'!$D$8</f>
        <v>11050.379263346986</v>
      </c>
      <c r="S18" s="34">
        <f>S12*'Conversions and EFs'!$D$8</f>
        <v>11642.805487130292</v>
      </c>
      <c r="T18" s="34">
        <f>T12*'Conversions and EFs'!$D$8</f>
        <v>1904.4194771988989</v>
      </c>
      <c r="U18" s="34">
        <f>U12*'Conversions and EFs'!$D$8</f>
        <v>2001.8253712893281</v>
      </c>
      <c r="V18" s="34">
        <f>V12*'Conversions and EFs'!$D$8</f>
        <v>2101.6516186394169</v>
      </c>
      <c r="W18" s="34">
        <f>W12*'Conversions and EFs'!$D$8</f>
        <v>2203.7064810396646</v>
      </c>
      <c r="X18" s="34">
        <f>X12*'Conversions and EFs'!$D$8</f>
        <v>10827.48967589836</v>
      </c>
      <c r="Y18" s="34">
        <f>Y12*'Conversions and EFs'!$D$8</f>
        <v>11870.191610144133</v>
      </c>
      <c r="Z18" s="34">
        <f>Z12*'Conversions and EFs'!$D$8</f>
        <v>11748.136897508217</v>
      </c>
      <c r="AA18" s="34">
        <f>AA12*'Conversions and EFs'!$D$8</f>
        <v>13048.556479386578</v>
      </c>
      <c r="AB18" s="34">
        <f>AB12*'Conversions and EFs'!$D$8</f>
        <v>13300.132976010318</v>
      </c>
      <c r="AC18" s="34">
        <f>AC12*'Conversions and EFs'!$D$8</f>
        <v>13191.44044913512</v>
      </c>
      <c r="AD18" s="34">
        <f>AD12*'Conversions and EFs'!$D$8</f>
        <v>12985.524187131386</v>
      </c>
      <c r="AE18" s="34">
        <f>AE12*'Conversions and EFs'!$D$8</f>
        <v>13267.705027540811</v>
      </c>
      <c r="AF18" s="34">
        <f>AF12*'Conversions and EFs'!$D$8</f>
        <v>13394.63400018872</v>
      </c>
      <c r="AG18" s="34">
        <f>AG12*'Conversions and EFs'!$D$8</f>
        <v>13080.866210852293</v>
      </c>
      <c r="AH18" s="34">
        <f>AH12*'Conversions and EFs'!$D$8</f>
        <v>13021.88926190215</v>
      </c>
      <c r="AI18" s="34">
        <f>AI12*'Conversions and EFs'!$D$8</f>
        <v>31372.966211972289</v>
      </c>
    </row>
    <row r="19" spans="2:35">
      <c r="B19" s="579" t="s">
        <v>123</v>
      </c>
      <c r="C19" s="34">
        <f>C13*'Conversions and EFs'!$D$8</f>
        <v>14705.558869354978</v>
      </c>
      <c r="D19" s="34">
        <f>D13*'Conversions and EFs'!$D$8</f>
        <v>12573.156779150298</v>
      </c>
      <c r="E19" s="34">
        <f>E13*'Conversions and EFs'!$D$8</f>
        <v>14705.558869354978</v>
      </c>
      <c r="F19" s="34">
        <f>F13*'Conversions and EFs'!$D$8</f>
        <v>14709.753141506839</v>
      </c>
      <c r="G19" s="34">
        <f>G13*'Conversions and EFs'!$D$8</f>
        <v>14713.948609935498</v>
      </c>
      <c r="H19" s="34">
        <f>H13*'Conversions and EFs'!$D$8</f>
        <v>14718.145274982156</v>
      </c>
      <c r="I19" s="34">
        <f>I13*'Conversions and EFs'!$D$8</f>
        <v>12573.156779150298</v>
      </c>
      <c r="J19" s="34">
        <f>J13*'Conversions and EFs'!$D$8</f>
        <v>12573.156779150298</v>
      </c>
      <c r="K19" s="34">
        <f>K13*'Conversions and EFs'!$D$8</f>
        <v>12573.156779150298</v>
      </c>
      <c r="L19" s="34">
        <f>L13*'Conversions and EFs'!$D$8</f>
        <v>12573.156779150298</v>
      </c>
      <c r="M19" s="34">
        <f>M13*'Conversions and EFs'!$D$8</f>
        <v>12573.156779150298</v>
      </c>
      <c r="N19" s="34">
        <f>N13*'Conversions and EFs'!$D$8</f>
        <v>12366.790315114309</v>
      </c>
      <c r="O19" s="34">
        <f>O13*'Conversions and EFs'!$D$8</f>
        <v>12152.016298633416</v>
      </c>
      <c r="P19" s="34">
        <f>P13*'Conversions and EFs'!$D$8</f>
        <v>11928.93406535229</v>
      </c>
      <c r="Q19" s="34">
        <f>Q13*'Conversions and EFs'!$D$8</f>
        <v>11697.697959294997</v>
      </c>
      <c r="R19" s="34">
        <f>R13*'Conversions and EFs'!$D$8</f>
        <v>11458.520008645441</v>
      </c>
      <c r="S19" s="34">
        <f>S13*'Conversions and EFs'!$D$8</f>
        <v>11211.671946353928</v>
      </c>
      <c r="T19" s="34">
        <f>T13*'Conversions and EFs'!$D$8</f>
        <v>1703.086673887303</v>
      </c>
      <c r="U19" s="34">
        <f>U13*'Conversions and EFs'!$D$8</f>
        <v>1662.5002595006408</v>
      </c>
      <c r="V19" s="34">
        <f>V13*'Conversions and EFs'!$D$8</f>
        <v>1620.9053490545161</v>
      </c>
      <c r="W19" s="34">
        <f>W13*'Conversions and EFs'!$D$8</f>
        <v>1578.3818347001909</v>
      </c>
      <c r="X19" s="34">
        <f>X13*'Conversions and EFs'!$D$8</f>
        <v>9480.5538789662769</v>
      </c>
      <c r="Y19" s="34">
        <f>Y13*'Conversions and EFs'!$D$8</f>
        <v>9077.9171247686481</v>
      </c>
      <c r="Z19" s="34">
        <f>Z13*'Conversions and EFs'!$D$8</f>
        <v>8230.7533251803707</v>
      </c>
      <c r="AA19" s="34">
        <f>AA13*'Conversions and EFs'!$D$8</f>
        <v>8134.2744085693212</v>
      </c>
      <c r="AB19" s="34">
        <f>AB13*'Conversions and EFs'!$D$8</f>
        <v>7812.4144775299355</v>
      </c>
      <c r="AC19" s="34">
        <f>AC13*'Conversions and EFs'!$D$8</f>
        <v>7470.3159390292585</v>
      </c>
      <c r="AD19" s="34">
        <f>AD13*'Conversions and EFs'!$D$8</f>
        <v>7260.9539551786929</v>
      </c>
      <c r="AE19" s="34">
        <f>AE13*'Conversions and EFs'!$D$8</f>
        <v>6936.820369550971</v>
      </c>
      <c r="AF19" s="34">
        <f>AF13*'Conversions and EFs'!$D$8</f>
        <v>6592.1171072751322</v>
      </c>
      <c r="AG19" s="34">
        <f>AG13*'Conversions and EFs'!$D$8</f>
        <v>6327.2584047446908</v>
      </c>
      <c r="AH19" s="34">
        <f>AH13*'Conversions and EFs'!$D$8</f>
        <v>6081.635440305974</v>
      </c>
      <c r="AI19" s="34">
        <f>AI13*'Conversions and EFs'!$D$8</f>
        <v>14235.521362552647</v>
      </c>
    </row>
    <row r="20" spans="2:35">
      <c r="B20" s="578" t="s">
        <v>111</v>
      </c>
      <c r="C20" s="813">
        <f t="shared" ref="C20:AF20" si="10">SUM(C18:C19)</f>
        <v>24501.297120996802</v>
      </c>
      <c r="D20" s="813">
        <f t="shared" si="10"/>
        <v>20948.449000248627</v>
      </c>
      <c r="E20" s="813">
        <f t="shared" si="10"/>
        <v>24501.297120996802</v>
      </c>
      <c r="F20" s="813">
        <f t="shared" si="10"/>
        <v>24508.285302072545</v>
      </c>
      <c r="G20" s="813">
        <f t="shared" si="10"/>
        <v>24515.275476294795</v>
      </c>
      <c r="H20" s="813">
        <f t="shared" si="10"/>
        <v>24522.267644232033</v>
      </c>
      <c r="I20" s="813">
        <f t="shared" si="10"/>
        <v>20948.449000248627</v>
      </c>
      <c r="J20" s="813">
        <f t="shared" si="10"/>
        <v>20948.449000248627</v>
      </c>
      <c r="K20" s="813">
        <f t="shared" si="10"/>
        <v>20948.449000248627</v>
      </c>
      <c r="L20" s="813">
        <f t="shared" si="10"/>
        <v>20948.449000248627</v>
      </c>
      <c r="M20" s="813">
        <f t="shared" si="10"/>
        <v>20948.449000248627</v>
      </c>
      <c r="N20" s="813">
        <f t="shared" si="10"/>
        <v>21237.354420745305</v>
      </c>
      <c r="O20" s="813">
        <f t="shared" si="10"/>
        <v>21538.030103846373</v>
      </c>
      <c r="P20" s="813">
        <f t="shared" si="10"/>
        <v>21850.33698332162</v>
      </c>
      <c r="Q20" s="813">
        <f t="shared" si="10"/>
        <v>22174.058983243314</v>
      </c>
      <c r="R20" s="813">
        <f t="shared" si="10"/>
        <v>22508.899271992428</v>
      </c>
      <c r="S20" s="813">
        <f t="shared" si="10"/>
        <v>22854.477433484222</v>
      </c>
      <c r="T20" s="813">
        <f t="shared" si="10"/>
        <v>3607.506151086202</v>
      </c>
      <c r="U20" s="813">
        <f t="shared" si="10"/>
        <v>3664.3256307899692</v>
      </c>
      <c r="V20" s="813">
        <f t="shared" si="10"/>
        <v>3722.5569676939331</v>
      </c>
      <c r="W20" s="813">
        <f t="shared" si="10"/>
        <v>3782.0883157398557</v>
      </c>
      <c r="X20" s="813">
        <f t="shared" si="10"/>
        <v>20308.043554864635</v>
      </c>
      <c r="Y20" s="813">
        <f t="shared" si="10"/>
        <v>20948.108734912781</v>
      </c>
      <c r="Z20" s="813">
        <f t="shared" si="10"/>
        <v>19978.890222688588</v>
      </c>
      <c r="AA20" s="813">
        <f t="shared" si="10"/>
        <v>21182.830887955897</v>
      </c>
      <c r="AB20" s="813">
        <f t="shared" si="10"/>
        <v>21112.547453540254</v>
      </c>
      <c r="AC20" s="813">
        <f t="shared" si="10"/>
        <v>20661.75638816438</v>
      </c>
      <c r="AD20" s="813">
        <f t="shared" si="10"/>
        <v>20246.478142310079</v>
      </c>
      <c r="AE20" s="813">
        <f t="shared" si="10"/>
        <v>20204.525397091784</v>
      </c>
      <c r="AF20" s="813">
        <f t="shared" si="10"/>
        <v>19986.751107463853</v>
      </c>
      <c r="AG20" s="813">
        <f t="shared" ref="AG20:AH20" si="11">SUM(AG18:AG19)</f>
        <v>19408.124615596986</v>
      </c>
      <c r="AH20" s="813">
        <f t="shared" si="11"/>
        <v>19103.524702208124</v>
      </c>
      <c r="AI20" s="813">
        <f t="shared" ref="AI20" si="12">SUM(AI18:AI19)</f>
        <v>45608.487574524937</v>
      </c>
    </row>
    <row r="22" spans="2:35">
      <c r="G22" s="165" t="s">
        <v>466</v>
      </c>
    </row>
    <row r="23" spans="2:35">
      <c r="F23" t="s">
        <v>122</v>
      </c>
      <c r="G23" s="164">
        <f>((H6/E6)^(1/3))-1</f>
        <v>2.8521678020698715E-4</v>
      </c>
    </row>
    <row r="24" spans="2:35">
      <c r="F24" t="s">
        <v>123</v>
      </c>
      <c r="G24" s="164">
        <f>((H7/E7)^(1/3))-1</f>
        <v>2.8521678020698715E-4</v>
      </c>
    </row>
  </sheetData>
  <phoneticPr fontId="5" type="noConversion"/>
  <pageMargins left="0.75" right="0.75" top="1" bottom="1" header="0.5" footer="0.5"/>
  <pageSetup orientation="portrait" r:id="rId1"/>
  <headerFooter alignWithMargins="0"/>
  <legacyDrawing r:id="rId2"/>
  <extLst>
    <ext xmlns:mx="http://schemas.microsoft.com/office/mac/excel/2008/main" uri="{64002731-A6B0-56B0-2670-7721B7C09600}">
      <mx:PLV Mode="0" OnePage="0" WScale="0"/>
    </ext>
  </extLst>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1">
    <tabColor rgb="FF00B050"/>
  </sheetPr>
  <dimension ref="A1:AI20"/>
  <sheetViews>
    <sheetView topLeftCell="AA1" workbookViewId="0">
      <selection activeCell="AI12" sqref="AI12"/>
    </sheetView>
  </sheetViews>
  <sheetFormatPr defaultColWidth="8.7109375" defaultRowHeight="12.75"/>
  <cols>
    <col min="2" max="2" width="11" bestFit="1" customWidth="1"/>
    <col min="3" max="20" width="13.42578125" bestFit="1" customWidth="1"/>
    <col min="21" max="28" width="14" bestFit="1" customWidth="1"/>
    <col min="29" max="32" width="14" customWidth="1"/>
    <col min="33" max="33" width="14" bestFit="1" customWidth="1"/>
    <col min="34" max="34" width="14.28515625" customWidth="1"/>
  </cols>
  <sheetData>
    <row r="1" spans="1:35" s="70" customFormat="1" ht="18">
      <c r="A1" s="68" t="s">
        <v>151</v>
      </c>
      <c r="B1" s="68" t="s">
        <v>465</v>
      </c>
    </row>
    <row r="4" spans="1:35">
      <c r="B4" s="4" t="s">
        <v>157</v>
      </c>
      <c r="C4" s="289">
        <v>2</v>
      </c>
      <c r="D4" s="289">
        <v>3</v>
      </c>
      <c r="E4" s="289">
        <v>4</v>
      </c>
      <c r="F4" s="289">
        <v>5</v>
      </c>
      <c r="G4" s="289">
        <v>6</v>
      </c>
      <c r="H4" s="289">
        <v>7</v>
      </c>
      <c r="I4" s="289">
        <v>8</v>
      </c>
      <c r="J4" s="289">
        <v>9</v>
      </c>
      <c r="K4" s="289">
        <v>10</v>
      </c>
      <c r="L4" s="289">
        <v>11</v>
      </c>
      <c r="M4" s="289">
        <v>12</v>
      </c>
      <c r="N4" s="289">
        <v>13</v>
      </c>
      <c r="O4" s="289">
        <v>14</v>
      </c>
      <c r="P4" s="289">
        <v>15</v>
      </c>
      <c r="Q4" s="289">
        <v>16</v>
      </c>
      <c r="R4" s="289">
        <v>17</v>
      </c>
      <c r="S4" s="289">
        <v>18</v>
      </c>
      <c r="T4" s="289">
        <v>19</v>
      </c>
      <c r="U4" s="289">
        <v>20</v>
      </c>
      <c r="V4" s="289">
        <v>21</v>
      </c>
      <c r="W4" s="289">
        <v>22</v>
      </c>
      <c r="X4" s="289">
        <v>23</v>
      </c>
      <c r="Y4" s="289">
        <v>24</v>
      </c>
      <c r="Z4" s="289">
        <v>25</v>
      </c>
      <c r="AA4" s="289">
        <v>26</v>
      </c>
      <c r="AB4" s="289">
        <v>27</v>
      </c>
      <c r="AC4" s="289">
        <v>28</v>
      </c>
      <c r="AD4" s="289">
        <v>29</v>
      </c>
      <c r="AE4" s="289">
        <v>30</v>
      </c>
      <c r="AF4" s="289">
        <v>31</v>
      </c>
      <c r="AG4" s="289">
        <v>32</v>
      </c>
      <c r="AH4" s="289">
        <v>33</v>
      </c>
      <c r="AI4" s="289">
        <v>34</v>
      </c>
    </row>
    <row r="5" spans="1:35">
      <c r="B5" s="732"/>
      <c r="C5" s="587">
        <v>1990</v>
      </c>
      <c r="D5" s="587">
        <v>1991</v>
      </c>
      <c r="E5" s="587">
        <v>1992</v>
      </c>
      <c r="F5" s="587">
        <v>1993</v>
      </c>
      <c r="G5" s="587">
        <v>1994</v>
      </c>
      <c r="H5" s="587">
        <v>1995</v>
      </c>
      <c r="I5" s="587">
        <v>1996</v>
      </c>
      <c r="J5" s="587">
        <v>1997</v>
      </c>
      <c r="K5" s="587">
        <v>1998</v>
      </c>
      <c r="L5" s="587">
        <v>1999</v>
      </c>
      <c r="M5" s="587">
        <v>2000</v>
      </c>
      <c r="N5" s="587">
        <v>2001</v>
      </c>
      <c r="O5" s="587">
        <v>2002</v>
      </c>
      <c r="P5" s="587">
        <v>2003</v>
      </c>
      <c r="Q5" s="587">
        <v>2004</v>
      </c>
      <c r="R5" s="587">
        <v>2005</v>
      </c>
      <c r="S5" s="587">
        <v>2006</v>
      </c>
      <c r="T5" s="587">
        <v>2007</v>
      </c>
      <c r="U5" s="587">
        <f t="shared" ref="U5:AD5" si="0">T5+1</f>
        <v>2008</v>
      </c>
      <c r="V5" s="587">
        <f t="shared" si="0"/>
        <v>2009</v>
      </c>
      <c r="W5" s="587">
        <f t="shared" si="0"/>
        <v>2010</v>
      </c>
      <c r="X5" s="587">
        <f t="shared" si="0"/>
        <v>2011</v>
      </c>
      <c r="Y5" s="587">
        <f t="shared" si="0"/>
        <v>2012</v>
      </c>
      <c r="Z5" s="587">
        <f t="shared" si="0"/>
        <v>2013</v>
      </c>
      <c r="AA5" s="587">
        <f t="shared" si="0"/>
        <v>2014</v>
      </c>
      <c r="AB5" s="587">
        <f t="shared" si="0"/>
        <v>2015</v>
      </c>
      <c r="AC5" s="587">
        <f t="shared" si="0"/>
        <v>2016</v>
      </c>
      <c r="AD5" s="587">
        <f t="shared" si="0"/>
        <v>2017</v>
      </c>
      <c r="AE5" s="587">
        <v>2018</v>
      </c>
      <c r="AF5" s="587">
        <v>2019</v>
      </c>
      <c r="AG5" s="587">
        <v>2020</v>
      </c>
      <c r="AH5" s="587">
        <v>2021</v>
      </c>
      <c r="AI5" s="587">
        <v>2022</v>
      </c>
    </row>
    <row r="6" spans="1:35">
      <c r="B6" s="579" t="s">
        <v>122</v>
      </c>
      <c r="C6" s="107">
        <f>'Forest ShrubScrub Data'!C10*VLOOKUP($A$1,ForestPercent,C$4,FALSE)</f>
        <v>0</v>
      </c>
      <c r="D6" s="107">
        <f>'Forest ShrubScrub Data'!D10*VLOOKUP($A$1,ForestPercent,D$4,FALSE)</f>
        <v>0</v>
      </c>
      <c r="E6" s="107">
        <f>'Forest ShrubScrub Data'!E10*VLOOKUP($A$1,ForestPercent,E$4,FALSE)</f>
        <v>0</v>
      </c>
      <c r="F6" s="224">
        <f>'Forest ShrubScrub Data'!F10*'Forest ShrubScrub Data'!$G$39</f>
        <v>0</v>
      </c>
      <c r="G6" s="224">
        <f>'Forest ShrubScrub Data'!G10*'Forest ShrubScrub Data'!$G$39</f>
        <v>0</v>
      </c>
      <c r="H6" s="107">
        <f>'Forest ShrubScrub Data'!H10*VLOOKUP($A$1,ForestPercent,H$4,FALSE)</f>
        <v>0</v>
      </c>
      <c r="I6" s="107">
        <f>'Forest ShrubScrub Data'!I10*VLOOKUP($A$1,ForestPercent,I$4,FALSE)</f>
        <v>0</v>
      </c>
      <c r="J6" s="107">
        <f>'Forest ShrubScrub Data'!J10*VLOOKUP($A$1,ForestPercent,J$4,FALSE)</f>
        <v>0</v>
      </c>
      <c r="K6" s="107">
        <f>'Forest ShrubScrub Data'!K10*VLOOKUP($A$1,ForestPercent,K$4,FALSE)</f>
        <v>0</v>
      </c>
      <c r="L6" s="107">
        <f>'Forest ShrubScrub Data'!L10*VLOOKUP($A$1,ForestPercent,L$4,FALSE)</f>
        <v>0</v>
      </c>
      <c r="M6" s="107">
        <f>'Forest ShrubScrub Data'!M10*VLOOKUP($A$1,ForestPercent,M$4,FALSE)</f>
        <v>0</v>
      </c>
      <c r="N6" s="107">
        <f>'Forest ShrubScrub Data'!N10*VLOOKUP($A$1,ForestPercent,N$4,FALSE)</f>
        <v>0</v>
      </c>
      <c r="O6" s="107">
        <f>'Forest ShrubScrub Data'!O10*VLOOKUP($A$1,ForestPercent,O$4,FALSE)</f>
        <v>0</v>
      </c>
      <c r="P6" s="107">
        <f>'Forest ShrubScrub Data'!P10*VLOOKUP($A$1,ForestPercent,P$4,FALSE)</f>
        <v>0</v>
      </c>
      <c r="Q6" s="107">
        <f>'Forest ShrubScrub Data'!Q10*VLOOKUP($A$1,ForestPercent,Q$4,FALSE)</f>
        <v>0</v>
      </c>
      <c r="R6" s="107">
        <f>'Forest ShrubScrub Data'!R10*VLOOKUP($A$1,ForestPercent,R$4,FALSE)</f>
        <v>0</v>
      </c>
      <c r="S6" s="107">
        <f>'Forest ShrubScrub Data'!S10*VLOOKUP($A$1,ForestPercent,S$4,FALSE)</f>
        <v>0</v>
      </c>
      <c r="T6" s="107">
        <f>'Forest ShrubScrub Data'!T10*VLOOKUP($A$1,ForestPercent,T$4,FALSE)</f>
        <v>0</v>
      </c>
      <c r="U6" s="107">
        <f>'Forest ShrubScrub Data'!U10*VLOOKUP($A$1,ForestPercent,U$4,FALSE)</f>
        <v>0</v>
      </c>
      <c r="V6" s="107">
        <f>'Forest ShrubScrub Data'!V10*VLOOKUP($A$1,ForestPercent,V$4,FALSE)</f>
        <v>0</v>
      </c>
      <c r="W6" s="107">
        <f>'Forest ShrubScrub Data'!W10*VLOOKUP($A$1,ForestPercent,W$4,FALSE)</f>
        <v>0</v>
      </c>
      <c r="X6" s="107">
        <f>'Forest ShrubScrub Data'!X10*VLOOKUP($A$1,ForestPercent,X$4,FALSE)</f>
        <v>0</v>
      </c>
      <c r="Y6" s="107">
        <f>'Forest ShrubScrub Data'!Y10*VLOOKUP($A$1,ForestPercent,Y$4,FALSE)</f>
        <v>0</v>
      </c>
      <c r="Z6" s="107">
        <f>'Forest ShrubScrub Data'!Z10*VLOOKUP($A$1,ForestPercent,Z$4,FALSE)</f>
        <v>0</v>
      </c>
      <c r="AA6" s="107">
        <f>'Forest ShrubScrub Data'!AA10*VLOOKUP($A$1,ForestPercent,AA$4,FALSE)</f>
        <v>0</v>
      </c>
      <c r="AB6" s="107">
        <f>'Forest ShrubScrub Data'!AB10*VLOOKUP($A$1,ForestPercent,AB$4,FALSE)</f>
        <v>0</v>
      </c>
      <c r="AC6" s="107">
        <f>'Forest ShrubScrub Data'!AC10*VLOOKUP($A$1,ForestPercent,AC$4,FALSE)</f>
        <v>0</v>
      </c>
      <c r="AD6" s="107">
        <f>'Forest ShrubScrub Data'!AD10*VLOOKUP($A$1,ForestPercent,AD$4,FALSE)</f>
        <v>0</v>
      </c>
      <c r="AE6" s="107">
        <f>'Forest ShrubScrub Data'!AE10*VLOOKUP($A$1,ForestPercent,AE$4,FALSE)</f>
        <v>0</v>
      </c>
      <c r="AF6" s="107">
        <f>'Forest ShrubScrub Data'!AF10*VLOOKUP($A$1,ForestPercent,AF$4,FALSE)</f>
        <v>0</v>
      </c>
      <c r="AG6" s="107">
        <f>'Forest ShrubScrub Data'!AG10*VLOOKUP($A$1,ForestPercent,AG$4,FALSE)</f>
        <v>0</v>
      </c>
      <c r="AH6" s="107">
        <f>'Forest ShrubScrub Data'!AH10*VLOOKUP($A$1,ForestPercent,AH$4,FALSE)</f>
        <v>0</v>
      </c>
      <c r="AI6" s="107">
        <f>'Forest ShrubScrub Data'!AI10*VLOOKUP($A$1,ForestPercent,AI$4,FALSE)</f>
        <v>0</v>
      </c>
    </row>
    <row r="7" spans="1:35">
      <c r="B7" s="579" t="s">
        <v>123</v>
      </c>
      <c r="C7" s="107">
        <f>'Forest ShrubScrub Data'!C10*VLOOKUP($A$1,ShrubPercent,C$4,FALSE)</f>
        <v>0</v>
      </c>
      <c r="D7" s="107">
        <f>'Forest ShrubScrub Data'!D10*VLOOKUP($A$1,ShrubPercent,D$4,FALSE)</f>
        <v>0</v>
      </c>
      <c r="E7" s="107">
        <f>'Forest ShrubScrub Data'!E10*VLOOKUP($A$1,ShrubPercent,E$4,FALSE)</f>
        <v>0</v>
      </c>
      <c r="F7" s="224">
        <f>'Forest ShrubScrub Data'!F10*'Forest ShrubScrub Data'!$H$39</f>
        <v>0</v>
      </c>
      <c r="G7" s="224">
        <f>'Forest ShrubScrub Data'!G10*'Forest ShrubScrub Data'!$H$39</f>
        <v>0</v>
      </c>
      <c r="H7" s="107">
        <f>'Forest ShrubScrub Data'!H10*VLOOKUP($A$1,ShrubPercent,H$4,FALSE)</f>
        <v>0</v>
      </c>
      <c r="I7" s="107">
        <f>'Forest ShrubScrub Data'!I10*VLOOKUP($A$1,ShrubPercent,I$4,FALSE)</f>
        <v>0</v>
      </c>
      <c r="J7" s="107">
        <f>'Forest ShrubScrub Data'!J10*VLOOKUP($A$1,ShrubPercent,J$4,FALSE)</f>
        <v>0</v>
      </c>
      <c r="K7" s="107">
        <f>'Forest ShrubScrub Data'!K10*VLOOKUP($A$1,ShrubPercent,K$4,FALSE)</f>
        <v>0</v>
      </c>
      <c r="L7" s="107">
        <f>'Forest ShrubScrub Data'!L10*VLOOKUP($A$1,ShrubPercent,L$4,FALSE)</f>
        <v>0</v>
      </c>
      <c r="M7" s="107">
        <f>'Forest ShrubScrub Data'!M10*VLOOKUP($A$1,ShrubPercent,M$4,FALSE)</f>
        <v>0</v>
      </c>
      <c r="N7" s="107">
        <f>'Forest ShrubScrub Data'!N10*VLOOKUP($A$1,ShrubPercent,N$4,FALSE)</f>
        <v>0</v>
      </c>
      <c r="O7" s="107">
        <f>'Forest ShrubScrub Data'!O10*VLOOKUP($A$1,ShrubPercent,O$4,FALSE)</f>
        <v>0</v>
      </c>
      <c r="P7" s="107">
        <f>'Forest ShrubScrub Data'!P10*VLOOKUP($A$1,ShrubPercent,P$4,FALSE)</f>
        <v>0</v>
      </c>
      <c r="Q7" s="107">
        <f>'Forest ShrubScrub Data'!Q10*VLOOKUP($A$1,ShrubPercent,Q$4,FALSE)</f>
        <v>0</v>
      </c>
      <c r="R7" s="107">
        <f>'Forest ShrubScrub Data'!R10*VLOOKUP($A$1,ShrubPercent,R$4,FALSE)</f>
        <v>0</v>
      </c>
      <c r="S7" s="107">
        <f>'Forest ShrubScrub Data'!S10*VLOOKUP($A$1,ShrubPercent,S$4,FALSE)</f>
        <v>0</v>
      </c>
      <c r="T7" s="107">
        <f>'Forest ShrubScrub Data'!T10*VLOOKUP($A$1,ShrubPercent,T$4,FALSE)</f>
        <v>0</v>
      </c>
      <c r="U7" s="107">
        <f>'Forest ShrubScrub Data'!U10*VLOOKUP($A$1,ShrubPercent,U$4,FALSE)</f>
        <v>0</v>
      </c>
      <c r="V7" s="107">
        <f>'Forest ShrubScrub Data'!V10*VLOOKUP($A$1,ShrubPercent,V$4,FALSE)</f>
        <v>0</v>
      </c>
      <c r="W7" s="107">
        <f>'Forest ShrubScrub Data'!W10*VLOOKUP($A$1,ShrubPercent,W$4,FALSE)</f>
        <v>0</v>
      </c>
      <c r="X7" s="107">
        <f>'Forest ShrubScrub Data'!X10*VLOOKUP($A$1,ShrubPercent,X$4,FALSE)</f>
        <v>0</v>
      </c>
      <c r="Y7" s="107">
        <f>'Forest ShrubScrub Data'!Y10*VLOOKUP($A$1,ShrubPercent,Y$4,FALSE)</f>
        <v>0</v>
      </c>
      <c r="Z7" s="107">
        <f>'Forest ShrubScrub Data'!Z10*VLOOKUP($A$1,ShrubPercent,Z$4,FALSE)</f>
        <v>0</v>
      </c>
      <c r="AA7" s="107">
        <f>'Forest ShrubScrub Data'!AA10*VLOOKUP($A$1,ShrubPercent,AA$4,FALSE)</f>
        <v>0</v>
      </c>
      <c r="AB7" s="107">
        <f>'Forest ShrubScrub Data'!AB10*VLOOKUP($A$1,ShrubPercent,AB$4,FALSE)</f>
        <v>0</v>
      </c>
      <c r="AC7" s="107">
        <f>'Forest ShrubScrub Data'!AC10*VLOOKUP($A$1,ShrubPercent,AC$4,FALSE)</f>
        <v>0</v>
      </c>
      <c r="AD7" s="107">
        <f>'Forest ShrubScrub Data'!AD10*VLOOKUP($A$1,ShrubPercent,AD$4,FALSE)</f>
        <v>0</v>
      </c>
      <c r="AE7" s="107">
        <f>'Forest ShrubScrub Data'!AE10*VLOOKUP($A$1,ShrubPercent,AE$4,FALSE)</f>
        <v>0</v>
      </c>
      <c r="AF7" s="107">
        <f>'Forest ShrubScrub Data'!AF10*VLOOKUP($A$1,ShrubPercent,AF$4,FALSE)</f>
        <v>0</v>
      </c>
      <c r="AG7" s="107">
        <f>'Forest ShrubScrub Data'!AG10*VLOOKUP($A$1,ShrubPercent,AG$4,FALSE)</f>
        <v>0</v>
      </c>
      <c r="AH7" s="107">
        <f>'Forest ShrubScrub Data'!AH10*VLOOKUP($A$1,ShrubPercent,AH$4,FALSE)</f>
        <v>0</v>
      </c>
      <c r="AI7" s="107">
        <f>'Forest ShrubScrub Data'!AI10*VLOOKUP($A$1,ShrubPercent,AI$4,FALSE)</f>
        <v>0</v>
      </c>
    </row>
    <row r="8" spans="1:35">
      <c r="B8" s="812" t="s">
        <v>111</v>
      </c>
      <c r="C8" s="813">
        <f t="shared" ref="C8:M8" si="1">SUM(C6:C7)</f>
        <v>0</v>
      </c>
      <c r="D8" s="813">
        <f t="shared" si="1"/>
        <v>0</v>
      </c>
      <c r="E8" s="813">
        <f t="shared" si="1"/>
        <v>0</v>
      </c>
      <c r="F8" s="813">
        <f t="shared" si="1"/>
        <v>0</v>
      </c>
      <c r="G8" s="813">
        <f t="shared" si="1"/>
        <v>0</v>
      </c>
      <c r="H8" s="813">
        <f t="shared" si="1"/>
        <v>0</v>
      </c>
      <c r="I8" s="813">
        <f t="shared" si="1"/>
        <v>0</v>
      </c>
      <c r="J8" s="813">
        <f t="shared" si="1"/>
        <v>0</v>
      </c>
      <c r="K8" s="813">
        <f t="shared" si="1"/>
        <v>0</v>
      </c>
      <c r="L8" s="813">
        <f t="shared" si="1"/>
        <v>0</v>
      </c>
      <c r="M8" s="813">
        <f t="shared" si="1"/>
        <v>0</v>
      </c>
      <c r="N8" s="813">
        <f t="shared" ref="N8:AB8" si="2">SUM(N6:N7)</f>
        <v>0</v>
      </c>
      <c r="O8" s="813">
        <f t="shared" si="2"/>
        <v>0</v>
      </c>
      <c r="P8" s="813">
        <f t="shared" si="2"/>
        <v>0</v>
      </c>
      <c r="Q8" s="813">
        <f t="shared" si="2"/>
        <v>0</v>
      </c>
      <c r="R8" s="813">
        <f t="shared" si="2"/>
        <v>0</v>
      </c>
      <c r="S8" s="813">
        <f t="shared" si="2"/>
        <v>0</v>
      </c>
      <c r="T8" s="813">
        <f t="shared" si="2"/>
        <v>0</v>
      </c>
      <c r="U8" s="813">
        <f t="shared" si="2"/>
        <v>0</v>
      </c>
      <c r="V8" s="813">
        <f t="shared" si="2"/>
        <v>0</v>
      </c>
      <c r="W8" s="813">
        <f t="shared" si="2"/>
        <v>0</v>
      </c>
      <c r="X8" s="813">
        <f t="shared" si="2"/>
        <v>0</v>
      </c>
      <c r="Y8" s="813">
        <f t="shared" si="2"/>
        <v>0</v>
      </c>
      <c r="Z8" s="813">
        <f t="shared" si="2"/>
        <v>0</v>
      </c>
      <c r="AA8" s="813">
        <f t="shared" si="2"/>
        <v>0</v>
      </c>
      <c r="AB8" s="813">
        <f t="shared" si="2"/>
        <v>0</v>
      </c>
      <c r="AC8" s="813">
        <f>SUM(AC6:AC7)</f>
        <v>0</v>
      </c>
      <c r="AD8" s="813">
        <f t="shared" ref="AD8:AF8" si="3">SUM(AD6:AD7)</f>
        <v>0</v>
      </c>
      <c r="AE8" s="813">
        <f t="shared" si="3"/>
        <v>0</v>
      </c>
      <c r="AF8" s="813">
        <f t="shared" si="3"/>
        <v>0</v>
      </c>
      <c r="AG8" s="813">
        <f t="shared" ref="AG8:AI8" si="4">SUM(AG6:AG7)</f>
        <v>0</v>
      </c>
      <c r="AH8" s="813">
        <f t="shared" si="4"/>
        <v>0</v>
      </c>
      <c r="AI8" s="813">
        <f t="shared" si="4"/>
        <v>0</v>
      </c>
    </row>
    <row r="10" spans="1:35">
      <c r="B10" s="4" t="s">
        <v>160</v>
      </c>
    </row>
    <row r="11" spans="1:35">
      <c r="B11" s="732"/>
      <c r="C11" s="587">
        <v>1990</v>
      </c>
      <c r="D11" s="587">
        <v>1991</v>
      </c>
      <c r="E11" s="587">
        <v>1992</v>
      </c>
      <c r="F11" s="587">
        <v>1993</v>
      </c>
      <c r="G11" s="587">
        <v>1994</v>
      </c>
      <c r="H11" s="587">
        <v>1995</v>
      </c>
      <c r="I11" s="587">
        <v>1996</v>
      </c>
      <c r="J11" s="587">
        <v>1997</v>
      </c>
      <c r="K11" s="587">
        <v>1998</v>
      </c>
      <c r="L11" s="587">
        <v>1999</v>
      </c>
      <c r="M11" s="587">
        <v>2000</v>
      </c>
      <c r="N11" s="587">
        <v>2001</v>
      </c>
      <c r="O11" s="587">
        <v>2002</v>
      </c>
      <c r="P11" s="587">
        <v>2003</v>
      </c>
      <c r="Q11" s="587">
        <v>2004</v>
      </c>
      <c r="R11" s="587">
        <v>2005</v>
      </c>
      <c r="S11" s="587">
        <v>2006</v>
      </c>
      <c r="T11" s="586">
        <v>2007</v>
      </c>
      <c r="U11" s="587">
        <f t="shared" ref="U11:AD11" si="5">T11+1</f>
        <v>2008</v>
      </c>
      <c r="V11" s="587">
        <f t="shared" si="5"/>
        <v>2009</v>
      </c>
      <c r="W11" s="587">
        <f t="shared" si="5"/>
        <v>2010</v>
      </c>
      <c r="X11" s="587">
        <f t="shared" si="5"/>
        <v>2011</v>
      </c>
      <c r="Y11" s="587">
        <f t="shared" si="5"/>
        <v>2012</v>
      </c>
      <c r="Z11" s="587">
        <f t="shared" si="5"/>
        <v>2013</v>
      </c>
      <c r="AA11" s="587">
        <f t="shared" si="5"/>
        <v>2014</v>
      </c>
      <c r="AB11" s="587">
        <f t="shared" si="5"/>
        <v>2015</v>
      </c>
      <c r="AC11" s="587">
        <f t="shared" si="5"/>
        <v>2016</v>
      </c>
      <c r="AD11" s="587">
        <f t="shared" si="5"/>
        <v>2017</v>
      </c>
      <c r="AE11" s="587">
        <v>2018</v>
      </c>
      <c r="AF11" s="587">
        <v>2019</v>
      </c>
      <c r="AG11" s="587">
        <f t="shared" ref="AG11" si="6">AF11+1</f>
        <v>2020</v>
      </c>
      <c r="AH11" s="587">
        <v>2021</v>
      </c>
      <c r="AI11" s="587">
        <v>2022</v>
      </c>
    </row>
    <row r="12" spans="1:35">
      <c r="B12" s="579" t="s">
        <v>122</v>
      </c>
      <c r="C12" s="34">
        <f>C6*'Conversions and EFs'!$B$24</f>
        <v>0</v>
      </c>
      <c r="D12" s="34">
        <f>D6*'Conversions and EFs'!$B$24</f>
        <v>0</v>
      </c>
      <c r="E12" s="34">
        <f>E6*'Conversions and EFs'!$B$24</f>
        <v>0</v>
      </c>
      <c r="F12" s="34">
        <f>F6*'Conversions and EFs'!$B$24</f>
        <v>0</v>
      </c>
      <c r="G12" s="34">
        <f>G6*'Conversions and EFs'!$B$24</f>
        <v>0</v>
      </c>
      <c r="H12" s="34">
        <f>H6*'Conversions and EFs'!$B$24</f>
        <v>0</v>
      </c>
      <c r="I12" s="34">
        <f>I6*'Conversions and EFs'!$B$24</f>
        <v>0</v>
      </c>
      <c r="J12" s="34">
        <f>J6*'Conversions and EFs'!$B$24</f>
        <v>0</v>
      </c>
      <c r="K12" s="34">
        <f>K6*'Conversions and EFs'!$B$24</f>
        <v>0</v>
      </c>
      <c r="L12" s="34">
        <f>L6*'Conversions and EFs'!$B$24</f>
        <v>0</v>
      </c>
      <c r="M12" s="34">
        <f>M6*'Conversions and EFs'!$B$24</f>
        <v>0</v>
      </c>
      <c r="N12" s="34">
        <f>N6*'Conversions and EFs'!$B$24</f>
        <v>0</v>
      </c>
      <c r="O12" s="34">
        <f>O6*'Conversions and EFs'!$B$24</f>
        <v>0</v>
      </c>
      <c r="P12" s="34">
        <f>P6*'Conversions and EFs'!$B$24</f>
        <v>0</v>
      </c>
      <c r="Q12" s="34">
        <f>Q6*'Conversions and EFs'!$B$24</f>
        <v>0</v>
      </c>
      <c r="R12" s="34">
        <f>R6*'Conversions and EFs'!$B$24</f>
        <v>0</v>
      </c>
      <c r="S12" s="34">
        <f>S6*'Conversions and EFs'!$B$24</f>
        <v>0</v>
      </c>
      <c r="T12" s="34">
        <f>T6*'Conversions and EFs'!$B$24</f>
        <v>0</v>
      </c>
      <c r="U12" s="34">
        <f>U6*'Conversions and EFs'!$B$24</f>
        <v>0</v>
      </c>
      <c r="V12" s="34">
        <f>V6*'Conversions and EFs'!$B$24</f>
        <v>0</v>
      </c>
      <c r="W12" s="34">
        <f>W6*'Conversions and EFs'!$B$24</f>
        <v>0</v>
      </c>
      <c r="X12" s="34">
        <f>X6*'Conversions and EFs'!B$35</f>
        <v>0</v>
      </c>
      <c r="Y12" s="34">
        <f>Y6*'Conversions and EFs'!C$35</f>
        <v>0</v>
      </c>
      <c r="Z12" s="34">
        <f>Z6*'Conversions and EFs'!D$35</f>
        <v>0</v>
      </c>
      <c r="AA12" s="34">
        <f>AA6*'Conversions and EFs'!E$35</f>
        <v>0</v>
      </c>
      <c r="AB12" s="34">
        <f>AB6*'Conversions and EFs'!F$35</f>
        <v>0</v>
      </c>
      <c r="AC12" s="34">
        <f>AC6*'Conversions and EFs'!G$35</f>
        <v>0</v>
      </c>
      <c r="AD12" s="34">
        <f>AD6*'Conversions and EFs'!H$35</f>
        <v>0</v>
      </c>
      <c r="AE12" s="34">
        <f>AE6*'Conversions and EFs'!I$35</f>
        <v>0</v>
      </c>
      <c r="AF12" s="34">
        <f>AF6*'Conversions and EFs'!J$35</f>
        <v>0</v>
      </c>
      <c r="AG12" s="34">
        <f>AG6*'Conversions and EFs'!K$35</f>
        <v>0</v>
      </c>
      <c r="AH12" s="34">
        <f>AH6*'Conversions and EFs'!L$35</f>
        <v>0</v>
      </c>
      <c r="AI12" s="34">
        <f>AI6*'Conversions and EFs'!M$35</f>
        <v>0</v>
      </c>
    </row>
    <row r="13" spans="1:35">
      <c r="B13" s="579" t="s">
        <v>123</v>
      </c>
      <c r="C13" s="34">
        <f>C7*'Conversions and EFs'!$B$25</f>
        <v>0</v>
      </c>
      <c r="D13" s="34">
        <f>D7*'Conversions and EFs'!$B$25</f>
        <v>0</v>
      </c>
      <c r="E13" s="34">
        <f>E7*'Conversions and EFs'!$B$25</f>
        <v>0</v>
      </c>
      <c r="F13" s="34">
        <f>F7*'Conversions and EFs'!$B$25</f>
        <v>0</v>
      </c>
      <c r="G13" s="34">
        <f>G7*'Conversions and EFs'!$B$25</f>
        <v>0</v>
      </c>
      <c r="H13" s="34">
        <f>H7*'Conversions and EFs'!$B$25</f>
        <v>0</v>
      </c>
      <c r="I13" s="34">
        <f>I7*'Conversions and EFs'!$B$25</f>
        <v>0</v>
      </c>
      <c r="J13" s="34">
        <f>J7*'Conversions and EFs'!$B$25</f>
        <v>0</v>
      </c>
      <c r="K13" s="34">
        <f>K7*'Conversions and EFs'!$B$25</f>
        <v>0</v>
      </c>
      <c r="L13" s="34">
        <f>L7*'Conversions and EFs'!$B$25</f>
        <v>0</v>
      </c>
      <c r="M13" s="34">
        <f>M7*'Conversions and EFs'!$B$25</f>
        <v>0</v>
      </c>
      <c r="N13" s="34">
        <f>N7*'Conversions and EFs'!$B$25</f>
        <v>0</v>
      </c>
      <c r="O13" s="34">
        <f>O7*'Conversions and EFs'!$B$25</f>
        <v>0</v>
      </c>
      <c r="P13" s="34">
        <f>P7*'Conversions and EFs'!$B$25</f>
        <v>0</v>
      </c>
      <c r="Q13" s="34">
        <f>Q7*'Conversions and EFs'!$B$25</f>
        <v>0</v>
      </c>
      <c r="R13" s="34">
        <f>R7*'Conversions and EFs'!$B$25</f>
        <v>0</v>
      </c>
      <c r="S13" s="34">
        <f>S7*'Conversions and EFs'!$B$25</f>
        <v>0</v>
      </c>
      <c r="T13" s="34">
        <f>T7*'Conversions and EFs'!$B$25</f>
        <v>0</v>
      </c>
      <c r="U13" s="34">
        <f>U7*'Conversions and EFs'!$B$25</f>
        <v>0</v>
      </c>
      <c r="V13" s="34">
        <f>V7*'Conversions and EFs'!$B$25</f>
        <v>0</v>
      </c>
      <c r="W13" s="34">
        <f>W7*'Conversions and EFs'!$B$25</f>
        <v>0</v>
      </c>
      <c r="X13" s="34">
        <f>X7*'Conversions and EFs'!B$42</f>
        <v>0</v>
      </c>
      <c r="Y13" s="34">
        <f>Y7*'Conversions and EFs'!C$42</f>
        <v>0</v>
      </c>
      <c r="Z13" s="34">
        <f>Z7*'Conversions and EFs'!D$42</f>
        <v>0</v>
      </c>
      <c r="AA13" s="34">
        <f>AA7*'Conversions and EFs'!E$42</f>
        <v>0</v>
      </c>
      <c r="AB13" s="34">
        <f>AB7*'Conversions and EFs'!F$42</f>
        <v>0</v>
      </c>
      <c r="AC13" s="34">
        <f>AC7*'Conversions and EFs'!G$42</f>
        <v>0</v>
      </c>
      <c r="AD13" s="34">
        <f>AD7*'Conversions and EFs'!H$42</f>
        <v>0</v>
      </c>
      <c r="AE13" s="34">
        <f>AE7*'Conversions and EFs'!I$42</f>
        <v>0</v>
      </c>
      <c r="AF13" s="34">
        <f>AF7*'Conversions and EFs'!J$42</f>
        <v>0</v>
      </c>
      <c r="AG13" s="34">
        <f>AG7*'Conversions and EFs'!K$42</f>
        <v>0</v>
      </c>
      <c r="AH13" s="34">
        <f>AH7*'Conversions and EFs'!L$42</f>
        <v>0</v>
      </c>
      <c r="AI13" s="34">
        <f>AI7*'Conversions and EFs'!M$42</f>
        <v>0</v>
      </c>
    </row>
    <row r="14" spans="1:35">
      <c r="B14" s="578" t="s">
        <v>111</v>
      </c>
      <c r="C14" s="813">
        <f t="shared" ref="C14:T14" si="7">SUM(C12:C13)</f>
        <v>0</v>
      </c>
      <c r="D14" s="813">
        <f t="shared" si="7"/>
        <v>0</v>
      </c>
      <c r="E14" s="813">
        <f t="shared" si="7"/>
        <v>0</v>
      </c>
      <c r="F14" s="813">
        <f t="shared" si="7"/>
        <v>0</v>
      </c>
      <c r="G14" s="813">
        <f t="shared" si="7"/>
        <v>0</v>
      </c>
      <c r="H14" s="813">
        <f t="shared" si="7"/>
        <v>0</v>
      </c>
      <c r="I14" s="813">
        <f t="shared" si="7"/>
        <v>0</v>
      </c>
      <c r="J14" s="813">
        <f t="shared" si="7"/>
        <v>0</v>
      </c>
      <c r="K14" s="813">
        <f t="shared" si="7"/>
        <v>0</v>
      </c>
      <c r="L14" s="813">
        <f t="shared" si="7"/>
        <v>0</v>
      </c>
      <c r="M14" s="813">
        <f t="shared" si="7"/>
        <v>0</v>
      </c>
      <c r="N14" s="813">
        <f t="shared" si="7"/>
        <v>0</v>
      </c>
      <c r="O14" s="813">
        <f t="shared" si="7"/>
        <v>0</v>
      </c>
      <c r="P14" s="813">
        <f t="shared" si="7"/>
        <v>0</v>
      </c>
      <c r="Q14" s="813">
        <f t="shared" si="7"/>
        <v>0</v>
      </c>
      <c r="R14" s="813">
        <f t="shared" si="7"/>
        <v>0</v>
      </c>
      <c r="S14" s="813">
        <f t="shared" si="7"/>
        <v>0</v>
      </c>
      <c r="T14" s="813">
        <f t="shared" si="7"/>
        <v>0</v>
      </c>
      <c r="U14" s="813">
        <v>0</v>
      </c>
      <c r="V14" s="813">
        <v>0</v>
      </c>
      <c r="W14" s="813">
        <v>0</v>
      </c>
      <c r="X14" s="813">
        <v>0</v>
      </c>
      <c r="Y14" s="813">
        <v>0</v>
      </c>
      <c r="Z14" s="813">
        <v>0</v>
      </c>
      <c r="AA14" s="813">
        <v>0</v>
      </c>
      <c r="AB14" s="813">
        <v>0</v>
      </c>
      <c r="AC14" s="813">
        <v>0</v>
      </c>
      <c r="AD14" s="813">
        <v>0</v>
      </c>
      <c r="AE14" s="813">
        <v>0</v>
      </c>
      <c r="AF14" s="813">
        <v>0</v>
      </c>
      <c r="AG14" s="813">
        <v>0</v>
      </c>
      <c r="AH14" s="813">
        <v>0</v>
      </c>
      <c r="AI14" s="813">
        <v>0</v>
      </c>
    </row>
    <row r="16" spans="1:35">
      <c r="B16" s="4" t="s">
        <v>161</v>
      </c>
    </row>
    <row r="17" spans="2:35">
      <c r="B17" s="732"/>
      <c r="C17" s="587">
        <v>1990</v>
      </c>
      <c r="D17" s="587">
        <v>1991</v>
      </c>
      <c r="E17" s="587">
        <v>1992</v>
      </c>
      <c r="F17" s="587">
        <v>1993</v>
      </c>
      <c r="G17" s="587">
        <v>1994</v>
      </c>
      <c r="H17" s="587">
        <v>1995</v>
      </c>
      <c r="I17" s="587">
        <v>1996</v>
      </c>
      <c r="J17" s="587">
        <v>1997</v>
      </c>
      <c r="K17" s="587">
        <v>1998</v>
      </c>
      <c r="L17" s="587">
        <v>1999</v>
      </c>
      <c r="M17" s="587">
        <v>2000</v>
      </c>
      <c r="N17" s="587">
        <v>2001</v>
      </c>
      <c r="O17" s="587">
        <v>2002</v>
      </c>
      <c r="P17" s="587">
        <v>2003</v>
      </c>
      <c r="Q17" s="587">
        <v>2004</v>
      </c>
      <c r="R17" s="587">
        <v>2005</v>
      </c>
      <c r="S17" s="587">
        <v>2006</v>
      </c>
      <c r="T17" s="586">
        <v>2007</v>
      </c>
      <c r="U17" s="587">
        <f t="shared" ref="U17:AD17" si="8">T17+1</f>
        <v>2008</v>
      </c>
      <c r="V17" s="587">
        <f t="shared" si="8"/>
        <v>2009</v>
      </c>
      <c r="W17" s="587">
        <f t="shared" si="8"/>
        <v>2010</v>
      </c>
      <c r="X17" s="587">
        <f t="shared" si="8"/>
        <v>2011</v>
      </c>
      <c r="Y17" s="587">
        <f t="shared" si="8"/>
        <v>2012</v>
      </c>
      <c r="Z17" s="587">
        <f t="shared" si="8"/>
        <v>2013</v>
      </c>
      <c r="AA17" s="587">
        <f t="shared" si="8"/>
        <v>2014</v>
      </c>
      <c r="AB17" s="587">
        <f t="shared" si="8"/>
        <v>2015</v>
      </c>
      <c r="AC17" s="587">
        <f t="shared" si="8"/>
        <v>2016</v>
      </c>
      <c r="AD17" s="587">
        <f t="shared" si="8"/>
        <v>2017</v>
      </c>
      <c r="AE17" s="587">
        <v>2018</v>
      </c>
      <c r="AF17" s="587">
        <v>2019</v>
      </c>
      <c r="AG17" s="587">
        <v>2020</v>
      </c>
      <c r="AH17" s="587">
        <v>2021</v>
      </c>
      <c r="AI17" s="587">
        <v>2022</v>
      </c>
    </row>
    <row r="18" spans="2:35">
      <c r="B18" s="579" t="s">
        <v>122</v>
      </c>
      <c r="C18" s="34">
        <f>C12*'Conversions and EFs'!$D$8</f>
        <v>0</v>
      </c>
      <c r="D18" s="34">
        <f>D12*'Conversions and EFs'!$D$8</f>
        <v>0</v>
      </c>
      <c r="E18" s="34">
        <f>E12*'Conversions and EFs'!$D$8</f>
        <v>0</v>
      </c>
      <c r="F18" s="34">
        <f>F12*'Conversions and EFs'!$D$8</f>
        <v>0</v>
      </c>
      <c r="G18" s="34">
        <f>G12*'Conversions and EFs'!$D$8</f>
        <v>0</v>
      </c>
      <c r="H18" s="34">
        <f>H12*'Conversions and EFs'!$D$8</f>
        <v>0</v>
      </c>
      <c r="I18" s="34">
        <f>I12*'Conversions and EFs'!$D$8</f>
        <v>0</v>
      </c>
      <c r="J18" s="34">
        <f>J12*'Conversions and EFs'!$D$8</f>
        <v>0</v>
      </c>
      <c r="K18" s="34">
        <f>K12*'Conversions and EFs'!$D$8</f>
        <v>0</v>
      </c>
      <c r="L18" s="34">
        <f>L12*'Conversions and EFs'!$D$8</f>
        <v>0</v>
      </c>
      <c r="M18" s="34">
        <f>M12*'Conversions and EFs'!$D$8</f>
        <v>0</v>
      </c>
      <c r="N18" s="34">
        <f>N12*'Conversions and EFs'!$D$8</f>
        <v>0</v>
      </c>
      <c r="O18" s="34">
        <f>O12*'Conversions and EFs'!$D$8</f>
        <v>0</v>
      </c>
      <c r="P18" s="34">
        <f>P12*'Conversions and EFs'!$D$8</f>
        <v>0</v>
      </c>
      <c r="Q18" s="34">
        <f>Q12*'Conversions and EFs'!$D$8</f>
        <v>0</v>
      </c>
      <c r="R18" s="34">
        <f>R12*'Conversions and EFs'!$D$8</f>
        <v>0</v>
      </c>
      <c r="S18" s="34">
        <f>S12*'Conversions and EFs'!$D$8</f>
        <v>0</v>
      </c>
      <c r="T18" s="34">
        <f>T12*'Conversions and EFs'!$D$8</f>
        <v>0</v>
      </c>
      <c r="U18" s="34">
        <v>0</v>
      </c>
      <c r="V18" s="34">
        <v>0</v>
      </c>
      <c r="W18" s="34">
        <v>0</v>
      </c>
      <c r="X18" s="34">
        <v>0</v>
      </c>
      <c r="Y18" s="34">
        <v>0</v>
      </c>
      <c r="Z18" s="34">
        <v>0</v>
      </c>
      <c r="AA18" s="34">
        <v>0</v>
      </c>
      <c r="AB18" s="34">
        <v>0</v>
      </c>
      <c r="AC18" s="34">
        <v>0</v>
      </c>
      <c r="AD18" s="34">
        <v>0</v>
      </c>
      <c r="AE18" s="34">
        <v>0</v>
      </c>
      <c r="AF18" s="34">
        <v>0</v>
      </c>
      <c r="AG18" s="34">
        <f>AG12*'Conversions and EFs'!$D$8</f>
        <v>0</v>
      </c>
      <c r="AH18" s="34">
        <f>AH12*'Conversions and EFs'!$D$8</f>
        <v>0</v>
      </c>
      <c r="AI18" s="34">
        <v>0</v>
      </c>
    </row>
    <row r="19" spans="2:35">
      <c r="B19" s="579" t="s">
        <v>123</v>
      </c>
      <c r="C19" s="34">
        <f>C13*'Conversions and EFs'!$D$8</f>
        <v>0</v>
      </c>
      <c r="D19" s="34">
        <f>D13*'Conversions and EFs'!$D$8</f>
        <v>0</v>
      </c>
      <c r="E19" s="34">
        <f>E13*'Conversions and EFs'!$D$8</f>
        <v>0</v>
      </c>
      <c r="F19" s="34">
        <f>F13*'Conversions and EFs'!$D$8</f>
        <v>0</v>
      </c>
      <c r="G19" s="34">
        <f>G13*'Conversions and EFs'!$D$8</f>
        <v>0</v>
      </c>
      <c r="H19" s="34">
        <f>H13*'Conversions and EFs'!$D$8</f>
        <v>0</v>
      </c>
      <c r="I19" s="34">
        <f>I13*'Conversions and EFs'!$D$8</f>
        <v>0</v>
      </c>
      <c r="J19" s="34">
        <f>J13*'Conversions and EFs'!$D$8</f>
        <v>0</v>
      </c>
      <c r="K19" s="34">
        <f>K13*'Conversions and EFs'!$D$8</f>
        <v>0</v>
      </c>
      <c r="L19" s="34">
        <f>L13*'Conversions and EFs'!$D$8</f>
        <v>0</v>
      </c>
      <c r="M19" s="34">
        <f>M13*'Conversions and EFs'!$D$8</f>
        <v>0</v>
      </c>
      <c r="N19" s="34">
        <f>N13*'Conversions and EFs'!$D$8</f>
        <v>0</v>
      </c>
      <c r="O19" s="34">
        <f>O13*'Conversions and EFs'!$D$8</f>
        <v>0</v>
      </c>
      <c r="P19" s="34">
        <f>P13*'Conversions and EFs'!$D$8</f>
        <v>0</v>
      </c>
      <c r="Q19" s="34">
        <f>Q13*'Conversions and EFs'!$D$8</f>
        <v>0</v>
      </c>
      <c r="R19" s="34">
        <f>R13*'Conversions and EFs'!$D$8</f>
        <v>0</v>
      </c>
      <c r="S19" s="34">
        <f>S13*'Conversions and EFs'!$D$8</f>
        <v>0</v>
      </c>
      <c r="T19" s="34">
        <f>T13*'Conversions and EFs'!$D$8</f>
        <v>0</v>
      </c>
      <c r="U19" s="34">
        <v>0</v>
      </c>
      <c r="V19" s="34">
        <v>0</v>
      </c>
      <c r="W19" s="34">
        <v>0</v>
      </c>
      <c r="X19" s="34">
        <v>0</v>
      </c>
      <c r="Y19" s="34">
        <v>0</v>
      </c>
      <c r="Z19" s="34">
        <v>0</v>
      </c>
      <c r="AA19" s="34">
        <v>0</v>
      </c>
      <c r="AB19" s="34">
        <v>0</v>
      </c>
      <c r="AC19" s="34">
        <v>0</v>
      </c>
      <c r="AD19" s="34">
        <v>0</v>
      </c>
      <c r="AE19" s="34">
        <v>0</v>
      </c>
      <c r="AF19" s="34">
        <v>0</v>
      </c>
      <c r="AG19" s="34">
        <f>AG13*'Conversions and EFs'!$D$8</f>
        <v>0</v>
      </c>
      <c r="AH19" s="34">
        <f>AH13*'Conversions and EFs'!$D$8</f>
        <v>0</v>
      </c>
      <c r="AI19" s="34">
        <v>0</v>
      </c>
    </row>
    <row r="20" spans="2:35">
      <c r="B20" s="578" t="s">
        <v>111</v>
      </c>
      <c r="C20" s="813">
        <f t="shared" ref="C20:T20" si="9">SUM(C18:C19)</f>
        <v>0</v>
      </c>
      <c r="D20" s="813">
        <f t="shared" si="9"/>
        <v>0</v>
      </c>
      <c r="E20" s="813">
        <f t="shared" si="9"/>
        <v>0</v>
      </c>
      <c r="F20" s="813">
        <f t="shared" si="9"/>
        <v>0</v>
      </c>
      <c r="G20" s="813">
        <f t="shared" si="9"/>
        <v>0</v>
      </c>
      <c r="H20" s="813">
        <f t="shared" si="9"/>
        <v>0</v>
      </c>
      <c r="I20" s="813">
        <f t="shared" si="9"/>
        <v>0</v>
      </c>
      <c r="J20" s="813">
        <f t="shared" si="9"/>
        <v>0</v>
      </c>
      <c r="K20" s="813">
        <f t="shared" si="9"/>
        <v>0</v>
      </c>
      <c r="L20" s="813">
        <f t="shared" si="9"/>
        <v>0</v>
      </c>
      <c r="M20" s="813">
        <f t="shared" si="9"/>
        <v>0</v>
      </c>
      <c r="N20" s="813">
        <f t="shared" si="9"/>
        <v>0</v>
      </c>
      <c r="O20" s="813">
        <f t="shared" si="9"/>
        <v>0</v>
      </c>
      <c r="P20" s="813">
        <f t="shared" si="9"/>
        <v>0</v>
      </c>
      <c r="Q20" s="813">
        <f t="shared" si="9"/>
        <v>0</v>
      </c>
      <c r="R20" s="813">
        <f t="shared" si="9"/>
        <v>0</v>
      </c>
      <c r="S20" s="813">
        <f t="shared" si="9"/>
        <v>0</v>
      </c>
      <c r="T20" s="813">
        <f t="shared" si="9"/>
        <v>0</v>
      </c>
      <c r="U20" s="813">
        <v>0</v>
      </c>
      <c r="V20" s="813">
        <v>0</v>
      </c>
      <c r="W20" s="813">
        <v>0</v>
      </c>
      <c r="X20" s="813">
        <v>0</v>
      </c>
      <c r="Y20" s="813">
        <v>0</v>
      </c>
      <c r="Z20" s="813">
        <v>0</v>
      </c>
      <c r="AA20" s="813">
        <v>0</v>
      </c>
      <c r="AB20" s="813">
        <v>0</v>
      </c>
      <c r="AC20" s="813">
        <v>0</v>
      </c>
      <c r="AD20" s="813">
        <v>0</v>
      </c>
      <c r="AE20" s="813">
        <v>0</v>
      </c>
      <c r="AF20" s="813">
        <v>0</v>
      </c>
      <c r="AG20" s="813">
        <f t="shared" ref="AG20:AH20" si="10">SUM(AG18:AG19)</f>
        <v>0</v>
      </c>
      <c r="AH20" s="813">
        <f t="shared" si="10"/>
        <v>0</v>
      </c>
      <c r="AI20" s="813">
        <v>0</v>
      </c>
    </row>
  </sheetData>
  <phoneticPr fontId="5" type="noConversion"/>
  <pageMargins left="0.75" right="0.75" top="1" bottom="1" header="0.5" footer="0.5"/>
  <pageSetup orientation="portrait" r:id="rId1"/>
  <headerFooter alignWithMargins="0"/>
  <legacyDrawing r:id="rId2"/>
  <extLst>
    <ext xmlns:mx="http://schemas.microsoft.com/office/mac/excel/2008/main" uri="{64002731-A6B0-56B0-2670-7721B7C09600}">
      <mx:PLV Mode="0" OnePage="0" WScale="0"/>
    </ext>
  </extLs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2">
    <tabColor rgb="FF00B050"/>
  </sheetPr>
  <dimension ref="A1:AI24"/>
  <sheetViews>
    <sheetView topLeftCell="W1" workbookViewId="0">
      <selection activeCell="AO28" sqref="AO28"/>
    </sheetView>
  </sheetViews>
  <sheetFormatPr defaultColWidth="8.7109375" defaultRowHeight="12.75"/>
  <cols>
    <col min="1" max="1" width="7.42578125" customWidth="1"/>
    <col min="2" max="2" width="11" bestFit="1" customWidth="1"/>
    <col min="3" max="20" width="13.42578125" bestFit="1" customWidth="1"/>
    <col min="21" max="28" width="14" bestFit="1" customWidth="1"/>
    <col min="29" max="32" width="14" customWidth="1"/>
    <col min="33" max="33" width="14" bestFit="1" customWidth="1"/>
    <col min="34" max="34" width="11.42578125" bestFit="1" customWidth="1"/>
  </cols>
  <sheetData>
    <row r="1" spans="1:35" s="70" customFormat="1" ht="18">
      <c r="A1" s="68" t="s">
        <v>152</v>
      </c>
      <c r="B1" s="68" t="s">
        <v>465</v>
      </c>
    </row>
    <row r="2" spans="1:35">
      <c r="A2" s="4"/>
    </row>
    <row r="4" spans="1:35">
      <c r="B4" s="4" t="s">
        <v>157</v>
      </c>
      <c r="C4" s="289">
        <v>2</v>
      </c>
      <c r="D4" s="289">
        <v>3</v>
      </c>
      <c r="E4" s="289">
        <v>4</v>
      </c>
      <c r="F4" s="289">
        <v>5</v>
      </c>
      <c r="G4" s="289">
        <v>6</v>
      </c>
      <c r="H4" s="289">
        <v>7</v>
      </c>
      <c r="I4" s="289">
        <v>8</v>
      </c>
      <c r="J4" s="289">
        <v>9</v>
      </c>
      <c r="K4" s="289">
        <v>10</v>
      </c>
      <c r="L4" s="289">
        <v>11</v>
      </c>
      <c r="M4" s="289">
        <v>12</v>
      </c>
      <c r="N4" s="289">
        <v>13</v>
      </c>
      <c r="O4" s="289">
        <v>14</v>
      </c>
      <c r="P4" s="289">
        <v>15</v>
      </c>
      <c r="Q4" s="289">
        <v>16</v>
      </c>
      <c r="R4" s="289">
        <v>17</v>
      </c>
      <c r="S4" s="289">
        <v>18</v>
      </c>
      <c r="T4" s="289">
        <v>19</v>
      </c>
      <c r="U4" s="289">
        <v>20</v>
      </c>
      <c r="V4" s="289">
        <v>21</v>
      </c>
      <c r="W4" s="289">
        <v>22</v>
      </c>
      <c r="X4" s="289">
        <v>23</v>
      </c>
      <c r="Y4" s="289">
        <v>24</v>
      </c>
      <c r="Z4" s="289">
        <v>25</v>
      </c>
      <c r="AA4" s="289">
        <v>26</v>
      </c>
      <c r="AB4" s="289">
        <v>27</v>
      </c>
      <c r="AC4" s="289">
        <v>28</v>
      </c>
      <c r="AD4" s="289">
        <v>29</v>
      </c>
      <c r="AE4" s="289">
        <v>30</v>
      </c>
      <c r="AF4" s="289">
        <v>31</v>
      </c>
      <c r="AG4" s="289">
        <v>32</v>
      </c>
      <c r="AH4" s="289">
        <v>33</v>
      </c>
      <c r="AI4" s="289">
        <v>34</v>
      </c>
    </row>
    <row r="5" spans="1:35">
      <c r="B5" s="732"/>
      <c r="C5" s="587">
        <v>1990</v>
      </c>
      <c r="D5" s="587">
        <v>1991</v>
      </c>
      <c r="E5" s="587">
        <v>1992</v>
      </c>
      <c r="F5" s="587">
        <v>1993</v>
      </c>
      <c r="G5" s="587">
        <v>1994</v>
      </c>
      <c r="H5" s="587">
        <v>1995</v>
      </c>
      <c r="I5" s="587">
        <v>1996</v>
      </c>
      <c r="J5" s="587">
        <v>1997</v>
      </c>
      <c r="K5" s="587">
        <v>1998</v>
      </c>
      <c r="L5" s="587">
        <v>1999</v>
      </c>
      <c r="M5" s="587">
        <v>2000</v>
      </c>
      <c r="N5" s="587">
        <v>2001</v>
      </c>
      <c r="O5" s="587">
        <v>2002</v>
      </c>
      <c r="P5" s="587">
        <v>2003</v>
      </c>
      <c r="Q5" s="587">
        <v>2004</v>
      </c>
      <c r="R5" s="587">
        <v>2005</v>
      </c>
      <c r="S5" s="587">
        <v>2006</v>
      </c>
      <c r="T5" s="587">
        <v>2007</v>
      </c>
      <c r="U5" s="587">
        <f t="shared" ref="U5:AD5" si="0">T5+1</f>
        <v>2008</v>
      </c>
      <c r="V5" s="587">
        <f t="shared" si="0"/>
        <v>2009</v>
      </c>
      <c r="W5" s="587">
        <f t="shared" si="0"/>
        <v>2010</v>
      </c>
      <c r="X5" s="587">
        <f t="shared" si="0"/>
        <v>2011</v>
      </c>
      <c r="Y5" s="587">
        <f t="shared" si="0"/>
        <v>2012</v>
      </c>
      <c r="Z5" s="587">
        <f t="shared" si="0"/>
        <v>2013</v>
      </c>
      <c r="AA5" s="587">
        <f t="shared" si="0"/>
        <v>2014</v>
      </c>
      <c r="AB5" s="587">
        <f t="shared" si="0"/>
        <v>2015</v>
      </c>
      <c r="AC5" s="587">
        <f t="shared" si="0"/>
        <v>2016</v>
      </c>
      <c r="AD5" s="587">
        <f t="shared" si="0"/>
        <v>2017</v>
      </c>
      <c r="AE5" s="587">
        <v>2018</v>
      </c>
      <c r="AF5" s="587">
        <v>2019</v>
      </c>
      <c r="AG5" s="587">
        <f t="shared" ref="AG5" si="1">AF5+1</f>
        <v>2020</v>
      </c>
      <c r="AH5" s="587">
        <v>2021</v>
      </c>
      <c r="AI5" s="587">
        <v>2022</v>
      </c>
    </row>
    <row r="6" spans="1:35">
      <c r="B6" s="579" t="s">
        <v>122</v>
      </c>
      <c r="C6" s="107">
        <f>'Forest ShrubScrub Data'!C11*VLOOKUP($A$1,ForestPercent,C$4,FALSE)</f>
        <v>17635.600930740206</v>
      </c>
      <c r="D6" s="107">
        <f>'Forest ShrubScrub Data'!D11*VLOOKUP($A$1,ForestPercent,D$4,FALSE)</f>
        <v>16639.344176407165</v>
      </c>
      <c r="E6" s="107">
        <f>'Forest ShrubScrub Data'!E11*VLOOKUP($A$1,ForestPercent,E$4,FALSE)</f>
        <v>18177.044818964685</v>
      </c>
      <c r="F6" s="224">
        <f>E6*(1+$G23)</f>
        <v>17998.423633471499</v>
      </c>
      <c r="G6" s="224">
        <f>F6*(1+$G23)</f>
        <v>17821.557712831582</v>
      </c>
      <c r="H6" s="107">
        <f>'Forest ShrubScrub Data'!H11*VLOOKUP($A$1,ForestPercent,H$4,FALSE)</f>
        <v>17646.429808504694</v>
      </c>
      <c r="I6" s="107">
        <f>'Forest ShrubScrub Data'!I11*VLOOKUP($A$1,ForestPercent,I$4,FALSE)</f>
        <v>17304.968571982867</v>
      </c>
      <c r="J6" s="107">
        <f>'Forest ShrubScrub Data'!J11*VLOOKUP($A$1,ForestPercent,J$4,FALSE)</f>
        <v>17334.361240200767</v>
      </c>
      <c r="K6" s="107">
        <f>'Forest ShrubScrub Data'!K11*VLOOKUP($A$1,ForestPercent,K$4,FALSE)</f>
        <v>17334.361240200767</v>
      </c>
      <c r="L6" s="107">
        <f>'Forest ShrubScrub Data'!L11*VLOOKUP($A$1,ForestPercent,L$4,FALSE)</f>
        <v>17334.361240200767</v>
      </c>
      <c r="M6" s="107">
        <f>'Forest ShrubScrub Data'!M11*VLOOKUP($A$1,ForestPercent,M$4,FALSE)</f>
        <v>17334.361240200767</v>
      </c>
      <c r="N6" s="107">
        <f>'Forest ShrubScrub Data'!N11*VLOOKUP($A$1,ForestPercent,N$4,FALSE)</f>
        <v>18839.99099128845</v>
      </c>
      <c r="O6" s="107">
        <f>'Forest ShrubScrub Data'!O11*VLOOKUP($A$1,ForestPercent,O$4,FALSE)</f>
        <v>21464.322813036935</v>
      </c>
      <c r="P6" s="107">
        <f>'Forest ShrubScrub Data'!P11*VLOOKUP($A$1,ForestPercent,P$4,FALSE)</f>
        <v>23139.700418773289</v>
      </c>
      <c r="Q6" s="107">
        <f>'Forest ShrubScrub Data'!Q11*VLOOKUP($A$1,ForestPercent,Q$4,FALSE)</f>
        <v>24841.170186272062</v>
      </c>
      <c r="R6" s="107">
        <f>'Forest ShrubScrub Data'!R11*VLOOKUP($A$1,ForestPercent,R$4,FALSE)</f>
        <v>26554.585749679136</v>
      </c>
      <c r="S6" s="107">
        <f>'Forest ShrubScrub Data'!S11*VLOOKUP($A$1,ForestPercent,S$4,FALSE)</f>
        <v>28265.398346806003</v>
      </c>
      <c r="T6" s="107">
        <f>'Forest ShrubScrub Data'!T11*VLOOKUP($A$1,ForestPercent,T$4,FALSE)</f>
        <v>29383.862527805028</v>
      </c>
      <c r="U6" s="107">
        <f>'Forest ShrubScrub Data'!U11*VLOOKUP($A$1,ForestPercent,U$4,FALSE)</f>
        <v>31014.729696326012</v>
      </c>
      <c r="V6" s="107">
        <f>'Forest ShrubScrub Data'!V11*VLOOKUP($A$1,ForestPercent,V$4,FALSE)</f>
        <v>32602.613787320017</v>
      </c>
      <c r="W6" s="107">
        <f>'Forest ShrubScrub Data'!W11*VLOOKUP($A$1,ForestPercent,W$4,FALSE)</f>
        <v>34136.253418741871</v>
      </c>
      <c r="X6" s="107">
        <f>'Forest ShrubScrub Data'!X11*VLOOKUP($A$1,ForestPercent,X$4,FALSE)</f>
        <v>35923.937790588025</v>
      </c>
      <c r="Y6" s="107">
        <f>'Forest ShrubScrub Data'!Y11*VLOOKUP($A$1,ForestPercent,Y$4,FALSE)</f>
        <v>37421.785151851953</v>
      </c>
      <c r="Z6" s="107">
        <f>'Forest ShrubScrub Data'!Z11*VLOOKUP($A$1,ForestPercent,Z$4,FALSE)</f>
        <v>37293.625552721358</v>
      </c>
      <c r="AA6" s="107">
        <f>'Forest ShrubScrub Data'!AA11*VLOOKUP($A$1,ForestPercent,AA$4,FALSE)</f>
        <v>39734.36222284456</v>
      </c>
      <c r="AB6" s="107">
        <f>'Forest ShrubScrub Data'!AB11*VLOOKUP($A$1,ForestPercent,AB$4,FALSE)</f>
        <v>39734.36222284456</v>
      </c>
      <c r="AC6" s="107">
        <f>'Forest ShrubScrub Data'!AC11*VLOOKUP($A$1,ForestPercent,AC$4,FALSE)</f>
        <v>40279.776063126206</v>
      </c>
      <c r="AD6" s="107">
        <f>'Forest ShrubScrub Data'!AD11*VLOOKUP($A$1,ForestPercent,AD$4,FALSE)</f>
        <v>42501.544528811704</v>
      </c>
      <c r="AE6" s="107">
        <f>'Forest ShrubScrub Data'!AE11*VLOOKUP($A$1,ForestPercent,AE$4,FALSE)</f>
        <v>21254.970147441087</v>
      </c>
      <c r="AF6" s="107">
        <f>'Forest ShrubScrub Data'!AF11*VLOOKUP($A$1,ForestPercent,AF$4,FALSE)</f>
        <v>21254.970147441087</v>
      </c>
      <c r="AG6" s="107">
        <f>'Forest ShrubScrub Data'!AG11*VLOOKUP($A$1,ForestPercent,AG$4,FALSE)</f>
        <v>21254.659193142179</v>
      </c>
      <c r="AH6" s="107">
        <f>'Forest ShrubScrub Data'!AH11*VLOOKUP($A$1,ForestPercent,AH$4,FALSE)</f>
        <v>21135.874650959973</v>
      </c>
      <c r="AI6" s="107">
        <f>'Forest ShrubScrub Data'!AI11*VLOOKUP($A$1,ForestPercent,AI$4,FALSE)</f>
        <v>21824.638423037424</v>
      </c>
    </row>
    <row r="7" spans="1:35">
      <c r="B7" s="579" t="s">
        <v>123</v>
      </c>
      <c r="C7" s="107">
        <f>'Forest ShrubScrub Data'!C11*VLOOKUP($A$1,ShrubPercent,C$4,FALSE)</f>
        <v>33111.978576059795</v>
      </c>
      <c r="D7" s="107">
        <f>'Forest ShrubScrub Data'!D11*VLOOKUP($A$1,ShrubPercent,D$4,FALSE)</f>
        <v>31241.44224246484</v>
      </c>
      <c r="E7" s="107">
        <f>'Forest ShrubScrub Data'!E11*VLOOKUP($A$1,ShrubPercent,E$4,FALSE)</f>
        <v>34128.574409535315</v>
      </c>
      <c r="F7" s="224">
        <f>E7*(1+$G24)</f>
        <v>33793.201609339361</v>
      </c>
      <c r="G7" s="224">
        <f>F7*(1+$G24)</f>
        <v>33461.124432153076</v>
      </c>
      <c r="H7" s="107">
        <f>'Forest ShrubScrub Data'!H11*VLOOKUP($A$1,ShrubPercent,H$4,FALSE)</f>
        <v>33132.310492729302</v>
      </c>
      <c r="I7" s="107">
        <f>'Forest ShrubScrub Data'!I11*VLOOKUP($A$1,ShrubPercent,I$4,FALSE)</f>
        <v>32491.194990475135</v>
      </c>
      <c r="J7" s="107">
        <f>'Forest ShrubScrub Data'!J11*VLOOKUP($A$1,ShrubPercent,J$4,FALSE)</f>
        <v>32546.381621435237</v>
      </c>
      <c r="K7" s="107">
        <f>'Forest ShrubScrub Data'!K11*VLOOKUP($A$1,ShrubPercent,K$4,FALSE)</f>
        <v>32546.381621435237</v>
      </c>
      <c r="L7" s="107">
        <f>'Forest ShrubScrub Data'!L11*VLOOKUP($A$1,ShrubPercent,L$4,FALSE)</f>
        <v>32546.381621435237</v>
      </c>
      <c r="M7" s="107">
        <f>'Forest ShrubScrub Data'!M11*VLOOKUP($A$1,ShrubPercent,M$4,FALSE)</f>
        <v>32546.381621435237</v>
      </c>
      <c r="N7" s="107">
        <f>'Forest ShrubScrub Data'!N11*VLOOKUP($A$1,ShrubPercent,N$4,FALSE)</f>
        <v>31040.751870347551</v>
      </c>
      <c r="O7" s="107">
        <f>'Forest ShrubScrub Data'!O11*VLOOKUP($A$1,ShrubPercent,O$4,FALSE)</f>
        <v>31033.117409771068</v>
      </c>
      <c r="P7" s="107">
        <f>'Forest ShrubScrub Data'!P11*VLOOKUP($A$1,ShrubPercent,P$4,FALSE)</f>
        <v>29357.739804034714</v>
      </c>
      <c r="Q7" s="107">
        <f>'Forest ShrubScrub Data'!Q11*VLOOKUP($A$1,ShrubPercent,Q$4,FALSE)</f>
        <v>27656.270036535938</v>
      </c>
      <c r="R7" s="107">
        <f>'Forest ShrubScrub Data'!R11*VLOOKUP($A$1,ShrubPercent,R$4,FALSE)</f>
        <v>25942.854473128864</v>
      </c>
      <c r="S7" s="107">
        <f>'Forest ShrubScrub Data'!S11*VLOOKUP($A$1,ShrubPercent,S$4,FALSE)</f>
        <v>24232.041876001997</v>
      </c>
      <c r="T7" s="107">
        <f>'Forest ShrubScrub Data'!T11*VLOOKUP($A$1,ShrubPercent,T$4,FALSE)</f>
        <v>22105.505760780976</v>
      </c>
      <c r="U7" s="107">
        <f>'Forest ShrubScrub Data'!U11*VLOOKUP($A$1,ShrubPercent,U$4,FALSE)</f>
        <v>20474.638592259991</v>
      </c>
      <c r="V7" s="107">
        <f>'Forest ShrubScrub Data'!V11*VLOOKUP($A$1,ShrubPercent,V$4,FALSE)</f>
        <v>18886.754501265987</v>
      </c>
      <c r="W7" s="107">
        <f>'Forest ShrubScrub Data'!W11*VLOOKUP($A$1,ShrubPercent,W$4,FALSE)</f>
        <v>17353.114869844136</v>
      </c>
      <c r="X7" s="107">
        <f>'Forest ShrubScrub Data'!X11*VLOOKUP($A$1,ShrubPercent,X$4,FALSE)</f>
        <v>16025.153387309976</v>
      </c>
      <c r="Y7" s="107">
        <f>'Forest ShrubScrub Data'!Y11*VLOOKUP($A$1,ShrubPercent,Y$4,FALSE)</f>
        <v>14648.711718646047</v>
      </c>
      <c r="Z7" s="107">
        <f>'Forest ShrubScrub Data'!Z11*VLOOKUP($A$1,ShrubPercent,Z$4,FALSE)</f>
        <v>12810.503783298642</v>
      </c>
      <c r="AA7" s="107">
        <f>'Forest ShrubScrub Data'!AA11*VLOOKUP($A$1,ShrubPercent,AA$4,FALSE)</f>
        <v>11977.178483199445</v>
      </c>
      <c r="AB7" s="107">
        <f>'Forest ShrubScrub Data'!AB11*VLOOKUP($A$1,ShrubPercent,AB$4,FALSE)</f>
        <v>11977.178483199445</v>
      </c>
      <c r="AC7" s="107">
        <f>'Forest ShrubScrub Data'!AC11*VLOOKUP($A$1,ShrubPercent,AC$4,FALSE)</f>
        <v>12141.583258985798</v>
      </c>
      <c r="AD7" s="107">
        <f>'Forest ShrubScrub Data'!AD11*VLOOKUP($A$1,ShrubPercent,AD$4,FALSE)</f>
        <v>12811.293705390301</v>
      </c>
      <c r="AE7" s="107">
        <f>'Forest ShrubScrub Data'!AE11*VLOOKUP($A$1,ShrubPercent,AE$4,FALSE)</f>
        <v>6406.9122258269144</v>
      </c>
      <c r="AF7" s="107">
        <f>'Forest ShrubScrub Data'!AF11*VLOOKUP($A$1,ShrubPercent,AF$4,FALSE)</f>
        <v>6406.9122258269144</v>
      </c>
      <c r="AG7" s="107">
        <f>'Forest ShrubScrub Data'!AG11*VLOOKUP($A$1,ShrubPercent,AG$4,FALSE)</f>
        <v>6406.8184944838204</v>
      </c>
      <c r="AH7" s="107">
        <f>'Forest ShrubScrub Data'!AH11*VLOOKUP($A$1,ShrubPercent,AH$4,FALSE)</f>
        <v>6371.0131214220264</v>
      </c>
      <c r="AI7" s="107">
        <f>'Forest ShrubScrub Data'!AI11*VLOOKUP($A$1,ShrubPercent,AI$4,FALSE)</f>
        <v>6578.6280463745761</v>
      </c>
    </row>
    <row r="8" spans="1:35">
      <c r="B8" s="812" t="s">
        <v>111</v>
      </c>
      <c r="C8" s="813">
        <f t="shared" ref="C8:M8" si="2">SUM(C6:C7)</f>
        <v>50747.579506800001</v>
      </c>
      <c r="D8" s="813">
        <f t="shared" si="2"/>
        <v>47880.786418872005</v>
      </c>
      <c r="E8" s="813">
        <f t="shared" si="2"/>
        <v>52305.6192285</v>
      </c>
      <c r="F8" s="813">
        <f t="shared" si="2"/>
        <v>51791.625242810856</v>
      </c>
      <c r="G8" s="813">
        <f t="shared" si="2"/>
        <v>51282.682144984661</v>
      </c>
      <c r="H8" s="813">
        <f t="shared" si="2"/>
        <v>50778.740301233993</v>
      </c>
      <c r="I8" s="813">
        <f t="shared" si="2"/>
        <v>49796.163562458001</v>
      </c>
      <c r="J8" s="813">
        <f t="shared" si="2"/>
        <v>49880.742861636005</v>
      </c>
      <c r="K8" s="813">
        <f t="shared" si="2"/>
        <v>49880.742861636005</v>
      </c>
      <c r="L8" s="813">
        <f t="shared" si="2"/>
        <v>49880.742861636005</v>
      </c>
      <c r="M8" s="813">
        <f t="shared" si="2"/>
        <v>49880.742861636005</v>
      </c>
      <c r="N8" s="813">
        <f t="shared" ref="N8:AD8" si="3">SUM(N6:N7)</f>
        <v>49880.742861635998</v>
      </c>
      <c r="O8" s="813">
        <f t="shared" si="3"/>
        <v>52497.440222808</v>
      </c>
      <c r="P8" s="813">
        <f t="shared" si="3"/>
        <v>52497.440222808</v>
      </c>
      <c r="Q8" s="813">
        <f t="shared" si="3"/>
        <v>52497.440222808</v>
      </c>
      <c r="R8" s="813">
        <f t="shared" si="3"/>
        <v>52497.440222808</v>
      </c>
      <c r="S8" s="813">
        <f t="shared" si="3"/>
        <v>52497.440222808</v>
      </c>
      <c r="T8" s="813">
        <f t="shared" si="3"/>
        <v>51489.368288586003</v>
      </c>
      <c r="U8" s="813">
        <f t="shared" si="3"/>
        <v>51489.368288586003</v>
      </c>
      <c r="V8" s="813">
        <f t="shared" si="3"/>
        <v>51489.368288586003</v>
      </c>
      <c r="W8" s="813">
        <f t="shared" si="3"/>
        <v>51489.368288586003</v>
      </c>
      <c r="X8" s="813">
        <f t="shared" si="3"/>
        <v>51949.091177898001</v>
      </c>
      <c r="Y8" s="813">
        <f t="shared" si="3"/>
        <v>52070.496870497998</v>
      </c>
      <c r="Z8" s="813">
        <f t="shared" si="3"/>
        <v>50104.12933602</v>
      </c>
      <c r="AA8" s="813">
        <f t="shared" si="3"/>
        <v>51711.540706044005</v>
      </c>
      <c r="AB8" s="813">
        <f t="shared" si="3"/>
        <v>51711.540706044005</v>
      </c>
      <c r="AC8" s="813">
        <f t="shared" si="3"/>
        <v>52421.359322112003</v>
      </c>
      <c r="AD8" s="813">
        <f t="shared" si="3"/>
        <v>55312.838234202005</v>
      </c>
      <c r="AE8" s="813">
        <f t="shared" ref="AE8:AG8" si="4">SUM(AE6:AE7)</f>
        <v>27661.882373268003</v>
      </c>
      <c r="AF8" s="813">
        <f t="shared" si="4"/>
        <v>27661.882373268003</v>
      </c>
      <c r="AG8" s="813">
        <f t="shared" si="4"/>
        <v>27661.477687626</v>
      </c>
      <c r="AH8" s="813">
        <f t="shared" ref="AH8:AI8" si="5">SUM(AH6:AH7)</f>
        <v>27506.887772382001</v>
      </c>
      <c r="AI8" s="813">
        <f t="shared" si="5"/>
        <v>28403.266469411999</v>
      </c>
    </row>
    <row r="10" spans="1:35">
      <c r="B10" s="4" t="s">
        <v>160</v>
      </c>
    </row>
    <row r="11" spans="1:35">
      <c r="B11" s="732"/>
      <c r="C11" s="587">
        <v>1990</v>
      </c>
      <c r="D11" s="587">
        <v>1991</v>
      </c>
      <c r="E11" s="587">
        <v>1992</v>
      </c>
      <c r="F11" s="587">
        <v>1993</v>
      </c>
      <c r="G11" s="587">
        <v>1994</v>
      </c>
      <c r="H11" s="587">
        <v>1995</v>
      </c>
      <c r="I11" s="587">
        <v>1996</v>
      </c>
      <c r="J11" s="587">
        <v>1997</v>
      </c>
      <c r="K11" s="587">
        <v>1998</v>
      </c>
      <c r="L11" s="587">
        <v>1999</v>
      </c>
      <c r="M11" s="587">
        <v>2000</v>
      </c>
      <c r="N11" s="587">
        <v>2001</v>
      </c>
      <c r="O11" s="587">
        <v>2002</v>
      </c>
      <c r="P11" s="587">
        <v>2003</v>
      </c>
      <c r="Q11" s="587">
        <v>2004</v>
      </c>
      <c r="R11" s="587">
        <v>2005</v>
      </c>
      <c r="S11" s="587">
        <v>2006</v>
      </c>
      <c r="T11" s="586">
        <v>2007</v>
      </c>
      <c r="U11" s="587">
        <f t="shared" ref="U11:AD11" si="6">T11+1</f>
        <v>2008</v>
      </c>
      <c r="V11" s="587">
        <f t="shared" si="6"/>
        <v>2009</v>
      </c>
      <c r="W11" s="587">
        <f t="shared" si="6"/>
        <v>2010</v>
      </c>
      <c r="X11" s="587">
        <f t="shared" si="6"/>
        <v>2011</v>
      </c>
      <c r="Y11" s="587">
        <f t="shared" si="6"/>
        <v>2012</v>
      </c>
      <c r="Z11" s="587">
        <f t="shared" si="6"/>
        <v>2013</v>
      </c>
      <c r="AA11" s="587">
        <f t="shared" si="6"/>
        <v>2014</v>
      </c>
      <c r="AB11" s="587">
        <f t="shared" si="6"/>
        <v>2015</v>
      </c>
      <c r="AC11" s="587">
        <f t="shared" si="6"/>
        <v>2016</v>
      </c>
      <c r="AD11" s="587">
        <f t="shared" si="6"/>
        <v>2017</v>
      </c>
      <c r="AE11" s="587">
        <v>2018</v>
      </c>
      <c r="AF11" s="587">
        <v>2019</v>
      </c>
      <c r="AG11" s="587">
        <f t="shared" ref="AG11" si="7">AF11+1</f>
        <v>2020</v>
      </c>
      <c r="AH11" s="587">
        <v>2021</v>
      </c>
      <c r="AI11" s="587">
        <v>2022</v>
      </c>
    </row>
    <row r="12" spans="1:35">
      <c r="B12" s="579" t="s">
        <v>122</v>
      </c>
      <c r="C12" s="34">
        <f>C6*'Conversions and EFs'!$B$24</f>
        <v>24139.805032207889</v>
      </c>
      <c r="D12" s="34">
        <f>D6*'Conversions and EFs'!$B$24</f>
        <v>22776.117800563865</v>
      </c>
      <c r="E12" s="34">
        <f>E6*'Conversions and EFs'!$B$24</f>
        <v>24880.939397231814</v>
      </c>
      <c r="F12" s="34">
        <f>F6*'Conversions and EFs'!$B$24</f>
        <v>24636.440748767192</v>
      </c>
      <c r="G12" s="34">
        <f>G6*'Conversions and EFs'!$B$24</f>
        <v>24394.344726190073</v>
      </c>
      <c r="H12" s="34">
        <f>H6*'Conversions and EFs'!$B$24</f>
        <v>24154.627719508364</v>
      </c>
      <c r="I12" s="34">
        <f>I6*'Conversions and EFs'!$B$24</f>
        <v>23687.231813462105</v>
      </c>
      <c r="J12" s="34">
        <f>J6*'Conversions and EFs'!$B$24</f>
        <v>23727.46482184912</v>
      </c>
      <c r="K12" s="34">
        <f>K6*'Conversions and EFs'!$B$24</f>
        <v>23727.46482184912</v>
      </c>
      <c r="L12" s="34">
        <f>L6*'Conversions and EFs'!$B$24</f>
        <v>23727.46482184912</v>
      </c>
      <c r="M12" s="34">
        <f>M6*'Conversions and EFs'!$B$24</f>
        <v>23727.46482184912</v>
      </c>
      <c r="N12" s="34">
        <f>N6*'Conversions and EFs'!$B$24</f>
        <v>25788.38742860845</v>
      </c>
      <c r="O12" s="34">
        <f>O6*'Conversions and EFs'!$B$24</f>
        <v>29380.601766278225</v>
      </c>
      <c r="P12" s="34">
        <f>P6*'Conversions and EFs'!$B$24</f>
        <v>31673.877108390727</v>
      </c>
      <c r="Q12" s="34">
        <f>Q6*'Conversions and EFs'!$B$24</f>
        <v>34002.867689257342</v>
      </c>
      <c r="R12" s="34">
        <f>R6*'Conversions and EFs'!$B$24</f>
        <v>36348.209807296604</v>
      </c>
      <c r="S12" s="34">
        <f>S6*'Conversions and EFs'!$B$24</f>
        <v>38689.988956387067</v>
      </c>
      <c r="T12" s="34">
        <f>T6*'Conversions and EFs'!$B$24</f>
        <v>40220.955061305118</v>
      </c>
      <c r="U12" s="34">
        <f>U6*'Conversions and EFs'!$B$24</f>
        <v>42453.304026114289</v>
      </c>
      <c r="V12" s="34">
        <f>V6*'Conversions and EFs'!$B$24</f>
        <v>44626.817280404684</v>
      </c>
      <c r="W12" s="34">
        <f>W6*'Conversions and EFs'!$B$24</f>
        <v>46726.080120246959</v>
      </c>
      <c r="X12" s="34">
        <f>X6*'Conversions and EFs'!B$35</f>
        <v>46488.152235476045</v>
      </c>
      <c r="Y12" s="34">
        <f>Y6*'Conversions and EFs'!C$35</f>
        <v>50761.657021828163</v>
      </c>
      <c r="Z12" s="34">
        <f>Z6*'Conversions and EFs'!D$35</f>
        <v>50713.070821025845</v>
      </c>
      <c r="AA12" s="34">
        <f>AA6*'Conversions and EFs'!E$35</f>
        <v>54381.575218865553</v>
      </c>
      <c r="AB12" s="34">
        <f>AB6*'Conversions and EFs'!F$35</f>
        <v>55430.053354823001</v>
      </c>
      <c r="AC12" s="34">
        <f>AC6*'Conversions and EFs'!G$35</f>
        <v>55731.705771131587</v>
      </c>
      <c r="AD12" s="34">
        <f>AD6*'Conversions and EFs'!H$35</f>
        <v>57887.829404260432</v>
      </c>
      <c r="AE12" s="34">
        <f>AE6*'Conversions and EFs'!I$35</f>
        <v>29578.719838422661</v>
      </c>
      <c r="AF12" s="34">
        <f>AF6*'Conversions and EFs'!J$35</f>
        <v>29861.692403273781</v>
      </c>
      <c r="AG12" s="34">
        <f>AG6*'Conversions and EFs'!K$35</f>
        <v>29161.758995147382</v>
      </c>
      <c r="AH12" s="34">
        <f>AH6*'Conversions and EFs'!L$35</f>
        <v>28868.039402941558</v>
      </c>
      <c r="AI12" s="34">
        <f>AI6*'Conversions and EFs'!M$35</f>
        <v>30045.068279026531</v>
      </c>
    </row>
    <row r="13" spans="1:35">
      <c r="B13" s="579" t="s">
        <v>123</v>
      </c>
      <c r="C13" s="34">
        <f>C7*'Conversions and EFs'!$B$25</f>
        <v>18885.308162714449</v>
      </c>
      <c r="D13" s="34">
        <f>D7*'Conversions and EFs'!$B$25</f>
        <v>17818.453912119003</v>
      </c>
      <c r="E13" s="34">
        <f>E7*'Conversions and EFs'!$B$25</f>
        <v>19465.120255429367</v>
      </c>
      <c r="F13" s="34">
        <f>F7*'Conversions and EFs'!$B$25</f>
        <v>19273.841480995987</v>
      </c>
      <c r="G13" s="34">
        <f>G7*'Conversions and EFs'!$B$25</f>
        <v>19084.442354315539</v>
      </c>
      <c r="H13" s="34">
        <f>H7*'Conversions and EFs'!$B$25</f>
        <v>18896.904404568744</v>
      </c>
      <c r="I13" s="34">
        <f>I7*'Conversions and EFs'!$B$25</f>
        <v>18531.246284799443</v>
      </c>
      <c r="J13" s="34">
        <f>J7*'Conversions and EFs'!$B$25</f>
        <v>18562.721798403971</v>
      </c>
      <c r="K13" s="34">
        <f>K7*'Conversions and EFs'!$B$25</f>
        <v>18562.721798403971</v>
      </c>
      <c r="L13" s="34">
        <f>L7*'Conversions and EFs'!$B$25</f>
        <v>18562.721798403971</v>
      </c>
      <c r="M13" s="34">
        <f>M7*'Conversions and EFs'!$B$25</f>
        <v>18562.721798403971</v>
      </c>
      <c r="N13" s="34">
        <f>N7*'Conversions and EFs'!$B$25</f>
        <v>17703.990817924288</v>
      </c>
      <c r="O13" s="34">
        <f>O7*'Conversions and EFs'!$B$25</f>
        <v>17699.636528424136</v>
      </c>
      <c r="P13" s="34">
        <f>P7*'Conversions and EFs'!$B$25</f>
        <v>16744.090416899478</v>
      </c>
      <c r="Q13" s="34">
        <f>Q7*'Conversions and EFs'!$B$25</f>
        <v>15773.662726662064</v>
      </c>
      <c r="R13" s="34">
        <f>R7*'Conversions and EFs'!$B$25</f>
        <v>14796.421790986629</v>
      </c>
      <c r="S13" s="34">
        <f>S7*'Conversions and EFs'!$B$25</f>
        <v>13820.665448574808</v>
      </c>
      <c r="T13" s="34">
        <f>T7*'Conversions and EFs'!$B$25</f>
        <v>12607.802563838381</v>
      </c>
      <c r="U13" s="34">
        <f>U7*'Conversions and EFs'!$B$25</f>
        <v>11677.642833901838</v>
      </c>
      <c r="V13" s="34">
        <f>V7*'Conversions and EFs'!$B$25</f>
        <v>10771.998360974607</v>
      </c>
      <c r="W13" s="34">
        <f>W7*'Conversions and EFs'!$B$25</f>
        <v>9897.2920372971039</v>
      </c>
      <c r="X13" s="34">
        <f>X7*'Conversions and EFs'!B$42</f>
        <v>11374.758980080758</v>
      </c>
      <c r="Y13" s="34">
        <f>Y7*'Conversions and EFs'!C$42</f>
        <v>10250.700299166827</v>
      </c>
      <c r="Z13" s="34">
        <f>Z7*'Conversions and EFs'!D$42</f>
        <v>8864.9243485477691</v>
      </c>
      <c r="AA13" s="34">
        <f>AA7*'Conversions and EFs'!E$42</f>
        <v>7992.5975455351454</v>
      </c>
      <c r="AB13" s="34">
        <f>AB7*'Conversions and EFs'!F$42</f>
        <v>7676.3435361890361</v>
      </c>
      <c r="AC13" s="34">
        <f>AC7*'Conversions and EFs'!G$42</f>
        <v>7440.9587446058686</v>
      </c>
      <c r="AD13" s="34">
        <f>AD7*'Conversions and EFs'!H$42</f>
        <v>7631.3482937341805</v>
      </c>
      <c r="AE13" s="34">
        <f>AE7*'Conversions and EFs'!I$42</f>
        <v>3646.0601364731992</v>
      </c>
      <c r="AF13" s="34">
        <f>AF7*'Conversions and EFs'!J$42</f>
        <v>3464.8807550648326</v>
      </c>
      <c r="AG13" s="34">
        <f>AG7*'Conversions and EFs'!K$42</f>
        <v>3325.6197958729144</v>
      </c>
      <c r="AH13" s="34">
        <f>AH7*'Conversions and EFs'!L$42</f>
        <v>3178.6556853999473</v>
      </c>
      <c r="AI13" s="34">
        <f>AI7*'Conversions and EFs'!M$42</f>
        <v>3214.1845083261533</v>
      </c>
    </row>
    <row r="14" spans="1:35">
      <c r="B14" s="578" t="s">
        <v>111</v>
      </c>
      <c r="C14" s="813">
        <f t="shared" ref="C14:AF14" si="8">SUM(C12:C13)</f>
        <v>43025.113194922335</v>
      </c>
      <c r="D14" s="813">
        <f t="shared" si="8"/>
        <v>40594.571712682868</v>
      </c>
      <c r="E14" s="813">
        <f t="shared" si="8"/>
        <v>44346.059652661177</v>
      </c>
      <c r="F14" s="813">
        <f t="shared" si="8"/>
        <v>43910.282229763179</v>
      </c>
      <c r="G14" s="813">
        <f t="shared" si="8"/>
        <v>43478.787080505615</v>
      </c>
      <c r="H14" s="813">
        <f t="shared" si="8"/>
        <v>43051.532124077108</v>
      </c>
      <c r="I14" s="813">
        <f t="shared" si="8"/>
        <v>42218.478098261548</v>
      </c>
      <c r="J14" s="813">
        <f t="shared" si="8"/>
        <v>42290.186620253095</v>
      </c>
      <c r="K14" s="813">
        <f t="shared" si="8"/>
        <v>42290.186620253095</v>
      </c>
      <c r="L14" s="813">
        <f t="shared" si="8"/>
        <v>42290.186620253095</v>
      </c>
      <c r="M14" s="813">
        <f t="shared" si="8"/>
        <v>42290.186620253095</v>
      </c>
      <c r="N14" s="813">
        <f t="shared" si="8"/>
        <v>43492.378246532739</v>
      </c>
      <c r="O14" s="813">
        <f t="shared" si="8"/>
        <v>47080.238294702358</v>
      </c>
      <c r="P14" s="813">
        <f t="shared" si="8"/>
        <v>48417.967525290209</v>
      </c>
      <c r="Q14" s="813">
        <f t="shared" si="8"/>
        <v>49776.530415919406</v>
      </c>
      <c r="R14" s="813">
        <f t="shared" si="8"/>
        <v>51144.631598283231</v>
      </c>
      <c r="S14" s="813">
        <f t="shared" si="8"/>
        <v>52510.654404961875</v>
      </c>
      <c r="T14" s="813">
        <f t="shared" si="8"/>
        <v>52828.757625143495</v>
      </c>
      <c r="U14" s="813">
        <f t="shared" si="8"/>
        <v>54130.946860016127</v>
      </c>
      <c r="V14" s="813">
        <f t="shared" si="8"/>
        <v>55398.815641379289</v>
      </c>
      <c r="W14" s="813">
        <f t="shared" si="8"/>
        <v>56623.372157544065</v>
      </c>
      <c r="X14" s="813">
        <f t="shared" si="8"/>
        <v>57862.9112155568</v>
      </c>
      <c r="Y14" s="813">
        <f t="shared" si="8"/>
        <v>61012.35732099499</v>
      </c>
      <c r="Z14" s="813">
        <f t="shared" si="8"/>
        <v>59577.995169573616</v>
      </c>
      <c r="AA14" s="813">
        <f t="shared" si="8"/>
        <v>62374.172764400697</v>
      </c>
      <c r="AB14" s="813">
        <f t="shared" si="8"/>
        <v>63106.396891012038</v>
      </c>
      <c r="AC14" s="813">
        <f t="shared" si="8"/>
        <v>63172.664515737459</v>
      </c>
      <c r="AD14" s="813">
        <f t="shared" si="8"/>
        <v>65519.177697994615</v>
      </c>
      <c r="AE14" s="813">
        <f t="shared" si="8"/>
        <v>33224.779974895864</v>
      </c>
      <c r="AF14" s="813">
        <f t="shared" si="8"/>
        <v>33326.573158338615</v>
      </c>
      <c r="AG14" s="813">
        <f t="shared" ref="AG14:AH14" si="9">SUM(AG12:AG13)</f>
        <v>32487.378791020295</v>
      </c>
      <c r="AH14" s="813">
        <f t="shared" si="9"/>
        <v>32046.695088341505</v>
      </c>
      <c r="AI14" s="813">
        <f t="shared" ref="AI14" si="10">SUM(AI12:AI13)</f>
        <v>33259.252787352685</v>
      </c>
    </row>
    <row r="16" spans="1:35">
      <c r="B16" s="4" t="s">
        <v>161</v>
      </c>
    </row>
    <row r="17" spans="2:35">
      <c r="B17" s="732"/>
      <c r="C17" s="587">
        <v>1990</v>
      </c>
      <c r="D17" s="587">
        <v>1991</v>
      </c>
      <c r="E17" s="587">
        <v>1992</v>
      </c>
      <c r="F17" s="587">
        <v>1993</v>
      </c>
      <c r="G17" s="587">
        <v>1994</v>
      </c>
      <c r="H17" s="587">
        <v>1995</v>
      </c>
      <c r="I17" s="587">
        <v>1996</v>
      </c>
      <c r="J17" s="587">
        <v>1997</v>
      </c>
      <c r="K17" s="587">
        <v>1998</v>
      </c>
      <c r="L17" s="587">
        <v>1999</v>
      </c>
      <c r="M17" s="587">
        <v>2000</v>
      </c>
      <c r="N17" s="587">
        <v>2001</v>
      </c>
      <c r="O17" s="587">
        <v>2002</v>
      </c>
      <c r="P17" s="587">
        <v>2003</v>
      </c>
      <c r="Q17" s="587">
        <v>2004</v>
      </c>
      <c r="R17" s="587">
        <v>2005</v>
      </c>
      <c r="S17" s="587">
        <v>2006</v>
      </c>
      <c r="T17" s="586">
        <v>2007</v>
      </c>
      <c r="U17" s="587">
        <f t="shared" ref="U17:AD17" si="11">T17+1</f>
        <v>2008</v>
      </c>
      <c r="V17" s="587">
        <f t="shared" si="11"/>
        <v>2009</v>
      </c>
      <c r="W17" s="587">
        <f t="shared" si="11"/>
        <v>2010</v>
      </c>
      <c r="X17" s="587">
        <f t="shared" si="11"/>
        <v>2011</v>
      </c>
      <c r="Y17" s="587">
        <f t="shared" si="11"/>
        <v>2012</v>
      </c>
      <c r="Z17" s="587">
        <f t="shared" si="11"/>
        <v>2013</v>
      </c>
      <c r="AA17" s="587">
        <f t="shared" si="11"/>
        <v>2014</v>
      </c>
      <c r="AB17" s="587">
        <f t="shared" si="11"/>
        <v>2015</v>
      </c>
      <c r="AC17" s="587">
        <f t="shared" si="11"/>
        <v>2016</v>
      </c>
      <c r="AD17" s="587">
        <f t="shared" si="11"/>
        <v>2017</v>
      </c>
      <c r="AE17" s="587">
        <v>2018</v>
      </c>
      <c r="AF17" s="587">
        <v>2019</v>
      </c>
      <c r="AG17" s="587">
        <v>2020</v>
      </c>
      <c r="AH17" s="587">
        <v>2021</v>
      </c>
      <c r="AI17" s="587">
        <v>2022</v>
      </c>
    </row>
    <row r="18" spans="2:35">
      <c r="B18" s="579" t="s">
        <v>122</v>
      </c>
      <c r="C18" s="34">
        <f>C12*'Conversions and EFs'!$D$8</f>
        <v>88512.61845142892</v>
      </c>
      <c r="D18" s="34">
        <f>D12*'Conversions and EFs'!$D$8</f>
        <v>83512.431935400833</v>
      </c>
      <c r="E18" s="34">
        <f>E12*'Conversions and EFs'!$D$8</f>
        <v>91230.11112318332</v>
      </c>
      <c r="F18" s="34">
        <f>F12*'Conversions and EFs'!$D$8</f>
        <v>90333.616078813036</v>
      </c>
      <c r="G18" s="34">
        <f>G12*'Conversions and EFs'!$D$8</f>
        <v>89445.930662696934</v>
      </c>
      <c r="H18" s="34">
        <f>H12*'Conversions and EFs'!$D$8</f>
        <v>88566.968304864</v>
      </c>
      <c r="I18" s="34">
        <f>I12*'Conversions and EFs'!$D$8</f>
        <v>86853.183316027717</v>
      </c>
      <c r="J18" s="34">
        <f>J12*'Conversions and EFs'!$D$8</f>
        <v>87000.704346780098</v>
      </c>
      <c r="K18" s="34">
        <f>K12*'Conversions and EFs'!$D$8</f>
        <v>87000.704346780098</v>
      </c>
      <c r="L18" s="34">
        <f>L12*'Conversions and EFs'!$D$8</f>
        <v>87000.704346780098</v>
      </c>
      <c r="M18" s="34">
        <f>M12*'Conversions and EFs'!$D$8</f>
        <v>87000.704346780098</v>
      </c>
      <c r="N18" s="34">
        <f>N12*'Conversions and EFs'!$D$8</f>
        <v>94557.420571564318</v>
      </c>
      <c r="O18" s="34">
        <f>O12*'Conversions and EFs'!$D$8</f>
        <v>107728.87314302016</v>
      </c>
      <c r="P18" s="34">
        <f>P12*'Conversions and EFs'!$D$8</f>
        <v>116137.54939743267</v>
      </c>
      <c r="Q18" s="34">
        <f>Q12*'Conversions and EFs'!$D$8</f>
        <v>124677.18152727692</v>
      </c>
      <c r="R18" s="34">
        <f>R12*'Conversions and EFs'!$D$8</f>
        <v>133276.76929342086</v>
      </c>
      <c r="S18" s="34">
        <f>S12*'Conversions and EFs'!$D$8</f>
        <v>141863.29284008589</v>
      </c>
      <c r="T18" s="34">
        <f>T12*'Conversions and EFs'!$D$8</f>
        <v>147476.83522478543</v>
      </c>
      <c r="U18" s="34">
        <f>U12*'Conversions and EFs'!$D$8</f>
        <v>155662.11476241905</v>
      </c>
      <c r="V18" s="34">
        <f>V12*'Conversions and EFs'!$D$8</f>
        <v>163631.66336148384</v>
      </c>
      <c r="W18" s="34">
        <f>W12*'Conversions and EFs'!$D$8</f>
        <v>171328.9604409055</v>
      </c>
      <c r="X18" s="34">
        <f>X12*'Conversions and EFs'!$D$8</f>
        <v>170456.55819674549</v>
      </c>
      <c r="Y18" s="34">
        <f>Y12*'Conversions and EFs'!$D$8</f>
        <v>186126.07574670325</v>
      </c>
      <c r="Z18" s="34">
        <f>Z12*'Conversions and EFs'!$D$8</f>
        <v>185947.92634376141</v>
      </c>
      <c r="AA18" s="34">
        <f>AA12*'Conversions and EFs'!$D$8</f>
        <v>199399.10913584035</v>
      </c>
      <c r="AB18" s="34">
        <f>AB12*'Conversions and EFs'!$D$8</f>
        <v>203243.52896768434</v>
      </c>
      <c r="AC18" s="34">
        <f>AC12*'Conversions and EFs'!$D$8</f>
        <v>204349.58782748246</v>
      </c>
      <c r="AD18" s="34">
        <f>AD12*'Conversions and EFs'!$D$8</f>
        <v>212255.37448228823</v>
      </c>
      <c r="AE18" s="34">
        <f>AE12*'Conversions and EFs'!$D$8</f>
        <v>108455.30607421642</v>
      </c>
      <c r="AF18" s="34">
        <f>AF12*'Conversions and EFs'!$D$8</f>
        <v>109492.8721453372</v>
      </c>
      <c r="AG18" s="34">
        <f>AG12*'Conversions and EFs'!$D$8</f>
        <v>106926.44964887373</v>
      </c>
      <c r="AH18" s="34">
        <f>AH12*'Conversions and EFs'!$D$8</f>
        <v>105849.47781078571</v>
      </c>
      <c r="AI18" s="34">
        <f>AI12*'Conversions and EFs'!$D$8</f>
        <v>110165.25035643061</v>
      </c>
    </row>
    <row r="19" spans="2:35">
      <c r="B19" s="579" t="s">
        <v>123</v>
      </c>
      <c r="C19" s="34">
        <f>C13*'Conversions and EFs'!$D$8</f>
        <v>69246.129929952978</v>
      </c>
      <c r="D19" s="34">
        <f>D13*'Conversions and EFs'!$D$8</f>
        <v>65334.331011103008</v>
      </c>
      <c r="E19" s="34">
        <f>E13*'Conversions and EFs'!$D$8</f>
        <v>71372.107603241006</v>
      </c>
      <c r="F19" s="34">
        <f>F13*'Conversions and EFs'!$D$8</f>
        <v>70670.752096985278</v>
      </c>
      <c r="G19" s="34">
        <f>G13*'Conversions and EFs'!$D$8</f>
        <v>69976.288632490308</v>
      </c>
      <c r="H19" s="34">
        <f>H13*'Conversions and EFs'!$D$8</f>
        <v>69288.649483418732</v>
      </c>
      <c r="I19" s="34">
        <f>I13*'Conversions and EFs'!$D$8</f>
        <v>67947.903044264618</v>
      </c>
      <c r="J19" s="34">
        <f>J13*'Conversions and EFs'!$D$8</f>
        <v>68063.313260814553</v>
      </c>
      <c r="K19" s="34">
        <f>K13*'Conversions and EFs'!$D$8</f>
        <v>68063.313260814553</v>
      </c>
      <c r="L19" s="34">
        <f>L13*'Conversions and EFs'!$D$8</f>
        <v>68063.313260814553</v>
      </c>
      <c r="M19" s="34">
        <f>M13*'Conversions and EFs'!$D$8</f>
        <v>68063.313260814553</v>
      </c>
      <c r="N19" s="34">
        <f>N13*'Conversions and EFs'!$D$8</f>
        <v>64914.632999055721</v>
      </c>
      <c r="O19" s="34">
        <f>O13*'Conversions and EFs'!$D$8</f>
        <v>64898.667270888494</v>
      </c>
      <c r="P19" s="34">
        <f>P13*'Conversions and EFs'!$D$8</f>
        <v>61394.998195298082</v>
      </c>
      <c r="Q19" s="34">
        <f>Q13*'Conversions and EFs'!$D$8</f>
        <v>57836.763331094233</v>
      </c>
      <c r="R19" s="34">
        <f>R13*'Conversions and EFs'!$D$8</f>
        <v>54253.546566950972</v>
      </c>
      <c r="S19" s="34">
        <f>S13*'Conversions and EFs'!$D$8</f>
        <v>50675.773311440957</v>
      </c>
      <c r="T19" s="34">
        <f>T13*'Conversions and EFs'!$D$8</f>
        <v>46228.60940074073</v>
      </c>
      <c r="U19" s="34">
        <f>U13*'Conversions and EFs'!$D$8</f>
        <v>42818.023724306739</v>
      </c>
      <c r="V19" s="34">
        <f>V13*'Conversions and EFs'!$D$8</f>
        <v>39497.327323573554</v>
      </c>
      <c r="W19" s="34">
        <f>W13*'Conversions and EFs'!$D$8</f>
        <v>36290.070803422714</v>
      </c>
      <c r="X19" s="34">
        <f>X13*'Conversions and EFs'!$D$8</f>
        <v>41707.449593629448</v>
      </c>
      <c r="Y19" s="34">
        <f>Y13*'Conversions and EFs'!$D$8</f>
        <v>37585.901096945032</v>
      </c>
      <c r="Z19" s="34">
        <f>Z13*'Conversions and EFs'!$D$8</f>
        <v>32504.722611341818</v>
      </c>
      <c r="AA19" s="34">
        <f>AA13*'Conversions and EFs'!$D$8</f>
        <v>29306.191000295534</v>
      </c>
      <c r="AB19" s="34">
        <f>AB13*'Conversions and EFs'!$D$8</f>
        <v>28146.592966026463</v>
      </c>
      <c r="AC19" s="34">
        <f>AC13*'Conversions and EFs'!$D$8</f>
        <v>27283.515396888182</v>
      </c>
      <c r="AD19" s="34">
        <f>AD13*'Conversions and EFs'!$D$8</f>
        <v>27981.610410358662</v>
      </c>
      <c r="AE19" s="34">
        <f>AE13*'Conversions and EFs'!$D$8</f>
        <v>13368.887167068397</v>
      </c>
      <c r="AF19" s="34">
        <f>AF13*'Conversions and EFs'!$D$8</f>
        <v>12704.562768571051</v>
      </c>
      <c r="AG19" s="34">
        <f>AG13*'Conversions and EFs'!$D$8</f>
        <v>12193.939251534019</v>
      </c>
      <c r="AH19" s="34">
        <f>AH13*'Conversions and EFs'!$D$8</f>
        <v>11655.070846466473</v>
      </c>
      <c r="AI19" s="34">
        <f>AI13*'Conversions and EFs'!$D$8</f>
        <v>11785.343197195894</v>
      </c>
    </row>
    <row r="20" spans="2:35">
      <c r="B20" s="578" t="s">
        <v>111</v>
      </c>
      <c r="C20" s="813">
        <f t="shared" ref="C20:AF20" si="12">SUM(C18:C19)</f>
        <v>157758.74838138191</v>
      </c>
      <c r="D20" s="813">
        <f t="shared" si="12"/>
        <v>148846.76294650385</v>
      </c>
      <c r="E20" s="813">
        <f t="shared" si="12"/>
        <v>162602.21872642433</v>
      </c>
      <c r="F20" s="813">
        <f t="shared" si="12"/>
        <v>161004.36817579833</v>
      </c>
      <c r="G20" s="813">
        <f t="shared" si="12"/>
        <v>159422.21929518724</v>
      </c>
      <c r="H20" s="813">
        <f t="shared" si="12"/>
        <v>157855.61778828275</v>
      </c>
      <c r="I20" s="813">
        <f t="shared" si="12"/>
        <v>154801.08636029233</v>
      </c>
      <c r="J20" s="813">
        <f t="shared" si="12"/>
        <v>155064.01760759467</v>
      </c>
      <c r="K20" s="813">
        <f t="shared" si="12"/>
        <v>155064.01760759467</v>
      </c>
      <c r="L20" s="813">
        <f t="shared" si="12"/>
        <v>155064.01760759467</v>
      </c>
      <c r="M20" s="813">
        <f t="shared" si="12"/>
        <v>155064.01760759467</v>
      </c>
      <c r="N20" s="813">
        <f t="shared" si="12"/>
        <v>159472.05357062005</v>
      </c>
      <c r="O20" s="813">
        <f t="shared" si="12"/>
        <v>172627.54041390866</v>
      </c>
      <c r="P20" s="813">
        <f t="shared" si="12"/>
        <v>177532.54759273076</v>
      </c>
      <c r="Q20" s="813">
        <f t="shared" si="12"/>
        <v>182513.94485837116</v>
      </c>
      <c r="R20" s="813">
        <f t="shared" si="12"/>
        <v>187530.31586037183</v>
      </c>
      <c r="S20" s="813">
        <f t="shared" si="12"/>
        <v>192539.06615152684</v>
      </c>
      <c r="T20" s="813">
        <f t="shared" si="12"/>
        <v>193705.44462552617</v>
      </c>
      <c r="U20" s="813">
        <f t="shared" si="12"/>
        <v>198480.1384867258</v>
      </c>
      <c r="V20" s="813">
        <f t="shared" si="12"/>
        <v>203128.99068505739</v>
      </c>
      <c r="W20" s="813">
        <f t="shared" si="12"/>
        <v>207619.03124432822</v>
      </c>
      <c r="X20" s="813">
        <f t="shared" si="12"/>
        <v>212164.00779037495</v>
      </c>
      <c r="Y20" s="813">
        <f t="shared" si="12"/>
        <v>223711.9768436483</v>
      </c>
      <c r="Z20" s="813">
        <f t="shared" si="12"/>
        <v>218452.64895510324</v>
      </c>
      <c r="AA20" s="813">
        <f t="shared" si="12"/>
        <v>228705.30013613589</v>
      </c>
      <c r="AB20" s="813">
        <f t="shared" si="12"/>
        <v>231390.12193371079</v>
      </c>
      <c r="AC20" s="813">
        <f t="shared" si="12"/>
        <v>231633.10322437066</v>
      </c>
      <c r="AD20" s="813">
        <f t="shared" si="12"/>
        <v>240236.9848926469</v>
      </c>
      <c r="AE20" s="813">
        <f t="shared" si="12"/>
        <v>121824.19324128483</v>
      </c>
      <c r="AF20" s="813">
        <f t="shared" si="12"/>
        <v>122197.43491390825</v>
      </c>
      <c r="AG20" s="813">
        <f t="shared" ref="AG20:AH20" si="13">SUM(AG18:AG19)</f>
        <v>119120.38890040775</v>
      </c>
      <c r="AH20" s="813">
        <f t="shared" si="13"/>
        <v>117504.54865725219</v>
      </c>
      <c r="AI20" s="813">
        <f t="shared" ref="AI20" si="14">SUM(AI18:AI19)</f>
        <v>121950.5935536265</v>
      </c>
    </row>
    <row r="22" spans="2:35">
      <c r="G22" s="165" t="s">
        <v>466</v>
      </c>
    </row>
    <row r="23" spans="2:35">
      <c r="F23" t="s">
        <v>122</v>
      </c>
      <c r="G23" s="164">
        <f>((H6/E6)^(1/3))-1</f>
        <v>-9.8267450662180567E-3</v>
      </c>
    </row>
    <row r="24" spans="2:35">
      <c r="F24" t="s">
        <v>123</v>
      </c>
      <c r="G24" s="164">
        <f>((H7/E7)^(1/3))-1</f>
        <v>-9.8267450662180567E-3</v>
      </c>
    </row>
  </sheetData>
  <phoneticPr fontId="5" type="noConversion"/>
  <pageMargins left="0.75" right="0.75" top="1" bottom="1" header="0.5" footer="0.5"/>
  <pageSetup orientation="portrait" r:id="rId1"/>
  <headerFooter alignWithMargins="0"/>
  <legacyDrawing r:id="rId2"/>
  <extLst>
    <ext xmlns:mx="http://schemas.microsoft.com/office/mac/excel/2008/main" uri="{64002731-A6B0-56B0-2670-7721B7C09600}">
      <mx:PLV Mode="0" OnePage="0" WScale="0"/>
    </ext>
  </extLs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4">
    <tabColor rgb="FF00B050"/>
  </sheetPr>
  <dimension ref="A1:AL105"/>
  <sheetViews>
    <sheetView topLeftCell="V23" zoomScale="78" workbookViewId="0">
      <selection activeCell="AI53" sqref="AI53"/>
    </sheetView>
  </sheetViews>
  <sheetFormatPr defaultColWidth="8.7109375" defaultRowHeight="12.75"/>
  <cols>
    <col min="1" max="1" width="15" customWidth="1"/>
    <col min="2" max="2" width="30.28515625" customWidth="1"/>
    <col min="3" max="3" width="18.7109375" customWidth="1"/>
    <col min="4" max="4" width="12.42578125" customWidth="1"/>
    <col min="5" max="5" width="12.7109375" customWidth="1"/>
    <col min="6" max="13" width="12.42578125" customWidth="1"/>
    <col min="14" max="26" width="13.42578125" customWidth="1"/>
    <col min="27" max="27" width="12.42578125" customWidth="1"/>
    <col min="28" max="28" width="13.42578125" customWidth="1"/>
    <col min="29" max="29" width="14.7109375" customWidth="1"/>
    <col min="30" max="32" width="13.28515625" customWidth="1"/>
    <col min="33" max="33" width="13" bestFit="1" customWidth="1"/>
    <col min="34" max="34" width="12.7109375" customWidth="1"/>
    <col min="35" max="35" width="10.42578125" customWidth="1"/>
  </cols>
  <sheetData>
    <row r="1" spans="1:38" s="64" customFormat="1" ht="18">
      <c r="A1" s="52" t="s">
        <v>468</v>
      </c>
      <c r="B1" s="301"/>
      <c r="C1" s="301"/>
      <c r="D1" s="301"/>
      <c r="E1" s="301"/>
      <c r="F1" s="301"/>
      <c r="G1" s="301"/>
      <c r="H1" s="301"/>
      <c r="I1" s="301"/>
      <c r="J1" s="301"/>
      <c r="K1" s="301"/>
      <c r="L1" s="301"/>
      <c r="M1" s="301"/>
      <c r="N1" s="301"/>
      <c r="O1" s="301"/>
      <c r="P1" s="301"/>
      <c r="Q1" s="301"/>
      <c r="R1" s="301"/>
      <c r="S1" s="301"/>
      <c r="T1" s="301"/>
      <c r="U1" s="301"/>
      <c r="V1" s="301"/>
      <c r="W1" s="301"/>
      <c r="X1" s="301"/>
      <c r="Y1" s="301"/>
      <c r="Z1" s="301"/>
      <c r="AA1" s="301"/>
      <c r="AB1" s="301"/>
      <c r="AC1" s="301"/>
      <c r="AD1" s="301"/>
      <c r="AE1" s="301"/>
      <c r="AF1" s="301"/>
      <c r="AG1" s="301"/>
      <c r="AH1" s="301"/>
      <c r="AI1" s="301"/>
      <c r="AJ1" s="301"/>
      <c r="AK1" s="301"/>
      <c r="AL1" s="301"/>
    </row>
    <row r="3" spans="1:38">
      <c r="B3" s="4" t="s">
        <v>469</v>
      </c>
    </row>
    <row r="4" spans="1:38">
      <c r="B4" s="740"/>
      <c r="C4" s="743">
        <v>1990</v>
      </c>
      <c r="D4" s="743">
        <v>1991</v>
      </c>
      <c r="E4" s="743">
        <v>1992</v>
      </c>
      <c r="F4" s="743">
        <v>1993</v>
      </c>
      <c r="G4" s="743">
        <v>1994</v>
      </c>
      <c r="H4" s="743">
        <v>1995</v>
      </c>
      <c r="I4" s="743">
        <v>1996</v>
      </c>
      <c r="J4" s="743">
        <v>1997</v>
      </c>
      <c r="K4" s="743">
        <v>1998</v>
      </c>
      <c r="L4" s="743">
        <v>1999</v>
      </c>
      <c r="M4" s="743">
        <v>2000</v>
      </c>
      <c r="N4" s="743">
        <v>2001</v>
      </c>
      <c r="O4" s="743">
        <v>2002</v>
      </c>
      <c r="P4" s="743">
        <v>2003</v>
      </c>
      <c r="Q4" s="743">
        <v>2004</v>
      </c>
      <c r="R4" s="743">
        <v>2005</v>
      </c>
      <c r="S4" s="743">
        <v>2006</v>
      </c>
      <c r="T4" s="743">
        <v>2007</v>
      </c>
      <c r="U4" s="743">
        <v>2008</v>
      </c>
      <c r="V4" s="743">
        <v>2009</v>
      </c>
      <c r="W4" s="743">
        <v>2010</v>
      </c>
      <c r="X4" s="743">
        <v>2011</v>
      </c>
      <c r="Y4" s="743">
        <v>2012</v>
      </c>
      <c r="Z4" s="743">
        <v>2013</v>
      </c>
      <c r="AA4" s="743">
        <v>2014</v>
      </c>
      <c r="AB4" s="743">
        <v>2015</v>
      </c>
      <c r="AC4" s="743">
        <v>2016</v>
      </c>
      <c r="AD4" s="743">
        <v>2017</v>
      </c>
      <c r="AE4" s="743">
        <v>2018</v>
      </c>
      <c r="AF4" s="743">
        <v>2019</v>
      </c>
      <c r="AG4" s="743">
        <v>2020</v>
      </c>
      <c r="AH4" s="743">
        <v>2021</v>
      </c>
      <c r="AI4" s="743">
        <v>2022</v>
      </c>
    </row>
    <row r="5" spans="1:38">
      <c r="A5" s="257"/>
      <c r="B5" s="65" t="s">
        <v>106</v>
      </c>
      <c r="C5" s="6">
        <f>C18*'Conversions and EFs'!$B$3</f>
        <v>260889.50219942399</v>
      </c>
      <c r="D5" s="6">
        <f>D18*'Conversions and EFs'!$B$3</f>
        <v>254019.558740832</v>
      </c>
      <c r="E5" s="6">
        <f>E18*'Conversions and EFs'!$B$3</f>
        <v>260949.39567444002</v>
      </c>
      <c r="F5" s="223">
        <f>'Forest Hawaii Is'!F8</f>
        <v>258766.52310369856</v>
      </c>
      <c r="G5" s="223">
        <f>'Forest Hawaii Is'!G8</f>
        <v>256601.91052029212</v>
      </c>
      <c r="H5" s="6">
        <f>H18*'Conversions and EFs'!$B$3</f>
        <v>254455.40517726602</v>
      </c>
      <c r="I5" s="6">
        <f>I18*'Conversions and EFs'!$B$3</f>
        <v>254019.558740832</v>
      </c>
      <c r="J5" s="6">
        <f>J18*'Conversions and EFs'!$B$3</f>
        <v>284703.22880291403</v>
      </c>
      <c r="K5" s="6">
        <f>K18*'Conversions and EFs'!$B$3</f>
        <v>284703.22880291403</v>
      </c>
      <c r="L5" s="6">
        <f>L18*'Conversions and EFs'!$B$3</f>
        <v>284703.22880291403</v>
      </c>
      <c r="M5" s="6">
        <f>M18*'Conversions and EFs'!$B$3</f>
        <v>284703.22880291403</v>
      </c>
      <c r="N5" s="6">
        <f>N18*'Conversions and EFs'!$B$3</f>
        <v>284703.22880291403</v>
      </c>
      <c r="O5" s="6">
        <f>O18*'Conversions and EFs'!$B$3</f>
        <v>289078.28527857602</v>
      </c>
      <c r="P5" s="6">
        <f>P18*'Conversions and EFs'!$B$3</f>
        <v>289078.28527857602</v>
      </c>
      <c r="Q5" s="6">
        <f>Q18*'Conversions and EFs'!$B$3</f>
        <v>289078.28527857602</v>
      </c>
      <c r="R5" s="6">
        <f>R18*'Conversions and EFs'!$B$3</f>
        <v>289078.28527857602</v>
      </c>
      <c r="S5" s="6">
        <f>S18*'Conversions and EFs'!$B$3</f>
        <v>289078.28527857602</v>
      </c>
      <c r="T5" s="6">
        <f>T18*'Conversions and EFs'!$B$3</f>
        <v>276569.047398714</v>
      </c>
      <c r="U5" s="6">
        <f>U18*'Conversions and EFs'!$B$3</f>
        <v>276569.047398714</v>
      </c>
      <c r="V5" s="6">
        <f>V18*'Conversions and EFs'!$B$3</f>
        <v>287900.24537471402</v>
      </c>
      <c r="W5" s="6">
        <f>W18*'Conversions and EFs'!$B$3</f>
        <v>287900.24537471402</v>
      </c>
      <c r="X5" s="6">
        <f>X18*'Conversions and EFs'!$B$3</f>
        <v>280038.822093222</v>
      </c>
      <c r="Y5" s="6">
        <f>Y18*'Conversions and EFs'!$B$3</f>
        <v>280038.822093222</v>
      </c>
      <c r="Z5" s="6">
        <f>Z18*'Conversions and EFs'!$B$3</f>
        <v>285246.316934478</v>
      </c>
      <c r="AA5" s="6">
        <f>AA18*'Conversions and EFs'!$B$3</f>
        <v>285793.85660810402</v>
      </c>
      <c r="AB5" s="6">
        <f>AB18*'Conversions and EFs'!$B$3</f>
        <v>286334.11194017401</v>
      </c>
      <c r="AC5" s="6">
        <f>AC18*'Conversions and EFs'!$B$3</f>
        <v>286334.11194017401</v>
      </c>
      <c r="AD5" s="6">
        <f>AD18*'Conversions and EFs'!$B$3</f>
        <v>287659.05273208203</v>
      </c>
      <c r="AE5" s="6">
        <f>AE18*'Conversions and EFs'!$B$3</f>
        <v>281604.55084212002</v>
      </c>
      <c r="AF5" s="6">
        <f>AF18*'Conversions and EFs'!$B$3</f>
        <v>281604.55084212002</v>
      </c>
      <c r="AG5" s="6">
        <f>AG18*'Conversions and EFs'!$B$3</f>
        <v>294253.40526847204</v>
      </c>
      <c r="AH5" s="6">
        <f>AH18*'Conversions and EFs'!$B$3</f>
        <v>294128.76209073601</v>
      </c>
      <c r="AI5" s="6">
        <f>AI18*'Conversions and EFs'!$B$3</f>
        <v>295407.16403381398</v>
      </c>
    </row>
    <row r="6" spans="1:38">
      <c r="A6" s="257"/>
      <c r="B6" s="65" t="s">
        <v>108</v>
      </c>
      <c r="C6" s="6">
        <f>C19*'Conversions and EFs'!$B$3</f>
        <v>68049.509444868003</v>
      </c>
      <c r="D6" s="6">
        <f>D19*'Conversions and EFs'!$B$3</f>
        <v>65411.363744670001</v>
      </c>
      <c r="E6" s="6">
        <f>E19*'Conversions and EFs'!$B$3</f>
        <v>67934.578722539998</v>
      </c>
      <c r="F6" s="223">
        <f>'Forest Kauai'!F8</f>
        <v>67936.46720303857</v>
      </c>
      <c r="G6" s="223">
        <f>'Forest Kauai'!G8</f>
        <v>67938.355736034078</v>
      </c>
      <c r="H6" s="6">
        <f>H19*'Conversions and EFs'!$B$3</f>
        <v>67940.244321528007</v>
      </c>
      <c r="I6" s="6">
        <f>I19*'Conversions and EFs'!$B$3</f>
        <v>65411.363744670001</v>
      </c>
      <c r="J6" s="6">
        <f>J19*'Conversions and EFs'!$B$3</f>
        <v>65411.363744670001</v>
      </c>
      <c r="K6" s="6">
        <f>K19*'Conversions and EFs'!$B$3</f>
        <v>65411.363744670001</v>
      </c>
      <c r="L6" s="6">
        <f>L19*'Conversions and EFs'!$B$3</f>
        <v>65411.363744670001</v>
      </c>
      <c r="M6" s="6">
        <f>M19*'Conversions and EFs'!$B$3</f>
        <v>65411.363744670001</v>
      </c>
      <c r="N6" s="6">
        <f>N19*'Conversions and EFs'!$B$3</f>
        <v>65411.363744670001</v>
      </c>
      <c r="O6" s="6">
        <f>O19*'Conversions and EFs'!$B$3</f>
        <v>65411.363744670001</v>
      </c>
      <c r="P6" s="6">
        <f>P19*'Conversions and EFs'!$B$3</f>
        <v>65411.363744670001</v>
      </c>
      <c r="Q6" s="6">
        <f>Q19*'Conversions and EFs'!$B$3</f>
        <v>65411.363744670001</v>
      </c>
      <c r="R6" s="6">
        <f>R19*'Conversions and EFs'!$B$3</f>
        <v>65411.363744670001</v>
      </c>
      <c r="S6" s="6">
        <f>S19*'Conversions and EFs'!$B$3</f>
        <v>65411.363744670001</v>
      </c>
      <c r="T6" s="6">
        <f>T19*'Conversions and EFs'!$B$3</f>
        <v>64869.489670032002</v>
      </c>
      <c r="U6" s="6">
        <f>U19*'Conversions and EFs'!$B$3</f>
        <v>64869.489670032002</v>
      </c>
      <c r="V6" s="6">
        <f>V19*'Conversions and EFs'!$B$3</f>
        <v>68916.346090032006</v>
      </c>
      <c r="W6" s="6">
        <f>W19*'Conversions and EFs'!$B$3</f>
        <v>68916.346090032006</v>
      </c>
      <c r="X6" s="6">
        <f>X19*'Conversions and EFs'!$B$3</f>
        <v>69165.632445504001</v>
      </c>
      <c r="Y6" s="6">
        <f>Y19*'Conversions and EFs'!$B$3</f>
        <v>69160.371532157995</v>
      </c>
      <c r="Z6" s="6">
        <f>Z19*'Conversions and EFs'!$B$3</f>
        <v>69691.319094462</v>
      </c>
      <c r="AA6" s="6">
        <f>AA19*'Conversions and EFs'!$B$3</f>
        <v>69691.319094462</v>
      </c>
      <c r="AB6" s="6">
        <f>AB19*'Conversions and EFs'!$B$3</f>
        <v>69691.319094462</v>
      </c>
      <c r="AC6" s="6">
        <f>AC19*'Conversions and EFs'!$B$3</f>
        <v>69691.319094462</v>
      </c>
      <c r="AD6" s="6">
        <f>AD19*'Conversions and EFs'!$B$3</f>
        <v>70231.169740890007</v>
      </c>
      <c r="AE6" s="6">
        <f>AE19*'Conversions and EFs'!$B$3</f>
        <v>56487.235967286004</v>
      </c>
      <c r="AF6" s="6">
        <f>AF19*'Conversions and EFs'!$B$3</f>
        <v>56487.235967286004</v>
      </c>
      <c r="AG6" s="6">
        <f>AG19*'Conversions and EFs'!$B$3</f>
        <v>56487.235967286004</v>
      </c>
      <c r="AH6" s="6">
        <f>AH19*'Conversions and EFs'!$B$3</f>
        <v>56485.617224718</v>
      </c>
      <c r="AI6" s="6">
        <f>AI19*'Conversions and EFs'!$B$3</f>
        <v>56235.926183604002</v>
      </c>
    </row>
    <row r="7" spans="1:38">
      <c r="A7" s="257"/>
      <c r="B7" s="65" t="s">
        <v>149</v>
      </c>
      <c r="C7" s="6">
        <f>C20*'Conversions and EFs'!$B$3</f>
        <v>2696.0157470039999</v>
      </c>
      <c r="D7" s="6">
        <f>D20*'Conversions and EFs'!$B$3</f>
        <v>2488.8166983000001</v>
      </c>
      <c r="E7" s="6">
        <f>E20*'Conversions and EFs'!$B$3</f>
        <v>2696.0157470039999</v>
      </c>
      <c r="F7" s="223">
        <f>'Forest Lanai'!F8</f>
        <v>2696.0157470039999</v>
      </c>
      <c r="G7" s="223">
        <f>'Forest Lanai'!G8</f>
        <v>2696.0157470039999</v>
      </c>
      <c r="H7" s="6">
        <f>H20*'Conversions and EFs'!$B$3</f>
        <v>2696.0157470039999</v>
      </c>
      <c r="I7" s="6">
        <f>I20*'Conversions and EFs'!$B$3</f>
        <v>2488.8166983000001</v>
      </c>
      <c r="J7" s="6">
        <f>J20*'Conversions and EFs'!$B$3</f>
        <v>2488.8166983000001</v>
      </c>
      <c r="K7" s="6">
        <f>K20*'Conversions and EFs'!$B$3</f>
        <v>2488.8166983000001</v>
      </c>
      <c r="L7" s="6">
        <f>L20*'Conversions and EFs'!$B$3</f>
        <v>2488.8166983000001</v>
      </c>
      <c r="M7" s="6">
        <f>M20*'Conversions and EFs'!$B$3</f>
        <v>2488.8166983000001</v>
      </c>
      <c r="N7" s="6">
        <f>N20*'Conversions and EFs'!$B$3</f>
        <v>2488.8166983000001</v>
      </c>
      <c r="O7" s="6">
        <f>O20*'Conversions and EFs'!$B$3</f>
        <v>2488.8166983000001</v>
      </c>
      <c r="P7" s="6">
        <f>P20*'Conversions and EFs'!$B$3</f>
        <v>2488.8166983000001</v>
      </c>
      <c r="Q7" s="6">
        <f>Q20*'Conversions and EFs'!$B$3</f>
        <v>2488.8166983000001</v>
      </c>
      <c r="R7" s="6">
        <f>R20*'Conversions and EFs'!$B$3</f>
        <v>2488.8166983000001</v>
      </c>
      <c r="S7" s="6">
        <f>S20*'Conversions and EFs'!$B$3</f>
        <v>2488.8166983000001</v>
      </c>
      <c r="T7" s="6">
        <f>T20*'Conversions and EFs'!$B$3</f>
        <v>2488.8166983000001</v>
      </c>
      <c r="U7" s="6">
        <f>U20*'Conversions and EFs'!$B$3</f>
        <v>2488.8166983000001</v>
      </c>
      <c r="V7" s="6">
        <f>V20*'Conversions and EFs'!$B$3</f>
        <v>2488.8166983000001</v>
      </c>
      <c r="W7" s="6">
        <f>W20*'Conversions and EFs'!$B$3</f>
        <v>2488.8166983000001</v>
      </c>
      <c r="X7" s="6">
        <f>X20*'Conversions and EFs'!$B$3</f>
        <v>2488.8166983000001</v>
      </c>
      <c r="Y7" s="6">
        <f>Y20*'Conversions and EFs'!$B$3</f>
        <v>2488.8166983000001</v>
      </c>
      <c r="Z7" s="6">
        <f>Z20*'Conversions and EFs'!$B$3</f>
        <v>2488.8166983000001</v>
      </c>
      <c r="AA7" s="6">
        <f>AA20*'Conversions and EFs'!$B$3</f>
        <v>2488.8166983000001</v>
      </c>
      <c r="AB7" s="6">
        <f>AB20*'Conversions and EFs'!$B$3</f>
        <v>2488.8166983000001</v>
      </c>
      <c r="AC7" s="6">
        <f>AC20*'Conversions and EFs'!$B$3</f>
        <v>2488.8166983000001</v>
      </c>
      <c r="AD7" s="6">
        <f>AD20*'Conversions and EFs'!$B$3</f>
        <v>2488.8166983000001</v>
      </c>
      <c r="AE7" s="6">
        <f>AE20*'Conversions and EFs'!$B$3</f>
        <v>2812.5652119000001</v>
      </c>
      <c r="AF7" s="6">
        <f>AF20*'Conversions and EFs'!$B$3</f>
        <v>2812.5652119000001</v>
      </c>
      <c r="AG7" s="6">
        <f>AG20*'Conversions and EFs'!$B$3</f>
        <v>2812.5652119000001</v>
      </c>
      <c r="AH7" s="6">
        <f>AH20*'Conversions and EFs'!$B$3</f>
        <v>2812.5652119000001</v>
      </c>
      <c r="AI7" s="6">
        <f>AI20*'Conversions and EFs'!$B$3</f>
        <v>2812.5652119000001</v>
      </c>
    </row>
    <row r="8" spans="1:38">
      <c r="A8" s="257"/>
      <c r="B8" s="65" t="s">
        <v>109</v>
      </c>
      <c r="C8" s="6">
        <f>C21*'Conversions and EFs'!$B$3</f>
        <v>62874.794140614002</v>
      </c>
      <c r="D8" s="6">
        <f>D21*'Conversions and EFs'!$B$3</f>
        <v>58084.530196259999</v>
      </c>
      <c r="E8" s="6">
        <f>E21*'Conversions and EFs'!$B$3</f>
        <v>62888.958138084003</v>
      </c>
      <c r="F8" s="223">
        <f>'Forest Maui'!F8</f>
        <v>62891.655926633568</v>
      </c>
      <c r="G8" s="223">
        <f>'Forest Maui'!G8</f>
        <v>62894.353830911918</v>
      </c>
      <c r="H8" s="6">
        <f>H21*'Conversions and EFs'!$B$3</f>
        <v>62897.051850923999</v>
      </c>
      <c r="I8" s="6">
        <f>I21*'Conversions and EFs'!$B$3</f>
        <v>58084.530196259999</v>
      </c>
      <c r="J8" s="6">
        <f>J21*'Conversions and EFs'!$B$3</f>
        <v>58084.530196259999</v>
      </c>
      <c r="K8" s="6">
        <f>K21*'Conversions and EFs'!$B$3</f>
        <v>58084.530196259999</v>
      </c>
      <c r="L8" s="6">
        <f>L21*'Conversions and EFs'!$B$3</f>
        <v>58084.530196259999</v>
      </c>
      <c r="M8" s="6">
        <f>M21*'Conversions and EFs'!$B$3</f>
        <v>58084.530196259999</v>
      </c>
      <c r="N8" s="6">
        <f>N21*'Conversions and EFs'!$B$3</f>
        <v>58084.530196259999</v>
      </c>
      <c r="O8" s="6">
        <f>O21*'Conversions and EFs'!$B$3</f>
        <v>58271.090277222</v>
      </c>
      <c r="P8" s="6">
        <f>P21*'Conversions and EFs'!$B$3</f>
        <v>58271.090277222</v>
      </c>
      <c r="Q8" s="6">
        <f>Q21*'Conversions and EFs'!$B$3</f>
        <v>58271.090277222</v>
      </c>
      <c r="R8" s="6">
        <f>R21*'Conversions and EFs'!$B$3</f>
        <v>58271.090277222</v>
      </c>
      <c r="S8" s="6">
        <f>S21*'Conversions and EFs'!$B$3</f>
        <v>58271.090277222</v>
      </c>
      <c r="T8" s="6">
        <f>T21*'Conversions and EFs'!$B$3</f>
        <v>70779.923471442002</v>
      </c>
      <c r="U8" s="6">
        <f>U21*'Conversions and EFs'!$B$3</f>
        <v>70779.923471442002</v>
      </c>
      <c r="V8" s="6">
        <f>V21*'Conversions and EFs'!$B$3</f>
        <v>70779.923471442002</v>
      </c>
      <c r="W8" s="6">
        <f>W21*'Conversions and EFs'!$B$3</f>
        <v>70779.923471442002</v>
      </c>
      <c r="X8" s="6">
        <f>X21*'Conversions and EFs'!$B$3</f>
        <v>65373.323294321999</v>
      </c>
      <c r="Y8" s="6">
        <f>Y21*'Conversions and EFs'!$B$3</f>
        <v>65373.323294321999</v>
      </c>
      <c r="Z8" s="6">
        <f>Z21*'Conversions and EFs'!$B$3</f>
        <v>56632.922798406005</v>
      </c>
      <c r="AA8" s="6">
        <f>AA21*'Conversions and EFs'!$B$3</f>
        <v>56632.922798406005</v>
      </c>
      <c r="AB8" s="6">
        <f>AB21*'Conversions and EFs'!$B$3</f>
        <v>56632.922798406005</v>
      </c>
      <c r="AC8" s="6">
        <f>AC21*'Conversions and EFs'!$B$3</f>
        <v>56632.922798406005</v>
      </c>
      <c r="AD8" s="6">
        <f>AD21*'Conversions and EFs'!$B$3</f>
        <v>63684.974795898001</v>
      </c>
      <c r="AE8" s="6">
        <f>AE21*'Conversions and EFs'!$B$3</f>
        <v>78857.853571404004</v>
      </c>
      <c r="AF8" s="6">
        <f>AF21*'Conversions and EFs'!$B$3</f>
        <v>78857.853571404004</v>
      </c>
      <c r="AG8" s="6">
        <f>AG21*'Conversions and EFs'!$B$3</f>
        <v>54586.427506812004</v>
      </c>
      <c r="AH8" s="6">
        <f>AH21*'Conversions and EFs'!$B$3</f>
        <v>54363.041032428002</v>
      </c>
      <c r="AI8" s="6">
        <f>AI21*'Conversions and EFs'!$B$3</f>
        <v>56587.598006502005</v>
      </c>
    </row>
    <row r="9" spans="1:38">
      <c r="B9" s="65" t="s">
        <v>150</v>
      </c>
      <c r="C9" s="6">
        <f>C22*'Conversions and EFs'!$B$3</f>
        <v>8983.6165667580008</v>
      </c>
      <c r="D9" s="6">
        <f>D22*'Conversions and EFs'!$B$3</f>
        <v>7680.9334851600006</v>
      </c>
      <c r="E9" s="6">
        <f>E22*'Conversions and EFs'!$B$3</f>
        <v>8983.6165667580008</v>
      </c>
      <c r="F9" s="223">
        <f>'Forest Molokai'!F8</f>
        <v>8986.1788449497853</v>
      </c>
      <c r="G9" s="223">
        <f>'Forest Molokai'!G8</f>
        <v>8988.7418539463069</v>
      </c>
      <c r="H9" s="6">
        <f>H22*'Conversions and EFs'!$B$3</f>
        <v>8991.3055939559999</v>
      </c>
      <c r="I9" s="6">
        <f>I22*'Conversions and EFs'!$B$3</f>
        <v>7680.9334851600006</v>
      </c>
      <c r="J9" s="6">
        <f>J22*'Conversions and EFs'!$B$3</f>
        <v>7680.9334851600006</v>
      </c>
      <c r="K9" s="6">
        <f>K22*'Conversions and EFs'!$B$3</f>
        <v>7680.9334851600006</v>
      </c>
      <c r="L9" s="6">
        <f>L22*'Conversions and EFs'!$B$3</f>
        <v>7680.9334851600006</v>
      </c>
      <c r="M9" s="6">
        <f>M22*'Conversions and EFs'!$B$3</f>
        <v>7680.9334851600006</v>
      </c>
      <c r="N9" s="6">
        <f>N22*'Conversions and EFs'!$B$3</f>
        <v>7680.9334851600006</v>
      </c>
      <c r="O9" s="6">
        <f>O22*'Conversions and EFs'!$B$3</f>
        <v>7680.9334851600006</v>
      </c>
      <c r="P9" s="6">
        <f>P22*'Conversions and EFs'!$B$3</f>
        <v>7680.9334851600006</v>
      </c>
      <c r="Q9" s="6">
        <f>Q22*'Conversions and EFs'!$B$3</f>
        <v>7680.9334851600006</v>
      </c>
      <c r="R9" s="6">
        <f>R22*'Conversions and EFs'!$B$3</f>
        <v>7680.9334851600006</v>
      </c>
      <c r="S9" s="6">
        <f>S22*'Conversions and EFs'!$B$3</f>
        <v>7680.9334851600006</v>
      </c>
      <c r="T9" s="6">
        <f>T22*'Conversions and EFs'!$B$3</f>
        <v>1193.8226439</v>
      </c>
      <c r="U9" s="6">
        <f>U22*'Conversions and EFs'!$B$3</f>
        <v>1193.8226439</v>
      </c>
      <c r="V9" s="6">
        <f>V22*'Conversions and EFs'!$B$3</f>
        <v>1193.8226439</v>
      </c>
      <c r="W9" s="6">
        <f>W22*'Conversions and EFs'!$B$3</f>
        <v>1193.8226439</v>
      </c>
      <c r="X9" s="6">
        <f>X22*'Conversions and EFs'!$B$3</f>
        <v>5924.5977988800005</v>
      </c>
      <c r="Y9" s="6">
        <f>Y22*'Conversions and EFs'!$B$3</f>
        <v>5924.5977988800005</v>
      </c>
      <c r="Z9" s="6">
        <f>Z22*'Conversions and EFs'!$B$3</f>
        <v>5600.039913996</v>
      </c>
      <c r="AA9" s="6">
        <f>AA22*'Conversions and EFs'!$B$3</f>
        <v>5924.5977988800005</v>
      </c>
      <c r="AB9" s="6">
        <f>AB22*'Conversions and EFs'!$B$3</f>
        <v>5924.5977988800005</v>
      </c>
      <c r="AC9" s="6">
        <f>AC22*'Conversions and EFs'!$B$3</f>
        <v>5924.5977988800005</v>
      </c>
      <c r="AD9" s="6">
        <f>AD22*'Conversions and EFs'!$B$3</f>
        <v>5924.5977988800005</v>
      </c>
      <c r="AE9" s="6">
        <f>AE22*'Conversions and EFs'!$B$3</f>
        <v>5924.5977988800005</v>
      </c>
      <c r="AF9" s="6">
        <f>AF22*'Conversions and EFs'!$B$3</f>
        <v>5924.5977988800005</v>
      </c>
      <c r="AG9" s="6">
        <f>AG22*'Conversions and EFs'!$B$3</f>
        <v>5924.5977988800005</v>
      </c>
      <c r="AH9" s="6">
        <f>AH22*'Conversions and EFs'!$B$3</f>
        <v>5924.5977988800005</v>
      </c>
      <c r="AI9" s="6">
        <f>AI22*'Conversions and EFs'!$B$3</f>
        <v>14161.569356148</v>
      </c>
    </row>
    <row r="10" spans="1:38">
      <c r="B10" s="65" t="s">
        <v>151</v>
      </c>
      <c r="C10" s="6">
        <f>C23*'Conversions and EFs'!$B$3</f>
        <v>0</v>
      </c>
      <c r="D10" s="6">
        <f>D23*'Conversions and EFs'!$B$3</f>
        <v>0</v>
      </c>
      <c r="E10" s="6">
        <f>E23*'Conversions and EFs'!$B$3</f>
        <v>0</v>
      </c>
      <c r="F10" s="223">
        <f>F23*'Conversions and EFs'!$B$3</f>
        <v>0</v>
      </c>
      <c r="G10" s="223">
        <f>G23*'Conversions and EFs'!$B$3</f>
        <v>0</v>
      </c>
      <c r="H10" s="6">
        <f>H23*'Conversions and EFs'!$B$3</f>
        <v>0</v>
      </c>
      <c r="I10" s="6">
        <f>I23*'Conversions and EFs'!$B$3</f>
        <v>0</v>
      </c>
      <c r="J10" s="6">
        <f>J23*'Conversions and EFs'!$B$3</f>
        <v>0</v>
      </c>
      <c r="K10" s="6">
        <f>K23*'Conversions and EFs'!$B$3</f>
        <v>0</v>
      </c>
      <c r="L10" s="6">
        <f>L23*'Conversions and EFs'!$B$3</f>
        <v>0</v>
      </c>
      <c r="M10" s="6">
        <f>M23*'Conversions and EFs'!$B$3</f>
        <v>0</v>
      </c>
      <c r="N10" s="6">
        <f>N23*'Conversions and EFs'!$B$3</f>
        <v>0</v>
      </c>
      <c r="O10" s="6">
        <f>O23*'Conversions and EFs'!$B$3</f>
        <v>0</v>
      </c>
      <c r="P10" s="6">
        <f>P23*'Conversions and EFs'!$B$3</f>
        <v>0</v>
      </c>
      <c r="Q10" s="6">
        <f>Q23*'Conversions and EFs'!$B$3</f>
        <v>0</v>
      </c>
      <c r="R10" s="6">
        <f>R23*'Conversions and EFs'!$B$3</f>
        <v>0</v>
      </c>
      <c r="S10" s="6">
        <f>S23*'Conversions and EFs'!$B$3</f>
        <v>0</v>
      </c>
      <c r="T10" s="6">
        <f>T23*'Conversions and EFs'!$B$3</f>
        <v>0</v>
      </c>
      <c r="U10" s="6">
        <f>U23*'Conversions and EFs'!$B$3</f>
        <v>0</v>
      </c>
      <c r="V10" s="6">
        <f>V23*'Conversions and EFs'!$B$3</f>
        <v>0</v>
      </c>
      <c r="W10" s="6">
        <f>W23*'Conversions and EFs'!$B$3</f>
        <v>0</v>
      </c>
      <c r="X10" s="6">
        <f>X23*'Conversions and EFs'!$B$3</f>
        <v>0</v>
      </c>
      <c r="Y10" s="6">
        <f>Y23*'Conversions and EFs'!$B$3</f>
        <v>0</v>
      </c>
      <c r="Z10" s="6">
        <f>Z23*'Conversions and EFs'!$B$3</f>
        <v>0</v>
      </c>
      <c r="AA10" s="6">
        <f>AA23*'Conversions and EFs'!$B$3</f>
        <v>0</v>
      </c>
      <c r="AB10" s="6">
        <f>AB23*'Conversions and EFs'!$B$3</f>
        <v>0</v>
      </c>
      <c r="AC10" s="6">
        <f>AC23*'Conversions and EFs'!$B$3</f>
        <v>0</v>
      </c>
      <c r="AD10" s="6">
        <f>AD23*'Conversions and EFs'!$B$3</f>
        <v>0</v>
      </c>
      <c r="AE10" s="6">
        <f>AE23*'Conversions and EFs'!$B$3</f>
        <v>0</v>
      </c>
      <c r="AF10" s="6">
        <f>AF23*'Conversions and EFs'!$B$3</f>
        <v>0</v>
      </c>
      <c r="AG10" s="6">
        <f>AG23*'Conversions and EFs'!$B$3</f>
        <v>0</v>
      </c>
      <c r="AH10" s="6">
        <f>AH23*'Conversions and EFs'!$B$3</f>
        <v>0</v>
      </c>
      <c r="AI10" s="6">
        <f>AI23*'Conversions and EFs'!$B$3</f>
        <v>0</v>
      </c>
    </row>
    <row r="11" spans="1:38">
      <c r="B11" s="65" t="s">
        <v>152</v>
      </c>
      <c r="C11" s="6">
        <f>C24*'Conversions and EFs'!$B$3</f>
        <v>50747.579506800001</v>
      </c>
      <c r="D11" s="6">
        <f>D24*'Conversions and EFs'!$B$3</f>
        <v>47880.786418872005</v>
      </c>
      <c r="E11" s="6">
        <f>E24*'Conversions and EFs'!$B$3</f>
        <v>52305.6192285</v>
      </c>
      <c r="F11" s="223">
        <f>'Forest Oahu'!F8</f>
        <v>51791.625242810856</v>
      </c>
      <c r="G11" s="223">
        <f>'Forest Oahu'!G8</f>
        <v>51282.682144984661</v>
      </c>
      <c r="H11" s="6">
        <f>H24*'Conversions and EFs'!$B$3</f>
        <v>50778.740301234</v>
      </c>
      <c r="I11" s="6">
        <f>I24*'Conversions and EFs'!$B$3</f>
        <v>49796.163562458001</v>
      </c>
      <c r="J11" s="6">
        <f>J24*'Conversions and EFs'!$B$3</f>
        <v>49880.742861636005</v>
      </c>
      <c r="K11" s="6">
        <f>K24*'Conversions and EFs'!$B$3</f>
        <v>49880.742861636005</v>
      </c>
      <c r="L11" s="6">
        <f>L24*'Conversions and EFs'!$B$3</f>
        <v>49880.742861636005</v>
      </c>
      <c r="M11" s="6">
        <f>M24*'Conversions and EFs'!$B$3</f>
        <v>49880.742861636005</v>
      </c>
      <c r="N11" s="6">
        <f>N24*'Conversions and EFs'!$B$3</f>
        <v>49880.742861636005</v>
      </c>
      <c r="O11" s="6">
        <f>O24*'Conversions and EFs'!$B$3</f>
        <v>52497.440222808</v>
      </c>
      <c r="P11" s="6">
        <f>P24*'Conversions and EFs'!$B$3</f>
        <v>52497.440222808</v>
      </c>
      <c r="Q11" s="6">
        <f>Q24*'Conversions and EFs'!$B$3</f>
        <v>52497.440222808</v>
      </c>
      <c r="R11" s="6">
        <f>R24*'Conversions and EFs'!$B$3</f>
        <v>52497.440222808</v>
      </c>
      <c r="S11" s="6">
        <f>S24*'Conversions and EFs'!$B$3</f>
        <v>52497.440222808</v>
      </c>
      <c r="T11" s="6">
        <f>T24*'Conversions and EFs'!$B$3</f>
        <v>51489.368288586003</v>
      </c>
      <c r="U11" s="6">
        <f>U24*'Conversions and EFs'!$B$3</f>
        <v>51489.368288586003</v>
      </c>
      <c r="V11" s="6">
        <f>V24*'Conversions and EFs'!$B$3</f>
        <v>51489.368288586003</v>
      </c>
      <c r="W11" s="6">
        <f>W24*'Conversions and EFs'!$B$3</f>
        <v>51489.368288586003</v>
      </c>
      <c r="X11" s="6">
        <f>X24*'Conversions and EFs'!$B$3</f>
        <v>51949.091177898001</v>
      </c>
      <c r="Y11" s="6">
        <f>Y24*'Conversions and EFs'!$B$3</f>
        <v>52070.496870497998</v>
      </c>
      <c r="Z11" s="6">
        <f>Z24*'Conversions and EFs'!$B$3</f>
        <v>50104.12933602</v>
      </c>
      <c r="AA11" s="6">
        <f>AA24*'Conversions and EFs'!$B$3</f>
        <v>51711.540706044005</v>
      </c>
      <c r="AB11" s="6">
        <f>AB24*'Conversions and EFs'!$B$3</f>
        <v>51711.540706044005</v>
      </c>
      <c r="AC11" s="6">
        <f>AC24*'Conversions and EFs'!$B$3</f>
        <v>52421.359322112003</v>
      </c>
      <c r="AD11" s="6">
        <f>AD24*'Conversions and EFs'!$B$3</f>
        <v>55312.838234202005</v>
      </c>
      <c r="AE11" s="6">
        <f>AE24*'Conversions and EFs'!$B$3</f>
        <v>27661.882373267999</v>
      </c>
      <c r="AF11" s="6">
        <f>AF24*'Conversions and EFs'!$B$3</f>
        <v>27661.882373267999</v>
      </c>
      <c r="AG11" s="6">
        <f>AG24*'Conversions and EFs'!$B$3</f>
        <v>27661.477687626</v>
      </c>
      <c r="AH11" s="6">
        <f>AH24*'Conversions and EFs'!$B$3</f>
        <v>27506.887772382001</v>
      </c>
      <c r="AI11" s="6">
        <f>AI24*'Conversions and EFs'!$B$3</f>
        <v>28403.266469411999</v>
      </c>
    </row>
    <row r="12" spans="1:38">
      <c r="B12" s="228" t="s">
        <v>470</v>
      </c>
      <c r="C12" s="6">
        <f>C25*'Conversions and EFs'!$B$3</f>
        <v>40118.511119670002</v>
      </c>
      <c r="D12" s="6">
        <f>D25*'Conversions and EFs'!$B$3</f>
        <v>40118.511119670002</v>
      </c>
      <c r="E12" s="6">
        <f>E25*'Conversions and EFs'!$B$3</f>
        <v>40118.511119670002</v>
      </c>
      <c r="F12" s="223">
        <f>F14-SUM(F5:F11)</f>
        <v>41521.906866800331</v>
      </c>
      <c r="G12" s="223">
        <f>G14-SUM(G5:G11)</f>
        <v>42905.327606640349</v>
      </c>
      <c r="H12" s="6">
        <f>H25*'Conversions and EFs'!$B$3</f>
        <v>44268.967064021999</v>
      </c>
      <c r="I12" s="6">
        <f>I25*'Conversions and EFs'!$B$3</f>
        <v>43990.948027967999</v>
      </c>
      <c r="J12" s="6">
        <f>J25*'Conversions and EFs'!$B$3</f>
        <v>13222.698666708</v>
      </c>
      <c r="K12" s="6">
        <f>K25*'Conversions and EFs'!$B$3</f>
        <v>13222.698666708</v>
      </c>
      <c r="L12" s="6">
        <f>L25*'Conversions and EFs'!$B$3</f>
        <v>13222.698666708</v>
      </c>
      <c r="M12" s="6">
        <f>M25*'Conversions and EFs'!$B$3</f>
        <v>13222.698666708</v>
      </c>
      <c r="N12" s="6">
        <f>N25*'Conversions and EFs'!$B$3</f>
        <v>13222.698666708</v>
      </c>
      <c r="O12" s="6">
        <f>O25*'Conversions and EFs'!$B$3</f>
        <v>9678.8664997140004</v>
      </c>
      <c r="P12" s="6">
        <f>P25*'Conversions and EFs'!$B$3</f>
        <v>9678.8664997140004</v>
      </c>
      <c r="Q12" s="6">
        <f>Q25*'Conversions and EFs'!$B$3</f>
        <v>9678.8664997140004</v>
      </c>
      <c r="R12" s="6">
        <f>R25*'Conversions and EFs'!$B$3</f>
        <v>9678.8664997140004</v>
      </c>
      <c r="S12" s="6">
        <f>S25*'Conversions and EFs'!$B$3</f>
        <v>9678.8664997140004</v>
      </c>
      <c r="T12" s="6">
        <f>T25*'Conversions and EFs'!$B$3</f>
        <v>15638.671949448</v>
      </c>
      <c r="U12" s="6">
        <f>U25*'Conversions and EFs'!$B$3</f>
        <v>0</v>
      </c>
      <c r="V12" s="6">
        <f>V25*'Conversions and EFs'!$B$3</f>
        <v>0</v>
      </c>
      <c r="W12" s="6">
        <f>W25*'Conversions and EFs'!$B$3</f>
        <v>0</v>
      </c>
      <c r="X12" s="6">
        <f>X25*'Conversions and EFs'!$B$3</f>
        <v>0</v>
      </c>
      <c r="Y12" s="6">
        <f>Y25*'Conversions and EFs'!$B$3</f>
        <v>0</v>
      </c>
      <c r="Z12" s="6">
        <f>Z25*'Conversions and EFs'!$B$3</f>
        <v>11337.26826063</v>
      </c>
      <c r="AA12" s="6">
        <f>AA25*'Conversions and EFs'!$B$3</f>
        <v>11337.26826063</v>
      </c>
      <c r="AB12" s="6">
        <f>AB25*'Conversions and EFs'!$B$3</f>
        <v>11337.26826063</v>
      </c>
      <c r="AC12" s="6">
        <f>AC25*'Conversions and EFs'!$B$3</f>
        <v>11337.26826063</v>
      </c>
      <c r="AD12" s="6">
        <f>AD25*'Conversions and EFs'!$B$3</f>
        <v>0</v>
      </c>
      <c r="AE12" s="6">
        <f>AE25*'Conversions and EFs'!$B$3</f>
        <v>0</v>
      </c>
      <c r="AF12" s="6">
        <f>AF25*'Conversions and EFs'!$B$3</f>
        <v>0</v>
      </c>
      <c r="AG12" s="6">
        <f>AG25*'Conversions and EFs'!$B$3</f>
        <v>0</v>
      </c>
      <c r="AH12" s="6">
        <f>AH25*'Conversions and EFs'!$B$3</f>
        <v>0</v>
      </c>
      <c r="AI12" s="6">
        <f>AI25*'Conversions and EFs'!$B$3</f>
        <v>0</v>
      </c>
    </row>
    <row r="13" spans="1:38">
      <c r="B13" s="228" t="s">
        <v>471</v>
      </c>
      <c r="C13" s="6"/>
      <c r="D13" s="6">
        <f>D26*'Conversions and EFs'!$B$3</f>
        <v>18644.272212582</v>
      </c>
      <c r="E13" s="6"/>
      <c r="F13" s="6"/>
      <c r="G13" s="6"/>
      <c r="H13" s="6"/>
      <c r="I13" s="6"/>
      <c r="J13" s="6"/>
      <c r="K13" s="6"/>
      <c r="L13" s="6"/>
      <c r="M13" s="6"/>
      <c r="N13" s="6"/>
      <c r="O13" s="6"/>
      <c r="P13" s="6"/>
      <c r="Q13" s="6"/>
      <c r="R13" s="6"/>
      <c r="S13" s="6"/>
      <c r="T13" s="6"/>
      <c r="AC13" s="308"/>
    </row>
    <row r="14" spans="1:38">
      <c r="B14" s="4" t="s">
        <v>111</v>
      </c>
      <c r="C14" s="77">
        <f>C28*'Conversions and EFs'!$B$3</f>
        <v>494359.52872513799</v>
      </c>
      <c r="D14" s="77">
        <f>D28*'Conversions and EFs'!$B$3</f>
        <v>494328.77261634602</v>
      </c>
      <c r="E14" s="77">
        <f>E28*'Conversions and EFs'!$B$3</f>
        <v>495876.69519699604</v>
      </c>
      <c r="F14" s="227">
        <f>E14*(1+((($H14/$E14)^(1/3))-1))</f>
        <v>494590.37293493573</v>
      </c>
      <c r="G14" s="227">
        <f>F14*(1+((($H14/$E14)^(1/3))-1))</f>
        <v>493307.38743981346</v>
      </c>
      <c r="H14" s="77">
        <f>H28*'Conversions and EFs'!$B$3</f>
        <v>492027.73005593399</v>
      </c>
      <c r="I14" s="77">
        <f>I28*'Conversions and EFs'!$B$3</f>
        <v>481472.31445564801</v>
      </c>
      <c r="J14" s="77">
        <f>J28*'Conversions and EFs'!$B$3</f>
        <v>481472.31445564801</v>
      </c>
      <c r="K14" s="77">
        <f>K28*'Conversions and EFs'!$B$3</f>
        <v>481472.31445564801</v>
      </c>
      <c r="L14" s="77">
        <f>L28*'Conversions and EFs'!$B$3</f>
        <v>481472.31445564801</v>
      </c>
      <c r="M14" s="77">
        <f>M28*'Conversions and EFs'!$B$3</f>
        <v>481472.31445564801</v>
      </c>
      <c r="N14" s="77">
        <f>N28*'Conversions and EFs'!$B$3</f>
        <v>481472.31445564801</v>
      </c>
      <c r="O14" s="77">
        <f>O28*'Conversions and EFs'!$B$3</f>
        <v>485106.79620645003</v>
      </c>
      <c r="P14" s="77">
        <f>P28*'Conversions and EFs'!$B$3</f>
        <v>485106.79620645003</v>
      </c>
      <c r="Q14" s="77">
        <f>Q28*'Conversions and EFs'!$B$3</f>
        <v>485106.79620645003</v>
      </c>
      <c r="R14" s="77">
        <f>R28*'Conversions and EFs'!$B$3</f>
        <v>485106.79620645003</v>
      </c>
      <c r="S14" s="77">
        <f>S28*'Conversions and EFs'!$B$3</f>
        <v>485106.79620645003</v>
      </c>
      <c r="T14" s="77">
        <f>T28*'Conversions and EFs'!$B$3</f>
        <v>483029.140120422</v>
      </c>
      <c r="U14" s="77">
        <f>U28*'Conversions and EFs'!$B$3</f>
        <v>467390.468170974</v>
      </c>
      <c r="V14" s="77">
        <f>V28*'Conversions and EFs'!$B$3</f>
        <v>482768.52256697399</v>
      </c>
      <c r="W14" s="77">
        <f>W28*'Conversions and EFs'!$B$3</f>
        <v>482768.52256697399</v>
      </c>
      <c r="X14" s="77">
        <f>X28*'Conversions and EFs'!$B$3</f>
        <v>474940.28350812604</v>
      </c>
      <c r="Y14" s="77">
        <f>Y28*'Conversions and EFs'!$B$3</f>
        <v>475056.42828738003</v>
      </c>
      <c r="Z14" s="77">
        <f>Z28*'Conversions and EFs'!$B$3</f>
        <v>481100.81303629203</v>
      </c>
      <c r="AA14" s="77">
        <f>AA28*'Conversions and EFs'!$B$3</f>
        <v>483580.32196482603</v>
      </c>
      <c r="AB14" s="77">
        <f>AB28*'Conversions and EFs'!$B$3</f>
        <v>484120.57729689602</v>
      </c>
      <c r="AC14" s="77">
        <f>AC28*'Conversions and EFs'!$B$3</f>
        <v>484830.39591296401</v>
      </c>
      <c r="AD14" s="77">
        <f>AD28*'Conversions and EFs'!$B$3</f>
        <v>485301.45000025199</v>
      </c>
      <c r="AE14" s="77">
        <f>AE28*'Conversions and EFs'!$B$3</f>
        <v>453348.68576485803</v>
      </c>
      <c r="AF14" s="77">
        <f>AF28*'Conversions and EFs'!$B$3</f>
        <v>453348.68576485803</v>
      </c>
      <c r="AG14" s="77">
        <f>AG28*'Conversions and EFs'!$B$3</f>
        <v>441725.70944097603</v>
      </c>
      <c r="AH14" s="77">
        <f>AH28*'Conversions and EFs'!$B$3</f>
        <v>441221.47113104403</v>
      </c>
      <c r="AI14" s="77">
        <f>AI28*'Conversions and EFs'!$B$3</f>
        <v>453608.08926138002</v>
      </c>
      <c r="AJ14" s="227"/>
      <c r="AK14" s="227"/>
      <c r="AL14" s="227"/>
    </row>
    <row r="16" spans="1:38">
      <c r="B16" s="4" t="s">
        <v>472</v>
      </c>
      <c r="H16" s="4" t="s">
        <v>473</v>
      </c>
    </row>
    <row r="17" spans="2:35">
      <c r="B17" s="740"/>
      <c r="C17" s="743">
        <v>1990</v>
      </c>
      <c r="D17" s="743">
        <v>1991</v>
      </c>
      <c r="E17" s="743">
        <v>1992</v>
      </c>
      <c r="F17" s="743">
        <v>1993</v>
      </c>
      <c r="G17" s="743">
        <v>1994</v>
      </c>
      <c r="H17" s="743">
        <v>1995</v>
      </c>
      <c r="I17" s="743">
        <v>1996</v>
      </c>
      <c r="J17" s="743">
        <v>1997</v>
      </c>
      <c r="K17" s="743">
        <v>1998</v>
      </c>
      <c r="L17" s="743">
        <v>1999</v>
      </c>
      <c r="M17" s="743">
        <v>2000</v>
      </c>
      <c r="N17" s="743">
        <v>2001</v>
      </c>
      <c r="O17" s="743">
        <v>2002</v>
      </c>
      <c r="P17" s="743">
        <v>2003</v>
      </c>
      <c r="Q17" s="743">
        <v>2004</v>
      </c>
      <c r="R17" s="743">
        <v>2005</v>
      </c>
      <c r="S17" s="743">
        <v>2006</v>
      </c>
      <c r="T17" s="743">
        <v>2007</v>
      </c>
      <c r="U17" s="743">
        <v>2008</v>
      </c>
      <c r="V17" s="743">
        <v>2009</v>
      </c>
      <c r="W17" s="743">
        <v>2010</v>
      </c>
      <c r="X17" s="743">
        <v>2011</v>
      </c>
      <c r="Y17" s="743">
        <v>2012</v>
      </c>
      <c r="Z17" s="743">
        <v>2013</v>
      </c>
      <c r="AA17" s="743">
        <v>2014</v>
      </c>
      <c r="AB17" s="743">
        <v>2015</v>
      </c>
      <c r="AC17" s="743">
        <v>2016</v>
      </c>
      <c r="AD17" s="743">
        <v>2017</v>
      </c>
      <c r="AE17" s="743">
        <v>2018</v>
      </c>
      <c r="AF17" s="743">
        <v>2019</v>
      </c>
      <c r="AG17" s="743">
        <v>2020</v>
      </c>
      <c r="AH17" s="743">
        <v>2021</v>
      </c>
      <c r="AI17" s="743">
        <v>2022</v>
      </c>
    </row>
    <row r="18" spans="2:35">
      <c r="B18" s="65" t="s">
        <v>106</v>
      </c>
      <c r="C18" s="6">
        <f>INDEX('Forest Acreage Calculation'!$A$2:$FA$14,MATCH($B18,'Forest Acreage Calculation'!$A$2:$A$14,0),MATCH(C$17,'Forest Acreage Calculation'!$A$2:$FA$2,0))</f>
        <v>644672</v>
      </c>
      <c r="D18" s="6">
        <f>INDEX('Forest Acreage Calculation'!$A$2:$FA$14,MATCH($B18,'Forest Acreage Calculation'!$A$2:$A$14,0),MATCH(D$17,'Forest Acreage Calculation'!$A$2:$FA$2,0))</f>
        <v>627696</v>
      </c>
      <c r="E18" s="6">
        <f>INDEX('Forest Acreage Calculation'!$A$2:$FA$14,MATCH($B18,'Forest Acreage Calculation'!$A$2:$A$14,0),MATCH(E$17,'Forest Acreage Calculation'!$A$2:$FA$2,0))</f>
        <v>644820</v>
      </c>
      <c r="F18" s="6"/>
      <c r="G18" s="6"/>
      <c r="H18" s="6">
        <f>INDEX('Forest Acreage Calculation'!$A$2:$FD$14,MATCH($B18,'Forest Acreage Calculation'!$A$2:$A$14,0),MATCH(H$17,'Forest Acreage Calculation'!$A$2:$FD$2,0))</f>
        <v>628773</v>
      </c>
      <c r="I18" s="6">
        <f>INDEX('Forest Acreage Calculation'!$A$2:$FD$14,MATCH($B18,'Forest Acreage Calculation'!$A$2:$A$14,0),MATCH(I$17,'Forest Acreage Calculation'!$A$2:$FD$2,0))</f>
        <v>627696</v>
      </c>
      <c r="J18" s="6">
        <f>INDEX('Forest Acreage Calculation'!$A$2:$FD$14,MATCH($B18,'Forest Acreage Calculation'!$A$2:$A$14,0),MATCH(J$17,'Forest Acreage Calculation'!$A$2:$FD$2,0))</f>
        <v>703517</v>
      </c>
      <c r="K18" s="6">
        <f>INDEX('Forest Acreage Calculation'!$A$2:$FD$14,MATCH($B18,'Forest Acreage Calculation'!$A$2:$A$14,0),MATCH(K$17,'Forest Acreage Calculation'!$A$2:$FD$2,0))</f>
        <v>703517</v>
      </c>
      <c r="L18" s="6">
        <f>INDEX('Forest Acreage Calculation'!$A$2:$FD$14,MATCH($B18,'Forest Acreage Calculation'!$A$2:$A$14,0),MATCH(L$17,'Forest Acreage Calculation'!$A$2:$FD$2,0))</f>
        <v>703517</v>
      </c>
      <c r="M18" s="6">
        <f>INDEX('Forest Acreage Calculation'!$A$2:$FD$14,MATCH($B18,'Forest Acreage Calculation'!$A$2:$A$14,0),MATCH(M$17,'Forest Acreage Calculation'!$A$2:$FD$2,0))</f>
        <v>703517</v>
      </c>
      <c r="N18" s="6">
        <f>INDEX('Forest Acreage Calculation'!$A$2:$FD$14,MATCH($B18,'Forest Acreage Calculation'!$A$2:$A$14,0),MATCH(N$17,'Forest Acreage Calculation'!$A$2:$FD$2,0))</f>
        <v>703517</v>
      </c>
      <c r="O18" s="6">
        <f>INDEX('Forest Acreage Calculation'!$A$2:$FD$14,MATCH($B18,'Forest Acreage Calculation'!$A$2:$A$14,0),MATCH(O$17,'Forest Acreage Calculation'!$A$2:$FD$2,0))</f>
        <v>714328</v>
      </c>
      <c r="P18" s="6">
        <f>INDEX('Forest Acreage Calculation'!$A$2:$FD$14,MATCH($B18,'Forest Acreage Calculation'!$A$2:$A$14,0),MATCH(P$17,'Forest Acreage Calculation'!$A$2:$FD$2,0))</f>
        <v>714328</v>
      </c>
      <c r="Q18" s="6">
        <f>INDEX('Forest Acreage Calculation'!$A$2:$FD$14,MATCH($B18,'Forest Acreage Calculation'!$A$2:$A$14,0),MATCH(Q$17,'Forest Acreage Calculation'!$A$2:$FD$2,0))</f>
        <v>714328</v>
      </c>
      <c r="R18" s="6">
        <f>INDEX('Forest Acreage Calculation'!$A$2:$FD$14,MATCH($B18,'Forest Acreage Calculation'!$A$2:$A$14,0),MATCH(R$17,'Forest Acreage Calculation'!$A$2:$FD$2,0))</f>
        <v>714328</v>
      </c>
      <c r="S18" s="6">
        <f>INDEX('Forest Acreage Calculation'!$A$2:$FD$14,MATCH($B18,'Forest Acreage Calculation'!$A$2:$A$14,0),MATCH(S$17,'Forest Acreage Calculation'!$A$2:$FD$2,0))</f>
        <v>714328</v>
      </c>
      <c r="T18" s="6">
        <f>INDEX('Forest Acreage Calculation'!$A$2:$FD$14,MATCH($B18,'Forest Acreage Calculation'!$A$2:$A$14,0),MATCH(T$17,'Forest Acreage Calculation'!$A$2:$FD$2,0))</f>
        <v>683417</v>
      </c>
      <c r="U18" s="6">
        <f>INDEX('Forest Acreage Calculation'!$A$2:$FD$14,MATCH($B18,'Forest Acreage Calculation'!$A$2:$A$14,0),MATCH(U$17,'Forest Acreage Calculation'!$A$2:$FD$2,0))</f>
        <v>683417</v>
      </c>
      <c r="V18" s="6">
        <f>INDEX('Forest Acreage Calculation'!$A$2:$FD$14,MATCH($B18,'Forest Acreage Calculation'!$A$2:$A$14,0),MATCH(V$17,'Forest Acreage Calculation'!$A$2:$FD$2,0))</f>
        <v>711417</v>
      </c>
      <c r="W18" s="6">
        <f>INDEX('Forest Acreage Calculation'!$A$2:$FD$14,MATCH($B18,'Forest Acreage Calculation'!$A$2:$A$14,0),MATCH(W$17,'Forest Acreage Calculation'!$A$2:$FD$2,0))</f>
        <v>711417</v>
      </c>
      <c r="X18" s="6">
        <f>INDEX('Forest Acreage Calculation'!$A$2:$FD$14,MATCH($B18,'Forest Acreage Calculation'!$A$2:$A$14,0),MATCH(X$17,'Forest Acreage Calculation'!$A$2:$FD$2,0))</f>
        <v>691991</v>
      </c>
      <c r="Y18" s="6">
        <f>INDEX('Forest Acreage Calculation'!$A$2:$FD$14,MATCH($B18,'Forest Acreage Calculation'!$A$2:$A$14,0),MATCH(Y$17,'Forest Acreage Calculation'!$A$2:$FD$2,0))</f>
        <v>691991</v>
      </c>
      <c r="Z18" s="6">
        <f>INDEX('Forest Acreage Calculation'!$A$2:$FD$14,MATCH($B18,'Forest Acreage Calculation'!$A$2:$A$14,0),MATCH(Z$17,'Forest Acreage Calculation'!$A$2:$FD$2,0))</f>
        <v>704859</v>
      </c>
      <c r="AA18" s="6">
        <f>INDEX('Forest Acreage Calculation'!$A$2:$FD$14,MATCH($B18,'Forest Acreage Calculation'!$A$2:$A$14,0),MATCH(AA$17,'Forest Acreage Calculation'!$A$2:$FD$2,0))</f>
        <v>706212</v>
      </c>
      <c r="AB18" s="6">
        <f>INDEX('Forest Acreage Calculation'!$A$2:$FD$14,MATCH($B18,'Forest Acreage Calculation'!$A$2:$A$14,0),MATCH(AB$17,'Forest Acreage Calculation'!$A$2:$FD$2,0))</f>
        <v>707547</v>
      </c>
      <c r="AC18" s="6">
        <f>INDEX('Forest Acreage Calculation'!$A$2:$FD$14,MATCH($B18,'Forest Acreage Calculation'!$A$2:$A$14,0),MATCH(AC$17,'Forest Acreage Calculation'!$A$2:$FD$2,0))</f>
        <v>707547</v>
      </c>
      <c r="AD18" s="6">
        <f>INDEX('Forest Acreage Calculation'!$A$2:$FD$14,MATCH($B18,'Forest Acreage Calculation'!$A$2:$A$14,0),MATCH(AD$17,'Forest Acreage Calculation'!$A$2:$FD$2,0))</f>
        <v>710821</v>
      </c>
      <c r="AE18" s="6">
        <f>INDEX('Forest Acreage Calculation'!$A$2:$FD$14,MATCH($B18,'Forest Acreage Calculation'!$A$2:$A$14,0),MATCH(AE$17,'Forest Acreage Calculation'!$A$2:$FD$2,0))</f>
        <v>695860</v>
      </c>
      <c r="AF18" s="6">
        <f>INDEX('Forest Acreage Calculation'!$A$2:$FD$14,MATCH($B18,'Forest Acreage Calculation'!$A$2:$A$14,0),MATCH(AF$17,'Forest Acreage Calculation'!$A$2:$FD$2,0))</f>
        <v>695860</v>
      </c>
      <c r="AG18" s="6">
        <f>INDEX('Forest Acreage Calculation'!$A$2:$FN$14,MATCH($B18,'Forest Acreage Calculation'!$A$2:$A$14,0),MATCH(AG$17,'Forest Acreage Calculation'!$A$2:$FN$2,0))</f>
        <v>727116</v>
      </c>
      <c r="AH18" s="6">
        <f>INDEX('Forest Acreage Calculation'!$A$2:$FN$14,MATCH($B18,'Forest Acreage Calculation'!$A$2:$A$14,0),MATCH(AH$17,'Forest Acreage Calculation'!$A$2:$FN$2,0))</f>
        <v>726808</v>
      </c>
      <c r="AI18" s="6">
        <f>INDEX('Forest Acreage Calculation'!$A$2:$FS$14,MATCH($B18,'Forest Acreage Calculation'!$A$2:$A$14,0),MATCH(AI$17,'Forest Acreage Calculation'!$A$2:$FS$2,0))</f>
        <v>729967</v>
      </c>
    </row>
    <row r="19" spans="2:35">
      <c r="B19" s="65" t="s">
        <v>108</v>
      </c>
      <c r="C19" s="6">
        <f>INDEX('Forest Acreage Calculation'!$A$2:$FA$14,MATCH($B19,'Forest Acreage Calculation'!$A$2:$A$14,0),MATCH(C$17,'Forest Acreage Calculation'!$A$2:$FA$2,0))</f>
        <v>168154</v>
      </c>
      <c r="D19" s="6">
        <f>INDEX('Forest Acreage Calculation'!$A$2:$FA$14,MATCH($B19,'Forest Acreage Calculation'!$A$2:$A$14,0),MATCH(D$17,'Forest Acreage Calculation'!$A$2:$FA$2,0))</f>
        <v>161635</v>
      </c>
      <c r="E19" s="6">
        <f>INDEX('Forest Acreage Calculation'!$A$2:$FA$14,MATCH($B19,'Forest Acreage Calculation'!$A$2:$A$14,0),MATCH(E$17,'Forest Acreage Calculation'!$A$2:$FA$2,0))</f>
        <v>167870</v>
      </c>
      <c r="F19" s="6"/>
      <c r="G19" s="6"/>
      <c r="H19" s="6">
        <f>INDEX('Forest Acreage Calculation'!$A$2:$FD$14,MATCH($B19,'Forest Acreage Calculation'!$A$2:$A$14,0),MATCH(H$17,'Forest Acreage Calculation'!$A$2:$FD$2,0))</f>
        <v>167884</v>
      </c>
      <c r="I19" s="6">
        <f>INDEX('Forest Acreage Calculation'!$A$2:$FD$14,MATCH($B19,'Forest Acreage Calculation'!$A$2:$A$14,0),MATCH(I$17,'Forest Acreage Calculation'!$A$2:$FD$2,0))</f>
        <v>161635</v>
      </c>
      <c r="J19" s="6">
        <f>INDEX('Forest Acreage Calculation'!$A$2:$FD$14,MATCH($B19,'Forest Acreage Calculation'!$A$2:$A$14,0),MATCH(J$17,'Forest Acreage Calculation'!$A$2:$FD$2,0))</f>
        <v>161635</v>
      </c>
      <c r="K19" s="6">
        <f>INDEX('Forest Acreage Calculation'!$A$2:$FD$14,MATCH($B19,'Forest Acreage Calculation'!$A$2:$A$14,0),MATCH(K$17,'Forest Acreage Calculation'!$A$2:$FD$2,0))</f>
        <v>161635</v>
      </c>
      <c r="L19" s="6">
        <f>INDEX('Forest Acreage Calculation'!$A$2:$FD$14,MATCH($B19,'Forest Acreage Calculation'!$A$2:$A$14,0),MATCH(L$17,'Forest Acreage Calculation'!$A$2:$FD$2,0))</f>
        <v>161635</v>
      </c>
      <c r="M19" s="6">
        <f>INDEX('Forest Acreage Calculation'!$A$2:$FD$14,MATCH($B19,'Forest Acreage Calculation'!$A$2:$A$14,0),MATCH(M$17,'Forest Acreage Calculation'!$A$2:$FD$2,0))</f>
        <v>161635</v>
      </c>
      <c r="N19" s="6">
        <f>INDEX('Forest Acreage Calculation'!$A$2:$FD$14,MATCH($B19,'Forest Acreage Calculation'!$A$2:$A$14,0),MATCH(N$17,'Forest Acreage Calculation'!$A$2:$FD$2,0))</f>
        <v>161635</v>
      </c>
      <c r="O19" s="6">
        <f>INDEX('Forest Acreage Calculation'!$A$2:$FD$14,MATCH($B19,'Forest Acreage Calculation'!$A$2:$A$14,0),MATCH(O$17,'Forest Acreage Calculation'!$A$2:$FD$2,0))</f>
        <v>161635</v>
      </c>
      <c r="P19" s="6">
        <f>INDEX('Forest Acreage Calculation'!$A$2:$FD$14,MATCH($B19,'Forest Acreage Calculation'!$A$2:$A$14,0),MATCH(P$17,'Forest Acreage Calculation'!$A$2:$FD$2,0))</f>
        <v>161635</v>
      </c>
      <c r="Q19" s="6">
        <f>INDEX('Forest Acreage Calculation'!$A$2:$FD$14,MATCH($B19,'Forest Acreage Calculation'!$A$2:$A$14,0),MATCH(Q$17,'Forest Acreage Calculation'!$A$2:$FD$2,0))</f>
        <v>161635</v>
      </c>
      <c r="R19" s="6">
        <f>INDEX('Forest Acreage Calculation'!$A$2:$FD$14,MATCH($B19,'Forest Acreage Calculation'!$A$2:$A$14,0),MATCH(R$17,'Forest Acreage Calculation'!$A$2:$FD$2,0))</f>
        <v>161635</v>
      </c>
      <c r="S19" s="6">
        <f>INDEX('Forest Acreage Calculation'!$A$2:$FD$14,MATCH($B19,'Forest Acreage Calculation'!$A$2:$A$14,0),MATCH(S$17,'Forest Acreage Calculation'!$A$2:$FD$2,0))</f>
        <v>161635</v>
      </c>
      <c r="T19" s="6">
        <f>INDEX('Forest Acreage Calculation'!$A$2:$FD$14,MATCH($B19,'Forest Acreage Calculation'!$A$2:$A$14,0),MATCH(T$17,'Forest Acreage Calculation'!$A$2:$FD$2,0))</f>
        <v>160296</v>
      </c>
      <c r="U19" s="6">
        <f>INDEX('Forest Acreage Calculation'!$A$2:$FD$14,MATCH($B19,'Forest Acreage Calculation'!$A$2:$A$14,0),MATCH(U$17,'Forest Acreage Calculation'!$A$2:$FD$2,0))</f>
        <v>160296</v>
      </c>
      <c r="V19" s="6">
        <f>INDEX('Forest Acreage Calculation'!$A$2:$FD$14,MATCH($B19,'Forest Acreage Calculation'!$A$2:$A$14,0),MATCH(V$17,'Forest Acreage Calculation'!$A$2:$FD$2,0))</f>
        <v>170296</v>
      </c>
      <c r="W19" s="6">
        <f>INDEX('Forest Acreage Calculation'!$A$2:$FD$14,MATCH($B19,'Forest Acreage Calculation'!$A$2:$A$14,0),MATCH(W$17,'Forest Acreage Calculation'!$A$2:$FD$2,0))</f>
        <v>170296</v>
      </c>
      <c r="X19" s="6">
        <f>INDEX('Forest Acreage Calculation'!$A$2:$FD$14,MATCH($B19,'Forest Acreage Calculation'!$A$2:$A$14,0),MATCH(X$17,'Forest Acreage Calculation'!$A$2:$FD$2,0))</f>
        <v>170912</v>
      </c>
      <c r="Y19" s="6">
        <f>INDEX('Forest Acreage Calculation'!$A$2:$FD$14,MATCH($B19,'Forest Acreage Calculation'!$A$2:$A$14,0),MATCH(Y$17,'Forest Acreage Calculation'!$A$2:$FD$2,0))</f>
        <v>170899</v>
      </c>
      <c r="Z19" s="6">
        <f>INDEX('Forest Acreage Calculation'!$A$2:$FD$14,MATCH($B19,'Forest Acreage Calculation'!$A$2:$A$14,0),MATCH(Z$17,'Forest Acreage Calculation'!$A$2:$FD$2,0))</f>
        <v>172211</v>
      </c>
      <c r="AA19" s="6">
        <f>INDEX('Forest Acreage Calculation'!$A$2:$FD$14,MATCH($B19,'Forest Acreage Calculation'!$A$2:$A$14,0),MATCH(AA$17,'Forest Acreage Calculation'!$A$2:$FD$2,0))</f>
        <v>172211</v>
      </c>
      <c r="AB19" s="6">
        <f>INDEX('Forest Acreage Calculation'!$A$2:$FD$14,MATCH($B19,'Forest Acreage Calculation'!$A$2:$A$14,0),MATCH(AB$17,'Forest Acreage Calculation'!$A$2:$FD$2,0))</f>
        <v>172211</v>
      </c>
      <c r="AC19" s="6">
        <f>INDEX('Forest Acreage Calculation'!$A$2:$FD$14,MATCH($B19,'Forest Acreage Calculation'!$A$2:$A$14,0),MATCH(AC$17,'Forest Acreage Calculation'!$A$2:$FD$2,0))</f>
        <v>172211</v>
      </c>
      <c r="AD19" s="6">
        <f>INDEX('Forest Acreage Calculation'!$A$2:$FD$14,MATCH($B19,'Forest Acreage Calculation'!$A$2:$A$14,0),MATCH(AD$17,'Forest Acreage Calculation'!$A$2:$FD$2,0))</f>
        <v>173545</v>
      </c>
      <c r="AE19" s="6">
        <f>INDEX('Forest Acreage Calculation'!$A$2:$FD$14,MATCH($B19,'Forest Acreage Calculation'!$A$2:$A$14,0),MATCH(AE$17,'Forest Acreage Calculation'!$A$2:$FD$2,0))</f>
        <v>139583</v>
      </c>
      <c r="AF19" s="6">
        <f>INDEX('Forest Acreage Calculation'!$A$2:$FD$14,MATCH($B19,'Forest Acreage Calculation'!$A$2:$A$14,0),MATCH(AF$17,'Forest Acreage Calculation'!$A$2:$FD$2,0))</f>
        <v>139583</v>
      </c>
      <c r="AG19" s="6">
        <f>INDEX('Forest Acreage Calculation'!$A$2:$FN$14,MATCH($B19,'Forest Acreage Calculation'!$A$2:$A$14,0),MATCH(AG$17,'Forest Acreage Calculation'!$A$2:$FN$2,0))</f>
        <v>139583</v>
      </c>
      <c r="AH19" s="6">
        <f>INDEX('Forest Acreage Calculation'!$A$2:$FN$14,MATCH($B19,'Forest Acreage Calculation'!$A$2:$A$14,0),MATCH(AH$17,'Forest Acreage Calculation'!$A$2:$FN$2,0))</f>
        <v>139579</v>
      </c>
      <c r="AI19" s="6">
        <f>INDEX('Forest Acreage Calculation'!$A$2:$FS$14,MATCH($B19,'Forest Acreage Calculation'!$A$2:$A$14,0),MATCH(AI$17,'Forest Acreage Calculation'!$A$2:$FS$2,0))</f>
        <v>138962</v>
      </c>
    </row>
    <row r="20" spans="2:35">
      <c r="B20" s="65" t="s">
        <v>149</v>
      </c>
      <c r="C20" s="6">
        <f>INDEX('Forest Acreage Calculation'!$A$2:$FA$14,MATCH($B20,'Forest Acreage Calculation'!$A$2:$A$14,0),MATCH(C$17,'Forest Acreage Calculation'!$A$2:$FA$2,0))</f>
        <v>6662</v>
      </c>
      <c r="D20" s="6">
        <f>INDEX('Forest Acreage Calculation'!$A$2:$FA$14,MATCH($B20,'Forest Acreage Calculation'!$A$2:$A$14,0),MATCH(D$17,'Forest Acreage Calculation'!$A$2:$FA$2,0))</f>
        <v>6150</v>
      </c>
      <c r="E20" s="6">
        <f>INDEX('Forest Acreage Calculation'!$A$2:$FA$14,MATCH($B20,'Forest Acreage Calculation'!$A$2:$A$14,0),MATCH(E$17,'Forest Acreage Calculation'!$A$2:$FA$2,0))</f>
        <v>6662</v>
      </c>
      <c r="F20" s="6"/>
      <c r="G20" s="6"/>
      <c r="H20" s="6">
        <f>INDEX('Forest Acreage Calculation'!$A$2:$FD$14,MATCH($B20,'Forest Acreage Calculation'!$A$2:$A$14,0),MATCH(H$17,'Forest Acreage Calculation'!$A$2:$FD$2,0))</f>
        <v>6662</v>
      </c>
      <c r="I20" s="6">
        <f>INDEX('Forest Acreage Calculation'!$A$2:$FD$14,MATCH($B20,'Forest Acreage Calculation'!$A$2:$A$14,0),MATCH(I$17,'Forest Acreage Calculation'!$A$2:$FD$2,0))</f>
        <v>6150</v>
      </c>
      <c r="J20" s="6">
        <f>INDEX('Forest Acreage Calculation'!$A$2:$FD$14,MATCH($B20,'Forest Acreage Calculation'!$A$2:$A$14,0),MATCH(J$17,'Forest Acreage Calculation'!$A$2:$FD$2,0))</f>
        <v>6150</v>
      </c>
      <c r="K20" s="6">
        <f>INDEX('Forest Acreage Calculation'!$A$2:$FD$14,MATCH($B20,'Forest Acreage Calculation'!$A$2:$A$14,0),MATCH(K$17,'Forest Acreage Calculation'!$A$2:$FD$2,0))</f>
        <v>6150</v>
      </c>
      <c r="L20" s="6">
        <f>INDEX('Forest Acreage Calculation'!$A$2:$FD$14,MATCH($B20,'Forest Acreage Calculation'!$A$2:$A$14,0),MATCH(L$17,'Forest Acreage Calculation'!$A$2:$FD$2,0))</f>
        <v>6150</v>
      </c>
      <c r="M20" s="6">
        <f>INDEX('Forest Acreage Calculation'!$A$2:$FD$14,MATCH($B20,'Forest Acreage Calculation'!$A$2:$A$14,0),MATCH(M$17,'Forest Acreage Calculation'!$A$2:$FD$2,0))</f>
        <v>6150</v>
      </c>
      <c r="N20" s="6">
        <f>INDEX('Forest Acreage Calculation'!$A$2:$FD$14,MATCH($B20,'Forest Acreage Calculation'!$A$2:$A$14,0),MATCH(N$17,'Forest Acreage Calculation'!$A$2:$FD$2,0))</f>
        <v>6150</v>
      </c>
      <c r="O20" s="6">
        <f>INDEX('Forest Acreage Calculation'!$A$2:$FD$14,MATCH($B20,'Forest Acreage Calculation'!$A$2:$A$14,0),MATCH(O$17,'Forest Acreage Calculation'!$A$2:$FD$2,0))</f>
        <v>6150</v>
      </c>
      <c r="P20" s="6">
        <f>INDEX('Forest Acreage Calculation'!$A$2:$FD$14,MATCH($B20,'Forest Acreage Calculation'!$A$2:$A$14,0),MATCH(P$17,'Forest Acreage Calculation'!$A$2:$FD$2,0))</f>
        <v>6150</v>
      </c>
      <c r="Q20" s="6">
        <f>INDEX('Forest Acreage Calculation'!$A$2:$FD$14,MATCH($B20,'Forest Acreage Calculation'!$A$2:$A$14,0),MATCH(Q$17,'Forest Acreage Calculation'!$A$2:$FD$2,0))</f>
        <v>6150</v>
      </c>
      <c r="R20" s="6">
        <f>INDEX('Forest Acreage Calculation'!$A$2:$FD$14,MATCH($B20,'Forest Acreage Calculation'!$A$2:$A$14,0),MATCH(R$17,'Forest Acreage Calculation'!$A$2:$FD$2,0))</f>
        <v>6150</v>
      </c>
      <c r="S20" s="6">
        <f>INDEX('Forest Acreage Calculation'!$A$2:$FD$14,MATCH($B20,'Forest Acreage Calculation'!$A$2:$A$14,0),MATCH(S$17,'Forest Acreage Calculation'!$A$2:$FD$2,0))</f>
        <v>6150</v>
      </c>
      <c r="T20" s="6">
        <f>INDEX('Forest Acreage Calculation'!$A$2:$FD$14,MATCH($B20,'Forest Acreage Calculation'!$A$2:$A$14,0),MATCH(T$17,'Forest Acreage Calculation'!$A$2:$FD$2,0))</f>
        <v>6150</v>
      </c>
      <c r="U20" s="6">
        <f>INDEX('Forest Acreage Calculation'!$A$2:$FD$14,MATCH($B20,'Forest Acreage Calculation'!$A$2:$A$14,0),MATCH(U$17,'Forest Acreage Calculation'!$A$2:$FD$2,0))</f>
        <v>6150</v>
      </c>
      <c r="V20" s="6">
        <f>INDEX('Forest Acreage Calculation'!$A$2:$FD$14,MATCH($B20,'Forest Acreage Calculation'!$A$2:$A$14,0),MATCH(V$17,'Forest Acreage Calculation'!$A$2:$FD$2,0))</f>
        <v>6150</v>
      </c>
      <c r="W20" s="6">
        <f>INDEX('Forest Acreage Calculation'!$A$2:$FD$14,MATCH($B20,'Forest Acreage Calculation'!$A$2:$A$14,0),MATCH(W$17,'Forest Acreage Calculation'!$A$2:$FD$2,0))</f>
        <v>6150</v>
      </c>
      <c r="X20" s="6">
        <f>INDEX('Forest Acreage Calculation'!$A$2:$FD$14,MATCH($B20,'Forest Acreage Calculation'!$A$2:$A$14,0),MATCH(X$17,'Forest Acreage Calculation'!$A$2:$FD$2,0))</f>
        <v>6150</v>
      </c>
      <c r="Y20" s="6">
        <f>INDEX('Forest Acreage Calculation'!$A$2:$FD$14,MATCH($B20,'Forest Acreage Calculation'!$A$2:$A$14,0),MATCH(Y$17,'Forest Acreage Calculation'!$A$2:$FD$2,0))</f>
        <v>6150</v>
      </c>
      <c r="Z20" s="6">
        <f>INDEX('Forest Acreage Calculation'!$A$2:$FD$14,MATCH($B20,'Forest Acreage Calculation'!$A$2:$A$14,0),MATCH(Z$17,'Forest Acreage Calculation'!$A$2:$FD$2,0))</f>
        <v>6150</v>
      </c>
      <c r="AA20" s="6">
        <f>INDEX('Forest Acreage Calculation'!$A$2:$FD$14,MATCH($B20,'Forest Acreage Calculation'!$A$2:$A$14,0),MATCH(AA$17,'Forest Acreage Calculation'!$A$2:$FD$2,0))</f>
        <v>6150</v>
      </c>
      <c r="AB20" s="6">
        <f>INDEX('Forest Acreage Calculation'!$A$2:$FD$14,MATCH($B20,'Forest Acreage Calculation'!$A$2:$A$14,0),MATCH(AB$17,'Forest Acreage Calculation'!$A$2:$FD$2,0))</f>
        <v>6150</v>
      </c>
      <c r="AC20" s="6">
        <f>INDEX('Forest Acreage Calculation'!$A$2:$FD$14,MATCH($B20,'Forest Acreage Calculation'!$A$2:$A$14,0),MATCH(AC$17,'Forest Acreage Calculation'!$A$2:$FD$2,0))</f>
        <v>6150</v>
      </c>
      <c r="AD20" s="6">
        <f>INDEX('Forest Acreage Calculation'!$A$2:$FD$14,MATCH($B20,'Forest Acreage Calculation'!$A$2:$A$14,0),MATCH(AD$17,'Forest Acreage Calculation'!$A$2:$FD$2,0))</f>
        <v>6150</v>
      </c>
      <c r="AE20" s="6">
        <f>INDEX('Forest Acreage Calculation'!$A$2:$FD$14,MATCH($B20,'Forest Acreage Calculation'!$A$2:$A$14,0),MATCH(AE$17,'Forest Acreage Calculation'!$A$2:$FD$2,0))</f>
        <v>6950</v>
      </c>
      <c r="AF20" s="6">
        <f>INDEX('Forest Acreage Calculation'!$A$2:$FD$14,MATCH($B20,'Forest Acreage Calculation'!$A$2:$A$14,0),MATCH(AF$17,'Forest Acreage Calculation'!$A$2:$FD$2,0))</f>
        <v>6950</v>
      </c>
      <c r="AG20" s="6">
        <f>INDEX('Forest Acreage Calculation'!$A$2:$FN$14,MATCH($B20,'Forest Acreage Calculation'!$A$2:$A$14,0),MATCH(AG$17,'Forest Acreage Calculation'!$A$2:$FN$2,0))</f>
        <v>6950</v>
      </c>
      <c r="AH20" s="6">
        <f>INDEX('Forest Acreage Calculation'!$A$2:$FN$14,MATCH($B20,'Forest Acreage Calculation'!$A$2:$A$14,0),MATCH(AH$17,'Forest Acreage Calculation'!$A$2:$FN$2,0))</f>
        <v>6950</v>
      </c>
      <c r="AI20" s="6">
        <f>INDEX('Forest Acreage Calculation'!$A$2:$FS$14,MATCH($B20,'Forest Acreage Calculation'!$A$2:$A$14,0),MATCH(AI$17,'Forest Acreage Calculation'!$A$2:$FS$2,0))</f>
        <v>6950</v>
      </c>
    </row>
    <row r="21" spans="2:35">
      <c r="B21" s="65" t="s">
        <v>109</v>
      </c>
      <c r="C21" s="6">
        <f>INDEX('Forest Acreage Calculation'!$A$2:$FA$14,MATCH($B21,'Forest Acreage Calculation'!$A$2:$A$14,0),MATCH(C$17,'Forest Acreage Calculation'!$A$2:$FA$2,0))</f>
        <v>155367</v>
      </c>
      <c r="D21" s="6">
        <f>INDEX('Forest Acreage Calculation'!$A$2:$FA$14,MATCH($B21,'Forest Acreage Calculation'!$A$2:$A$14,0),MATCH(D$17,'Forest Acreage Calculation'!$A$2:$FA$2,0))</f>
        <v>143530</v>
      </c>
      <c r="E21" s="6">
        <f>INDEX('Forest Acreage Calculation'!$A$2:$FA$14,MATCH($B21,'Forest Acreage Calculation'!$A$2:$A$14,0),MATCH(E$17,'Forest Acreage Calculation'!$A$2:$FA$2,0))</f>
        <v>155402</v>
      </c>
      <c r="F21" s="6"/>
      <c r="G21" s="6"/>
      <c r="H21" s="6">
        <f>INDEX('Forest Acreage Calculation'!$A$2:$FD$14,MATCH($B21,'Forest Acreage Calculation'!$A$2:$A$14,0),MATCH(H$17,'Forest Acreage Calculation'!$A$2:$FD$2,0))</f>
        <v>155422</v>
      </c>
      <c r="I21" s="6">
        <f>INDEX('Forest Acreage Calculation'!$A$2:$FD$14,MATCH($B21,'Forest Acreage Calculation'!$A$2:$A$14,0),MATCH(I$17,'Forest Acreage Calculation'!$A$2:$FD$2,0))</f>
        <v>143530</v>
      </c>
      <c r="J21" s="6">
        <f>INDEX('Forest Acreage Calculation'!$A$2:$FD$14,MATCH($B21,'Forest Acreage Calculation'!$A$2:$A$14,0),MATCH(J$17,'Forest Acreage Calculation'!$A$2:$FD$2,0))</f>
        <v>143530</v>
      </c>
      <c r="K21" s="6">
        <f>INDEX('Forest Acreage Calculation'!$A$2:$FD$14,MATCH($B21,'Forest Acreage Calculation'!$A$2:$A$14,0),MATCH(K$17,'Forest Acreage Calculation'!$A$2:$FD$2,0))</f>
        <v>143530</v>
      </c>
      <c r="L21" s="6">
        <f>INDEX('Forest Acreage Calculation'!$A$2:$FD$14,MATCH($B21,'Forest Acreage Calculation'!$A$2:$A$14,0),MATCH(L$17,'Forest Acreage Calculation'!$A$2:$FD$2,0))</f>
        <v>143530</v>
      </c>
      <c r="M21" s="6">
        <f>INDEX('Forest Acreage Calculation'!$A$2:$FD$14,MATCH($B21,'Forest Acreage Calculation'!$A$2:$A$14,0),MATCH(M$17,'Forest Acreage Calculation'!$A$2:$FD$2,0))</f>
        <v>143530</v>
      </c>
      <c r="N21" s="6">
        <f>INDEX('Forest Acreage Calculation'!$A$2:$FD$14,MATCH($B21,'Forest Acreage Calculation'!$A$2:$A$14,0),MATCH(N$17,'Forest Acreage Calculation'!$A$2:$FD$2,0))</f>
        <v>143530</v>
      </c>
      <c r="O21" s="6">
        <f>INDEX('Forest Acreage Calculation'!$A$2:$FD$14,MATCH($B21,'Forest Acreage Calculation'!$A$2:$A$14,0),MATCH(O$17,'Forest Acreage Calculation'!$A$2:$FD$2,0))</f>
        <v>143991</v>
      </c>
      <c r="P21" s="6">
        <f>INDEX('Forest Acreage Calculation'!$A$2:$FD$14,MATCH($B21,'Forest Acreage Calculation'!$A$2:$A$14,0),MATCH(P$17,'Forest Acreage Calculation'!$A$2:$FD$2,0))</f>
        <v>143991</v>
      </c>
      <c r="Q21" s="6">
        <f>INDEX('Forest Acreage Calculation'!$A$2:$FD$14,MATCH($B21,'Forest Acreage Calculation'!$A$2:$A$14,0),MATCH(Q$17,'Forest Acreage Calculation'!$A$2:$FD$2,0))</f>
        <v>143991</v>
      </c>
      <c r="R21" s="6">
        <f>INDEX('Forest Acreage Calculation'!$A$2:$FD$14,MATCH($B21,'Forest Acreage Calculation'!$A$2:$A$14,0),MATCH(R$17,'Forest Acreage Calculation'!$A$2:$FD$2,0))</f>
        <v>143991</v>
      </c>
      <c r="S21" s="6">
        <f>INDEX('Forest Acreage Calculation'!$A$2:$FD$14,MATCH($B21,'Forest Acreage Calculation'!$A$2:$A$14,0),MATCH(S$17,'Forest Acreage Calculation'!$A$2:$FD$2,0))</f>
        <v>143991</v>
      </c>
      <c r="T21" s="6">
        <f>INDEX('Forest Acreage Calculation'!$A$2:$FD$14,MATCH($B21,'Forest Acreage Calculation'!$A$2:$A$14,0),MATCH(T$17,'Forest Acreage Calculation'!$A$2:$FD$2,0))</f>
        <v>174901</v>
      </c>
      <c r="U21" s="6">
        <f>INDEX('Forest Acreage Calculation'!$A$2:$FD$14,MATCH($B21,'Forest Acreage Calculation'!$A$2:$A$14,0),MATCH(U$17,'Forest Acreage Calculation'!$A$2:$FD$2,0))</f>
        <v>174901</v>
      </c>
      <c r="V21" s="6">
        <f>INDEX('Forest Acreage Calculation'!$A$2:$FD$14,MATCH($B21,'Forest Acreage Calculation'!$A$2:$A$14,0),MATCH(V$17,'Forest Acreage Calculation'!$A$2:$FD$2,0))</f>
        <v>174901</v>
      </c>
      <c r="W21" s="6">
        <f>INDEX('Forest Acreage Calculation'!$A$2:$FD$14,MATCH($B21,'Forest Acreage Calculation'!$A$2:$A$14,0),MATCH(W$17,'Forest Acreage Calculation'!$A$2:$FD$2,0))</f>
        <v>174901</v>
      </c>
      <c r="X21" s="6">
        <f>INDEX('Forest Acreage Calculation'!$A$2:$FD$14,MATCH($B21,'Forest Acreage Calculation'!$A$2:$A$14,0),MATCH(X$17,'Forest Acreage Calculation'!$A$2:$FD$2,0))</f>
        <v>161541</v>
      </c>
      <c r="Y21" s="6">
        <f>INDEX('Forest Acreage Calculation'!$A$2:$FD$14,MATCH($B21,'Forest Acreage Calculation'!$A$2:$A$14,0),MATCH(Y$17,'Forest Acreage Calculation'!$A$2:$FD$2,0))</f>
        <v>161541</v>
      </c>
      <c r="Z21" s="6">
        <f>INDEX('Forest Acreage Calculation'!$A$2:$FD$14,MATCH($B21,'Forest Acreage Calculation'!$A$2:$A$14,0),MATCH(Z$17,'Forest Acreage Calculation'!$A$2:$FD$2,0))</f>
        <v>139943</v>
      </c>
      <c r="AA21" s="6">
        <f>INDEX('Forest Acreage Calculation'!$A$2:$FD$14,MATCH($B21,'Forest Acreage Calculation'!$A$2:$A$14,0),MATCH(AA$17,'Forest Acreage Calculation'!$A$2:$FD$2,0))</f>
        <v>139943</v>
      </c>
      <c r="AB21" s="6">
        <f>INDEX('Forest Acreage Calculation'!$A$2:$FD$14,MATCH($B21,'Forest Acreage Calculation'!$A$2:$A$14,0),MATCH(AB$17,'Forest Acreage Calculation'!$A$2:$FD$2,0))</f>
        <v>139943</v>
      </c>
      <c r="AC21" s="6">
        <f>INDEX('Forest Acreage Calculation'!$A$2:$FD$14,MATCH($B21,'Forest Acreage Calculation'!$A$2:$A$14,0),MATCH(AC$17,'Forest Acreage Calculation'!$A$2:$FD$2,0))</f>
        <v>139943</v>
      </c>
      <c r="AD21" s="6">
        <f>INDEX('Forest Acreage Calculation'!$A$2:$FD$14,MATCH($B21,'Forest Acreage Calculation'!$A$2:$A$14,0),MATCH(AD$17,'Forest Acreage Calculation'!$A$2:$FD$2,0))</f>
        <v>157369</v>
      </c>
      <c r="AE21" s="6">
        <f>INDEX('Forest Acreage Calculation'!$A$2:$FD$14,MATCH($B21,'Forest Acreage Calculation'!$A$2:$A$14,0),MATCH(AE$17,'Forest Acreage Calculation'!$A$2:$FD$2,0))</f>
        <v>194862</v>
      </c>
      <c r="AF21" s="6">
        <f>INDEX('Forest Acreage Calculation'!$A$2:$FD$14,MATCH($B21,'Forest Acreage Calculation'!$A$2:$A$14,0),MATCH(AF$17,'Forest Acreage Calculation'!$A$2:$FD$2,0))</f>
        <v>194862</v>
      </c>
      <c r="AG21" s="6">
        <f>INDEX('Forest Acreage Calculation'!$A$2:$FN$14,MATCH($B21,'Forest Acreage Calculation'!$A$2:$A$14,0),MATCH(AG$17,'Forest Acreage Calculation'!$A$2:$FN$2,0))</f>
        <v>134886</v>
      </c>
      <c r="AH21" s="6">
        <f>INDEX('Forest Acreage Calculation'!$A$2:$FN$14,MATCH($B21,'Forest Acreage Calculation'!$A$2:$A$14,0),MATCH(AH$17,'Forest Acreage Calculation'!$A$2:$FN$2,0))</f>
        <v>134334</v>
      </c>
      <c r="AI21" s="6">
        <f>INDEX('Forest Acreage Calculation'!$A$2:$FS$14,MATCH($B21,'Forest Acreage Calculation'!$A$2:$A$14,0),MATCH(AI$17,'Forest Acreage Calculation'!$A$2:$FS$2,0))</f>
        <v>139831</v>
      </c>
    </row>
    <row r="22" spans="2:35">
      <c r="B22" s="65" t="s">
        <v>150</v>
      </c>
      <c r="C22" s="6">
        <f>INDEX('Forest Acreage Calculation'!$A$2:$FA$14,MATCH($B22,'Forest Acreage Calculation'!$A$2:$A$14,0),MATCH(C$17,'Forest Acreage Calculation'!$A$2:$FA$2,0))</f>
        <v>22199</v>
      </c>
      <c r="D22" s="6">
        <f>INDEX('Forest Acreage Calculation'!$A$2:$FA$14,MATCH($B22,'Forest Acreage Calculation'!$A$2:$A$14,0),MATCH(D$17,'Forest Acreage Calculation'!$A$2:$FA$2,0))</f>
        <v>18980</v>
      </c>
      <c r="E22" s="6">
        <f>INDEX('Forest Acreage Calculation'!$A$2:$FA$14,MATCH($B22,'Forest Acreage Calculation'!$A$2:$A$14,0),MATCH(E$17,'Forest Acreage Calculation'!$A$2:$FA$2,0))</f>
        <v>22199</v>
      </c>
      <c r="F22" s="6"/>
      <c r="G22" s="6"/>
      <c r="H22" s="6">
        <f>INDEX('Forest Acreage Calculation'!$A$2:$FD$14,MATCH($B22,'Forest Acreage Calculation'!$A$2:$A$14,0),MATCH(H$17,'Forest Acreage Calculation'!$A$2:$FD$2,0))</f>
        <v>22218</v>
      </c>
      <c r="I22" s="6">
        <f>INDEX('Forest Acreage Calculation'!$A$2:$FD$14,MATCH($B22,'Forest Acreage Calculation'!$A$2:$A$14,0),MATCH(I$17,'Forest Acreage Calculation'!$A$2:$FD$2,0))</f>
        <v>18980</v>
      </c>
      <c r="J22" s="6">
        <f>INDEX('Forest Acreage Calculation'!$A$2:$FD$14,MATCH($B22,'Forest Acreage Calculation'!$A$2:$A$14,0),MATCH(J$17,'Forest Acreage Calculation'!$A$2:$FD$2,0))</f>
        <v>18980</v>
      </c>
      <c r="K22" s="6">
        <f>INDEX('Forest Acreage Calculation'!$A$2:$FD$14,MATCH($B22,'Forest Acreage Calculation'!$A$2:$A$14,0),MATCH(K$17,'Forest Acreage Calculation'!$A$2:$FD$2,0))</f>
        <v>18980</v>
      </c>
      <c r="L22" s="6">
        <f>INDEX('Forest Acreage Calculation'!$A$2:$FD$14,MATCH($B22,'Forest Acreage Calculation'!$A$2:$A$14,0),MATCH(L$17,'Forest Acreage Calculation'!$A$2:$FD$2,0))</f>
        <v>18980</v>
      </c>
      <c r="M22" s="6">
        <f>INDEX('Forest Acreage Calculation'!$A$2:$FD$14,MATCH($B22,'Forest Acreage Calculation'!$A$2:$A$14,0),MATCH(M$17,'Forest Acreage Calculation'!$A$2:$FD$2,0))</f>
        <v>18980</v>
      </c>
      <c r="N22" s="6">
        <f>INDEX('Forest Acreage Calculation'!$A$2:$FD$14,MATCH($B22,'Forest Acreage Calculation'!$A$2:$A$14,0),MATCH(N$17,'Forest Acreage Calculation'!$A$2:$FD$2,0))</f>
        <v>18980</v>
      </c>
      <c r="O22" s="6">
        <f>INDEX('Forest Acreage Calculation'!$A$2:$FD$14,MATCH($B22,'Forest Acreage Calculation'!$A$2:$A$14,0),MATCH(O$17,'Forest Acreage Calculation'!$A$2:$FD$2,0))</f>
        <v>18980</v>
      </c>
      <c r="P22" s="6">
        <f>INDEX('Forest Acreage Calculation'!$A$2:$FD$14,MATCH($B22,'Forest Acreage Calculation'!$A$2:$A$14,0),MATCH(P$17,'Forest Acreage Calculation'!$A$2:$FD$2,0))</f>
        <v>18980</v>
      </c>
      <c r="Q22" s="6">
        <f>INDEX('Forest Acreage Calculation'!$A$2:$FD$14,MATCH($B22,'Forest Acreage Calculation'!$A$2:$A$14,0),MATCH(Q$17,'Forest Acreage Calculation'!$A$2:$FD$2,0))</f>
        <v>18980</v>
      </c>
      <c r="R22" s="6">
        <f>INDEX('Forest Acreage Calculation'!$A$2:$FD$14,MATCH($B22,'Forest Acreage Calculation'!$A$2:$A$14,0),MATCH(R$17,'Forest Acreage Calculation'!$A$2:$FD$2,0))</f>
        <v>18980</v>
      </c>
      <c r="S22" s="6">
        <f>INDEX('Forest Acreage Calculation'!$A$2:$FD$14,MATCH($B22,'Forest Acreage Calculation'!$A$2:$A$14,0),MATCH(S$17,'Forest Acreage Calculation'!$A$2:$FD$2,0))</f>
        <v>18980</v>
      </c>
      <c r="T22" s="6">
        <f>INDEX('Forest Acreage Calculation'!$A$2:$FD$14,MATCH($B22,'Forest Acreage Calculation'!$A$2:$A$14,0),MATCH(T$17,'Forest Acreage Calculation'!$A$2:$FD$2,0))</f>
        <v>2950</v>
      </c>
      <c r="U22" s="6">
        <f>INDEX('Forest Acreage Calculation'!$A$2:$FD$14,MATCH($B22,'Forest Acreage Calculation'!$A$2:$A$14,0),MATCH(U$17,'Forest Acreage Calculation'!$A$2:$FD$2,0))</f>
        <v>2950</v>
      </c>
      <c r="V22" s="6">
        <f>INDEX('Forest Acreage Calculation'!$A$2:$FD$14,MATCH($B22,'Forest Acreage Calculation'!$A$2:$A$14,0),MATCH(V$17,'Forest Acreage Calculation'!$A$2:$FD$2,0))</f>
        <v>2950</v>
      </c>
      <c r="W22" s="6">
        <f>INDEX('Forest Acreage Calculation'!$A$2:$FD$14,MATCH($B22,'Forest Acreage Calculation'!$A$2:$A$14,0),MATCH(W$17,'Forest Acreage Calculation'!$A$2:$FD$2,0))</f>
        <v>2950</v>
      </c>
      <c r="X22" s="6">
        <f>INDEX('Forest Acreage Calculation'!$A$2:$FD$14,MATCH($B22,'Forest Acreage Calculation'!$A$2:$A$14,0),MATCH(X$17,'Forest Acreage Calculation'!$A$2:$FD$2,0))</f>
        <v>14640</v>
      </c>
      <c r="Y22" s="6">
        <f>INDEX('Forest Acreage Calculation'!$A$2:$FD$14,MATCH($B22,'Forest Acreage Calculation'!$A$2:$A$14,0),MATCH(Y$17,'Forest Acreage Calculation'!$A$2:$FD$2,0))</f>
        <v>14640</v>
      </c>
      <c r="Z22" s="6">
        <f>INDEX('Forest Acreage Calculation'!$A$2:$FD$14,MATCH($B22,'Forest Acreage Calculation'!$A$2:$A$14,0),MATCH(Z$17,'Forest Acreage Calculation'!$A$2:$FD$2,0))</f>
        <v>13838</v>
      </c>
      <c r="AA22" s="6">
        <f>INDEX('Forest Acreage Calculation'!$A$2:$FD$14,MATCH($B22,'Forest Acreage Calculation'!$A$2:$A$14,0),MATCH(AA$17,'Forest Acreage Calculation'!$A$2:$FD$2,0))</f>
        <v>14640</v>
      </c>
      <c r="AB22" s="6">
        <f>INDEX('Forest Acreage Calculation'!$A$2:$FD$14,MATCH($B22,'Forest Acreage Calculation'!$A$2:$A$14,0),MATCH(AB$17,'Forest Acreage Calculation'!$A$2:$FD$2,0))</f>
        <v>14640</v>
      </c>
      <c r="AC22" s="6">
        <f>INDEX('Forest Acreage Calculation'!$A$2:$FD$14,MATCH($B22,'Forest Acreage Calculation'!$A$2:$A$14,0),MATCH(AC$17,'Forest Acreage Calculation'!$A$2:$FD$2,0))</f>
        <v>14640</v>
      </c>
      <c r="AD22" s="6">
        <f>INDEX('Forest Acreage Calculation'!$A$2:$FD$14,MATCH($B22,'Forest Acreage Calculation'!$A$2:$A$14,0),MATCH(AD$17,'Forest Acreage Calculation'!$A$2:$FD$2,0))</f>
        <v>14640</v>
      </c>
      <c r="AE22" s="6">
        <f>INDEX('Forest Acreage Calculation'!$A$2:$FD$14,MATCH($B22,'Forest Acreage Calculation'!$A$2:$A$14,0),MATCH(AE$17,'Forest Acreage Calculation'!$A$2:$FD$2,0))</f>
        <v>14640</v>
      </c>
      <c r="AF22" s="6">
        <f>INDEX('Forest Acreage Calculation'!$A$2:$FD$14,MATCH($B22,'Forest Acreage Calculation'!$A$2:$A$14,0),MATCH(AF$17,'Forest Acreage Calculation'!$A$2:$FD$2,0))</f>
        <v>14640</v>
      </c>
      <c r="AG22" s="6">
        <f>INDEX('Forest Acreage Calculation'!$A$2:$FN$14,MATCH($B22,'Forest Acreage Calculation'!$A$2:$A$14,0),MATCH(AG$17,'Forest Acreage Calculation'!$A$2:$FN$2,0))</f>
        <v>14640</v>
      </c>
      <c r="AH22" s="6">
        <f>INDEX('Forest Acreage Calculation'!$A$2:$FN$14,MATCH($B22,'Forest Acreage Calculation'!$A$2:$A$14,0),MATCH(AH$17,'Forest Acreage Calculation'!$A$2:$FN$2,0))</f>
        <v>14640</v>
      </c>
      <c r="AI22" s="6">
        <f>INDEX('Forest Acreage Calculation'!$A$2:$FS$14,MATCH($B22,'Forest Acreage Calculation'!$A$2:$A$14,0),MATCH(AI$17,'Forest Acreage Calculation'!$A$2:$FS$2,0))</f>
        <v>34994</v>
      </c>
    </row>
    <row r="23" spans="2:35">
      <c r="B23" s="65" t="s">
        <v>151</v>
      </c>
      <c r="C23" s="6">
        <f>INDEX('Forest Acreage Calculation'!$A$2:$FA$14,MATCH($B23,'Forest Acreage Calculation'!$A$2:$A$14,0),MATCH(C$17,'Forest Acreage Calculation'!$A$2:$FA$2,0))</f>
        <v>0</v>
      </c>
      <c r="D23" s="6">
        <f>INDEX('Forest Acreage Calculation'!$A$2:$FA$14,MATCH($B23,'Forest Acreage Calculation'!$A$2:$A$14,0),MATCH(D$17,'Forest Acreage Calculation'!$A$2:$FA$2,0))</f>
        <v>0</v>
      </c>
      <c r="E23" s="6">
        <f>INDEX('Forest Acreage Calculation'!$A$2:$FA$14,MATCH($B23,'Forest Acreage Calculation'!$A$2:$A$14,0),MATCH(E$17,'Forest Acreage Calculation'!$A$2:$FA$2,0))</f>
        <v>0</v>
      </c>
      <c r="F23" s="6"/>
      <c r="G23" s="6"/>
      <c r="H23" s="6">
        <f>INDEX('Forest Acreage Calculation'!$A$2:$FD$14,MATCH($B23,'Forest Acreage Calculation'!$A$2:$A$14,0),MATCH(H$17,'Forest Acreage Calculation'!$A$2:$FD$2,0))</f>
        <v>0</v>
      </c>
      <c r="I23" s="6">
        <f>INDEX('Forest Acreage Calculation'!$A$2:$FD$14,MATCH($B23,'Forest Acreage Calculation'!$A$2:$A$14,0),MATCH(I$17,'Forest Acreage Calculation'!$A$2:$FD$2,0))</f>
        <v>0</v>
      </c>
      <c r="J23" s="6">
        <f>INDEX('Forest Acreage Calculation'!$A$2:$FD$14,MATCH($B23,'Forest Acreage Calculation'!$A$2:$A$14,0),MATCH(J$17,'Forest Acreage Calculation'!$A$2:$FD$2,0))</f>
        <v>0</v>
      </c>
      <c r="K23" s="6">
        <f>INDEX('Forest Acreage Calculation'!$A$2:$FD$14,MATCH($B23,'Forest Acreage Calculation'!$A$2:$A$14,0),MATCH(K$17,'Forest Acreage Calculation'!$A$2:$FD$2,0))</f>
        <v>0</v>
      </c>
      <c r="L23" s="6">
        <f>INDEX('Forest Acreage Calculation'!$A$2:$FD$14,MATCH($B23,'Forest Acreage Calculation'!$A$2:$A$14,0),MATCH(L$17,'Forest Acreage Calculation'!$A$2:$FD$2,0))</f>
        <v>0</v>
      </c>
      <c r="M23" s="6">
        <f>INDEX('Forest Acreage Calculation'!$A$2:$FD$14,MATCH($B23,'Forest Acreage Calculation'!$A$2:$A$14,0),MATCH(M$17,'Forest Acreage Calculation'!$A$2:$FD$2,0))</f>
        <v>0</v>
      </c>
      <c r="N23" s="6">
        <f>INDEX('Forest Acreage Calculation'!$A$2:$FD$14,MATCH($B23,'Forest Acreage Calculation'!$A$2:$A$14,0),MATCH(N$17,'Forest Acreage Calculation'!$A$2:$FD$2,0))</f>
        <v>0</v>
      </c>
      <c r="O23" s="6">
        <f>INDEX('Forest Acreage Calculation'!$A$2:$FD$14,MATCH($B23,'Forest Acreage Calculation'!$A$2:$A$14,0),MATCH(O$17,'Forest Acreage Calculation'!$A$2:$FD$2,0))</f>
        <v>0</v>
      </c>
      <c r="P23" s="6">
        <f>INDEX('Forest Acreage Calculation'!$A$2:$FD$14,MATCH($B23,'Forest Acreage Calculation'!$A$2:$A$14,0),MATCH(P$17,'Forest Acreage Calculation'!$A$2:$FD$2,0))</f>
        <v>0</v>
      </c>
      <c r="Q23" s="6">
        <f>INDEX('Forest Acreage Calculation'!$A$2:$FD$14,MATCH($B23,'Forest Acreage Calculation'!$A$2:$A$14,0),MATCH(Q$17,'Forest Acreage Calculation'!$A$2:$FD$2,0))</f>
        <v>0</v>
      </c>
      <c r="R23" s="6">
        <f>INDEX('Forest Acreage Calculation'!$A$2:$FD$14,MATCH($B23,'Forest Acreage Calculation'!$A$2:$A$14,0),MATCH(R$17,'Forest Acreage Calculation'!$A$2:$FD$2,0))</f>
        <v>0</v>
      </c>
      <c r="S23" s="6">
        <f>INDEX('Forest Acreage Calculation'!$A$2:$FD$14,MATCH($B23,'Forest Acreage Calculation'!$A$2:$A$14,0),MATCH(S$17,'Forest Acreage Calculation'!$A$2:$FD$2,0))</f>
        <v>0</v>
      </c>
      <c r="T23" s="6">
        <f>INDEX('Forest Acreage Calculation'!$A$2:$FD$14,MATCH($B23,'Forest Acreage Calculation'!$A$2:$A$14,0),MATCH(T$17,'Forest Acreage Calculation'!$A$2:$FD$2,0))</f>
        <v>0</v>
      </c>
      <c r="U23" s="6">
        <f>INDEX('Forest Acreage Calculation'!$A$2:$FD$14,MATCH($B23,'Forest Acreage Calculation'!$A$2:$A$14,0),MATCH(U$17,'Forest Acreage Calculation'!$A$2:$FD$2,0))</f>
        <v>0</v>
      </c>
      <c r="V23" s="6">
        <f>INDEX('Forest Acreage Calculation'!$A$2:$FD$14,MATCH($B23,'Forest Acreage Calculation'!$A$2:$A$14,0),MATCH(V$17,'Forest Acreage Calculation'!$A$2:$FD$2,0))</f>
        <v>0</v>
      </c>
      <c r="W23" s="6">
        <f>INDEX('Forest Acreage Calculation'!$A$2:$FD$14,MATCH($B23,'Forest Acreage Calculation'!$A$2:$A$14,0),MATCH(W$17,'Forest Acreage Calculation'!$A$2:$FD$2,0))</f>
        <v>0</v>
      </c>
      <c r="X23" s="6">
        <f>INDEX('Forest Acreage Calculation'!$A$2:$FD$14,MATCH($B23,'Forest Acreage Calculation'!$A$2:$A$14,0),MATCH(X$17,'Forest Acreage Calculation'!$A$2:$FD$2,0))</f>
        <v>0</v>
      </c>
      <c r="Y23" s="6">
        <f>INDEX('Forest Acreage Calculation'!$A$2:$FD$14,MATCH($B23,'Forest Acreage Calculation'!$A$2:$A$14,0),MATCH(Y$17,'Forest Acreage Calculation'!$A$2:$FD$2,0))</f>
        <v>0</v>
      </c>
      <c r="Z23" s="6">
        <f>INDEX('Forest Acreage Calculation'!$A$2:$FD$14,MATCH($B23,'Forest Acreage Calculation'!$A$2:$A$14,0),MATCH(Z$17,'Forest Acreage Calculation'!$A$2:$FD$2,0))</f>
        <v>0</v>
      </c>
      <c r="AA23" s="6">
        <f>INDEX('Forest Acreage Calculation'!$A$2:$FD$14,MATCH($B23,'Forest Acreage Calculation'!$A$2:$A$14,0),MATCH(AA$17,'Forest Acreage Calculation'!$A$2:$FD$2,0))</f>
        <v>0</v>
      </c>
      <c r="AB23" s="6">
        <f>INDEX('Forest Acreage Calculation'!$A$2:$FD$14,MATCH($B23,'Forest Acreage Calculation'!$A$2:$A$14,0),MATCH(AB$17,'Forest Acreage Calculation'!$A$2:$FD$2,0))</f>
        <v>0</v>
      </c>
      <c r="AC23" s="6">
        <f>INDEX('Forest Acreage Calculation'!$A$2:$FD$14,MATCH($B23,'Forest Acreage Calculation'!$A$2:$A$14,0),MATCH(AC$17,'Forest Acreage Calculation'!$A$2:$FD$2,0))</f>
        <v>0</v>
      </c>
      <c r="AD23" s="6">
        <f>INDEX('Forest Acreage Calculation'!$A$2:$FD$14,MATCH($B23,'Forest Acreage Calculation'!$A$2:$A$14,0),MATCH(AD$17,'Forest Acreage Calculation'!$A$2:$FD$2,0))</f>
        <v>0</v>
      </c>
      <c r="AE23" s="6">
        <f>INDEX('Forest Acreage Calculation'!$A$2:$FD$14,MATCH($B23,'Forest Acreage Calculation'!$A$2:$A$14,0),MATCH(AE$17,'Forest Acreage Calculation'!$A$2:$FD$2,0))</f>
        <v>0</v>
      </c>
      <c r="AF23" s="6">
        <f>INDEX('Forest Acreage Calculation'!$A$2:$FD$14,MATCH($B23,'Forest Acreage Calculation'!$A$2:$A$14,0),MATCH(AF$17,'Forest Acreage Calculation'!$A$2:$FD$2,0))</f>
        <v>0</v>
      </c>
      <c r="AG23" s="6">
        <f>INDEX('Forest Acreage Calculation'!$A$2:$FN$14,MATCH($B23,'Forest Acreage Calculation'!$A$2:$A$14,0),MATCH(AG$17,'Forest Acreage Calculation'!$A$2:$FN$2,0))</f>
        <v>0</v>
      </c>
      <c r="AH23" s="6">
        <f>INDEX('Forest Acreage Calculation'!$A$2:$FN$14,MATCH($B23,'Forest Acreage Calculation'!$A$2:$A$14,0),MATCH(AH$17,'Forest Acreage Calculation'!$A$2:$FN$2,0))</f>
        <v>0</v>
      </c>
      <c r="AI23" s="6">
        <f>INDEX('Forest Acreage Calculation'!$A$2:$FS$14,MATCH($B23,'Forest Acreage Calculation'!$A$2:$A$14,0),MATCH(AI$17,'Forest Acreage Calculation'!$A$2:$FS$2,0))</f>
        <v>0</v>
      </c>
    </row>
    <row r="24" spans="2:35">
      <c r="B24" s="65" t="s">
        <v>152</v>
      </c>
      <c r="C24" s="6">
        <f>INDEX('Forest Acreage Calculation'!$A$2:$FA$14,MATCH($B24,'Forest Acreage Calculation'!$A$2:$A$14,0),MATCH(C$17,'Forest Acreage Calculation'!$A$2:$FA$2,0))</f>
        <v>125400</v>
      </c>
      <c r="D24" s="6">
        <f>INDEX('Forest Acreage Calculation'!$A$2:$FA$14,MATCH($B24,'Forest Acreage Calculation'!$A$2:$A$14,0),MATCH(D$17,'Forest Acreage Calculation'!$A$2:$FA$2,0))</f>
        <v>118316</v>
      </c>
      <c r="E24" s="6">
        <f>INDEX('Forest Acreage Calculation'!$A$2:$FA$14,MATCH($B24,'Forest Acreage Calculation'!$A$2:$A$14,0),MATCH(E$17,'Forest Acreage Calculation'!$A$2:$FA$2,0))</f>
        <v>129250</v>
      </c>
      <c r="F24" s="6"/>
      <c r="G24" s="6"/>
      <c r="H24" s="6">
        <f>INDEX('Forest Acreage Calculation'!$A$2:$FD$14,MATCH($B24,'Forest Acreage Calculation'!$A$2:$A$14,0),MATCH(H$17,'Forest Acreage Calculation'!$A$2:$FD$2,0))</f>
        <v>125477</v>
      </c>
      <c r="I24" s="6">
        <f>INDEX('Forest Acreage Calculation'!$A$2:$FD$14,MATCH($B24,'Forest Acreage Calculation'!$A$2:$A$14,0),MATCH(I$17,'Forest Acreage Calculation'!$A$2:$FD$2,0))</f>
        <v>123049</v>
      </c>
      <c r="J24" s="6">
        <f>INDEX('Forest Acreage Calculation'!$A$2:$FD$14,MATCH($B24,'Forest Acreage Calculation'!$A$2:$A$14,0),MATCH(J$17,'Forest Acreage Calculation'!$A$2:$FD$2,0))</f>
        <v>123258</v>
      </c>
      <c r="K24" s="6">
        <f>INDEX('Forest Acreage Calculation'!$A$2:$FD$14,MATCH($B24,'Forest Acreage Calculation'!$A$2:$A$14,0),MATCH(K$17,'Forest Acreage Calculation'!$A$2:$FD$2,0))</f>
        <v>123258</v>
      </c>
      <c r="L24" s="6">
        <f>INDEX('Forest Acreage Calculation'!$A$2:$FD$14,MATCH($B24,'Forest Acreage Calculation'!$A$2:$A$14,0),MATCH(L$17,'Forest Acreage Calculation'!$A$2:$FD$2,0))</f>
        <v>123258</v>
      </c>
      <c r="M24" s="6">
        <f>INDEX('Forest Acreage Calculation'!$A$2:$FD$14,MATCH($B24,'Forest Acreage Calculation'!$A$2:$A$14,0),MATCH(M$17,'Forest Acreage Calculation'!$A$2:$FD$2,0))</f>
        <v>123258</v>
      </c>
      <c r="N24" s="6">
        <f>INDEX('Forest Acreage Calculation'!$A$2:$FD$14,MATCH($B24,'Forest Acreage Calculation'!$A$2:$A$14,0),MATCH(N$17,'Forest Acreage Calculation'!$A$2:$FD$2,0))</f>
        <v>123258</v>
      </c>
      <c r="O24" s="6">
        <f>INDEX('Forest Acreage Calculation'!$A$2:$FD$14,MATCH($B24,'Forest Acreage Calculation'!$A$2:$A$14,0),MATCH(O$17,'Forest Acreage Calculation'!$A$2:$FD$2,0))</f>
        <v>129724</v>
      </c>
      <c r="P24" s="6">
        <f>INDEX('Forest Acreage Calculation'!$A$2:$FD$14,MATCH($B24,'Forest Acreage Calculation'!$A$2:$A$14,0),MATCH(P$17,'Forest Acreage Calculation'!$A$2:$FD$2,0))</f>
        <v>129724</v>
      </c>
      <c r="Q24" s="6">
        <f>INDEX('Forest Acreage Calculation'!$A$2:$FD$14,MATCH($B24,'Forest Acreage Calculation'!$A$2:$A$14,0),MATCH(Q$17,'Forest Acreage Calculation'!$A$2:$FD$2,0))</f>
        <v>129724</v>
      </c>
      <c r="R24" s="6">
        <f>INDEX('Forest Acreage Calculation'!$A$2:$FD$14,MATCH($B24,'Forest Acreage Calculation'!$A$2:$A$14,0),MATCH(R$17,'Forest Acreage Calculation'!$A$2:$FD$2,0))</f>
        <v>129724</v>
      </c>
      <c r="S24" s="6">
        <f>INDEX('Forest Acreage Calculation'!$A$2:$FD$14,MATCH($B24,'Forest Acreage Calculation'!$A$2:$A$14,0),MATCH(S$17,'Forest Acreage Calculation'!$A$2:$FD$2,0))</f>
        <v>129724</v>
      </c>
      <c r="T24" s="6">
        <f>INDEX('Forest Acreage Calculation'!$A$2:$FD$14,MATCH($B24,'Forest Acreage Calculation'!$A$2:$A$14,0),MATCH(T$17,'Forest Acreage Calculation'!$A$2:$FD$2,0))</f>
        <v>127233</v>
      </c>
      <c r="U24" s="6">
        <f>INDEX('Forest Acreage Calculation'!$A$2:$FD$14,MATCH($B24,'Forest Acreage Calculation'!$A$2:$A$14,0),MATCH(U$17,'Forest Acreage Calculation'!$A$2:$FD$2,0))</f>
        <v>127233</v>
      </c>
      <c r="V24" s="6">
        <f>INDEX('Forest Acreage Calculation'!$A$2:$FD$14,MATCH($B24,'Forest Acreage Calculation'!$A$2:$A$14,0),MATCH(V$17,'Forest Acreage Calculation'!$A$2:$FD$2,0))</f>
        <v>127233</v>
      </c>
      <c r="W24" s="6">
        <f>INDEX('Forest Acreage Calculation'!$A$2:$FD$14,MATCH($B24,'Forest Acreage Calculation'!$A$2:$A$14,0),MATCH(W$17,'Forest Acreage Calculation'!$A$2:$FD$2,0))</f>
        <v>127233</v>
      </c>
      <c r="X24" s="6">
        <f>INDEX('Forest Acreage Calculation'!$A$2:$FD$14,MATCH($B24,'Forest Acreage Calculation'!$A$2:$A$14,0),MATCH(X$17,'Forest Acreage Calculation'!$A$2:$FD$2,0))</f>
        <v>128369</v>
      </c>
      <c r="Y24" s="6">
        <f>INDEX('Forest Acreage Calculation'!$A$2:$FD$14,MATCH($B24,'Forest Acreage Calculation'!$A$2:$A$14,0),MATCH(Y$17,'Forest Acreage Calculation'!$A$2:$FD$2,0))</f>
        <v>128669</v>
      </c>
      <c r="Z24" s="6">
        <f>INDEX('Forest Acreage Calculation'!$A$2:$FD$14,MATCH($B24,'Forest Acreage Calculation'!$A$2:$A$14,0),MATCH(Z$17,'Forest Acreage Calculation'!$A$2:$FD$2,0))</f>
        <v>123810</v>
      </c>
      <c r="AA24" s="6">
        <f>INDEX('Forest Acreage Calculation'!$A$2:$FD$14,MATCH($B24,'Forest Acreage Calculation'!$A$2:$A$14,0),MATCH(AA$17,'Forest Acreage Calculation'!$A$2:$FD$2,0))</f>
        <v>127782</v>
      </c>
      <c r="AB24" s="6">
        <f>INDEX('Forest Acreage Calculation'!$A$2:$FD$14,MATCH($B24,'Forest Acreage Calculation'!$A$2:$A$14,0),MATCH(AB$17,'Forest Acreage Calculation'!$A$2:$FD$2,0))</f>
        <v>127782</v>
      </c>
      <c r="AC24" s="6">
        <f>INDEX('Forest Acreage Calculation'!$A$2:$FD$14,MATCH($B24,'Forest Acreage Calculation'!$A$2:$A$14,0),MATCH(AC$17,'Forest Acreage Calculation'!$A$2:$FD$2,0))</f>
        <v>129536</v>
      </c>
      <c r="AD24" s="6">
        <f>INDEX('Forest Acreage Calculation'!$A$2:$FD$14,MATCH($B24,'Forest Acreage Calculation'!$A$2:$A$14,0),MATCH(AD$17,'Forest Acreage Calculation'!$A$2:$FD$2,0))</f>
        <v>136681</v>
      </c>
      <c r="AE24" s="6">
        <f>INDEX('Forest Acreage Calculation'!$A$2:$FD$14,MATCH($B24,'Forest Acreage Calculation'!$A$2:$A$14,0),MATCH(AE$17,'Forest Acreage Calculation'!$A$2:$FD$2,0))</f>
        <v>68354</v>
      </c>
      <c r="AF24" s="6">
        <f>INDEX('Forest Acreage Calculation'!$A$2:$FD$14,MATCH($B24,'Forest Acreage Calculation'!$A$2:$A$14,0),MATCH(AF$17,'Forest Acreage Calculation'!$A$2:$FD$2,0))</f>
        <v>68354</v>
      </c>
      <c r="AG24" s="6">
        <f>INDEX('Forest Acreage Calculation'!$A$2:$FN$14,MATCH($B24,'Forest Acreage Calculation'!$A$2:$A$14,0),MATCH(AG$17,'Forest Acreage Calculation'!$A$2:$FN$2,0))</f>
        <v>68353</v>
      </c>
      <c r="AH24" s="6">
        <f>INDEX('Forest Acreage Calculation'!$A$2:$FN$14,MATCH($B24,'Forest Acreage Calculation'!$A$2:$A$14,0),MATCH(AH$17,'Forest Acreage Calculation'!$A$2:$FN$2,0))</f>
        <v>67971</v>
      </c>
      <c r="AI24" s="6">
        <f>INDEX('Forest Acreage Calculation'!$A$2:$FS$14,MATCH($B24,'Forest Acreage Calculation'!$A$2:$A$14,0),MATCH(AI$17,'Forest Acreage Calculation'!$A$2:$FS$2,0))</f>
        <v>70186</v>
      </c>
    </row>
    <row r="25" spans="2:35" ht="25.5">
      <c r="B25" s="65" t="s">
        <v>474</v>
      </c>
      <c r="C25" s="6">
        <f>INDEX('Forest Acreage Calculation'!$A$2:$FA$14,MATCH($B25,'Forest Acreage Calculation'!$A$2:$A$14,0),MATCH(C$17,'Forest Acreage Calculation'!$A$2:$FA$2,0))</f>
        <v>99135</v>
      </c>
      <c r="D25" s="6">
        <f>INDEX('Forest Acreage Calculation'!$A$2:$FA$14,MATCH($B25,'Forest Acreage Calculation'!$A$2:$A$14,0),MATCH(D$17,'Forest Acreage Calculation'!$A$2:$FA$2,0))</f>
        <v>99135</v>
      </c>
      <c r="E25" s="6">
        <f>INDEX('Forest Acreage Calculation'!$A$2:$FA$14,MATCH($B25,'Forest Acreage Calculation'!$A$2:$A$14,0),MATCH(E$17,'Forest Acreage Calculation'!$A$2:$FA$2,0))</f>
        <v>99135</v>
      </c>
      <c r="F25" s="6"/>
      <c r="G25" s="6"/>
      <c r="H25" s="6">
        <f>INDEX('Forest Acreage Calculation'!$A$2:$FD$14,MATCH($B25,'Forest Acreage Calculation'!$A$2:$A$14,0),MATCH(H$17,'Forest Acreage Calculation'!$A$2:$FD$2,0))</f>
        <v>109391</v>
      </c>
      <c r="I25" s="6">
        <f>INDEX('Forest Acreage Calculation'!$A$2:$FD$14,MATCH($B25,'Forest Acreage Calculation'!$A$2:$A$14,0),MATCH(I$17,'Forest Acreage Calculation'!$A$2:$FD$2,0))</f>
        <v>108704</v>
      </c>
      <c r="J25" s="6">
        <f>INDEX('Forest Acreage Calculation'!$A$2:$FD$14,MATCH($B25,'Forest Acreage Calculation'!$A$2:$A$14,0),MATCH(J$17,'Forest Acreage Calculation'!$A$2:$FD$2,0))</f>
        <v>32674</v>
      </c>
      <c r="K25" s="6">
        <f>INDEX('Forest Acreage Calculation'!$A$2:$FD$14,MATCH($B25,'Forest Acreage Calculation'!$A$2:$A$14,0),MATCH(K$17,'Forest Acreage Calculation'!$A$2:$FD$2,0))</f>
        <v>32674</v>
      </c>
      <c r="L25" s="6">
        <f>INDEX('Forest Acreage Calculation'!$A$2:$FD$14,MATCH($B25,'Forest Acreage Calculation'!$A$2:$A$14,0),MATCH(L$17,'Forest Acreage Calculation'!$A$2:$FD$2,0))</f>
        <v>32674</v>
      </c>
      <c r="M25" s="6">
        <f>INDEX('Forest Acreage Calculation'!$A$2:$FD$14,MATCH($B25,'Forest Acreage Calculation'!$A$2:$A$14,0),MATCH(M$17,'Forest Acreage Calculation'!$A$2:$FD$2,0))</f>
        <v>32674</v>
      </c>
      <c r="N25" s="6">
        <f>INDEX('Forest Acreage Calculation'!$A$2:$FD$14,MATCH($B25,'Forest Acreage Calculation'!$A$2:$A$14,0),MATCH(N$17,'Forest Acreage Calculation'!$A$2:$FD$2,0))</f>
        <v>32674</v>
      </c>
      <c r="O25" s="6">
        <f>INDEX('Forest Acreage Calculation'!$A$2:$FD$14,MATCH($B25,'Forest Acreage Calculation'!$A$2:$A$14,0),MATCH(O$17,'Forest Acreage Calculation'!$A$2:$FD$2,0))</f>
        <v>23917</v>
      </c>
      <c r="P25" s="6">
        <f>INDEX('Forest Acreage Calculation'!$A$2:$FD$14,MATCH($B25,'Forest Acreage Calculation'!$A$2:$A$14,0),MATCH(P$17,'Forest Acreage Calculation'!$A$2:$FD$2,0))</f>
        <v>23917</v>
      </c>
      <c r="Q25" s="6">
        <f>INDEX('Forest Acreage Calculation'!$A$2:$FD$14,MATCH($B25,'Forest Acreage Calculation'!$A$2:$A$14,0),MATCH(Q$17,'Forest Acreage Calculation'!$A$2:$FD$2,0))</f>
        <v>23917</v>
      </c>
      <c r="R25" s="6">
        <f>INDEX('Forest Acreage Calculation'!$A$2:$FD$14,MATCH($B25,'Forest Acreage Calculation'!$A$2:$A$14,0),MATCH(R$17,'Forest Acreage Calculation'!$A$2:$FD$2,0))</f>
        <v>23917</v>
      </c>
      <c r="S25" s="6">
        <f>INDEX('Forest Acreage Calculation'!$A$2:$FD$14,MATCH($B25,'Forest Acreage Calculation'!$A$2:$A$14,0),MATCH(S$17,'Forest Acreage Calculation'!$A$2:$FD$2,0))</f>
        <v>23917</v>
      </c>
      <c r="T25" s="6">
        <f>INDEX('Forest Acreage Calculation'!$A$2:$FD$14,MATCH($B25,'Forest Acreage Calculation'!$A$2:$A$14,0),MATCH(T$17,'Forest Acreage Calculation'!$A$2:$FD$2,0))</f>
        <v>38644</v>
      </c>
      <c r="U25" s="6">
        <f>INDEX('Forest Acreage Calculation'!$A$2:$FD$14,MATCH($B25,'Forest Acreage Calculation'!$A$2:$A$14,0),MATCH(U$17,'Forest Acreage Calculation'!$A$2:$FD$2,0))</f>
        <v>0</v>
      </c>
      <c r="V25" s="6">
        <f>INDEX('Forest Acreage Calculation'!$A$2:$FD$14,MATCH($B25,'Forest Acreage Calculation'!$A$2:$A$14,0),MATCH(V$17,'Forest Acreage Calculation'!$A$2:$FD$2,0))</f>
        <v>0</v>
      </c>
      <c r="W25" s="6">
        <f>INDEX('Forest Acreage Calculation'!$A$2:$FD$14,MATCH($B25,'Forest Acreage Calculation'!$A$2:$A$14,0),MATCH(W$17,'Forest Acreage Calculation'!$A$2:$FD$2,0))</f>
        <v>0</v>
      </c>
      <c r="X25" s="6">
        <f>INDEX('Forest Acreage Calculation'!$A$2:$FD$14,MATCH($B25,'Forest Acreage Calculation'!$A$2:$A$14,0),MATCH(X$17,'Forest Acreage Calculation'!$A$2:$FD$2,0))</f>
        <v>0</v>
      </c>
      <c r="Y25" s="6">
        <f>INDEX('Forest Acreage Calculation'!$A$2:$FD$14,MATCH($B25,'Forest Acreage Calculation'!$A$2:$A$14,0),MATCH(Y$17,'Forest Acreage Calculation'!$A$2:$FD$2,0))</f>
        <v>0</v>
      </c>
      <c r="Z25" s="6">
        <f>INDEX('Forest Acreage Calculation'!$A$2:$FD$14,MATCH($B25,'Forest Acreage Calculation'!$A$2:$A$14,0),MATCH(Z$17,'Forest Acreage Calculation'!$A$2:$FD$2,0))</f>
        <v>28015</v>
      </c>
      <c r="AA25" s="6">
        <f>INDEX('Forest Acreage Calculation'!$A$2:$FD$14,MATCH($B25,'Forest Acreage Calculation'!$A$2:$A$14,0),MATCH(AA$17,'Forest Acreage Calculation'!$A$2:$FD$2,0))</f>
        <v>28015</v>
      </c>
      <c r="AB25" s="6">
        <f>INDEX('Forest Acreage Calculation'!$A$2:$FD$14,MATCH($B25,'Forest Acreage Calculation'!$A$2:$A$14,0),MATCH(AB$17,'Forest Acreage Calculation'!$A$2:$FD$2,0))</f>
        <v>28015</v>
      </c>
      <c r="AC25" s="6">
        <f>INDEX('Forest Acreage Calculation'!$A$2:$FD$14,MATCH($B25,'Forest Acreage Calculation'!$A$2:$A$14,0),MATCH(AC$17,'Forest Acreage Calculation'!$A$2:$FD$2,0))</f>
        <v>28015</v>
      </c>
      <c r="AD25" s="6">
        <f>INDEX('Forest Acreage Calculation'!$A$2:$FD$14,MATCH($B25,'Forest Acreage Calculation'!$A$2:$A$14,0),MATCH(AD$17,'Forest Acreage Calculation'!$A$2:$FD$2,0))</f>
        <v>0</v>
      </c>
      <c r="AE25" s="6">
        <f>INDEX('Forest Acreage Calculation'!$A$2:$FD$14,MATCH($B25,'Forest Acreage Calculation'!$A$2:$A$14,0),MATCH(AE$17,'Forest Acreage Calculation'!$A$2:$FD$2,0))</f>
        <v>0</v>
      </c>
      <c r="AF25" s="6">
        <f>INDEX('Forest Acreage Calculation'!$A$2:$FD$14,MATCH($B25,'Forest Acreage Calculation'!$A$2:$A$14,0),MATCH(AF$17,'Forest Acreage Calculation'!$A$2:$FD$2,0))</f>
        <v>0</v>
      </c>
      <c r="AG25" s="6">
        <f>INDEX('Forest Acreage Calculation'!$A$2:$FN$14,MATCH($B25,'Forest Acreage Calculation'!$A$2:$A$14,0),MATCH(AG$17,'Forest Acreage Calculation'!$A$2:$FN$2,0))</f>
        <v>0</v>
      </c>
      <c r="AH25" s="6">
        <f>INDEX('Forest Acreage Calculation'!$A$2:$FN$14,MATCH($B25,'Forest Acreage Calculation'!$A$2:$A$14,0),MATCH(AH$17,'Forest Acreage Calculation'!$A$2:$FN$2,0))</f>
        <v>0</v>
      </c>
      <c r="AI25" s="6">
        <f>INDEX('Forest Acreage Calculation'!$A$2:$FS$14,MATCH($B25,'Forest Acreage Calculation'!$A$2:$A$14,0),MATCH(AI$17,'Forest Acreage Calculation'!$A$2:$FS$2,0))</f>
        <v>0</v>
      </c>
    </row>
    <row r="26" spans="2:35">
      <c r="B26" s="65" t="s">
        <v>471</v>
      </c>
      <c r="C26" s="6"/>
      <c r="D26" s="6">
        <f>'Forest Acreage Calculation'!$O$14</f>
        <v>46071</v>
      </c>
      <c r="E26" s="6"/>
      <c r="F26" s="6"/>
      <c r="G26" s="6"/>
      <c r="H26" s="6"/>
      <c r="I26" s="6"/>
      <c r="J26" s="6"/>
      <c r="K26" s="6"/>
      <c r="L26" s="6"/>
      <c r="M26" s="6"/>
      <c r="N26" s="6"/>
      <c r="O26" s="6"/>
      <c r="P26" s="6"/>
      <c r="Q26" s="6"/>
      <c r="R26" s="6"/>
      <c r="S26" s="6"/>
      <c r="T26" s="6"/>
      <c r="U26" s="6"/>
      <c r="V26" s="6"/>
      <c r="W26" s="6"/>
      <c r="X26" s="6"/>
      <c r="Y26" s="6"/>
      <c r="Z26" s="6"/>
      <c r="AA26" s="6"/>
      <c r="AB26" s="6"/>
      <c r="AC26" s="6"/>
      <c r="AD26" s="6"/>
      <c r="AE26" s="6"/>
      <c r="AF26" s="6"/>
      <c r="AG26" s="6"/>
      <c r="AH26" s="6"/>
      <c r="AI26" s="6"/>
    </row>
    <row r="28" spans="2:35">
      <c r="B28" s="4" t="s">
        <v>111</v>
      </c>
      <c r="C28" s="6">
        <f>INDEX('Forest Acreage Calculation'!$A$2:$FD$14,MATCH($B28,'Forest Acreage Calculation'!$A$2:$A$14,0),MATCH(C$17,'Forest Acreage Calculation'!$A$2:$FD$2,0))</f>
        <v>1221589</v>
      </c>
      <c r="D28" s="6">
        <f>INDEX('Forest Acreage Calculation'!$A$2:$FD$14,MATCH($B28,'Forest Acreage Calculation'!$A$2:$A$14,0),MATCH(D$17,'Forest Acreage Calculation'!$A$2:$FD$2,0))</f>
        <v>1221513</v>
      </c>
      <c r="E28" s="6">
        <f>INDEX('Forest Acreage Calculation'!$A$2:$FD$14,MATCH($B28,'Forest Acreage Calculation'!$A$2:$A$14,0),MATCH(E$17,'Forest Acreage Calculation'!$A$2:$FD$2,0))</f>
        <v>1225338</v>
      </c>
      <c r="F28" s="6"/>
      <c r="G28" s="6"/>
      <c r="H28" s="6">
        <f>INDEX('Forest Acreage Calculation'!$A$2:$FD$14,MATCH($B28,'Forest Acreage Calculation'!$A$2:$A$14,0),MATCH(H$17,'Forest Acreage Calculation'!$A$2:$FD$2,0))</f>
        <v>1215827</v>
      </c>
      <c r="I28" s="6">
        <f>INDEX('Forest Acreage Calculation'!$A$2:$FD$14,MATCH($B28,'Forest Acreage Calculation'!$A$2:$A$14,0),MATCH(I$17,'Forest Acreage Calculation'!$A$2:$FD$2,0))</f>
        <v>1189744</v>
      </c>
      <c r="J28" s="6">
        <f>INDEX('Forest Acreage Calculation'!$A$2:$FD$14,MATCH($B28,'Forest Acreage Calculation'!$A$2:$A$14,0),MATCH(J$17,'Forest Acreage Calculation'!$A$2:$FD$2,0))</f>
        <v>1189744</v>
      </c>
      <c r="K28" s="6">
        <f>INDEX('Forest Acreage Calculation'!$A$2:$FD$14,MATCH($B28,'Forest Acreage Calculation'!$A$2:$A$14,0),MATCH(K$17,'Forest Acreage Calculation'!$A$2:$FD$2,0))</f>
        <v>1189744</v>
      </c>
      <c r="L28" s="6">
        <f>INDEX('Forest Acreage Calculation'!$A$2:$FD$14,MATCH($B28,'Forest Acreage Calculation'!$A$2:$A$14,0),MATCH(L$17,'Forest Acreage Calculation'!$A$2:$FD$2,0))</f>
        <v>1189744</v>
      </c>
      <c r="M28" s="6">
        <f>INDEX('Forest Acreage Calculation'!$A$2:$FD$14,MATCH($B28,'Forest Acreage Calculation'!$A$2:$A$14,0),MATCH(M$17,'Forest Acreage Calculation'!$A$2:$FD$2,0))</f>
        <v>1189744</v>
      </c>
      <c r="N28" s="6">
        <f>INDEX('Forest Acreage Calculation'!$A$2:$FD$14,MATCH($B28,'Forest Acreage Calculation'!$A$2:$A$14,0),MATCH(N$17,'Forest Acreage Calculation'!$A$2:$FD$2,0))</f>
        <v>1189744</v>
      </c>
      <c r="O28" s="6">
        <f>INDEX('Forest Acreage Calculation'!$A$2:$FD$14,MATCH($B28,'Forest Acreage Calculation'!$A$2:$A$14,0),MATCH(O$17,'Forest Acreage Calculation'!$A$2:$FD$2,0))</f>
        <v>1198725</v>
      </c>
      <c r="P28" s="6">
        <f>INDEX('Forest Acreage Calculation'!$A$2:$FD$14,MATCH($B28,'Forest Acreage Calculation'!$A$2:$A$14,0),MATCH(P$17,'Forest Acreage Calculation'!$A$2:$FD$2,0))</f>
        <v>1198725</v>
      </c>
      <c r="Q28" s="6">
        <f>INDEX('Forest Acreage Calculation'!$A$2:$FD$14,MATCH($B28,'Forest Acreage Calculation'!$A$2:$A$14,0),MATCH(Q$17,'Forest Acreage Calculation'!$A$2:$FD$2,0))</f>
        <v>1198725</v>
      </c>
      <c r="R28" s="6">
        <f>INDEX('Forest Acreage Calculation'!$A$2:$FD$14,MATCH($B28,'Forest Acreage Calculation'!$A$2:$A$14,0),MATCH(R$17,'Forest Acreage Calculation'!$A$2:$FD$2,0))</f>
        <v>1198725</v>
      </c>
      <c r="S28" s="6">
        <f>INDEX('Forest Acreage Calculation'!$A$2:$FD$14,MATCH($B28,'Forest Acreage Calculation'!$A$2:$A$14,0),MATCH(S$17,'Forest Acreage Calculation'!$A$2:$FD$2,0))</f>
        <v>1198725</v>
      </c>
      <c r="T28" s="6">
        <f>INDEX('Forest Acreage Calculation'!$A$2:$FD$14,MATCH($B28,'Forest Acreage Calculation'!$A$2:$A$14,0),MATCH(T$17,'Forest Acreage Calculation'!$A$2:$FD$2,0))</f>
        <v>1193591</v>
      </c>
      <c r="U28" s="6">
        <f>INDEX('Forest Acreage Calculation'!$A$2:$FD$14,MATCH($B28,'Forest Acreage Calculation'!$A$2:$A$14,0),MATCH(U$17,'Forest Acreage Calculation'!$A$2:$FD$2,0))</f>
        <v>1154947</v>
      </c>
      <c r="V28" s="6">
        <f>INDEX('Forest Acreage Calculation'!$A$2:$FD$14,MATCH($B28,'Forest Acreage Calculation'!$A$2:$A$14,0),MATCH(V$17,'Forest Acreage Calculation'!$A$2:$FD$2,0))</f>
        <v>1192947</v>
      </c>
      <c r="W28" s="6">
        <f>INDEX('Forest Acreage Calculation'!$A$2:$FD$14,MATCH($B28,'Forest Acreage Calculation'!$A$2:$A$14,0),MATCH(W$17,'Forest Acreage Calculation'!$A$2:$FD$2,0))</f>
        <v>1192947</v>
      </c>
      <c r="X28" s="6">
        <f>INDEX('Forest Acreage Calculation'!$A$2:$FD$14,MATCH($B28,'Forest Acreage Calculation'!$A$2:$A$14,0),MATCH(X$17,'Forest Acreage Calculation'!$A$2:$FD$2,0))</f>
        <v>1173603</v>
      </c>
      <c r="Y28" s="6">
        <f>INDEX('Forest Acreage Calculation'!$A$2:$FD$14,MATCH($B28,'Forest Acreage Calculation'!$A$2:$A$14,0),MATCH(Y$17,'Forest Acreage Calculation'!$A$2:$FD$2,0))</f>
        <v>1173890</v>
      </c>
      <c r="Z28" s="6">
        <f>INDEX('Forest Acreage Calculation'!$A$2:$FD$14,MATCH($B28,'Forest Acreage Calculation'!$A$2:$A$14,0),MATCH(Z$17,'Forest Acreage Calculation'!$A$2:$FD$2,0))</f>
        <v>1188826</v>
      </c>
      <c r="AA28" s="6">
        <f>INDEX('Forest Acreage Calculation'!$A$2:$FD$14,MATCH($B28,'Forest Acreage Calculation'!$A$2:$A$14,0),MATCH(AA$17,'Forest Acreage Calculation'!$A$2:$FD$2,0))</f>
        <v>1194953</v>
      </c>
      <c r="AB28" s="6">
        <f>INDEX('Forest Acreage Calculation'!$A$2:$FD$14,MATCH($B28,'Forest Acreage Calculation'!$A$2:$A$14,0),MATCH(AB$17,'Forest Acreage Calculation'!$A$2:$FD$2,0))</f>
        <v>1196288</v>
      </c>
      <c r="AC28" s="6">
        <f>INDEX('Forest Acreage Calculation'!$A$2:$FD$14,MATCH($B28,'Forest Acreage Calculation'!$A$2:$A$14,0),MATCH(AC$17,'Forest Acreage Calculation'!$A$2:$FD$2,0))</f>
        <v>1198042</v>
      </c>
      <c r="AD28" s="6">
        <f>INDEX('Forest Acreage Calculation'!$A$2:$FD$14,MATCH($B28,'Forest Acreage Calculation'!$A$2:$A$14,0),MATCH(AD$17,'Forest Acreage Calculation'!$A$2:$FD$2,0))</f>
        <v>1199206</v>
      </c>
      <c r="AE28" s="6">
        <f>INDEX('Forest Acreage Calculation'!$A$2:$FD$14,MATCH($B28,'Forest Acreage Calculation'!$A$2:$A$14,0),MATCH(AE$17,'Forest Acreage Calculation'!$A$2:$FD$2,0))</f>
        <v>1120249</v>
      </c>
      <c r="AF28" s="6">
        <f>INDEX('Forest Acreage Calculation'!$A$2:$FD$14,MATCH($B28,'Forest Acreage Calculation'!$A$2:$A$14,0),MATCH(AF$17,'Forest Acreage Calculation'!$A$2:$FD$2,0))</f>
        <v>1120249</v>
      </c>
      <c r="AG28" s="6">
        <f>INDEX('Forest Acreage Calculation'!$A$2:$FN$14,MATCH($B28,'Forest Acreage Calculation'!$A$2:$A$14,0),MATCH(AG$17,'Forest Acreage Calculation'!$A$2:$FN$2,0))</f>
        <v>1091528</v>
      </c>
      <c r="AH28" s="6">
        <f>INDEX('Forest Acreage Calculation'!$A$2:$FN$14,MATCH($B28,'Forest Acreage Calculation'!$A$2:$A$14,0),MATCH(AH$17,'Forest Acreage Calculation'!$A$2:$FN$2,0))</f>
        <v>1090282</v>
      </c>
      <c r="AI28" s="6">
        <f>INDEX('Forest Acreage Calculation'!$A$2:$FS$14,MATCH($B28,'Forest Acreage Calculation'!$A$2:$A$14,0),MATCH(AI$17,'Forest Acreage Calculation'!$A$2:$FS$2,0))</f>
        <v>1120890</v>
      </c>
    </row>
    <row r="29" spans="2:35">
      <c r="B29" s="216" t="s">
        <v>193</v>
      </c>
      <c r="C29" s="217">
        <f>SUM(C18:C26)-C28</f>
        <v>0</v>
      </c>
      <c r="D29" s="217">
        <f>SUM(D18:D26)-D28</f>
        <v>0</v>
      </c>
      <c r="E29" s="217">
        <f>SUM(E18:E26)-E28</f>
        <v>0</v>
      </c>
      <c r="F29" s="217">
        <f t="shared" ref="F29:G29" si="0">SUM(F18:F26)-F28</f>
        <v>0</v>
      </c>
      <c r="G29" s="217">
        <f t="shared" si="0"/>
        <v>0</v>
      </c>
      <c r="H29" s="217">
        <f t="shared" ref="H29:AB29" si="1">SUM(H18:H26)-H28</f>
        <v>0</v>
      </c>
      <c r="I29" s="217">
        <f t="shared" si="1"/>
        <v>0</v>
      </c>
      <c r="J29" s="217">
        <f t="shared" si="1"/>
        <v>0</v>
      </c>
      <c r="K29" s="217">
        <f t="shared" si="1"/>
        <v>0</v>
      </c>
      <c r="L29" s="217">
        <f t="shared" si="1"/>
        <v>0</v>
      </c>
      <c r="M29" s="217">
        <f t="shared" si="1"/>
        <v>0</v>
      </c>
      <c r="N29" s="217">
        <f t="shared" si="1"/>
        <v>0</v>
      </c>
      <c r="O29" s="217">
        <f t="shared" si="1"/>
        <v>0</v>
      </c>
      <c r="P29" s="217">
        <f t="shared" si="1"/>
        <v>0</v>
      </c>
      <c r="Q29" s="217">
        <f t="shared" si="1"/>
        <v>0</v>
      </c>
      <c r="R29" s="217">
        <f t="shared" si="1"/>
        <v>0</v>
      </c>
      <c r="S29" s="217">
        <f t="shared" si="1"/>
        <v>0</v>
      </c>
      <c r="T29" s="217">
        <f t="shared" si="1"/>
        <v>0</v>
      </c>
      <c r="U29" s="217">
        <f t="shared" si="1"/>
        <v>0</v>
      </c>
      <c r="V29" s="217">
        <f t="shared" si="1"/>
        <v>0</v>
      </c>
      <c r="W29" s="217">
        <f t="shared" si="1"/>
        <v>0</v>
      </c>
      <c r="X29" s="217">
        <f t="shared" si="1"/>
        <v>0</v>
      </c>
      <c r="Y29" s="217">
        <f t="shared" si="1"/>
        <v>0</v>
      </c>
      <c r="Z29" s="217">
        <f t="shared" si="1"/>
        <v>0</v>
      </c>
      <c r="AA29" s="217">
        <f t="shared" si="1"/>
        <v>0</v>
      </c>
      <c r="AB29" s="217">
        <f t="shared" si="1"/>
        <v>0</v>
      </c>
      <c r="AC29" s="217">
        <f>SUM(AC18:AC26)-AC28</f>
        <v>0</v>
      </c>
      <c r="AD29" s="217">
        <f>SUM(AD18:AD26)-AD28</f>
        <v>0</v>
      </c>
      <c r="AE29" s="217"/>
      <c r="AF29" s="217"/>
    </row>
    <row r="31" spans="2:35">
      <c r="B31" s="4" t="s">
        <v>475</v>
      </c>
      <c r="G31" s="4" t="s">
        <v>476</v>
      </c>
      <c r="M31" s="4" t="s">
        <v>475</v>
      </c>
      <c r="R31" s="4" t="s">
        <v>476</v>
      </c>
    </row>
    <row r="32" spans="2:35">
      <c r="B32" s="4" t="s">
        <v>477</v>
      </c>
      <c r="M32" s="4" t="s">
        <v>477</v>
      </c>
    </row>
    <row r="33" spans="1:35">
      <c r="B33" s="814"/>
      <c r="C33" s="783" t="s">
        <v>122</v>
      </c>
      <c r="D33" s="815" t="s">
        <v>478</v>
      </c>
      <c r="G33" s="732" t="s">
        <v>122</v>
      </c>
      <c r="H33" s="815" t="s">
        <v>478</v>
      </c>
      <c r="J33" s="79" t="s">
        <v>479</v>
      </c>
      <c r="M33" s="814"/>
      <c r="N33" s="783" t="s">
        <v>122</v>
      </c>
      <c r="O33" s="815" t="s">
        <v>478</v>
      </c>
      <c r="R33" s="732" t="s">
        <v>122</v>
      </c>
      <c r="S33" s="815" t="s">
        <v>478</v>
      </c>
      <c r="U33" s="79" t="s">
        <v>479</v>
      </c>
    </row>
    <row r="34" spans="1:35">
      <c r="B34" s="816" t="s">
        <v>106</v>
      </c>
      <c r="C34" s="76">
        <v>777630</v>
      </c>
      <c r="D34" s="817">
        <v>479947</v>
      </c>
      <c r="G34" s="818">
        <f t="shared" ref="G34:G39" si="2">C34/(C34+D34)</f>
        <v>0.61835577463646363</v>
      </c>
      <c r="H34" s="819">
        <f>D34/(C34+D34)</f>
        <v>0.38164422536353637</v>
      </c>
      <c r="J34" s="321">
        <f>SUM(G34:H34)</f>
        <v>1</v>
      </c>
      <c r="M34" s="816" t="s">
        <v>106</v>
      </c>
      <c r="N34" s="318">
        <v>812030</v>
      </c>
      <c r="O34" s="820">
        <v>402194</v>
      </c>
      <c r="P34" s="255"/>
      <c r="Q34" s="255"/>
      <c r="R34" s="818">
        <f>N34/(N34+O34)</f>
        <v>0.66876457721145355</v>
      </c>
      <c r="S34" s="819">
        <f t="shared" ref="S34:S41" si="3">O34/(N34+O34)</f>
        <v>0.33123542278854645</v>
      </c>
      <c r="U34" s="321">
        <f t="shared" ref="U34:U41" si="4">SUM(R34:S34)</f>
        <v>1</v>
      </c>
    </row>
    <row r="35" spans="1:35">
      <c r="B35" s="816" t="s">
        <v>108</v>
      </c>
      <c r="C35" s="76">
        <v>75582</v>
      </c>
      <c r="D35" s="817">
        <v>187237</v>
      </c>
      <c r="G35" s="818">
        <f t="shared" si="2"/>
        <v>0.2875819480326765</v>
      </c>
      <c r="H35" s="819">
        <f t="shared" ref="H35:H39" si="5">D35/(C35+D35)</f>
        <v>0.71241805196732355</v>
      </c>
      <c r="J35" s="79">
        <f t="shared" ref="J35:J41" si="6">SUM(G35:H35)</f>
        <v>1</v>
      </c>
      <c r="M35" s="816" t="s">
        <v>108</v>
      </c>
      <c r="N35" s="318">
        <v>170959</v>
      </c>
      <c r="O35" s="820">
        <v>57039</v>
      </c>
      <c r="P35" s="255"/>
      <c r="Q35" s="255"/>
      <c r="R35" s="818">
        <f t="shared" ref="R35:R41" si="7">N35/(N35+O35)</f>
        <v>0.74982675286625322</v>
      </c>
      <c r="S35" s="819">
        <f t="shared" si="3"/>
        <v>0.25017324713374678</v>
      </c>
      <c r="U35" s="321">
        <f t="shared" si="4"/>
        <v>1</v>
      </c>
    </row>
    <row r="36" spans="1:35">
      <c r="B36" s="816" t="s">
        <v>149</v>
      </c>
      <c r="C36" s="76">
        <v>6786</v>
      </c>
      <c r="D36" s="817">
        <v>0</v>
      </c>
      <c r="G36" s="818">
        <f t="shared" si="2"/>
        <v>1</v>
      </c>
      <c r="H36" s="819">
        <f t="shared" si="5"/>
        <v>0</v>
      </c>
      <c r="J36" s="79">
        <f t="shared" si="6"/>
        <v>1</v>
      </c>
      <c r="M36" s="816" t="s">
        <v>149</v>
      </c>
      <c r="N36" s="318">
        <v>35795</v>
      </c>
      <c r="O36" s="820">
        <v>26642</v>
      </c>
      <c r="P36" s="255"/>
      <c r="Q36" s="255"/>
      <c r="R36" s="818">
        <f t="shared" si="7"/>
        <v>0.57329788426734152</v>
      </c>
      <c r="S36" s="819">
        <f t="shared" si="3"/>
        <v>0.42670211573265854</v>
      </c>
      <c r="U36" s="321">
        <f t="shared" si="4"/>
        <v>1</v>
      </c>
    </row>
    <row r="37" spans="1:35">
      <c r="B37" s="816" t="s">
        <v>109</v>
      </c>
      <c r="C37" s="76">
        <v>136538</v>
      </c>
      <c r="D37" s="817">
        <v>101446</v>
      </c>
      <c r="G37" s="818">
        <f t="shared" si="2"/>
        <v>0.57372764555600375</v>
      </c>
      <c r="H37" s="819">
        <f t="shared" si="5"/>
        <v>0.42627235444399625</v>
      </c>
      <c r="J37" s="79">
        <f t="shared" si="6"/>
        <v>1</v>
      </c>
      <c r="M37" s="816" t="s">
        <v>109</v>
      </c>
      <c r="N37" s="318">
        <v>186420</v>
      </c>
      <c r="O37" s="820">
        <v>56213</v>
      </c>
      <c r="P37" s="255"/>
      <c r="Q37" s="255"/>
      <c r="R37" s="818">
        <f t="shared" si="7"/>
        <v>0.76832087968248342</v>
      </c>
      <c r="S37" s="819">
        <f t="shared" si="3"/>
        <v>0.23167912031751658</v>
      </c>
      <c r="U37" s="321">
        <f t="shared" si="4"/>
        <v>1</v>
      </c>
    </row>
    <row r="38" spans="1:35">
      <c r="B38" s="816" t="s">
        <v>150</v>
      </c>
      <c r="C38" s="76">
        <v>25760</v>
      </c>
      <c r="D38" s="817">
        <v>92810</v>
      </c>
      <c r="G38" s="818">
        <f t="shared" si="2"/>
        <v>0.21725562958589861</v>
      </c>
      <c r="H38" s="819">
        <f t="shared" si="5"/>
        <v>0.78274437041410139</v>
      </c>
      <c r="J38" s="79">
        <f t="shared" si="6"/>
        <v>1</v>
      </c>
      <c r="M38" s="816" t="s">
        <v>150</v>
      </c>
      <c r="N38" s="318">
        <v>59435</v>
      </c>
      <c r="O38" s="820">
        <v>75989</v>
      </c>
      <c r="P38" s="255"/>
      <c r="Q38" s="255"/>
      <c r="R38" s="818">
        <f t="shared" si="7"/>
        <v>0.43888084829867674</v>
      </c>
      <c r="S38" s="819">
        <f t="shared" si="3"/>
        <v>0.5611191517013232</v>
      </c>
      <c r="U38" s="321">
        <f t="shared" si="4"/>
        <v>1</v>
      </c>
    </row>
    <row r="39" spans="1:35">
      <c r="B39" s="816" t="s">
        <v>151</v>
      </c>
      <c r="C39" s="76">
        <v>39</v>
      </c>
      <c r="D39" s="817">
        <v>3396</v>
      </c>
      <c r="G39" s="818">
        <f t="shared" si="2"/>
        <v>1.1353711790393014E-2</v>
      </c>
      <c r="H39" s="819">
        <f t="shared" si="5"/>
        <v>0.98864628820960698</v>
      </c>
      <c r="J39" s="79">
        <f t="shared" si="6"/>
        <v>1</v>
      </c>
      <c r="M39" s="816" t="s">
        <v>151</v>
      </c>
      <c r="N39" s="318">
        <v>32678</v>
      </c>
      <c r="O39" s="820">
        <v>7321</v>
      </c>
      <c r="P39" s="255"/>
      <c r="Q39" s="255"/>
      <c r="R39" s="818">
        <f t="shared" si="7"/>
        <v>0.81697042426060651</v>
      </c>
      <c r="S39" s="819">
        <f t="shared" si="3"/>
        <v>0.18302957573939349</v>
      </c>
      <c r="U39" s="321">
        <f t="shared" si="4"/>
        <v>1</v>
      </c>
    </row>
    <row r="40" spans="1:35">
      <c r="B40" s="821" t="s">
        <v>152</v>
      </c>
      <c r="C40" s="822">
        <v>83154</v>
      </c>
      <c r="D40" s="823">
        <v>156127</v>
      </c>
      <c r="G40" s="824">
        <f>C40/(C40+D40)</f>
        <v>0.34751610031720026</v>
      </c>
      <c r="H40" s="825">
        <f>D40/(C40+D40)</f>
        <v>0.65248389968279974</v>
      </c>
      <c r="J40" s="79">
        <f t="shared" si="6"/>
        <v>1</v>
      </c>
      <c r="M40" s="821" t="s">
        <v>152</v>
      </c>
      <c r="N40" s="318">
        <v>166917</v>
      </c>
      <c r="O40" s="820">
        <v>50314</v>
      </c>
      <c r="P40" s="255"/>
      <c r="Q40" s="255"/>
      <c r="R40" s="824">
        <f t="shared" si="7"/>
        <v>0.76838480695664979</v>
      </c>
      <c r="S40" s="825">
        <f t="shared" si="3"/>
        <v>0.23161519304335015</v>
      </c>
      <c r="U40" s="321">
        <f t="shared" si="4"/>
        <v>1</v>
      </c>
    </row>
    <row r="41" spans="1:35">
      <c r="B41" s="826" t="s">
        <v>196</v>
      </c>
      <c r="C41" s="827">
        <f>SUM(C34:C40)</f>
        <v>1105489</v>
      </c>
      <c r="D41" s="828">
        <f>SUM(D34:D40)</f>
        <v>1020963</v>
      </c>
      <c r="G41" s="829">
        <f t="shared" ref="G41" si="8">C41/(C41+D41)</f>
        <v>0.51987489019267774</v>
      </c>
      <c r="H41" s="830">
        <f t="shared" ref="H41" si="9">D41/(C41+D41)</f>
        <v>0.48012510980732226</v>
      </c>
      <c r="J41" s="79">
        <f t="shared" si="6"/>
        <v>1</v>
      </c>
      <c r="M41" s="826" t="s">
        <v>196</v>
      </c>
      <c r="N41" s="827">
        <f>SUM(N34:N40)</f>
        <v>1464234</v>
      </c>
      <c r="O41" s="828">
        <f>SUM(O34:O40)</f>
        <v>675712</v>
      </c>
      <c r="R41" s="829">
        <f t="shared" si="7"/>
        <v>0.68423876116500137</v>
      </c>
      <c r="S41" s="830">
        <f t="shared" si="3"/>
        <v>0.31576123883499863</v>
      </c>
      <c r="U41" s="321">
        <f t="shared" si="4"/>
        <v>1</v>
      </c>
    </row>
    <row r="42" spans="1:35">
      <c r="B42" s="221" t="s">
        <v>480</v>
      </c>
      <c r="M42" s="221" t="s">
        <v>481</v>
      </c>
    </row>
    <row r="43" spans="1:35">
      <c r="M43" s="79" t="s">
        <v>482</v>
      </c>
      <c r="AA43" s="6"/>
    </row>
    <row r="45" spans="1:35">
      <c r="AB45" s="287"/>
      <c r="AC45" s="287"/>
    </row>
    <row r="46" spans="1:35">
      <c r="B46" s="277"/>
      <c r="C46" s="743">
        <v>1990</v>
      </c>
      <c r="D46" s="743">
        <v>1991</v>
      </c>
      <c r="E46" s="743">
        <v>1992</v>
      </c>
      <c r="F46" s="743">
        <v>1993</v>
      </c>
      <c r="G46" s="743">
        <v>1994</v>
      </c>
      <c r="H46" s="743">
        <v>1995</v>
      </c>
      <c r="I46" s="743">
        <v>1996</v>
      </c>
      <c r="J46" s="743">
        <v>1997</v>
      </c>
      <c r="K46" s="743">
        <v>1998</v>
      </c>
      <c r="L46" s="743">
        <v>1999</v>
      </c>
      <c r="M46" s="743">
        <v>2000</v>
      </c>
      <c r="N46" s="743">
        <v>2001</v>
      </c>
      <c r="O46" s="743">
        <v>2002</v>
      </c>
      <c r="P46" s="743">
        <v>2003</v>
      </c>
      <c r="Q46" s="743">
        <v>2004</v>
      </c>
      <c r="R46" s="743">
        <v>2005</v>
      </c>
      <c r="S46" s="743">
        <v>2006</v>
      </c>
      <c r="T46" s="743">
        <v>2007</v>
      </c>
      <c r="U46" s="743">
        <v>2008</v>
      </c>
      <c r="V46" s="743">
        <v>2009</v>
      </c>
      <c r="W46" s="743">
        <v>2010</v>
      </c>
      <c r="X46" s="743">
        <v>2011</v>
      </c>
      <c r="Y46" s="743">
        <v>2012</v>
      </c>
      <c r="Z46" s="743">
        <v>2013</v>
      </c>
      <c r="AA46" s="743">
        <v>2014</v>
      </c>
      <c r="AB46" s="831">
        <v>2015</v>
      </c>
      <c r="AC46" s="831">
        <v>2016</v>
      </c>
      <c r="AD46" s="831">
        <v>2017</v>
      </c>
      <c r="AE46" s="831">
        <v>2018</v>
      </c>
      <c r="AF46" s="831">
        <v>2019</v>
      </c>
      <c r="AG46" s="831">
        <v>2020</v>
      </c>
      <c r="AH46" s="831">
        <v>2021</v>
      </c>
      <c r="AI46" s="831">
        <v>2022</v>
      </c>
    </row>
    <row r="47" spans="1:35">
      <c r="A47" s="678" t="s">
        <v>122</v>
      </c>
      <c r="B47" s="832" t="s">
        <v>106</v>
      </c>
      <c r="C47" s="833">
        <f>$M47</f>
        <v>777630</v>
      </c>
      <c r="D47" s="834">
        <f t="shared" ref="C47:K62" si="10">$M47</f>
        <v>777630</v>
      </c>
      <c r="E47" s="834">
        <f t="shared" si="10"/>
        <v>777630</v>
      </c>
      <c r="F47" s="834">
        <f t="shared" si="10"/>
        <v>777630</v>
      </c>
      <c r="G47" s="834">
        <f t="shared" si="10"/>
        <v>777630</v>
      </c>
      <c r="H47" s="834">
        <f t="shared" si="10"/>
        <v>777630</v>
      </c>
      <c r="I47" s="834">
        <f t="shared" si="10"/>
        <v>777630</v>
      </c>
      <c r="J47" s="834">
        <f t="shared" si="10"/>
        <v>777630</v>
      </c>
      <c r="K47" s="834">
        <f t="shared" si="10"/>
        <v>777630</v>
      </c>
      <c r="L47" s="835">
        <f>$M47</f>
        <v>777630</v>
      </c>
      <c r="M47" s="836">
        <f t="shared" ref="M47:M52" si="11">C34</f>
        <v>777630</v>
      </c>
      <c r="N47" s="281">
        <f t="shared" ref="N47:Z47" si="12">M47*(1+$C89)</f>
        <v>780038.06683192251</v>
      </c>
      <c r="O47" s="281">
        <f t="shared" si="12"/>
        <v>782453.59066250373</v>
      </c>
      <c r="P47" s="281">
        <f t="shared" si="12"/>
        <v>784876.59458363976</v>
      </c>
      <c r="Q47" s="281">
        <f t="shared" si="12"/>
        <v>787307.10175873479</v>
      </c>
      <c r="R47" s="281">
        <f t="shared" si="12"/>
        <v>789745.13542292244</v>
      </c>
      <c r="S47" s="281">
        <f t="shared" si="12"/>
        <v>792190.71888328798</v>
      </c>
      <c r="T47" s="281">
        <f t="shared" si="12"/>
        <v>794643.87551909115</v>
      </c>
      <c r="U47" s="281">
        <f t="shared" si="12"/>
        <v>797104.6287819898</v>
      </c>
      <c r="V47" s="281">
        <f t="shared" si="12"/>
        <v>799573.00219626364</v>
      </c>
      <c r="W47" s="281">
        <f t="shared" si="12"/>
        <v>802049.01935903961</v>
      </c>
      <c r="X47" s="281">
        <f t="shared" si="12"/>
        <v>804532.70394051727</v>
      </c>
      <c r="Y47" s="281">
        <f t="shared" si="12"/>
        <v>807024.07968419488</v>
      </c>
      <c r="Z47" s="281">
        <f t="shared" si="12"/>
        <v>809523.17040709686</v>
      </c>
      <c r="AA47" s="837">
        <f t="shared" ref="AA47:AA54" si="13">N34</f>
        <v>812030</v>
      </c>
      <c r="AB47" s="281">
        <f t="shared" ref="AB47:AC53" si="14">AA47</f>
        <v>812030</v>
      </c>
      <c r="AC47" s="281">
        <f t="shared" si="14"/>
        <v>812030</v>
      </c>
      <c r="AD47" s="281">
        <f>AC47</f>
        <v>812030</v>
      </c>
      <c r="AE47" s="281">
        <f t="shared" ref="AE47" si="15">AD47</f>
        <v>812030</v>
      </c>
      <c r="AF47" s="281">
        <f t="shared" ref="AF47" si="16">AE47</f>
        <v>812030</v>
      </c>
      <c r="AG47" s="281">
        <f t="shared" ref="AG47:AG61" si="17">AF47</f>
        <v>812030</v>
      </c>
      <c r="AH47" s="281">
        <f t="shared" ref="AH47:AI61" si="18">AG47</f>
        <v>812030</v>
      </c>
      <c r="AI47" s="1111">
        <f t="shared" si="18"/>
        <v>812030</v>
      </c>
    </row>
    <row r="48" spans="1:35">
      <c r="A48" s="678" t="s">
        <v>122</v>
      </c>
      <c r="B48" s="832" t="s">
        <v>108</v>
      </c>
      <c r="C48" s="838">
        <f t="shared" si="10"/>
        <v>75582</v>
      </c>
      <c r="D48" s="282">
        <f t="shared" si="10"/>
        <v>75582</v>
      </c>
      <c r="E48" s="282">
        <f t="shared" si="10"/>
        <v>75582</v>
      </c>
      <c r="F48" s="282">
        <f t="shared" si="10"/>
        <v>75582</v>
      </c>
      <c r="G48" s="282">
        <f t="shared" si="10"/>
        <v>75582</v>
      </c>
      <c r="H48" s="282">
        <f t="shared" si="10"/>
        <v>75582</v>
      </c>
      <c r="I48" s="282">
        <f t="shared" si="10"/>
        <v>75582</v>
      </c>
      <c r="J48" s="282">
        <f t="shared" si="10"/>
        <v>75582</v>
      </c>
      <c r="K48" s="282">
        <f t="shared" si="10"/>
        <v>75582</v>
      </c>
      <c r="L48" s="839">
        <f t="shared" ref="L48:L62" si="19">$M48</f>
        <v>75582</v>
      </c>
      <c r="M48" s="836">
        <f t="shared" si="11"/>
        <v>75582</v>
      </c>
      <c r="N48" s="281">
        <f t="shared" ref="N48:Z48" si="20">M48*(1+$C90)</f>
        <v>80119.443083709615</v>
      </c>
      <c r="O48" s="281">
        <f t="shared" si="20"/>
        <v>84929.284221690148</v>
      </c>
      <c r="P48" s="281">
        <f t="shared" si="20"/>
        <v>90027.876390409103</v>
      </c>
      <c r="Q48" s="281">
        <f t="shared" si="20"/>
        <v>95432.554290818283</v>
      </c>
      <c r="R48" s="281">
        <f t="shared" si="20"/>
        <v>101161.69328459479</v>
      </c>
      <c r="S48" s="281">
        <f t="shared" si="20"/>
        <v>107234.77186852401</v>
      </c>
      <c r="T48" s="281">
        <f t="shared" si="20"/>
        <v>113672.43789943101</v>
      </c>
      <c r="U48" s="281">
        <f t="shared" si="20"/>
        <v>120496.57879481859</v>
      </c>
      <c r="V48" s="281">
        <f t="shared" si="20"/>
        <v>127730.39594788705</v>
      </c>
      <c r="W48" s="281">
        <f t="shared" si="20"/>
        <v>135398.48360993929</v>
      </c>
      <c r="X48" s="281">
        <f t="shared" si="20"/>
        <v>143526.91250836337</v>
      </c>
      <c r="Y48" s="281">
        <f t="shared" si="20"/>
        <v>152143.31848448559</v>
      </c>
      <c r="Z48" s="281">
        <f t="shared" si="20"/>
        <v>161276.9964526534</v>
      </c>
      <c r="AA48" s="837">
        <f t="shared" si="13"/>
        <v>170959</v>
      </c>
      <c r="AB48" s="281">
        <f t="shared" si="14"/>
        <v>170959</v>
      </c>
      <c r="AC48" s="281">
        <f t="shared" si="14"/>
        <v>170959</v>
      </c>
      <c r="AD48" s="281">
        <f t="shared" ref="AD48:AF61" si="21">AC48</f>
        <v>170959</v>
      </c>
      <c r="AE48" s="281">
        <f t="shared" si="21"/>
        <v>170959</v>
      </c>
      <c r="AF48" s="281">
        <f t="shared" ref="AF48" si="22">AE48</f>
        <v>170959</v>
      </c>
      <c r="AG48" s="281">
        <f t="shared" si="17"/>
        <v>170959</v>
      </c>
      <c r="AH48" s="281">
        <f>AG48</f>
        <v>170959</v>
      </c>
      <c r="AI48" s="1111">
        <f t="shared" si="18"/>
        <v>170959</v>
      </c>
    </row>
    <row r="49" spans="1:35">
      <c r="A49" s="678" t="s">
        <v>122</v>
      </c>
      <c r="B49" s="832" t="s">
        <v>149</v>
      </c>
      <c r="C49" s="838">
        <f t="shared" si="10"/>
        <v>6786</v>
      </c>
      <c r="D49" s="282">
        <f t="shared" si="10"/>
        <v>6786</v>
      </c>
      <c r="E49" s="282">
        <f t="shared" si="10"/>
        <v>6786</v>
      </c>
      <c r="F49" s="282">
        <f t="shared" si="10"/>
        <v>6786</v>
      </c>
      <c r="G49" s="282">
        <f t="shared" si="10"/>
        <v>6786</v>
      </c>
      <c r="H49" s="282">
        <f t="shared" si="10"/>
        <v>6786</v>
      </c>
      <c r="I49" s="282">
        <f t="shared" si="10"/>
        <v>6786</v>
      </c>
      <c r="J49" s="282">
        <f t="shared" si="10"/>
        <v>6786</v>
      </c>
      <c r="K49" s="282">
        <f t="shared" si="10"/>
        <v>6786</v>
      </c>
      <c r="L49" s="839">
        <f t="shared" si="19"/>
        <v>6786</v>
      </c>
      <c r="M49" s="836">
        <f t="shared" si="11"/>
        <v>6786</v>
      </c>
      <c r="N49" s="281">
        <f>M49*(1+$C91)</f>
        <v>7641.8793639082678</v>
      </c>
      <c r="O49" s="281">
        <f>N49*(1+$C91)</f>
        <v>8605.7058963346644</v>
      </c>
      <c r="P49" s="281">
        <f t="shared" ref="P49:Z49" si="23">O49*(1+$C91)</f>
        <v>9691.0943561838449</v>
      </c>
      <c r="Q49" s="281">
        <f t="shared" si="23"/>
        <v>10913.376654024345</v>
      </c>
      <c r="R49" s="281">
        <f t="shared" si="23"/>
        <v>12289.818426605791</v>
      </c>
      <c r="S49" s="281">
        <f t="shared" si="23"/>
        <v>13839.862926681162</v>
      </c>
      <c r="T49" s="281">
        <f t="shared" si="23"/>
        <v>15585.405673257274</v>
      </c>
      <c r="U49" s="281">
        <f t="shared" si="23"/>
        <v>17551.103741910345</v>
      </c>
      <c r="V49" s="281">
        <f t="shared" si="23"/>
        <v>19764.724064119928</v>
      </c>
      <c r="W49" s="281">
        <f t="shared" si="23"/>
        <v>22257.535655605545</v>
      </c>
      <c r="X49" s="281">
        <f t="shared" si="23"/>
        <v>25064.751314179852</v>
      </c>
      <c r="Y49" s="281">
        <f t="shared" si="23"/>
        <v>28226.02502642553</v>
      </c>
      <c r="Z49" s="281">
        <f t="shared" si="23"/>
        <v>31786.012109431118</v>
      </c>
      <c r="AA49" s="837">
        <f t="shared" si="13"/>
        <v>35795</v>
      </c>
      <c r="AB49" s="281">
        <f t="shared" si="14"/>
        <v>35795</v>
      </c>
      <c r="AC49" s="281">
        <f t="shared" si="14"/>
        <v>35795</v>
      </c>
      <c r="AD49" s="281">
        <f t="shared" si="21"/>
        <v>35795</v>
      </c>
      <c r="AE49" s="281">
        <f t="shared" si="21"/>
        <v>35795</v>
      </c>
      <c r="AF49" s="281">
        <f t="shared" ref="AF49" si="24">AE49</f>
        <v>35795</v>
      </c>
      <c r="AG49" s="281">
        <f t="shared" si="17"/>
        <v>35795</v>
      </c>
      <c r="AH49" s="281">
        <f t="shared" si="18"/>
        <v>35795</v>
      </c>
      <c r="AI49" s="1111">
        <f t="shared" si="18"/>
        <v>35795</v>
      </c>
    </row>
    <row r="50" spans="1:35">
      <c r="A50" s="678" t="s">
        <v>122</v>
      </c>
      <c r="B50" s="832" t="s">
        <v>109</v>
      </c>
      <c r="C50" s="838">
        <f t="shared" si="10"/>
        <v>136538</v>
      </c>
      <c r="D50" s="282">
        <f t="shared" si="10"/>
        <v>136538</v>
      </c>
      <c r="E50" s="282">
        <f t="shared" si="10"/>
        <v>136538</v>
      </c>
      <c r="F50" s="282">
        <f t="shared" si="10"/>
        <v>136538</v>
      </c>
      <c r="G50" s="282">
        <f t="shared" si="10"/>
        <v>136538</v>
      </c>
      <c r="H50" s="282">
        <f t="shared" si="10"/>
        <v>136538</v>
      </c>
      <c r="I50" s="282">
        <f t="shared" si="10"/>
        <v>136538</v>
      </c>
      <c r="J50" s="282">
        <f t="shared" si="10"/>
        <v>136538</v>
      </c>
      <c r="K50" s="282">
        <f>$M50</f>
        <v>136538</v>
      </c>
      <c r="L50" s="839">
        <f t="shared" si="19"/>
        <v>136538</v>
      </c>
      <c r="M50" s="836">
        <f t="shared" si="11"/>
        <v>136538</v>
      </c>
      <c r="N50" s="281">
        <f t="shared" ref="N50:Z50" si="25">M50*(1+$C92)</f>
        <v>139609.01508197573</v>
      </c>
      <c r="O50" s="281">
        <f t="shared" si="25"/>
        <v>142749.10348884066</v>
      </c>
      <c r="P50" s="281">
        <f t="shared" si="25"/>
        <v>145959.81881902524</v>
      </c>
      <c r="Q50" s="281">
        <f t="shared" si="25"/>
        <v>149242.749614523</v>
      </c>
      <c r="R50" s="281">
        <f t="shared" si="25"/>
        <v>152599.52014684168</v>
      </c>
      <c r="S50" s="281">
        <f t="shared" si="25"/>
        <v>156031.79122063221</v>
      </c>
      <c r="T50" s="281">
        <f t="shared" si="25"/>
        <v>159541.26099539272</v>
      </c>
      <c r="U50" s="281">
        <f t="shared" si="25"/>
        <v>163129.66582565446</v>
      </c>
      <c r="V50" s="281">
        <f t="shared" si="25"/>
        <v>166798.78112006513</v>
      </c>
      <c r="W50" s="281">
        <f t="shared" si="25"/>
        <v>170550.4222197948</v>
      </c>
      <c r="X50" s="281">
        <f t="shared" si="25"/>
        <v>174386.4452966988</v>
      </c>
      <c r="Y50" s="281">
        <f t="shared" si="25"/>
        <v>178308.7482716823</v>
      </c>
      <c r="Z50" s="281">
        <f t="shared" si="25"/>
        <v>182319.27175372065</v>
      </c>
      <c r="AA50" s="837">
        <f t="shared" si="13"/>
        <v>186420</v>
      </c>
      <c r="AB50" s="281">
        <f t="shared" si="14"/>
        <v>186420</v>
      </c>
      <c r="AC50" s="281">
        <f t="shared" si="14"/>
        <v>186420</v>
      </c>
      <c r="AD50" s="281">
        <f t="shared" si="21"/>
        <v>186420</v>
      </c>
      <c r="AE50" s="281">
        <f t="shared" si="21"/>
        <v>186420</v>
      </c>
      <c r="AF50" s="281">
        <f t="shared" ref="AF50" si="26">AE50</f>
        <v>186420</v>
      </c>
      <c r="AG50" s="281">
        <f t="shared" si="17"/>
        <v>186420</v>
      </c>
      <c r="AH50" s="281">
        <f t="shared" si="18"/>
        <v>186420</v>
      </c>
      <c r="AI50" s="1111">
        <f t="shared" si="18"/>
        <v>186420</v>
      </c>
    </row>
    <row r="51" spans="1:35">
      <c r="A51" s="678" t="s">
        <v>122</v>
      </c>
      <c r="B51" s="832" t="s">
        <v>150</v>
      </c>
      <c r="C51" s="838">
        <f t="shared" si="10"/>
        <v>25760</v>
      </c>
      <c r="D51" s="282">
        <f t="shared" si="10"/>
        <v>25760</v>
      </c>
      <c r="E51" s="282">
        <f t="shared" si="10"/>
        <v>25760</v>
      </c>
      <c r="F51" s="282">
        <f t="shared" si="10"/>
        <v>25760</v>
      </c>
      <c r="G51" s="282">
        <f t="shared" si="10"/>
        <v>25760</v>
      </c>
      <c r="H51" s="282">
        <f t="shared" si="10"/>
        <v>25760</v>
      </c>
      <c r="I51" s="282">
        <f t="shared" si="10"/>
        <v>25760</v>
      </c>
      <c r="J51" s="282">
        <f t="shared" si="10"/>
        <v>25760</v>
      </c>
      <c r="K51" s="282">
        <f t="shared" si="10"/>
        <v>25760</v>
      </c>
      <c r="L51" s="839">
        <f t="shared" si="19"/>
        <v>25760</v>
      </c>
      <c r="M51" s="836">
        <f t="shared" si="11"/>
        <v>25760</v>
      </c>
      <c r="N51" s="281">
        <f t="shared" ref="N51:Z51" si="27">M51*(1+$C93)</f>
        <v>27345.213368633351</v>
      </c>
      <c r="O51" s="281">
        <f t="shared" si="27"/>
        <v>29027.977258388357</v>
      </c>
      <c r="P51" s="281">
        <f t="shared" si="27"/>
        <v>30814.294712362815</v>
      </c>
      <c r="Q51" s="281">
        <f t="shared" si="27"/>
        <v>32710.538187636317</v>
      </c>
      <c r="R51" s="281">
        <f t="shared" si="27"/>
        <v>34723.47228818883</v>
      </c>
      <c r="S51" s="281">
        <f t="shared" si="27"/>
        <v>36860.277896752748</v>
      </c>
      <c r="T51" s="281">
        <f t="shared" si="27"/>
        <v>39128.577791685697</v>
      </c>
      <c r="U51" s="281">
        <f t="shared" si="27"/>
        <v>41536.46384024898</v>
      </c>
      <c r="V51" s="281">
        <f t="shared" si="27"/>
        <v>44092.525865300158</v>
      </c>
      <c r="W51" s="281">
        <f t="shared" si="27"/>
        <v>46805.882288378016</v>
      </c>
      <c r="X51" s="281">
        <f t="shared" si="27"/>
        <v>49686.212658495089</v>
      </c>
      <c r="Y51" s="281">
        <f t="shared" si="27"/>
        <v>52743.792182680103</v>
      </c>
      <c r="Z51" s="281">
        <f t="shared" si="27"/>
        <v>55989.528381453536</v>
      </c>
      <c r="AA51" s="837">
        <f>N38</f>
        <v>59435</v>
      </c>
      <c r="AB51" s="281">
        <f>AA51</f>
        <v>59435</v>
      </c>
      <c r="AC51" s="281">
        <f t="shared" si="14"/>
        <v>59435</v>
      </c>
      <c r="AD51" s="281">
        <f t="shared" si="21"/>
        <v>59435</v>
      </c>
      <c r="AE51" s="281">
        <f t="shared" si="21"/>
        <v>59435</v>
      </c>
      <c r="AF51" s="281">
        <f t="shared" ref="AF51" si="28">AE51</f>
        <v>59435</v>
      </c>
      <c r="AG51" s="281">
        <f t="shared" si="17"/>
        <v>59435</v>
      </c>
      <c r="AH51" s="281">
        <f t="shared" si="18"/>
        <v>59435</v>
      </c>
      <c r="AI51" s="1111">
        <f t="shared" si="18"/>
        <v>59435</v>
      </c>
    </row>
    <row r="52" spans="1:35">
      <c r="A52" s="678" t="s">
        <v>122</v>
      </c>
      <c r="B52" s="832" t="s">
        <v>151</v>
      </c>
      <c r="C52" s="840">
        <f t="shared" si="10"/>
        <v>39</v>
      </c>
      <c r="D52" s="283">
        <f t="shared" si="10"/>
        <v>39</v>
      </c>
      <c r="E52" s="283">
        <f t="shared" si="10"/>
        <v>39</v>
      </c>
      <c r="F52" s="283">
        <f t="shared" si="10"/>
        <v>39</v>
      </c>
      <c r="G52" s="283">
        <f t="shared" si="10"/>
        <v>39</v>
      </c>
      <c r="H52" s="283">
        <f t="shared" si="10"/>
        <v>39</v>
      </c>
      <c r="I52" s="283">
        <f t="shared" si="10"/>
        <v>39</v>
      </c>
      <c r="J52" s="283">
        <f t="shared" si="10"/>
        <v>39</v>
      </c>
      <c r="K52" s="283">
        <f t="shared" si="10"/>
        <v>39</v>
      </c>
      <c r="L52" s="841">
        <f t="shared" si="19"/>
        <v>39</v>
      </c>
      <c r="M52" s="836">
        <f t="shared" si="11"/>
        <v>39</v>
      </c>
      <c r="N52" s="281">
        <f t="shared" ref="N52:Z52" si="29">M52*(1+$C94)</f>
        <v>63.075972371228588</v>
      </c>
      <c r="O52" s="281">
        <f t="shared" si="29"/>
        <v>102.01482796348698</v>
      </c>
      <c r="P52" s="281">
        <f t="shared" si="29"/>
        <v>164.99190948924468</v>
      </c>
      <c r="Q52" s="281">
        <f t="shared" si="29"/>
        <v>266.8467980620473</v>
      </c>
      <c r="R52" s="281">
        <f t="shared" si="29"/>
        <v>431.58003235673101</v>
      </c>
      <c r="S52" s="281">
        <f t="shared" si="29"/>
        <v>698.00846658736168</v>
      </c>
      <c r="T52" s="281">
        <f t="shared" si="29"/>
        <v>1128.911865470463</v>
      </c>
      <c r="U52" s="281">
        <f t="shared" si="29"/>
        <v>1825.8259906658218</v>
      </c>
      <c r="V52" s="281">
        <f t="shared" si="29"/>
        <v>2952.9679421002165</v>
      </c>
      <c r="W52" s="281">
        <f t="shared" si="29"/>
        <v>4775.9313930522303</v>
      </c>
      <c r="X52" s="281">
        <f t="shared" si="29"/>
        <v>7724.2696562832243</v>
      </c>
      <c r="Y52" s="281">
        <f t="shared" si="29"/>
        <v>12492.713318657436</v>
      </c>
      <c r="Z52" s="281">
        <f t="shared" si="29"/>
        <v>20204.872823828609</v>
      </c>
      <c r="AA52" s="837">
        <f t="shared" si="13"/>
        <v>32678</v>
      </c>
      <c r="AB52" s="281">
        <f t="shared" si="14"/>
        <v>32678</v>
      </c>
      <c r="AC52" s="281">
        <f t="shared" si="14"/>
        <v>32678</v>
      </c>
      <c r="AD52" s="281">
        <f t="shared" si="21"/>
        <v>32678</v>
      </c>
      <c r="AE52" s="281">
        <f>AD52</f>
        <v>32678</v>
      </c>
      <c r="AF52" s="281">
        <f t="shared" ref="AF52" si="30">AE52</f>
        <v>32678</v>
      </c>
      <c r="AG52" s="281">
        <f t="shared" si="17"/>
        <v>32678</v>
      </c>
      <c r="AH52" s="281">
        <f t="shared" si="18"/>
        <v>32678</v>
      </c>
      <c r="AI52" s="1111">
        <f t="shared" si="18"/>
        <v>32678</v>
      </c>
    </row>
    <row r="53" spans="1:35">
      <c r="A53" s="678" t="s">
        <v>122</v>
      </c>
      <c r="B53" s="832" t="s">
        <v>152</v>
      </c>
      <c r="C53" s="842">
        <f t="shared" si="10"/>
        <v>83154</v>
      </c>
      <c r="D53" s="843">
        <f t="shared" si="10"/>
        <v>83154</v>
      </c>
      <c r="E53" s="843">
        <f t="shared" si="10"/>
        <v>83154</v>
      </c>
      <c r="F53" s="843">
        <f t="shared" si="10"/>
        <v>83154</v>
      </c>
      <c r="G53" s="843">
        <f t="shared" si="10"/>
        <v>83154</v>
      </c>
      <c r="H53" s="843">
        <f t="shared" si="10"/>
        <v>83154</v>
      </c>
      <c r="I53" s="843">
        <f t="shared" si="10"/>
        <v>83154</v>
      </c>
      <c r="J53" s="843">
        <f t="shared" si="10"/>
        <v>83154</v>
      </c>
      <c r="K53" s="843">
        <f t="shared" si="10"/>
        <v>83154</v>
      </c>
      <c r="L53" s="844">
        <f t="shared" si="19"/>
        <v>83154</v>
      </c>
      <c r="M53" s="836">
        <f t="shared" ref="M53" si="31">C40</f>
        <v>83154</v>
      </c>
      <c r="N53" s="281">
        <f t="shared" ref="N53:Z53" si="32">M53*(1+$C95)</f>
        <v>87397.432723329475</v>
      </c>
      <c r="O53" s="281">
        <f t="shared" si="32"/>
        <v>91857.412110408419</v>
      </c>
      <c r="P53" s="281">
        <f t="shared" si="32"/>
        <v>96544.988756506835</v>
      </c>
      <c r="Q53" s="281">
        <f t="shared" si="32"/>
        <v>101471.77717994813</v>
      </c>
      <c r="R53" s="281">
        <f t="shared" si="32"/>
        <v>106649.98459967284</v>
      </c>
      <c r="S53" s="281">
        <f t="shared" si="32"/>
        <v>112092.44118135064</v>
      </c>
      <c r="T53" s="281">
        <f t="shared" si="32"/>
        <v>117812.63182698197</v>
      </c>
      <c r="U53" s="281">
        <f t="shared" si="32"/>
        <v>123824.7295867552</v>
      </c>
      <c r="V53" s="281">
        <f t="shared" si="32"/>
        <v>130143.63077594465</v>
      </c>
      <c r="W53" s="281">
        <f t="shared" si="32"/>
        <v>136784.9918838595</v>
      </c>
      <c r="X53" s="281">
        <f t="shared" si="32"/>
        <v>143765.2683662936</v>
      </c>
      <c r="Y53" s="281">
        <f t="shared" si="32"/>
        <v>151101.75541759329</v>
      </c>
      <c r="Z53" s="281">
        <f t="shared" si="32"/>
        <v>158812.63082336501</v>
      </c>
      <c r="AA53" s="837">
        <f t="shared" si="13"/>
        <v>166917</v>
      </c>
      <c r="AB53" s="281">
        <f t="shared" si="14"/>
        <v>166917</v>
      </c>
      <c r="AC53" s="281">
        <f t="shared" si="14"/>
        <v>166917</v>
      </c>
      <c r="AD53" s="281">
        <f t="shared" si="21"/>
        <v>166917</v>
      </c>
      <c r="AE53" s="281">
        <f t="shared" si="21"/>
        <v>166917</v>
      </c>
      <c r="AF53" s="281">
        <f t="shared" ref="AF53" si="33">AE53</f>
        <v>166917</v>
      </c>
      <c r="AG53" s="281">
        <f t="shared" si="17"/>
        <v>166917</v>
      </c>
      <c r="AH53" s="281">
        <f t="shared" si="18"/>
        <v>166917</v>
      </c>
      <c r="AI53" s="1111">
        <f t="shared" si="18"/>
        <v>166917</v>
      </c>
    </row>
    <row r="54" spans="1:35">
      <c r="A54" s="678" t="s">
        <v>122</v>
      </c>
      <c r="B54" s="845" t="s">
        <v>196</v>
      </c>
      <c r="C54" s="846">
        <f>$M54</f>
        <v>1105489</v>
      </c>
      <c r="D54" s="846">
        <f t="shared" si="10"/>
        <v>1105489</v>
      </c>
      <c r="E54" s="846">
        <f t="shared" si="10"/>
        <v>1105489</v>
      </c>
      <c r="F54" s="846">
        <f t="shared" si="10"/>
        <v>1105489</v>
      </c>
      <c r="G54" s="846">
        <f t="shared" si="10"/>
        <v>1105489</v>
      </c>
      <c r="H54" s="846">
        <f t="shared" si="10"/>
        <v>1105489</v>
      </c>
      <c r="I54" s="846">
        <f t="shared" si="10"/>
        <v>1105489</v>
      </c>
      <c r="J54" s="846">
        <f t="shared" si="10"/>
        <v>1105489</v>
      </c>
      <c r="K54" s="846">
        <f t="shared" si="10"/>
        <v>1105489</v>
      </c>
      <c r="L54" s="846">
        <f t="shared" si="19"/>
        <v>1105489</v>
      </c>
      <c r="M54" s="846">
        <f>C41</f>
        <v>1105489</v>
      </c>
      <c r="N54" s="847">
        <f t="shared" ref="N54:Z54" si="34">SUM(N47:N53)</f>
        <v>1122214.1264258502</v>
      </c>
      <c r="O54" s="847">
        <f t="shared" si="34"/>
        <v>1139725.0884661293</v>
      </c>
      <c r="P54" s="847">
        <f t="shared" si="34"/>
        <v>1158079.659527617</v>
      </c>
      <c r="Q54" s="847">
        <f t="shared" si="34"/>
        <v>1177344.944483747</v>
      </c>
      <c r="R54" s="847">
        <f t="shared" si="34"/>
        <v>1197601.2042011833</v>
      </c>
      <c r="S54" s="847">
        <f t="shared" si="34"/>
        <v>1218947.8724438164</v>
      </c>
      <c r="T54" s="847">
        <f t="shared" si="34"/>
        <v>1241513.1015713103</v>
      </c>
      <c r="U54" s="847">
        <f t="shared" si="34"/>
        <v>1265468.9965620432</v>
      </c>
      <c r="V54" s="847">
        <f t="shared" si="34"/>
        <v>1291056.0279116808</v>
      </c>
      <c r="W54" s="847">
        <f t="shared" si="34"/>
        <v>1318622.2664096688</v>
      </c>
      <c r="X54" s="847">
        <f t="shared" si="34"/>
        <v>1348686.5637408313</v>
      </c>
      <c r="Y54" s="847">
        <f t="shared" si="34"/>
        <v>1382040.4323857191</v>
      </c>
      <c r="Z54" s="847">
        <f t="shared" si="34"/>
        <v>1419912.4827515492</v>
      </c>
      <c r="AA54" s="847">
        <f t="shared" si="13"/>
        <v>1464234</v>
      </c>
      <c r="AB54" s="847">
        <f>SUM(AB47:AB53)</f>
        <v>1464234</v>
      </c>
      <c r="AC54" s="847">
        <f>SUM(AC47:AC53)</f>
        <v>1464234</v>
      </c>
      <c r="AD54" s="281">
        <f t="shared" si="21"/>
        <v>1464234</v>
      </c>
      <c r="AE54" s="281">
        <f t="shared" si="21"/>
        <v>1464234</v>
      </c>
      <c r="AF54" s="281">
        <f t="shared" ref="AF54" si="35">AE54</f>
        <v>1464234</v>
      </c>
      <c r="AG54" s="281">
        <f t="shared" si="17"/>
        <v>1464234</v>
      </c>
      <c r="AH54" s="281">
        <f t="shared" si="18"/>
        <v>1464234</v>
      </c>
      <c r="AI54" s="1111">
        <f t="shared" si="18"/>
        <v>1464234</v>
      </c>
    </row>
    <row r="55" spans="1:35">
      <c r="A55" s="678" t="s">
        <v>123</v>
      </c>
      <c r="B55" s="832" t="s">
        <v>106</v>
      </c>
      <c r="C55" s="833">
        <f t="shared" si="10"/>
        <v>479947</v>
      </c>
      <c r="D55" s="834">
        <f t="shared" si="10"/>
        <v>479947</v>
      </c>
      <c r="E55" s="834">
        <f t="shared" si="10"/>
        <v>479947</v>
      </c>
      <c r="F55" s="834">
        <f t="shared" si="10"/>
        <v>479947</v>
      </c>
      <c r="G55" s="834">
        <f t="shared" si="10"/>
        <v>479947</v>
      </c>
      <c r="H55" s="834">
        <f t="shared" si="10"/>
        <v>479947</v>
      </c>
      <c r="I55" s="834">
        <f t="shared" si="10"/>
        <v>479947</v>
      </c>
      <c r="J55" s="834">
        <f t="shared" si="10"/>
        <v>479947</v>
      </c>
      <c r="K55" s="834">
        <f t="shared" si="10"/>
        <v>479947</v>
      </c>
      <c r="L55" s="835">
        <f t="shared" si="19"/>
        <v>479947</v>
      </c>
      <c r="M55" s="836">
        <f>D34</f>
        <v>479947</v>
      </c>
      <c r="N55" s="281">
        <f t="shared" ref="N55:Z55" si="36">M55*(1+$C97)</f>
        <v>473926.05873253482</v>
      </c>
      <c r="O55" s="281">
        <f t="shared" si="36"/>
        <v>467980.65025045269</v>
      </c>
      <c r="P55" s="281">
        <f t="shared" si="36"/>
        <v>462109.82699399278</v>
      </c>
      <c r="Q55" s="281">
        <f t="shared" si="36"/>
        <v>456312.65329054359</v>
      </c>
      <c r="R55" s="281">
        <f t="shared" si="36"/>
        <v>450588.2052055184</v>
      </c>
      <c r="S55" s="281">
        <f t="shared" si="36"/>
        <v>444935.57039510185</v>
      </c>
      <c r="T55" s="281">
        <f t="shared" si="36"/>
        <v>439353.84796084341</v>
      </c>
      <c r="U55" s="281">
        <f t="shared" si="36"/>
        <v>433842.14830607513</v>
      </c>
      <c r="V55" s="281">
        <f t="shared" si="36"/>
        <v>428399.59299413068</v>
      </c>
      <c r="W55" s="281">
        <f t="shared" si="36"/>
        <v>423025.31460834295</v>
      </c>
      <c r="X55" s="281">
        <f t="shared" si="36"/>
        <v>417718.4566137981</v>
      </c>
      <c r="Y55" s="281">
        <f t="shared" si="36"/>
        <v>412478.17322082369</v>
      </c>
      <c r="Z55" s="281">
        <f t="shared" si="36"/>
        <v>407303.62925018958</v>
      </c>
      <c r="AA55" s="837">
        <f t="shared" ref="AA55:AA62" si="37">O34</f>
        <v>402194</v>
      </c>
      <c r="AB55" s="281">
        <f t="shared" ref="AB55:AC61" si="38">AA55</f>
        <v>402194</v>
      </c>
      <c r="AC55" s="281">
        <f t="shared" si="38"/>
        <v>402194</v>
      </c>
      <c r="AD55" s="281">
        <f t="shared" si="21"/>
        <v>402194</v>
      </c>
      <c r="AE55" s="281">
        <f t="shared" si="21"/>
        <v>402194</v>
      </c>
      <c r="AF55" s="281">
        <f t="shared" ref="AF55" si="39">AE55</f>
        <v>402194</v>
      </c>
      <c r="AG55" s="281">
        <f>AF55</f>
        <v>402194</v>
      </c>
      <c r="AH55" s="281">
        <f t="shared" si="18"/>
        <v>402194</v>
      </c>
      <c r="AI55" s="1111">
        <f t="shared" si="18"/>
        <v>402194</v>
      </c>
    </row>
    <row r="56" spans="1:35">
      <c r="A56" s="678" t="s">
        <v>123</v>
      </c>
      <c r="B56" s="832" t="s">
        <v>108</v>
      </c>
      <c r="C56" s="838">
        <f>$M56</f>
        <v>187237</v>
      </c>
      <c r="D56" s="282">
        <f t="shared" si="10"/>
        <v>187237</v>
      </c>
      <c r="E56" s="282">
        <f t="shared" si="10"/>
        <v>187237</v>
      </c>
      <c r="F56" s="282">
        <f t="shared" si="10"/>
        <v>187237</v>
      </c>
      <c r="G56" s="282">
        <f t="shared" si="10"/>
        <v>187237</v>
      </c>
      <c r="H56" s="282">
        <f t="shared" si="10"/>
        <v>187237</v>
      </c>
      <c r="I56" s="282">
        <f t="shared" si="10"/>
        <v>187237</v>
      </c>
      <c r="J56" s="282">
        <f t="shared" si="10"/>
        <v>187237</v>
      </c>
      <c r="K56" s="282">
        <f t="shared" si="10"/>
        <v>187237</v>
      </c>
      <c r="L56" s="839">
        <f t="shared" si="19"/>
        <v>187237</v>
      </c>
      <c r="M56" s="836">
        <f t="shared" ref="M56:M62" si="40">D35</f>
        <v>187237</v>
      </c>
      <c r="N56" s="281">
        <f t="shared" ref="N56:Z56" si="41">M56*(1+$C98)</f>
        <v>171996.19260254252</v>
      </c>
      <c r="O56" s="281">
        <f t="shared" si="41"/>
        <v>157995.96377730308</v>
      </c>
      <c r="P56" s="281">
        <f t="shared" si="41"/>
        <v>145135.33231287272</v>
      </c>
      <c r="Q56" s="281">
        <f t="shared" si="41"/>
        <v>133321.53671506629</v>
      </c>
      <c r="R56" s="281">
        <f t="shared" si="41"/>
        <v>122469.3661344258</v>
      </c>
      <c r="S56" s="281">
        <f t="shared" si="41"/>
        <v>112500.54575520862</v>
      </c>
      <c r="T56" s="281">
        <f t="shared" si="41"/>
        <v>103343.17221277849</v>
      </c>
      <c r="U56" s="281">
        <f t="shared" si="41"/>
        <v>94931.194967163363</v>
      </c>
      <c r="V56" s="281">
        <f t="shared" si="41"/>
        <v>87203.939892017836</v>
      </c>
      <c r="W56" s="281">
        <f t="shared" si="41"/>
        <v>80105.671642720394</v>
      </c>
      <c r="X56" s="281">
        <f t="shared" si="41"/>
        <v>73585.191647042855</v>
      </c>
      <c r="Y56" s="281">
        <f t="shared" si="41"/>
        <v>67595.468818768641</v>
      </c>
      <c r="Z56" s="281">
        <f t="shared" si="41"/>
        <v>62093.300330661608</v>
      </c>
      <c r="AA56" s="837">
        <f t="shared" si="37"/>
        <v>57039</v>
      </c>
      <c r="AB56" s="281">
        <f t="shared" si="38"/>
        <v>57039</v>
      </c>
      <c r="AC56" s="281">
        <f t="shared" si="38"/>
        <v>57039</v>
      </c>
      <c r="AD56" s="281">
        <f t="shared" si="21"/>
        <v>57039</v>
      </c>
      <c r="AE56" s="281">
        <f t="shared" si="21"/>
        <v>57039</v>
      </c>
      <c r="AF56" s="281">
        <f t="shared" ref="AF56" si="42">AE56</f>
        <v>57039</v>
      </c>
      <c r="AG56" s="281">
        <f t="shared" si="17"/>
        <v>57039</v>
      </c>
      <c r="AH56" s="281">
        <f t="shared" si="18"/>
        <v>57039</v>
      </c>
      <c r="AI56" s="1111">
        <f t="shared" si="18"/>
        <v>57039</v>
      </c>
    </row>
    <row r="57" spans="1:35">
      <c r="A57" s="678" t="s">
        <v>123</v>
      </c>
      <c r="B57" s="832" t="s">
        <v>149</v>
      </c>
      <c r="C57" s="840">
        <f t="shared" si="10"/>
        <v>0</v>
      </c>
      <c r="D57" s="283">
        <f t="shared" si="10"/>
        <v>0</v>
      </c>
      <c r="E57" s="283">
        <f t="shared" si="10"/>
        <v>0</v>
      </c>
      <c r="F57" s="283">
        <f t="shared" si="10"/>
        <v>0</v>
      </c>
      <c r="G57" s="283">
        <f t="shared" si="10"/>
        <v>0</v>
      </c>
      <c r="H57" s="283">
        <f t="shared" si="10"/>
        <v>0</v>
      </c>
      <c r="I57" s="283">
        <f t="shared" si="10"/>
        <v>0</v>
      </c>
      <c r="J57" s="283">
        <f t="shared" si="10"/>
        <v>0</v>
      </c>
      <c r="K57" s="283">
        <f t="shared" si="10"/>
        <v>0</v>
      </c>
      <c r="L57" s="841">
        <f t="shared" si="19"/>
        <v>0</v>
      </c>
      <c r="M57" s="848">
        <f t="shared" si="40"/>
        <v>0</v>
      </c>
      <c r="N57" s="281">
        <f>1*(1+$C99)</f>
        <v>2.0706748849008481</v>
      </c>
      <c r="O57" s="281">
        <f t="shared" ref="O57:Z57" si="43">N57*(1+$C99)</f>
        <v>4.28769447895914</v>
      </c>
      <c r="P57" s="281">
        <f t="shared" si="43"/>
        <v>8.878421271708719</v>
      </c>
      <c r="Q57" s="281">
        <f t="shared" si="43"/>
        <v>18.384323944896693</v>
      </c>
      <c r="R57" s="281">
        <f t="shared" si="43"/>
        <v>38.067957868578866</v>
      </c>
      <c r="S57" s="281">
        <f t="shared" si="43"/>
        <v>78.826364277929869</v>
      </c>
      <c r="T57" s="281">
        <f t="shared" si="43"/>
        <v>163.22377277835474</v>
      </c>
      <c r="U57" s="281">
        <f t="shared" si="43"/>
        <v>337.98336691090191</v>
      </c>
      <c r="V57" s="281">
        <f t="shared" si="43"/>
        <v>699.85366937663287</v>
      </c>
      <c r="W57" s="281">
        <f t="shared" si="43"/>
        <v>1449.1694162838953</v>
      </c>
      <c r="X57" s="281">
        <f t="shared" si="43"/>
        <v>3000.7587142654843</v>
      </c>
      <c r="Y57" s="281">
        <f t="shared" si="43"/>
        <v>6213.5957052768981</v>
      </c>
      <c r="Z57" s="281">
        <f t="shared" si="43"/>
        <v>12866.336571844644</v>
      </c>
      <c r="AA57" s="837">
        <f t="shared" si="37"/>
        <v>26642</v>
      </c>
      <c r="AB57" s="281">
        <f t="shared" si="38"/>
        <v>26642</v>
      </c>
      <c r="AC57" s="281">
        <f t="shared" si="38"/>
        <v>26642</v>
      </c>
      <c r="AD57" s="281">
        <f t="shared" si="21"/>
        <v>26642</v>
      </c>
      <c r="AE57" s="281">
        <f t="shared" si="21"/>
        <v>26642</v>
      </c>
      <c r="AF57" s="281">
        <f t="shared" ref="AF57" si="44">AE57</f>
        <v>26642</v>
      </c>
      <c r="AG57" s="281">
        <f t="shared" si="17"/>
        <v>26642</v>
      </c>
      <c r="AH57" s="281">
        <f t="shared" si="18"/>
        <v>26642</v>
      </c>
      <c r="AI57" s="1111">
        <f t="shared" si="18"/>
        <v>26642</v>
      </c>
    </row>
    <row r="58" spans="1:35">
      <c r="A58" s="678" t="s">
        <v>123</v>
      </c>
      <c r="B58" s="832" t="s">
        <v>109</v>
      </c>
      <c r="C58" s="838">
        <f>$M58</f>
        <v>101446</v>
      </c>
      <c r="D58" s="282">
        <f t="shared" si="10"/>
        <v>101446</v>
      </c>
      <c r="E58" s="282">
        <f t="shared" si="10"/>
        <v>101446</v>
      </c>
      <c r="F58" s="282">
        <f t="shared" si="10"/>
        <v>101446</v>
      </c>
      <c r="G58" s="282">
        <f t="shared" si="10"/>
        <v>101446</v>
      </c>
      <c r="H58" s="282">
        <f t="shared" si="10"/>
        <v>101446</v>
      </c>
      <c r="I58" s="282">
        <f t="shared" si="10"/>
        <v>101446</v>
      </c>
      <c r="J58" s="282">
        <f t="shared" si="10"/>
        <v>101446</v>
      </c>
      <c r="K58" s="282">
        <f t="shared" si="10"/>
        <v>101446</v>
      </c>
      <c r="L58" s="839">
        <f t="shared" si="19"/>
        <v>101446</v>
      </c>
      <c r="M58" s="836">
        <f t="shared" si="40"/>
        <v>101446</v>
      </c>
      <c r="N58" s="281">
        <f>M58*(1+$C100)</f>
        <v>97256.978462722909</v>
      </c>
      <c r="O58" s="281">
        <f t="shared" ref="O58:Z58" si="45">N58*(1+$C100)</f>
        <v>93240.934681491111</v>
      </c>
      <c r="P58" s="281">
        <f t="shared" si="45"/>
        <v>89390.725865602726</v>
      </c>
      <c r="Q58" s="281">
        <f t="shared" si="45"/>
        <v>85699.504172447327</v>
      </c>
      <c r="R58" s="281">
        <f t="shared" si="45"/>
        <v>82160.704528179936</v>
      </c>
      <c r="S58" s="281">
        <f t="shared" si="45"/>
        <v>78768.032951317306</v>
      </c>
      <c r="T58" s="281">
        <f t="shared" si="45"/>
        <v>75515.455358489387</v>
      </c>
      <c r="U58" s="281">
        <f t="shared" si="45"/>
        <v>72397.186832436128</v>
      </c>
      <c r="V58" s="281">
        <f t="shared" si="45"/>
        <v>69407.681333162138</v>
      </c>
      <c r="W58" s="281">
        <f t="shared" si="45"/>
        <v>66541.621833949932</v>
      </c>
      <c r="X58" s="281">
        <f t="shared" si="45"/>
        <v>63793.910864687823</v>
      </c>
      <c r="Y58" s="281">
        <f t="shared" si="45"/>
        <v>61159.661445693353</v>
      </c>
      <c r="Z58" s="281">
        <f t="shared" si="45"/>
        <v>58634.188395907404</v>
      </c>
      <c r="AA58" s="837">
        <f t="shared" si="37"/>
        <v>56213</v>
      </c>
      <c r="AB58" s="281">
        <f t="shared" si="38"/>
        <v>56213</v>
      </c>
      <c r="AC58" s="281">
        <f t="shared" si="38"/>
        <v>56213</v>
      </c>
      <c r="AD58" s="281">
        <f t="shared" si="21"/>
        <v>56213</v>
      </c>
      <c r="AE58" s="281">
        <f t="shared" si="21"/>
        <v>56213</v>
      </c>
      <c r="AF58" s="281">
        <f t="shared" ref="AF58" si="46">AE58</f>
        <v>56213</v>
      </c>
      <c r="AG58" s="281">
        <f t="shared" si="17"/>
        <v>56213</v>
      </c>
      <c r="AH58" s="281">
        <f t="shared" si="18"/>
        <v>56213</v>
      </c>
      <c r="AI58" s="1111">
        <f t="shared" si="18"/>
        <v>56213</v>
      </c>
    </row>
    <row r="59" spans="1:35">
      <c r="A59" s="678" t="s">
        <v>123</v>
      </c>
      <c r="B59" s="832" t="s">
        <v>150</v>
      </c>
      <c r="C59" s="838">
        <f t="shared" si="10"/>
        <v>92810</v>
      </c>
      <c r="D59" s="282">
        <f t="shared" si="10"/>
        <v>92810</v>
      </c>
      <c r="E59" s="282">
        <f t="shared" si="10"/>
        <v>92810</v>
      </c>
      <c r="F59" s="282">
        <f t="shared" si="10"/>
        <v>92810</v>
      </c>
      <c r="G59" s="282">
        <f t="shared" si="10"/>
        <v>92810</v>
      </c>
      <c r="H59" s="282">
        <f t="shared" si="10"/>
        <v>92810</v>
      </c>
      <c r="I59" s="282">
        <f t="shared" si="10"/>
        <v>92810</v>
      </c>
      <c r="J59" s="282">
        <f t="shared" si="10"/>
        <v>92810</v>
      </c>
      <c r="K59" s="282">
        <f t="shared" si="10"/>
        <v>92810</v>
      </c>
      <c r="L59" s="839">
        <f t="shared" si="19"/>
        <v>92810</v>
      </c>
      <c r="M59" s="836">
        <f t="shared" si="40"/>
        <v>92810</v>
      </c>
      <c r="N59" s="281">
        <f>M59*(1+$C101)</f>
        <v>91493.791837079334</v>
      </c>
      <c r="O59" s="281">
        <f t="shared" ref="O59:Z59" si="47">N59*(1+$C101)</f>
        <v>90196.249808499124</v>
      </c>
      <c r="P59" s="281">
        <f t="shared" si="47"/>
        <v>88917.109195819678</v>
      </c>
      <c r="Q59" s="281">
        <f t="shared" si="47"/>
        <v>87656.109034771871</v>
      </c>
      <c r="R59" s="281">
        <f t="shared" si="47"/>
        <v>86412.992062016448</v>
      </c>
      <c r="S59" s="281">
        <f t="shared" si="47"/>
        <v>85187.50466265835</v>
      </c>
      <c r="T59" s="281">
        <f t="shared" si="47"/>
        <v>83979.396818505411</v>
      </c>
      <c r="U59" s="281">
        <f t="shared" si="47"/>
        <v>82788.42205706083</v>
      </c>
      <c r="V59" s="281">
        <f t="shared" si="47"/>
        <v>81614.337401238983</v>
      </c>
      <c r="W59" s="281">
        <f t="shared" si="47"/>
        <v>80456.903319794394</v>
      </c>
      <c r="X59" s="281">
        <f t="shared" si="47"/>
        <v>79315.883678453669</v>
      </c>
      <c r="Y59" s="281">
        <f t="shared" si="47"/>
        <v>78191.045691740524</v>
      </c>
      <c r="Z59" s="281">
        <f t="shared" si="47"/>
        <v>77082.159875483951</v>
      </c>
      <c r="AA59" s="837">
        <f t="shared" si="37"/>
        <v>75989</v>
      </c>
      <c r="AB59" s="281">
        <f t="shared" si="38"/>
        <v>75989</v>
      </c>
      <c r="AC59" s="281">
        <f t="shared" si="38"/>
        <v>75989</v>
      </c>
      <c r="AD59" s="281">
        <f t="shared" si="21"/>
        <v>75989</v>
      </c>
      <c r="AE59" s="281">
        <f t="shared" si="21"/>
        <v>75989</v>
      </c>
      <c r="AF59" s="281">
        <f t="shared" ref="AF59" si="48">AE59</f>
        <v>75989</v>
      </c>
      <c r="AG59" s="281">
        <f t="shared" si="17"/>
        <v>75989</v>
      </c>
      <c r="AH59" s="281">
        <f t="shared" si="18"/>
        <v>75989</v>
      </c>
      <c r="AI59" s="1111">
        <f t="shared" si="18"/>
        <v>75989</v>
      </c>
    </row>
    <row r="60" spans="1:35">
      <c r="A60" s="678" t="s">
        <v>123</v>
      </c>
      <c r="B60" s="832" t="s">
        <v>151</v>
      </c>
      <c r="C60" s="838">
        <f t="shared" si="10"/>
        <v>3396</v>
      </c>
      <c r="D60" s="282">
        <f t="shared" si="10"/>
        <v>3396</v>
      </c>
      <c r="E60" s="282">
        <f t="shared" si="10"/>
        <v>3396</v>
      </c>
      <c r="F60" s="282">
        <f t="shared" si="10"/>
        <v>3396</v>
      </c>
      <c r="G60" s="282">
        <f t="shared" si="10"/>
        <v>3396</v>
      </c>
      <c r="H60" s="282">
        <f t="shared" si="10"/>
        <v>3396</v>
      </c>
      <c r="I60" s="282">
        <f t="shared" si="10"/>
        <v>3396</v>
      </c>
      <c r="J60" s="282">
        <f t="shared" si="10"/>
        <v>3396</v>
      </c>
      <c r="K60" s="282">
        <f t="shared" si="10"/>
        <v>3396</v>
      </c>
      <c r="L60" s="839">
        <f t="shared" si="19"/>
        <v>3396</v>
      </c>
      <c r="M60" s="836">
        <f t="shared" si="40"/>
        <v>3396</v>
      </c>
      <c r="N60" s="281">
        <f>M60*(1+$C102)</f>
        <v>3587.5374858046002</v>
      </c>
      <c r="O60" s="281">
        <f t="shared" ref="O60:Z60" si="49">N60*(1+$C102)</f>
        <v>3789.8778598507633</v>
      </c>
      <c r="P60" s="281">
        <f t="shared" si="49"/>
        <v>4003.6304148514505</v>
      </c>
      <c r="Q60" s="281">
        <f t="shared" si="49"/>
        <v>4229.4388081822735</v>
      </c>
      <c r="R60" s="281">
        <f t="shared" si="49"/>
        <v>4467.9830000796928</v>
      </c>
      <c r="S60" s="281">
        <f t="shared" si="49"/>
        <v>4719.9813011553579</v>
      </c>
      <c r="T60" s="281">
        <f t="shared" si="49"/>
        <v>4986.1925353921133</v>
      </c>
      <c r="U60" s="281">
        <f t="shared" si="49"/>
        <v>5267.4183251349486</v>
      </c>
      <c r="V60" s="281">
        <f t="shared" si="49"/>
        <v>5564.5055049575121</v>
      </c>
      <c r="W60" s="281">
        <f t="shared" si="49"/>
        <v>5878.3486716728885</v>
      </c>
      <c r="X60" s="281">
        <f t="shared" si="49"/>
        <v>6209.8928781673039</v>
      </c>
      <c r="Y60" s="281">
        <f t="shared" si="49"/>
        <v>6560.1364791684982</v>
      </c>
      <c r="Z60" s="281">
        <f t="shared" si="49"/>
        <v>6930.13413751802</v>
      </c>
      <c r="AA60" s="837">
        <f t="shared" si="37"/>
        <v>7321</v>
      </c>
      <c r="AB60" s="281">
        <f t="shared" si="38"/>
        <v>7321</v>
      </c>
      <c r="AC60" s="281">
        <f t="shared" si="38"/>
        <v>7321</v>
      </c>
      <c r="AD60" s="281">
        <f t="shared" si="21"/>
        <v>7321</v>
      </c>
      <c r="AE60" s="281">
        <f t="shared" si="21"/>
        <v>7321</v>
      </c>
      <c r="AF60" s="281">
        <f t="shared" ref="AF60" si="50">AE60</f>
        <v>7321</v>
      </c>
      <c r="AG60" s="281">
        <f t="shared" si="17"/>
        <v>7321</v>
      </c>
      <c r="AH60" s="281">
        <f t="shared" si="18"/>
        <v>7321</v>
      </c>
      <c r="AI60" s="1111">
        <f t="shared" si="18"/>
        <v>7321</v>
      </c>
    </row>
    <row r="61" spans="1:35">
      <c r="A61" s="678" t="s">
        <v>123</v>
      </c>
      <c r="B61" s="832" t="s">
        <v>152</v>
      </c>
      <c r="C61" s="842">
        <f t="shared" si="10"/>
        <v>156127</v>
      </c>
      <c r="D61" s="843">
        <f t="shared" si="10"/>
        <v>156127</v>
      </c>
      <c r="E61" s="843">
        <f t="shared" si="10"/>
        <v>156127</v>
      </c>
      <c r="F61" s="843">
        <f t="shared" si="10"/>
        <v>156127</v>
      </c>
      <c r="G61" s="843">
        <f t="shared" si="10"/>
        <v>156127</v>
      </c>
      <c r="H61" s="843">
        <f t="shared" si="10"/>
        <v>156127</v>
      </c>
      <c r="I61" s="843">
        <f t="shared" si="10"/>
        <v>156127</v>
      </c>
      <c r="J61" s="843">
        <f>$M61</f>
        <v>156127</v>
      </c>
      <c r="K61" s="843">
        <f t="shared" si="10"/>
        <v>156127</v>
      </c>
      <c r="L61" s="844">
        <f t="shared" si="19"/>
        <v>156127</v>
      </c>
      <c r="M61" s="836">
        <f t="shared" si="40"/>
        <v>156127</v>
      </c>
      <c r="N61" s="281">
        <f>M61*(1+$C103)</f>
        <v>143995.92996221135</v>
      </c>
      <c r="O61" s="281">
        <f t="shared" ref="O61:Z61" si="51">N61*(1+$C103)</f>
        <v>132807.44423246509</v>
      </c>
      <c r="P61" s="281">
        <f t="shared" si="51"/>
        <v>122488.30399711987</v>
      </c>
      <c r="Q61" s="281">
        <f t="shared" si="51"/>
        <v>112970.96109935711</v>
      </c>
      <c r="R61" s="281">
        <f t="shared" si="51"/>
        <v>104193.11587506793</v>
      </c>
      <c r="S61" s="281">
        <f t="shared" si="51"/>
        <v>96097.309344897774</v>
      </c>
      <c r="T61" s="281">
        <f t="shared" si="51"/>
        <v>88630.547092974681</v>
      </c>
      <c r="U61" s="281">
        <f t="shared" si="51"/>
        <v>81743.952370265601</v>
      </c>
      <c r="V61" s="281">
        <f t="shared" si="51"/>
        <v>75392.44615180658</v>
      </c>
      <c r="W61" s="281">
        <f t="shared" si="51"/>
        <v>69534.452053490633</v>
      </c>
      <c r="X61" s="281">
        <f t="shared" si="51"/>
        <v>64131.624176825157</v>
      </c>
      <c r="Y61" s="281">
        <f t="shared" si="51"/>
        <v>59148.59610015549</v>
      </c>
      <c r="Z61" s="281">
        <f t="shared" si="51"/>
        <v>54552.749373273793</v>
      </c>
      <c r="AA61" s="837">
        <f t="shared" si="37"/>
        <v>50314</v>
      </c>
      <c r="AB61" s="281">
        <f t="shared" si="38"/>
        <v>50314</v>
      </c>
      <c r="AC61" s="281">
        <f t="shared" si="38"/>
        <v>50314</v>
      </c>
      <c r="AD61" s="281">
        <f t="shared" si="21"/>
        <v>50314</v>
      </c>
      <c r="AE61" s="281">
        <f t="shared" si="21"/>
        <v>50314</v>
      </c>
      <c r="AF61" s="281">
        <f t="shared" si="21"/>
        <v>50314</v>
      </c>
      <c r="AG61" s="281">
        <f t="shared" si="17"/>
        <v>50314</v>
      </c>
      <c r="AH61" s="281">
        <f t="shared" si="18"/>
        <v>50314</v>
      </c>
      <c r="AI61" s="1111">
        <f t="shared" si="18"/>
        <v>50314</v>
      </c>
    </row>
    <row r="62" spans="1:35">
      <c r="A62" s="678" t="s">
        <v>123</v>
      </c>
      <c r="B62" s="845" t="s">
        <v>196</v>
      </c>
      <c r="C62" s="846">
        <f t="shared" si="10"/>
        <v>1020963</v>
      </c>
      <c r="D62" s="846">
        <f t="shared" si="10"/>
        <v>1020963</v>
      </c>
      <c r="E62" s="846">
        <f t="shared" si="10"/>
        <v>1020963</v>
      </c>
      <c r="F62" s="846">
        <f t="shared" si="10"/>
        <v>1020963</v>
      </c>
      <c r="G62" s="846">
        <f t="shared" si="10"/>
        <v>1020963</v>
      </c>
      <c r="H62" s="846">
        <f t="shared" si="10"/>
        <v>1020963</v>
      </c>
      <c r="I62" s="846">
        <f t="shared" si="10"/>
        <v>1020963</v>
      </c>
      <c r="J62" s="846">
        <f t="shared" si="10"/>
        <v>1020963</v>
      </c>
      <c r="K62" s="846">
        <f t="shared" si="10"/>
        <v>1020963</v>
      </c>
      <c r="L62" s="846">
        <f t="shared" si="19"/>
        <v>1020963</v>
      </c>
      <c r="M62" s="846">
        <f t="shared" si="40"/>
        <v>1020963</v>
      </c>
      <c r="N62" s="847">
        <f t="shared" ref="N62:Z62" si="52">SUM(N55:N61)</f>
        <v>982258.55975778052</v>
      </c>
      <c r="O62" s="847">
        <f t="shared" si="52"/>
        <v>946015.40830454091</v>
      </c>
      <c r="P62" s="847">
        <f t="shared" si="52"/>
        <v>912053.80720153102</v>
      </c>
      <c r="Q62" s="847">
        <f t="shared" si="52"/>
        <v>880208.58744431345</v>
      </c>
      <c r="R62" s="847">
        <f t="shared" si="52"/>
        <v>850330.43476315658</v>
      </c>
      <c r="S62" s="847">
        <f t="shared" si="52"/>
        <v>822287.77077461721</v>
      </c>
      <c r="T62" s="847">
        <f t="shared" si="52"/>
        <v>795971.83575176192</v>
      </c>
      <c r="U62" s="847">
        <f t="shared" si="52"/>
        <v>771308.30622504698</v>
      </c>
      <c r="V62" s="847">
        <f t="shared" si="52"/>
        <v>748282.35694669047</v>
      </c>
      <c r="W62" s="847">
        <f t="shared" si="52"/>
        <v>726991.48154625518</v>
      </c>
      <c r="X62" s="847">
        <f t="shared" si="52"/>
        <v>707755.71857324045</v>
      </c>
      <c r="Y62" s="847">
        <f t="shared" si="52"/>
        <v>691346.67746162706</v>
      </c>
      <c r="Z62" s="847">
        <f t="shared" si="52"/>
        <v>679462.49793487892</v>
      </c>
      <c r="AA62" s="846">
        <f t="shared" si="37"/>
        <v>675712</v>
      </c>
      <c r="AB62" s="847">
        <f>SUM(AB55:AB61)</f>
        <v>675712</v>
      </c>
      <c r="AC62" s="847">
        <f>SUM(AC55:AC61)</f>
        <v>675712</v>
      </c>
      <c r="AD62" s="847">
        <f t="shared" ref="AD62:AF62" si="53">SUM(AD55:AD61)</f>
        <v>675712</v>
      </c>
      <c r="AE62" s="847">
        <f t="shared" si="53"/>
        <v>675712</v>
      </c>
      <c r="AF62" s="847">
        <f t="shared" si="53"/>
        <v>675712</v>
      </c>
      <c r="AG62" s="847">
        <f>SUM(AG55:AG61)</f>
        <v>675712</v>
      </c>
      <c r="AH62" s="847">
        <f t="shared" ref="AH62:AI62" si="54">SUM(AH55:AH61)</f>
        <v>675712</v>
      </c>
      <c r="AI62" s="1112">
        <f t="shared" si="54"/>
        <v>675712</v>
      </c>
    </row>
    <row r="63" spans="1:35">
      <c r="B63" s="277"/>
      <c r="C63" s="283"/>
      <c r="D63" s="283"/>
      <c r="E63" s="283"/>
      <c r="F63" s="283"/>
      <c r="G63" s="283"/>
      <c r="H63" s="283"/>
      <c r="I63" s="283"/>
      <c r="J63" s="283"/>
      <c r="K63" s="283"/>
      <c r="L63" s="283"/>
      <c r="M63" s="283"/>
      <c r="N63" s="283"/>
      <c r="O63" s="283"/>
      <c r="P63" s="283"/>
      <c r="Q63" s="283"/>
      <c r="R63" s="283"/>
      <c r="S63" s="283"/>
      <c r="T63" s="283"/>
      <c r="U63" s="283"/>
      <c r="V63" s="283"/>
      <c r="W63" s="283"/>
      <c r="X63" s="283"/>
      <c r="Y63" s="283"/>
      <c r="Z63" s="283"/>
      <c r="AA63" s="283"/>
      <c r="AB63" s="283"/>
      <c r="AC63" s="283"/>
      <c r="AD63" s="283"/>
      <c r="AE63" s="283"/>
      <c r="AF63" s="283"/>
    </row>
    <row r="64" spans="1:35">
      <c r="A64" s="45"/>
      <c r="B64" s="279" t="s">
        <v>483</v>
      </c>
      <c r="C64" s="284">
        <f>C54/SUM(C54,C62)</f>
        <v>0.51987489019267774</v>
      </c>
      <c r="D64" s="284">
        <f t="shared" ref="D64:M64" si="55">D54/SUM(D54,D62)</f>
        <v>0.51987489019267774</v>
      </c>
      <c r="E64" s="284">
        <f t="shared" si="55"/>
        <v>0.51987489019267774</v>
      </c>
      <c r="F64" s="284">
        <f t="shared" si="55"/>
        <v>0.51987489019267774</v>
      </c>
      <c r="G64" s="284">
        <f t="shared" si="55"/>
        <v>0.51987489019267774</v>
      </c>
      <c r="H64" s="284">
        <f t="shared" si="55"/>
        <v>0.51987489019267774</v>
      </c>
      <c r="I64" s="284">
        <f t="shared" si="55"/>
        <v>0.51987489019267774</v>
      </c>
      <c r="J64" s="284">
        <f t="shared" si="55"/>
        <v>0.51987489019267774</v>
      </c>
      <c r="K64" s="284">
        <f t="shared" si="55"/>
        <v>0.51987489019267774</v>
      </c>
      <c r="L64" s="284">
        <f t="shared" si="55"/>
        <v>0.51987489019267774</v>
      </c>
      <c r="M64" s="284">
        <f t="shared" si="55"/>
        <v>0.51987489019267774</v>
      </c>
      <c r="N64" s="284">
        <f t="shared" ref="N64:AE64" si="56">N54/SUM(N54,N62)</f>
        <v>0.53325193232179058</v>
      </c>
      <c r="O64" s="284">
        <f t="shared" si="56"/>
        <v>0.54643666852647943</v>
      </c>
      <c r="P64" s="284">
        <f t="shared" si="56"/>
        <v>0.55942270299963115</v>
      </c>
      <c r="Q64" s="284">
        <f t="shared" si="56"/>
        <v>0.57220622754854822</v>
      </c>
      <c r="R64" s="294">
        <f t="shared" si="56"/>
        <v>0.5847857327927326</v>
      </c>
      <c r="S64" s="284">
        <f t="shared" si="56"/>
        <v>0.59716176155041611</v>
      </c>
      <c r="T64" s="284">
        <f t="shared" si="56"/>
        <v>0.60933608824733643</v>
      </c>
      <c r="U64" s="284">
        <f t="shared" si="56"/>
        <v>0.62130945529999659</v>
      </c>
      <c r="V64" s="284">
        <f t="shared" si="56"/>
        <v>0.63307592182713834</v>
      </c>
      <c r="W64" s="284">
        <f t="shared" si="56"/>
        <v>0.64460960321922944</v>
      </c>
      <c r="X64" s="284">
        <f t="shared" si="56"/>
        <v>0.65583487333434043</v>
      </c>
      <c r="Y64" s="284">
        <f t="shared" si="56"/>
        <v>0.66656169792020759</v>
      </c>
      <c r="Z64" s="284">
        <f t="shared" si="56"/>
        <v>0.67635010220388714</v>
      </c>
      <c r="AA64" s="284">
        <f>AA54/SUM(AA54,AA62)</f>
        <v>0.68423876116500137</v>
      </c>
      <c r="AB64" s="294">
        <f>AB54/SUM(AB54,AB62)</f>
        <v>0.68423876116500137</v>
      </c>
      <c r="AC64" s="294">
        <f t="shared" si="56"/>
        <v>0.68423876116500137</v>
      </c>
      <c r="AD64" s="294">
        <f t="shared" si="56"/>
        <v>0.68423876116500137</v>
      </c>
      <c r="AE64" s="294">
        <f t="shared" si="56"/>
        <v>0.68423876116500137</v>
      </c>
      <c r="AF64" s="294">
        <f t="shared" ref="AF64:AH64" si="57">AF54/SUM(AF54,AF62)</f>
        <v>0.68423876116500137</v>
      </c>
      <c r="AG64" s="294">
        <f t="shared" si="57"/>
        <v>0.68423876116500137</v>
      </c>
      <c r="AH64" s="294">
        <f t="shared" si="57"/>
        <v>0.68423876116500137</v>
      </c>
      <c r="AI64" s="1113">
        <f t="shared" ref="AI64" si="58">AI54/SUM(AI54,AI62)</f>
        <v>0.68423876116500137</v>
      </c>
    </row>
    <row r="65" spans="1:35">
      <c r="B65" s="279" t="s">
        <v>484</v>
      </c>
      <c r="C65" s="284">
        <f>C62/SUM(C54,C62)</f>
        <v>0.48012510980732226</v>
      </c>
      <c r="D65" s="284">
        <f t="shared" ref="D65:M65" si="59">D62/SUM(D54,D62)</f>
        <v>0.48012510980732226</v>
      </c>
      <c r="E65" s="284">
        <f t="shared" si="59"/>
        <v>0.48012510980732226</v>
      </c>
      <c r="F65" s="284">
        <f t="shared" si="59"/>
        <v>0.48012510980732226</v>
      </c>
      <c r="G65" s="284">
        <f t="shared" si="59"/>
        <v>0.48012510980732226</v>
      </c>
      <c r="H65" s="284">
        <f t="shared" si="59"/>
        <v>0.48012510980732226</v>
      </c>
      <c r="I65" s="284">
        <f t="shared" si="59"/>
        <v>0.48012510980732226</v>
      </c>
      <c r="J65" s="284">
        <f t="shared" si="59"/>
        <v>0.48012510980732226</v>
      </c>
      <c r="K65" s="284">
        <f t="shared" si="59"/>
        <v>0.48012510980732226</v>
      </c>
      <c r="L65" s="284">
        <f t="shared" si="59"/>
        <v>0.48012510980732226</v>
      </c>
      <c r="M65" s="284">
        <f t="shared" si="59"/>
        <v>0.48012510980732226</v>
      </c>
      <c r="N65" s="284">
        <f t="shared" ref="N65:AF65" si="60">N62/SUM(N54,N62)</f>
        <v>0.46674806767820948</v>
      </c>
      <c r="O65" s="284">
        <f t="shared" si="60"/>
        <v>0.45356333147352057</v>
      </c>
      <c r="P65" s="284">
        <f t="shared" si="60"/>
        <v>0.44057729700036885</v>
      </c>
      <c r="Q65" s="284">
        <f t="shared" si="60"/>
        <v>0.42779377245145167</v>
      </c>
      <c r="R65" s="294">
        <f t="shared" si="60"/>
        <v>0.41521426720726745</v>
      </c>
      <c r="S65" s="284">
        <f t="shared" si="60"/>
        <v>0.40283823844958394</v>
      </c>
      <c r="T65" s="284">
        <f t="shared" si="60"/>
        <v>0.39066391175266357</v>
      </c>
      <c r="U65" s="284">
        <f t="shared" si="60"/>
        <v>0.37869054470000341</v>
      </c>
      <c r="V65" s="284">
        <f t="shared" si="60"/>
        <v>0.36692407817286166</v>
      </c>
      <c r="W65" s="284">
        <f t="shared" si="60"/>
        <v>0.35539039678077067</v>
      </c>
      <c r="X65" s="284">
        <f t="shared" si="60"/>
        <v>0.34416512666565952</v>
      </c>
      <c r="Y65" s="284">
        <f t="shared" si="60"/>
        <v>0.33343830207979236</v>
      </c>
      <c r="Z65" s="284">
        <f t="shared" si="60"/>
        <v>0.32364989779611292</v>
      </c>
      <c r="AA65" s="284">
        <f t="shared" si="60"/>
        <v>0.31576123883499863</v>
      </c>
      <c r="AB65" s="294">
        <f t="shared" si="60"/>
        <v>0.31576123883499863</v>
      </c>
      <c r="AC65" s="294">
        <f t="shared" si="60"/>
        <v>0.31576123883499863</v>
      </c>
      <c r="AD65" s="294">
        <f t="shared" si="60"/>
        <v>0.31576123883499863</v>
      </c>
      <c r="AE65" s="294">
        <f t="shared" si="60"/>
        <v>0.31576123883499863</v>
      </c>
      <c r="AF65" s="294">
        <f t="shared" si="60"/>
        <v>0.31576123883499863</v>
      </c>
      <c r="AG65" s="294">
        <f t="shared" ref="AG65:AH65" si="61">AG62/SUM(AG54,AG62)</f>
        <v>0.31576123883499863</v>
      </c>
      <c r="AH65" s="294">
        <f t="shared" si="61"/>
        <v>0.31576123883499863</v>
      </c>
      <c r="AI65" s="1113">
        <f t="shared" ref="AI65" si="62">AI62/SUM(AI54,AI62)</f>
        <v>0.31576123883499863</v>
      </c>
    </row>
    <row r="66" spans="1:35">
      <c r="B66" s="277"/>
      <c r="C66" s="278">
        <f t="shared" ref="C66:L66" si="63">SUM(C64:C65)-1</f>
        <v>0</v>
      </c>
      <c r="D66" s="278">
        <f t="shared" si="63"/>
        <v>0</v>
      </c>
      <c r="E66" s="278">
        <f t="shared" si="63"/>
        <v>0</v>
      </c>
      <c r="F66" s="278">
        <f t="shared" si="63"/>
        <v>0</v>
      </c>
      <c r="G66" s="278">
        <f t="shared" si="63"/>
        <v>0</v>
      </c>
      <c r="H66" s="278">
        <f t="shared" si="63"/>
        <v>0</v>
      </c>
      <c r="I66" s="278">
        <f t="shared" si="63"/>
        <v>0</v>
      </c>
      <c r="J66" s="278">
        <f t="shared" si="63"/>
        <v>0</v>
      </c>
      <c r="K66" s="278">
        <f t="shared" si="63"/>
        <v>0</v>
      </c>
      <c r="L66" s="278">
        <f t="shared" si="63"/>
        <v>0</v>
      </c>
      <c r="M66" s="278">
        <f t="shared" ref="M66:AD66" si="64">SUM(M64:M65)-1</f>
        <v>0</v>
      </c>
      <c r="N66" s="278">
        <f t="shared" si="64"/>
        <v>0</v>
      </c>
      <c r="O66" s="278">
        <f t="shared" si="64"/>
        <v>0</v>
      </c>
      <c r="P66" s="278">
        <f t="shared" si="64"/>
        <v>0</v>
      </c>
      <c r="Q66" s="278">
        <f t="shared" si="64"/>
        <v>0</v>
      </c>
      <c r="R66" s="278">
        <f t="shared" si="64"/>
        <v>0</v>
      </c>
      <c r="S66" s="278">
        <f t="shared" si="64"/>
        <v>0</v>
      </c>
      <c r="T66" s="278">
        <f t="shared" si="64"/>
        <v>0</v>
      </c>
      <c r="U66" s="278">
        <f t="shared" si="64"/>
        <v>0</v>
      </c>
      <c r="V66" s="278">
        <f t="shared" si="64"/>
        <v>0</v>
      </c>
      <c r="W66" s="278">
        <f t="shared" si="64"/>
        <v>0</v>
      </c>
      <c r="X66" s="278">
        <f t="shared" si="64"/>
        <v>0</v>
      </c>
      <c r="Y66" s="278">
        <f t="shared" si="64"/>
        <v>0</v>
      </c>
      <c r="Z66" s="278">
        <f t="shared" si="64"/>
        <v>0</v>
      </c>
      <c r="AA66" s="278">
        <f t="shared" si="64"/>
        <v>0</v>
      </c>
      <c r="AB66" s="278">
        <f t="shared" si="64"/>
        <v>0</v>
      </c>
      <c r="AC66" s="278">
        <f t="shared" si="64"/>
        <v>0</v>
      </c>
      <c r="AD66" s="322">
        <f t="shared" si="64"/>
        <v>0</v>
      </c>
      <c r="AE66" s="322"/>
      <c r="AF66" s="322"/>
    </row>
    <row r="67" spans="1:35" ht="25.5">
      <c r="B67" s="279" t="s">
        <v>485</v>
      </c>
      <c r="C67" s="743">
        <v>1990</v>
      </c>
      <c r="D67" s="743">
        <v>1991</v>
      </c>
      <c r="E67" s="743">
        <v>1992</v>
      </c>
      <c r="F67" s="743">
        <v>1993</v>
      </c>
      <c r="G67" s="743">
        <v>1994</v>
      </c>
      <c r="H67" s="743">
        <v>1995</v>
      </c>
      <c r="I67" s="743">
        <v>1996</v>
      </c>
      <c r="J67" s="743">
        <v>1997</v>
      </c>
      <c r="K67" s="743">
        <v>1998</v>
      </c>
      <c r="L67" s="743">
        <v>1999</v>
      </c>
      <c r="M67" s="743">
        <v>2000</v>
      </c>
      <c r="N67" s="743">
        <v>2001</v>
      </c>
      <c r="O67" s="743">
        <v>2002</v>
      </c>
      <c r="P67" s="743">
        <v>2003</v>
      </c>
      <c r="Q67" s="743">
        <v>2004</v>
      </c>
      <c r="R67" s="743">
        <v>2005</v>
      </c>
      <c r="S67" s="743">
        <v>2006</v>
      </c>
      <c r="T67" s="743">
        <v>2007</v>
      </c>
      <c r="U67" s="743">
        <v>2008</v>
      </c>
      <c r="V67" s="743">
        <v>2009</v>
      </c>
      <c r="W67" s="743">
        <v>2010</v>
      </c>
      <c r="X67" s="743">
        <v>2011</v>
      </c>
      <c r="Y67" s="743">
        <v>2012</v>
      </c>
      <c r="Z67" s="743">
        <v>2013</v>
      </c>
      <c r="AA67" s="743">
        <v>2014</v>
      </c>
      <c r="AB67" s="831">
        <v>2015</v>
      </c>
      <c r="AC67" s="831">
        <v>2016</v>
      </c>
      <c r="AD67" s="831">
        <v>2017</v>
      </c>
      <c r="AE67" s="831">
        <v>2018</v>
      </c>
      <c r="AF67" s="831">
        <v>2019</v>
      </c>
      <c r="AG67" s="831">
        <v>2020</v>
      </c>
      <c r="AH67" s="831">
        <v>2021</v>
      </c>
      <c r="AI67" s="831">
        <v>2022</v>
      </c>
    </row>
    <row r="68" spans="1:35">
      <c r="A68" s="678" t="s">
        <v>122</v>
      </c>
      <c r="B68" s="832" t="s">
        <v>106</v>
      </c>
      <c r="C68" s="290">
        <f>C47/SUM(C47,C55)</f>
        <v>0.61835577463646363</v>
      </c>
      <c r="D68" s="290">
        <f t="shared" ref="C68:M75" si="65">D47/SUM(D47,D55)</f>
        <v>0.61835577463646363</v>
      </c>
      <c r="E68" s="290">
        <f t="shared" si="65"/>
        <v>0.61835577463646363</v>
      </c>
      <c r="F68" s="290">
        <f t="shared" si="65"/>
        <v>0.61835577463646363</v>
      </c>
      <c r="G68" s="290">
        <f t="shared" si="65"/>
        <v>0.61835577463646363</v>
      </c>
      <c r="H68" s="290">
        <f t="shared" si="65"/>
        <v>0.61835577463646363</v>
      </c>
      <c r="I68" s="290">
        <f t="shared" si="65"/>
        <v>0.61835577463646363</v>
      </c>
      <c r="J68" s="290">
        <f t="shared" si="65"/>
        <v>0.61835577463646363</v>
      </c>
      <c r="K68" s="290">
        <f t="shared" si="65"/>
        <v>0.61835577463646363</v>
      </c>
      <c r="L68" s="290">
        <f t="shared" si="65"/>
        <v>0.61835577463646363</v>
      </c>
      <c r="M68" s="290">
        <f t="shared" ref="M68:AC68" si="66">M47/SUM(M47,M55)</f>
        <v>0.61835577463646363</v>
      </c>
      <c r="N68" s="290">
        <f t="shared" si="66"/>
        <v>0.6220577215323424</v>
      </c>
      <c r="O68" s="290">
        <f t="shared" si="66"/>
        <v>0.62574549309464311</v>
      </c>
      <c r="P68" s="290">
        <f t="shared" si="66"/>
        <v>0.62941871780018932</v>
      </c>
      <c r="Q68" s="290">
        <f t="shared" si="66"/>
        <v>0.63307703062946097</v>
      </c>
      <c r="R68" s="290">
        <f t="shared" si="66"/>
        <v>0.63672007318837487</v>
      </c>
      <c r="S68" s="290">
        <f t="shared" si="66"/>
        <v>0.64034749382406964</v>
      </c>
      <c r="T68" s="290">
        <f t="shared" si="66"/>
        <v>0.64395894773464912</v>
      </c>
      <c r="U68" s="290">
        <f t="shared" si="66"/>
        <v>0.64755409707284439</v>
      </c>
      <c r="V68" s="290">
        <f t="shared" si="66"/>
        <v>0.65113261104356468</v>
      </c>
      <c r="W68" s="290">
        <f t="shared" si="66"/>
        <v>0.65469416599531349</v>
      </c>
      <c r="X68" s="290">
        <f t="shared" si="66"/>
        <v>0.65823844550546018</v>
      </c>
      <c r="Y68" s="290">
        <f t="shared" si="66"/>
        <v>0.66176514045935941</v>
      </c>
      <c r="Z68" s="290">
        <f t="shared" si="66"/>
        <v>0.66527394912332249</v>
      </c>
      <c r="AA68" s="290">
        <f t="shared" si="66"/>
        <v>0.66876457721145355</v>
      </c>
      <c r="AB68" s="290">
        <f t="shared" si="66"/>
        <v>0.66876457721145355</v>
      </c>
      <c r="AC68" s="293">
        <f t="shared" si="66"/>
        <v>0.66876457721145355</v>
      </c>
      <c r="AD68" s="293">
        <f t="shared" ref="AD68:AD74" si="67">AD47/SUM(AD47,AD55)</f>
        <v>0.66876457721145355</v>
      </c>
      <c r="AE68" s="293">
        <f t="shared" ref="AE68" si="68">AE47/SUM(AE47,AE55)</f>
        <v>0.66876457721145355</v>
      </c>
      <c r="AF68" s="293">
        <f>AF47/SUM(AF47,AF55)</f>
        <v>0.66876457721145355</v>
      </c>
      <c r="AG68" s="293">
        <f t="shared" ref="AG68:AH68" si="69">AG47/SUM(AG47,AG55)</f>
        <v>0.66876457721145355</v>
      </c>
      <c r="AH68" s="293">
        <f t="shared" si="69"/>
        <v>0.66876457721145355</v>
      </c>
      <c r="AI68" s="293">
        <f t="shared" ref="AI68" si="70">AI47/SUM(AI47,AI55)</f>
        <v>0.66876457721145355</v>
      </c>
    </row>
    <row r="69" spans="1:35">
      <c r="A69" s="678" t="s">
        <v>122</v>
      </c>
      <c r="B69" s="832" t="s">
        <v>108</v>
      </c>
      <c r="C69" s="290">
        <f t="shared" si="65"/>
        <v>0.2875819480326765</v>
      </c>
      <c r="D69" s="290">
        <f t="shared" si="65"/>
        <v>0.2875819480326765</v>
      </c>
      <c r="E69" s="290">
        <f t="shared" si="65"/>
        <v>0.2875819480326765</v>
      </c>
      <c r="F69" s="290">
        <f t="shared" si="65"/>
        <v>0.2875819480326765</v>
      </c>
      <c r="G69" s="290">
        <f t="shared" si="65"/>
        <v>0.2875819480326765</v>
      </c>
      <c r="H69" s="290">
        <f t="shared" si="65"/>
        <v>0.2875819480326765</v>
      </c>
      <c r="I69" s="290">
        <f t="shared" si="65"/>
        <v>0.2875819480326765</v>
      </c>
      <c r="J69" s="290">
        <f t="shared" si="65"/>
        <v>0.2875819480326765</v>
      </c>
      <c r="K69" s="290">
        <f t="shared" si="65"/>
        <v>0.2875819480326765</v>
      </c>
      <c r="L69" s="290">
        <f t="shared" si="65"/>
        <v>0.2875819480326765</v>
      </c>
      <c r="M69" s="290">
        <f t="shared" si="65"/>
        <v>0.2875819480326765</v>
      </c>
      <c r="N69" s="290">
        <f t="shared" ref="N69:AC69" si="71">N48/SUM(N48,N56)</f>
        <v>0.31778847379150676</v>
      </c>
      <c r="O69" s="290">
        <f t="shared" si="71"/>
        <v>0.34961077500697713</v>
      </c>
      <c r="P69" s="290">
        <f t="shared" si="71"/>
        <v>0.38283146792746037</v>
      </c>
      <c r="Q69" s="290">
        <f t="shared" si="71"/>
        <v>0.4171840331736989</v>
      </c>
      <c r="R69" s="290">
        <f t="shared" si="71"/>
        <v>0.45235976410167039</v>
      </c>
      <c r="S69" s="290">
        <f t="shared" si="71"/>
        <v>0.48801791641045722</v>
      </c>
      <c r="T69" s="290">
        <f t="shared" si="71"/>
        <v>0.52379843938717519</v>
      </c>
      <c r="U69" s="290">
        <f t="shared" si="71"/>
        <v>0.55933632275265832</v>
      </c>
      <c r="V69" s="290">
        <f t="shared" si="71"/>
        <v>0.59427636561069419</v>
      </c>
      <c r="W69" s="290">
        <f t="shared" si="71"/>
        <v>0.62828711330970144</v>
      </c>
      <c r="X69" s="290">
        <f t="shared" si="71"/>
        <v>0.66107282717700777</v>
      </c>
      <c r="Y69" s="290">
        <f t="shared" si="71"/>
        <v>0.69238262553309549</v>
      </c>
      <c r="Z69" s="290">
        <f t="shared" si="71"/>
        <v>0.72201630554801788</v>
      </c>
      <c r="AA69" s="290">
        <f t="shared" si="71"/>
        <v>0.74982675286625322</v>
      </c>
      <c r="AB69" s="290">
        <f t="shared" si="71"/>
        <v>0.74982675286625322</v>
      </c>
      <c r="AC69" s="293">
        <f t="shared" si="71"/>
        <v>0.74982675286625322</v>
      </c>
      <c r="AD69" s="293">
        <f t="shared" si="67"/>
        <v>0.74982675286625322</v>
      </c>
      <c r="AE69" s="293">
        <f t="shared" ref="AE69:AF69" si="72">AE48/SUM(AE48,AE56)</f>
        <v>0.74982675286625322</v>
      </c>
      <c r="AF69" s="293">
        <f t="shared" si="72"/>
        <v>0.74982675286625322</v>
      </c>
      <c r="AG69" s="293">
        <f t="shared" ref="AG69:AH69" si="73">AG48/SUM(AG48,AG56)</f>
        <v>0.74982675286625322</v>
      </c>
      <c r="AH69" s="293">
        <f t="shared" si="73"/>
        <v>0.74982675286625322</v>
      </c>
      <c r="AI69" s="293">
        <f t="shared" ref="AI69" si="74">AI48/SUM(AI48,AI56)</f>
        <v>0.74982675286625322</v>
      </c>
    </row>
    <row r="70" spans="1:35">
      <c r="A70" s="678" t="s">
        <v>122</v>
      </c>
      <c r="B70" s="832" t="s">
        <v>149</v>
      </c>
      <c r="C70" s="290">
        <f t="shared" si="65"/>
        <v>1</v>
      </c>
      <c r="D70" s="290">
        <f t="shared" si="65"/>
        <v>1</v>
      </c>
      <c r="E70" s="290">
        <f t="shared" si="65"/>
        <v>1</v>
      </c>
      <c r="F70" s="290">
        <f t="shared" si="65"/>
        <v>1</v>
      </c>
      <c r="G70" s="290">
        <f t="shared" si="65"/>
        <v>1</v>
      </c>
      <c r="H70" s="290">
        <f t="shared" si="65"/>
        <v>1</v>
      </c>
      <c r="I70" s="290">
        <f t="shared" si="65"/>
        <v>1</v>
      </c>
      <c r="J70" s="290">
        <f t="shared" si="65"/>
        <v>1</v>
      </c>
      <c r="K70" s="290">
        <f t="shared" si="65"/>
        <v>1</v>
      </c>
      <c r="L70" s="290">
        <f t="shared" si="65"/>
        <v>1</v>
      </c>
      <c r="M70" s="290">
        <f t="shared" si="65"/>
        <v>1</v>
      </c>
      <c r="N70" s="290">
        <f t="shared" ref="N70:AC70" si="75">N49/SUM(N49,N57)</f>
        <v>0.99972910931201908</v>
      </c>
      <c r="O70" s="290">
        <f t="shared" si="75"/>
        <v>0.99950200956205904</v>
      </c>
      <c r="P70" s="290">
        <f t="shared" si="75"/>
        <v>0.99908469626921592</v>
      </c>
      <c r="Q70" s="290">
        <f t="shared" si="75"/>
        <v>0.99831826510093424</v>
      </c>
      <c r="R70" s="290">
        <f t="shared" si="75"/>
        <v>0.99691204504313713</v>
      </c>
      <c r="S70" s="290">
        <f t="shared" si="75"/>
        <v>0.99433665321280418</v>
      </c>
      <c r="T70" s="290">
        <f t="shared" si="75"/>
        <v>0.98963568395982282</v>
      </c>
      <c r="U70" s="290">
        <f t="shared" si="75"/>
        <v>0.98110672921122732</v>
      </c>
      <c r="V70" s="290">
        <f t="shared" si="75"/>
        <v>0.96580170485359651</v>
      </c>
      <c r="W70" s="290">
        <f t="shared" si="75"/>
        <v>0.93887090542994656</v>
      </c>
      <c r="X70" s="290">
        <f t="shared" si="75"/>
        <v>0.89308020017366097</v>
      </c>
      <c r="Y70" s="290">
        <f t="shared" si="75"/>
        <v>0.81958001937120206</v>
      </c>
      <c r="Z70" s="290">
        <f t="shared" si="75"/>
        <v>0.71185532336309254</v>
      </c>
      <c r="AA70" s="290">
        <f t="shared" si="75"/>
        <v>0.57329788426734152</v>
      </c>
      <c r="AB70" s="290">
        <f t="shared" si="75"/>
        <v>0.57329788426734152</v>
      </c>
      <c r="AC70" s="293">
        <f t="shared" si="75"/>
        <v>0.57329788426734152</v>
      </c>
      <c r="AD70" s="293">
        <f t="shared" si="67"/>
        <v>0.57329788426734152</v>
      </c>
      <c r="AE70" s="293">
        <f t="shared" ref="AE70:AF70" si="76">AE49/SUM(AE49,AE57)</f>
        <v>0.57329788426734152</v>
      </c>
      <c r="AF70" s="293">
        <f t="shared" si="76"/>
        <v>0.57329788426734152</v>
      </c>
      <c r="AG70" s="293">
        <f t="shared" ref="AG70:AH70" si="77">AG49/SUM(AG49,AG57)</f>
        <v>0.57329788426734152</v>
      </c>
      <c r="AH70" s="293">
        <f t="shared" si="77"/>
        <v>0.57329788426734152</v>
      </c>
      <c r="AI70" s="293">
        <f t="shared" ref="AI70" si="78">AI49/SUM(AI49,AI57)</f>
        <v>0.57329788426734152</v>
      </c>
    </row>
    <row r="71" spans="1:35">
      <c r="A71" s="678" t="s">
        <v>122</v>
      </c>
      <c r="B71" s="832" t="s">
        <v>109</v>
      </c>
      <c r="C71" s="290">
        <f t="shared" si="65"/>
        <v>0.57372764555600375</v>
      </c>
      <c r="D71" s="290">
        <f t="shared" si="65"/>
        <v>0.57372764555600375</v>
      </c>
      <c r="E71" s="290">
        <f t="shared" si="65"/>
        <v>0.57372764555600375</v>
      </c>
      <c r="F71" s="290">
        <f t="shared" si="65"/>
        <v>0.57372764555600375</v>
      </c>
      <c r="G71" s="290">
        <f t="shared" si="65"/>
        <v>0.57372764555600375</v>
      </c>
      <c r="H71" s="290">
        <f t="shared" si="65"/>
        <v>0.57372764555600375</v>
      </c>
      <c r="I71" s="290">
        <f t="shared" si="65"/>
        <v>0.57372764555600375</v>
      </c>
      <c r="J71" s="290">
        <f t="shared" si="65"/>
        <v>0.57372764555600375</v>
      </c>
      <c r="K71" s="290">
        <f t="shared" si="65"/>
        <v>0.57372764555600375</v>
      </c>
      <c r="L71" s="290">
        <f t="shared" si="65"/>
        <v>0.57372764555600375</v>
      </c>
      <c r="M71" s="290">
        <f t="shared" si="65"/>
        <v>0.57372764555600375</v>
      </c>
      <c r="N71" s="290">
        <f t="shared" ref="N71:AC71" si="79">N50/SUM(N50,N58)</f>
        <v>0.58940083797056464</v>
      </c>
      <c r="O71" s="290">
        <f t="shared" si="79"/>
        <v>0.60489461587275939</v>
      </c>
      <c r="P71" s="290">
        <f t="shared" si="79"/>
        <v>0.62018050144992365</v>
      </c>
      <c r="Q71" s="290">
        <f t="shared" si="79"/>
        <v>0.63523162483086659</v>
      </c>
      <c r="R71" s="290">
        <f t="shared" si="79"/>
        <v>0.65002289190208895</v>
      </c>
      <c r="S71" s="290">
        <f t="shared" si="79"/>
        <v>0.66453112463306785</v>
      </c>
      <c r="T71" s="290">
        <f t="shared" si="79"/>
        <v>0.67873517281335827</v>
      </c>
      <c r="U71" s="290">
        <f t="shared" si="79"/>
        <v>0.69261599679449881</v>
      </c>
      <c r="V71" s="290">
        <f t="shared" si="79"/>
        <v>0.7061567214872202</v>
      </c>
      <c r="W71" s="290">
        <f t="shared" si="79"/>
        <v>0.71934266246881706</v>
      </c>
      <c r="X71" s="290">
        <f t="shared" si="79"/>
        <v>0.73216132559033442</v>
      </c>
      <c r="Y71" s="290">
        <f t="shared" si="79"/>
        <v>0.74460238192638883</v>
      </c>
      <c r="Z71" s="290">
        <f t="shared" si="79"/>
        <v>0.75665762027448558</v>
      </c>
      <c r="AA71" s="290">
        <f t="shared" si="79"/>
        <v>0.76832087968248342</v>
      </c>
      <c r="AB71" s="290">
        <f t="shared" si="79"/>
        <v>0.76832087968248342</v>
      </c>
      <c r="AC71" s="293">
        <f t="shared" si="79"/>
        <v>0.76832087968248342</v>
      </c>
      <c r="AD71" s="293">
        <f t="shared" si="67"/>
        <v>0.76832087968248342</v>
      </c>
      <c r="AE71" s="293">
        <f t="shared" ref="AE71:AF71" si="80">AE50/SUM(AE50,AE58)</f>
        <v>0.76832087968248342</v>
      </c>
      <c r="AF71" s="293">
        <f t="shared" si="80"/>
        <v>0.76832087968248342</v>
      </c>
      <c r="AG71" s="293">
        <f t="shared" ref="AG71:AH71" si="81">AG50/SUM(AG50,AG58)</f>
        <v>0.76832087968248342</v>
      </c>
      <c r="AH71" s="293">
        <f t="shared" si="81"/>
        <v>0.76832087968248342</v>
      </c>
      <c r="AI71" s="293">
        <f t="shared" ref="AI71" si="82">AI50/SUM(AI50,AI58)</f>
        <v>0.76832087968248342</v>
      </c>
    </row>
    <row r="72" spans="1:35">
      <c r="A72" s="678" t="s">
        <v>122</v>
      </c>
      <c r="B72" s="832" t="s">
        <v>150</v>
      </c>
      <c r="C72" s="290">
        <f t="shared" si="65"/>
        <v>0.21725562958589861</v>
      </c>
      <c r="D72" s="290">
        <f t="shared" si="65"/>
        <v>0.21725562958589861</v>
      </c>
      <c r="E72" s="290">
        <f t="shared" si="65"/>
        <v>0.21725562958589861</v>
      </c>
      <c r="F72" s="290">
        <f t="shared" si="65"/>
        <v>0.21725562958589861</v>
      </c>
      <c r="G72" s="290">
        <f t="shared" si="65"/>
        <v>0.21725562958589861</v>
      </c>
      <c r="H72" s="290">
        <f t="shared" si="65"/>
        <v>0.21725562958589861</v>
      </c>
      <c r="I72" s="290">
        <f t="shared" si="65"/>
        <v>0.21725562958589861</v>
      </c>
      <c r="J72" s="290">
        <f t="shared" si="65"/>
        <v>0.21725562958589861</v>
      </c>
      <c r="K72" s="290">
        <f t="shared" si="65"/>
        <v>0.21725562958589861</v>
      </c>
      <c r="L72" s="290">
        <f t="shared" si="65"/>
        <v>0.21725562958589861</v>
      </c>
      <c r="M72" s="290">
        <f t="shared" si="65"/>
        <v>0.21725562958589861</v>
      </c>
      <c r="N72" s="290">
        <f t="shared" ref="N72:AC72" si="83">N51/SUM(N51,N59)</f>
        <v>0.23010301475763989</v>
      </c>
      <c r="O72" s="290">
        <f t="shared" si="83"/>
        <v>0.24347381377530763</v>
      </c>
      <c r="P72" s="290">
        <f t="shared" si="83"/>
        <v>0.25736184247862942</v>
      </c>
      <c r="Q72" s="290">
        <f t="shared" si="83"/>
        <v>0.27175749214975831</v>
      </c>
      <c r="R72" s="290">
        <f t="shared" si="83"/>
        <v>0.28664756293202798</v>
      </c>
      <c r="S72" s="290">
        <f t="shared" si="83"/>
        <v>0.30201513803669228</v>
      </c>
      <c r="T72" s="290">
        <f t="shared" si="83"/>
        <v>0.31783950565007968</v>
      </c>
      <c r="U72" s="290">
        <f t="shared" si="83"/>
        <v>0.33409613482016282</v>
      </c>
      <c r="V72" s="290">
        <f t="shared" si="83"/>
        <v>0.35075671064840558</v>
      </c>
      <c r="W72" s="290">
        <f t="shared" si="83"/>
        <v>0.36778923284366871</v>
      </c>
      <c r="X72" s="290">
        <f t="shared" si="83"/>
        <v>0.38515818013310821</v>
      </c>
      <c r="Y72" s="290">
        <f t="shared" si="83"/>
        <v>0.40282474121414946</v>
      </c>
      <c r="Z72" s="290">
        <f t="shared" si="83"/>
        <v>0.42074711093578243</v>
      </c>
      <c r="AA72" s="290">
        <f t="shared" si="83"/>
        <v>0.43888084829867674</v>
      </c>
      <c r="AB72" s="290">
        <f t="shared" si="83"/>
        <v>0.43888084829867674</v>
      </c>
      <c r="AC72" s="293">
        <f t="shared" si="83"/>
        <v>0.43888084829867674</v>
      </c>
      <c r="AD72" s="293">
        <f t="shared" si="67"/>
        <v>0.43888084829867674</v>
      </c>
      <c r="AE72" s="293">
        <f t="shared" ref="AE72:AF72" si="84">AE51/SUM(AE51,AE59)</f>
        <v>0.43888084829867674</v>
      </c>
      <c r="AF72" s="293">
        <f t="shared" si="84"/>
        <v>0.43888084829867674</v>
      </c>
      <c r="AG72" s="293">
        <f t="shared" ref="AG72:AH72" si="85">AG51/SUM(AG51,AG59)</f>
        <v>0.43888084829867674</v>
      </c>
      <c r="AH72" s="293">
        <f t="shared" si="85"/>
        <v>0.43888084829867674</v>
      </c>
      <c r="AI72" s="293">
        <f t="shared" ref="AI72" si="86">AI51/SUM(AI51,AI59)</f>
        <v>0.43888084829867674</v>
      </c>
    </row>
    <row r="73" spans="1:35">
      <c r="A73" s="678" t="s">
        <v>122</v>
      </c>
      <c r="B73" s="832" t="s">
        <v>151</v>
      </c>
      <c r="C73" s="290">
        <f t="shared" si="65"/>
        <v>1.1353711790393014E-2</v>
      </c>
      <c r="D73" s="290">
        <f t="shared" si="65"/>
        <v>1.1353711790393014E-2</v>
      </c>
      <c r="E73" s="290">
        <f t="shared" si="65"/>
        <v>1.1353711790393014E-2</v>
      </c>
      <c r="F73" s="290">
        <f t="shared" si="65"/>
        <v>1.1353711790393014E-2</v>
      </c>
      <c r="G73" s="290">
        <f t="shared" si="65"/>
        <v>1.1353711790393014E-2</v>
      </c>
      <c r="H73" s="290">
        <f t="shared" si="65"/>
        <v>1.1353711790393014E-2</v>
      </c>
      <c r="I73" s="290">
        <f t="shared" si="65"/>
        <v>1.1353711790393014E-2</v>
      </c>
      <c r="J73" s="290">
        <f t="shared" si="65"/>
        <v>1.1353711790393014E-2</v>
      </c>
      <c r="K73" s="290">
        <f t="shared" si="65"/>
        <v>1.1353711790393014E-2</v>
      </c>
      <c r="L73" s="290">
        <f t="shared" si="65"/>
        <v>1.1353711790393014E-2</v>
      </c>
      <c r="M73" s="290">
        <f t="shared" si="65"/>
        <v>1.1353711790393014E-2</v>
      </c>
      <c r="N73" s="290">
        <f t="shared" ref="N73:AC73" si="87">N52/SUM(N52,N60)</f>
        <v>1.7278184363771824E-2</v>
      </c>
      <c r="O73" s="290">
        <f t="shared" si="87"/>
        <v>2.6212137935586338E-2</v>
      </c>
      <c r="P73" s="290">
        <f t="shared" si="87"/>
        <v>3.9579481337479912E-2</v>
      </c>
      <c r="Q73" s="290">
        <f t="shared" si="87"/>
        <v>5.9348275761543626E-2</v>
      </c>
      <c r="R73" s="290">
        <f t="shared" si="87"/>
        <v>8.8085412821420045E-2</v>
      </c>
      <c r="S73" s="290">
        <f t="shared" si="87"/>
        <v>0.12883163248906812</v>
      </c>
      <c r="T73" s="290">
        <f t="shared" si="87"/>
        <v>0.18461039934350468</v>
      </c>
      <c r="U73" s="290">
        <f t="shared" si="87"/>
        <v>0.25740351091511793</v>
      </c>
      <c r="V73" s="290">
        <f t="shared" si="87"/>
        <v>0.34669529179692232</v>
      </c>
      <c r="W73" s="290">
        <f t="shared" si="87"/>
        <v>0.4482641120787404</v>
      </c>
      <c r="X73" s="290">
        <f t="shared" si="87"/>
        <v>0.55434043037648684</v>
      </c>
      <c r="Y73" s="290">
        <f t="shared" si="87"/>
        <v>0.6556873880401316</v>
      </c>
      <c r="Z73" s="290">
        <f t="shared" si="87"/>
        <v>0.7446054041043777</v>
      </c>
      <c r="AA73" s="290">
        <f t="shared" si="87"/>
        <v>0.81697042426060651</v>
      </c>
      <c r="AB73" s="290">
        <f t="shared" si="87"/>
        <v>0.81697042426060651</v>
      </c>
      <c r="AC73" s="293">
        <f t="shared" si="87"/>
        <v>0.81697042426060651</v>
      </c>
      <c r="AD73" s="293">
        <f t="shared" si="67"/>
        <v>0.81697042426060651</v>
      </c>
      <c r="AE73" s="293">
        <f t="shared" ref="AE73:AF73" si="88">AE52/SUM(AE52,AE60)</f>
        <v>0.81697042426060651</v>
      </c>
      <c r="AF73" s="293">
        <f t="shared" si="88"/>
        <v>0.81697042426060651</v>
      </c>
      <c r="AG73" s="293">
        <f t="shared" ref="AG73:AH73" si="89">AG52/SUM(AG52,AG60)</f>
        <v>0.81697042426060651</v>
      </c>
      <c r="AH73" s="293">
        <f t="shared" si="89"/>
        <v>0.81697042426060651</v>
      </c>
      <c r="AI73" s="293">
        <f t="shared" ref="AI73" si="90">AI52/SUM(AI52,AI60)</f>
        <v>0.81697042426060651</v>
      </c>
    </row>
    <row r="74" spans="1:35">
      <c r="A74" s="678" t="s">
        <v>122</v>
      </c>
      <c r="B74" s="832" t="s">
        <v>152</v>
      </c>
      <c r="C74" s="290">
        <f t="shared" si="65"/>
        <v>0.34751610031720026</v>
      </c>
      <c r="D74" s="290">
        <f t="shared" si="65"/>
        <v>0.34751610031720026</v>
      </c>
      <c r="E74" s="290">
        <f t="shared" si="65"/>
        <v>0.34751610031720026</v>
      </c>
      <c r="F74" s="290">
        <f t="shared" si="65"/>
        <v>0.34751610031720026</v>
      </c>
      <c r="G74" s="290">
        <f t="shared" si="65"/>
        <v>0.34751610031720026</v>
      </c>
      <c r="H74" s="290">
        <f t="shared" si="65"/>
        <v>0.34751610031720026</v>
      </c>
      <c r="I74" s="290">
        <f t="shared" si="65"/>
        <v>0.34751610031720026</v>
      </c>
      <c r="J74" s="290">
        <f t="shared" si="65"/>
        <v>0.34751610031720026</v>
      </c>
      <c r="K74" s="290">
        <f t="shared" si="65"/>
        <v>0.34751610031720026</v>
      </c>
      <c r="L74" s="290">
        <f t="shared" si="65"/>
        <v>0.34751610031720026</v>
      </c>
      <c r="M74" s="290">
        <f t="shared" si="65"/>
        <v>0.34751610031720026</v>
      </c>
      <c r="N74" s="290">
        <f t="shared" ref="N74:AC74" si="91">N53/SUM(N53,N61)</f>
        <v>0.37770068989446742</v>
      </c>
      <c r="O74" s="290">
        <f t="shared" si="91"/>
        <v>0.40886417931881486</v>
      </c>
      <c r="P74" s="290">
        <f t="shared" si="91"/>
        <v>0.44077768974190917</v>
      </c>
      <c r="Q74" s="290">
        <f t="shared" si="91"/>
        <v>0.47318821795580779</v>
      </c>
      <c r="R74" s="290">
        <f t="shared" si="91"/>
        <v>0.50582629623419717</v>
      </c>
      <c r="S74" s="290">
        <f t="shared" si="91"/>
        <v>0.53841479178494955</v>
      </c>
      <c r="T74" s="290">
        <f t="shared" si="91"/>
        <v>0.5706782488205191</v>
      </c>
      <c r="U74" s="290">
        <f t="shared" si="91"/>
        <v>0.60235211126490473</v>
      </c>
      <c r="V74" s="290">
        <f t="shared" si="91"/>
        <v>0.63319117850873419</v>
      </c>
      <c r="W74" s="290">
        <f t="shared" si="91"/>
        <v>0.66297673778819854</v>
      </c>
      <c r="X74" s="290">
        <f t="shared" si="91"/>
        <v>0.69152196845114478</v>
      </c>
      <c r="Y74" s="290">
        <f t="shared" si="91"/>
        <v>0.71867539971669281</v>
      </c>
      <c r="Z74" s="290">
        <f t="shared" si="91"/>
        <v>0.74432239511865672</v>
      </c>
      <c r="AA74" s="290">
        <f t="shared" si="91"/>
        <v>0.76838480695664979</v>
      </c>
      <c r="AB74" s="290">
        <f t="shared" si="91"/>
        <v>0.76838480695664979</v>
      </c>
      <c r="AC74" s="293">
        <f t="shared" si="91"/>
        <v>0.76838480695664979</v>
      </c>
      <c r="AD74" s="293">
        <f t="shared" si="67"/>
        <v>0.76838480695664979</v>
      </c>
      <c r="AE74" s="293">
        <f t="shared" ref="AE74:AF74" si="92">AE53/SUM(AE53,AE61)</f>
        <v>0.76838480695664979</v>
      </c>
      <c r="AF74" s="293">
        <f t="shared" si="92"/>
        <v>0.76838480695664979</v>
      </c>
      <c r="AG74" s="293">
        <f t="shared" ref="AG74:AH74" si="93">AG53/SUM(AG53,AG61)</f>
        <v>0.76838480695664979</v>
      </c>
      <c r="AH74" s="293">
        <f t="shared" si="93"/>
        <v>0.76838480695664979</v>
      </c>
      <c r="AI74" s="293">
        <f t="shared" ref="AI74" si="94">AI53/SUM(AI53,AI61)</f>
        <v>0.76838480695664979</v>
      </c>
    </row>
    <row r="75" spans="1:35">
      <c r="A75" s="678" t="s">
        <v>122</v>
      </c>
      <c r="B75" s="845" t="s">
        <v>196</v>
      </c>
      <c r="C75" s="291">
        <f t="shared" si="65"/>
        <v>0.51987489019267774</v>
      </c>
      <c r="D75" s="291">
        <f t="shared" si="65"/>
        <v>0.51987489019267774</v>
      </c>
      <c r="E75" s="291">
        <f t="shared" si="65"/>
        <v>0.51987489019267774</v>
      </c>
      <c r="F75" s="291">
        <f t="shared" si="65"/>
        <v>0.51987489019267774</v>
      </c>
      <c r="G75" s="291">
        <f t="shared" si="65"/>
        <v>0.51987489019267774</v>
      </c>
      <c r="H75" s="291">
        <f t="shared" si="65"/>
        <v>0.51987489019267774</v>
      </c>
      <c r="I75" s="291">
        <f t="shared" si="65"/>
        <v>0.51987489019267774</v>
      </c>
      <c r="J75" s="291">
        <f t="shared" si="65"/>
        <v>0.51987489019267774</v>
      </c>
      <c r="K75" s="291">
        <f t="shared" si="65"/>
        <v>0.51987489019267774</v>
      </c>
      <c r="L75" s="291">
        <f t="shared" si="65"/>
        <v>0.51987489019267774</v>
      </c>
      <c r="M75" s="291">
        <f t="shared" si="65"/>
        <v>0.51987489019267774</v>
      </c>
      <c r="N75" s="291">
        <f t="shared" ref="N75:AD75" si="95">N54/SUM(N54,N62)</f>
        <v>0.53325193232179058</v>
      </c>
      <c r="O75" s="291">
        <f t="shared" si="95"/>
        <v>0.54643666852647943</v>
      </c>
      <c r="P75" s="291">
        <f t="shared" si="95"/>
        <v>0.55942270299963115</v>
      </c>
      <c r="Q75" s="291">
        <f t="shared" si="95"/>
        <v>0.57220622754854822</v>
      </c>
      <c r="R75" s="291">
        <f t="shared" si="95"/>
        <v>0.5847857327927326</v>
      </c>
      <c r="S75" s="291">
        <f t="shared" si="95"/>
        <v>0.59716176155041611</v>
      </c>
      <c r="T75" s="291">
        <f t="shared" si="95"/>
        <v>0.60933608824733643</v>
      </c>
      <c r="U75" s="291">
        <f t="shared" si="95"/>
        <v>0.62130945529999659</v>
      </c>
      <c r="V75" s="291">
        <f t="shared" si="95"/>
        <v>0.63307592182713834</v>
      </c>
      <c r="W75" s="291">
        <f t="shared" si="95"/>
        <v>0.64460960321922944</v>
      </c>
      <c r="X75" s="291">
        <f t="shared" si="95"/>
        <v>0.65583487333434043</v>
      </c>
      <c r="Y75" s="291">
        <f t="shared" si="95"/>
        <v>0.66656169792020759</v>
      </c>
      <c r="Z75" s="291">
        <f t="shared" si="95"/>
        <v>0.67635010220388714</v>
      </c>
      <c r="AA75" s="291">
        <f t="shared" si="95"/>
        <v>0.68423876116500137</v>
      </c>
      <c r="AB75" s="291">
        <f t="shared" si="95"/>
        <v>0.68423876116500137</v>
      </c>
      <c r="AC75" s="294">
        <f t="shared" si="95"/>
        <v>0.68423876116500137</v>
      </c>
      <c r="AD75" s="294">
        <f t="shared" si="95"/>
        <v>0.68423876116500137</v>
      </c>
      <c r="AE75" s="294">
        <f t="shared" ref="AE75:AF75" si="96">AE54/SUM(AE54,AE62)</f>
        <v>0.68423876116500137</v>
      </c>
      <c r="AF75" s="294">
        <f t="shared" si="96"/>
        <v>0.68423876116500137</v>
      </c>
      <c r="AG75" s="294">
        <f t="shared" ref="AG75:AH75" si="97">AG54/SUM(AG54,AG62)</f>
        <v>0.68423876116500137</v>
      </c>
      <c r="AH75" s="294">
        <f t="shared" si="97"/>
        <v>0.68423876116500137</v>
      </c>
      <c r="AI75" s="294">
        <f t="shared" ref="AI75" si="98">AI54/SUM(AI54,AI62)</f>
        <v>0.68423876116500137</v>
      </c>
    </row>
    <row r="76" spans="1:35">
      <c r="A76" s="678" t="s">
        <v>123</v>
      </c>
      <c r="B76" s="832" t="s">
        <v>106</v>
      </c>
      <c r="C76" s="292">
        <f t="shared" ref="C76:M83" si="99">1-C68</f>
        <v>0.38164422536353637</v>
      </c>
      <c r="D76" s="292">
        <f t="shared" si="99"/>
        <v>0.38164422536353637</v>
      </c>
      <c r="E76" s="292">
        <f t="shared" si="99"/>
        <v>0.38164422536353637</v>
      </c>
      <c r="F76" s="292">
        <f t="shared" si="99"/>
        <v>0.38164422536353637</v>
      </c>
      <c r="G76" s="292">
        <f t="shared" si="99"/>
        <v>0.38164422536353637</v>
      </c>
      <c r="H76" s="292">
        <f t="shared" si="99"/>
        <v>0.38164422536353637</v>
      </c>
      <c r="I76" s="292">
        <f t="shared" si="99"/>
        <v>0.38164422536353637</v>
      </c>
      <c r="J76" s="292">
        <f t="shared" si="99"/>
        <v>0.38164422536353637</v>
      </c>
      <c r="K76" s="292">
        <f t="shared" si="99"/>
        <v>0.38164422536353637</v>
      </c>
      <c r="L76" s="292">
        <f t="shared" si="99"/>
        <v>0.38164422536353637</v>
      </c>
      <c r="M76" s="292">
        <f t="shared" ref="M76:AD76" si="100">1-M68</f>
        <v>0.38164422536353637</v>
      </c>
      <c r="N76" s="292">
        <f t="shared" si="100"/>
        <v>0.3779422784676576</v>
      </c>
      <c r="O76" s="292">
        <f t="shared" si="100"/>
        <v>0.37425450690535689</v>
      </c>
      <c r="P76" s="292">
        <f t="shared" si="100"/>
        <v>0.37058128219981068</v>
      </c>
      <c r="Q76" s="292">
        <f t="shared" si="100"/>
        <v>0.36692296937053903</v>
      </c>
      <c r="R76" s="292">
        <f t="shared" si="100"/>
        <v>0.36327992681162513</v>
      </c>
      <c r="S76" s="292">
        <f t="shared" si="100"/>
        <v>0.35965250617593036</v>
      </c>
      <c r="T76" s="292">
        <f t="shared" si="100"/>
        <v>0.35604105226535088</v>
      </c>
      <c r="U76" s="292">
        <f t="shared" si="100"/>
        <v>0.35244590292715561</v>
      </c>
      <c r="V76" s="292">
        <f t="shared" si="100"/>
        <v>0.34886738895643532</v>
      </c>
      <c r="W76" s="292">
        <f t="shared" si="100"/>
        <v>0.34530583400468651</v>
      </c>
      <c r="X76" s="292">
        <f t="shared" si="100"/>
        <v>0.34176155449453982</v>
      </c>
      <c r="Y76" s="292">
        <f t="shared" si="100"/>
        <v>0.33823485954064059</v>
      </c>
      <c r="Z76" s="292">
        <f t="shared" si="100"/>
        <v>0.33472605087667751</v>
      </c>
      <c r="AA76" s="292">
        <f t="shared" si="100"/>
        <v>0.33123542278854645</v>
      </c>
      <c r="AB76" s="292">
        <f t="shared" si="100"/>
        <v>0.33123542278854645</v>
      </c>
      <c r="AC76" s="295">
        <f t="shared" si="100"/>
        <v>0.33123542278854645</v>
      </c>
      <c r="AD76" s="295">
        <f t="shared" si="100"/>
        <v>0.33123542278854645</v>
      </c>
      <c r="AE76" s="295">
        <f t="shared" ref="AE76:AF76" si="101">1-AE68</f>
        <v>0.33123542278854645</v>
      </c>
      <c r="AF76" s="295">
        <f t="shared" si="101"/>
        <v>0.33123542278854645</v>
      </c>
      <c r="AG76" s="295">
        <f t="shared" ref="AG76:AH76" si="102">1-AG68</f>
        <v>0.33123542278854645</v>
      </c>
      <c r="AH76" s="295">
        <f t="shared" si="102"/>
        <v>0.33123542278854645</v>
      </c>
      <c r="AI76" s="295">
        <f t="shared" ref="AI76" si="103">1-AI68</f>
        <v>0.33123542278854645</v>
      </c>
    </row>
    <row r="77" spans="1:35">
      <c r="A77" s="678" t="s">
        <v>123</v>
      </c>
      <c r="B77" s="832" t="s">
        <v>108</v>
      </c>
      <c r="C77" s="292">
        <f t="shared" si="99"/>
        <v>0.71241805196732355</v>
      </c>
      <c r="D77" s="292">
        <f t="shared" si="99"/>
        <v>0.71241805196732355</v>
      </c>
      <c r="E77" s="292">
        <f t="shared" si="99"/>
        <v>0.71241805196732355</v>
      </c>
      <c r="F77" s="292">
        <f t="shared" si="99"/>
        <v>0.71241805196732355</v>
      </c>
      <c r="G77" s="292">
        <f t="shared" si="99"/>
        <v>0.71241805196732355</v>
      </c>
      <c r="H77" s="292">
        <f t="shared" si="99"/>
        <v>0.71241805196732355</v>
      </c>
      <c r="I77" s="292">
        <f t="shared" si="99"/>
        <v>0.71241805196732355</v>
      </c>
      <c r="J77" s="292">
        <f t="shared" si="99"/>
        <v>0.71241805196732355</v>
      </c>
      <c r="K77" s="292">
        <f t="shared" si="99"/>
        <v>0.71241805196732355</v>
      </c>
      <c r="L77" s="292">
        <f t="shared" si="99"/>
        <v>0.71241805196732355</v>
      </c>
      <c r="M77" s="292">
        <f t="shared" si="99"/>
        <v>0.71241805196732355</v>
      </c>
      <c r="N77" s="292">
        <f t="shared" ref="N77:AD77" si="104">1-N69</f>
        <v>0.68221152620849324</v>
      </c>
      <c r="O77" s="292">
        <f t="shared" si="104"/>
        <v>0.65038922499302287</v>
      </c>
      <c r="P77" s="292">
        <f t="shared" si="104"/>
        <v>0.61716853207253963</v>
      </c>
      <c r="Q77" s="292">
        <f t="shared" si="104"/>
        <v>0.5828159668263011</v>
      </c>
      <c r="R77" s="292">
        <f t="shared" si="104"/>
        <v>0.54764023589832966</v>
      </c>
      <c r="S77" s="292">
        <f t="shared" si="104"/>
        <v>0.51198208358954278</v>
      </c>
      <c r="T77" s="292">
        <f t="shared" si="104"/>
        <v>0.47620156061282481</v>
      </c>
      <c r="U77" s="292">
        <f t="shared" si="104"/>
        <v>0.44066367724734168</v>
      </c>
      <c r="V77" s="292">
        <f t="shared" si="104"/>
        <v>0.40572363438930581</v>
      </c>
      <c r="W77" s="292">
        <f t="shared" si="104"/>
        <v>0.37171288669029856</v>
      </c>
      <c r="X77" s="292">
        <f t="shared" si="104"/>
        <v>0.33892717282299223</v>
      </c>
      <c r="Y77" s="292">
        <f t="shared" si="104"/>
        <v>0.30761737446690451</v>
      </c>
      <c r="Z77" s="292">
        <f t="shared" si="104"/>
        <v>0.27798369445198212</v>
      </c>
      <c r="AA77" s="292">
        <f t="shared" si="104"/>
        <v>0.25017324713374678</v>
      </c>
      <c r="AB77" s="292">
        <f t="shared" si="104"/>
        <v>0.25017324713374678</v>
      </c>
      <c r="AC77" s="295">
        <f t="shared" si="104"/>
        <v>0.25017324713374678</v>
      </c>
      <c r="AD77" s="295">
        <f t="shared" si="104"/>
        <v>0.25017324713374678</v>
      </c>
      <c r="AE77" s="295">
        <f t="shared" ref="AE77:AF77" si="105">1-AE69</f>
        <v>0.25017324713374678</v>
      </c>
      <c r="AF77" s="295">
        <f t="shared" si="105"/>
        <v>0.25017324713374678</v>
      </c>
      <c r="AG77" s="295">
        <f t="shared" ref="AG77:AH77" si="106">1-AG69</f>
        <v>0.25017324713374678</v>
      </c>
      <c r="AH77" s="295">
        <f t="shared" si="106"/>
        <v>0.25017324713374678</v>
      </c>
      <c r="AI77" s="295">
        <f t="shared" ref="AI77" si="107">1-AI69</f>
        <v>0.25017324713374678</v>
      </c>
    </row>
    <row r="78" spans="1:35">
      <c r="A78" s="678" t="s">
        <v>123</v>
      </c>
      <c r="B78" s="832" t="s">
        <v>149</v>
      </c>
      <c r="C78" s="292">
        <f t="shared" si="99"/>
        <v>0</v>
      </c>
      <c r="D78" s="292">
        <f t="shared" si="99"/>
        <v>0</v>
      </c>
      <c r="E78" s="292">
        <f t="shared" si="99"/>
        <v>0</v>
      </c>
      <c r="F78" s="292">
        <f t="shared" si="99"/>
        <v>0</v>
      </c>
      <c r="G78" s="292">
        <f t="shared" si="99"/>
        <v>0</v>
      </c>
      <c r="H78" s="292">
        <f t="shared" si="99"/>
        <v>0</v>
      </c>
      <c r="I78" s="292">
        <f t="shared" si="99"/>
        <v>0</v>
      </c>
      <c r="J78" s="292">
        <f t="shared" si="99"/>
        <v>0</v>
      </c>
      <c r="K78" s="292">
        <f t="shared" si="99"/>
        <v>0</v>
      </c>
      <c r="L78" s="292">
        <f t="shared" si="99"/>
        <v>0</v>
      </c>
      <c r="M78" s="292">
        <f t="shared" si="99"/>
        <v>0</v>
      </c>
      <c r="N78" s="292">
        <f t="shared" ref="N78:AD78" si="108">1-N70</f>
        <v>2.7089068798091809E-4</v>
      </c>
      <c r="O78" s="292">
        <f t="shared" si="108"/>
        <v>4.9799043794096498E-4</v>
      </c>
      <c r="P78" s="292">
        <f t="shared" si="108"/>
        <v>9.1530373078407834E-4</v>
      </c>
      <c r="Q78" s="292">
        <f t="shared" si="108"/>
        <v>1.6817348990657566E-3</v>
      </c>
      <c r="R78" s="292">
        <f t="shared" si="108"/>
        <v>3.0879549568628706E-3</v>
      </c>
      <c r="S78" s="292">
        <f t="shared" si="108"/>
        <v>5.6633467871958221E-3</v>
      </c>
      <c r="T78" s="292">
        <f t="shared" si="108"/>
        <v>1.0364316040177179E-2</v>
      </c>
      <c r="U78" s="292">
        <f t="shared" si="108"/>
        <v>1.8893270788772676E-2</v>
      </c>
      <c r="V78" s="292">
        <f t="shared" si="108"/>
        <v>3.419829514640349E-2</v>
      </c>
      <c r="W78" s="292">
        <f t="shared" si="108"/>
        <v>6.1129094570053444E-2</v>
      </c>
      <c r="X78" s="292">
        <f t="shared" si="108"/>
        <v>0.10691979982633903</v>
      </c>
      <c r="Y78" s="292">
        <f t="shared" si="108"/>
        <v>0.18041998062879794</v>
      </c>
      <c r="Z78" s="292">
        <f t="shared" si="108"/>
        <v>0.28814467663690746</v>
      </c>
      <c r="AA78" s="292">
        <f t="shared" si="108"/>
        <v>0.42670211573265848</v>
      </c>
      <c r="AB78" s="292">
        <f t="shared" si="108"/>
        <v>0.42670211573265848</v>
      </c>
      <c r="AC78" s="295">
        <f t="shared" si="108"/>
        <v>0.42670211573265848</v>
      </c>
      <c r="AD78" s="295">
        <f t="shared" si="108"/>
        <v>0.42670211573265848</v>
      </c>
      <c r="AE78" s="295">
        <f t="shared" ref="AE78:AF78" si="109">1-AE70</f>
        <v>0.42670211573265848</v>
      </c>
      <c r="AF78" s="295">
        <f t="shared" si="109"/>
        <v>0.42670211573265848</v>
      </c>
      <c r="AG78" s="295">
        <f t="shared" ref="AG78:AH78" si="110">1-AG70</f>
        <v>0.42670211573265848</v>
      </c>
      <c r="AH78" s="295">
        <f t="shared" si="110"/>
        <v>0.42670211573265848</v>
      </c>
      <c r="AI78" s="295">
        <f t="shared" ref="AI78" si="111">1-AI70</f>
        <v>0.42670211573265848</v>
      </c>
    </row>
    <row r="79" spans="1:35">
      <c r="A79" s="678" t="s">
        <v>123</v>
      </c>
      <c r="B79" s="832" t="s">
        <v>109</v>
      </c>
      <c r="C79" s="292">
        <f t="shared" si="99"/>
        <v>0.42627235444399625</v>
      </c>
      <c r="D79" s="292">
        <f t="shared" si="99"/>
        <v>0.42627235444399625</v>
      </c>
      <c r="E79" s="292">
        <f t="shared" si="99"/>
        <v>0.42627235444399625</v>
      </c>
      <c r="F79" s="292">
        <f t="shared" si="99"/>
        <v>0.42627235444399625</v>
      </c>
      <c r="G79" s="292">
        <f t="shared" si="99"/>
        <v>0.42627235444399625</v>
      </c>
      <c r="H79" s="292">
        <f t="shared" si="99"/>
        <v>0.42627235444399625</v>
      </c>
      <c r="I79" s="292">
        <f t="shared" si="99"/>
        <v>0.42627235444399625</v>
      </c>
      <c r="J79" s="292">
        <f t="shared" si="99"/>
        <v>0.42627235444399625</v>
      </c>
      <c r="K79" s="292">
        <f t="shared" si="99"/>
        <v>0.42627235444399625</v>
      </c>
      <c r="L79" s="292">
        <f t="shared" si="99"/>
        <v>0.42627235444399625</v>
      </c>
      <c r="M79" s="292">
        <f t="shared" si="99"/>
        <v>0.42627235444399625</v>
      </c>
      <c r="N79" s="292">
        <f t="shared" ref="N79:AD79" si="112">1-N71</f>
        <v>0.41059916202943536</v>
      </c>
      <c r="O79" s="292">
        <f t="shared" si="112"/>
        <v>0.39510538412724061</v>
      </c>
      <c r="P79" s="292">
        <f t="shared" si="112"/>
        <v>0.37981949855007635</v>
      </c>
      <c r="Q79" s="292">
        <f t="shared" si="112"/>
        <v>0.36476837516913341</v>
      </c>
      <c r="R79" s="292">
        <f t="shared" si="112"/>
        <v>0.34997710809791105</v>
      </c>
      <c r="S79" s="292">
        <f t="shared" si="112"/>
        <v>0.33546887536693215</v>
      </c>
      <c r="T79" s="292">
        <f t="shared" si="112"/>
        <v>0.32126482718664173</v>
      </c>
      <c r="U79" s="292">
        <f t="shared" si="112"/>
        <v>0.30738400320550119</v>
      </c>
      <c r="V79" s="292">
        <f t="shared" si="112"/>
        <v>0.2938432785127798</v>
      </c>
      <c r="W79" s="292">
        <f t="shared" si="112"/>
        <v>0.28065733753118294</v>
      </c>
      <c r="X79" s="292">
        <f t="shared" si="112"/>
        <v>0.26783867440966558</v>
      </c>
      <c r="Y79" s="292">
        <f t="shared" si="112"/>
        <v>0.25539761807361117</v>
      </c>
      <c r="Z79" s="292">
        <f t="shared" si="112"/>
        <v>0.24334237972551442</v>
      </c>
      <c r="AA79" s="292">
        <f t="shared" si="112"/>
        <v>0.23167912031751658</v>
      </c>
      <c r="AB79" s="292">
        <f t="shared" si="112"/>
        <v>0.23167912031751658</v>
      </c>
      <c r="AC79" s="295">
        <f t="shared" si="112"/>
        <v>0.23167912031751658</v>
      </c>
      <c r="AD79" s="295">
        <f t="shared" si="112"/>
        <v>0.23167912031751658</v>
      </c>
      <c r="AE79" s="295">
        <f t="shared" ref="AE79:AF79" si="113">1-AE71</f>
        <v>0.23167912031751658</v>
      </c>
      <c r="AF79" s="295">
        <f t="shared" si="113"/>
        <v>0.23167912031751658</v>
      </c>
      <c r="AG79" s="295">
        <f t="shared" ref="AG79:AH79" si="114">1-AG71</f>
        <v>0.23167912031751658</v>
      </c>
      <c r="AH79" s="295">
        <f t="shared" si="114"/>
        <v>0.23167912031751658</v>
      </c>
      <c r="AI79" s="295">
        <f t="shared" ref="AI79" si="115">1-AI71</f>
        <v>0.23167912031751658</v>
      </c>
    </row>
    <row r="80" spans="1:35">
      <c r="A80" s="678" t="s">
        <v>123</v>
      </c>
      <c r="B80" s="832" t="s">
        <v>150</v>
      </c>
      <c r="C80" s="292">
        <f t="shared" si="99"/>
        <v>0.78274437041410139</v>
      </c>
      <c r="D80" s="292">
        <f t="shared" si="99"/>
        <v>0.78274437041410139</v>
      </c>
      <c r="E80" s="292">
        <f t="shared" si="99"/>
        <v>0.78274437041410139</v>
      </c>
      <c r="F80" s="292">
        <f t="shared" si="99"/>
        <v>0.78274437041410139</v>
      </c>
      <c r="G80" s="292">
        <f t="shared" si="99"/>
        <v>0.78274437041410139</v>
      </c>
      <c r="H80" s="292">
        <f t="shared" si="99"/>
        <v>0.78274437041410139</v>
      </c>
      <c r="I80" s="292">
        <f t="shared" si="99"/>
        <v>0.78274437041410139</v>
      </c>
      <c r="J80" s="292">
        <f t="shared" si="99"/>
        <v>0.78274437041410139</v>
      </c>
      <c r="K80" s="292">
        <f t="shared" si="99"/>
        <v>0.78274437041410139</v>
      </c>
      <c r="L80" s="292">
        <f t="shared" si="99"/>
        <v>0.78274437041410139</v>
      </c>
      <c r="M80" s="292">
        <f t="shared" si="99"/>
        <v>0.78274437041410139</v>
      </c>
      <c r="N80" s="292">
        <f t="shared" ref="N80:AD80" si="116">1-N72</f>
        <v>0.76989698524236005</v>
      </c>
      <c r="O80" s="292">
        <f t="shared" si="116"/>
        <v>0.75652618622469237</v>
      </c>
      <c r="P80" s="292">
        <f t="shared" si="116"/>
        <v>0.74263815752137052</v>
      </c>
      <c r="Q80" s="292">
        <f t="shared" si="116"/>
        <v>0.72824250785024169</v>
      </c>
      <c r="R80" s="292">
        <f t="shared" si="116"/>
        <v>0.71335243706797202</v>
      </c>
      <c r="S80" s="292">
        <f t="shared" si="116"/>
        <v>0.69798486196330778</v>
      </c>
      <c r="T80" s="292">
        <f t="shared" si="116"/>
        <v>0.68216049434992032</v>
      </c>
      <c r="U80" s="292">
        <f t="shared" si="116"/>
        <v>0.66590386517983724</v>
      </c>
      <c r="V80" s="292">
        <f t="shared" si="116"/>
        <v>0.64924328935159448</v>
      </c>
      <c r="W80" s="292">
        <f t="shared" si="116"/>
        <v>0.63221076715633129</v>
      </c>
      <c r="X80" s="292">
        <f t="shared" si="116"/>
        <v>0.61484181986689179</v>
      </c>
      <c r="Y80" s="292">
        <f t="shared" si="116"/>
        <v>0.59717525878585054</v>
      </c>
      <c r="Z80" s="292">
        <f t="shared" si="116"/>
        <v>0.57925288906421757</v>
      </c>
      <c r="AA80" s="292">
        <f t="shared" si="116"/>
        <v>0.5611191517013232</v>
      </c>
      <c r="AB80" s="292">
        <f t="shared" si="116"/>
        <v>0.5611191517013232</v>
      </c>
      <c r="AC80" s="295">
        <f t="shared" si="116"/>
        <v>0.5611191517013232</v>
      </c>
      <c r="AD80" s="295">
        <f t="shared" si="116"/>
        <v>0.5611191517013232</v>
      </c>
      <c r="AE80" s="295">
        <f t="shared" ref="AE80:AF80" si="117">1-AE72</f>
        <v>0.5611191517013232</v>
      </c>
      <c r="AF80" s="295">
        <f t="shared" si="117"/>
        <v>0.5611191517013232</v>
      </c>
      <c r="AG80" s="295">
        <f t="shared" ref="AG80:AH80" si="118">1-AG72</f>
        <v>0.5611191517013232</v>
      </c>
      <c r="AH80" s="295">
        <f t="shared" si="118"/>
        <v>0.5611191517013232</v>
      </c>
      <c r="AI80" s="295">
        <f t="shared" ref="AI80" si="119">1-AI72</f>
        <v>0.5611191517013232</v>
      </c>
    </row>
    <row r="81" spans="1:35">
      <c r="A81" s="678" t="s">
        <v>123</v>
      </c>
      <c r="B81" s="832" t="s">
        <v>151</v>
      </c>
      <c r="C81" s="292">
        <f t="shared" si="99"/>
        <v>0.98864628820960698</v>
      </c>
      <c r="D81" s="292">
        <f t="shared" si="99"/>
        <v>0.98864628820960698</v>
      </c>
      <c r="E81" s="292">
        <f t="shared" si="99"/>
        <v>0.98864628820960698</v>
      </c>
      <c r="F81" s="292">
        <f t="shared" si="99"/>
        <v>0.98864628820960698</v>
      </c>
      <c r="G81" s="292">
        <f t="shared" si="99"/>
        <v>0.98864628820960698</v>
      </c>
      <c r="H81" s="292">
        <f t="shared" si="99"/>
        <v>0.98864628820960698</v>
      </c>
      <c r="I81" s="292">
        <f t="shared" si="99"/>
        <v>0.98864628820960698</v>
      </c>
      <c r="J81" s="292">
        <f t="shared" si="99"/>
        <v>0.98864628820960698</v>
      </c>
      <c r="K81" s="292">
        <f t="shared" si="99"/>
        <v>0.98864628820960698</v>
      </c>
      <c r="L81" s="292">
        <f t="shared" si="99"/>
        <v>0.98864628820960698</v>
      </c>
      <c r="M81" s="292">
        <f t="shared" si="99"/>
        <v>0.98864628820960698</v>
      </c>
      <c r="N81" s="292">
        <f t="shared" ref="N81:AD81" si="120">1-N73</f>
        <v>0.98272181563622818</v>
      </c>
      <c r="O81" s="292">
        <f t="shared" si="120"/>
        <v>0.9737878620644137</v>
      </c>
      <c r="P81" s="292">
        <f t="shared" si="120"/>
        <v>0.9604205186625201</v>
      </c>
      <c r="Q81" s="292">
        <f t="shared" si="120"/>
        <v>0.94065172423845633</v>
      </c>
      <c r="R81" s="292">
        <f t="shared" si="120"/>
        <v>0.91191458717857998</v>
      </c>
      <c r="S81" s="292">
        <f t="shared" si="120"/>
        <v>0.87116836751093185</v>
      </c>
      <c r="T81" s="292">
        <f t="shared" si="120"/>
        <v>0.81538960065649535</v>
      </c>
      <c r="U81" s="292">
        <f t="shared" si="120"/>
        <v>0.74259648908488207</v>
      </c>
      <c r="V81" s="292">
        <f t="shared" si="120"/>
        <v>0.65330470820307762</v>
      </c>
      <c r="W81" s="292">
        <f t="shared" si="120"/>
        <v>0.5517358879212596</v>
      </c>
      <c r="X81" s="292">
        <f t="shared" si="120"/>
        <v>0.44565956962351316</v>
      </c>
      <c r="Y81" s="292">
        <f t="shared" si="120"/>
        <v>0.3443126119598684</v>
      </c>
      <c r="Z81" s="292">
        <f t="shared" si="120"/>
        <v>0.2553945958956223</v>
      </c>
      <c r="AA81" s="292">
        <f t="shared" si="120"/>
        <v>0.18302957573939349</v>
      </c>
      <c r="AB81" s="292">
        <f t="shared" si="120"/>
        <v>0.18302957573939349</v>
      </c>
      <c r="AC81" s="295">
        <f t="shared" si="120"/>
        <v>0.18302957573939349</v>
      </c>
      <c r="AD81" s="295">
        <f t="shared" si="120"/>
        <v>0.18302957573939349</v>
      </c>
      <c r="AE81" s="295">
        <f t="shared" ref="AE81:AF81" si="121">1-AE73</f>
        <v>0.18302957573939349</v>
      </c>
      <c r="AF81" s="295">
        <f t="shared" si="121"/>
        <v>0.18302957573939349</v>
      </c>
      <c r="AG81" s="295">
        <f t="shared" ref="AG81:AH81" si="122">1-AG73</f>
        <v>0.18302957573939349</v>
      </c>
      <c r="AH81" s="295">
        <f t="shared" si="122"/>
        <v>0.18302957573939349</v>
      </c>
      <c r="AI81" s="295">
        <f t="shared" ref="AI81" si="123">1-AI73</f>
        <v>0.18302957573939349</v>
      </c>
    </row>
    <row r="82" spans="1:35">
      <c r="A82" s="678" t="s">
        <v>123</v>
      </c>
      <c r="B82" s="832" t="s">
        <v>152</v>
      </c>
      <c r="C82" s="292">
        <f t="shared" si="99"/>
        <v>0.65248389968279974</v>
      </c>
      <c r="D82" s="292">
        <f t="shared" si="99"/>
        <v>0.65248389968279974</v>
      </c>
      <c r="E82" s="292">
        <f t="shared" si="99"/>
        <v>0.65248389968279974</v>
      </c>
      <c r="F82" s="292">
        <f t="shared" si="99"/>
        <v>0.65248389968279974</v>
      </c>
      <c r="G82" s="292">
        <f t="shared" si="99"/>
        <v>0.65248389968279974</v>
      </c>
      <c r="H82" s="292">
        <f t="shared" si="99"/>
        <v>0.65248389968279974</v>
      </c>
      <c r="I82" s="292">
        <f t="shared" si="99"/>
        <v>0.65248389968279974</v>
      </c>
      <c r="J82" s="292">
        <f t="shared" si="99"/>
        <v>0.65248389968279974</v>
      </c>
      <c r="K82" s="292">
        <f t="shared" si="99"/>
        <v>0.65248389968279974</v>
      </c>
      <c r="L82" s="292">
        <f t="shared" si="99"/>
        <v>0.65248389968279974</v>
      </c>
      <c r="M82" s="292">
        <f t="shared" si="99"/>
        <v>0.65248389968279974</v>
      </c>
      <c r="N82" s="292">
        <f t="shared" ref="N82:AD82" si="124">1-N74</f>
        <v>0.62229931010553252</v>
      </c>
      <c r="O82" s="292">
        <f t="shared" si="124"/>
        <v>0.5911358206811852</v>
      </c>
      <c r="P82" s="292">
        <f t="shared" si="124"/>
        <v>0.55922231025809088</v>
      </c>
      <c r="Q82" s="292">
        <f t="shared" si="124"/>
        <v>0.52681178204419221</v>
      </c>
      <c r="R82" s="292">
        <f t="shared" si="124"/>
        <v>0.49417370376580283</v>
      </c>
      <c r="S82" s="292">
        <f t="shared" si="124"/>
        <v>0.46158520821505045</v>
      </c>
      <c r="T82" s="292">
        <f t="shared" si="124"/>
        <v>0.4293217511794809</v>
      </c>
      <c r="U82" s="292">
        <f t="shared" si="124"/>
        <v>0.39764788873509527</v>
      </c>
      <c r="V82" s="292">
        <f t="shared" si="124"/>
        <v>0.36680882149126581</v>
      </c>
      <c r="W82" s="292">
        <f t="shared" si="124"/>
        <v>0.33702326221180146</v>
      </c>
      <c r="X82" s="292">
        <f t="shared" si="124"/>
        <v>0.30847803154885522</v>
      </c>
      <c r="Y82" s="292">
        <f t="shared" si="124"/>
        <v>0.28132460028330719</v>
      </c>
      <c r="Z82" s="292">
        <f t="shared" si="124"/>
        <v>0.25567760488134328</v>
      </c>
      <c r="AA82" s="292">
        <f t="shared" si="124"/>
        <v>0.23161519304335021</v>
      </c>
      <c r="AB82" s="292">
        <f t="shared" si="124"/>
        <v>0.23161519304335021</v>
      </c>
      <c r="AC82" s="295">
        <f t="shared" si="124"/>
        <v>0.23161519304335021</v>
      </c>
      <c r="AD82" s="295">
        <f t="shared" si="124"/>
        <v>0.23161519304335021</v>
      </c>
      <c r="AE82" s="295">
        <f t="shared" ref="AE82:AF82" si="125">1-AE74</f>
        <v>0.23161519304335021</v>
      </c>
      <c r="AF82" s="295">
        <f t="shared" si="125"/>
        <v>0.23161519304335021</v>
      </c>
      <c r="AG82" s="295">
        <f t="shared" ref="AG82:AH82" si="126">1-AG74</f>
        <v>0.23161519304335021</v>
      </c>
      <c r="AH82" s="295">
        <f t="shared" si="126"/>
        <v>0.23161519304335021</v>
      </c>
      <c r="AI82" s="295">
        <f t="shared" ref="AI82" si="127">1-AI74</f>
        <v>0.23161519304335021</v>
      </c>
    </row>
    <row r="83" spans="1:35">
      <c r="A83" s="678" t="s">
        <v>123</v>
      </c>
      <c r="B83" s="845" t="s">
        <v>196</v>
      </c>
      <c r="C83" s="291">
        <f>1-C75</f>
        <v>0.48012510980732226</v>
      </c>
      <c r="D83" s="291">
        <f t="shared" si="99"/>
        <v>0.48012510980732226</v>
      </c>
      <c r="E83" s="291">
        <f t="shared" si="99"/>
        <v>0.48012510980732226</v>
      </c>
      <c r="F83" s="291">
        <f t="shared" si="99"/>
        <v>0.48012510980732226</v>
      </c>
      <c r="G83" s="291">
        <f t="shared" si="99"/>
        <v>0.48012510980732226</v>
      </c>
      <c r="H83" s="291">
        <f t="shared" si="99"/>
        <v>0.48012510980732226</v>
      </c>
      <c r="I83" s="291">
        <f t="shared" si="99"/>
        <v>0.48012510980732226</v>
      </c>
      <c r="J83" s="291">
        <f t="shared" si="99"/>
        <v>0.48012510980732226</v>
      </c>
      <c r="K83" s="291">
        <f t="shared" si="99"/>
        <v>0.48012510980732226</v>
      </c>
      <c r="L83" s="291">
        <f t="shared" si="99"/>
        <v>0.48012510980732226</v>
      </c>
      <c r="M83" s="291">
        <f t="shared" si="99"/>
        <v>0.48012510980732226</v>
      </c>
      <c r="N83" s="291">
        <f t="shared" ref="N83:AD83" si="128">1-N75</f>
        <v>0.46674806767820942</v>
      </c>
      <c r="O83" s="291">
        <f t="shared" si="128"/>
        <v>0.45356333147352057</v>
      </c>
      <c r="P83" s="291">
        <f t="shared" si="128"/>
        <v>0.44057729700036885</v>
      </c>
      <c r="Q83" s="291">
        <f t="shared" si="128"/>
        <v>0.42779377245145178</v>
      </c>
      <c r="R83" s="291">
        <f t="shared" si="128"/>
        <v>0.4152142672072674</v>
      </c>
      <c r="S83" s="291">
        <f t="shared" si="128"/>
        <v>0.40283823844958389</v>
      </c>
      <c r="T83" s="291">
        <f t="shared" si="128"/>
        <v>0.39066391175266357</v>
      </c>
      <c r="U83" s="291">
        <f t="shared" si="128"/>
        <v>0.37869054470000341</v>
      </c>
      <c r="V83" s="291">
        <f t="shared" si="128"/>
        <v>0.36692407817286166</v>
      </c>
      <c r="W83" s="291">
        <f t="shared" si="128"/>
        <v>0.35539039678077056</v>
      </c>
      <c r="X83" s="291">
        <f t="shared" si="128"/>
        <v>0.34416512666565957</v>
      </c>
      <c r="Y83" s="291">
        <f t="shared" si="128"/>
        <v>0.33343830207979241</v>
      </c>
      <c r="Z83" s="291">
        <f t="shared" si="128"/>
        <v>0.32364989779611286</v>
      </c>
      <c r="AA83" s="291">
        <f t="shared" si="128"/>
        <v>0.31576123883499863</v>
      </c>
      <c r="AB83" s="291">
        <f t="shared" si="128"/>
        <v>0.31576123883499863</v>
      </c>
      <c r="AC83" s="294">
        <f t="shared" si="128"/>
        <v>0.31576123883499863</v>
      </c>
      <c r="AD83" s="294">
        <f t="shared" si="128"/>
        <v>0.31576123883499863</v>
      </c>
      <c r="AE83" s="294">
        <f t="shared" ref="AE83:AF83" si="129">1-AE75</f>
        <v>0.31576123883499863</v>
      </c>
      <c r="AF83" s="294">
        <f t="shared" si="129"/>
        <v>0.31576123883499863</v>
      </c>
      <c r="AG83" s="294">
        <f t="shared" ref="AG83:AH83" si="130">1-AG75</f>
        <v>0.31576123883499863</v>
      </c>
      <c r="AH83" s="294">
        <f t="shared" si="130"/>
        <v>0.31576123883499863</v>
      </c>
      <c r="AI83" s="294">
        <f t="shared" ref="AI83" si="131">1-AI75</f>
        <v>0.31576123883499863</v>
      </c>
    </row>
    <row r="84" spans="1:35">
      <c r="B84" s="277"/>
      <c r="C84" s="285">
        <f t="shared" ref="C84:L84" si="132">C75-C64</f>
        <v>0</v>
      </c>
      <c r="D84" s="285">
        <f t="shared" si="132"/>
        <v>0</v>
      </c>
      <c r="E84" s="285">
        <f t="shared" si="132"/>
        <v>0</v>
      </c>
      <c r="F84" s="285">
        <f t="shared" si="132"/>
        <v>0</v>
      </c>
      <c r="G84" s="285">
        <f t="shared" si="132"/>
        <v>0</v>
      </c>
      <c r="H84" s="285">
        <f t="shared" si="132"/>
        <v>0</v>
      </c>
      <c r="I84" s="285">
        <f t="shared" si="132"/>
        <v>0</v>
      </c>
      <c r="J84" s="285">
        <f t="shared" si="132"/>
        <v>0</v>
      </c>
      <c r="K84" s="285">
        <f t="shared" si="132"/>
        <v>0</v>
      </c>
      <c r="L84" s="285">
        <f t="shared" si="132"/>
        <v>0</v>
      </c>
      <c r="M84" s="285">
        <f t="shared" ref="M84:AD84" si="133">M75-M64</f>
        <v>0</v>
      </c>
      <c r="N84" s="285">
        <f t="shared" si="133"/>
        <v>0</v>
      </c>
      <c r="O84" s="285">
        <f t="shared" si="133"/>
        <v>0</v>
      </c>
      <c r="P84" s="285">
        <f t="shared" si="133"/>
        <v>0</v>
      </c>
      <c r="Q84" s="285">
        <f t="shared" si="133"/>
        <v>0</v>
      </c>
      <c r="R84" s="285">
        <f t="shared" si="133"/>
        <v>0</v>
      </c>
      <c r="S84" s="285">
        <f t="shared" si="133"/>
        <v>0</v>
      </c>
      <c r="T84" s="285">
        <f t="shared" si="133"/>
        <v>0</v>
      </c>
      <c r="U84" s="285">
        <f t="shared" si="133"/>
        <v>0</v>
      </c>
      <c r="V84" s="285">
        <f t="shared" si="133"/>
        <v>0</v>
      </c>
      <c r="W84" s="285">
        <f t="shared" si="133"/>
        <v>0</v>
      </c>
      <c r="X84" s="285">
        <f t="shared" si="133"/>
        <v>0</v>
      </c>
      <c r="Y84" s="285">
        <f t="shared" si="133"/>
        <v>0</v>
      </c>
      <c r="Z84" s="285">
        <f t="shared" si="133"/>
        <v>0</v>
      </c>
      <c r="AA84" s="285">
        <f t="shared" si="133"/>
        <v>0</v>
      </c>
      <c r="AB84" s="285">
        <f t="shared" si="133"/>
        <v>0</v>
      </c>
      <c r="AC84" s="285">
        <f t="shared" si="133"/>
        <v>0</v>
      </c>
      <c r="AD84" s="285">
        <f t="shared" si="133"/>
        <v>0</v>
      </c>
      <c r="AE84" s="285">
        <f t="shared" ref="AE84:AH84" si="134">AE75-AE64</f>
        <v>0</v>
      </c>
      <c r="AF84" s="285">
        <f t="shared" si="134"/>
        <v>0</v>
      </c>
      <c r="AG84" s="285">
        <f t="shared" si="134"/>
        <v>0</v>
      </c>
      <c r="AH84" s="285">
        <f t="shared" si="134"/>
        <v>0</v>
      </c>
      <c r="AI84" s="285">
        <f t="shared" ref="AI84" si="135">AI75-AI64</f>
        <v>0</v>
      </c>
    </row>
    <row r="85" spans="1:35">
      <c r="B85" s="277"/>
      <c r="C85" s="285">
        <f t="shared" ref="C85:L85" si="136">C83-C65</f>
        <v>0</v>
      </c>
      <c r="D85" s="285">
        <f t="shared" si="136"/>
        <v>0</v>
      </c>
      <c r="E85" s="285">
        <f t="shared" si="136"/>
        <v>0</v>
      </c>
      <c r="F85" s="285">
        <f t="shared" si="136"/>
        <v>0</v>
      </c>
      <c r="G85" s="285">
        <f t="shared" si="136"/>
        <v>0</v>
      </c>
      <c r="H85" s="285">
        <f t="shared" si="136"/>
        <v>0</v>
      </c>
      <c r="I85" s="285">
        <f t="shared" si="136"/>
        <v>0</v>
      </c>
      <c r="J85" s="285">
        <f t="shared" si="136"/>
        <v>0</v>
      </c>
      <c r="K85" s="285">
        <f t="shared" si="136"/>
        <v>0</v>
      </c>
      <c r="L85" s="285">
        <f t="shared" si="136"/>
        <v>0</v>
      </c>
      <c r="M85" s="285">
        <f t="shared" ref="M85:AD85" si="137">M83-M65</f>
        <v>0</v>
      </c>
      <c r="N85" s="285">
        <f t="shared" si="137"/>
        <v>0</v>
      </c>
      <c r="O85" s="285">
        <f t="shared" si="137"/>
        <v>0</v>
      </c>
      <c r="P85" s="285">
        <f t="shared" si="137"/>
        <v>0</v>
      </c>
      <c r="Q85" s="285">
        <f t="shared" si="137"/>
        <v>0</v>
      </c>
      <c r="R85" s="285">
        <f t="shared" si="137"/>
        <v>0</v>
      </c>
      <c r="S85" s="285">
        <f t="shared" si="137"/>
        <v>0</v>
      </c>
      <c r="T85" s="285">
        <f t="shared" si="137"/>
        <v>0</v>
      </c>
      <c r="U85" s="285">
        <f t="shared" si="137"/>
        <v>0</v>
      </c>
      <c r="V85" s="285">
        <f t="shared" si="137"/>
        <v>0</v>
      </c>
      <c r="W85" s="285">
        <f t="shared" si="137"/>
        <v>0</v>
      </c>
      <c r="X85" s="285">
        <f t="shared" si="137"/>
        <v>0</v>
      </c>
      <c r="Y85" s="285">
        <f t="shared" si="137"/>
        <v>0</v>
      </c>
      <c r="Z85" s="285">
        <f t="shared" si="137"/>
        <v>0</v>
      </c>
      <c r="AA85" s="285">
        <f t="shared" si="137"/>
        <v>0</v>
      </c>
      <c r="AB85" s="285">
        <f t="shared" si="137"/>
        <v>0</v>
      </c>
      <c r="AC85" s="285">
        <f t="shared" si="137"/>
        <v>0</v>
      </c>
      <c r="AD85" s="285">
        <f t="shared" si="137"/>
        <v>0</v>
      </c>
      <c r="AE85" s="285">
        <f t="shared" ref="AE85:AH85" si="138">AE83-AE65</f>
        <v>0</v>
      </c>
      <c r="AF85" s="285">
        <f t="shared" si="138"/>
        <v>0</v>
      </c>
      <c r="AG85" s="285">
        <f t="shared" si="138"/>
        <v>0</v>
      </c>
      <c r="AH85" s="285">
        <f t="shared" si="138"/>
        <v>0</v>
      </c>
      <c r="AI85" s="285">
        <f t="shared" ref="AI85" si="139">AI83-AI65</f>
        <v>0</v>
      </c>
    </row>
    <row r="86" spans="1:35">
      <c r="B86" s="277"/>
      <c r="C86" s="277"/>
      <c r="D86" s="276"/>
      <c r="E86" s="276"/>
      <c r="F86" s="276"/>
      <c r="G86" s="276"/>
      <c r="H86" s="276"/>
      <c r="I86" s="276"/>
      <c r="J86" s="276"/>
      <c r="K86" s="276"/>
      <c r="L86" s="276"/>
      <c r="M86" s="276"/>
      <c r="N86" s="276"/>
      <c r="O86" s="276"/>
      <c r="P86" s="276"/>
      <c r="Q86" s="276"/>
      <c r="R86" s="276"/>
      <c r="S86" s="276"/>
      <c r="T86" s="276"/>
      <c r="U86" s="276"/>
      <c r="V86" s="276"/>
      <c r="W86" s="276"/>
      <c r="X86" s="276"/>
      <c r="Y86" s="276"/>
      <c r="Z86" s="276"/>
      <c r="AA86" s="276"/>
      <c r="AB86" s="276"/>
      <c r="AC86" s="276"/>
    </row>
    <row r="87" spans="1:35">
      <c r="B87" s="277"/>
      <c r="C87" s="277"/>
      <c r="D87" s="276"/>
      <c r="E87" s="276"/>
      <c r="F87" s="276"/>
      <c r="G87" s="276"/>
      <c r="H87" s="276"/>
      <c r="I87" s="276"/>
      <c r="J87" s="276"/>
      <c r="K87" s="276"/>
      <c r="L87" s="276"/>
      <c r="M87" s="276"/>
      <c r="N87" s="276"/>
      <c r="O87" s="276"/>
      <c r="P87" s="276"/>
      <c r="Q87" s="276"/>
      <c r="R87" s="276"/>
      <c r="S87" s="276"/>
      <c r="T87" s="276"/>
      <c r="U87" s="276"/>
      <c r="V87" s="276"/>
      <c r="W87" s="276"/>
      <c r="X87" s="276"/>
      <c r="Y87" s="276"/>
      <c r="Z87" s="276"/>
      <c r="AA87" s="276"/>
      <c r="AB87" s="276"/>
      <c r="AC87" s="276"/>
    </row>
    <row r="88" spans="1:35" ht="13.5" customHeight="1">
      <c r="B88" s="280" t="s">
        <v>486</v>
      </c>
      <c r="C88" s="280"/>
      <c r="D88" s="276"/>
      <c r="E88" s="276"/>
      <c r="F88" s="276"/>
      <c r="G88" s="276"/>
      <c r="H88" s="276"/>
      <c r="I88" s="276"/>
      <c r="J88" s="276"/>
      <c r="K88" s="276"/>
      <c r="L88" s="276"/>
      <c r="M88" s="276"/>
      <c r="N88" s="276"/>
      <c r="O88" s="276"/>
      <c r="P88" s="276"/>
      <c r="Q88" s="276"/>
      <c r="R88" s="276"/>
      <c r="S88" s="276"/>
      <c r="T88" s="276"/>
      <c r="U88" s="276"/>
      <c r="V88" s="276"/>
      <c r="W88" s="276"/>
      <c r="X88" s="276"/>
      <c r="Y88" s="276"/>
      <c r="Z88" s="276"/>
      <c r="AA88" s="276"/>
      <c r="AB88" s="276"/>
      <c r="AC88" s="276"/>
    </row>
    <row r="89" spans="1:35">
      <c r="A89" s="678" t="s">
        <v>122</v>
      </c>
      <c r="B89" s="832" t="s">
        <v>106</v>
      </c>
      <c r="C89" s="286">
        <f>(AA47/M47)^(1/14)-1</f>
        <v>3.0966742948734804E-3</v>
      </c>
      <c r="D89" s="276"/>
      <c r="E89" s="276"/>
      <c r="F89" s="276"/>
      <c r="G89" s="276"/>
      <c r="H89" s="276"/>
      <c r="I89" s="276"/>
      <c r="J89" s="276"/>
      <c r="K89" s="276"/>
      <c r="L89" s="276"/>
      <c r="M89" s="276"/>
      <c r="N89" s="276"/>
      <c r="O89" s="276"/>
      <c r="P89" s="276"/>
      <c r="Q89" s="276"/>
      <c r="R89" s="276"/>
      <c r="S89" s="276"/>
      <c r="T89" s="276"/>
      <c r="U89" s="276"/>
      <c r="V89" s="276"/>
      <c r="W89" s="276"/>
      <c r="X89" s="276"/>
      <c r="Y89" s="276"/>
      <c r="Z89" s="276"/>
      <c r="AA89" s="276"/>
      <c r="AB89" s="276"/>
      <c r="AC89" s="276"/>
    </row>
    <row r="90" spans="1:35">
      <c r="A90" s="678" t="s">
        <v>122</v>
      </c>
      <c r="B90" s="832" t="s">
        <v>108</v>
      </c>
      <c r="C90" s="286">
        <f t="shared" ref="C90:C98" si="140">(AA48/M48)^(1/14)-1</f>
        <v>6.0033382071255303E-2</v>
      </c>
      <c r="D90" s="276"/>
      <c r="E90" s="276"/>
      <c r="F90" s="276"/>
      <c r="G90" s="276"/>
      <c r="H90" s="276"/>
      <c r="I90" s="276"/>
      <c r="J90" s="276"/>
      <c r="K90" s="276"/>
      <c r="L90" s="276"/>
      <c r="M90" s="276"/>
      <c r="N90" s="276"/>
      <c r="O90" s="276"/>
      <c r="P90" s="276"/>
      <c r="Q90" s="276"/>
      <c r="R90" s="276"/>
      <c r="S90" s="276"/>
      <c r="T90" s="276"/>
      <c r="U90" s="276"/>
      <c r="V90" s="276"/>
      <c r="W90" s="276"/>
      <c r="X90" s="276"/>
      <c r="Y90" s="276"/>
      <c r="Z90" s="276"/>
      <c r="AA90" s="276"/>
      <c r="AB90" s="276"/>
      <c r="AC90" s="276"/>
    </row>
    <row r="91" spans="1:35">
      <c r="A91" s="678" t="s">
        <v>122</v>
      </c>
      <c r="B91" s="832" t="s">
        <v>149</v>
      </c>
      <c r="C91" s="286">
        <f t="shared" si="140"/>
        <v>0.12612427997469311</v>
      </c>
      <c r="D91" s="276"/>
      <c r="E91" s="276"/>
      <c r="F91" s="276"/>
      <c r="G91" s="276"/>
      <c r="H91" s="276"/>
      <c r="I91" s="276"/>
      <c r="J91" s="276"/>
      <c r="K91" s="276"/>
      <c r="L91" s="276"/>
      <c r="M91" s="276"/>
      <c r="N91" s="276"/>
      <c r="O91" s="276"/>
      <c r="P91" s="276"/>
      <c r="Q91" s="276"/>
      <c r="R91" s="276"/>
      <c r="S91" s="276"/>
      <c r="T91" s="276"/>
      <c r="U91" s="276"/>
      <c r="V91" s="276"/>
      <c r="W91" s="276"/>
      <c r="X91" s="276"/>
      <c r="Y91" s="276"/>
      <c r="Z91" s="276"/>
      <c r="AA91" s="276"/>
      <c r="AB91" s="276"/>
      <c r="AC91" s="276"/>
    </row>
    <row r="92" spans="1:35">
      <c r="A92" s="678" t="s">
        <v>122</v>
      </c>
      <c r="B92" s="832" t="s">
        <v>109</v>
      </c>
      <c r="C92" s="286">
        <f t="shared" si="140"/>
        <v>2.2492017474810888E-2</v>
      </c>
      <c r="D92" s="276"/>
      <c r="E92" s="276"/>
      <c r="F92" s="276"/>
      <c r="G92" s="276"/>
      <c r="H92" s="276"/>
      <c r="I92" s="276"/>
      <c r="J92" s="276"/>
      <c r="K92" s="276"/>
      <c r="L92" s="276"/>
      <c r="M92" s="276"/>
      <c r="N92" s="276"/>
      <c r="O92" s="276"/>
      <c r="P92" s="276"/>
      <c r="Q92" s="276"/>
      <c r="R92" s="276"/>
      <c r="S92" s="276"/>
      <c r="T92" s="276"/>
      <c r="U92" s="276"/>
      <c r="V92" s="276"/>
      <c r="W92" s="276"/>
      <c r="X92" s="276"/>
      <c r="Y92" s="276"/>
      <c r="Z92" s="276"/>
      <c r="AA92" s="276"/>
      <c r="AB92" s="276"/>
      <c r="AC92" s="276"/>
    </row>
    <row r="93" spans="1:35">
      <c r="A93" s="678" t="s">
        <v>122</v>
      </c>
      <c r="B93" s="832" t="s">
        <v>150</v>
      </c>
      <c r="C93" s="286">
        <f t="shared" si="140"/>
        <v>6.1537786049431276E-2</v>
      </c>
      <c r="D93" s="276"/>
      <c r="E93" s="276"/>
      <c r="F93" s="276"/>
      <c r="G93" s="276"/>
      <c r="H93" s="276"/>
      <c r="I93" s="276"/>
      <c r="J93" s="276"/>
      <c r="K93" s="276"/>
      <c r="L93" s="276"/>
      <c r="M93" s="276"/>
      <c r="N93" s="276"/>
      <c r="O93" s="276"/>
      <c r="P93" s="276"/>
      <c r="Q93" s="276"/>
      <c r="R93" s="276"/>
      <c r="S93" s="276"/>
      <c r="T93" s="276"/>
      <c r="U93" s="276"/>
      <c r="V93" s="276"/>
      <c r="W93" s="276"/>
      <c r="X93" s="276"/>
      <c r="Y93" s="276"/>
      <c r="Z93" s="276"/>
      <c r="AA93" s="276"/>
      <c r="AB93" s="276"/>
      <c r="AC93" s="276"/>
    </row>
    <row r="94" spans="1:35">
      <c r="A94" s="678" t="s">
        <v>122</v>
      </c>
      <c r="B94" s="832" t="s">
        <v>151</v>
      </c>
      <c r="C94" s="286">
        <f t="shared" si="140"/>
        <v>0.6173326249032971</v>
      </c>
      <c r="D94" s="276"/>
      <c r="E94" s="276"/>
      <c r="F94" s="276"/>
      <c r="G94" s="276"/>
      <c r="H94" s="276"/>
      <c r="I94" s="276"/>
      <c r="J94" s="276"/>
      <c r="K94" s="276"/>
      <c r="L94" s="276"/>
      <c r="M94" s="276"/>
      <c r="N94" s="276"/>
      <c r="O94" s="276"/>
      <c r="P94" s="276"/>
      <c r="Q94" s="276"/>
      <c r="R94" s="276"/>
      <c r="S94" s="276"/>
      <c r="T94" s="276"/>
      <c r="U94" s="276"/>
      <c r="V94" s="276"/>
      <c r="W94" s="276"/>
      <c r="X94" s="276"/>
      <c r="Y94" s="276"/>
      <c r="Z94" s="276"/>
      <c r="AA94" s="276"/>
      <c r="AB94" s="276"/>
      <c r="AC94" s="276"/>
    </row>
    <row r="95" spans="1:35">
      <c r="A95" s="678" t="s">
        <v>122</v>
      </c>
      <c r="B95" s="832" t="s">
        <v>152</v>
      </c>
      <c r="C95" s="286">
        <f t="shared" si="140"/>
        <v>5.1031011416521999E-2</v>
      </c>
      <c r="D95" s="276"/>
      <c r="E95" s="276"/>
      <c r="F95" s="276"/>
      <c r="G95" s="276"/>
      <c r="H95" s="276"/>
      <c r="I95" s="276"/>
      <c r="J95" s="276"/>
      <c r="K95" s="276"/>
      <c r="L95" s="276"/>
      <c r="M95" s="276"/>
      <c r="N95" s="276"/>
      <c r="O95" s="276"/>
      <c r="P95" s="276"/>
      <c r="Q95" s="276"/>
      <c r="R95" s="276"/>
      <c r="S95" s="276"/>
      <c r="T95" s="276"/>
      <c r="U95" s="276"/>
      <c r="V95" s="276"/>
      <c r="W95" s="276"/>
      <c r="X95" s="276"/>
      <c r="Y95" s="276"/>
      <c r="Z95" s="276"/>
      <c r="AA95" s="276"/>
      <c r="AB95" s="276"/>
      <c r="AC95" s="276"/>
    </row>
    <row r="96" spans="1:35">
      <c r="A96" s="678" t="s">
        <v>122</v>
      </c>
      <c r="B96" s="845" t="s">
        <v>196</v>
      </c>
      <c r="C96" s="288">
        <f t="shared" si="140"/>
        <v>2.0277454827747565E-2</v>
      </c>
      <c r="D96" s="276"/>
      <c r="E96" s="276"/>
      <c r="F96" s="276"/>
      <c r="G96" s="276"/>
      <c r="H96" s="276"/>
      <c r="I96" s="276"/>
      <c r="J96" s="276"/>
      <c r="K96" s="276"/>
      <c r="L96" s="276"/>
      <c r="M96" s="276"/>
      <c r="N96" s="276"/>
      <c r="O96" s="276"/>
      <c r="P96" s="276"/>
      <c r="Q96" s="276"/>
      <c r="R96" s="276"/>
      <c r="S96" s="276"/>
      <c r="T96" s="276"/>
      <c r="U96" s="276"/>
      <c r="V96" s="276"/>
      <c r="W96" s="276"/>
      <c r="X96" s="276"/>
      <c r="Y96" s="276"/>
      <c r="Z96" s="276"/>
      <c r="AA96" s="276"/>
      <c r="AB96" s="276"/>
      <c r="AC96" s="276"/>
    </row>
    <row r="97" spans="1:29">
      <c r="A97" s="678" t="s">
        <v>123</v>
      </c>
      <c r="B97" s="832" t="s">
        <v>106</v>
      </c>
      <c r="C97" s="286">
        <f t="shared" si="140"/>
        <v>-1.2545012819051293E-2</v>
      </c>
      <c r="D97" s="276"/>
      <c r="E97" s="276"/>
      <c r="F97" s="276"/>
      <c r="G97" s="276"/>
      <c r="H97" s="276"/>
      <c r="I97" s="276"/>
      <c r="J97" s="276"/>
      <c r="K97" s="276"/>
      <c r="L97" s="276"/>
      <c r="M97" s="276"/>
      <c r="N97" s="276"/>
      <c r="O97" s="276"/>
      <c r="P97" s="276"/>
      <c r="Q97" s="276"/>
      <c r="R97" s="276"/>
      <c r="S97" s="276"/>
      <c r="T97" s="276"/>
      <c r="U97" s="276"/>
      <c r="V97" s="276"/>
      <c r="W97" s="276"/>
      <c r="X97" s="276"/>
      <c r="Y97" s="276"/>
      <c r="Z97" s="276"/>
      <c r="AA97" s="276"/>
      <c r="AB97" s="276"/>
      <c r="AC97" s="276"/>
    </row>
    <row r="98" spans="1:29">
      <c r="A98" s="678" t="s">
        <v>123</v>
      </c>
      <c r="B98" s="832" t="s">
        <v>108</v>
      </c>
      <c r="C98" s="286">
        <f t="shared" si="140"/>
        <v>-8.1398481055867666E-2</v>
      </c>
      <c r="D98" s="276"/>
      <c r="E98" s="276"/>
      <c r="F98" s="276"/>
      <c r="G98" s="276"/>
      <c r="H98" s="276"/>
      <c r="I98" s="276"/>
      <c r="J98" s="276"/>
      <c r="K98" s="276"/>
      <c r="L98" s="276"/>
      <c r="M98" s="276"/>
      <c r="N98" s="276"/>
      <c r="O98" s="276"/>
      <c r="P98" s="276"/>
      <c r="Q98" s="276"/>
      <c r="R98" s="276"/>
      <c r="S98" s="276"/>
      <c r="T98" s="276"/>
      <c r="U98" s="276"/>
      <c r="V98" s="276"/>
      <c r="W98" s="276"/>
      <c r="X98" s="276"/>
      <c r="Y98" s="276"/>
      <c r="Z98" s="276"/>
      <c r="AA98" s="276"/>
      <c r="AB98" s="276"/>
      <c r="AC98" s="276"/>
    </row>
    <row r="99" spans="1:29">
      <c r="A99" s="678" t="s">
        <v>123</v>
      </c>
      <c r="B99" s="832" t="s">
        <v>149</v>
      </c>
      <c r="C99" s="286">
        <f>(AA57/1)^(1/14)-1</f>
        <v>1.0706748849008481</v>
      </c>
      <c r="D99" s="276"/>
      <c r="E99" s="276"/>
      <c r="F99" s="276"/>
      <c r="G99" s="276"/>
      <c r="H99" s="276"/>
      <c r="I99" s="276"/>
      <c r="J99" s="276"/>
      <c r="K99" s="276"/>
      <c r="L99" s="276"/>
      <c r="M99" s="276"/>
      <c r="N99" s="276"/>
      <c r="O99" s="276"/>
      <c r="P99" s="276"/>
      <c r="Q99" s="276"/>
      <c r="R99" s="276"/>
      <c r="S99" s="276"/>
      <c r="T99" s="276"/>
      <c r="U99" s="276"/>
      <c r="V99" s="276"/>
      <c r="W99" s="276"/>
      <c r="X99" s="276"/>
      <c r="Y99" s="276"/>
      <c r="Z99" s="276"/>
      <c r="AA99" s="276"/>
      <c r="AB99" s="276"/>
      <c r="AC99" s="276"/>
    </row>
    <row r="100" spans="1:29">
      <c r="A100" s="678" t="s">
        <v>123</v>
      </c>
      <c r="B100" s="832" t="s">
        <v>109</v>
      </c>
      <c r="C100" s="286">
        <f>(AA58/M58)^(1/14)-1</f>
        <v>-4.1293116902362814E-2</v>
      </c>
      <c r="D100" s="276"/>
      <c r="E100" s="276"/>
      <c r="F100" s="276"/>
      <c r="G100" s="276"/>
      <c r="H100" s="276"/>
      <c r="I100" s="276"/>
      <c r="J100" s="276"/>
      <c r="K100" s="276"/>
      <c r="L100" s="276"/>
      <c r="M100" s="276"/>
      <c r="N100" s="276"/>
      <c r="O100" s="276"/>
      <c r="P100" s="276"/>
      <c r="Q100" s="276"/>
      <c r="R100" s="276"/>
      <c r="S100" s="276"/>
      <c r="T100" s="276"/>
      <c r="U100" s="276"/>
      <c r="V100" s="276"/>
      <c r="W100" s="276"/>
      <c r="X100" s="276"/>
      <c r="Y100" s="276"/>
      <c r="Z100" s="276"/>
      <c r="AA100" s="276"/>
      <c r="AB100" s="276"/>
      <c r="AC100" s="276"/>
    </row>
    <row r="101" spans="1:29">
      <c r="A101" s="678" t="s">
        <v>123</v>
      </c>
      <c r="B101" s="832" t="s">
        <v>150</v>
      </c>
      <c r="C101" s="286">
        <f>(AA59/M59)^(1/14)-1</f>
        <v>-1.4181749411924072E-2</v>
      </c>
      <c r="D101" s="276"/>
      <c r="E101" s="276"/>
      <c r="F101" s="276"/>
      <c r="G101" s="276"/>
      <c r="H101" s="276"/>
      <c r="I101" s="276"/>
      <c r="J101" s="276"/>
      <c r="K101" s="276"/>
      <c r="L101" s="276"/>
      <c r="M101" s="276"/>
      <c r="N101" s="276"/>
      <c r="O101" s="276"/>
      <c r="P101" s="276"/>
      <c r="Q101" s="276"/>
      <c r="R101" s="276"/>
      <c r="S101" s="276"/>
      <c r="T101" s="276"/>
      <c r="U101" s="276"/>
      <c r="V101" s="276"/>
      <c r="W101" s="276"/>
      <c r="X101" s="276"/>
      <c r="Y101" s="276"/>
      <c r="Z101" s="276"/>
      <c r="AA101" s="276"/>
      <c r="AB101" s="276"/>
      <c r="AC101" s="276"/>
    </row>
    <row r="102" spans="1:29">
      <c r="A102" s="678" t="s">
        <v>123</v>
      </c>
      <c r="B102" s="832" t="s">
        <v>151</v>
      </c>
      <c r="C102" s="286">
        <f>(AA60/M60)^(1/14)-1</f>
        <v>5.640090865859837E-2</v>
      </c>
      <c r="D102" s="276"/>
      <c r="E102" s="276"/>
      <c r="F102" s="276"/>
      <c r="G102" s="276"/>
      <c r="H102" s="276"/>
      <c r="I102" s="276"/>
      <c r="J102" s="276"/>
      <c r="K102" s="276"/>
      <c r="L102" s="276"/>
      <c r="M102" s="276"/>
      <c r="N102" s="276"/>
      <c r="O102" s="276"/>
      <c r="P102" s="276"/>
      <c r="Q102" s="276"/>
      <c r="R102" s="276"/>
      <c r="S102" s="276"/>
      <c r="T102" s="276"/>
      <c r="U102" s="276"/>
      <c r="V102" s="276"/>
      <c r="W102" s="276"/>
      <c r="X102" s="276"/>
      <c r="Y102" s="276"/>
      <c r="Z102" s="276"/>
      <c r="AA102" s="276"/>
      <c r="AB102" s="276"/>
      <c r="AC102" s="276"/>
    </row>
    <row r="103" spans="1:29">
      <c r="A103" s="678" t="s">
        <v>123</v>
      </c>
      <c r="B103" s="832" t="s">
        <v>152</v>
      </c>
      <c r="C103" s="286">
        <f>(AA61/M61)^(1/14)-1</f>
        <v>-7.7700013692626135E-2</v>
      </c>
      <c r="D103" s="276"/>
      <c r="E103" s="276"/>
      <c r="F103" s="276"/>
      <c r="G103" s="276"/>
      <c r="H103" s="276"/>
      <c r="I103" s="276"/>
      <c r="J103" s="276"/>
      <c r="K103" s="276"/>
      <c r="L103" s="276"/>
      <c r="M103" s="276"/>
      <c r="N103" s="276"/>
      <c r="O103" s="276"/>
      <c r="P103" s="276"/>
      <c r="Q103" s="276"/>
      <c r="R103" s="276"/>
      <c r="S103" s="276"/>
      <c r="T103" s="276"/>
      <c r="U103" s="276"/>
      <c r="V103" s="276"/>
      <c r="W103" s="276"/>
      <c r="X103" s="276"/>
      <c r="Y103" s="276"/>
      <c r="Z103" s="276"/>
      <c r="AA103" s="276"/>
      <c r="AB103" s="276"/>
      <c r="AC103" s="276"/>
    </row>
    <row r="104" spans="1:29">
      <c r="A104" s="678" t="s">
        <v>123</v>
      </c>
      <c r="B104" s="845" t="s">
        <v>196</v>
      </c>
      <c r="C104" s="288">
        <f>(AA62/M62)^(1/14)-1</f>
        <v>-2.90507181039803E-2</v>
      </c>
      <c r="D104" s="276"/>
      <c r="E104" s="276"/>
      <c r="F104" s="276"/>
      <c r="G104" s="276"/>
      <c r="H104" s="276"/>
      <c r="I104" s="276"/>
      <c r="J104" s="276"/>
      <c r="K104" s="276"/>
      <c r="L104" s="276"/>
      <c r="M104" s="276"/>
      <c r="N104" s="276"/>
      <c r="O104" s="276"/>
      <c r="P104" s="276"/>
      <c r="Q104" s="276"/>
      <c r="R104" s="276"/>
      <c r="S104" s="276"/>
      <c r="T104" s="276"/>
      <c r="U104" s="276"/>
      <c r="V104" s="276"/>
      <c r="W104" s="276"/>
      <c r="X104" s="276"/>
      <c r="Y104" s="276"/>
      <c r="Z104" s="276"/>
      <c r="AA104" s="276"/>
      <c r="AB104" s="276"/>
      <c r="AC104" s="276"/>
    </row>
    <row r="105" spans="1:29">
      <c r="B105" s="45"/>
      <c r="C105" s="45"/>
    </row>
  </sheetData>
  <phoneticPr fontId="5" type="noConversion"/>
  <conditionalFormatting sqref="N34:O40">
    <cfRule type="expression" dxfId="46" priority="4" stopIfTrue="1">
      <formula>RiskIsOutput</formula>
    </cfRule>
  </conditionalFormatting>
  <conditionalFormatting sqref="AC13">
    <cfRule type="expression" dxfId="45" priority="3" stopIfTrue="1">
      <formula>RiskIsOutput</formula>
    </cfRule>
  </conditionalFormatting>
  <pageMargins left="0.75" right="0.75" top="1" bottom="1" header="0.5" footer="0.5"/>
  <pageSetup orientation="portrait" r:id="rId1"/>
  <headerFooter alignWithMargins="0"/>
  <legacyDrawing r:id="rId2"/>
  <extLst>
    <ext xmlns:mx="http://schemas.microsoft.com/office/mac/excel/2008/main" uri="{64002731-A6B0-56B0-2670-7721B7C09600}">
      <mx:PLV Mode="0" OnePage="0" WScale="0"/>
    </ext>
  </extLs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3">
    <tabColor rgb="FF00B050"/>
  </sheetPr>
  <dimension ref="A1:ANL85"/>
  <sheetViews>
    <sheetView topLeftCell="EY2" workbookViewId="0">
      <selection activeCell="FQ24" sqref="FQ24"/>
    </sheetView>
  </sheetViews>
  <sheetFormatPr defaultColWidth="9" defaultRowHeight="12.75"/>
  <cols>
    <col min="1" max="1" width="10.28515625" style="3" customWidth="1"/>
    <col min="2" max="2" width="14.28515625" style="3" customWidth="1"/>
    <col min="3" max="3" width="8" style="3" bestFit="1" customWidth="1"/>
    <col min="4" max="4" width="10.28515625" style="3" customWidth="1"/>
    <col min="5" max="5" width="18.5703125" style="3" customWidth="1"/>
    <col min="6" max="6" width="9.42578125" style="3" customWidth="1"/>
    <col min="7" max="7" width="10" style="3" customWidth="1"/>
    <col min="8" max="8" width="13.42578125" style="3" customWidth="1"/>
    <col min="9" max="9" width="7.42578125" style="3" bestFit="1" customWidth="1"/>
    <col min="10" max="10" width="9.42578125" style="3" customWidth="1"/>
    <col min="11" max="11" width="13.28515625" style="3" customWidth="1"/>
    <col min="12" max="12" width="9" style="3" bestFit="1" customWidth="1"/>
    <col min="13" max="13" width="10.42578125" style="3" customWidth="1"/>
    <col min="14" max="14" width="15.42578125" style="3" customWidth="1"/>
    <col min="15" max="15" width="7.42578125" style="3" bestFit="1" customWidth="1"/>
    <col min="16" max="16" width="9" style="3"/>
    <col min="17" max="17" width="16" style="3" customWidth="1"/>
    <col min="18" max="18" width="8.7109375" style="3" customWidth="1"/>
    <col min="19" max="19" width="21" style="3" customWidth="1"/>
    <col min="20" max="20" width="15.28515625" style="3" customWidth="1"/>
    <col min="21" max="21" width="11" style="3" customWidth="1"/>
    <col min="22" max="22" width="11.42578125" style="3" customWidth="1"/>
    <col min="23" max="23" width="9" style="3"/>
    <col min="24" max="24" width="21" style="3" customWidth="1"/>
    <col min="25" max="28" width="9" style="3"/>
    <col min="29" max="29" width="21" style="3" customWidth="1"/>
    <col min="30" max="33" width="9" style="3"/>
    <col min="34" max="34" width="21" style="3" customWidth="1"/>
    <col min="35" max="35" width="10.28515625" style="3" bestFit="1" customWidth="1"/>
    <col min="36" max="37" width="9" style="3"/>
    <col min="38" max="38" width="17" style="3" customWidth="1"/>
    <col min="39" max="39" width="21" style="3" customWidth="1"/>
    <col min="40" max="43" width="9" style="3"/>
    <col min="44" max="44" width="21" style="3" customWidth="1"/>
    <col min="45" max="45" width="10.28515625" style="3" bestFit="1" customWidth="1"/>
    <col min="46" max="48" width="9" style="3"/>
    <col min="49" max="49" width="21" style="3" customWidth="1"/>
    <col min="50" max="50" width="10.28515625" style="3" bestFit="1" customWidth="1"/>
    <col min="51" max="53" width="9" style="3"/>
    <col min="54" max="54" width="21" style="3" customWidth="1"/>
    <col min="55" max="55" width="10.28515625" style="3" bestFit="1" customWidth="1"/>
    <col min="56" max="58" width="9" style="3"/>
    <col min="59" max="59" width="21" style="3" customWidth="1"/>
    <col min="60" max="60" width="10.28515625" style="3" bestFit="1" customWidth="1"/>
    <col min="61" max="63" width="9" style="3"/>
    <col min="64" max="64" width="13.28515625" style="3" customWidth="1"/>
    <col min="65" max="65" width="21" style="3" customWidth="1"/>
    <col min="66" max="67" width="10.28515625" style="3" bestFit="1" customWidth="1"/>
    <col min="68" max="68" width="13" style="3" customWidth="1"/>
    <col min="69" max="69" width="11.42578125" style="3" customWidth="1"/>
    <col min="70" max="72" width="9" style="3"/>
    <col min="73" max="73" width="13" style="3" customWidth="1"/>
    <col min="74" max="74" width="12.7109375" style="3" customWidth="1"/>
    <col min="75" max="75" width="10.28515625" style="3" bestFit="1" customWidth="1"/>
    <col min="76" max="79" width="9" style="3"/>
    <col min="80" max="80" width="10.7109375" style="3" customWidth="1"/>
    <col min="81" max="81" width="21" style="3" customWidth="1"/>
    <col min="82" max="82" width="10.28515625" style="3" bestFit="1" customWidth="1"/>
    <col min="83" max="83" width="9" style="3"/>
    <col min="84" max="84" width="12" style="3" customWidth="1"/>
    <col min="85" max="85" width="9" style="3"/>
    <col min="86" max="86" width="9.7109375" style="3" customWidth="1"/>
    <col min="87" max="87" width="21" style="3" customWidth="1"/>
    <col min="88" max="88" width="10.28515625" style="3" bestFit="1" customWidth="1"/>
    <col min="89" max="89" width="9" style="3"/>
    <col min="90" max="90" width="10.42578125" style="3" bestFit="1" customWidth="1"/>
    <col min="91" max="91" width="10.42578125" style="3" customWidth="1"/>
    <col min="92" max="92" width="14.7109375" style="3" customWidth="1"/>
    <col min="93" max="93" width="13" style="3" customWidth="1"/>
    <col min="94" max="94" width="10.28515625" style="3" bestFit="1" customWidth="1"/>
    <col min="95" max="95" width="11.42578125" style="3" bestFit="1" customWidth="1"/>
    <col min="96" max="96" width="9" style="3"/>
    <col min="97" max="97" width="13.7109375" style="3" customWidth="1"/>
    <col min="98" max="98" width="10.42578125" style="3" customWidth="1"/>
    <col min="99" max="99" width="13.28515625" style="3" customWidth="1"/>
    <col min="100" max="100" width="11.42578125" style="3" bestFit="1" customWidth="1"/>
    <col min="101" max="101" width="9" style="3"/>
    <col min="102" max="102" width="12" style="3" customWidth="1"/>
    <col min="103" max="104" width="9" style="3"/>
    <col min="105" max="105" width="10.28515625" style="3" customWidth="1"/>
    <col min="106" max="109" width="9" style="3"/>
    <col min="110" max="110" width="9" style="3" customWidth="1"/>
    <col min="111" max="126" width="9" style="3"/>
    <col min="127" max="127" width="16.42578125" style="3" customWidth="1"/>
    <col min="128" max="128" width="10.42578125" style="3" customWidth="1"/>
    <col min="129" max="129" width="12.28515625" style="3" customWidth="1"/>
    <col min="130" max="131" width="9" style="3"/>
    <col min="132" max="132" width="15.7109375" style="3" customWidth="1"/>
    <col min="133" max="136" width="9" style="3"/>
    <col min="137" max="137" width="17" style="3" customWidth="1"/>
    <col min="138" max="138" width="10.28515625" style="3" customWidth="1"/>
    <col min="139" max="139" width="13" style="3" customWidth="1"/>
    <col min="140" max="141" width="9" style="3"/>
    <col min="142" max="142" width="17" style="3" customWidth="1"/>
    <col min="143" max="143" width="10.28515625" style="3" customWidth="1"/>
    <col min="144" max="144" width="13" style="3" customWidth="1"/>
    <col min="145" max="145" width="9" style="3"/>
    <col min="146" max="146" width="9" style="3" customWidth="1"/>
    <col min="147" max="147" width="17" style="3" customWidth="1"/>
    <col min="148" max="148" width="10.28515625" style="3" customWidth="1"/>
    <col min="149" max="149" width="13" style="3" customWidth="1"/>
    <col min="150" max="150" width="9" style="3" customWidth="1"/>
    <col min="151" max="154" width="9" style="3"/>
    <col min="155" max="155" width="11.140625" style="3" customWidth="1"/>
    <col min="156" max="161" width="9" style="3"/>
    <col min="162" max="162" width="12" style="3" bestFit="1" customWidth="1"/>
    <col min="163" max="164" width="9" style="3"/>
    <col min="165" max="165" width="11" style="3" customWidth="1"/>
    <col min="166" max="169" width="9" style="3"/>
    <col min="170" max="170" width="12.42578125" style="3" customWidth="1"/>
    <col min="171" max="16384" width="9" style="3"/>
  </cols>
  <sheetData>
    <row r="1" spans="1:175" s="53" customFormat="1" ht="18">
      <c r="A1" s="52" t="s">
        <v>487</v>
      </c>
    </row>
    <row r="2" spans="1:175" ht="13.5" thickBot="1">
      <c r="A2" s="213" t="s">
        <v>488</v>
      </c>
      <c r="B2" s="55"/>
      <c r="C2" s="55"/>
      <c r="D2" s="56"/>
      <c r="E2" s="57"/>
      <c r="F2" s="214">
        <v>1989</v>
      </c>
      <c r="G2" s="55"/>
      <c r="H2" s="55"/>
      <c r="I2" s="56"/>
      <c r="J2" s="57"/>
      <c r="K2" s="58"/>
      <c r="L2" s="215">
        <v>1990</v>
      </c>
      <c r="N2" s="56"/>
      <c r="R2" s="214">
        <v>1991</v>
      </c>
      <c r="S2" s="56"/>
      <c r="T2" s="55"/>
      <c r="U2" s="56"/>
      <c r="V2" s="57"/>
      <c r="W2" s="58"/>
      <c r="X2" s="214">
        <v>1992</v>
      </c>
      <c r="AC2" s="214">
        <v>1993</v>
      </c>
      <c r="AD2" s="54"/>
      <c r="AE2" s="55"/>
      <c r="AF2" s="55"/>
      <c r="AG2" s="56"/>
      <c r="AH2" s="214">
        <v>1994</v>
      </c>
      <c r="AI2" s="58"/>
      <c r="AM2" s="56"/>
      <c r="AN2" s="214">
        <v>1995</v>
      </c>
      <c r="AQ2" s="56"/>
      <c r="AR2" s="56"/>
      <c r="AS2" s="214">
        <v>1996</v>
      </c>
      <c r="AV2" s="56"/>
      <c r="AW2" s="56"/>
      <c r="AX2" s="214">
        <v>1997</v>
      </c>
      <c r="BA2" s="56"/>
      <c r="BB2" s="56"/>
      <c r="BC2" s="214">
        <v>1998</v>
      </c>
      <c r="BF2" s="56"/>
      <c r="BG2" s="56"/>
      <c r="BH2" s="214">
        <v>1999</v>
      </c>
      <c r="BM2" s="214">
        <v>2000</v>
      </c>
      <c r="BR2" s="214">
        <v>2001</v>
      </c>
      <c r="BW2" s="214">
        <v>2002</v>
      </c>
      <c r="CB2" s="214">
        <v>2003</v>
      </c>
      <c r="CC2" s="56"/>
      <c r="CG2" s="214">
        <v>2004</v>
      </c>
      <c r="CI2" s="56"/>
      <c r="CL2" s="214">
        <v>2005</v>
      </c>
      <c r="CO2" s="56"/>
      <c r="CQ2" s="214">
        <v>2006</v>
      </c>
      <c r="CU2" s="56"/>
      <c r="CV2" s="214">
        <v>2007</v>
      </c>
      <c r="DA2" s="214">
        <v>2008</v>
      </c>
      <c r="DF2" s="214">
        <v>2009</v>
      </c>
      <c r="DK2" s="214">
        <v>2010</v>
      </c>
      <c r="DP2" s="214">
        <v>2011</v>
      </c>
      <c r="DU2" s="214">
        <v>2012</v>
      </c>
      <c r="DZ2" s="214">
        <v>2013</v>
      </c>
      <c r="EE2" s="214">
        <v>2014</v>
      </c>
      <c r="EJ2" s="214">
        <v>2015</v>
      </c>
      <c r="EO2" s="214">
        <v>2016</v>
      </c>
      <c r="ET2" s="214">
        <v>2017</v>
      </c>
      <c r="EY2" s="18">
        <v>2018</v>
      </c>
      <c r="FD2" s="18">
        <v>2019</v>
      </c>
      <c r="FI2" s="18">
        <v>2020</v>
      </c>
      <c r="FN2" s="18">
        <v>2021</v>
      </c>
      <c r="FS2" s="18">
        <v>2022</v>
      </c>
    </row>
    <row r="3" spans="1:175" s="65" customFormat="1" ht="15" customHeight="1" thickTop="1" thickBot="1">
      <c r="A3" s="564" t="s">
        <v>489</v>
      </c>
      <c r="B3" s="565"/>
      <c r="C3" s="565"/>
      <c r="D3" s="565"/>
      <c r="E3" s="565"/>
      <c r="F3" s="566"/>
      <c r="G3" s="1160" t="s">
        <v>490</v>
      </c>
      <c r="H3" s="1161"/>
      <c r="I3" s="1161"/>
      <c r="J3" s="1161"/>
      <c r="K3" s="1161"/>
      <c r="L3" s="1162"/>
      <c r="M3" s="1160" t="s">
        <v>491</v>
      </c>
      <c r="N3" s="1161"/>
      <c r="O3" s="1161"/>
      <c r="P3" s="1161"/>
      <c r="Q3" s="1161"/>
      <c r="R3" s="1162"/>
      <c r="S3" s="1160" t="s">
        <v>492</v>
      </c>
      <c r="T3" s="1161"/>
      <c r="U3" s="1161"/>
      <c r="V3" s="1161"/>
      <c r="W3" s="1161"/>
      <c r="X3" s="1162"/>
      <c r="Y3" s="1160" t="s">
        <v>493</v>
      </c>
      <c r="Z3" s="1161"/>
      <c r="AA3" s="1161"/>
      <c r="AB3" s="1161"/>
      <c r="AC3" s="1162"/>
      <c r="AD3" s="1160" t="s">
        <v>494</v>
      </c>
      <c r="AE3" s="1161"/>
      <c r="AF3" s="1161"/>
      <c r="AG3" s="1161"/>
      <c r="AH3" s="1162"/>
      <c r="AI3" s="1160" t="s">
        <v>495</v>
      </c>
      <c r="AJ3" s="1161"/>
      <c r="AK3" s="1161"/>
      <c r="AL3" s="1161"/>
      <c r="AM3" s="1161"/>
      <c r="AN3" s="1162"/>
      <c r="AO3" s="1160" t="s">
        <v>496</v>
      </c>
      <c r="AP3" s="1161"/>
      <c r="AQ3" s="1161"/>
      <c r="AR3" s="1161"/>
      <c r="AS3" s="1162"/>
      <c r="AT3" s="1160" t="s">
        <v>497</v>
      </c>
      <c r="AU3" s="1161"/>
      <c r="AV3" s="1161"/>
      <c r="AW3" s="1161"/>
      <c r="AX3" s="1162"/>
      <c r="AY3" s="1160" t="s">
        <v>498</v>
      </c>
      <c r="AZ3" s="1161"/>
      <c r="BA3" s="1161"/>
      <c r="BB3" s="1161"/>
      <c r="BC3" s="1162"/>
      <c r="BD3" s="1160" t="s">
        <v>499</v>
      </c>
      <c r="BE3" s="1161"/>
      <c r="BF3" s="1161"/>
      <c r="BG3" s="1161"/>
      <c r="BH3" s="1162"/>
      <c r="BI3" s="1160" t="s">
        <v>500</v>
      </c>
      <c r="BJ3" s="1161"/>
      <c r="BK3" s="1161"/>
      <c r="BL3" s="1161"/>
      <c r="BM3" s="1162"/>
      <c r="BN3" s="1160" t="s">
        <v>501</v>
      </c>
      <c r="BO3" s="1161"/>
      <c r="BP3" s="1161"/>
      <c r="BQ3" s="1161"/>
      <c r="BR3" s="1162"/>
      <c r="BS3" s="1160" t="s">
        <v>502</v>
      </c>
      <c r="BT3" s="1161"/>
      <c r="BU3" s="1161"/>
      <c r="BV3" s="1161"/>
      <c r="BW3" s="1162"/>
      <c r="BX3" s="1160" t="s">
        <v>503</v>
      </c>
      <c r="BY3" s="1161"/>
      <c r="BZ3" s="1161"/>
      <c r="CA3" s="1161"/>
      <c r="CB3" s="1162"/>
      <c r="CC3" s="1160" t="s">
        <v>504</v>
      </c>
      <c r="CD3" s="1161"/>
      <c r="CE3" s="1161"/>
      <c r="CF3" s="1161"/>
      <c r="CG3" s="1162"/>
      <c r="CH3" s="1160" t="s">
        <v>505</v>
      </c>
      <c r="CI3" s="1161"/>
      <c r="CJ3" s="1161"/>
      <c r="CK3" s="1161"/>
      <c r="CL3" s="1162"/>
      <c r="CM3" s="1160" t="s">
        <v>506</v>
      </c>
      <c r="CN3" s="1161"/>
      <c r="CO3" s="1161"/>
      <c r="CP3" s="1161"/>
      <c r="CQ3" s="1162"/>
      <c r="CR3" s="1160" t="s">
        <v>507</v>
      </c>
      <c r="CS3" s="1161"/>
      <c r="CT3" s="1161"/>
      <c r="CU3" s="1161"/>
      <c r="CV3" s="1162"/>
      <c r="CW3" s="1160" t="s">
        <v>508</v>
      </c>
      <c r="CX3" s="1161"/>
      <c r="CY3" s="1161"/>
      <c r="CZ3" s="1161"/>
      <c r="DA3" s="1162"/>
      <c r="DB3" s="1160" t="s">
        <v>509</v>
      </c>
      <c r="DC3" s="1161"/>
      <c r="DD3" s="1161"/>
      <c r="DE3" s="1161"/>
      <c r="DF3" s="1162"/>
      <c r="DG3" s="1160" t="s">
        <v>510</v>
      </c>
      <c r="DH3" s="1161"/>
      <c r="DI3" s="1161"/>
      <c r="DJ3" s="1161"/>
      <c r="DK3" s="1162"/>
      <c r="DL3" s="1160" t="s">
        <v>511</v>
      </c>
      <c r="DM3" s="1161"/>
      <c r="DN3" s="1161"/>
      <c r="DO3" s="1161"/>
      <c r="DP3" s="1162"/>
      <c r="DQ3" s="1160" t="s">
        <v>512</v>
      </c>
      <c r="DR3" s="1161"/>
      <c r="DS3" s="1161"/>
      <c r="DT3" s="1161"/>
      <c r="DU3" s="1162"/>
      <c r="DV3" s="1160" t="s">
        <v>513</v>
      </c>
      <c r="DW3" s="1161"/>
      <c r="DX3" s="1161"/>
      <c r="DY3" s="1161"/>
      <c r="DZ3" s="1162"/>
      <c r="EA3" s="1160" t="s">
        <v>514</v>
      </c>
      <c r="EB3" s="1161"/>
      <c r="EC3" s="1161"/>
      <c r="ED3" s="1161"/>
      <c r="EE3" s="1162"/>
      <c r="EF3" s="1160" t="s">
        <v>515</v>
      </c>
      <c r="EG3" s="1161"/>
      <c r="EH3" s="1161"/>
      <c r="EI3" s="1161"/>
      <c r="EJ3" s="1162"/>
      <c r="EK3" s="1160" t="s">
        <v>516</v>
      </c>
      <c r="EL3" s="1161"/>
      <c r="EM3" s="1161"/>
      <c r="EN3" s="1161"/>
      <c r="EO3" s="1162"/>
      <c r="EP3" s="1160" t="s">
        <v>517</v>
      </c>
      <c r="EQ3" s="1161"/>
      <c r="ER3" s="1161"/>
      <c r="ES3" s="1161"/>
      <c r="ET3" s="1162"/>
      <c r="EU3" s="1160" t="s">
        <v>518</v>
      </c>
      <c r="EV3" s="1161"/>
      <c r="EW3" s="1161"/>
      <c r="EX3" s="1161"/>
      <c r="EY3" s="1162"/>
      <c r="EZ3" s="1160" t="s">
        <v>519</v>
      </c>
      <c r="FA3" s="1161"/>
      <c r="FB3" s="1161"/>
      <c r="FC3" s="1161"/>
      <c r="FD3" s="1162"/>
      <c r="FE3" s="1160" t="s">
        <v>520</v>
      </c>
      <c r="FF3" s="1161"/>
      <c r="FG3" s="1161"/>
      <c r="FH3" s="1161"/>
      <c r="FI3" s="1162"/>
      <c r="FJ3" s="1160" t="s">
        <v>521</v>
      </c>
      <c r="FK3" s="1161"/>
      <c r="FL3" s="1161"/>
      <c r="FM3" s="1161"/>
      <c r="FN3" s="1162"/>
      <c r="FO3" s="1160" t="s">
        <v>522</v>
      </c>
      <c r="FP3" s="1161"/>
      <c r="FQ3" s="1161"/>
      <c r="FR3" s="1161"/>
      <c r="FS3" s="1162"/>
    </row>
    <row r="4" spans="1:175" ht="13.5" thickTop="1">
      <c r="A4" s="59"/>
      <c r="B4" s="60"/>
      <c r="C4" s="60"/>
      <c r="D4" s="60"/>
      <c r="E4" s="61"/>
      <c r="F4" s="62"/>
      <c r="G4" s="59"/>
      <c r="H4" s="60"/>
      <c r="I4" s="60"/>
      <c r="J4" s="60"/>
      <c r="K4" s="61"/>
      <c r="L4" s="62"/>
      <c r="M4" s="59"/>
      <c r="N4" s="60"/>
      <c r="O4" s="60"/>
      <c r="P4" s="60"/>
      <c r="Q4" s="61"/>
      <c r="R4" s="62"/>
      <c r="S4" s="59"/>
      <c r="T4" s="60"/>
      <c r="U4" s="60"/>
      <c r="V4" s="60"/>
      <c r="W4" s="61"/>
      <c r="X4" s="62"/>
      <c r="Y4" s="59"/>
      <c r="Z4" s="60"/>
      <c r="AA4" s="60"/>
      <c r="AB4" s="61"/>
      <c r="AC4" s="62"/>
      <c r="AD4" s="59"/>
      <c r="AE4" s="60"/>
      <c r="AF4" s="60"/>
      <c r="AG4" s="61"/>
      <c r="AH4" s="62"/>
      <c r="AI4" s="59"/>
      <c r="AJ4" s="60"/>
      <c r="AK4" s="60"/>
      <c r="AL4" s="60"/>
      <c r="AM4" s="61"/>
      <c r="AN4" s="62"/>
      <c r="AO4" s="59"/>
      <c r="AP4" s="60"/>
      <c r="AQ4" s="60"/>
      <c r="AR4" s="61"/>
      <c r="AS4" s="62"/>
      <c r="AT4" s="59"/>
      <c r="AU4" s="60"/>
      <c r="AV4" s="60"/>
      <c r="AW4" s="61"/>
      <c r="AX4" s="62"/>
      <c r="AY4" s="59"/>
      <c r="AZ4" s="60"/>
      <c r="BA4" s="60"/>
      <c r="BB4" s="61"/>
      <c r="BC4" s="62"/>
      <c r="BD4" s="59"/>
      <c r="BE4" s="60"/>
      <c r="BF4" s="60"/>
      <c r="BG4" s="61"/>
      <c r="BH4" s="62"/>
      <c r="BI4" s="59"/>
      <c r="BJ4" s="60"/>
      <c r="BK4" s="60"/>
      <c r="BL4" s="61"/>
      <c r="BM4" s="62"/>
      <c r="BN4" s="59"/>
      <c r="BO4" s="60"/>
      <c r="BP4" s="60"/>
      <c r="BQ4" s="61"/>
      <c r="BR4" s="62"/>
      <c r="BS4" s="59"/>
      <c r="BT4" s="60"/>
      <c r="BU4" s="60"/>
      <c r="BV4" s="61"/>
      <c r="BW4" s="62"/>
      <c r="BX4" s="59"/>
      <c r="BY4" s="60"/>
      <c r="BZ4" s="60"/>
      <c r="CA4" s="61"/>
      <c r="CB4" s="62"/>
      <c r="CC4" s="59"/>
      <c r="CD4" s="60"/>
      <c r="CE4" s="60"/>
      <c r="CF4" s="61"/>
      <c r="CG4" s="62"/>
      <c r="CH4" s="59"/>
      <c r="CI4" s="60"/>
      <c r="CJ4" s="60"/>
      <c r="CK4" s="61"/>
      <c r="CL4" s="62"/>
      <c r="CM4" s="849"/>
      <c r="CN4" s="60"/>
      <c r="CO4" s="60"/>
      <c r="CP4" s="61"/>
      <c r="CQ4" s="63"/>
      <c r="CR4" s="61"/>
      <c r="CS4" s="60"/>
      <c r="CT4" s="60"/>
      <c r="CU4" s="61"/>
      <c r="CV4" s="62"/>
      <c r="CW4" s="61"/>
      <c r="CX4" s="60"/>
      <c r="CY4" s="60"/>
      <c r="CZ4" s="61"/>
      <c r="DA4" s="62"/>
      <c r="DB4" s="61"/>
      <c r="DC4" s="60"/>
      <c r="DD4" s="60"/>
      <c r="DE4" s="61"/>
      <c r="DF4" s="62"/>
      <c r="DG4" s="61"/>
      <c r="DH4" s="60"/>
      <c r="DI4" s="60"/>
      <c r="DJ4" s="61"/>
      <c r="DK4" s="62"/>
      <c r="DL4" s="61"/>
      <c r="DM4" s="60"/>
      <c r="DN4" s="60"/>
      <c r="DO4" s="61"/>
      <c r="DP4" s="62"/>
      <c r="DQ4" s="61"/>
      <c r="DR4" s="60"/>
      <c r="DS4" s="60"/>
      <c r="DT4" s="61"/>
      <c r="DU4" s="62"/>
      <c r="DV4" s="61"/>
      <c r="DW4" s="60"/>
      <c r="DX4" s="60"/>
      <c r="DY4" s="61"/>
      <c r="DZ4" s="62"/>
      <c r="EA4" s="61"/>
      <c r="EB4" s="60"/>
      <c r="EC4" s="60"/>
      <c r="ED4" s="61"/>
      <c r="EE4" s="62"/>
      <c r="EF4" s="61"/>
      <c r="EG4" s="60"/>
      <c r="EH4" s="60"/>
      <c r="EI4" s="61"/>
      <c r="EJ4" s="62"/>
      <c r="EK4" s="61"/>
      <c r="EL4" s="60"/>
      <c r="EM4" s="60"/>
      <c r="EN4" s="61"/>
      <c r="EO4" s="62"/>
      <c r="EP4" s="61"/>
      <c r="EQ4" s="60"/>
      <c r="ER4" s="60"/>
      <c r="ES4" s="61"/>
      <c r="ET4" s="62"/>
      <c r="EU4" s="61"/>
      <c r="EV4" s="60"/>
      <c r="EW4" s="60"/>
      <c r="EX4" s="61"/>
      <c r="EY4" s="62"/>
      <c r="EZ4" s="61"/>
      <c r="FA4" s="60"/>
      <c r="FB4" s="60"/>
      <c r="FC4" s="61"/>
      <c r="FD4" s="62"/>
      <c r="FE4" s="61"/>
      <c r="FF4" s="60"/>
      <c r="FG4" s="60"/>
      <c r="FH4" s="61"/>
      <c r="FI4" s="62"/>
      <c r="FJ4" s="61"/>
      <c r="FK4" s="60"/>
      <c r="FL4" s="60"/>
      <c r="FM4" s="61"/>
      <c r="FN4" s="62"/>
      <c r="FO4" s="61"/>
      <c r="FP4" s="60"/>
      <c r="FQ4" s="60"/>
      <c r="FR4" s="61"/>
      <c r="FS4" s="62"/>
    </row>
    <row r="5" spans="1:175" s="231" customFormat="1" ht="168">
      <c r="A5" s="850"/>
      <c r="B5" s="851" t="s">
        <v>523</v>
      </c>
      <c r="C5" s="851" t="s">
        <v>524</v>
      </c>
      <c r="D5" s="851" t="s">
        <v>525</v>
      </c>
      <c r="E5" s="851" t="s">
        <v>526</v>
      </c>
      <c r="F5" s="852" t="s">
        <v>527</v>
      </c>
      <c r="G5" s="850"/>
      <c r="H5" s="851" t="s">
        <v>528</v>
      </c>
      <c r="I5" s="851" t="s">
        <v>529</v>
      </c>
      <c r="J5" s="851" t="s">
        <v>525</v>
      </c>
      <c r="K5" s="851" t="s">
        <v>526</v>
      </c>
      <c r="L5" s="852" t="s">
        <v>527</v>
      </c>
      <c r="M5" s="850"/>
      <c r="N5" s="851" t="s">
        <v>530</v>
      </c>
      <c r="O5" s="851" t="s">
        <v>471</v>
      </c>
      <c r="P5" s="851" t="s">
        <v>525</v>
      </c>
      <c r="Q5" s="851" t="s">
        <v>526</v>
      </c>
      <c r="R5" s="852" t="s">
        <v>527</v>
      </c>
      <c r="S5" s="850"/>
      <c r="T5" s="851" t="s">
        <v>531</v>
      </c>
      <c r="U5" s="851" t="s">
        <v>471</v>
      </c>
      <c r="V5" s="851" t="s">
        <v>525</v>
      </c>
      <c r="W5" s="851" t="s">
        <v>526</v>
      </c>
      <c r="X5" s="852" t="s">
        <v>527</v>
      </c>
      <c r="Y5" s="850"/>
      <c r="Z5" s="851" t="s">
        <v>531</v>
      </c>
      <c r="AA5" s="851" t="s">
        <v>532</v>
      </c>
      <c r="AB5" s="851" t="s">
        <v>526</v>
      </c>
      <c r="AC5" s="852" t="s">
        <v>527</v>
      </c>
      <c r="AD5" s="850"/>
      <c r="AE5" s="851" t="s">
        <v>531</v>
      </c>
      <c r="AF5" s="851" t="s">
        <v>533</v>
      </c>
      <c r="AG5" s="851" t="s">
        <v>526</v>
      </c>
      <c r="AH5" s="852" t="s">
        <v>527</v>
      </c>
      <c r="AI5" s="850"/>
      <c r="AJ5" s="851" t="s">
        <v>531</v>
      </c>
      <c r="AK5" s="851" t="s">
        <v>534</v>
      </c>
      <c r="AL5" s="851" t="s">
        <v>533</v>
      </c>
      <c r="AM5" s="851" t="s">
        <v>526</v>
      </c>
      <c r="AN5" s="852" t="s">
        <v>527</v>
      </c>
      <c r="AO5" s="850"/>
      <c r="AP5" s="851" t="s">
        <v>535</v>
      </c>
      <c r="AQ5" s="851" t="s">
        <v>536</v>
      </c>
      <c r="AR5" s="851" t="s">
        <v>526</v>
      </c>
      <c r="AS5" s="852" t="s">
        <v>527</v>
      </c>
      <c r="AT5" s="850"/>
      <c r="AU5" s="851" t="s">
        <v>535</v>
      </c>
      <c r="AV5" s="851" t="s">
        <v>536</v>
      </c>
      <c r="AW5" s="851" t="s">
        <v>526</v>
      </c>
      <c r="AX5" s="852" t="s">
        <v>527</v>
      </c>
      <c r="AY5" s="850"/>
      <c r="AZ5" s="851" t="s">
        <v>535</v>
      </c>
      <c r="BA5" s="851" t="s">
        <v>536</v>
      </c>
      <c r="BB5" s="851" t="s">
        <v>526</v>
      </c>
      <c r="BC5" s="852" t="s">
        <v>527</v>
      </c>
      <c r="BD5" s="850"/>
      <c r="BE5" s="851" t="s">
        <v>535</v>
      </c>
      <c r="BF5" s="851" t="s">
        <v>536</v>
      </c>
      <c r="BG5" s="851" t="s">
        <v>526</v>
      </c>
      <c r="BH5" s="852" t="s">
        <v>527</v>
      </c>
      <c r="BI5" s="850"/>
      <c r="BJ5" s="851" t="s">
        <v>535</v>
      </c>
      <c r="BK5" s="851" t="s">
        <v>536</v>
      </c>
      <c r="BL5" s="851" t="s">
        <v>537</v>
      </c>
      <c r="BM5" s="852" t="s">
        <v>527</v>
      </c>
      <c r="BN5" s="850"/>
      <c r="BO5" s="851" t="s">
        <v>538</v>
      </c>
      <c r="BP5" s="851" t="s">
        <v>536</v>
      </c>
      <c r="BQ5" s="851" t="s">
        <v>539</v>
      </c>
      <c r="BR5" s="852" t="s">
        <v>527</v>
      </c>
      <c r="BS5" s="850"/>
      <c r="BT5" s="851" t="s">
        <v>540</v>
      </c>
      <c r="BU5" s="851" t="s">
        <v>541</v>
      </c>
      <c r="BV5" s="851" t="s">
        <v>542</v>
      </c>
      <c r="BW5" s="852" t="s">
        <v>527</v>
      </c>
      <c r="BX5" s="850"/>
      <c r="BY5" s="851" t="s">
        <v>543</v>
      </c>
      <c r="BZ5" s="851" t="s">
        <v>532</v>
      </c>
      <c r="CA5" s="851" t="s">
        <v>544</v>
      </c>
      <c r="CB5" s="852" t="s">
        <v>527</v>
      </c>
      <c r="CC5" s="850"/>
      <c r="CD5" s="851" t="s">
        <v>545</v>
      </c>
      <c r="CE5" s="851" t="s">
        <v>532</v>
      </c>
      <c r="CF5" s="851" t="s">
        <v>526</v>
      </c>
      <c r="CG5" s="852" t="s">
        <v>527</v>
      </c>
      <c r="CH5" s="850"/>
      <c r="CI5" s="851" t="s">
        <v>546</v>
      </c>
      <c r="CJ5" s="851" t="s">
        <v>532</v>
      </c>
      <c r="CK5" s="851" t="s">
        <v>526</v>
      </c>
      <c r="CL5" s="852" t="s">
        <v>527</v>
      </c>
      <c r="CM5" s="853"/>
      <c r="CN5" s="851" t="s">
        <v>547</v>
      </c>
      <c r="CO5" s="851" t="s">
        <v>532</v>
      </c>
      <c r="CP5" s="851" t="s">
        <v>526</v>
      </c>
      <c r="CQ5" s="852" t="s">
        <v>527</v>
      </c>
      <c r="CR5" s="854"/>
      <c r="CS5" s="851" t="s">
        <v>531</v>
      </c>
      <c r="CT5" s="851" t="s">
        <v>532</v>
      </c>
      <c r="CU5" s="851" t="s">
        <v>526</v>
      </c>
      <c r="CV5" s="852" t="s">
        <v>527</v>
      </c>
      <c r="CW5" s="854"/>
      <c r="CX5" s="851" t="s">
        <v>548</v>
      </c>
      <c r="CY5" s="851" t="s">
        <v>549</v>
      </c>
      <c r="CZ5" s="851" t="s">
        <v>526</v>
      </c>
      <c r="DA5" s="852" t="s">
        <v>527</v>
      </c>
      <c r="DB5" s="854"/>
      <c r="DC5" s="851" t="s">
        <v>550</v>
      </c>
      <c r="DD5" s="851" t="s">
        <v>551</v>
      </c>
      <c r="DE5" s="851" t="s">
        <v>552</v>
      </c>
      <c r="DF5" s="852" t="s">
        <v>527</v>
      </c>
      <c r="DG5" s="854"/>
      <c r="DH5" s="851" t="s">
        <v>553</v>
      </c>
      <c r="DI5" s="851" t="s">
        <v>551</v>
      </c>
      <c r="DJ5" s="851" t="s">
        <v>554</v>
      </c>
      <c r="DK5" s="852" t="s">
        <v>527</v>
      </c>
      <c r="DL5" s="854"/>
      <c r="DM5" s="851" t="s">
        <v>555</v>
      </c>
      <c r="DN5" s="851" t="s">
        <v>551</v>
      </c>
      <c r="DO5" s="851" t="s">
        <v>556</v>
      </c>
      <c r="DP5" s="852" t="s">
        <v>527</v>
      </c>
      <c r="DQ5" s="854"/>
      <c r="DR5" s="851" t="s">
        <v>557</v>
      </c>
      <c r="DS5" s="851" t="s">
        <v>551</v>
      </c>
      <c r="DT5" s="851" t="s">
        <v>558</v>
      </c>
      <c r="DU5" s="852" t="s">
        <v>527</v>
      </c>
      <c r="DV5" s="854"/>
      <c r="DW5" s="851" t="s">
        <v>559</v>
      </c>
      <c r="DX5" s="851" t="s">
        <v>560</v>
      </c>
      <c r="DY5" s="851" t="s">
        <v>558</v>
      </c>
      <c r="DZ5" s="852" t="s">
        <v>527</v>
      </c>
      <c r="EA5" s="854"/>
      <c r="EB5" s="851" t="s">
        <v>561</v>
      </c>
      <c r="EC5" s="851" t="s">
        <v>562</v>
      </c>
      <c r="ED5" s="851" t="s">
        <v>563</v>
      </c>
      <c r="EE5" s="852" t="s">
        <v>527</v>
      </c>
      <c r="EF5" s="854"/>
      <c r="EG5" s="851" t="s">
        <v>564</v>
      </c>
      <c r="EH5" s="851" t="s">
        <v>562</v>
      </c>
      <c r="EI5" s="851" t="s">
        <v>565</v>
      </c>
      <c r="EJ5" s="852" t="s">
        <v>527</v>
      </c>
      <c r="EK5" s="854"/>
      <c r="EL5" s="851" t="s">
        <v>566</v>
      </c>
      <c r="EM5" s="851" t="s">
        <v>562</v>
      </c>
      <c r="EN5" s="851" t="s">
        <v>565</v>
      </c>
      <c r="EO5" s="852" t="s">
        <v>527</v>
      </c>
      <c r="EP5" s="854"/>
      <c r="EQ5" s="851" t="s">
        <v>567</v>
      </c>
      <c r="ER5" s="851" t="s">
        <v>568</v>
      </c>
      <c r="ES5" s="851" t="s">
        <v>569</v>
      </c>
      <c r="ET5" s="852" t="s">
        <v>527</v>
      </c>
      <c r="EU5" s="854"/>
      <c r="EV5" s="851" t="s">
        <v>570</v>
      </c>
      <c r="EW5" s="851" t="s">
        <v>568</v>
      </c>
      <c r="EX5" s="851" t="s">
        <v>571</v>
      </c>
      <c r="EY5" s="852" t="s">
        <v>527</v>
      </c>
      <c r="EZ5" s="854"/>
      <c r="FA5" s="851" t="s">
        <v>570</v>
      </c>
      <c r="FB5" s="851" t="s">
        <v>568</v>
      </c>
      <c r="FC5" s="851" t="s">
        <v>571</v>
      </c>
      <c r="FD5" s="852" t="s">
        <v>527</v>
      </c>
      <c r="FE5" s="854"/>
      <c r="FF5" s="851" t="s">
        <v>572</v>
      </c>
      <c r="FG5" s="851" t="s">
        <v>568</v>
      </c>
      <c r="FH5" s="851" t="s">
        <v>571</v>
      </c>
      <c r="FI5" s="852" t="s">
        <v>527</v>
      </c>
      <c r="FJ5" s="854"/>
      <c r="FK5" s="851" t="s">
        <v>573</v>
      </c>
      <c r="FL5" s="851" t="s">
        <v>568</v>
      </c>
      <c r="FM5" s="851" t="s">
        <v>574</v>
      </c>
      <c r="FN5" s="852" t="s">
        <v>527</v>
      </c>
      <c r="FO5" s="854"/>
      <c r="FP5" s="851" t="s">
        <v>575</v>
      </c>
      <c r="FQ5" s="851" t="s">
        <v>576</v>
      </c>
      <c r="FR5" s="851" t="s">
        <v>577</v>
      </c>
      <c r="FS5" s="852" t="s">
        <v>527</v>
      </c>
    </row>
    <row r="6" spans="1:175">
      <c r="A6" s="855" t="s">
        <v>150</v>
      </c>
      <c r="B6" s="856">
        <v>44290</v>
      </c>
      <c r="C6" s="857">
        <v>3217</v>
      </c>
      <c r="D6" s="858"/>
      <c r="E6" s="859">
        <f>$AR6</f>
        <v>2950</v>
      </c>
      <c r="F6" s="860">
        <f>SUM(B6:E6)</f>
        <v>50457</v>
      </c>
      <c r="G6" s="855" t="s">
        <v>150</v>
      </c>
      <c r="H6" s="856">
        <v>16030</v>
      </c>
      <c r="I6" s="861">
        <v>3219</v>
      </c>
      <c r="J6" s="858"/>
      <c r="K6" s="859">
        <f>$AR6</f>
        <v>2950</v>
      </c>
      <c r="L6" s="860">
        <f>SUM(H6:K6)</f>
        <v>22199</v>
      </c>
      <c r="M6" s="855" t="s">
        <v>150</v>
      </c>
      <c r="N6" s="856">
        <v>16030</v>
      </c>
      <c r="O6" s="858"/>
      <c r="P6" s="858"/>
      <c r="Q6" s="859">
        <f>$BL6</f>
        <v>2950</v>
      </c>
      <c r="R6" s="860">
        <f>SUM(N6:Q6)</f>
        <v>18980</v>
      </c>
      <c r="S6" s="855" t="s">
        <v>150</v>
      </c>
      <c r="T6" s="856">
        <v>16030</v>
      </c>
      <c r="U6" s="856">
        <v>3219</v>
      </c>
      <c r="V6" s="858"/>
      <c r="W6" s="859">
        <f>$AR6</f>
        <v>2950</v>
      </c>
      <c r="X6" s="860">
        <f>SUM(T6:W6)</f>
        <v>22199</v>
      </c>
      <c r="Y6" s="855" t="s">
        <v>150</v>
      </c>
      <c r="Z6" s="856"/>
      <c r="AA6" s="858"/>
      <c r="AB6" s="857"/>
      <c r="AC6" s="860"/>
      <c r="AD6" s="855" t="s">
        <v>150</v>
      </c>
      <c r="AE6" s="856"/>
      <c r="AF6" s="858"/>
      <c r="AG6" s="857"/>
      <c r="AH6" s="860"/>
      <c r="AI6" s="855" t="s">
        <v>150</v>
      </c>
      <c r="AJ6" s="856">
        <v>16030</v>
      </c>
      <c r="AK6" s="856">
        <v>3238</v>
      </c>
      <c r="AL6" s="858"/>
      <c r="AM6" s="859">
        <f>$AR6</f>
        <v>2950</v>
      </c>
      <c r="AN6" s="862">
        <f>SUM(AJ6:AM6)</f>
        <v>22218</v>
      </c>
      <c r="AO6" s="855" t="s">
        <v>150</v>
      </c>
      <c r="AP6" s="856">
        <v>16030</v>
      </c>
      <c r="AQ6" s="858"/>
      <c r="AR6" s="863">
        <v>2950</v>
      </c>
      <c r="AS6" s="860">
        <f>SUM(AP6:AR6)</f>
        <v>18980</v>
      </c>
      <c r="AT6" s="855" t="s">
        <v>150</v>
      </c>
      <c r="AU6" s="856">
        <v>16030</v>
      </c>
      <c r="AV6" s="858">
        <v>0</v>
      </c>
      <c r="AW6" s="864">
        <f>$AR6</f>
        <v>2950</v>
      </c>
      <c r="AX6" s="860">
        <f>SUM(AU6:AW6)</f>
        <v>18980</v>
      </c>
      <c r="AY6" s="855" t="s">
        <v>150</v>
      </c>
      <c r="AZ6" s="856">
        <v>16030</v>
      </c>
      <c r="BA6" s="858">
        <f>AV6</f>
        <v>0</v>
      </c>
      <c r="BB6" s="864">
        <f>$AR6</f>
        <v>2950</v>
      </c>
      <c r="BC6" s="860">
        <f>SUM(AZ6:BB6)</f>
        <v>18980</v>
      </c>
      <c r="BD6" s="855" t="s">
        <v>150</v>
      </c>
      <c r="BE6" s="856">
        <v>16030</v>
      </c>
      <c r="BF6" s="858">
        <f>BA6</f>
        <v>0</v>
      </c>
      <c r="BG6" s="859">
        <f>$AR6</f>
        <v>2950</v>
      </c>
      <c r="BH6" s="860">
        <f>SUM(BE6:BG6)</f>
        <v>18980</v>
      </c>
      <c r="BI6" s="855" t="s">
        <v>150</v>
      </c>
      <c r="BJ6" s="856">
        <v>16030</v>
      </c>
      <c r="BK6" s="858">
        <f>BF6</f>
        <v>0</v>
      </c>
      <c r="BL6" s="859">
        <f>$AR6</f>
        <v>2950</v>
      </c>
      <c r="BM6" s="860">
        <f>SUM(BJ6:BL6)</f>
        <v>18980</v>
      </c>
      <c r="BN6" s="855" t="s">
        <v>150</v>
      </c>
      <c r="BO6" s="856">
        <v>16030</v>
      </c>
      <c r="BP6" s="858">
        <f>BK6</f>
        <v>0</v>
      </c>
      <c r="BQ6" s="859">
        <f>$AR6</f>
        <v>2950</v>
      </c>
      <c r="BR6" s="860">
        <f>SUM(BO6:BQ6)</f>
        <v>18980</v>
      </c>
      <c r="BS6" s="855" t="s">
        <v>150</v>
      </c>
      <c r="BT6" s="856">
        <v>16030</v>
      </c>
      <c r="BU6" s="858"/>
      <c r="BV6" s="859">
        <f>$AR6</f>
        <v>2950</v>
      </c>
      <c r="BW6" s="860">
        <f>SUM(BT6:BV6)</f>
        <v>18980</v>
      </c>
      <c r="BX6" s="855" t="s">
        <v>150</v>
      </c>
      <c r="BY6" s="856">
        <v>16030</v>
      </c>
      <c r="BZ6" s="858"/>
      <c r="CA6" s="859">
        <f>$AR6</f>
        <v>2950</v>
      </c>
      <c r="CB6" s="860">
        <f>SUM(BY6:CA6)</f>
        <v>18980</v>
      </c>
      <c r="CC6" s="855" t="s">
        <v>150</v>
      </c>
      <c r="CD6" s="856">
        <v>16030</v>
      </c>
      <c r="CE6" s="858"/>
      <c r="CF6" s="859">
        <f>$AR6</f>
        <v>2950</v>
      </c>
      <c r="CG6" s="865">
        <f>SUM(CD6:CF6)</f>
        <v>18980</v>
      </c>
      <c r="CH6" s="855" t="s">
        <v>150</v>
      </c>
      <c r="CI6" s="856">
        <v>16030</v>
      </c>
      <c r="CJ6" s="858"/>
      <c r="CK6" s="859">
        <f>$AR6</f>
        <v>2950</v>
      </c>
      <c r="CL6" s="866">
        <f>SUM(CI6:CK6)</f>
        <v>18980</v>
      </c>
      <c r="CM6" s="867" t="s">
        <v>150</v>
      </c>
      <c r="CN6" s="856">
        <v>16030</v>
      </c>
      <c r="CO6" s="858"/>
      <c r="CP6" s="859">
        <f>$AR6</f>
        <v>2950</v>
      </c>
      <c r="CQ6" s="860">
        <f>SUM(CN6,CO6,CP6)</f>
        <v>18980</v>
      </c>
      <c r="CR6" s="868" t="s">
        <v>150</v>
      </c>
      <c r="CS6" s="856">
        <v>0</v>
      </c>
      <c r="CT6" s="858"/>
      <c r="CU6" s="859">
        <f>$AR6</f>
        <v>2950</v>
      </c>
      <c r="CV6" s="860">
        <f>SUM(CS6:CU6)</f>
        <v>2950</v>
      </c>
      <c r="CW6" s="868" t="s">
        <v>150</v>
      </c>
      <c r="CX6" s="856">
        <v>0</v>
      </c>
      <c r="CY6" s="858"/>
      <c r="CZ6" s="859">
        <f>$AR6</f>
        <v>2950</v>
      </c>
      <c r="DA6" s="860">
        <f>SUM(CX6:CZ6)</f>
        <v>2950</v>
      </c>
      <c r="DB6" s="868" t="s">
        <v>150</v>
      </c>
      <c r="DC6" s="856">
        <v>0</v>
      </c>
      <c r="DD6" s="858"/>
      <c r="DE6" s="859">
        <f>$AR6</f>
        <v>2950</v>
      </c>
      <c r="DF6" s="860">
        <f>SUM(DC6:DE6)</f>
        <v>2950</v>
      </c>
      <c r="DG6" s="868" t="s">
        <v>150</v>
      </c>
      <c r="DH6" s="856">
        <v>0</v>
      </c>
      <c r="DI6" s="858"/>
      <c r="DJ6" s="859">
        <f>$AR6</f>
        <v>2950</v>
      </c>
      <c r="DK6" s="860">
        <f>SUM(DH6:DJ6)</f>
        <v>2950</v>
      </c>
      <c r="DL6" s="868" t="s">
        <v>150</v>
      </c>
      <c r="DM6" s="856">
        <v>11690</v>
      </c>
      <c r="DN6" s="858"/>
      <c r="DO6" s="859">
        <f>$AR6</f>
        <v>2950</v>
      </c>
      <c r="DP6" s="860">
        <f>SUM(DM6:DO6)</f>
        <v>14640</v>
      </c>
      <c r="DQ6" s="868" t="s">
        <v>150</v>
      </c>
      <c r="DR6" s="856">
        <v>11690</v>
      </c>
      <c r="DS6" s="858"/>
      <c r="DT6" s="864">
        <f>$DO6</f>
        <v>2950</v>
      </c>
      <c r="DU6" s="860">
        <f>SUM(DR6:DT6)</f>
        <v>14640</v>
      </c>
      <c r="DV6" s="868" t="s">
        <v>150</v>
      </c>
      <c r="DW6" s="856">
        <v>11690</v>
      </c>
      <c r="DX6" s="858"/>
      <c r="DY6" s="864">
        <v>2148</v>
      </c>
      <c r="DZ6" s="860">
        <f t="shared" ref="DZ6:DZ12" si="0">SUM(DW6:DY6)</f>
        <v>13838</v>
      </c>
      <c r="EA6" s="868" t="s">
        <v>150</v>
      </c>
      <c r="EB6" s="856">
        <v>11690</v>
      </c>
      <c r="EC6" s="858"/>
      <c r="ED6" s="864">
        <f>$DO6</f>
        <v>2950</v>
      </c>
      <c r="EE6" s="860">
        <f t="shared" ref="EE6:EE12" si="1">SUM(EB6:ED6)</f>
        <v>14640</v>
      </c>
      <c r="EF6" s="868" t="s">
        <v>150</v>
      </c>
      <c r="EG6" s="856">
        <v>11690</v>
      </c>
      <c r="EH6" s="858"/>
      <c r="EI6" s="864">
        <f>$ED6</f>
        <v>2950</v>
      </c>
      <c r="EJ6" s="860">
        <f t="shared" ref="EJ6:EJ12" si="2">SUM(EG6:EI6)</f>
        <v>14640</v>
      </c>
      <c r="EK6" s="868" t="s">
        <v>150</v>
      </c>
      <c r="EL6" s="869">
        <v>11690</v>
      </c>
      <c r="EM6" s="869">
        <v>0</v>
      </c>
      <c r="EN6" s="864">
        <f>EI6</f>
        <v>2950</v>
      </c>
      <c r="EO6" s="860">
        <f t="shared" ref="EO6:EO11" si="3">SUM(EL6:EN6)</f>
        <v>14640</v>
      </c>
      <c r="EP6" s="868" t="s">
        <v>150</v>
      </c>
      <c r="EQ6" s="870">
        <v>11690</v>
      </c>
      <c r="ER6" s="858"/>
      <c r="ES6" s="864">
        <f>EN6</f>
        <v>2950</v>
      </c>
      <c r="ET6" s="860">
        <f t="shared" ref="ET6:ET12" si="4">SUM(EQ6:ES6)</f>
        <v>14640</v>
      </c>
      <c r="EU6" s="868" t="s">
        <v>150</v>
      </c>
      <c r="EV6" s="870">
        <v>11690</v>
      </c>
      <c r="EW6" s="858">
        <f>ER6</f>
        <v>0</v>
      </c>
      <c r="EX6" s="864">
        <f>ES6</f>
        <v>2950</v>
      </c>
      <c r="EY6" s="860">
        <f t="shared" ref="EY6" si="5">SUM(EV6:EX6)</f>
        <v>14640</v>
      </c>
      <c r="EZ6" s="868" t="s">
        <v>150</v>
      </c>
      <c r="FA6" s="870">
        <v>11690</v>
      </c>
      <c r="FB6" s="858">
        <f>ER6</f>
        <v>0</v>
      </c>
      <c r="FC6" s="864">
        <f>EX6</f>
        <v>2950</v>
      </c>
      <c r="FD6" s="860">
        <f t="shared" ref="FD6" si="6">SUM(FA6:FC6)</f>
        <v>14640</v>
      </c>
      <c r="FE6" s="868" t="s">
        <v>150</v>
      </c>
      <c r="FF6" s="1125">
        <v>11690</v>
      </c>
      <c r="FG6" s="858">
        <f>ER6</f>
        <v>0</v>
      </c>
      <c r="FH6" s="864">
        <f>FC6</f>
        <v>2950</v>
      </c>
      <c r="FI6" s="860">
        <f t="shared" ref="FI6" si="7">SUM(FF6:FH6)</f>
        <v>14640</v>
      </c>
      <c r="FJ6" s="868" t="s">
        <v>150</v>
      </c>
      <c r="FK6" s="1125">
        <v>11690</v>
      </c>
      <c r="FL6" s="858">
        <f>ER6</f>
        <v>0</v>
      </c>
      <c r="FM6" s="872">
        <v>2950</v>
      </c>
      <c r="FN6" s="860">
        <f t="shared" ref="FN6" si="8">SUM(FK6:FM6)</f>
        <v>14640</v>
      </c>
      <c r="FO6" s="868" t="s">
        <v>150</v>
      </c>
      <c r="FP6" s="1125">
        <v>32044</v>
      </c>
      <c r="FQ6" s="870">
        <f>EW6</f>
        <v>0</v>
      </c>
      <c r="FR6" s="1125">
        <v>2950</v>
      </c>
      <c r="FS6" s="860">
        <f t="shared" ref="FS6" si="9">SUM(FP6:FR6)</f>
        <v>34994</v>
      </c>
    </row>
    <row r="7" spans="1:175">
      <c r="A7" s="855" t="s">
        <v>108</v>
      </c>
      <c r="B7" s="856">
        <v>161970</v>
      </c>
      <c r="C7" s="861">
        <v>6190</v>
      </c>
      <c r="D7" s="858"/>
      <c r="E7" s="859">
        <f t="shared" ref="E7:E12" si="10">$AR7</f>
        <v>4786</v>
      </c>
      <c r="F7" s="860">
        <f t="shared" ref="F7:F12" si="11">SUM(B7:E7)</f>
        <v>172946</v>
      </c>
      <c r="G7" s="855" t="s">
        <v>108</v>
      </c>
      <c r="H7" s="856">
        <v>157143</v>
      </c>
      <c r="I7" s="861">
        <v>6225</v>
      </c>
      <c r="J7" s="858"/>
      <c r="K7" s="859">
        <f t="shared" ref="K7:K12" si="12">$AR7</f>
        <v>4786</v>
      </c>
      <c r="L7" s="860">
        <f t="shared" ref="L7:L12" si="13">SUM(H7:K7)</f>
        <v>168154</v>
      </c>
      <c r="M7" s="855" t="s">
        <v>108</v>
      </c>
      <c r="N7" s="856">
        <v>156849</v>
      </c>
      <c r="O7" s="858"/>
      <c r="P7" s="858"/>
      <c r="Q7" s="859">
        <f t="shared" ref="Q7:Q12" si="14">$BL7</f>
        <v>4786</v>
      </c>
      <c r="R7" s="860">
        <f t="shared" ref="R7:R12" si="15">SUM(N7:Q7)</f>
        <v>161635</v>
      </c>
      <c r="S7" s="855" t="s">
        <v>108</v>
      </c>
      <c r="T7" s="856">
        <v>156849</v>
      </c>
      <c r="U7" s="856">
        <v>6235</v>
      </c>
      <c r="V7" s="858"/>
      <c r="W7" s="859">
        <f t="shared" ref="W7:W12" si="16">$AR7</f>
        <v>4786</v>
      </c>
      <c r="X7" s="860">
        <f t="shared" ref="X7:X12" si="17">SUM(T7:W7)</f>
        <v>167870</v>
      </c>
      <c r="Y7" s="855" t="s">
        <v>108</v>
      </c>
      <c r="Z7" s="856"/>
      <c r="AA7" s="858"/>
      <c r="AB7" s="857"/>
      <c r="AC7" s="860"/>
      <c r="AD7" s="855" t="s">
        <v>108</v>
      </c>
      <c r="AE7" s="856"/>
      <c r="AF7" s="858"/>
      <c r="AG7" s="857"/>
      <c r="AH7" s="860"/>
      <c r="AI7" s="855" t="s">
        <v>108</v>
      </c>
      <c r="AJ7" s="856">
        <v>156849</v>
      </c>
      <c r="AK7" s="856">
        <v>6249</v>
      </c>
      <c r="AL7" s="858"/>
      <c r="AM7" s="859">
        <f t="shared" ref="AM7:AM12" si="18">$AR7</f>
        <v>4786</v>
      </c>
      <c r="AN7" s="862">
        <f t="shared" ref="AN7:AN12" si="19">SUM(AJ7:AM7)</f>
        <v>167884</v>
      </c>
      <c r="AO7" s="855" t="s">
        <v>108</v>
      </c>
      <c r="AP7" s="856">
        <v>156849</v>
      </c>
      <c r="AQ7" s="858"/>
      <c r="AR7" s="863">
        <v>4786</v>
      </c>
      <c r="AS7" s="860">
        <f t="shared" ref="AS7:AS12" si="20">SUM(AP7:AR7)</f>
        <v>161635</v>
      </c>
      <c r="AT7" s="855" t="s">
        <v>108</v>
      </c>
      <c r="AU7" s="856">
        <v>156849</v>
      </c>
      <c r="AV7" s="930" t="s">
        <v>578</v>
      </c>
      <c r="AW7" s="864">
        <f t="shared" ref="AW7:AW12" si="21">$AR7</f>
        <v>4786</v>
      </c>
      <c r="AX7" s="860">
        <f t="shared" ref="AX7:AX12" si="22">SUM(AU7:AW7)</f>
        <v>161635</v>
      </c>
      <c r="AY7" s="855" t="s">
        <v>108</v>
      </c>
      <c r="AZ7" s="856">
        <v>156849</v>
      </c>
      <c r="BA7" s="858" t="str">
        <f t="shared" ref="BA7:BA12" si="23">AV7</f>
        <v>--</v>
      </c>
      <c r="BB7" s="864">
        <f t="shared" ref="BB7:BB12" si="24">$AR7</f>
        <v>4786</v>
      </c>
      <c r="BC7" s="860">
        <f t="shared" ref="BC7:BC12" si="25">SUM(AZ7:BB7)</f>
        <v>161635</v>
      </c>
      <c r="BD7" s="855" t="s">
        <v>108</v>
      </c>
      <c r="BE7" s="856">
        <v>156849</v>
      </c>
      <c r="BF7" s="858" t="str">
        <f t="shared" ref="BF7:BF12" si="26">BA7</f>
        <v>--</v>
      </c>
      <c r="BG7" s="859">
        <f t="shared" ref="BG7:BG12" si="27">$AR7</f>
        <v>4786</v>
      </c>
      <c r="BH7" s="860">
        <f t="shared" ref="BH7:BH12" si="28">SUM(BE7:BG7)</f>
        <v>161635</v>
      </c>
      <c r="BI7" s="855" t="s">
        <v>108</v>
      </c>
      <c r="BJ7" s="856">
        <v>156849</v>
      </c>
      <c r="BK7" s="858" t="str">
        <f t="shared" ref="BK7:BK12" si="29">BF7</f>
        <v>--</v>
      </c>
      <c r="BL7" s="859">
        <f t="shared" ref="BL7:BL12" si="30">$AR7</f>
        <v>4786</v>
      </c>
      <c r="BM7" s="860">
        <f t="shared" ref="BM7:BM12" si="31">SUM(BJ7:BL7)</f>
        <v>161635</v>
      </c>
      <c r="BN7" s="855" t="s">
        <v>108</v>
      </c>
      <c r="BO7" s="856">
        <v>156849</v>
      </c>
      <c r="BP7" s="858" t="str">
        <f t="shared" ref="BP7:BP12" si="32">BK7</f>
        <v>--</v>
      </c>
      <c r="BQ7" s="859">
        <f t="shared" ref="BQ7:BQ12" si="33">$AR7</f>
        <v>4786</v>
      </c>
      <c r="BR7" s="860">
        <f t="shared" ref="BR7:BR12" si="34">SUM(BO7:BQ7)</f>
        <v>161635</v>
      </c>
      <c r="BS7" s="855" t="s">
        <v>108</v>
      </c>
      <c r="BT7" s="856">
        <v>156849</v>
      </c>
      <c r="BU7" s="858"/>
      <c r="BV7" s="859">
        <f t="shared" ref="BV7:BV12" si="35">$AR7</f>
        <v>4786</v>
      </c>
      <c r="BW7" s="860">
        <f t="shared" ref="BW7:BW12" si="36">SUM(BT7:BV7)</f>
        <v>161635</v>
      </c>
      <c r="BX7" s="855" t="s">
        <v>108</v>
      </c>
      <c r="BY7" s="856">
        <v>156849</v>
      </c>
      <c r="BZ7" s="858"/>
      <c r="CA7" s="859">
        <f t="shared" ref="CA7:CA12" si="37">$AR7</f>
        <v>4786</v>
      </c>
      <c r="CB7" s="860">
        <f t="shared" ref="CB7:CB12" si="38">SUM(BY7:CA7)</f>
        <v>161635</v>
      </c>
      <c r="CC7" s="855" t="s">
        <v>108</v>
      </c>
      <c r="CD7" s="856">
        <v>156849</v>
      </c>
      <c r="CE7" s="858"/>
      <c r="CF7" s="859">
        <f t="shared" ref="CF7:CF12" si="39">$AR7</f>
        <v>4786</v>
      </c>
      <c r="CG7" s="865">
        <f t="shared" ref="CG7:CG12" si="40">SUM(CD7:CF7)</f>
        <v>161635</v>
      </c>
      <c r="CH7" s="855" t="s">
        <v>108</v>
      </c>
      <c r="CI7" s="856">
        <v>156849</v>
      </c>
      <c r="CJ7" s="858"/>
      <c r="CK7" s="859">
        <f t="shared" ref="CK7:CK12" si="41">$AR7</f>
        <v>4786</v>
      </c>
      <c r="CL7" s="866">
        <f t="shared" ref="CL7:CL12" si="42">SUM(CI7:CK7)</f>
        <v>161635</v>
      </c>
      <c r="CM7" s="867" t="s">
        <v>108</v>
      </c>
      <c r="CN7" s="856">
        <v>156849</v>
      </c>
      <c r="CO7" s="858" t="s">
        <v>579</v>
      </c>
      <c r="CP7" s="859">
        <f t="shared" ref="CP7:CP12" si="43">$AR7</f>
        <v>4786</v>
      </c>
      <c r="CQ7" s="860">
        <f t="shared" ref="CQ7:CQ12" si="44">SUM(CN7,CO7,CP7)</f>
        <v>161635</v>
      </c>
      <c r="CR7" s="868" t="s">
        <v>108</v>
      </c>
      <c r="CS7" s="856">
        <v>149850</v>
      </c>
      <c r="CT7" s="856">
        <v>5660</v>
      </c>
      <c r="CU7" s="859">
        <f t="shared" ref="CU7:CU12" si="45">$AR7</f>
        <v>4786</v>
      </c>
      <c r="CV7" s="860">
        <f t="shared" ref="CV7:CV12" si="46">SUM(CS7:CU7)</f>
        <v>160296</v>
      </c>
      <c r="CW7" s="868" t="s">
        <v>108</v>
      </c>
      <c r="CX7" s="856">
        <v>149850</v>
      </c>
      <c r="CY7" s="856">
        <v>5660</v>
      </c>
      <c r="CZ7" s="859">
        <f t="shared" ref="CZ7:CZ12" si="47">$AR7</f>
        <v>4786</v>
      </c>
      <c r="DA7" s="860">
        <f t="shared" ref="DA7:DA12" si="48">SUM(CX7:CZ7)</f>
        <v>160296</v>
      </c>
      <c r="DB7" s="868" t="s">
        <v>108</v>
      </c>
      <c r="DC7" s="856">
        <v>159850</v>
      </c>
      <c r="DD7" s="858">
        <f>$CY7</f>
        <v>5660</v>
      </c>
      <c r="DE7" s="871">
        <v>4786</v>
      </c>
      <c r="DF7" s="860">
        <f>SUM(DC7:DE7)</f>
        <v>170296</v>
      </c>
      <c r="DG7" s="868" t="s">
        <v>108</v>
      </c>
      <c r="DH7" s="856">
        <v>159850</v>
      </c>
      <c r="DI7" s="858">
        <f>$CY7</f>
        <v>5660</v>
      </c>
      <c r="DJ7" s="859">
        <f>$DE7</f>
        <v>4786</v>
      </c>
      <c r="DK7" s="860">
        <f>SUM(DH7:DJ7)</f>
        <v>170296</v>
      </c>
      <c r="DL7" s="868" t="s">
        <v>108</v>
      </c>
      <c r="DM7" s="856">
        <v>160037</v>
      </c>
      <c r="DN7" s="858">
        <f>$CY7</f>
        <v>5660</v>
      </c>
      <c r="DO7" s="859">
        <v>5215</v>
      </c>
      <c r="DP7" s="860">
        <f>SUM(DM7:DO7)</f>
        <v>170912</v>
      </c>
      <c r="DQ7" s="868" t="s">
        <v>108</v>
      </c>
      <c r="DR7" s="856">
        <v>160024</v>
      </c>
      <c r="DS7" s="858">
        <f>$CY7</f>
        <v>5660</v>
      </c>
      <c r="DT7" s="864">
        <f>$DO7</f>
        <v>5215</v>
      </c>
      <c r="DU7" s="860">
        <f>SUM(DR7:DT7)</f>
        <v>170899</v>
      </c>
      <c r="DV7" s="868" t="s">
        <v>108</v>
      </c>
      <c r="DW7" s="856">
        <v>160024</v>
      </c>
      <c r="DX7" s="869">
        <v>6972</v>
      </c>
      <c r="DY7" s="864">
        <f>$DO7</f>
        <v>5215</v>
      </c>
      <c r="DZ7" s="860">
        <f t="shared" si="0"/>
        <v>172211</v>
      </c>
      <c r="EA7" s="868" t="s">
        <v>108</v>
      </c>
      <c r="EB7" s="856">
        <v>160024</v>
      </c>
      <c r="EC7" s="858">
        <f t="shared" ref="EC7:EC12" si="49">$DX7</f>
        <v>6972</v>
      </c>
      <c r="ED7" s="864">
        <f>$DO7</f>
        <v>5215</v>
      </c>
      <c r="EE7" s="860">
        <f t="shared" si="1"/>
        <v>172211</v>
      </c>
      <c r="EF7" s="868" t="s">
        <v>108</v>
      </c>
      <c r="EG7" s="856">
        <v>160024</v>
      </c>
      <c r="EH7" s="858">
        <f t="shared" ref="EH7:EH12" si="50">$DX7</f>
        <v>6972</v>
      </c>
      <c r="EI7" s="864">
        <f>$ED7</f>
        <v>5215</v>
      </c>
      <c r="EJ7" s="860">
        <f t="shared" si="2"/>
        <v>172211</v>
      </c>
      <c r="EK7" s="868" t="s">
        <v>108</v>
      </c>
      <c r="EL7" s="869">
        <v>160024</v>
      </c>
      <c r="EM7" s="858">
        <f t="shared" ref="EM7:EM12" si="51">$DX7</f>
        <v>6972</v>
      </c>
      <c r="EN7" s="864">
        <f>EI7</f>
        <v>5215</v>
      </c>
      <c r="EO7" s="860">
        <f t="shared" si="3"/>
        <v>172211</v>
      </c>
      <c r="EP7" s="868" t="s">
        <v>108</v>
      </c>
      <c r="EQ7" s="870">
        <v>160024</v>
      </c>
      <c r="ER7" s="858">
        <v>8306</v>
      </c>
      <c r="ES7" s="864">
        <f t="shared" ref="ES7:ES12" si="52">EN7</f>
        <v>5215</v>
      </c>
      <c r="ET7" s="860">
        <f>SUM(EQ7:ES7)</f>
        <v>173545</v>
      </c>
      <c r="EU7" s="868" t="s">
        <v>108</v>
      </c>
      <c r="EV7" s="870">
        <v>126062</v>
      </c>
      <c r="EW7" s="858">
        <f t="shared" ref="EW7:EW12" si="53">ER7</f>
        <v>8306</v>
      </c>
      <c r="EX7" s="864">
        <f t="shared" ref="EX7:EX12" si="54">ES7</f>
        <v>5215</v>
      </c>
      <c r="EY7" s="860">
        <f>SUM(EV7:EX7)</f>
        <v>139583</v>
      </c>
      <c r="EZ7" s="868" t="s">
        <v>108</v>
      </c>
      <c r="FA7" s="870">
        <v>126062</v>
      </c>
      <c r="FB7" s="858">
        <f t="shared" ref="FB7:FB12" si="55">ER7</f>
        <v>8306</v>
      </c>
      <c r="FC7" s="864">
        <f t="shared" ref="FC7:FC12" si="56">EX7</f>
        <v>5215</v>
      </c>
      <c r="FD7" s="860">
        <f>SUM(FA7:FC7)</f>
        <v>139583</v>
      </c>
      <c r="FE7" s="868" t="s">
        <v>108</v>
      </c>
      <c r="FF7" s="1125">
        <v>126062</v>
      </c>
      <c r="FG7" s="858">
        <f>ER7</f>
        <v>8306</v>
      </c>
      <c r="FH7" s="864">
        <f t="shared" ref="FH7:FH12" si="57">FC7</f>
        <v>5215</v>
      </c>
      <c r="FI7" s="860">
        <f>SUM(FF7:FH7)</f>
        <v>139583</v>
      </c>
      <c r="FJ7" s="868" t="s">
        <v>108</v>
      </c>
      <c r="FK7" s="1125">
        <v>126058</v>
      </c>
      <c r="FL7" s="858">
        <f t="shared" ref="FL7:FL12" si="58">ER7</f>
        <v>8306</v>
      </c>
      <c r="FM7" s="859">
        <v>5215</v>
      </c>
      <c r="FN7" s="860">
        <f>SUM(FK7:FM7)</f>
        <v>139579</v>
      </c>
      <c r="FO7" s="868" t="s">
        <v>108</v>
      </c>
      <c r="FP7" s="1125">
        <v>126026</v>
      </c>
      <c r="FQ7" s="870">
        <v>7721</v>
      </c>
      <c r="FR7" s="1125">
        <v>5215</v>
      </c>
      <c r="FS7" s="860">
        <f>SUM(FP7:FR7)</f>
        <v>138962</v>
      </c>
    </row>
    <row r="8" spans="1:175">
      <c r="A8" s="855" t="s">
        <v>152</v>
      </c>
      <c r="B8" s="856">
        <v>117730</v>
      </c>
      <c r="C8" s="861">
        <v>7039</v>
      </c>
      <c r="D8" s="858"/>
      <c r="E8" s="859">
        <f t="shared" si="10"/>
        <v>1770</v>
      </c>
      <c r="F8" s="860">
        <f t="shared" si="11"/>
        <v>126539</v>
      </c>
      <c r="G8" s="855" t="s">
        <v>152</v>
      </c>
      <c r="H8" s="856">
        <v>116546</v>
      </c>
      <c r="I8" s="861">
        <v>7084</v>
      </c>
      <c r="J8" s="858"/>
      <c r="K8" s="859">
        <f t="shared" si="12"/>
        <v>1770</v>
      </c>
      <c r="L8" s="860">
        <f t="shared" si="13"/>
        <v>125400</v>
      </c>
      <c r="M8" s="855" t="s">
        <v>152</v>
      </c>
      <c r="N8" s="856">
        <v>116546</v>
      </c>
      <c r="O8" s="858"/>
      <c r="P8" s="858"/>
      <c r="Q8" s="859">
        <f t="shared" si="14"/>
        <v>1770</v>
      </c>
      <c r="R8" s="860">
        <f t="shared" si="15"/>
        <v>118316</v>
      </c>
      <c r="S8" s="855" t="s">
        <v>152</v>
      </c>
      <c r="T8" s="856">
        <v>120382</v>
      </c>
      <c r="U8" s="856">
        <v>7098</v>
      </c>
      <c r="V8" s="858"/>
      <c r="W8" s="859">
        <f t="shared" si="16"/>
        <v>1770</v>
      </c>
      <c r="X8" s="860">
        <f t="shared" si="17"/>
        <v>129250</v>
      </c>
      <c r="Y8" s="855" t="s">
        <v>152</v>
      </c>
      <c r="Z8" s="856"/>
      <c r="AA8" s="858"/>
      <c r="AB8" s="857"/>
      <c r="AC8" s="860"/>
      <c r="AD8" s="855" t="s">
        <v>152</v>
      </c>
      <c r="AE8" s="856"/>
      <c r="AF8" s="858"/>
      <c r="AG8" s="857"/>
      <c r="AH8" s="860"/>
      <c r="AI8" s="855" t="s">
        <v>152</v>
      </c>
      <c r="AJ8" s="856">
        <v>116545</v>
      </c>
      <c r="AK8" s="856">
        <v>7162</v>
      </c>
      <c r="AL8" s="858"/>
      <c r="AM8" s="859">
        <f t="shared" si="18"/>
        <v>1770</v>
      </c>
      <c r="AN8" s="862">
        <f t="shared" si="19"/>
        <v>125477</v>
      </c>
      <c r="AO8" s="855" t="s">
        <v>152</v>
      </c>
      <c r="AP8" s="856">
        <v>121279</v>
      </c>
      <c r="AQ8" s="858"/>
      <c r="AR8" s="863">
        <v>1770</v>
      </c>
      <c r="AS8" s="860">
        <f t="shared" si="20"/>
        <v>123049</v>
      </c>
      <c r="AT8" s="855" t="s">
        <v>152</v>
      </c>
      <c r="AU8" s="856">
        <v>121279</v>
      </c>
      <c r="AV8" s="930">
        <v>209</v>
      </c>
      <c r="AW8" s="864">
        <f t="shared" si="21"/>
        <v>1770</v>
      </c>
      <c r="AX8" s="860">
        <f t="shared" si="22"/>
        <v>123258</v>
      </c>
      <c r="AY8" s="855" t="s">
        <v>152</v>
      </c>
      <c r="AZ8" s="856">
        <v>121279</v>
      </c>
      <c r="BA8" s="858">
        <f t="shared" si="23"/>
        <v>209</v>
      </c>
      <c r="BB8" s="864">
        <f t="shared" si="24"/>
        <v>1770</v>
      </c>
      <c r="BC8" s="860">
        <f t="shared" si="25"/>
        <v>123258</v>
      </c>
      <c r="BD8" s="855" t="s">
        <v>152</v>
      </c>
      <c r="BE8" s="856">
        <v>121279</v>
      </c>
      <c r="BF8" s="858">
        <f t="shared" si="26"/>
        <v>209</v>
      </c>
      <c r="BG8" s="859">
        <f t="shared" si="27"/>
        <v>1770</v>
      </c>
      <c r="BH8" s="860">
        <f t="shared" si="28"/>
        <v>123258</v>
      </c>
      <c r="BI8" s="855" t="s">
        <v>152</v>
      </c>
      <c r="BJ8" s="856">
        <v>121279</v>
      </c>
      <c r="BK8" s="858">
        <f t="shared" si="29"/>
        <v>209</v>
      </c>
      <c r="BL8" s="859">
        <f t="shared" si="30"/>
        <v>1770</v>
      </c>
      <c r="BM8" s="860">
        <f t="shared" si="31"/>
        <v>123258</v>
      </c>
      <c r="BN8" s="855" t="s">
        <v>152</v>
      </c>
      <c r="BO8" s="856">
        <v>121279</v>
      </c>
      <c r="BP8" s="858">
        <f t="shared" si="32"/>
        <v>209</v>
      </c>
      <c r="BQ8" s="859">
        <f t="shared" si="33"/>
        <v>1770</v>
      </c>
      <c r="BR8" s="860">
        <f t="shared" si="34"/>
        <v>123258</v>
      </c>
      <c r="BS8" s="855" t="s">
        <v>152</v>
      </c>
      <c r="BT8" s="856">
        <v>121279</v>
      </c>
      <c r="BU8" s="856">
        <v>6675</v>
      </c>
      <c r="BV8" s="859">
        <f t="shared" si="35"/>
        <v>1770</v>
      </c>
      <c r="BW8" s="860">
        <f t="shared" si="36"/>
        <v>129724</v>
      </c>
      <c r="BX8" s="855" t="s">
        <v>152</v>
      </c>
      <c r="BY8" s="856">
        <v>121279</v>
      </c>
      <c r="BZ8" s="858">
        <f>$BU8</f>
        <v>6675</v>
      </c>
      <c r="CA8" s="859">
        <f t="shared" si="37"/>
        <v>1770</v>
      </c>
      <c r="CB8" s="860">
        <f t="shared" si="38"/>
        <v>129724</v>
      </c>
      <c r="CC8" s="855" t="s">
        <v>152</v>
      </c>
      <c r="CD8" s="856">
        <v>121279</v>
      </c>
      <c r="CE8" s="858">
        <f>$BU8</f>
        <v>6675</v>
      </c>
      <c r="CF8" s="859">
        <f t="shared" si="39"/>
        <v>1770</v>
      </c>
      <c r="CG8" s="865">
        <f t="shared" si="40"/>
        <v>129724</v>
      </c>
      <c r="CH8" s="855" t="s">
        <v>152</v>
      </c>
      <c r="CI8" s="856">
        <v>121279</v>
      </c>
      <c r="CJ8" s="858">
        <f>$BU8</f>
        <v>6675</v>
      </c>
      <c r="CK8" s="859">
        <f t="shared" si="41"/>
        <v>1770</v>
      </c>
      <c r="CL8" s="866">
        <f t="shared" si="42"/>
        <v>129724</v>
      </c>
      <c r="CM8" s="867" t="s">
        <v>152</v>
      </c>
      <c r="CN8" s="856">
        <v>121279</v>
      </c>
      <c r="CO8" s="858">
        <f>$BU8</f>
        <v>6675</v>
      </c>
      <c r="CP8" s="859">
        <f t="shared" si="43"/>
        <v>1770</v>
      </c>
      <c r="CQ8" s="860">
        <f t="shared" si="44"/>
        <v>129724</v>
      </c>
      <c r="CR8" s="868" t="s">
        <v>152</v>
      </c>
      <c r="CS8" s="856">
        <v>119817</v>
      </c>
      <c r="CT8" s="856">
        <v>5646</v>
      </c>
      <c r="CU8" s="859">
        <f t="shared" si="45"/>
        <v>1770</v>
      </c>
      <c r="CV8" s="860">
        <f t="shared" si="46"/>
        <v>127233</v>
      </c>
      <c r="CW8" s="868" t="s">
        <v>152</v>
      </c>
      <c r="CX8" s="856">
        <v>119817</v>
      </c>
      <c r="CY8" s="856">
        <v>5646</v>
      </c>
      <c r="CZ8" s="859">
        <f t="shared" si="47"/>
        <v>1770</v>
      </c>
      <c r="DA8" s="860">
        <f t="shared" si="48"/>
        <v>127233</v>
      </c>
      <c r="DB8" s="868" t="s">
        <v>152</v>
      </c>
      <c r="DC8" s="856">
        <v>119817</v>
      </c>
      <c r="DD8" s="858">
        <f>$CY8</f>
        <v>5646</v>
      </c>
      <c r="DE8" s="859">
        <f t="shared" ref="DE8:DE12" si="59">$AR8</f>
        <v>1770</v>
      </c>
      <c r="DF8" s="860">
        <f t="shared" ref="DF8:DF12" si="60">SUM(DC8:DE8)</f>
        <v>127233</v>
      </c>
      <c r="DG8" s="868" t="s">
        <v>152</v>
      </c>
      <c r="DH8" s="856">
        <v>119817</v>
      </c>
      <c r="DI8" s="858">
        <f>$CY8</f>
        <v>5646</v>
      </c>
      <c r="DJ8" s="859">
        <f t="shared" ref="DJ8:DJ12" si="61">$AR8</f>
        <v>1770</v>
      </c>
      <c r="DK8" s="860">
        <f t="shared" ref="DK8:DK12" si="62">SUM(DH8:DJ8)</f>
        <v>127233</v>
      </c>
      <c r="DL8" s="868" t="s">
        <v>152</v>
      </c>
      <c r="DM8" s="856">
        <v>120953</v>
      </c>
      <c r="DN8" s="858">
        <f>$CY8</f>
        <v>5646</v>
      </c>
      <c r="DO8" s="859">
        <f t="shared" ref="DO8" si="63">$AR8</f>
        <v>1770</v>
      </c>
      <c r="DP8" s="860">
        <f t="shared" ref="DP8" si="64">SUM(DM8:DO8)</f>
        <v>128369</v>
      </c>
      <c r="DQ8" s="868" t="s">
        <v>152</v>
      </c>
      <c r="DR8" s="856">
        <v>121253</v>
      </c>
      <c r="DS8" s="858">
        <f>$CY8</f>
        <v>5646</v>
      </c>
      <c r="DT8" s="864">
        <f t="shared" ref="DT8" si="65">$DO8</f>
        <v>1770</v>
      </c>
      <c r="DU8" s="860">
        <f t="shared" ref="DU8" si="66">SUM(DR8:DT8)</f>
        <v>128669</v>
      </c>
      <c r="DV8" s="868" t="s">
        <v>152</v>
      </c>
      <c r="DW8" s="856">
        <v>122040</v>
      </c>
      <c r="DX8" s="869">
        <v>0</v>
      </c>
      <c r="DY8" s="864">
        <f t="shared" ref="DY8" si="67">$DO8</f>
        <v>1770</v>
      </c>
      <c r="DZ8" s="860">
        <f t="shared" si="0"/>
        <v>123810</v>
      </c>
      <c r="EA8" s="868" t="s">
        <v>152</v>
      </c>
      <c r="EB8" s="856">
        <v>125634</v>
      </c>
      <c r="EC8" s="858">
        <f t="shared" si="49"/>
        <v>0</v>
      </c>
      <c r="ED8" s="871">
        <v>2148</v>
      </c>
      <c r="EE8" s="860">
        <f t="shared" si="1"/>
        <v>127782</v>
      </c>
      <c r="EF8" s="868" t="s">
        <v>152</v>
      </c>
      <c r="EG8" s="856">
        <v>125634</v>
      </c>
      <c r="EH8" s="858">
        <f t="shared" si="50"/>
        <v>0</v>
      </c>
      <c r="EI8" s="864">
        <f t="shared" ref="EI8" si="68">$ED8</f>
        <v>2148</v>
      </c>
      <c r="EJ8" s="860">
        <f t="shared" si="2"/>
        <v>127782</v>
      </c>
      <c r="EK8" s="868" t="s">
        <v>152</v>
      </c>
      <c r="EL8" s="869">
        <v>127388</v>
      </c>
      <c r="EM8" s="858">
        <f t="shared" si="51"/>
        <v>0</v>
      </c>
      <c r="EN8" s="864">
        <f t="shared" ref="EN8" si="69">EI8</f>
        <v>2148</v>
      </c>
      <c r="EO8" s="860">
        <f t="shared" si="3"/>
        <v>129536</v>
      </c>
      <c r="EP8" s="868" t="s">
        <v>152</v>
      </c>
      <c r="EQ8" s="870">
        <v>127783</v>
      </c>
      <c r="ER8" s="858">
        <v>6750</v>
      </c>
      <c r="ES8" s="864">
        <f t="shared" si="52"/>
        <v>2148</v>
      </c>
      <c r="ET8" s="860">
        <f t="shared" si="4"/>
        <v>136681</v>
      </c>
      <c r="EU8" s="868" t="s">
        <v>152</v>
      </c>
      <c r="EV8" s="870">
        <v>59456</v>
      </c>
      <c r="EW8" s="858">
        <f t="shared" si="53"/>
        <v>6750</v>
      </c>
      <c r="EX8" s="864">
        <f t="shared" si="54"/>
        <v>2148</v>
      </c>
      <c r="EY8" s="860">
        <f t="shared" ref="EY8:EY12" si="70">SUM(EV8:EX8)</f>
        <v>68354</v>
      </c>
      <c r="EZ8" s="868" t="s">
        <v>152</v>
      </c>
      <c r="FA8" s="870">
        <v>59456</v>
      </c>
      <c r="FB8" s="858">
        <f t="shared" si="55"/>
        <v>6750</v>
      </c>
      <c r="FC8" s="864">
        <f t="shared" si="56"/>
        <v>2148</v>
      </c>
      <c r="FD8" s="860">
        <f t="shared" ref="FD8:FD12" si="71">SUM(FA8:FC8)</f>
        <v>68354</v>
      </c>
      <c r="FE8" s="868" t="s">
        <v>152</v>
      </c>
      <c r="FF8" s="1125">
        <v>59455</v>
      </c>
      <c r="FG8" s="858">
        <f t="shared" ref="FG8:FG12" si="72">ER8</f>
        <v>6750</v>
      </c>
      <c r="FH8" s="864">
        <f t="shared" si="57"/>
        <v>2148</v>
      </c>
      <c r="FI8" s="860">
        <f t="shared" ref="FI8:FI12" si="73">SUM(FF8:FH8)</f>
        <v>68353</v>
      </c>
      <c r="FJ8" s="868" t="s">
        <v>152</v>
      </c>
      <c r="FK8" s="1125">
        <v>59073</v>
      </c>
      <c r="FL8" s="858">
        <f t="shared" si="58"/>
        <v>6750</v>
      </c>
      <c r="FM8" s="859">
        <v>2148</v>
      </c>
      <c r="FN8" s="860">
        <f t="shared" ref="FN8:FN12" si="74">SUM(FK8:FM8)</f>
        <v>67971</v>
      </c>
      <c r="FO8" s="868" t="s">
        <v>152</v>
      </c>
      <c r="FP8" s="1125">
        <v>63085</v>
      </c>
      <c r="FQ8" s="870">
        <v>4587</v>
      </c>
      <c r="FR8" s="1125">
        <v>2514</v>
      </c>
      <c r="FS8" s="860">
        <f t="shared" ref="FS8:FS12" si="75">SUM(FP8:FR8)</f>
        <v>70186</v>
      </c>
    </row>
    <row r="9" spans="1:175">
      <c r="A9" s="855" t="s">
        <v>106</v>
      </c>
      <c r="B9" s="856">
        <v>691745</v>
      </c>
      <c r="C9" s="857">
        <v>16851</v>
      </c>
      <c r="D9" s="858"/>
      <c r="E9" s="859">
        <f t="shared" si="10"/>
        <v>82535</v>
      </c>
      <c r="F9" s="860">
        <f t="shared" si="11"/>
        <v>791131</v>
      </c>
      <c r="G9" s="855" t="s">
        <v>106</v>
      </c>
      <c r="H9" s="856">
        <v>545161</v>
      </c>
      <c r="I9" s="861">
        <v>16976</v>
      </c>
      <c r="J9" s="858"/>
      <c r="K9" s="859">
        <f t="shared" si="12"/>
        <v>82535</v>
      </c>
      <c r="L9" s="860">
        <f t="shared" si="13"/>
        <v>644672</v>
      </c>
      <c r="M9" s="855" t="s">
        <v>106</v>
      </c>
      <c r="N9" s="856">
        <v>545161</v>
      </c>
      <c r="O9" s="858"/>
      <c r="P9" s="858"/>
      <c r="Q9" s="859">
        <f t="shared" si="14"/>
        <v>82535</v>
      </c>
      <c r="R9" s="860">
        <f t="shared" si="15"/>
        <v>627696</v>
      </c>
      <c r="S9" s="855" t="s">
        <v>106</v>
      </c>
      <c r="T9" s="856">
        <v>545161</v>
      </c>
      <c r="U9" s="856">
        <v>17124</v>
      </c>
      <c r="V9" s="858"/>
      <c r="W9" s="859">
        <f t="shared" si="16"/>
        <v>82535</v>
      </c>
      <c r="X9" s="860">
        <f t="shared" si="17"/>
        <v>644820</v>
      </c>
      <c r="Y9" s="855" t="s">
        <v>106</v>
      </c>
      <c r="Z9" s="856"/>
      <c r="AA9" s="858"/>
      <c r="AB9" s="857"/>
      <c r="AC9" s="860"/>
      <c r="AD9" s="855" t="s">
        <v>106</v>
      </c>
      <c r="AE9" s="856"/>
      <c r="AF9" s="858"/>
      <c r="AG9" s="857"/>
      <c r="AH9" s="860"/>
      <c r="AI9" s="855" t="s">
        <v>106</v>
      </c>
      <c r="AJ9" s="856">
        <v>529100</v>
      </c>
      <c r="AK9" s="856">
        <v>17138</v>
      </c>
      <c r="AL9" s="858"/>
      <c r="AM9" s="859">
        <f t="shared" si="18"/>
        <v>82535</v>
      </c>
      <c r="AN9" s="862">
        <f t="shared" si="19"/>
        <v>628773</v>
      </c>
      <c r="AO9" s="855" t="s">
        <v>106</v>
      </c>
      <c r="AP9" s="856">
        <v>545161</v>
      </c>
      <c r="AQ9" s="858"/>
      <c r="AR9" s="863">
        <v>82535</v>
      </c>
      <c r="AS9" s="860">
        <f t="shared" si="20"/>
        <v>627696</v>
      </c>
      <c r="AT9" s="855" t="s">
        <v>106</v>
      </c>
      <c r="AU9" s="856">
        <v>545161</v>
      </c>
      <c r="AV9" s="858">
        <v>75821</v>
      </c>
      <c r="AW9" s="864">
        <f t="shared" si="21"/>
        <v>82535</v>
      </c>
      <c r="AX9" s="860">
        <f t="shared" si="22"/>
        <v>703517</v>
      </c>
      <c r="AY9" s="855" t="s">
        <v>106</v>
      </c>
      <c r="AZ9" s="856">
        <v>545161</v>
      </c>
      <c r="BA9" s="858">
        <f t="shared" si="23"/>
        <v>75821</v>
      </c>
      <c r="BB9" s="864">
        <f t="shared" si="24"/>
        <v>82535</v>
      </c>
      <c r="BC9" s="860">
        <f t="shared" si="25"/>
        <v>703517</v>
      </c>
      <c r="BD9" s="855" t="s">
        <v>106</v>
      </c>
      <c r="BE9" s="856">
        <v>545161</v>
      </c>
      <c r="BF9" s="858">
        <f t="shared" si="26"/>
        <v>75821</v>
      </c>
      <c r="BG9" s="859">
        <f t="shared" si="27"/>
        <v>82535</v>
      </c>
      <c r="BH9" s="860">
        <f t="shared" si="28"/>
        <v>703517</v>
      </c>
      <c r="BI9" s="855" t="s">
        <v>106</v>
      </c>
      <c r="BJ9" s="856">
        <v>545161</v>
      </c>
      <c r="BK9" s="858">
        <f t="shared" si="29"/>
        <v>75821</v>
      </c>
      <c r="BL9" s="859">
        <f t="shared" si="30"/>
        <v>82535</v>
      </c>
      <c r="BM9" s="860">
        <f t="shared" si="31"/>
        <v>703517</v>
      </c>
      <c r="BN9" s="855" t="s">
        <v>106</v>
      </c>
      <c r="BO9" s="856">
        <v>545161</v>
      </c>
      <c r="BP9" s="858">
        <f t="shared" si="32"/>
        <v>75821</v>
      </c>
      <c r="BQ9" s="859">
        <f t="shared" si="33"/>
        <v>82535</v>
      </c>
      <c r="BR9" s="860">
        <f t="shared" si="34"/>
        <v>703517</v>
      </c>
      <c r="BS9" s="855" t="s">
        <v>106</v>
      </c>
      <c r="BT9" s="856">
        <v>545161</v>
      </c>
      <c r="BU9" s="856">
        <v>86632</v>
      </c>
      <c r="BV9" s="859">
        <f t="shared" si="35"/>
        <v>82535</v>
      </c>
      <c r="BW9" s="860">
        <f t="shared" si="36"/>
        <v>714328</v>
      </c>
      <c r="BX9" s="855" t="s">
        <v>106</v>
      </c>
      <c r="BY9" s="856">
        <v>545161</v>
      </c>
      <c r="BZ9" s="858">
        <f>$BU9</f>
        <v>86632</v>
      </c>
      <c r="CA9" s="859">
        <f t="shared" si="37"/>
        <v>82535</v>
      </c>
      <c r="CB9" s="860">
        <f t="shared" si="38"/>
        <v>714328</v>
      </c>
      <c r="CC9" s="855" t="s">
        <v>106</v>
      </c>
      <c r="CD9" s="856">
        <v>545161</v>
      </c>
      <c r="CE9" s="858">
        <f>$BU9</f>
        <v>86632</v>
      </c>
      <c r="CF9" s="859">
        <f t="shared" si="39"/>
        <v>82535</v>
      </c>
      <c r="CG9" s="865">
        <f t="shared" si="40"/>
        <v>714328</v>
      </c>
      <c r="CH9" s="855" t="s">
        <v>106</v>
      </c>
      <c r="CI9" s="856">
        <v>545161</v>
      </c>
      <c r="CJ9" s="858">
        <f>$BU9</f>
        <v>86632</v>
      </c>
      <c r="CK9" s="859">
        <f t="shared" si="41"/>
        <v>82535</v>
      </c>
      <c r="CL9" s="866">
        <f t="shared" si="42"/>
        <v>714328</v>
      </c>
      <c r="CM9" s="867" t="s">
        <v>106</v>
      </c>
      <c r="CN9" s="856">
        <v>545161</v>
      </c>
      <c r="CO9" s="858">
        <f>$BU9</f>
        <v>86632</v>
      </c>
      <c r="CP9" s="859">
        <f t="shared" si="43"/>
        <v>82535</v>
      </c>
      <c r="CQ9" s="860">
        <f t="shared" si="44"/>
        <v>714328</v>
      </c>
      <c r="CR9" s="868" t="s">
        <v>106</v>
      </c>
      <c r="CS9" s="856">
        <v>554745</v>
      </c>
      <c r="CT9" s="856">
        <v>46137</v>
      </c>
      <c r="CU9" s="859">
        <f>$AR9</f>
        <v>82535</v>
      </c>
      <c r="CV9" s="860">
        <f t="shared" si="46"/>
        <v>683417</v>
      </c>
      <c r="CW9" s="868" t="s">
        <v>106</v>
      </c>
      <c r="CX9" s="856">
        <v>554745</v>
      </c>
      <c r="CY9" s="856">
        <v>46137</v>
      </c>
      <c r="CZ9" s="859">
        <f t="shared" si="47"/>
        <v>82535</v>
      </c>
      <c r="DA9" s="860">
        <f t="shared" si="48"/>
        <v>683417</v>
      </c>
      <c r="DB9" s="868" t="s">
        <v>106</v>
      </c>
      <c r="DC9" s="856">
        <v>582745</v>
      </c>
      <c r="DD9" s="858">
        <f>$CY9</f>
        <v>46137</v>
      </c>
      <c r="DE9" s="859">
        <f t="shared" si="59"/>
        <v>82535</v>
      </c>
      <c r="DF9" s="860">
        <f t="shared" si="60"/>
        <v>711417</v>
      </c>
      <c r="DG9" s="868" t="s">
        <v>106</v>
      </c>
      <c r="DH9" s="856">
        <v>582745</v>
      </c>
      <c r="DI9" s="858">
        <f>$CY9</f>
        <v>46137</v>
      </c>
      <c r="DJ9" s="863">
        <v>82535</v>
      </c>
      <c r="DK9" s="860">
        <f>SUM(DH9:DJ9)</f>
        <v>711417</v>
      </c>
      <c r="DL9" s="868" t="s">
        <v>106</v>
      </c>
      <c r="DM9" s="856">
        <v>550900</v>
      </c>
      <c r="DN9" s="858">
        <f>$CY9</f>
        <v>46137</v>
      </c>
      <c r="DO9" s="864">
        <v>94954</v>
      </c>
      <c r="DP9" s="860">
        <f>SUM(DM9:DO9)</f>
        <v>691991</v>
      </c>
      <c r="DQ9" s="868" t="s">
        <v>106</v>
      </c>
      <c r="DR9" s="856">
        <v>550900</v>
      </c>
      <c r="DS9" s="858">
        <f>$CY9</f>
        <v>46137</v>
      </c>
      <c r="DT9" s="864">
        <f>$DO9</f>
        <v>94954</v>
      </c>
      <c r="DU9" s="860">
        <f>SUM(DR9:DT9)</f>
        <v>691991</v>
      </c>
      <c r="DV9" s="868" t="s">
        <v>106</v>
      </c>
      <c r="DW9" s="856">
        <v>552158</v>
      </c>
      <c r="DX9" s="869">
        <v>57747</v>
      </c>
      <c r="DY9" s="864">
        <f>$DO9</f>
        <v>94954</v>
      </c>
      <c r="DZ9" s="860">
        <f t="shared" si="0"/>
        <v>704859</v>
      </c>
      <c r="EA9" s="868" t="s">
        <v>106</v>
      </c>
      <c r="EB9" s="856">
        <v>553511</v>
      </c>
      <c r="EC9" s="858">
        <f t="shared" si="49"/>
        <v>57747</v>
      </c>
      <c r="ED9" s="864">
        <f>$DO9</f>
        <v>94954</v>
      </c>
      <c r="EE9" s="860">
        <f t="shared" si="1"/>
        <v>706212</v>
      </c>
      <c r="EF9" s="868" t="s">
        <v>106</v>
      </c>
      <c r="EG9" s="856">
        <v>554846</v>
      </c>
      <c r="EH9" s="858">
        <f t="shared" si="50"/>
        <v>57747</v>
      </c>
      <c r="EI9" s="864">
        <f>$ED9</f>
        <v>94954</v>
      </c>
      <c r="EJ9" s="860">
        <f t="shared" si="2"/>
        <v>707547</v>
      </c>
      <c r="EK9" s="868" t="s">
        <v>106</v>
      </c>
      <c r="EL9" s="869">
        <v>554846</v>
      </c>
      <c r="EM9" s="858">
        <f t="shared" si="51"/>
        <v>57747</v>
      </c>
      <c r="EN9" s="864">
        <f>EI9</f>
        <v>94954</v>
      </c>
      <c r="EO9" s="860">
        <f t="shared" si="3"/>
        <v>707547</v>
      </c>
      <c r="EP9" s="868" t="s">
        <v>106</v>
      </c>
      <c r="EQ9" s="870">
        <v>559987</v>
      </c>
      <c r="ER9" s="858">
        <v>55880</v>
      </c>
      <c r="ES9" s="864">
        <f t="shared" si="52"/>
        <v>94954</v>
      </c>
      <c r="ET9" s="860">
        <f t="shared" si="4"/>
        <v>710821</v>
      </c>
      <c r="EU9" s="868" t="s">
        <v>106</v>
      </c>
      <c r="EV9" s="870">
        <v>545026</v>
      </c>
      <c r="EW9" s="858">
        <f t="shared" si="53"/>
        <v>55880</v>
      </c>
      <c r="EX9" s="864">
        <f t="shared" si="54"/>
        <v>94954</v>
      </c>
      <c r="EY9" s="860">
        <f t="shared" si="70"/>
        <v>695860</v>
      </c>
      <c r="EZ9" s="868" t="s">
        <v>106</v>
      </c>
      <c r="FA9" s="870">
        <v>545026</v>
      </c>
      <c r="FB9" s="858">
        <f t="shared" si="55"/>
        <v>55880</v>
      </c>
      <c r="FC9" s="864">
        <f t="shared" si="56"/>
        <v>94954</v>
      </c>
      <c r="FD9" s="860">
        <f t="shared" si="71"/>
        <v>695860</v>
      </c>
      <c r="FE9" s="868" t="s">
        <v>106</v>
      </c>
      <c r="FF9" s="1125">
        <v>576282</v>
      </c>
      <c r="FG9" s="858">
        <f t="shared" si="72"/>
        <v>55880</v>
      </c>
      <c r="FH9" s="864">
        <f t="shared" si="57"/>
        <v>94954</v>
      </c>
      <c r="FI9" s="860">
        <f t="shared" si="73"/>
        <v>727116</v>
      </c>
      <c r="FJ9" s="868" t="s">
        <v>106</v>
      </c>
      <c r="FK9" s="1125">
        <v>575974</v>
      </c>
      <c r="FL9" s="858">
        <f t="shared" si="58"/>
        <v>55880</v>
      </c>
      <c r="FM9" s="859">
        <v>94954</v>
      </c>
      <c r="FN9" s="860">
        <f t="shared" si="74"/>
        <v>726808</v>
      </c>
      <c r="FO9" s="868" t="s">
        <v>106</v>
      </c>
      <c r="FP9" s="1125">
        <v>581018</v>
      </c>
      <c r="FQ9" s="870">
        <v>51717</v>
      </c>
      <c r="FR9" s="1125">
        <v>97232</v>
      </c>
      <c r="FS9" s="860">
        <f t="shared" si="75"/>
        <v>729967</v>
      </c>
    </row>
    <row r="10" spans="1:175">
      <c r="A10" s="855" t="s">
        <v>149</v>
      </c>
      <c r="B10" s="856">
        <v>6150</v>
      </c>
      <c r="C10" s="857">
        <v>512</v>
      </c>
      <c r="D10" s="858"/>
      <c r="E10" s="859">
        <f t="shared" si="10"/>
        <v>0</v>
      </c>
      <c r="F10" s="860">
        <f t="shared" si="11"/>
        <v>6662</v>
      </c>
      <c r="G10" s="855" t="s">
        <v>149</v>
      </c>
      <c r="H10" s="856">
        <v>6150</v>
      </c>
      <c r="I10" s="861">
        <v>512</v>
      </c>
      <c r="J10" s="858"/>
      <c r="K10" s="859">
        <f t="shared" si="12"/>
        <v>0</v>
      </c>
      <c r="L10" s="860">
        <f t="shared" si="13"/>
        <v>6662</v>
      </c>
      <c r="M10" s="855" t="s">
        <v>149</v>
      </c>
      <c r="N10" s="856">
        <v>6150</v>
      </c>
      <c r="O10" s="858"/>
      <c r="P10" s="858"/>
      <c r="Q10" s="859">
        <f t="shared" si="14"/>
        <v>0</v>
      </c>
      <c r="R10" s="860">
        <f t="shared" si="15"/>
        <v>6150</v>
      </c>
      <c r="S10" s="855" t="s">
        <v>149</v>
      </c>
      <c r="T10" s="856">
        <v>6150</v>
      </c>
      <c r="U10" s="856">
        <v>512</v>
      </c>
      <c r="V10" s="858"/>
      <c r="W10" s="859">
        <f t="shared" si="16"/>
        <v>0</v>
      </c>
      <c r="X10" s="860">
        <f t="shared" si="17"/>
        <v>6662</v>
      </c>
      <c r="Y10" s="855" t="s">
        <v>149</v>
      </c>
      <c r="Z10" s="856"/>
      <c r="AA10" s="858"/>
      <c r="AB10" s="857"/>
      <c r="AC10" s="860"/>
      <c r="AD10" s="855" t="s">
        <v>149</v>
      </c>
      <c r="AE10" s="856"/>
      <c r="AF10" s="858"/>
      <c r="AG10" s="857"/>
      <c r="AH10" s="860"/>
      <c r="AI10" s="855" t="s">
        <v>149</v>
      </c>
      <c r="AJ10" s="856">
        <v>6150</v>
      </c>
      <c r="AK10" s="856">
        <v>512</v>
      </c>
      <c r="AL10" s="858"/>
      <c r="AM10" s="859">
        <f t="shared" si="18"/>
        <v>0</v>
      </c>
      <c r="AN10" s="862">
        <f t="shared" si="19"/>
        <v>6662</v>
      </c>
      <c r="AO10" s="855" t="s">
        <v>149</v>
      </c>
      <c r="AP10" s="856">
        <v>6150</v>
      </c>
      <c r="AQ10" s="858"/>
      <c r="AR10" s="863">
        <v>0</v>
      </c>
      <c r="AS10" s="860">
        <f t="shared" si="20"/>
        <v>6150</v>
      </c>
      <c r="AT10" s="855" t="s">
        <v>149</v>
      </c>
      <c r="AU10" s="856">
        <v>6150</v>
      </c>
      <c r="AV10" s="858">
        <v>0</v>
      </c>
      <c r="AW10" s="864">
        <f t="shared" si="21"/>
        <v>0</v>
      </c>
      <c r="AX10" s="860">
        <f t="shared" si="22"/>
        <v>6150</v>
      </c>
      <c r="AY10" s="855" t="s">
        <v>149</v>
      </c>
      <c r="AZ10" s="856">
        <v>6150</v>
      </c>
      <c r="BA10" s="858">
        <f t="shared" si="23"/>
        <v>0</v>
      </c>
      <c r="BB10" s="864">
        <f t="shared" si="24"/>
        <v>0</v>
      </c>
      <c r="BC10" s="860">
        <f t="shared" si="25"/>
        <v>6150</v>
      </c>
      <c r="BD10" s="855" t="s">
        <v>149</v>
      </c>
      <c r="BE10" s="856">
        <v>6150</v>
      </c>
      <c r="BF10" s="858">
        <f t="shared" si="26"/>
        <v>0</v>
      </c>
      <c r="BG10" s="859">
        <f t="shared" si="27"/>
        <v>0</v>
      </c>
      <c r="BH10" s="860">
        <f t="shared" si="28"/>
        <v>6150</v>
      </c>
      <c r="BI10" s="855" t="s">
        <v>149</v>
      </c>
      <c r="BJ10" s="856">
        <v>6150</v>
      </c>
      <c r="BK10" s="858">
        <f t="shared" si="29"/>
        <v>0</v>
      </c>
      <c r="BL10" s="859">
        <f t="shared" si="30"/>
        <v>0</v>
      </c>
      <c r="BM10" s="860">
        <f t="shared" si="31"/>
        <v>6150</v>
      </c>
      <c r="BN10" s="855" t="s">
        <v>149</v>
      </c>
      <c r="BO10" s="856">
        <v>6150</v>
      </c>
      <c r="BP10" s="858">
        <f t="shared" si="32"/>
        <v>0</v>
      </c>
      <c r="BQ10" s="859">
        <f t="shared" si="33"/>
        <v>0</v>
      </c>
      <c r="BR10" s="860">
        <f t="shared" si="34"/>
        <v>6150</v>
      </c>
      <c r="BS10" s="855" t="s">
        <v>149</v>
      </c>
      <c r="BT10" s="856">
        <v>6150</v>
      </c>
      <c r="BU10" s="858"/>
      <c r="BV10" s="859">
        <f t="shared" si="35"/>
        <v>0</v>
      </c>
      <c r="BW10" s="860">
        <f t="shared" si="36"/>
        <v>6150</v>
      </c>
      <c r="BX10" s="855" t="s">
        <v>149</v>
      </c>
      <c r="BY10" s="856">
        <v>6150</v>
      </c>
      <c r="BZ10" s="858"/>
      <c r="CA10" s="859">
        <f t="shared" si="37"/>
        <v>0</v>
      </c>
      <c r="CB10" s="860">
        <f t="shared" si="38"/>
        <v>6150</v>
      </c>
      <c r="CC10" s="855" t="s">
        <v>149</v>
      </c>
      <c r="CD10" s="856">
        <v>6150</v>
      </c>
      <c r="CE10" s="858"/>
      <c r="CF10" s="859">
        <f t="shared" si="39"/>
        <v>0</v>
      </c>
      <c r="CG10" s="865">
        <f t="shared" si="40"/>
        <v>6150</v>
      </c>
      <c r="CH10" s="855" t="s">
        <v>149</v>
      </c>
      <c r="CI10" s="856">
        <v>6150</v>
      </c>
      <c r="CJ10" s="858"/>
      <c r="CK10" s="859">
        <f t="shared" si="41"/>
        <v>0</v>
      </c>
      <c r="CL10" s="866">
        <f t="shared" si="42"/>
        <v>6150</v>
      </c>
      <c r="CM10" s="867" t="s">
        <v>149</v>
      </c>
      <c r="CN10" s="856">
        <v>6150</v>
      </c>
      <c r="CO10" s="858"/>
      <c r="CP10" s="859">
        <f t="shared" si="43"/>
        <v>0</v>
      </c>
      <c r="CQ10" s="860">
        <f t="shared" si="44"/>
        <v>6150</v>
      </c>
      <c r="CR10" s="868" t="s">
        <v>149</v>
      </c>
      <c r="CS10" s="856">
        <v>6150</v>
      </c>
      <c r="CT10" s="858"/>
      <c r="CU10" s="859">
        <f t="shared" si="45"/>
        <v>0</v>
      </c>
      <c r="CV10" s="860">
        <f t="shared" si="46"/>
        <v>6150</v>
      </c>
      <c r="CW10" s="868" t="s">
        <v>149</v>
      </c>
      <c r="CX10" s="856">
        <v>6150</v>
      </c>
      <c r="CY10" s="858"/>
      <c r="CZ10" s="859">
        <f t="shared" si="47"/>
        <v>0</v>
      </c>
      <c r="DA10" s="860">
        <f t="shared" si="48"/>
        <v>6150</v>
      </c>
      <c r="DB10" s="868" t="s">
        <v>149</v>
      </c>
      <c r="DC10" s="856">
        <v>6150</v>
      </c>
      <c r="DD10" s="858">
        <f>$CY10</f>
        <v>0</v>
      </c>
      <c r="DE10" s="859">
        <f t="shared" si="59"/>
        <v>0</v>
      </c>
      <c r="DF10" s="860">
        <f t="shared" si="60"/>
        <v>6150</v>
      </c>
      <c r="DG10" s="868" t="s">
        <v>149</v>
      </c>
      <c r="DH10" s="856">
        <v>6150</v>
      </c>
      <c r="DI10" s="858">
        <f>$CY10</f>
        <v>0</v>
      </c>
      <c r="DJ10" s="859">
        <f t="shared" si="61"/>
        <v>0</v>
      </c>
      <c r="DK10" s="860">
        <f t="shared" si="62"/>
        <v>6150</v>
      </c>
      <c r="DL10" s="868" t="s">
        <v>149</v>
      </c>
      <c r="DM10" s="856">
        <v>6150</v>
      </c>
      <c r="DN10" s="858">
        <f>$CY10</f>
        <v>0</v>
      </c>
      <c r="DO10" s="872">
        <v>0</v>
      </c>
      <c r="DP10" s="860">
        <f>SUM(DM10:DO10)</f>
        <v>6150</v>
      </c>
      <c r="DQ10" s="868" t="s">
        <v>149</v>
      </c>
      <c r="DR10" s="856">
        <v>6150</v>
      </c>
      <c r="DS10" s="858">
        <f>$CY10</f>
        <v>0</v>
      </c>
      <c r="DT10" s="864">
        <f>$DO10</f>
        <v>0</v>
      </c>
      <c r="DU10" s="860">
        <f>SUM(DR10:DT10)</f>
        <v>6150</v>
      </c>
      <c r="DV10" s="868" t="s">
        <v>149</v>
      </c>
      <c r="DW10" s="856">
        <v>6150</v>
      </c>
      <c r="DX10" s="869">
        <v>0</v>
      </c>
      <c r="DY10" s="864">
        <f>$DO10</f>
        <v>0</v>
      </c>
      <c r="DZ10" s="860">
        <f t="shared" si="0"/>
        <v>6150</v>
      </c>
      <c r="EA10" s="868" t="s">
        <v>149</v>
      </c>
      <c r="EB10" s="856">
        <v>6150</v>
      </c>
      <c r="EC10" s="858">
        <f t="shared" si="49"/>
        <v>0</v>
      </c>
      <c r="ED10" s="864">
        <f>$DO10</f>
        <v>0</v>
      </c>
      <c r="EE10" s="860">
        <f t="shared" si="1"/>
        <v>6150</v>
      </c>
      <c r="EF10" s="868" t="s">
        <v>149</v>
      </c>
      <c r="EG10" s="856">
        <v>6150</v>
      </c>
      <c r="EH10" s="858">
        <f t="shared" si="50"/>
        <v>0</v>
      </c>
      <c r="EI10" s="864">
        <f>$ED10</f>
        <v>0</v>
      </c>
      <c r="EJ10" s="860">
        <f t="shared" si="2"/>
        <v>6150</v>
      </c>
      <c r="EK10" s="868" t="s">
        <v>149</v>
      </c>
      <c r="EL10" s="869">
        <v>6150</v>
      </c>
      <c r="EM10" s="858">
        <f t="shared" si="51"/>
        <v>0</v>
      </c>
      <c r="EN10" s="864">
        <f>EI10</f>
        <v>0</v>
      </c>
      <c r="EO10" s="860">
        <f t="shared" si="3"/>
        <v>6150</v>
      </c>
      <c r="EP10" s="868" t="s">
        <v>149</v>
      </c>
      <c r="EQ10" s="856">
        <v>6150</v>
      </c>
      <c r="ER10" s="858">
        <f t="shared" ref="ER10:ER12" si="76">$DX10</f>
        <v>0</v>
      </c>
      <c r="ES10" s="864">
        <f t="shared" si="52"/>
        <v>0</v>
      </c>
      <c r="ET10" s="860">
        <f t="shared" si="4"/>
        <v>6150</v>
      </c>
      <c r="EU10" s="868" t="s">
        <v>149</v>
      </c>
      <c r="EV10" s="856">
        <v>6950</v>
      </c>
      <c r="EW10" s="858">
        <f t="shared" si="53"/>
        <v>0</v>
      </c>
      <c r="EX10" s="864">
        <f t="shared" si="54"/>
        <v>0</v>
      </c>
      <c r="EY10" s="860">
        <f t="shared" si="70"/>
        <v>6950</v>
      </c>
      <c r="EZ10" s="868" t="s">
        <v>149</v>
      </c>
      <c r="FA10" s="856">
        <v>6950</v>
      </c>
      <c r="FB10" s="858">
        <f t="shared" si="55"/>
        <v>0</v>
      </c>
      <c r="FC10" s="864">
        <f t="shared" si="56"/>
        <v>0</v>
      </c>
      <c r="FD10" s="860">
        <f t="shared" si="71"/>
        <v>6950</v>
      </c>
      <c r="FE10" s="868" t="s">
        <v>149</v>
      </c>
      <c r="FF10" s="1125">
        <v>6950</v>
      </c>
      <c r="FG10" s="858">
        <f t="shared" si="72"/>
        <v>0</v>
      </c>
      <c r="FH10" s="864">
        <f t="shared" si="57"/>
        <v>0</v>
      </c>
      <c r="FI10" s="860">
        <f t="shared" si="73"/>
        <v>6950</v>
      </c>
      <c r="FJ10" s="868" t="s">
        <v>149</v>
      </c>
      <c r="FK10" s="1125">
        <v>6950</v>
      </c>
      <c r="FL10" s="858">
        <f t="shared" si="58"/>
        <v>0</v>
      </c>
      <c r="FM10" s="859" t="s">
        <v>107</v>
      </c>
      <c r="FN10" s="860">
        <f t="shared" si="74"/>
        <v>6950</v>
      </c>
      <c r="FO10" s="868" t="s">
        <v>149</v>
      </c>
      <c r="FP10" s="1125">
        <v>6950</v>
      </c>
      <c r="FQ10" s="870">
        <f>EW10</f>
        <v>0</v>
      </c>
      <c r="FR10" s="1125" t="s">
        <v>107</v>
      </c>
      <c r="FS10" s="860">
        <f t="shared" si="75"/>
        <v>6950</v>
      </c>
    </row>
    <row r="11" spans="1:175">
      <c r="A11" s="855" t="s">
        <v>109</v>
      </c>
      <c r="B11" s="856">
        <v>986380</v>
      </c>
      <c r="C11" s="857">
        <v>11689</v>
      </c>
      <c r="D11" s="858"/>
      <c r="E11" s="859">
        <f t="shared" si="10"/>
        <v>17123</v>
      </c>
      <c r="F11" s="860">
        <f t="shared" si="11"/>
        <v>1015192</v>
      </c>
      <c r="G11" s="855" t="s">
        <v>109</v>
      </c>
      <c r="H11" s="856">
        <v>126407</v>
      </c>
      <c r="I11" s="861">
        <v>11837</v>
      </c>
      <c r="J11" s="858"/>
      <c r="K11" s="859">
        <f t="shared" si="12"/>
        <v>17123</v>
      </c>
      <c r="L11" s="860">
        <f t="shared" si="13"/>
        <v>155367</v>
      </c>
      <c r="M11" s="855" t="s">
        <v>109</v>
      </c>
      <c r="N11" s="856">
        <v>126407</v>
      </c>
      <c r="O11" s="858"/>
      <c r="P11" s="858"/>
      <c r="Q11" s="859">
        <f t="shared" si="14"/>
        <v>17123</v>
      </c>
      <c r="R11" s="860">
        <f t="shared" si="15"/>
        <v>143530</v>
      </c>
      <c r="S11" s="855" t="s">
        <v>109</v>
      </c>
      <c r="T11" s="856">
        <v>126407</v>
      </c>
      <c r="U11" s="856">
        <v>11872</v>
      </c>
      <c r="V11" s="858"/>
      <c r="W11" s="859">
        <f t="shared" si="16"/>
        <v>17123</v>
      </c>
      <c r="X11" s="860">
        <f t="shared" si="17"/>
        <v>155402</v>
      </c>
      <c r="Y11" s="855" t="s">
        <v>109</v>
      </c>
      <c r="Z11" s="856"/>
      <c r="AA11" s="858"/>
      <c r="AB11" s="857"/>
      <c r="AC11" s="860"/>
      <c r="AD11" s="855" t="s">
        <v>109</v>
      </c>
      <c r="AE11" s="856"/>
      <c r="AF11" s="858"/>
      <c r="AG11" s="857"/>
      <c r="AH11" s="860"/>
      <c r="AI11" s="855" t="s">
        <v>109</v>
      </c>
      <c r="AJ11" s="856">
        <v>126407</v>
      </c>
      <c r="AK11" s="856">
        <v>11892</v>
      </c>
      <c r="AL11" s="858"/>
      <c r="AM11" s="859">
        <f t="shared" si="18"/>
        <v>17123</v>
      </c>
      <c r="AN11" s="862">
        <f t="shared" si="19"/>
        <v>155422</v>
      </c>
      <c r="AO11" s="855" t="s">
        <v>109</v>
      </c>
      <c r="AP11" s="856">
        <v>126407</v>
      </c>
      <c r="AQ11" s="858"/>
      <c r="AR11" s="863">
        <v>17123</v>
      </c>
      <c r="AS11" s="860">
        <f t="shared" si="20"/>
        <v>143530</v>
      </c>
      <c r="AT11" s="855" t="s">
        <v>109</v>
      </c>
      <c r="AU11" s="856">
        <v>126407</v>
      </c>
      <c r="AV11" s="930" t="s">
        <v>578</v>
      </c>
      <c r="AW11" s="864">
        <f t="shared" si="21"/>
        <v>17123</v>
      </c>
      <c r="AX11" s="860">
        <f t="shared" si="22"/>
        <v>143530</v>
      </c>
      <c r="AY11" s="855" t="s">
        <v>109</v>
      </c>
      <c r="AZ11" s="856">
        <v>126407</v>
      </c>
      <c r="BA11" s="858" t="str">
        <f t="shared" si="23"/>
        <v>--</v>
      </c>
      <c r="BB11" s="864">
        <f t="shared" si="24"/>
        <v>17123</v>
      </c>
      <c r="BC11" s="860">
        <f t="shared" si="25"/>
        <v>143530</v>
      </c>
      <c r="BD11" s="855" t="s">
        <v>109</v>
      </c>
      <c r="BE11" s="856">
        <v>126407</v>
      </c>
      <c r="BF11" s="858" t="str">
        <f t="shared" si="26"/>
        <v>--</v>
      </c>
      <c r="BG11" s="859">
        <f t="shared" si="27"/>
        <v>17123</v>
      </c>
      <c r="BH11" s="860">
        <f t="shared" si="28"/>
        <v>143530</v>
      </c>
      <c r="BI11" s="855" t="s">
        <v>109</v>
      </c>
      <c r="BJ11" s="856">
        <v>126407</v>
      </c>
      <c r="BK11" s="858" t="str">
        <f t="shared" si="29"/>
        <v>--</v>
      </c>
      <c r="BL11" s="859">
        <f t="shared" si="30"/>
        <v>17123</v>
      </c>
      <c r="BM11" s="860">
        <f t="shared" si="31"/>
        <v>143530</v>
      </c>
      <c r="BN11" s="855" t="s">
        <v>109</v>
      </c>
      <c r="BO11" s="856">
        <v>126407</v>
      </c>
      <c r="BP11" s="858" t="str">
        <f t="shared" si="32"/>
        <v>--</v>
      </c>
      <c r="BQ11" s="859">
        <f t="shared" si="33"/>
        <v>17123</v>
      </c>
      <c r="BR11" s="860">
        <f t="shared" si="34"/>
        <v>143530</v>
      </c>
      <c r="BS11" s="855" t="s">
        <v>109</v>
      </c>
      <c r="BT11" s="856">
        <v>126407</v>
      </c>
      <c r="BU11" s="858">
        <v>461</v>
      </c>
      <c r="BV11" s="859">
        <f t="shared" si="35"/>
        <v>17123</v>
      </c>
      <c r="BW11" s="860">
        <f t="shared" si="36"/>
        <v>143991</v>
      </c>
      <c r="BX11" s="855" t="s">
        <v>109</v>
      </c>
      <c r="BY11" s="856">
        <v>126407</v>
      </c>
      <c r="BZ11" s="858">
        <v>461</v>
      </c>
      <c r="CA11" s="859">
        <f t="shared" si="37"/>
        <v>17123</v>
      </c>
      <c r="CB11" s="860">
        <f t="shared" si="38"/>
        <v>143991</v>
      </c>
      <c r="CC11" s="855" t="s">
        <v>109</v>
      </c>
      <c r="CD11" s="856">
        <v>126407</v>
      </c>
      <c r="CE11" s="858">
        <v>461</v>
      </c>
      <c r="CF11" s="859">
        <f t="shared" si="39"/>
        <v>17123</v>
      </c>
      <c r="CG11" s="865">
        <f t="shared" si="40"/>
        <v>143991</v>
      </c>
      <c r="CH11" s="855" t="s">
        <v>109</v>
      </c>
      <c r="CI11" s="856">
        <v>126407</v>
      </c>
      <c r="CJ11" s="858">
        <v>461</v>
      </c>
      <c r="CK11" s="859">
        <f t="shared" si="41"/>
        <v>17123</v>
      </c>
      <c r="CL11" s="866">
        <f t="shared" si="42"/>
        <v>143991</v>
      </c>
      <c r="CM11" s="867" t="s">
        <v>109</v>
      </c>
      <c r="CN11" s="856">
        <v>126407</v>
      </c>
      <c r="CO11" s="858">
        <v>461</v>
      </c>
      <c r="CP11" s="859">
        <f t="shared" si="43"/>
        <v>17123</v>
      </c>
      <c r="CQ11" s="860">
        <f t="shared" si="44"/>
        <v>143991</v>
      </c>
      <c r="CR11" s="868" t="s">
        <v>109</v>
      </c>
      <c r="CS11" s="856">
        <v>136180</v>
      </c>
      <c r="CT11" s="856">
        <v>21598</v>
      </c>
      <c r="CU11" s="859">
        <f t="shared" si="45"/>
        <v>17123</v>
      </c>
      <c r="CV11" s="860">
        <f t="shared" si="46"/>
        <v>174901</v>
      </c>
      <c r="CW11" s="868" t="s">
        <v>109</v>
      </c>
      <c r="CX11" s="856">
        <v>136180</v>
      </c>
      <c r="CY11" s="856">
        <v>21598</v>
      </c>
      <c r="CZ11" s="859">
        <f t="shared" si="47"/>
        <v>17123</v>
      </c>
      <c r="DA11" s="860">
        <f t="shared" si="48"/>
        <v>174901</v>
      </c>
      <c r="DB11" s="868" t="s">
        <v>109</v>
      </c>
      <c r="DC11" s="856">
        <v>136180</v>
      </c>
      <c r="DD11" s="858">
        <f>$CY11</f>
        <v>21598</v>
      </c>
      <c r="DE11" s="859">
        <f t="shared" si="59"/>
        <v>17123</v>
      </c>
      <c r="DF11" s="860">
        <f t="shared" si="60"/>
        <v>174901</v>
      </c>
      <c r="DG11" s="868" t="s">
        <v>109</v>
      </c>
      <c r="DH11" s="856">
        <v>136180</v>
      </c>
      <c r="DI11" s="858">
        <f>$CY11</f>
        <v>21598</v>
      </c>
      <c r="DJ11" s="859">
        <f t="shared" si="61"/>
        <v>17123</v>
      </c>
      <c r="DK11" s="860">
        <f t="shared" si="62"/>
        <v>174901</v>
      </c>
      <c r="DL11" s="868" t="s">
        <v>109</v>
      </c>
      <c r="DM11" s="856">
        <v>121400</v>
      </c>
      <c r="DN11" s="858">
        <f>$CY11</f>
        <v>21598</v>
      </c>
      <c r="DO11" s="863">
        <v>18543</v>
      </c>
      <c r="DP11" s="860">
        <f>SUM(DM11:DO11)</f>
        <v>161541</v>
      </c>
      <c r="DQ11" s="868" t="s">
        <v>109</v>
      </c>
      <c r="DR11" s="856">
        <v>121400</v>
      </c>
      <c r="DS11" s="858">
        <f>$CY11</f>
        <v>21598</v>
      </c>
      <c r="DT11" s="864">
        <f>$DO11</f>
        <v>18543</v>
      </c>
      <c r="DU11" s="860">
        <f>SUM(DR11:DT11)</f>
        <v>161541</v>
      </c>
      <c r="DV11" s="868" t="s">
        <v>109</v>
      </c>
      <c r="DW11" s="856">
        <v>121400</v>
      </c>
      <c r="DX11" s="869">
        <v>0</v>
      </c>
      <c r="DY11" s="864">
        <f>$DO11</f>
        <v>18543</v>
      </c>
      <c r="DZ11" s="860">
        <f t="shared" si="0"/>
        <v>139943</v>
      </c>
      <c r="EA11" s="868" t="s">
        <v>109</v>
      </c>
      <c r="EB11" s="856">
        <v>121400</v>
      </c>
      <c r="EC11" s="858">
        <f t="shared" si="49"/>
        <v>0</v>
      </c>
      <c r="ED11" s="864">
        <f>$DO11</f>
        <v>18543</v>
      </c>
      <c r="EE11" s="860">
        <f t="shared" si="1"/>
        <v>139943</v>
      </c>
      <c r="EF11" s="868" t="s">
        <v>109</v>
      </c>
      <c r="EG11" s="856">
        <v>121400</v>
      </c>
      <c r="EH11" s="858">
        <f t="shared" si="50"/>
        <v>0</v>
      </c>
      <c r="EI11" s="871">
        <v>18543</v>
      </c>
      <c r="EJ11" s="860">
        <f t="shared" si="2"/>
        <v>139943</v>
      </c>
      <c r="EK11" s="868" t="s">
        <v>109</v>
      </c>
      <c r="EL11" s="869">
        <v>121400</v>
      </c>
      <c r="EM11" s="858">
        <f t="shared" si="51"/>
        <v>0</v>
      </c>
      <c r="EN11" s="864">
        <f>EI11</f>
        <v>18543</v>
      </c>
      <c r="EO11" s="860">
        <f t="shared" si="3"/>
        <v>139943</v>
      </c>
      <c r="EP11" s="868" t="s">
        <v>109</v>
      </c>
      <c r="EQ11" s="856">
        <v>120949</v>
      </c>
      <c r="ER11" s="858">
        <v>17877</v>
      </c>
      <c r="ES11" s="864">
        <f t="shared" si="52"/>
        <v>18543</v>
      </c>
      <c r="ET11" s="860">
        <f t="shared" si="4"/>
        <v>157369</v>
      </c>
      <c r="EU11" s="868" t="s">
        <v>109</v>
      </c>
      <c r="EV11" s="856">
        <v>158442</v>
      </c>
      <c r="EW11" s="858">
        <f t="shared" si="53"/>
        <v>17877</v>
      </c>
      <c r="EX11" s="864">
        <f t="shared" si="54"/>
        <v>18543</v>
      </c>
      <c r="EY11" s="860">
        <f t="shared" si="70"/>
        <v>194862</v>
      </c>
      <c r="EZ11" s="868" t="s">
        <v>109</v>
      </c>
      <c r="FA11" s="856">
        <v>158442</v>
      </c>
      <c r="FB11" s="858">
        <f t="shared" si="55"/>
        <v>17877</v>
      </c>
      <c r="FC11" s="864">
        <f t="shared" si="56"/>
        <v>18543</v>
      </c>
      <c r="FD11" s="860">
        <f t="shared" si="71"/>
        <v>194862</v>
      </c>
      <c r="FE11" s="868" t="s">
        <v>109</v>
      </c>
      <c r="FF11" s="1125">
        <v>98466</v>
      </c>
      <c r="FG11" s="858">
        <f t="shared" si="72"/>
        <v>17877</v>
      </c>
      <c r="FH11" s="864">
        <f t="shared" si="57"/>
        <v>18543</v>
      </c>
      <c r="FI11" s="860">
        <f t="shared" si="73"/>
        <v>134886</v>
      </c>
      <c r="FJ11" s="868" t="s">
        <v>109</v>
      </c>
      <c r="FK11" s="1125">
        <v>97914</v>
      </c>
      <c r="FL11" s="858">
        <f t="shared" si="58"/>
        <v>17877</v>
      </c>
      <c r="FM11" s="859">
        <v>18543</v>
      </c>
      <c r="FN11" s="860">
        <f t="shared" si="74"/>
        <v>134334</v>
      </c>
      <c r="FO11" s="868" t="s">
        <v>109</v>
      </c>
      <c r="FP11" s="1125">
        <v>98214</v>
      </c>
      <c r="FQ11" s="870">
        <v>23074</v>
      </c>
      <c r="FR11" s="1125">
        <v>18543</v>
      </c>
      <c r="FS11" s="860">
        <f t="shared" si="75"/>
        <v>139831</v>
      </c>
    </row>
    <row r="12" spans="1:175">
      <c r="A12" s="855" t="s">
        <v>151</v>
      </c>
      <c r="B12" s="856"/>
      <c r="C12" s="856"/>
      <c r="D12" s="858"/>
      <c r="E12" s="859">
        <f t="shared" si="10"/>
        <v>0</v>
      </c>
      <c r="F12" s="860">
        <f t="shared" si="11"/>
        <v>0</v>
      </c>
      <c r="G12" s="855" t="s">
        <v>151</v>
      </c>
      <c r="H12" s="856"/>
      <c r="I12" s="856"/>
      <c r="J12" s="858"/>
      <c r="K12" s="859">
        <f t="shared" si="12"/>
        <v>0</v>
      </c>
      <c r="L12" s="860">
        <f t="shared" si="13"/>
        <v>0</v>
      </c>
      <c r="M12" s="855" t="s">
        <v>151</v>
      </c>
      <c r="N12" s="856"/>
      <c r="O12" s="858"/>
      <c r="P12" s="858"/>
      <c r="Q12" s="859">
        <f t="shared" si="14"/>
        <v>0</v>
      </c>
      <c r="R12" s="860">
        <f t="shared" si="15"/>
        <v>0</v>
      </c>
      <c r="S12" s="855" t="s">
        <v>151</v>
      </c>
      <c r="T12" s="856"/>
      <c r="U12" s="856"/>
      <c r="V12" s="858"/>
      <c r="W12" s="859">
        <f t="shared" si="16"/>
        <v>0</v>
      </c>
      <c r="X12" s="860">
        <f t="shared" si="17"/>
        <v>0</v>
      </c>
      <c r="Y12" s="855" t="s">
        <v>151</v>
      </c>
      <c r="Z12" s="856"/>
      <c r="AA12" s="858"/>
      <c r="AB12" s="857"/>
      <c r="AC12" s="860"/>
      <c r="AD12" s="855" t="s">
        <v>151</v>
      </c>
      <c r="AE12" s="856"/>
      <c r="AF12" s="858"/>
      <c r="AG12" s="857"/>
      <c r="AH12" s="860"/>
      <c r="AI12" s="855" t="s">
        <v>151</v>
      </c>
      <c r="AJ12" s="856"/>
      <c r="AK12" s="856"/>
      <c r="AL12" s="858"/>
      <c r="AM12" s="859">
        <f t="shared" si="18"/>
        <v>0</v>
      </c>
      <c r="AN12" s="862">
        <f t="shared" si="19"/>
        <v>0</v>
      </c>
      <c r="AO12" s="855" t="s">
        <v>151</v>
      </c>
      <c r="AP12" s="856"/>
      <c r="AQ12" s="858"/>
      <c r="AR12" s="863">
        <v>0</v>
      </c>
      <c r="AS12" s="860">
        <f t="shared" si="20"/>
        <v>0</v>
      </c>
      <c r="AT12" s="855" t="s">
        <v>151</v>
      </c>
      <c r="AU12" s="856"/>
      <c r="AV12" s="858">
        <v>0</v>
      </c>
      <c r="AW12" s="864">
        <f t="shared" si="21"/>
        <v>0</v>
      </c>
      <c r="AX12" s="860">
        <f t="shared" si="22"/>
        <v>0</v>
      </c>
      <c r="AY12" s="855" t="s">
        <v>151</v>
      </c>
      <c r="AZ12" s="856"/>
      <c r="BA12" s="858">
        <f t="shared" si="23"/>
        <v>0</v>
      </c>
      <c r="BB12" s="864">
        <f t="shared" si="24"/>
        <v>0</v>
      </c>
      <c r="BC12" s="860">
        <f t="shared" si="25"/>
        <v>0</v>
      </c>
      <c r="BD12" s="855" t="s">
        <v>151</v>
      </c>
      <c r="BE12" s="856"/>
      <c r="BF12" s="858">
        <f t="shared" si="26"/>
        <v>0</v>
      </c>
      <c r="BG12" s="859">
        <f t="shared" si="27"/>
        <v>0</v>
      </c>
      <c r="BH12" s="860">
        <f t="shared" si="28"/>
        <v>0</v>
      </c>
      <c r="BI12" s="855" t="s">
        <v>151</v>
      </c>
      <c r="BJ12" s="856"/>
      <c r="BK12" s="858">
        <f t="shared" si="29"/>
        <v>0</v>
      </c>
      <c r="BL12" s="859">
        <f t="shared" si="30"/>
        <v>0</v>
      </c>
      <c r="BM12" s="860">
        <f t="shared" si="31"/>
        <v>0</v>
      </c>
      <c r="BN12" s="855" t="s">
        <v>151</v>
      </c>
      <c r="BO12" s="856"/>
      <c r="BP12" s="858">
        <f t="shared" si="32"/>
        <v>0</v>
      </c>
      <c r="BQ12" s="859">
        <f t="shared" si="33"/>
        <v>0</v>
      </c>
      <c r="BR12" s="860">
        <f t="shared" si="34"/>
        <v>0</v>
      </c>
      <c r="BS12" s="855" t="s">
        <v>151</v>
      </c>
      <c r="BT12" s="858"/>
      <c r="BU12" s="858"/>
      <c r="BV12" s="859">
        <f t="shared" si="35"/>
        <v>0</v>
      </c>
      <c r="BW12" s="860">
        <f t="shared" si="36"/>
        <v>0</v>
      </c>
      <c r="BX12" s="855" t="s">
        <v>151</v>
      </c>
      <c r="BY12" s="856"/>
      <c r="BZ12" s="858"/>
      <c r="CA12" s="859">
        <f t="shared" si="37"/>
        <v>0</v>
      </c>
      <c r="CB12" s="860">
        <f t="shared" si="38"/>
        <v>0</v>
      </c>
      <c r="CC12" s="855" t="s">
        <v>151</v>
      </c>
      <c r="CD12" s="856">
        <v>0</v>
      </c>
      <c r="CE12" s="858"/>
      <c r="CF12" s="859">
        <f t="shared" si="39"/>
        <v>0</v>
      </c>
      <c r="CG12" s="865">
        <f t="shared" si="40"/>
        <v>0</v>
      </c>
      <c r="CH12" s="855" t="s">
        <v>151</v>
      </c>
      <c r="CI12" s="858"/>
      <c r="CJ12" s="858"/>
      <c r="CK12" s="859">
        <f t="shared" si="41"/>
        <v>0</v>
      </c>
      <c r="CL12" s="866">
        <f t="shared" si="42"/>
        <v>0</v>
      </c>
      <c r="CM12" s="867" t="s">
        <v>151</v>
      </c>
      <c r="CN12" s="858"/>
      <c r="CO12" s="858"/>
      <c r="CP12" s="859">
        <f t="shared" si="43"/>
        <v>0</v>
      </c>
      <c r="CQ12" s="860">
        <f t="shared" si="44"/>
        <v>0</v>
      </c>
      <c r="CR12" s="868" t="s">
        <v>151</v>
      </c>
      <c r="CS12" s="856" t="s">
        <v>107</v>
      </c>
      <c r="CT12" s="858"/>
      <c r="CU12" s="859">
        <f t="shared" si="45"/>
        <v>0</v>
      </c>
      <c r="CV12" s="860">
        <f t="shared" si="46"/>
        <v>0</v>
      </c>
      <c r="CW12" s="868" t="s">
        <v>151</v>
      </c>
      <c r="CX12" s="856" t="s">
        <v>107</v>
      </c>
      <c r="CY12" s="858"/>
      <c r="CZ12" s="859">
        <f t="shared" si="47"/>
        <v>0</v>
      </c>
      <c r="DA12" s="860">
        <f t="shared" si="48"/>
        <v>0</v>
      </c>
      <c r="DB12" s="868" t="s">
        <v>151</v>
      </c>
      <c r="DC12" s="856" t="s">
        <v>107</v>
      </c>
      <c r="DD12" s="858"/>
      <c r="DE12" s="859">
        <f t="shared" si="59"/>
        <v>0</v>
      </c>
      <c r="DF12" s="860">
        <f t="shared" si="60"/>
        <v>0</v>
      </c>
      <c r="DG12" s="868" t="s">
        <v>151</v>
      </c>
      <c r="DH12" s="856" t="s">
        <v>107</v>
      </c>
      <c r="DI12" s="858"/>
      <c r="DJ12" s="859">
        <f t="shared" si="61"/>
        <v>0</v>
      </c>
      <c r="DK12" s="860">
        <f t="shared" si="62"/>
        <v>0</v>
      </c>
      <c r="DL12" s="868" t="s">
        <v>151</v>
      </c>
      <c r="DM12" s="856" t="s">
        <v>107</v>
      </c>
      <c r="DN12" s="858"/>
      <c r="DO12" s="872">
        <v>0</v>
      </c>
      <c r="DP12" s="860">
        <f>SUM(DM12:DO12)</f>
        <v>0</v>
      </c>
      <c r="DQ12" s="868" t="s">
        <v>151</v>
      </c>
      <c r="DR12" s="856" t="s">
        <v>107</v>
      </c>
      <c r="DS12" s="858"/>
      <c r="DT12" s="864">
        <f>$DO12</f>
        <v>0</v>
      </c>
      <c r="DU12" s="860">
        <f>SUM(DR12:DT12)</f>
        <v>0</v>
      </c>
      <c r="DV12" s="868" t="s">
        <v>151</v>
      </c>
      <c r="DW12" s="856" t="s">
        <v>107</v>
      </c>
      <c r="DX12" s="869">
        <v>0</v>
      </c>
      <c r="DY12" s="864">
        <f>$DO12</f>
        <v>0</v>
      </c>
      <c r="DZ12" s="860">
        <f t="shared" si="0"/>
        <v>0</v>
      </c>
      <c r="EA12" s="868" t="s">
        <v>151</v>
      </c>
      <c r="EB12" s="856" t="s">
        <v>107</v>
      </c>
      <c r="EC12" s="858">
        <f t="shared" si="49"/>
        <v>0</v>
      </c>
      <c r="ED12" s="864">
        <f>$DO12</f>
        <v>0</v>
      </c>
      <c r="EE12" s="860">
        <f t="shared" si="1"/>
        <v>0</v>
      </c>
      <c r="EF12" s="868" t="s">
        <v>151</v>
      </c>
      <c r="EG12" s="856" t="s">
        <v>107</v>
      </c>
      <c r="EH12" s="858">
        <f t="shared" si="50"/>
        <v>0</v>
      </c>
      <c r="EI12" s="864">
        <f>$ED12</f>
        <v>0</v>
      </c>
      <c r="EJ12" s="860">
        <f t="shared" si="2"/>
        <v>0</v>
      </c>
      <c r="EK12" s="868" t="s">
        <v>151</v>
      </c>
      <c r="EL12" s="869">
        <v>0</v>
      </c>
      <c r="EM12" s="858">
        <f t="shared" si="51"/>
        <v>0</v>
      </c>
      <c r="EN12" s="864">
        <f>EI12</f>
        <v>0</v>
      </c>
      <c r="EO12" s="860">
        <f>SUM(EL12:EN12)</f>
        <v>0</v>
      </c>
      <c r="EP12" s="868" t="s">
        <v>151</v>
      </c>
      <c r="EQ12" s="856" t="s">
        <v>107</v>
      </c>
      <c r="ER12" s="858">
        <f t="shared" si="76"/>
        <v>0</v>
      </c>
      <c r="ES12" s="864">
        <f t="shared" si="52"/>
        <v>0</v>
      </c>
      <c r="ET12" s="860">
        <f t="shared" si="4"/>
        <v>0</v>
      </c>
      <c r="EU12" s="868" t="s">
        <v>151</v>
      </c>
      <c r="EV12" s="856" t="s">
        <v>107</v>
      </c>
      <c r="EW12" s="858">
        <f t="shared" si="53"/>
        <v>0</v>
      </c>
      <c r="EX12" s="864">
        <f t="shared" si="54"/>
        <v>0</v>
      </c>
      <c r="EY12" s="860">
        <f t="shared" si="70"/>
        <v>0</v>
      </c>
      <c r="EZ12" s="868" t="s">
        <v>151</v>
      </c>
      <c r="FA12" s="856" t="s">
        <v>107</v>
      </c>
      <c r="FB12" s="858">
        <f t="shared" si="55"/>
        <v>0</v>
      </c>
      <c r="FC12" s="864">
        <f t="shared" si="56"/>
        <v>0</v>
      </c>
      <c r="FD12" s="860">
        <f t="shared" si="71"/>
        <v>0</v>
      </c>
      <c r="FE12" s="868" t="s">
        <v>151</v>
      </c>
      <c r="FF12" s="1125">
        <v>0</v>
      </c>
      <c r="FG12" s="858">
        <f t="shared" si="72"/>
        <v>0</v>
      </c>
      <c r="FH12" s="864">
        <f t="shared" si="57"/>
        <v>0</v>
      </c>
      <c r="FI12" s="860">
        <f t="shared" si="73"/>
        <v>0</v>
      </c>
      <c r="FJ12" s="868" t="s">
        <v>151</v>
      </c>
      <c r="FK12" s="1125">
        <v>0</v>
      </c>
      <c r="FL12" s="858">
        <f t="shared" si="58"/>
        <v>0</v>
      </c>
      <c r="FM12" s="859" t="s">
        <v>107</v>
      </c>
      <c r="FN12" s="860">
        <f t="shared" si="74"/>
        <v>0</v>
      </c>
      <c r="FO12" s="868" t="s">
        <v>151</v>
      </c>
      <c r="FP12" s="1125">
        <v>0</v>
      </c>
      <c r="FQ12" s="870">
        <f t="shared" ref="FQ12" si="77">EW12</f>
        <v>0</v>
      </c>
      <c r="FR12" s="1125" t="s">
        <v>107</v>
      </c>
      <c r="FS12" s="860">
        <f t="shared" si="75"/>
        <v>0</v>
      </c>
    </row>
    <row r="13" spans="1:175" ht="76.5">
      <c r="A13" s="855" t="s">
        <v>474</v>
      </c>
      <c r="B13" s="858"/>
      <c r="C13" s="858"/>
      <c r="D13" s="858"/>
      <c r="E13" s="859"/>
      <c r="F13" s="860">
        <f>D14-SUM(D6:D12)</f>
        <v>99135</v>
      </c>
      <c r="G13" s="855" t="s">
        <v>474</v>
      </c>
      <c r="H13" s="858"/>
      <c r="I13" s="858"/>
      <c r="J13" s="858"/>
      <c r="K13" s="859"/>
      <c r="L13" s="860">
        <f>J14-SUM(J6:J12)</f>
        <v>99135</v>
      </c>
      <c r="M13" s="855" t="s">
        <v>474</v>
      </c>
      <c r="N13" s="858"/>
      <c r="O13" s="858"/>
      <c r="P13" s="858"/>
      <c r="Q13" s="859"/>
      <c r="R13" s="860">
        <f>P14-SUM(P6:P12)</f>
        <v>99135</v>
      </c>
      <c r="S13" s="855" t="s">
        <v>474</v>
      </c>
      <c r="T13" s="858"/>
      <c r="U13" s="858"/>
      <c r="V13" s="858"/>
      <c r="W13" s="859"/>
      <c r="X13" s="860">
        <f>V14-SUM(V6:V12)</f>
        <v>99135</v>
      </c>
      <c r="Y13" s="855" t="s">
        <v>474</v>
      </c>
      <c r="Z13" s="858"/>
      <c r="AA13" s="858"/>
      <c r="AB13" s="859"/>
      <c r="AC13" s="865"/>
      <c r="AD13" s="855" t="s">
        <v>474</v>
      </c>
      <c r="AE13" s="858"/>
      <c r="AF13" s="858"/>
      <c r="AG13" s="859"/>
      <c r="AH13" s="865"/>
      <c r="AI13" s="855" t="s">
        <v>474</v>
      </c>
      <c r="AJ13" s="858"/>
      <c r="AK13" s="858"/>
      <c r="AL13" s="858"/>
      <c r="AM13" s="859"/>
      <c r="AN13" s="860">
        <f>AL14-SUM(AL6:AL12)</f>
        <v>109391</v>
      </c>
      <c r="AO13" s="855" t="s">
        <v>474</v>
      </c>
      <c r="AP13" s="858"/>
      <c r="AQ13" s="858"/>
      <c r="AR13" s="859"/>
      <c r="AS13" s="860">
        <f>AQ14-SUM(AQ6:AQ12)</f>
        <v>108704</v>
      </c>
      <c r="AT13" s="855" t="s">
        <v>474</v>
      </c>
      <c r="AU13" s="858"/>
      <c r="AV13" s="858"/>
      <c r="AW13" s="859"/>
      <c r="AX13" s="860">
        <f>AV14-SUM(AV6:AV12)</f>
        <v>32674</v>
      </c>
      <c r="AY13" s="855" t="s">
        <v>474</v>
      </c>
      <c r="AZ13" s="858"/>
      <c r="BA13" s="858"/>
      <c r="BB13" s="859"/>
      <c r="BC13" s="860">
        <f>BA14-SUM(BA6:BA12)</f>
        <v>32674</v>
      </c>
      <c r="BD13" s="855" t="s">
        <v>474</v>
      </c>
      <c r="BE13" s="858"/>
      <c r="BF13" s="858"/>
      <c r="BG13" s="859"/>
      <c r="BH13" s="860">
        <f>BF14-SUM(BF6:BF12)</f>
        <v>32674</v>
      </c>
      <c r="BI13" s="855" t="s">
        <v>474</v>
      </c>
      <c r="BJ13" s="858"/>
      <c r="BK13" s="858"/>
      <c r="BL13" s="859"/>
      <c r="BM13" s="860">
        <f>BK14-SUM(BK6:BK12)</f>
        <v>32674</v>
      </c>
      <c r="BN13" s="855" t="s">
        <v>474</v>
      </c>
      <c r="BO13" s="858"/>
      <c r="BP13" s="858"/>
      <c r="BQ13" s="859"/>
      <c r="BR13" s="860">
        <f>BP14-SUM(BP6:BP12)</f>
        <v>32674</v>
      </c>
      <c r="BS13" s="855" t="s">
        <v>474</v>
      </c>
      <c r="BT13" s="858"/>
      <c r="BU13" s="858"/>
      <c r="BV13" s="859"/>
      <c r="BW13" s="860">
        <f>BU14-SUM(BU6:BU12)</f>
        <v>23917</v>
      </c>
      <c r="BX13" s="855" t="s">
        <v>474</v>
      </c>
      <c r="BY13" s="858"/>
      <c r="BZ13" s="858"/>
      <c r="CA13" s="859"/>
      <c r="CB13" s="860">
        <f>BZ14-SUM(BZ6:BZ12)</f>
        <v>23917</v>
      </c>
      <c r="CC13" s="855" t="s">
        <v>474</v>
      </c>
      <c r="CD13" s="858"/>
      <c r="CE13" s="858"/>
      <c r="CF13" s="859"/>
      <c r="CG13" s="860">
        <f>CE14-SUM(CE6:CE12)</f>
        <v>23917</v>
      </c>
      <c r="CH13" s="855" t="s">
        <v>474</v>
      </c>
      <c r="CI13" s="858"/>
      <c r="CJ13" s="858"/>
      <c r="CK13" s="859"/>
      <c r="CL13" s="860">
        <f>CJ14-SUM(CJ6:CJ12)</f>
        <v>23917</v>
      </c>
      <c r="CM13" s="867" t="s">
        <v>474</v>
      </c>
      <c r="CN13" s="858"/>
      <c r="CO13" s="858"/>
      <c r="CP13" s="859"/>
      <c r="CQ13" s="860">
        <f>CO14-SUM(CO6:CO12)</f>
        <v>23917</v>
      </c>
      <c r="CR13" s="868" t="s">
        <v>474</v>
      </c>
      <c r="CS13" s="858"/>
      <c r="CT13" s="858"/>
      <c r="CU13" s="859"/>
      <c r="CV13" s="860">
        <f>CT14-SUM(CT6:CT12)</f>
        <v>38644</v>
      </c>
      <c r="CW13" s="868" t="s">
        <v>474</v>
      </c>
      <c r="CX13" s="858"/>
      <c r="CY13" s="858"/>
      <c r="CZ13" s="859"/>
      <c r="DA13" s="860">
        <f>CY14-SUM(CY7:CY11)</f>
        <v>0</v>
      </c>
      <c r="DB13" s="868" t="s">
        <v>474</v>
      </c>
      <c r="DC13" s="858"/>
      <c r="DD13" s="858"/>
      <c r="DE13" s="859"/>
      <c r="DF13" s="860">
        <f>DD14-SUM(DD7:DD11)</f>
        <v>0</v>
      </c>
      <c r="DG13" s="868" t="s">
        <v>474</v>
      </c>
      <c r="DH13" s="858"/>
      <c r="DI13" s="858"/>
      <c r="DJ13" s="859"/>
      <c r="DK13" s="860">
        <f>DI14-SUM(DI7:DI11)</f>
        <v>0</v>
      </c>
      <c r="DL13" s="868" t="s">
        <v>474</v>
      </c>
      <c r="DM13" s="858"/>
      <c r="DN13" s="858"/>
      <c r="DO13" s="859"/>
      <c r="DP13" s="860">
        <f>DN14-SUM(DN7:DN11)</f>
        <v>0</v>
      </c>
      <c r="DQ13" s="868" t="s">
        <v>474</v>
      </c>
      <c r="DR13" s="858"/>
      <c r="DS13" s="858"/>
      <c r="DT13" s="859"/>
      <c r="DU13" s="860">
        <f>DS14-SUM(DS7:DS11)</f>
        <v>0</v>
      </c>
      <c r="DV13" s="868" t="s">
        <v>474</v>
      </c>
      <c r="DW13" s="858"/>
      <c r="DX13" s="858"/>
      <c r="DY13" s="859"/>
      <c r="DZ13" s="860">
        <f>DX14-SUM(DX7:DX11)</f>
        <v>28015</v>
      </c>
      <c r="EA13" s="868" t="s">
        <v>474</v>
      </c>
      <c r="EB13" s="858"/>
      <c r="EC13" s="858"/>
      <c r="ED13" s="859"/>
      <c r="EE13" s="860">
        <f>EC14-SUM(EC7:EC11)</f>
        <v>28015</v>
      </c>
      <c r="EF13" s="868" t="s">
        <v>474</v>
      </c>
      <c r="EG13" s="858"/>
      <c r="EH13" s="858"/>
      <c r="EI13" s="859"/>
      <c r="EJ13" s="860">
        <f>EH14-SUM(EH7:EH11)</f>
        <v>28015</v>
      </c>
      <c r="EK13" s="868" t="s">
        <v>474</v>
      </c>
      <c r="EL13" s="858"/>
      <c r="EM13" s="858"/>
      <c r="EN13" s="859"/>
      <c r="EO13" s="860">
        <f>EM14-SUM(EM7:EM11)</f>
        <v>28015</v>
      </c>
      <c r="EP13" s="868" t="s">
        <v>474</v>
      </c>
      <c r="EQ13" s="858"/>
      <c r="ER13" s="858"/>
      <c r="ES13" s="859"/>
      <c r="ET13" s="860">
        <f>ER14-SUM(ER7:ER11)</f>
        <v>0</v>
      </c>
      <c r="EU13" s="868" t="s">
        <v>474</v>
      </c>
      <c r="EV13" s="858"/>
      <c r="EW13" s="858"/>
      <c r="EX13" s="859"/>
      <c r="EY13" s="860">
        <f>EW14-SUM(EW7:EW11)</f>
        <v>0</v>
      </c>
      <c r="EZ13" s="868" t="s">
        <v>474</v>
      </c>
      <c r="FA13" s="858"/>
      <c r="FB13" s="858"/>
      <c r="FC13" s="859"/>
      <c r="FD13" s="860">
        <f>FB14-SUM(FB7:FB11)</f>
        <v>0</v>
      </c>
      <c r="FE13" s="868" t="s">
        <v>474</v>
      </c>
      <c r="FF13" s="858"/>
      <c r="FG13" s="858"/>
      <c r="FH13" s="859"/>
      <c r="FI13" s="860">
        <f>FG14-SUM(FG7:FG11)</f>
        <v>0</v>
      </c>
      <c r="FJ13" s="868" t="s">
        <v>474</v>
      </c>
      <c r="FK13" s="858"/>
      <c r="FL13" s="858"/>
      <c r="FM13" s="859"/>
      <c r="FN13" s="860">
        <f>FL14-SUM(FL7:FL11)</f>
        <v>0</v>
      </c>
      <c r="FO13" s="868" t="s">
        <v>474</v>
      </c>
      <c r="FP13" s="858"/>
      <c r="FQ13" s="858"/>
      <c r="FR13" s="859"/>
      <c r="FS13" s="860">
        <f>FQ14-SUM(FQ7:FQ11)</f>
        <v>0</v>
      </c>
    </row>
    <row r="14" spans="1:175" ht="13.5" thickBot="1">
      <c r="A14" s="873" t="s">
        <v>111</v>
      </c>
      <c r="B14" s="874">
        <v>1168385</v>
      </c>
      <c r="C14" s="875">
        <v>45498</v>
      </c>
      <c r="D14" s="874">
        <v>99135</v>
      </c>
      <c r="E14" s="876">
        <f>SUM(E6:E12)</f>
        <v>109164</v>
      </c>
      <c r="F14" s="78">
        <f>SUM(B14:E14)</f>
        <v>1422182</v>
      </c>
      <c r="G14" s="873" t="s">
        <v>111</v>
      </c>
      <c r="H14" s="874">
        <v>967437</v>
      </c>
      <c r="I14" s="877">
        <v>45853</v>
      </c>
      <c r="J14" s="874">
        <v>99135</v>
      </c>
      <c r="K14" s="876">
        <f>SUM(K6:K12)</f>
        <v>109164</v>
      </c>
      <c r="L14" s="878">
        <f>SUM(H14:K14)</f>
        <v>1221589</v>
      </c>
      <c r="M14" s="873" t="s">
        <v>111</v>
      </c>
      <c r="N14" s="879">
        <f>SUM(N6:N12)</f>
        <v>967143</v>
      </c>
      <c r="O14" s="874">
        <v>46071</v>
      </c>
      <c r="P14" s="874">
        <v>99135</v>
      </c>
      <c r="Q14" s="876">
        <f>SUM(Q6:Q12)</f>
        <v>109164</v>
      </c>
      <c r="R14" s="78">
        <f>SUM(N14:Q14)</f>
        <v>1221513</v>
      </c>
      <c r="S14" s="873" t="s">
        <v>111</v>
      </c>
      <c r="T14" s="879">
        <v>970979</v>
      </c>
      <c r="U14" s="879">
        <v>46060</v>
      </c>
      <c r="V14" s="874">
        <v>99135</v>
      </c>
      <c r="W14" s="876">
        <f>SUM(W6:W12)</f>
        <v>109164</v>
      </c>
      <c r="X14" s="878">
        <f>SUM(T14:W14)</f>
        <v>1225338</v>
      </c>
      <c r="Y14" s="873" t="s">
        <v>111</v>
      </c>
      <c r="Z14" s="879"/>
      <c r="AA14" s="879"/>
      <c r="AB14" s="880"/>
      <c r="AC14" s="878"/>
      <c r="AD14" s="873" t="s">
        <v>111</v>
      </c>
      <c r="AE14" s="879"/>
      <c r="AF14" s="879"/>
      <c r="AG14" s="880"/>
      <c r="AH14" s="878"/>
      <c r="AI14" s="873" t="s">
        <v>111</v>
      </c>
      <c r="AJ14" s="874">
        <v>951081</v>
      </c>
      <c r="AK14" s="874">
        <v>46191</v>
      </c>
      <c r="AL14" s="874">
        <v>109391</v>
      </c>
      <c r="AM14" s="876">
        <f>SUM(AM6:AM12)</f>
        <v>109164</v>
      </c>
      <c r="AN14" s="78">
        <f>SUM(AJ14:AM14)</f>
        <v>1215827</v>
      </c>
      <c r="AO14" s="873" t="s">
        <v>111</v>
      </c>
      <c r="AP14" s="874">
        <v>971876</v>
      </c>
      <c r="AQ14" s="874">
        <v>108704</v>
      </c>
      <c r="AR14" s="876">
        <f>SUM(AR6:AR12)</f>
        <v>109164</v>
      </c>
      <c r="AS14" s="78">
        <f>SUM(AO14:AR14)</f>
        <v>1189744</v>
      </c>
      <c r="AT14" s="873" t="s">
        <v>111</v>
      </c>
      <c r="AU14" s="874">
        <v>971876</v>
      </c>
      <c r="AV14" s="874">
        <v>108704</v>
      </c>
      <c r="AW14" s="876">
        <f>SUM(AW6:AW12)</f>
        <v>109164</v>
      </c>
      <c r="AX14" s="878">
        <f>SUM(AU14:AW14)</f>
        <v>1189744</v>
      </c>
      <c r="AY14" s="873" t="s">
        <v>111</v>
      </c>
      <c r="AZ14" s="874">
        <v>971876</v>
      </c>
      <c r="BA14" s="874">
        <v>108704</v>
      </c>
      <c r="BB14" s="876">
        <f>SUM(BB6:BB12)</f>
        <v>109164</v>
      </c>
      <c r="BC14" s="878">
        <f>SUM(AZ14:BB14)</f>
        <v>1189744</v>
      </c>
      <c r="BD14" s="873" t="s">
        <v>111</v>
      </c>
      <c r="BE14" s="874">
        <v>971876</v>
      </c>
      <c r="BF14" s="874">
        <v>108704</v>
      </c>
      <c r="BG14" s="876">
        <f>SUM(BG6:BG12)</f>
        <v>109164</v>
      </c>
      <c r="BH14" s="878">
        <f>SUM(BE14:BG14)</f>
        <v>1189744</v>
      </c>
      <c r="BI14" s="873" t="s">
        <v>111</v>
      </c>
      <c r="BJ14" s="874">
        <v>971876</v>
      </c>
      <c r="BK14" s="874">
        <v>108704</v>
      </c>
      <c r="BL14" s="876">
        <f>SUM(BL6:BL12)</f>
        <v>109164</v>
      </c>
      <c r="BM14" s="878">
        <f>SUM(BJ14:BL14)</f>
        <v>1189744</v>
      </c>
      <c r="BN14" s="873" t="s">
        <v>111</v>
      </c>
      <c r="BO14" s="874">
        <v>971876</v>
      </c>
      <c r="BP14" s="874">
        <v>108704</v>
      </c>
      <c r="BQ14" s="876">
        <f>SUM(BQ6:BQ12)</f>
        <v>109164</v>
      </c>
      <c r="BR14" s="878">
        <f>SUM(BO14:BQ14)</f>
        <v>1189744</v>
      </c>
      <c r="BS14" s="873" t="s">
        <v>111</v>
      </c>
      <c r="BT14" s="874">
        <v>971876</v>
      </c>
      <c r="BU14" s="874">
        <v>117685</v>
      </c>
      <c r="BV14" s="876">
        <f>SUM(AR6:AR12)</f>
        <v>109164</v>
      </c>
      <c r="BW14" s="878">
        <f>SUM(BT14:BV14)</f>
        <v>1198725</v>
      </c>
      <c r="BX14" s="873" t="s">
        <v>111</v>
      </c>
      <c r="BY14" s="879">
        <v>971876</v>
      </c>
      <c r="BZ14" s="879">
        <f>$BU14</f>
        <v>117685</v>
      </c>
      <c r="CA14" s="876">
        <f>SUM(CA6:CA12)</f>
        <v>109164</v>
      </c>
      <c r="CB14" s="878">
        <f>SUM(BY14:CA14)</f>
        <v>1198725</v>
      </c>
      <c r="CC14" s="873" t="s">
        <v>111</v>
      </c>
      <c r="CD14" s="879">
        <v>971876</v>
      </c>
      <c r="CE14" s="879">
        <f>$BU14</f>
        <v>117685</v>
      </c>
      <c r="CF14" s="876">
        <f>SUM(CF6:CF12)</f>
        <v>109164</v>
      </c>
      <c r="CG14" s="878">
        <f>SUM(CD14:CF14)</f>
        <v>1198725</v>
      </c>
      <c r="CH14" s="873" t="s">
        <v>111</v>
      </c>
      <c r="CI14" s="879">
        <v>971876</v>
      </c>
      <c r="CJ14" s="879">
        <f>$BU14</f>
        <v>117685</v>
      </c>
      <c r="CK14" s="876">
        <f>SUM(CK6:CK12)</f>
        <v>109164</v>
      </c>
      <c r="CL14" s="878">
        <f>SUM(CI14:CK14)</f>
        <v>1198725</v>
      </c>
      <c r="CM14" s="873" t="s">
        <v>111</v>
      </c>
      <c r="CN14" s="881">
        <v>971876</v>
      </c>
      <c r="CO14" s="879">
        <f>$BU14</f>
        <v>117685</v>
      </c>
      <c r="CP14" s="876">
        <f>SUM(CP6:CP12)</f>
        <v>109164</v>
      </c>
      <c r="CQ14" s="878">
        <f>SUM(CN14:CP14)</f>
        <v>1198725</v>
      </c>
      <c r="CR14" s="882" t="s">
        <v>111</v>
      </c>
      <c r="CS14" s="874">
        <v>966742</v>
      </c>
      <c r="CT14" s="879">
        <f>$BU14</f>
        <v>117685</v>
      </c>
      <c r="CU14" s="876">
        <f>SUM(CU6:CU12)</f>
        <v>109164</v>
      </c>
      <c r="CV14" s="878">
        <f>SUM(CV6:CV13)</f>
        <v>1193591</v>
      </c>
      <c r="CW14" s="882" t="s">
        <v>111</v>
      </c>
      <c r="CX14" s="874">
        <v>966742</v>
      </c>
      <c r="CY14" s="874">
        <v>79041</v>
      </c>
      <c r="CZ14" s="876">
        <f>SUM(CZ6:CZ12)</f>
        <v>109164</v>
      </c>
      <c r="DA14" s="878">
        <f>SUM(DA6:DA13)</f>
        <v>1154947</v>
      </c>
      <c r="DB14" s="882" t="s">
        <v>111</v>
      </c>
      <c r="DC14" s="874">
        <v>1004742</v>
      </c>
      <c r="DD14" s="879">
        <f>$CY14</f>
        <v>79041</v>
      </c>
      <c r="DE14" s="876">
        <f>SUM(DE6:DE12)</f>
        <v>109164</v>
      </c>
      <c r="DF14" s="878">
        <f>SUM(DF6:DF13)</f>
        <v>1192947</v>
      </c>
      <c r="DG14" s="882" t="s">
        <v>111</v>
      </c>
      <c r="DH14" s="874">
        <v>1004742</v>
      </c>
      <c r="DI14" s="879">
        <f>$CY14</f>
        <v>79041</v>
      </c>
      <c r="DJ14" s="876">
        <f>SUM(DJ6:DJ12)</f>
        <v>109164</v>
      </c>
      <c r="DK14" s="878">
        <f>SUM(DK6:DK13)</f>
        <v>1192947</v>
      </c>
      <c r="DL14" s="882" t="s">
        <v>111</v>
      </c>
      <c r="DM14" s="874">
        <v>971130</v>
      </c>
      <c r="DN14" s="879">
        <f>$CY14</f>
        <v>79041</v>
      </c>
      <c r="DO14" s="876">
        <f>SUM(DO6:DO12)</f>
        <v>123432</v>
      </c>
      <c r="DP14" s="878">
        <f>SUM(DP6:DP13)</f>
        <v>1173603</v>
      </c>
      <c r="DQ14" s="882" t="s">
        <v>111</v>
      </c>
      <c r="DR14" s="874">
        <v>971417</v>
      </c>
      <c r="DS14" s="879">
        <f>$CY14</f>
        <v>79041</v>
      </c>
      <c r="DT14" s="876">
        <f>SUM(DT6:DT12)</f>
        <v>123432</v>
      </c>
      <c r="DU14" s="878">
        <f>SUM(DU6:DU13)</f>
        <v>1173890</v>
      </c>
      <c r="DV14" s="882" t="s">
        <v>111</v>
      </c>
      <c r="DW14" s="874">
        <v>973462</v>
      </c>
      <c r="DX14" s="883">
        <v>92734</v>
      </c>
      <c r="DY14" s="876">
        <f>SUM(DY6:DY12)</f>
        <v>122630</v>
      </c>
      <c r="DZ14" s="878">
        <f>SUM(DZ6:DZ13)</f>
        <v>1188826</v>
      </c>
      <c r="EA14" s="882" t="s">
        <v>111</v>
      </c>
      <c r="EB14" s="874">
        <v>978409</v>
      </c>
      <c r="EC14" s="884">
        <f>$DX14</f>
        <v>92734</v>
      </c>
      <c r="ED14" s="876">
        <f>SUM(ED6:ED12)</f>
        <v>123810</v>
      </c>
      <c r="EE14" s="878">
        <f>SUM(EE6:EE13)</f>
        <v>1194953</v>
      </c>
      <c r="EF14" s="882" t="s">
        <v>111</v>
      </c>
      <c r="EG14" s="874">
        <f>SUM(EG6:EG13)</f>
        <v>979744</v>
      </c>
      <c r="EH14" s="884">
        <f>EC14</f>
        <v>92734</v>
      </c>
      <c r="EI14" s="876">
        <f>SUM(EI6:EI12)</f>
        <v>123810</v>
      </c>
      <c r="EJ14" s="878">
        <f>SUM(EJ6:EJ13)</f>
        <v>1196288</v>
      </c>
      <c r="EK14" s="882" t="s">
        <v>111</v>
      </c>
      <c r="EL14" s="874">
        <f>SUM(EL6:EL13)</f>
        <v>981498</v>
      </c>
      <c r="EM14" s="884">
        <f>EH14</f>
        <v>92734</v>
      </c>
      <c r="EN14" s="876">
        <f>SUM(EN6:EN12)</f>
        <v>123810</v>
      </c>
      <c r="EO14" s="878">
        <f>SUM(EO6:EO13)</f>
        <v>1198042</v>
      </c>
      <c r="EP14" s="882" t="s">
        <v>111</v>
      </c>
      <c r="EQ14" s="874">
        <f>SUM(EQ6:EQ13)</f>
        <v>986583</v>
      </c>
      <c r="ER14" s="876">
        <f>SUM(ER6:ER12)</f>
        <v>88813</v>
      </c>
      <c r="ES14" s="876">
        <f>SUM(ES6:ES12)</f>
        <v>123810</v>
      </c>
      <c r="ET14" s="878">
        <f>SUM(ET6:ET13)</f>
        <v>1199206</v>
      </c>
      <c r="EU14" s="882" t="s">
        <v>111</v>
      </c>
      <c r="EV14" s="874">
        <f>SUM(EV6:EV13)</f>
        <v>907626</v>
      </c>
      <c r="EW14" s="884">
        <f>ER14</f>
        <v>88813</v>
      </c>
      <c r="EX14" s="876">
        <f>SUM(EX6:EX12)</f>
        <v>123810</v>
      </c>
      <c r="EY14" s="878">
        <f>SUM(EY6:EY13)</f>
        <v>1120249</v>
      </c>
      <c r="EZ14" s="882" t="s">
        <v>111</v>
      </c>
      <c r="FA14" s="874">
        <f>SUM(FA6:FA13)</f>
        <v>907626</v>
      </c>
      <c r="FB14" s="884">
        <f>EW14</f>
        <v>88813</v>
      </c>
      <c r="FC14" s="876">
        <f>SUM(FC6:FC12)</f>
        <v>123810</v>
      </c>
      <c r="FD14" s="878">
        <f>SUM(FD6:FD13)</f>
        <v>1120249</v>
      </c>
      <c r="FE14" s="882" t="s">
        <v>111</v>
      </c>
      <c r="FF14" s="874">
        <f>SUM(FF6:FF13)</f>
        <v>878905</v>
      </c>
      <c r="FG14" s="876">
        <f>SUM(FG6:FG13)</f>
        <v>88813</v>
      </c>
      <c r="FH14" s="876">
        <f>SUM(FH6:FH13)</f>
        <v>123810</v>
      </c>
      <c r="FI14" s="878">
        <f>SUM(FI6:FI13)</f>
        <v>1091528</v>
      </c>
      <c r="FJ14" s="882" t="s">
        <v>111</v>
      </c>
      <c r="FK14" s="874">
        <f>SUM(FK6:FK13)</f>
        <v>877659</v>
      </c>
      <c r="FL14" s="876">
        <f>SUM(FL6:FL13)</f>
        <v>88813</v>
      </c>
      <c r="FM14" s="876">
        <f>SUM(FM6:FM13)</f>
        <v>123810</v>
      </c>
      <c r="FN14" s="878">
        <f>SUM(FN6:FN13)</f>
        <v>1090282</v>
      </c>
      <c r="FO14" s="882" t="s">
        <v>111</v>
      </c>
      <c r="FP14" s="874">
        <f>SUM(FP6:FP13)</f>
        <v>907337</v>
      </c>
      <c r="FQ14" s="876">
        <f>SUM(FQ6:FQ13)</f>
        <v>87099</v>
      </c>
      <c r="FR14" s="876">
        <f>SUM(FR6:FR13)</f>
        <v>126454</v>
      </c>
      <c r="FS14" s="878">
        <f>SUM(FS6:FS13)</f>
        <v>1120890</v>
      </c>
    </row>
    <row r="15" spans="1:175" ht="13.5" thickTop="1">
      <c r="A15" s="54"/>
      <c r="B15" s="55"/>
      <c r="C15" s="55"/>
      <c r="D15" s="55"/>
      <c r="E15" s="55"/>
      <c r="F15" s="55"/>
      <c r="G15" s="55"/>
      <c r="H15" s="55"/>
      <c r="I15" s="55"/>
      <c r="J15" s="55"/>
      <c r="K15" s="55"/>
      <c r="L15" s="55">
        <f>SUM(L6:L13)-SUM(H14:K14)</f>
        <v>0</v>
      </c>
      <c r="M15" s="55"/>
      <c r="N15" s="55"/>
      <c r="O15" s="55"/>
      <c r="P15" s="55"/>
      <c r="Q15" s="55"/>
      <c r="R15" s="55"/>
      <c r="S15" s="55"/>
      <c r="T15" s="55"/>
      <c r="U15" s="55"/>
      <c r="V15" s="55"/>
      <c r="W15" s="55"/>
      <c r="X15" s="55"/>
      <c r="Y15" s="55"/>
      <c r="Z15" s="55"/>
      <c r="AA15" s="55"/>
      <c r="AB15" s="55"/>
      <c r="AC15" s="55"/>
      <c r="AD15" s="55"/>
      <c r="AE15" s="55"/>
      <c r="AF15" s="55"/>
      <c r="AG15" s="55"/>
      <c r="AH15" s="55"/>
      <c r="AI15" s="55"/>
      <c r="AJ15" s="55"/>
      <c r="AK15" s="55"/>
      <c r="AL15" s="55"/>
      <c r="AM15" s="55"/>
      <c r="AN15" s="55"/>
      <c r="AO15" s="55"/>
      <c r="AP15" s="55"/>
      <c r="AQ15" s="55"/>
      <c r="AR15" s="55"/>
      <c r="AS15" s="55"/>
      <c r="AT15" s="55"/>
      <c r="AU15" s="55"/>
      <c r="AV15" s="55"/>
      <c r="AW15" s="55"/>
      <c r="AX15" s="55"/>
      <c r="AY15" s="55"/>
      <c r="AZ15" s="55"/>
      <c r="BA15" s="55"/>
      <c r="BB15" s="55"/>
      <c r="BC15" s="55"/>
      <c r="BD15" s="55"/>
      <c r="BE15" s="55"/>
      <c r="BF15" s="55"/>
      <c r="BG15" s="55"/>
      <c r="BH15" s="55"/>
      <c r="BI15" s="55"/>
      <c r="BJ15" s="55"/>
      <c r="BK15" s="55"/>
      <c r="BL15" s="55"/>
      <c r="BM15" s="55"/>
      <c r="BN15" s="55"/>
      <c r="BO15" s="55"/>
      <c r="BP15" s="55"/>
      <c r="BQ15" s="55"/>
      <c r="BR15" s="55"/>
      <c r="BS15" s="55"/>
      <c r="BT15" s="55"/>
      <c r="BU15" s="55"/>
      <c r="BV15" s="55"/>
      <c r="BW15" s="55"/>
      <c r="BX15" s="55"/>
      <c r="BY15" s="55"/>
      <c r="BZ15" s="55"/>
      <c r="CA15" s="55"/>
      <c r="CB15" s="55"/>
      <c r="CC15" s="55"/>
      <c r="CD15" s="55"/>
      <c r="CE15" s="55"/>
      <c r="CF15" s="55"/>
      <c r="CG15" s="55"/>
      <c r="CH15" s="55"/>
      <c r="CI15" s="55"/>
      <c r="CJ15" s="55"/>
      <c r="CK15" s="55"/>
      <c r="CL15" s="55"/>
      <c r="CM15" s="55"/>
      <c r="CN15" s="55"/>
      <c r="CO15" s="55"/>
      <c r="CP15" s="55"/>
      <c r="CQ15" s="55"/>
      <c r="CR15" s="55"/>
      <c r="CS15" s="55"/>
      <c r="CT15" s="55"/>
      <c r="CU15" s="55"/>
      <c r="CV15" s="55">
        <f>SUM(CV6:CV13)-SUM(CS14:CU14)</f>
        <v>0</v>
      </c>
      <c r="CW15" s="55"/>
      <c r="CX15" s="55"/>
      <c r="CY15" s="55"/>
      <c r="CZ15" s="55"/>
      <c r="DA15" s="55"/>
      <c r="DB15" s="55"/>
      <c r="DC15" s="55"/>
      <c r="DD15" s="55"/>
      <c r="DE15" s="55"/>
      <c r="DF15" s="55"/>
      <c r="DG15" s="55"/>
      <c r="DH15" s="55"/>
      <c r="DI15" s="55"/>
      <c r="DJ15" s="55"/>
      <c r="DK15" s="55">
        <f>SUM(DK6:DK13)-SUM(DH14:DJ14)</f>
        <v>0</v>
      </c>
      <c r="DL15" s="55"/>
      <c r="DM15" s="55"/>
      <c r="DN15" s="55"/>
      <c r="DO15" s="55"/>
      <c r="DP15" s="55"/>
      <c r="DQ15" s="55"/>
      <c r="DR15" s="55"/>
      <c r="DS15" s="55"/>
      <c r="DT15" s="55"/>
      <c r="DU15" s="55"/>
      <c r="DV15" s="55"/>
      <c r="DW15" s="55"/>
      <c r="DX15" s="55"/>
      <c r="DY15" s="55"/>
      <c r="DZ15" s="55"/>
      <c r="EA15" s="55"/>
      <c r="EB15" s="55"/>
      <c r="EC15" s="55"/>
      <c r="ED15" s="55"/>
      <c r="EE15" s="55"/>
      <c r="EF15" s="55"/>
      <c r="EG15" s="55"/>
      <c r="EH15" s="55"/>
      <c r="EI15" s="55"/>
      <c r="EJ15" s="55">
        <f>SUM(EJ6:EJ13)-SUM(EG14:EI14)</f>
        <v>0</v>
      </c>
      <c r="EK15" s="55"/>
      <c r="EL15" s="55"/>
      <c r="EM15" s="55"/>
      <c r="EN15" s="55"/>
      <c r="EO15" s="55">
        <f>SUM(EO6:EO13)-SUM(EL14:EN14)</f>
        <v>0</v>
      </c>
      <c r="EP15" s="55"/>
      <c r="EQ15" s="55"/>
      <c r="ER15" s="55"/>
      <c r="ES15" s="55"/>
      <c r="ET15" s="55">
        <f>SUM(ET6:ET13)-SUM(EQ14:ES14)</f>
        <v>0</v>
      </c>
      <c r="FK15" s="56"/>
    </row>
    <row r="16" spans="1:175">
      <c r="A16" s="54"/>
      <c r="B16" s="55"/>
      <c r="C16" s="55"/>
      <c r="D16" s="56"/>
      <c r="E16" s="57"/>
      <c r="F16" s="54"/>
      <c r="G16" s="55"/>
      <c r="H16" s="55"/>
      <c r="I16" s="56"/>
      <c r="J16" s="57"/>
      <c r="K16" s="58"/>
      <c r="N16" s="56"/>
      <c r="R16" s="54"/>
      <c r="S16" s="56"/>
      <c r="T16" s="55"/>
      <c r="U16" s="56"/>
      <c r="V16" s="57"/>
      <c r="W16" s="58"/>
      <c r="X16" s="56"/>
      <c r="AC16" s="56"/>
      <c r="AD16" s="54"/>
      <c r="AE16" s="55"/>
      <c r="AF16" s="55"/>
      <c r="AG16" s="56"/>
      <c r="AH16" s="56"/>
      <c r="AI16" s="58"/>
      <c r="AM16" s="56"/>
      <c r="AQ16" s="56"/>
      <c r="AR16" s="56"/>
      <c r="AV16" s="56"/>
      <c r="AW16" s="56"/>
      <c r="BA16" s="56"/>
      <c r="BB16" s="56"/>
      <c r="BF16" s="56"/>
      <c r="BG16" s="56"/>
      <c r="BM16" s="56"/>
      <c r="CC16" s="56"/>
      <c r="CI16" s="56"/>
      <c r="CO16" s="56"/>
      <c r="CU16" s="56"/>
    </row>
    <row r="17" spans="1:1052">
      <c r="A17" s="1164" t="s">
        <v>580</v>
      </c>
      <c r="B17" s="1164"/>
      <c r="C17" s="1164"/>
      <c r="D17" s="1164"/>
      <c r="E17" s="1164"/>
      <c r="F17" s="302"/>
      <c r="G17" s="55"/>
      <c r="H17" s="55"/>
      <c r="I17" s="56"/>
      <c r="J17" s="57"/>
      <c r="N17" s="56"/>
      <c r="R17" s="302"/>
      <c r="S17" s="56"/>
      <c r="T17" s="55"/>
      <c r="U17" s="56"/>
      <c r="V17" s="57"/>
      <c r="X17" s="56"/>
      <c r="AC17" s="56"/>
      <c r="AD17" s="302"/>
      <c r="AE17" s="55"/>
      <c r="AF17" s="55"/>
      <c r="AG17" s="56"/>
      <c r="AH17" s="56"/>
      <c r="AM17" s="56"/>
      <c r="AQ17" s="56"/>
      <c r="AR17" s="56"/>
      <c r="AV17" s="56"/>
      <c r="AW17" s="56"/>
      <c r="BA17" s="56"/>
      <c r="BB17" s="56"/>
      <c r="BF17" s="56"/>
      <c r="BG17" s="56"/>
      <c r="BM17" s="56"/>
      <c r="BO17" s="531"/>
      <c r="CC17" s="56"/>
      <c r="CI17" s="56"/>
      <c r="CO17" s="56"/>
      <c r="CU17" s="56"/>
    </row>
    <row r="18" spans="1:1052">
      <c r="A18" s="45"/>
      <c r="B18" s="45"/>
      <c r="C18" s="45"/>
      <c r="D18" s="45"/>
      <c r="E18" s="45"/>
      <c r="F18" s="302"/>
      <c r="G18" s="55"/>
      <c r="H18" s="55"/>
      <c r="I18" s="56"/>
      <c r="J18" s="57"/>
      <c r="N18" s="56"/>
      <c r="R18" s="302"/>
      <c r="S18" s="56"/>
      <c r="T18" s="55"/>
      <c r="U18" s="56"/>
      <c r="V18" s="57"/>
      <c r="X18" s="56"/>
      <c r="AC18" s="56"/>
      <c r="AD18" s="302"/>
      <c r="AE18" s="55"/>
      <c r="AF18" s="55"/>
      <c r="AG18" s="56"/>
      <c r="AH18" s="56"/>
      <c r="AM18" s="56"/>
      <c r="AQ18" s="56"/>
      <c r="AR18" s="56"/>
      <c r="AV18" s="56"/>
      <c r="AW18" s="56"/>
      <c r="BA18" s="56"/>
      <c r="BB18" s="56"/>
      <c r="BF18" s="56"/>
      <c r="BG18" s="56"/>
      <c r="BM18" s="56"/>
      <c r="CC18" s="56"/>
      <c r="CI18" s="56"/>
      <c r="CO18" s="56"/>
      <c r="CU18" s="56"/>
    </row>
    <row r="19" spans="1:1052">
      <c r="A19" s="45" t="s">
        <v>581</v>
      </c>
      <c r="B19" s="45"/>
      <c r="C19" s="45"/>
      <c r="D19" s="45"/>
      <c r="E19" s="45"/>
      <c r="F19" s="302"/>
      <c r="G19" s="55"/>
      <c r="H19" s="55"/>
      <c r="I19" s="56"/>
      <c r="J19" s="57"/>
      <c r="N19" s="56"/>
      <c r="R19" s="302"/>
      <c r="S19" s="56"/>
      <c r="T19" s="55"/>
      <c r="U19" s="56"/>
      <c r="V19" s="57"/>
      <c r="X19" s="56"/>
      <c r="AC19" s="56"/>
      <c r="AD19" s="302"/>
      <c r="AE19" s="55"/>
      <c r="AF19" s="55"/>
      <c r="AG19" s="56"/>
      <c r="AH19" s="56"/>
      <c r="AM19" s="56"/>
      <c r="AQ19" s="56"/>
      <c r="AR19" s="56"/>
      <c r="AV19" s="56"/>
      <c r="AW19" s="56"/>
      <c r="BA19" s="56"/>
      <c r="BB19" s="56"/>
      <c r="BF19" s="56"/>
      <c r="BG19" s="56"/>
      <c r="BM19" s="56"/>
      <c r="CC19" s="56"/>
      <c r="CI19" s="56"/>
      <c r="CO19" s="56"/>
      <c r="CU19" s="56"/>
    </row>
    <row r="20" spans="1:1052">
      <c r="A20" s="45" t="s">
        <v>582</v>
      </c>
      <c r="B20" s="45"/>
      <c r="C20" s="45"/>
      <c r="D20" s="45"/>
      <c r="E20" s="45"/>
      <c r="F20" s="302"/>
      <c r="G20" s="55"/>
      <c r="H20" s="55"/>
      <c r="I20" s="56"/>
      <c r="J20" s="57"/>
      <c r="N20" s="56"/>
      <c r="R20" s="302"/>
      <c r="S20" s="56"/>
      <c r="T20" s="55"/>
      <c r="U20" s="56"/>
      <c r="V20" s="57"/>
      <c r="X20" s="56"/>
      <c r="AC20" s="56"/>
      <c r="AD20" s="302"/>
      <c r="AE20" s="55"/>
      <c r="AF20" s="55"/>
      <c r="AG20" s="56"/>
      <c r="AH20" s="56"/>
      <c r="AM20" s="56"/>
      <c r="AQ20" s="56"/>
      <c r="AR20" s="56"/>
      <c r="AV20" s="56"/>
      <c r="AW20" s="56"/>
      <c r="BA20" s="56"/>
      <c r="BB20" s="56"/>
      <c r="BF20" s="56"/>
      <c r="BG20" s="56"/>
      <c r="BM20" s="56"/>
      <c r="CC20" s="56"/>
      <c r="CI20" s="56"/>
      <c r="CO20" s="56"/>
      <c r="CU20" s="56"/>
    </row>
    <row r="21" spans="1:1052">
      <c r="A21" s="45" t="s">
        <v>583</v>
      </c>
      <c r="B21" s="45"/>
      <c r="C21" s="45"/>
      <c r="D21" s="45"/>
      <c r="E21" s="45"/>
      <c r="F21" s="302"/>
      <c r="J21" s="18"/>
      <c r="R21" s="302"/>
      <c r="V21" s="18"/>
      <c r="AD21" s="302"/>
    </row>
    <row r="22" spans="1:1052">
      <c r="A22" s="45" t="s">
        <v>584</v>
      </c>
      <c r="B22" s="45"/>
      <c r="C22" s="45"/>
      <c r="D22" s="45"/>
      <c r="E22" s="45"/>
      <c r="F22" s="302"/>
      <c r="J22" s="18"/>
      <c r="R22" s="302"/>
      <c r="V22" s="18"/>
      <c r="AD22" s="302"/>
    </row>
    <row r="23" spans="1:1052" ht="12.75" customHeight="1">
      <c r="A23" s="1163" t="s">
        <v>585</v>
      </c>
      <c r="B23" s="1163"/>
      <c r="C23" s="1163"/>
      <c r="D23" s="1163"/>
      <c r="E23" s="1163"/>
    </row>
    <row r="24" spans="1:1052" ht="13.5" customHeight="1">
      <c r="A24" s="45"/>
      <c r="B24" s="45"/>
      <c r="C24" s="45"/>
      <c r="D24" s="45"/>
      <c r="E24" s="45"/>
    </row>
    <row r="26" spans="1:1052" s="53" customFormat="1">
      <c r="A26" s="3"/>
      <c r="B26" s="3"/>
      <c r="C26" s="3"/>
      <c r="D26" s="3"/>
      <c r="E26" s="3"/>
      <c r="F26" s="3"/>
      <c r="G26" s="3"/>
      <c r="H26" s="3"/>
      <c r="I26" s="3"/>
      <c r="J26" s="3"/>
      <c r="K26" s="3"/>
      <c r="L26" s="3"/>
      <c r="M26" s="3"/>
      <c r="N26" s="3"/>
      <c r="O26" s="3"/>
      <c r="P26" s="3"/>
      <c r="Q26" s="3"/>
      <c r="R26" s="3"/>
      <c r="S26" s="3"/>
      <c r="T26" s="3"/>
      <c r="U26" s="3"/>
      <c r="V26" s="3"/>
      <c r="W26" s="3"/>
      <c r="X26" s="3"/>
      <c r="Y26" s="3"/>
      <c r="Z26" s="3"/>
      <c r="AA26" s="3"/>
      <c r="AB26" s="3"/>
      <c r="AC26" s="3"/>
      <c r="AD26" s="3"/>
      <c r="AE26" s="3"/>
      <c r="AF26" s="3"/>
      <c r="AG26" s="3"/>
      <c r="AH26" s="3"/>
      <c r="AI26" s="3"/>
      <c r="AJ26" s="3"/>
      <c r="AK26" s="3"/>
      <c r="AL26" s="3"/>
      <c r="AM26" s="3"/>
      <c r="AN26" s="3"/>
      <c r="AO26" s="3"/>
      <c r="AP26" s="3"/>
      <c r="AQ26" s="3"/>
      <c r="AR26" s="3"/>
      <c r="AS26" s="3"/>
      <c r="AT26" s="3"/>
      <c r="AU26" s="3"/>
      <c r="AV26" s="3"/>
      <c r="AW26" s="3"/>
      <c r="AX26" s="3"/>
      <c r="AY26" s="3"/>
      <c r="AZ26" s="3"/>
      <c r="BA26" s="3"/>
      <c r="BB26" s="3"/>
      <c r="BC26" s="3"/>
      <c r="BD26" s="3"/>
      <c r="BE26" s="3"/>
      <c r="BF26" s="3"/>
      <c r="BG26" s="3"/>
      <c r="BH26" s="3"/>
      <c r="BI26" s="3"/>
      <c r="BJ26" s="3"/>
      <c r="BK26" s="3"/>
      <c r="BL26" s="3"/>
      <c r="BM26" s="3"/>
      <c r="BN26" s="3"/>
      <c r="BO26" s="3"/>
      <c r="BP26" s="3"/>
      <c r="BQ26" s="3"/>
      <c r="BR26" s="3"/>
      <c r="BS26" s="3"/>
      <c r="BT26" s="3"/>
      <c r="BU26" s="3"/>
      <c r="BV26" s="3"/>
      <c r="BW26" s="3"/>
      <c r="BX26" s="3"/>
      <c r="BY26" s="3"/>
      <c r="BZ26" s="3"/>
      <c r="CA26" s="3"/>
      <c r="CB26" s="3"/>
      <c r="CC26" s="3"/>
      <c r="CD26" s="3"/>
      <c r="CE26" s="3"/>
      <c r="CF26" s="3"/>
      <c r="CG26" s="3"/>
      <c r="CH26" s="3"/>
      <c r="CI26" s="3"/>
      <c r="CJ26" s="3"/>
      <c r="CK26" s="3"/>
      <c r="CL26" s="3"/>
      <c r="CM26" s="3"/>
      <c r="CN26" s="3"/>
      <c r="CO26" s="3"/>
      <c r="CP26" s="3"/>
      <c r="CQ26" s="3"/>
      <c r="CR26" s="3"/>
      <c r="CS26" s="3"/>
      <c r="CT26" s="3"/>
      <c r="CU26" s="3"/>
      <c r="CV26" s="3"/>
      <c r="CW26" s="3"/>
      <c r="CX26" s="3"/>
      <c r="CY26" s="3"/>
      <c r="CZ26" s="3"/>
      <c r="DA26" s="3"/>
      <c r="DB26" s="3"/>
      <c r="DC26" s="3"/>
      <c r="DD26" s="3"/>
      <c r="DE26" s="3"/>
      <c r="DF26" s="3"/>
      <c r="DG26" s="3"/>
      <c r="DH26" s="3"/>
      <c r="DI26" s="3"/>
      <c r="DJ26" s="3"/>
      <c r="DK26" s="3"/>
      <c r="DL26" s="3"/>
      <c r="DM26" s="3"/>
      <c r="DN26" s="3"/>
      <c r="DO26" s="3"/>
      <c r="DP26" s="3"/>
      <c r="DQ26" s="3"/>
      <c r="DR26" s="3"/>
      <c r="DS26" s="3"/>
      <c r="DT26" s="3"/>
      <c r="DU26" s="3"/>
      <c r="DV26" s="3"/>
      <c r="DW26" s="3"/>
      <c r="DX26" s="3"/>
      <c r="DY26" s="3"/>
      <c r="DZ26" s="3"/>
      <c r="EA26" s="3"/>
      <c r="EB26" s="3"/>
      <c r="EC26" s="3"/>
      <c r="ED26" s="3"/>
      <c r="EE26" s="3"/>
      <c r="EF26" s="3"/>
      <c r="EG26" s="3"/>
      <c r="EH26" s="3"/>
      <c r="EI26" s="3"/>
      <c r="EJ26" s="3"/>
      <c r="EK26" s="3"/>
      <c r="EL26" s="3"/>
      <c r="EM26" s="3"/>
      <c r="EN26" s="3"/>
      <c r="EO26" s="3"/>
      <c r="EP26" s="3"/>
      <c r="EQ26" s="3"/>
      <c r="ER26" s="3"/>
      <c r="ES26" s="3"/>
      <c r="ET26" s="3"/>
      <c r="EU26" s="3"/>
      <c r="EV26" s="3"/>
      <c r="EW26" s="3"/>
      <c r="EX26" s="3"/>
      <c r="EY26" s="3"/>
      <c r="EZ26" s="3"/>
      <c r="FA26" s="3"/>
      <c r="FB26" s="3"/>
      <c r="FC26" s="3"/>
      <c r="FD26" s="3"/>
      <c r="FE26" s="3"/>
      <c r="FF26" s="3"/>
      <c r="FG26" s="3"/>
      <c r="FH26" s="3"/>
      <c r="FI26" s="3"/>
      <c r="FJ26" s="3"/>
      <c r="FK26" s="3"/>
      <c r="FL26" s="3"/>
      <c r="FM26" s="3"/>
      <c r="FN26" s="3"/>
      <c r="FO26" s="3"/>
      <c r="FP26" s="3"/>
      <c r="FQ26" s="3"/>
      <c r="FR26" s="3"/>
      <c r="FS26" s="3"/>
      <c r="FT26" s="3"/>
      <c r="FU26" s="3"/>
      <c r="FV26" s="3"/>
      <c r="FW26" s="3"/>
      <c r="FX26" s="3"/>
      <c r="FY26" s="3"/>
      <c r="FZ26" s="3"/>
      <c r="GA26" s="3"/>
      <c r="GB26" s="3"/>
      <c r="GC26" s="3"/>
      <c r="GD26" s="3"/>
      <c r="GE26" s="3"/>
      <c r="GF26" s="3"/>
      <c r="GG26" s="3"/>
      <c r="GH26" s="3"/>
      <c r="GI26" s="3"/>
      <c r="GJ26" s="3"/>
      <c r="GK26" s="3"/>
      <c r="GL26" s="3"/>
      <c r="GM26" s="3"/>
      <c r="GN26" s="3"/>
      <c r="GO26" s="3"/>
      <c r="GP26" s="3"/>
      <c r="GQ26" s="3"/>
      <c r="GR26" s="3"/>
      <c r="GS26" s="3"/>
      <c r="GT26" s="3"/>
      <c r="GU26" s="3"/>
      <c r="GV26" s="3"/>
      <c r="GW26" s="3"/>
      <c r="GX26" s="3"/>
      <c r="GY26" s="3"/>
      <c r="GZ26" s="3"/>
      <c r="HA26" s="3"/>
      <c r="HB26" s="3"/>
      <c r="HC26" s="3"/>
      <c r="HD26" s="3"/>
      <c r="HE26" s="3"/>
      <c r="HF26" s="3"/>
      <c r="HG26" s="3"/>
      <c r="HH26" s="3"/>
      <c r="HI26" s="3"/>
      <c r="HJ26" s="3"/>
      <c r="HK26" s="3"/>
      <c r="HL26" s="3"/>
      <c r="HM26" s="3"/>
      <c r="HN26" s="3"/>
      <c r="HO26" s="3"/>
      <c r="HP26" s="3"/>
      <c r="HQ26" s="3"/>
      <c r="HR26" s="3"/>
      <c r="HS26" s="3"/>
      <c r="HT26" s="3"/>
      <c r="HU26" s="3"/>
      <c r="HV26" s="3"/>
      <c r="HW26" s="3"/>
      <c r="HX26" s="3"/>
      <c r="HY26" s="3"/>
      <c r="HZ26" s="3"/>
      <c r="IA26" s="3"/>
      <c r="IB26" s="3"/>
      <c r="IC26" s="3"/>
      <c r="ID26" s="3"/>
      <c r="IE26" s="3"/>
      <c r="IF26" s="3"/>
      <c r="IG26" s="3"/>
      <c r="IH26" s="3"/>
      <c r="II26" s="3"/>
      <c r="IJ26" s="3"/>
      <c r="IK26" s="3"/>
      <c r="IL26" s="3"/>
      <c r="IM26" s="3"/>
      <c r="IN26" s="3"/>
      <c r="IO26" s="3"/>
      <c r="IP26" s="3"/>
      <c r="IQ26" s="3"/>
      <c r="IR26" s="3"/>
      <c r="IS26" s="3"/>
      <c r="IT26" s="3"/>
      <c r="IU26" s="3"/>
      <c r="IV26" s="3"/>
      <c r="IW26" s="3"/>
      <c r="IX26" s="3"/>
      <c r="IY26" s="3"/>
      <c r="IZ26" s="3"/>
      <c r="JA26" s="3"/>
      <c r="JB26" s="3"/>
      <c r="JC26" s="3"/>
      <c r="JD26" s="3"/>
      <c r="JE26" s="3"/>
      <c r="JF26" s="3"/>
      <c r="JG26" s="3"/>
      <c r="JH26" s="3"/>
      <c r="JI26" s="3"/>
      <c r="JJ26" s="3"/>
      <c r="JK26" s="3"/>
      <c r="JL26" s="3"/>
      <c r="JM26" s="3"/>
      <c r="JN26" s="3"/>
      <c r="JO26" s="3"/>
      <c r="JP26" s="3"/>
      <c r="JQ26" s="3"/>
      <c r="JR26" s="3"/>
      <c r="JS26" s="3"/>
      <c r="JT26" s="3"/>
      <c r="JU26" s="3"/>
      <c r="JV26" s="3"/>
      <c r="JW26" s="3"/>
      <c r="JX26" s="3"/>
      <c r="JY26" s="3"/>
      <c r="JZ26" s="3"/>
      <c r="KA26" s="3"/>
      <c r="KB26" s="3"/>
      <c r="KC26" s="3"/>
      <c r="KD26" s="3"/>
      <c r="KE26" s="3"/>
      <c r="KF26" s="3"/>
      <c r="KG26" s="3"/>
      <c r="KH26" s="3"/>
      <c r="KI26" s="3"/>
      <c r="KJ26" s="3"/>
      <c r="KK26" s="3"/>
      <c r="KL26" s="3"/>
      <c r="KM26" s="3"/>
      <c r="KN26" s="3"/>
      <c r="KO26" s="3"/>
      <c r="KP26" s="3"/>
      <c r="KQ26" s="3"/>
      <c r="KR26" s="3"/>
      <c r="KS26" s="3"/>
      <c r="KT26" s="3"/>
      <c r="KU26" s="3"/>
      <c r="KV26" s="3"/>
      <c r="KW26" s="3"/>
      <c r="KX26" s="3"/>
      <c r="KY26" s="3"/>
      <c r="KZ26" s="3"/>
      <c r="LA26" s="3"/>
      <c r="LB26" s="3"/>
      <c r="LC26" s="3"/>
      <c r="LD26" s="3"/>
      <c r="LE26" s="3"/>
      <c r="LF26" s="3"/>
      <c r="LG26" s="3"/>
      <c r="LH26" s="3"/>
      <c r="LI26" s="3"/>
      <c r="LJ26" s="3"/>
      <c r="LK26" s="3"/>
      <c r="LL26" s="3"/>
      <c r="LM26" s="3"/>
      <c r="LN26" s="3"/>
      <c r="LO26" s="3"/>
      <c r="LP26" s="3"/>
      <c r="LQ26" s="3"/>
      <c r="LR26" s="3"/>
      <c r="LS26" s="3"/>
      <c r="LT26" s="3"/>
      <c r="LU26" s="3"/>
      <c r="LV26" s="3"/>
      <c r="LW26" s="3"/>
      <c r="LX26" s="3"/>
      <c r="LY26" s="3"/>
      <c r="LZ26" s="3"/>
      <c r="MA26" s="3"/>
      <c r="MB26" s="3"/>
      <c r="MC26" s="3"/>
      <c r="MD26" s="3"/>
      <c r="ME26" s="3"/>
      <c r="MF26" s="3"/>
      <c r="MG26" s="3"/>
      <c r="MH26" s="3"/>
      <c r="MI26" s="3"/>
      <c r="MJ26" s="3"/>
      <c r="MK26" s="3"/>
      <c r="ML26" s="3"/>
      <c r="MM26" s="3"/>
      <c r="MN26" s="3"/>
      <c r="MO26" s="3"/>
      <c r="MP26" s="3"/>
      <c r="MQ26" s="3"/>
      <c r="MR26" s="3"/>
      <c r="MS26" s="3"/>
      <c r="MT26" s="3"/>
      <c r="MU26" s="3"/>
      <c r="MV26" s="3"/>
      <c r="MW26" s="3"/>
      <c r="MX26" s="3"/>
      <c r="MY26" s="3"/>
      <c r="MZ26" s="3"/>
      <c r="NA26" s="3"/>
      <c r="NB26" s="3"/>
      <c r="NC26" s="3"/>
      <c r="ND26" s="3"/>
      <c r="NE26" s="3"/>
      <c r="NF26" s="3"/>
      <c r="NG26" s="3"/>
      <c r="NH26" s="3"/>
      <c r="NI26" s="3"/>
      <c r="NJ26" s="3"/>
      <c r="NK26" s="3"/>
      <c r="NL26" s="3"/>
      <c r="NM26" s="3"/>
      <c r="NN26" s="3"/>
      <c r="NO26" s="3"/>
      <c r="NP26" s="3"/>
      <c r="NQ26" s="3"/>
      <c r="NR26" s="3"/>
      <c r="NS26" s="3"/>
      <c r="NT26" s="3"/>
      <c r="NU26" s="3"/>
      <c r="NV26" s="3"/>
      <c r="NW26" s="3"/>
      <c r="NX26" s="3"/>
      <c r="NY26" s="3"/>
      <c r="NZ26" s="3"/>
      <c r="OA26" s="3"/>
      <c r="OB26" s="3"/>
      <c r="OC26" s="3"/>
      <c r="OD26" s="3"/>
      <c r="OE26" s="3"/>
      <c r="OF26" s="3"/>
      <c r="OG26" s="3"/>
      <c r="OH26" s="3"/>
      <c r="OI26" s="3"/>
      <c r="OJ26" s="3"/>
      <c r="OK26" s="3"/>
      <c r="OL26" s="3"/>
      <c r="OM26" s="3"/>
      <c r="ON26" s="3"/>
      <c r="OO26" s="3"/>
      <c r="OP26" s="3"/>
      <c r="OQ26" s="3"/>
      <c r="OR26" s="3"/>
      <c r="OS26" s="3"/>
      <c r="OT26" s="3"/>
      <c r="OU26" s="3"/>
      <c r="OV26" s="3"/>
      <c r="OW26" s="3"/>
      <c r="OX26" s="3"/>
      <c r="OY26" s="3"/>
      <c r="OZ26" s="3"/>
      <c r="PA26" s="3"/>
      <c r="PB26" s="3"/>
      <c r="PC26" s="3"/>
      <c r="PD26" s="3"/>
      <c r="PE26" s="3"/>
      <c r="PF26" s="3"/>
      <c r="PG26" s="3"/>
      <c r="PH26" s="3"/>
      <c r="PI26" s="3"/>
      <c r="PJ26" s="3"/>
      <c r="PK26" s="3"/>
      <c r="PL26" s="3"/>
      <c r="PM26" s="3"/>
      <c r="PN26" s="3"/>
      <c r="PO26" s="3"/>
      <c r="PP26" s="3"/>
      <c r="PQ26" s="3"/>
      <c r="PR26" s="3"/>
      <c r="PS26" s="3"/>
      <c r="PT26" s="3"/>
      <c r="PU26" s="3"/>
      <c r="PV26" s="3"/>
      <c r="PW26" s="3"/>
      <c r="PX26" s="3"/>
      <c r="PY26" s="3"/>
      <c r="PZ26" s="3"/>
      <c r="QA26" s="3"/>
      <c r="QB26" s="3"/>
      <c r="QC26" s="3"/>
      <c r="QD26" s="3"/>
      <c r="QE26" s="3"/>
      <c r="QF26" s="3"/>
      <c r="QG26" s="3"/>
      <c r="QH26" s="3"/>
      <c r="QI26" s="3"/>
      <c r="QJ26" s="3"/>
      <c r="QK26" s="3"/>
      <c r="QL26" s="3"/>
      <c r="QM26" s="3"/>
      <c r="QN26" s="3"/>
      <c r="QO26" s="3"/>
      <c r="QP26" s="3"/>
      <c r="QQ26" s="3"/>
      <c r="QR26" s="3"/>
      <c r="QS26" s="3"/>
      <c r="QT26" s="3"/>
      <c r="QU26" s="3"/>
      <c r="QV26" s="3"/>
      <c r="QW26" s="3"/>
      <c r="QX26" s="3"/>
      <c r="QY26" s="3"/>
      <c r="QZ26" s="3"/>
      <c r="RA26" s="3"/>
      <c r="RB26" s="3"/>
      <c r="RC26" s="3"/>
      <c r="RD26" s="3"/>
      <c r="RE26" s="3"/>
      <c r="RF26" s="3"/>
      <c r="RG26" s="3"/>
      <c r="RH26" s="3"/>
      <c r="RI26" s="3"/>
      <c r="RJ26" s="3"/>
      <c r="RK26" s="3"/>
      <c r="RL26" s="3"/>
      <c r="RM26" s="3"/>
      <c r="RN26" s="3"/>
      <c r="RO26" s="3"/>
      <c r="RP26" s="3"/>
      <c r="RQ26" s="3"/>
      <c r="RR26" s="3"/>
      <c r="RS26" s="3"/>
      <c r="RT26" s="3"/>
      <c r="RU26" s="3"/>
      <c r="RV26" s="3"/>
      <c r="RW26" s="3"/>
      <c r="RX26" s="3"/>
      <c r="RY26" s="3"/>
      <c r="RZ26" s="3"/>
      <c r="SA26" s="3"/>
      <c r="SB26" s="3"/>
      <c r="SC26" s="3"/>
      <c r="SD26" s="3"/>
      <c r="SE26" s="3"/>
      <c r="SF26" s="3"/>
      <c r="SG26" s="3"/>
      <c r="SH26" s="3"/>
      <c r="SI26" s="3"/>
      <c r="SJ26" s="3"/>
      <c r="SK26" s="3"/>
      <c r="SL26" s="3"/>
      <c r="SM26" s="3"/>
      <c r="SN26" s="3"/>
      <c r="SO26" s="3"/>
      <c r="SP26" s="3"/>
      <c r="SQ26" s="3"/>
      <c r="SR26" s="3"/>
      <c r="SS26" s="3"/>
      <c r="ST26" s="3"/>
      <c r="SU26" s="3"/>
      <c r="SV26" s="3"/>
      <c r="SW26" s="3"/>
      <c r="SX26" s="3"/>
      <c r="SY26" s="3"/>
      <c r="SZ26" s="3"/>
      <c r="TA26" s="3"/>
      <c r="TB26" s="3"/>
      <c r="TC26" s="3"/>
      <c r="TD26" s="3"/>
      <c r="TE26" s="3"/>
      <c r="TF26" s="3"/>
      <c r="TG26" s="3"/>
      <c r="TH26" s="3"/>
      <c r="TI26" s="3"/>
      <c r="TJ26" s="3"/>
      <c r="TK26" s="3"/>
      <c r="TL26" s="3"/>
      <c r="TM26" s="3"/>
      <c r="TN26" s="3"/>
      <c r="TO26" s="3"/>
      <c r="TP26" s="3"/>
      <c r="TQ26" s="3"/>
      <c r="TR26" s="3"/>
      <c r="TS26" s="3"/>
      <c r="TT26" s="3"/>
      <c r="TU26" s="3"/>
      <c r="TV26" s="3"/>
      <c r="TW26" s="3"/>
      <c r="TX26" s="3"/>
      <c r="TY26" s="3"/>
      <c r="TZ26" s="3"/>
      <c r="UA26" s="3"/>
      <c r="UB26" s="3"/>
      <c r="UC26" s="3"/>
      <c r="UD26" s="3"/>
      <c r="UE26" s="3"/>
      <c r="UF26" s="3"/>
      <c r="UG26" s="3"/>
      <c r="UH26" s="3"/>
      <c r="UI26" s="3"/>
      <c r="UJ26" s="3"/>
      <c r="UK26" s="3"/>
      <c r="UL26" s="3"/>
      <c r="UM26" s="3"/>
      <c r="UN26" s="3"/>
      <c r="UO26" s="3"/>
      <c r="UP26" s="3"/>
      <c r="UQ26" s="3"/>
      <c r="UR26" s="3"/>
      <c r="US26" s="3"/>
      <c r="UT26" s="3"/>
      <c r="UU26" s="3"/>
      <c r="UV26" s="3"/>
      <c r="UW26" s="3"/>
      <c r="UX26" s="3"/>
      <c r="UY26" s="3"/>
      <c r="UZ26" s="3"/>
      <c r="VA26" s="3"/>
      <c r="VB26" s="3"/>
      <c r="VC26" s="3"/>
      <c r="VD26" s="3"/>
      <c r="VE26" s="3"/>
      <c r="VF26" s="3"/>
      <c r="VG26" s="3"/>
      <c r="VH26" s="3"/>
      <c r="VI26" s="3"/>
      <c r="VJ26" s="3"/>
      <c r="VK26" s="3"/>
      <c r="VL26" s="3"/>
      <c r="VM26" s="3"/>
      <c r="VN26" s="3"/>
      <c r="VO26" s="3"/>
      <c r="VP26" s="3"/>
      <c r="VQ26" s="3"/>
      <c r="VR26" s="3"/>
      <c r="VS26" s="3"/>
      <c r="VT26" s="3"/>
      <c r="VU26" s="3"/>
      <c r="VV26" s="3"/>
      <c r="VW26" s="3"/>
      <c r="VX26" s="3"/>
      <c r="VY26" s="3"/>
      <c r="VZ26" s="3"/>
      <c r="WA26" s="3"/>
      <c r="WB26" s="3"/>
      <c r="WC26" s="3"/>
      <c r="WD26" s="3"/>
      <c r="WE26" s="3"/>
      <c r="WF26" s="3"/>
      <c r="WG26" s="3"/>
      <c r="WH26" s="3"/>
      <c r="WI26" s="3"/>
      <c r="WJ26" s="3"/>
      <c r="WK26" s="3"/>
      <c r="WL26" s="3"/>
      <c r="WM26" s="3"/>
      <c r="WN26" s="3"/>
      <c r="WO26" s="3"/>
      <c r="WP26" s="3"/>
      <c r="WQ26" s="3"/>
      <c r="WR26" s="3"/>
      <c r="WS26" s="3"/>
      <c r="WT26" s="3"/>
      <c r="WU26" s="3"/>
      <c r="WV26" s="3"/>
      <c r="WW26" s="3"/>
      <c r="WX26" s="3"/>
      <c r="WY26" s="3"/>
      <c r="WZ26" s="3"/>
      <c r="XA26" s="3"/>
      <c r="XB26" s="3"/>
      <c r="XC26" s="3"/>
      <c r="XD26" s="3"/>
      <c r="XE26" s="3"/>
      <c r="XF26" s="3"/>
      <c r="XG26" s="3"/>
      <c r="XH26" s="3"/>
      <c r="XI26" s="3"/>
      <c r="XJ26" s="3"/>
      <c r="XK26" s="3"/>
      <c r="XL26" s="3"/>
      <c r="XM26" s="3"/>
      <c r="XN26" s="3"/>
      <c r="XO26" s="3"/>
      <c r="XP26" s="3"/>
      <c r="XQ26" s="3"/>
      <c r="XR26" s="3"/>
      <c r="XS26" s="3"/>
      <c r="XT26" s="3"/>
      <c r="XU26" s="3"/>
      <c r="XV26" s="3"/>
      <c r="XW26" s="3"/>
      <c r="XX26" s="3"/>
      <c r="XY26" s="3"/>
      <c r="XZ26" s="3"/>
      <c r="YA26" s="3"/>
      <c r="YB26" s="3"/>
      <c r="YC26" s="3"/>
      <c r="YD26" s="3"/>
      <c r="YE26" s="3"/>
      <c r="YF26" s="3"/>
      <c r="YG26" s="3"/>
      <c r="YH26" s="3"/>
      <c r="YI26" s="3"/>
      <c r="YJ26" s="3"/>
      <c r="YK26" s="3"/>
      <c r="YL26" s="3"/>
      <c r="YM26" s="3"/>
      <c r="YN26" s="3"/>
      <c r="YO26" s="3"/>
      <c r="YP26" s="3"/>
      <c r="YQ26" s="3"/>
      <c r="YR26" s="3"/>
      <c r="YS26" s="3"/>
      <c r="YT26" s="3"/>
      <c r="YU26" s="3"/>
      <c r="YV26" s="3"/>
      <c r="YW26" s="3"/>
      <c r="YX26" s="3"/>
      <c r="YY26" s="3"/>
      <c r="YZ26" s="3"/>
      <c r="ZA26" s="3"/>
      <c r="ZB26" s="3"/>
      <c r="ZC26" s="3"/>
      <c r="ZD26" s="3"/>
      <c r="ZE26" s="3"/>
      <c r="ZF26" s="3"/>
      <c r="ZG26" s="3"/>
      <c r="ZH26" s="3"/>
      <c r="ZI26" s="3"/>
      <c r="ZJ26" s="3"/>
      <c r="ZK26" s="3"/>
      <c r="ZL26" s="3"/>
      <c r="ZM26" s="3"/>
      <c r="ZN26" s="3"/>
      <c r="ZO26" s="3"/>
      <c r="ZP26" s="3"/>
      <c r="ZQ26" s="3"/>
      <c r="ZR26" s="3"/>
      <c r="ZS26" s="3"/>
      <c r="ZT26" s="3"/>
      <c r="ZU26" s="3"/>
      <c r="ZV26" s="3"/>
      <c r="ZW26" s="3"/>
      <c r="ZX26" s="3"/>
      <c r="ZY26" s="3"/>
      <c r="ZZ26" s="3"/>
      <c r="AAA26" s="3"/>
      <c r="AAB26" s="3"/>
      <c r="AAC26" s="3"/>
      <c r="AAD26" s="3"/>
      <c r="AAE26" s="3"/>
      <c r="AAF26" s="3"/>
      <c r="AAG26" s="3"/>
      <c r="AAH26" s="3"/>
      <c r="AAI26" s="3"/>
      <c r="AAJ26" s="3"/>
      <c r="AAK26" s="3"/>
      <c r="AAL26" s="3"/>
      <c r="AAM26" s="3"/>
      <c r="AAN26" s="3"/>
      <c r="AAO26" s="3"/>
      <c r="AAP26" s="3"/>
      <c r="AAQ26" s="3"/>
      <c r="AAR26" s="3"/>
      <c r="AAS26" s="3"/>
      <c r="AAT26" s="3"/>
      <c r="AAU26" s="3"/>
      <c r="AAV26" s="3"/>
      <c r="AAW26" s="3"/>
      <c r="AAX26" s="3"/>
      <c r="AAY26" s="3"/>
      <c r="AAZ26" s="3"/>
      <c r="ABA26" s="3"/>
      <c r="ABB26" s="3"/>
      <c r="ABC26" s="3"/>
      <c r="ABD26" s="3"/>
      <c r="ABE26" s="3"/>
      <c r="ABF26" s="3"/>
      <c r="ABG26" s="3"/>
      <c r="ABH26" s="3"/>
      <c r="ABI26" s="3"/>
      <c r="ABJ26" s="3"/>
      <c r="ABK26" s="3"/>
      <c r="ABL26" s="3"/>
      <c r="ABM26" s="3"/>
      <c r="ABN26" s="3"/>
      <c r="ABO26" s="3"/>
      <c r="ABP26" s="3"/>
      <c r="ABQ26" s="3"/>
      <c r="ABR26" s="3"/>
      <c r="ABS26" s="3"/>
      <c r="ABT26" s="3"/>
      <c r="ABU26" s="3"/>
      <c r="ABV26" s="3"/>
      <c r="ABW26" s="3"/>
      <c r="ABX26" s="3"/>
      <c r="ABY26" s="3"/>
      <c r="ABZ26" s="3"/>
      <c r="ACA26" s="3"/>
      <c r="ACB26" s="3"/>
      <c r="ACC26" s="3"/>
      <c r="ACD26" s="3"/>
      <c r="ACE26" s="3"/>
      <c r="ACF26" s="3"/>
      <c r="ACG26" s="3"/>
      <c r="ACH26" s="3"/>
      <c r="ACI26" s="3"/>
      <c r="ACJ26" s="3"/>
      <c r="ACK26" s="3"/>
      <c r="ACL26" s="3"/>
      <c r="ACM26" s="3"/>
      <c r="ACN26" s="3"/>
      <c r="ACO26" s="3"/>
      <c r="ACP26" s="3"/>
      <c r="ACQ26" s="3"/>
      <c r="ACR26" s="3"/>
      <c r="ACS26" s="3"/>
      <c r="ACT26" s="3"/>
      <c r="ACU26" s="3"/>
      <c r="ACV26" s="3"/>
      <c r="ACW26" s="3"/>
      <c r="ACX26" s="3"/>
      <c r="ACY26" s="3"/>
      <c r="ACZ26" s="3"/>
      <c r="ADA26" s="3"/>
      <c r="ADB26" s="3"/>
      <c r="ADC26" s="3"/>
      <c r="ADD26" s="3"/>
      <c r="ADE26" s="3"/>
      <c r="ADF26" s="3"/>
      <c r="ADG26" s="3"/>
      <c r="ADH26" s="3"/>
      <c r="ADI26" s="3"/>
      <c r="ADJ26" s="3"/>
      <c r="ADK26" s="3"/>
      <c r="ADL26" s="3"/>
      <c r="ADM26" s="3"/>
      <c r="ADN26" s="3"/>
      <c r="ADO26" s="3"/>
      <c r="ADP26" s="3"/>
      <c r="ADQ26" s="3"/>
      <c r="ADR26" s="3"/>
      <c r="ADS26" s="3"/>
      <c r="ADT26" s="3"/>
      <c r="ADU26" s="3"/>
      <c r="ADV26" s="3"/>
      <c r="ADW26" s="3"/>
      <c r="ADX26" s="3"/>
      <c r="ADY26" s="3"/>
      <c r="ADZ26" s="3"/>
      <c r="AEA26" s="3"/>
      <c r="AEB26" s="3"/>
      <c r="AEC26" s="3"/>
      <c r="AED26" s="3"/>
      <c r="AEE26" s="3"/>
      <c r="AEF26" s="3"/>
      <c r="AEG26" s="3"/>
      <c r="AEH26" s="3"/>
      <c r="AEI26" s="3"/>
      <c r="AEJ26" s="3"/>
      <c r="AEK26" s="3"/>
      <c r="AEL26" s="3"/>
      <c r="AEM26" s="3"/>
      <c r="AEN26" s="3"/>
      <c r="AEO26" s="3"/>
      <c r="AEP26" s="3"/>
      <c r="AEQ26" s="3"/>
      <c r="AER26" s="3"/>
      <c r="AES26" s="3"/>
      <c r="AET26" s="3"/>
      <c r="AEU26" s="3"/>
      <c r="AEV26" s="3"/>
      <c r="AEW26" s="3"/>
      <c r="AEX26" s="3"/>
      <c r="AEY26" s="3"/>
      <c r="AEZ26" s="3"/>
      <c r="AFA26" s="3"/>
      <c r="AFB26" s="3"/>
      <c r="AFC26" s="3"/>
      <c r="AFD26" s="3"/>
      <c r="AFE26" s="3"/>
      <c r="AFF26" s="3"/>
      <c r="AFG26" s="3"/>
      <c r="AFH26" s="3"/>
      <c r="AFI26" s="3"/>
      <c r="AFJ26" s="3"/>
      <c r="AFK26" s="3"/>
      <c r="AFL26" s="3"/>
      <c r="AFM26" s="3"/>
      <c r="AFN26" s="3"/>
      <c r="AFO26" s="3"/>
      <c r="AFP26" s="3"/>
      <c r="AFQ26" s="3"/>
      <c r="AFR26" s="3"/>
      <c r="AFS26" s="3"/>
      <c r="AFT26" s="3"/>
      <c r="AFU26" s="3"/>
      <c r="AFV26" s="3"/>
      <c r="AFW26" s="3"/>
      <c r="AFX26" s="3"/>
      <c r="AFY26" s="3"/>
      <c r="AFZ26" s="3"/>
      <c r="AGA26" s="3"/>
      <c r="AGB26" s="3"/>
      <c r="AGC26" s="3"/>
      <c r="AGD26" s="3"/>
      <c r="AGE26" s="3"/>
      <c r="AGF26" s="3"/>
      <c r="AGG26" s="3"/>
      <c r="AGH26" s="3"/>
      <c r="AGI26" s="3"/>
      <c r="AGJ26" s="3"/>
      <c r="AGK26" s="3"/>
      <c r="AGL26" s="3"/>
      <c r="AGM26" s="3"/>
      <c r="AGN26" s="3"/>
      <c r="AGO26" s="3"/>
      <c r="AGP26" s="3"/>
      <c r="AGQ26" s="3"/>
      <c r="AGR26" s="3"/>
      <c r="AGS26" s="3"/>
      <c r="AGT26" s="3"/>
      <c r="AGU26" s="3"/>
      <c r="AGV26" s="3"/>
      <c r="AGW26" s="3"/>
      <c r="AGX26" s="3"/>
      <c r="AGY26" s="3"/>
      <c r="AGZ26" s="3"/>
      <c r="AHA26" s="3"/>
      <c r="AHB26" s="3"/>
      <c r="AHC26" s="3"/>
      <c r="AHD26" s="3"/>
      <c r="AHE26" s="3"/>
      <c r="AHF26" s="3"/>
      <c r="AHG26" s="3"/>
      <c r="AHH26" s="3"/>
      <c r="AHI26" s="3"/>
      <c r="AHJ26" s="3"/>
      <c r="AHK26" s="3"/>
      <c r="AHL26" s="3"/>
      <c r="AHM26" s="3"/>
      <c r="AHN26" s="3"/>
      <c r="AHO26" s="3"/>
      <c r="AHP26" s="3"/>
      <c r="AHQ26" s="3"/>
      <c r="AHR26" s="3"/>
      <c r="AHS26" s="3"/>
      <c r="AHT26" s="3"/>
      <c r="AHU26" s="3"/>
      <c r="AHV26" s="3"/>
      <c r="AHW26" s="3"/>
      <c r="AHX26" s="3"/>
      <c r="AHY26" s="3"/>
      <c r="AHZ26" s="3"/>
      <c r="AIA26" s="3"/>
      <c r="AIB26" s="3"/>
      <c r="AIC26" s="3"/>
      <c r="AID26" s="3"/>
      <c r="AIE26" s="3"/>
      <c r="AIF26" s="3"/>
      <c r="AIG26" s="3"/>
      <c r="AIH26" s="3"/>
      <c r="AII26" s="3"/>
      <c r="AIJ26" s="3"/>
      <c r="AIK26" s="3"/>
      <c r="AIL26" s="3"/>
      <c r="AIM26" s="3"/>
      <c r="AIN26" s="3"/>
      <c r="AIO26" s="3"/>
      <c r="AIP26" s="3"/>
      <c r="AIQ26" s="3"/>
      <c r="AIR26" s="3"/>
      <c r="AIS26" s="3"/>
      <c r="AIT26" s="3"/>
      <c r="AIU26" s="3"/>
      <c r="AIV26" s="3"/>
      <c r="AIW26" s="3"/>
      <c r="AIX26" s="3"/>
      <c r="AIY26" s="3"/>
      <c r="AIZ26" s="3"/>
      <c r="AJA26" s="3"/>
      <c r="AJB26" s="3"/>
      <c r="AJC26" s="3"/>
      <c r="AJD26" s="3"/>
      <c r="AJE26" s="3"/>
      <c r="AJF26" s="3"/>
      <c r="AJG26" s="3"/>
      <c r="AJH26" s="3"/>
      <c r="AJI26" s="3"/>
      <c r="AJJ26" s="3"/>
      <c r="AJK26" s="3"/>
      <c r="AJL26" s="3"/>
      <c r="AJM26" s="3"/>
      <c r="AJN26" s="3"/>
      <c r="AJO26" s="3"/>
      <c r="AJP26" s="3"/>
      <c r="AJQ26" s="3"/>
      <c r="AJR26" s="3"/>
      <c r="AJS26" s="3"/>
      <c r="AJT26" s="3"/>
      <c r="AJU26" s="3"/>
      <c r="AJV26" s="3"/>
      <c r="AJW26" s="3"/>
      <c r="AJX26" s="3"/>
      <c r="AJY26" s="3"/>
      <c r="AJZ26" s="3"/>
      <c r="AKA26" s="3"/>
      <c r="AKB26" s="3"/>
      <c r="AKC26" s="3"/>
      <c r="AKD26" s="3"/>
      <c r="AKE26" s="3"/>
      <c r="AKF26" s="3"/>
      <c r="AKG26" s="3"/>
      <c r="AKH26" s="3"/>
      <c r="AKI26" s="3"/>
      <c r="AKJ26" s="3"/>
      <c r="AKK26" s="3"/>
      <c r="AKL26" s="3"/>
      <c r="AKM26" s="3"/>
      <c r="AKN26" s="3"/>
      <c r="AKO26" s="3"/>
      <c r="AKP26" s="3"/>
      <c r="AKQ26" s="3"/>
      <c r="AKR26" s="3"/>
      <c r="AKS26" s="3"/>
      <c r="AKT26" s="3"/>
      <c r="AKU26" s="3"/>
      <c r="AKV26" s="3"/>
      <c r="AKW26" s="3"/>
      <c r="AKX26" s="3"/>
      <c r="AKY26" s="3"/>
      <c r="AKZ26" s="3"/>
      <c r="ALA26" s="3"/>
      <c r="ALB26" s="3"/>
      <c r="ALC26" s="3"/>
      <c r="ALD26" s="3"/>
      <c r="ALE26" s="3"/>
      <c r="ALF26" s="3"/>
      <c r="ALG26" s="3"/>
      <c r="ALH26" s="3"/>
      <c r="ALI26" s="3"/>
      <c r="ALJ26" s="3"/>
      <c r="ALK26" s="3"/>
      <c r="ALL26" s="3"/>
      <c r="ALM26" s="3"/>
      <c r="ALN26" s="3"/>
      <c r="ALO26" s="3"/>
      <c r="ALP26" s="3"/>
      <c r="ALQ26" s="3"/>
      <c r="ALR26" s="3"/>
      <c r="ALS26" s="3"/>
      <c r="ALT26" s="3"/>
      <c r="ALU26" s="3"/>
      <c r="ALV26" s="3"/>
      <c r="ALW26" s="3"/>
      <c r="ALX26" s="3"/>
      <c r="ALY26" s="3"/>
      <c r="ALZ26" s="3"/>
      <c r="AMA26" s="3"/>
      <c r="AMB26" s="3"/>
      <c r="AMC26" s="3"/>
      <c r="AMD26" s="3"/>
      <c r="AME26" s="3"/>
      <c r="AMF26" s="3"/>
      <c r="AMG26" s="3"/>
      <c r="AMH26" s="3"/>
      <c r="AMI26" s="3"/>
      <c r="AMJ26" s="3"/>
      <c r="AMK26" s="3"/>
      <c r="AML26" s="3"/>
      <c r="AMM26" s="3"/>
      <c r="AMN26" s="3"/>
      <c r="AMO26" s="3"/>
      <c r="AMP26" s="3"/>
      <c r="AMQ26" s="3"/>
      <c r="AMR26" s="3"/>
      <c r="AMS26" s="3"/>
      <c r="AMT26" s="3"/>
      <c r="AMU26" s="3"/>
      <c r="AMV26" s="3"/>
      <c r="AMW26" s="3"/>
      <c r="AMX26" s="3"/>
      <c r="AMY26" s="3"/>
      <c r="AMZ26" s="3"/>
      <c r="ANA26" s="3"/>
      <c r="ANB26" s="3"/>
      <c r="ANC26" s="3"/>
      <c r="AND26" s="3"/>
      <c r="ANE26" s="3"/>
      <c r="ANF26" s="3"/>
      <c r="ANG26" s="3"/>
      <c r="ANH26" s="3"/>
      <c r="ANI26" s="3"/>
      <c r="ANJ26" s="3"/>
      <c r="ANK26" s="3"/>
      <c r="ANL26" s="3"/>
    </row>
    <row r="34" ht="12.75" customHeight="1"/>
    <row r="46" ht="12.75" customHeight="1"/>
    <row r="49" ht="12.75" customHeight="1"/>
    <row r="85" ht="12.75" customHeight="1"/>
  </sheetData>
  <mergeCells count="35">
    <mergeCell ref="M3:R3"/>
    <mergeCell ref="AD3:AH3"/>
    <mergeCell ref="Y3:AC3"/>
    <mergeCell ref="EK3:EO3"/>
    <mergeCell ref="CR3:CV3"/>
    <mergeCell ref="CM3:CQ3"/>
    <mergeCell ref="CH3:CL3"/>
    <mergeCell ref="AY3:BC3"/>
    <mergeCell ref="CC3:CG3"/>
    <mergeCell ref="BN3:BR3"/>
    <mergeCell ref="BI3:BM3"/>
    <mergeCell ref="BD3:BH3"/>
    <mergeCell ref="BX3:CB3"/>
    <mergeCell ref="BS3:BW3"/>
    <mergeCell ref="EP3:ET3"/>
    <mergeCell ref="A23:E23"/>
    <mergeCell ref="EA3:EE3"/>
    <mergeCell ref="EF3:EJ3"/>
    <mergeCell ref="CW3:DA3"/>
    <mergeCell ref="DB3:DF3"/>
    <mergeCell ref="DG3:DK3"/>
    <mergeCell ref="DL3:DP3"/>
    <mergeCell ref="DQ3:DU3"/>
    <mergeCell ref="DV3:DZ3"/>
    <mergeCell ref="A17:E17"/>
    <mergeCell ref="AT3:AX3"/>
    <mergeCell ref="AO3:AS3"/>
    <mergeCell ref="AI3:AN3"/>
    <mergeCell ref="S3:X3"/>
    <mergeCell ref="G3:L3"/>
    <mergeCell ref="FO3:FS3"/>
    <mergeCell ref="FE3:FI3"/>
    <mergeCell ref="FJ3:FN3"/>
    <mergeCell ref="EU3:EY3"/>
    <mergeCell ref="EZ3:FD3"/>
  </mergeCells>
  <phoneticPr fontId="5" type="noConversion"/>
  <conditionalFormatting sqref="L15">
    <cfRule type="expression" dxfId="44" priority="9">
      <formula>L15&lt;&gt;0</formula>
    </cfRule>
  </conditionalFormatting>
  <conditionalFormatting sqref="CV15">
    <cfRule type="expression" dxfId="43" priority="8">
      <formula>CV15&lt;&gt;0</formula>
    </cfRule>
  </conditionalFormatting>
  <conditionalFormatting sqref="DK15">
    <cfRule type="expression" dxfId="42" priority="7">
      <formula>DK15&lt;&gt;0</formula>
    </cfRule>
  </conditionalFormatting>
  <conditionalFormatting sqref="DO10">
    <cfRule type="expression" dxfId="41" priority="13" stopIfTrue="1">
      <formula>RiskIsOutput</formula>
    </cfRule>
  </conditionalFormatting>
  <conditionalFormatting sqref="DO12">
    <cfRule type="expression" dxfId="40" priority="14" stopIfTrue="1">
      <formula>RiskIsOutput</formula>
    </cfRule>
  </conditionalFormatting>
  <conditionalFormatting sqref="DX7:DX12">
    <cfRule type="expression" dxfId="39" priority="15" stopIfTrue="1">
      <formula>RiskIsOutput</formula>
    </cfRule>
  </conditionalFormatting>
  <conditionalFormatting sqref="DX14">
    <cfRule type="expression" dxfId="38" priority="21" stopIfTrue="1">
      <formula>RiskIsOutput</formula>
    </cfRule>
  </conditionalFormatting>
  <conditionalFormatting sqref="EJ15">
    <cfRule type="expression" dxfId="37" priority="6">
      <formula>EJ15&lt;&gt;0</formula>
    </cfRule>
  </conditionalFormatting>
  <conditionalFormatting sqref="EL6:EL12">
    <cfRule type="expression" dxfId="36" priority="22" stopIfTrue="1">
      <formula>RiskIsOutput</formula>
    </cfRule>
  </conditionalFormatting>
  <conditionalFormatting sqref="EM6">
    <cfRule type="expression" dxfId="35" priority="32" stopIfTrue="1">
      <formula>RiskIsOutput</formula>
    </cfRule>
  </conditionalFormatting>
  <conditionalFormatting sqref="EO15">
    <cfRule type="expression" dxfId="34" priority="1">
      <formula>EO15&lt;&gt;0</formula>
    </cfRule>
  </conditionalFormatting>
  <conditionalFormatting sqref="ET15">
    <cfRule type="expression" dxfId="33" priority="2">
      <formula>ET15&lt;&gt;0</formula>
    </cfRule>
  </conditionalFormatting>
  <pageMargins left="0.75" right="0.75" top="1" bottom="1" header="0.5" footer="0.5"/>
  <pageSetup orientation="portrait" horizontalDpi="200" verticalDpi="200" r:id="rId1"/>
  <headerFooter alignWithMargins="0"/>
  <legacyDrawing r:id="rId2"/>
  <extLst>
    <ext xmlns:mx="http://schemas.microsoft.com/office/mac/excel/2008/main" uri="{64002731-A6B0-56B0-2670-7721B7C09600}">
      <mx:PLV Mode="0" OnePage="0" WScale="0"/>
    </ext>
  </extLs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5">
    <tabColor rgb="FF92D050"/>
  </sheetPr>
  <dimension ref="A1:BG178"/>
  <sheetViews>
    <sheetView tabSelected="1" topLeftCell="AC65" zoomScale="73" zoomScaleNormal="82" workbookViewId="0">
      <selection activeCell="AN103" sqref="AN103"/>
    </sheetView>
  </sheetViews>
  <sheetFormatPr defaultColWidth="8.7109375" defaultRowHeight="12.75"/>
  <cols>
    <col min="1" max="1" width="19.42578125" customWidth="1"/>
    <col min="2" max="3" width="38.5703125" customWidth="1"/>
    <col min="4" max="8" width="14.42578125" customWidth="1"/>
    <col min="9" max="9" width="29.7109375" customWidth="1"/>
    <col min="10" max="10" width="33.85546875" customWidth="1"/>
    <col min="11" max="22" width="14.42578125" customWidth="1"/>
    <col min="23" max="23" width="14.85546875" customWidth="1"/>
    <col min="24" max="45" width="14.42578125" customWidth="1"/>
    <col min="46" max="59" width="11.28515625" bestFit="1" customWidth="1"/>
  </cols>
  <sheetData>
    <row r="1" spans="1:29" s="69" customFormat="1" ht="18">
      <c r="A1" s="68" t="s">
        <v>586</v>
      </c>
      <c r="B1" s="303"/>
      <c r="C1" s="303"/>
      <c r="D1" s="303"/>
      <c r="E1" s="303"/>
      <c r="F1" s="303"/>
      <c r="G1" s="303"/>
      <c r="H1" s="303"/>
      <c r="I1" s="303"/>
      <c r="J1" s="303"/>
      <c r="K1" s="303"/>
      <c r="L1" s="303"/>
      <c r="M1" s="303"/>
      <c r="N1" s="303"/>
      <c r="O1" s="303"/>
      <c r="P1" s="303"/>
      <c r="Q1" s="303"/>
      <c r="R1" s="303"/>
      <c r="S1" s="303"/>
      <c r="T1" s="303"/>
      <c r="U1" s="303"/>
      <c r="V1" s="303"/>
      <c r="W1" s="303"/>
      <c r="X1" s="303"/>
      <c r="Y1" s="303"/>
      <c r="Z1" s="303"/>
      <c r="AA1" s="303"/>
      <c r="AB1" s="303"/>
      <c r="AC1" s="303"/>
    </row>
    <row r="3" spans="1:29">
      <c r="B3" s="32" t="s">
        <v>587</v>
      </c>
      <c r="C3" s="32"/>
      <c r="D3" s="32"/>
      <c r="E3" s="32"/>
      <c r="F3" s="32"/>
      <c r="G3" s="32"/>
      <c r="I3" s="32" t="s">
        <v>588</v>
      </c>
      <c r="J3" s="32"/>
      <c r="K3" s="32"/>
      <c r="L3" s="32"/>
      <c r="M3" s="32"/>
      <c r="N3" s="32"/>
      <c r="P3" s="32" t="s">
        <v>589</v>
      </c>
      <c r="Q3" s="32"/>
      <c r="R3" s="32"/>
      <c r="S3" s="32"/>
      <c r="T3" s="32"/>
      <c r="X3" s="32" t="s">
        <v>590</v>
      </c>
      <c r="Y3" s="32"/>
      <c r="Z3" s="32"/>
      <c r="AA3" s="32"/>
      <c r="AB3" s="32"/>
      <c r="AC3" s="32"/>
    </row>
    <row r="4" spans="1:29">
      <c r="A4" s="113" t="s">
        <v>148</v>
      </c>
      <c r="B4" s="4" t="s">
        <v>591</v>
      </c>
      <c r="C4" s="4" t="s">
        <v>592</v>
      </c>
      <c r="D4" s="4" t="s">
        <v>593</v>
      </c>
      <c r="E4" s="109" t="s">
        <v>594</v>
      </c>
      <c r="F4" s="4" t="s">
        <v>595</v>
      </c>
      <c r="G4" s="4" t="s">
        <v>596</v>
      </c>
      <c r="I4" s="4" t="s">
        <v>591</v>
      </c>
      <c r="J4" s="4" t="s">
        <v>592</v>
      </c>
      <c r="K4" s="4" t="s">
        <v>593</v>
      </c>
      <c r="L4" s="109" t="s">
        <v>594</v>
      </c>
      <c r="M4" s="4" t="s">
        <v>595</v>
      </c>
      <c r="N4" s="4" t="s">
        <v>596</v>
      </c>
      <c r="P4" s="4" t="s">
        <v>591</v>
      </c>
      <c r="Q4" s="4" t="s">
        <v>592</v>
      </c>
      <c r="R4" s="4" t="s">
        <v>593</v>
      </c>
      <c r="S4" s="109" t="s">
        <v>594</v>
      </c>
      <c r="T4" s="4" t="s">
        <v>595</v>
      </c>
      <c r="U4" s="4" t="s">
        <v>596</v>
      </c>
      <c r="X4" s="45" t="s">
        <v>591</v>
      </c>
      <c r="Y4" s="45" t="s">
        <v>592</v>
      </c>
      <c r="Z4" s="45" t="s">
        <v>596</v>
      </c>
      <c r="AA4" s="34"/>
      <c r="AB4" s="45"/>
    </row>
    <row r="5" spans="1:29">
      <c r="A5" s="113" t="s">
        <v>106</v>
      </c>
      <c r="B5" s="45" t="s">
        <v>592</v>
      </c>
      <c r="C5" t="s">
        <v>597</v>
      </c>
      <c r="D5" s="40" t="s">
        <v>598</v>
      </c>
      <c r="E5" s="6">
        <v>41410</v>
      </c>
      <c r="F5" s="6">
        <v>60706834</v>
      </c>
      <c r="G5" s="304">
        <f t="shared" ref="G5:G19" si="0">F5/1000000</f>
        <v>60.706834000000001</v>
      </c>
      <c r="I5" s="45" t="s">
        <v>599</v>
      </c>
      <c r="J5" s="6" t="s">
        <v>600</v>
      </c>
      <c r="K5" s="108" t="s">
        <v>598</v>
      </c>
      <c r="L5" s="6">
        <v>4175</v>
      </c>
      <c r="M5" s="6">
        <v>10828493</v>
      </c>
      <c r="N5" s="304">
        <f>M5/1000000</f>
        <v>10.828493</v>
      </c>
      <c r="P5" s="45" t="s">
        <v>599</v>
      </c>
      <c r="Q5" t="s">
        <v>597</v>
      </c>
      <c r="R5" s="108" t="s">
        <v>598</v>
      </c>
      <c r="S5" s="6">
        <v>47315</v>
      </c>
      <c r="T5" s="6">
        <v>80978694</v>
      </c>
      <c r="U5" s="206">
        <f>T5/1000000</f>
        <v>80.978694000000004</v>
      </c>
      <c r="V5" s="304"/>
      <c r="X5" s="45" t="s">
        <v>601</v>
      </c>
      <c r="Y5" s="45" t="s">
        <v>602</v>
      </c>
      <c r="Z5" s="304">
        <v>757</v>
      </c>
      <c r="AA5" s="6"/>
      <c r="AB5" s="6"/>
    </row>
    <row r="6" spans="1:29">
      <c r="A6" s="113" t="s">
        <v>152</v>
      </c>
      <c r="B6" s="45" t="s">
        <v>592</v>
      </c>
      <c r="C6" t="s">
        <v>603</v>
      </c>
      <c r="D6" s="40" t="s">
        <v>598</v>
      </c>
      <c r="E6" s="6">
        <v>853252</v>
      </c>
      <c r="F6" s="6">
        <v>375480534</v>
      </c>
      <c r="G6" s="304">
        <f t="shared" si="0"/>
        <v>375.48053399999998</v>
      </c>
      <c r="I6" s="45" t="s">
        <v>599</v>
      </c>
      <c r="J6" s="6" t="s">
        <v>604</v>
      </c>
      <c r="K6" s="108" t="s">
        <v>598</v>
      </c>
      <c r="L6" s="6">
        <v>13770</v>
      </c>
      <c r="M6" s="6">
        <v>14575290</v>
      </c>
      <c r="N6" s="304">
        <f t="shared" ref="N6:N27" si="1">M6/1000000</f>
        <v>14.575290000000001</v>
      </c>
      <c r="P6" s="45" t="s">
        <v>599</v>
      </c>
      <c r="Q6" t="s">
        <v>605</v>
      </c>
      <c r="R6" s="108" t="s">
        <v>598</v>
      </c>
      <c r="S6" s="6">
        <v>2654</v>
      </c>
      <c r="T6" s="6">
        <v>5695098</v>
      </c>
      <c r="U6" s="304">
        <f t="shared" ref="U6:U26" si="2">T6/1000000</f>
        <v>5.6950979999999998</v>
      </c>
      <c r="V6" s="304"/>
      <c r="X6" s="79" t="s">
        <v>606</v>
      </c>
      <c r="Y6" s="45"/>
      <c r="Z6" s="108"/>
      <c r="AA6" s="6"/>
      <c r="AB6" s="6"/>
      <c r="AC6" s="304"/>
    </row>
    <row r="7" spans="1:29">
      <c r="A7" s="113" t="s">
        <v>106</v>
      </c>
      <c r="B7" s="45" t="s">
        <v>592</v>
      </c>
      <c r="C7" t="s">
        <v>607</v>
      </c>
      <c r="D7" s="40" t="s">
        <v>598</v>
      </c>
      <c r="E7" s="6">
        <v>57905</v>
      </c>
      <c r="F7" s="6">
        <v>35007714</v>
      </c>
      <c r="G7" s="304">
        <f t="shared" si="0"/>
        <v>35.007714</v>
      </c>
      <c r="I7" s="45" t="s">
        <v>599</v>
      </c>
      <c r="J7" s="6" t="s">
        <v>608</v>
      </c>
      <c r="K7" s="108" t="s">
        <v>598</v>
      </c>
      <c r="L7" s="6">
        <v>20503</v>
      </c>
      <c r="M7" s="6">
        <v>83608315</v>
      </c>
      <c r="N7" s="304">
        <f t="shared" si="1"/>
        <v>83.608315000000005</v>
      </c>
      <c r="P7" s="4" t="s">
        <v>592</v>
      </c>
      <c r="Q7" s="45" t="s">
        <v>603</v>
      </c>
      <c r="R7" s="108" t="s">
        <v>598</v>
      </c>
      <c r="S7" s="6">
        <v>718182</v>
      </c>
      <c r="T7" s="6">
        <v>399179856</v>
      </c>
      <c r="U7" s="304">
        <f t="shared" si="2"/>
        <v>399.17985599999997</v>
      </c>
      <c r="V7" s="304"/>
    </row>
    <row r="8" spans="1:29">
      <c r="A8" s="113" t="s">
        <v>106</v>
      </c>
      <c r="B8" s="45" t="s">
        <v>592</v>
      </c>
      <c r="C8" t="s">
        <v>609</v>
      </c>
      <c r="D8" s="40" t="s">
        <v>598</v>
      </c>
      <c r="E8" s="6">
        <v>33024</v>
      </c>
      <c r="F8" s="6">
        <v>55267909</v>
      </c>
      <c r="G8" s="304">
        <f t="shared" ref="G8:G16" si="3">F8/1000000</f>
        <v>55.267909000000003</v>
      </c>
      <c r="I8" s="45" t="s">
        <v>599</v>
      </c>
      <c r="J8" s="6" t="s">
        <v>597</v>
      </c>
      <c r="K8" s="108" t="s">
        <v>598</v>
      </c>
      <c r="L8" s="6">
        <v>43925</v>
      </c>
      <c r="M8" s="6">
        <v>63522148</v>
      </c>
      <c r="N8" s="304">
        <f t="shared" si="1"/>
        <v>63.522148000000001</v>
      </c>
      <c r="P8" s="45" t="s">
        <v>599</v>
      </c>
      <c r="Q8" t="s">
        <v>610</v>
      </c>
      <c r="R8" s="108" t="s">
        <v>598</v>
      </c>
      <c r="S8" s="6">
        <v>40499</v>
      </c>
      <c r="T8" s="6">
        <v>34381504</v>
      </c>
      <c r="U8" s="304">
        <f t="shared" si="2"/>
        <v>34.381504</v>
      </c>
      <c r="V8" s="304"/>
    </row>
    <row r="9" spans="1:29">
      <c r="A9" s="113" t="s">
        <v>152</v>
      </c>
      <c r="B9" s="45" t="s">
        <v>592</v>
      </c>
      <c r="C9" t="s">
        <v>611</v>
      </c>
      <c r="D9" s="40" t="s">
        <v>598</v>
      </c>
      <c r="E9" s="6">
        <v>118092</v>
      </c>
      <c r="F9" s="6">
        <v>75845561</v>
      </c>
      <c r="G9" s="304">
        <f t="shared" si="0"/>
        <v>75.845561000000004</v>
      </c>
      <c r="I9" s="45" t="s">
        <v>599</v>
      </c>
      <c r="J9" s="6" t="s">
        <v>605</v>
      </c>
      <c r="K9" s="108" t="s">
        <v>598</v>
      </c>
      <c r="L9" s="6">
        <v>2667</v>
      </c>
      <c r="M9" s="6">
        <v>4066412</v>
      </c>
      <c r="N9" s="304">
        <f t="shared" si="1"/>
        <v>4.0664119999999997</v>
      </c>
      <c r="P9" s="45" t="s">
        <v>599</v>
      </c>
      <c r="Q9" t="s">
        <v>612</v>
      </c>
      <c r="R9" s="108" t="s">
        <v>598</v>
      </c>
      <c r="S9" s="6">
        <v>20824</v>
      </c>
      <c r="T9" s="6">
        <v>51986290</v>
      </c>
      <c r="U9" s="304">
        <f t="shared" si="2"/>
        <v>51.986289999999997</v>
      </c>
      <c r="V9" s="304"/>
      <c r="X9" s="32" t="s">
        <v>613</v>
      </c>
      <c r="Y9" s="32"/>
      <c r="Z9" s="32"/>
      <c r="AA9" s="32"/>
      <c r="AB9" s="32"/>
      <c r="AC9" s="32"/>
    </row>
    <row r="10" spans="1:29">
      <c r="A10" s="113" t="s">
        <v>108</v>
      </c>
      <c r="B10" s="45" t="s">
        <v>592</v>
      </c>
      <c r="C10" t="s">
        <v>614</v>
      </c>
      <c r="D10" s="40" t="s">
        <v>598</v>
      </c>
      <c r="E10" s="6">
        <v>18212</v>
      </c>
      <c r="F10" s="6">
        <v>29178576</v>
      </c>
      <c r="G10" s="304">
        <f t="shared" si="0"/>
        <v>29.178576</v>
      </c>
      <c r="I10" s="4" t="s">
        <v>592</v>
      </c>
      <c r="J10" s="6" t="s">
        <v>610</v>
      </c>
      <c r="K10" s="108" t="s">
        <v>598</v>
      </c>
      <c r="L10" s="6">
        <v>55934</v>
      </c>
      <c r="M10" s="6">
        <v>43194012</v>
      </c>
      <c r="N10" s="304">
        <f t="shared" si="1"/>
        <v>43.194012000000001</v>
      </c>
      <c r="P10" s="4" t="s">
        <v>592</v>
      </c>
      <c r="Q10" s="45" t="s">
        <v>611</v>
      </c>
      <c r="R10" s="108" t="s">
        <v>598</v>
      </c>
      <c r="S10" s="6">
        <v>117730</v>
      </c>
      <c r="T10" s="6">
        <v>84474465</v>
      </c>
      <c r="U10" s="304">
        <f t="shared" si="2"/>
        <v>84.474464999999995</v>
      </c>
      <c r="V10" s="304"/>
      <c r="X10" s="45" t="s">
        <v>591</v>
      </c>
      <c r="Y10" s="45" t="s">
        <v>592</v>
      </c>
      <c r="Z10" s="45" t="s">
        <v>596</v>
      </c>
      <c r="AA10" s="34"/>
      <c r="AB10" s="45"/>
    </row>
    <row r="11" spans="1:29">
      <c r="A11" s="113" t="s">
        <v>108</v>
      </c>
      <c r="B11" s="45" t="s">
        <v>592</v>
      </c>
      <c r="C11" t="s">
        <v>615</v>
      </c>
      <c r="D11" s="40" t="s">
        <v>598</v>
      </c>
      <c r="E11" s="6">
        <v>5724</v>
      </c>
      <c r="F11" s="6">
        <v>5273311</v>
      </c>
      <c r="G11" s="304">
        <f t="shared" si="0"/>
        <v>5.2733109999999996</v>
      </c>
      <c r="I11" s="45" t="s">
        <v>599</v>
      </c>
      <c r="J11" s="6" t="s">
        <v>612</v>
      </c>
      <c r="K11" s="108" t="s">
        <v>598</v>
      </c>
      <c r="L11" s="6">
        <v>28850</v>
      </c>
      <c r="M11" s="6">
        <v>37128388</v>
      </c>
      <c r="N11" s="304">
        <f t="shared" si="1"/>
        <v>37.128388000000001</v>
      </c>
      <c r="P11" s="45" t="s">
        <v>599</v>
      </c>
      <c r="Q11" t="s">
        <v>616</v>
      </c>
      <c r="R11" s="108" t="s">
        <v>598</v>
      </c>
      <c r="S11" s="6">
        <v>13989</v>
      </c>
      <c r="T11" s="6">
        <v>22231040</v>
      </c>
      <c r="U11" s="304">
        <f t="shared" si="2"/>
        <v>22.23104</v>
      </c>
      <c r="V11" s="304"/>
      <c r="X11" s="45" t="s">
        <v>592</v>
      </c>
      <c r="Y11" s="45" t="s">
        <v>611</v>
      </c>
      <c r="Z11">
        <v>90.7</v>
      </c>
    </row>
    <row r="12" spans="1:29">
      <c r="A12" s="113" t="s">
        <v>109</v>
      </c>
      <c r="B12" s="45" t="s">
        <v>592</v>
      </c>
      <c r="C12" t="s">
        <v>617</v>
      </c>
      <c r="D12" s="40" t="s">
        <v>598</v>
      </c>
      <c r="E12" s="6">
        <v>26878</v>
      </c>
      <c r="F12" s="6">
        <v>21093761</v>
      </c>
      <c r="G12" s="304">
        <f t="shared" si="3"/>
        <v>21.093761000000001</v>
      </c>
      <c r="I12" s="4" t="s">
        <v>592</v>
      </c>
      <c r="J12" s="6" t="s">
        <v>611</v>
      </c>
      <c r="K12" s="108" t="s">
        <v>598</v>
      </c>
      <c r="L12" s="6">
        <v>113682</v>
      </c>
      <c r="M12" s="6">
        <v>101101980</v>
      </c>
      <c r="N12" s="304">
        <f t="shared" si="1"/>
        <v>101.10198</v>
      </c>
      <c r="P12" s="45" t="s">
        <v>599</v>
      </c>
      <c r="Q12" t="s">
        <v>618</v>
      </c>
      <c r="R12" s="108" t="s">
        <v>598</v>
      </c>
      <c r="S12" s="6">
        <v>4805</v>
      </c>
      <c r="T12" s="6">
        <v>14165895</v>
      </c>
      <c r="U12" s="304">
        <f t="shared" si="2"/>
        <v>14.165895000000001</v>
      </c>
      <c r="V12" s="304"/>
      <c r="X12" s="45" t="s">
        <v>592</v>
      </c>
      <c r="Y12" t="s">
        <v>619</v>
      </c>
      <c r="Z12">
        <v>359.2</v>
      </c>
    </row>
    <row r="13" spans="1:29">
      <c r="A13" s="113" t="s">
        <v>109</v>
      </c>
      <c r="B13" s="45" t="s">
        <v>592</v>
      </c>
      <c r="C13" t="s">
        <v>620</v>
      </c>
      <c r="D13" s="40" t="s">
        <v>598</v>
      </c>
      <c r="E13" s="6">
        <v>21398</v>
      </c>
      <c r="F13" s="6">
        <v>13836433</v>
      </c>
      <c r="G13" s="304">
        <f t="shared" si="0"/>
        <v>13.836433</v>
      </c>
      <c r="I13" s="45" t="s">
        <v>599</v>
      </c>
      <c r="J13" s="6" t="s">
        <v>616</v>
      </c>
      <c r="K13" s="108" t="s">
        <v>598</v>
      </c>
      <c r="L13" s="6">
        <v>14840</v>
      </c>
      <c r="M13" s="6">
        <v>20531117</v>
      </c>
      <c r="N13" s="304">
        <f t="shared" si="1"/>
        <v>20.531116999999998</v>
      </c>
      <c r="P13" s="45" t="s">
        <v>599</v>
      </c>
      <c r="Q13" t="s">
        <v>614</v>
      </c>
      <c r="R13" s="108" t="s">
        <v>598</v>
      </c>
      <c r="S13" s="6">
        <v>16525</v>
      </c>
      <c r="T13" s="6">
        <v>32422641</v>
      </c>
      <c r="U13" s="304">
        <f t="shared" si="2"/>
        <v>32.422640999999999</v>
      </c>
      <c r="V13" s="304"/>
      <c r="X13" s="79" t="s">
        <v>621</v>
      </c>
    </row>
    <row r="14" spans="1:29">
      <c r="A14" s="113" t="s">
        <v>152</v>
      </c>
      <c r="B14" s="45" t="s">
        <v>592</v>
      </c>
      <c r="C14" t="s">
        <v>622</v>
      </c>
      <c r="D14" s="40" t="s">
        <v>598</v>
      </c>
      <c r="E14" s="6">
        <v>12488</v>
      </c>
      <c r="F14" s="6">
        <v>8830624</v>
      </c>
      <c r="G14" s="304">
        <f t="shared" si="0"/>
        <v>8.8306240000000003</v>
      </c>
      <c r="I14" s="45" t="s">
        <v>599</v>
      </c>
      <c r="J14" s="6" t="s">
        <v>614</v>
      </c>
      <c r="K14" s="108" t="s">
        <v>598</v>
      </c>
      <c r="L14" s="6">
        <v>19063</v>
      </c>
      <c r="M14" s="6">
        <v>35539653</v>
      </c>
      <c r="N14" s="304">
        <f t="shared" si="1"/>
        <v>35.539653000000001</v>
      </c>
      <c r="P14" s="45" t="s">
        <v>599</v>
      </c>
      <c r="Q14" t="s">
        <v>623</v>
      </c>
      <c r="R14" s="108" t="s">
        <v>598</v>
      </c>
      <c r="S14" s="6">
        <v>3638</v>
      </c>
      <c r="T14" s="6">
        <v>7534737</v>
      </c>
      <c r="U14" s="304">
        <f>T14/1000000</f>
        <v>7.5347369999999998</v>
      </c>
      <c r="V14" s="304"/>
    </row>
    <row r="15" spans="1:29">
      <c r="A15" s="113" t="s">
        <v>108</v>
      </c>
      <c r="B15" s="45" t="s">
        <v>592</v>
      </c>
      <c r="C15" t="s">
        <v>624</v>
      </c>
      <c r="D15" s="40" t="s">
        <v>598</v>
      </c>
      <c r="E15" s="6">
        <v>15885</v>
      </c>
      <c r="F15" s="6">
        <v>18238396</v>
      </c>
      <c r="G15" s="304">
        <f t="shared" si="0"/>
        <v>18.238396000000002</v>
      </c>
      <c r="I15" s="45" t="s">
        <v>599</v>
      </c>
      <c r="J15" s="6" t="s">
        <v>623</v>
      </c>
      <c r="K15" s="108" t="s">
        <v>598</v>
      </c>
      <c r="L15" s="6">
        <v>3597</v>
      </c>
      <c r="M15" s="6">
        <v>10491967</v>
      </c>
      <c r="N15" s="304">
        <f t="shared" si="1"/>
        <v>10.491967000000001</v>
      </c>
      <c r="P15" s="45" t="s">
        <v>599</v>
      </c>
      <c r="Q15" t="s">
        <v>625</v>
      </c>
      <c r="R15" s="108" t="s">
        <v>598</v>
      </c>
      <c r="S15" s="6">
        <v>3111</v>
      </c>
      <c r="T15" s="6">
        <v>6892519</v>
      </c>
      <c r="U15" s="304">
        <f t="shared" si="2"/>
        <v>6.8925190000000001</v>
      </c>
      <c r="V15" s="304"/>
      <c r="X15" s="79" t="s">
        <v>47</v>
      </c>
    </row>
    <row r="16" spans="1:29">
      <c r="A16" s="113" t="s">
        <v>108</v>
      </c>
      <c r="B16" s="45" t="s">
        <v>592</v>
      </c>
      <c r="C16" t="s">
        <v>626</v>
      </c>
      <c r="D16" s="40" t="s">
        <v>598</v>
      </c>
      <c r="E16" s="6">
        <v>2544</v>
      </c>
      <c r="F16" s="6">
        <v>7542253</v>
      </c>
      <c r="G16" s="304">
        <f t="shared" si="3"/>
        <v>7.5422529999999997</v>
      </c>
      <c r="I16" s="45" t="s">
        <v>599</v>
      </c>
      <c r="J16" s="6" t="s">
        <v>615</v>
      </c>
      <c r="K16" s="108" t="s">
        <v>598</v>
      </c>
      <c r="L16" s="6">
        <v>5313</v>
      </c>
      <c r="M16" s="6">
        <v>4688432</v>
      </c>
      <c r="N16" s="304">
        <f t="shared" si="1"/>
        <v>4.6884319999999997</v>
      </c>
      <c r="P16" s="45" t="s">
        <v>599</v>
      </c>
      <c r="Q16" t="s">
        <v>615</v>
      </c>
      <c r="R16" s="108" t="s">
        <v>598</v>
      </c>
      <c r="S16" s="6">
        <v>5310</v>
      </c>
      <c r="T16" s="6">
        <v>7882153</v>
      </c>
      <c r="U16" s="304">
        <f t="shared" si="2"/>
        <v>7.8821529999999997</v>
      </c>
      <c r="V16" s="304"/>
      <c r="X16" s="45" t="s">
        <v>199</v>
      </c>
    </row>
    <row r="17" spans="1:59">
      <c r="A17" s="113" t="s">
        <v>109</v>
      </c>
      <c r="B17" s="45" t="s">
        <v>592</v>
      </c>
      <c r="C17" t="s">
        <v>627</v>
      </c>
      <c r="D17" s="40" t="s">
        <v>598</v>
      </c>
      <c r="E17" s="6">
        <v>23305</v>
      </c>
      <c r="F17" s="6">
        <v>41320425</v>
      </c>
      <c r="G17" s="304">
        <f t="shared" si="0"/>
        <v>41.320425</v>
      </c>
      <c r="I17" s="45" t="s">
        <v>599</v>
      </c>
      <c r="J17" s="6" t="s">
        <v>617</v>
      </c>
      <c r="K17" s="108" t="s">
        <v>598</v>
      </c>
      <c r="L17" s="6">
        <v>25819</v>
      </c>
      <c r="M17" s="6">
        <v>17336970</v>
      </c>
      <c r="N17" s="304">
        <f t="shared" si="1"/>
        <v>17.336970000000001</v>
      </c>
      <c r="P17" s="45" t="s">
        <v>599</v>
      </c>
      <c r="Q17" t="s">
        <v>617</v>
      </c>
      <c r="R17" s="108" t="s">
        <v>598</v>
      </c>
      <c r="S17" s="6">
        <v>22326</v>
      </c>
      <c r="T17" s="6">
        <v>34050962</v>
      </c>
      <c r="U17" s="304">
        <f t="shared" si="2"/>
        <v>34.050961999999998</v>
      </c>
      <c r="V17" s="304"/>
    </row>
    <row r="18" spans="1:59">
      <c r="A18" s="113" t="s">
        <v>152</v>
      </c>
      <c r="B18" s="45" t="s">
        <v>592</v>
      </c>
      <c r="C18" t="s">
        <v>628</v>
      </c>
      <c r="D18" s="40" t="s">
        <v>598</v>
      </c>
      <c r="E18" s="6">
        <v>15509</v>
      </c>
      <c r="F18" s="6">
        <v>20217356</v>
      </c>
      <c r="G18" s="304">
        <f t="shared" si="0"/>
        <v>20.217355999999999</v>
      </c>
      <c r="I18" s="45" t="s">
        <v>599</v>
      </c>
      <c r="J18" s="6" t="s">
        <v>629</v>
      </c>
      <c r="K18" s="108" t="s">
        <v>598</v>
      </c>
      <c r="L18" s="6">
        <v>2611</v>
      </c>
      <c r="M18" s="6">
        <v>6360744</v>
      </c>
      <c r="N18" s="304">
        <f t="shared" si="1"/>
        <v>6.3607440000000004</v>
      </c>
      <c r="P18" s="45" t="s">
        <v>599</v>
      </c>
      <c r="Q18" t="s">
        <v>630</v>
      </c>
      <c r="R18" s="108" t="s">
        <v>598</v>
      </c>
      <c r="S18" s="6">
        <v>17492</v>
      </c>
      <c r="T18" s="6">
        <v>11192964</v>
      </c>
      <c r="U18" s="304">
        <f t="shared" si="2"/>
        <v>11.192964</v>
      </c>
      <c r="V18" s="304"/>
    </row>
    <row r="19" spans="1:59">
      <c r="A19" s="113" t="s">
        <v>106</v>
      </c>
      <c r="B19" s="45" t="s">
        <v>592</v>
      </c>
      <c r="C19" t="s">
        <v>631</v>
      </c>
      <c r="D19" s="40" t="s">
        <v>598</v>
      </c>
      <c r="E19" s="6">
        <v>6824</v>
      </c>
      <c r="F19" s="6">
        <v>15365371</v>
      </c>
      <c r="G19" s="304">
        <f t="shared" si="0"/>
        <v>15.365371</v>
      </c>
      <c r="I19" s="45" t="s">
        <v>599</v>
      </c>
      <c r="J19" s="6" t="s">
        <v>632</v>
      </c>
      <c r="K19" s="108" t="s">
        <v>598</v>
      </c>
      <c r="L19" s="6">
        <v>21331</v>
      </c>
      <c r="M19" s="6">
        <v>16949224</v>
      </c>
      <c r="N19" s="304">
        <f t="shared" si="1"/>
        <v>16.949224000000001</v>
      </c>
      <c r="P19" s="45" t="s">
        <v>599</v>
      </c>
      <c r="Q19" t="s">
        <v>622</v>
      </c>
      <c r="R19" s="108" t="s">
        <v>598</v>
      </c>
      <c r="S19" s="6">
        <v>11308</v>
      </c>
      <c r="T19" s="6">
        <v>12166459</v>
      </c>
      <c r="U19" s="304">
        <f t="shared" si="2"/>
        <v>12.166459</v>
      </c>
      <c r="V19" s="304"/>
    </row>
    <row r="20" spans="1:59">
      <c r="I20" s="45" t="s">
        <v>599</v>
      </c>
      <c r="J20" s="6" t="s">
        <v>622</v>
      </c>
      <c r="K20" s="108" t="s">
        <v>598</v>
      </c>
      <c r="L20" s="6">
        <v>15071</v>
      </c>
      <c r="M20" s="6">
        <v>9703079</v>
      </c>
      <c r="N20" s="304">
        <f t="shared" si="1"/>
        <v>9.7030790000000007</v>
      </c>
      <c r="P20" s="45" t="s">
        <v>599</v>
      </c>
      <c r="Q20" t="s">
        <v>633</v>
      </c>
      <c r="R20" s="108" t="s">
        <v>598</v>
      </c>
      <c r="S20" s="6">
        <v>2662</v>
      </c>
      <c r="T20" s="6">
        <v>1638505</v>
      </c>
      <c r="U20" s="304">
        <f t="shared" si="2"/>
        <v>1.6385050000000001</v>
      </c>
      <c r="V20" s="304"/>
    </row>
    <row r="21" spans="1:59">
      <c r="A21" s="113"/>
      <c r="B21" t="s">
        <v>634</v>
      </c>
      <c r="C21" s="1022" t="s">
        <v>635</v>
      </c>
      <c r="I21" s="45" t="s">
        <v>599</v>
      </c>
      <c r="J21" s="6" t="s">
        <v>633</v>
      </c>
      <c r="K21" s="108" t="s">
        <v>598</v>
      </c>
      <c r="L21" s="6">
        <v>3066</v>
      </c>
      <c r="M21" s="6">
        <v>2778621</v>
      </c>
      <c r="N21" s="304">
        <f t="shared" si="1"/>
        <v>2.7786209999999998</v>
      </c>
      <c r="P21" s="45" t="s">
        <v>599</v>
      </c>
      <c r="Q21" t="s">
        <v>624</v>
      </c>
      <c r="R21" s="108" t="s">
        <v>598</v>
      </c>
      <c r="S21" s="6">
        <v>11527</v>
      </c>
      <c r="T21" s="6">
        <v>19825904</v>
      </c>
      <c r="U21" s="304">
        <f t="shared" si="2"/>
        <v>19.825904000000001</v>
      </c>
      <c r="V21" s="304"/>
    </row>
    <row r="22" spans="1:59">
      <c r="I22" s="45" t="s">
        <v>599</v>
      </c>
      <c r="J22" s="6" t="s">
        <v>624</v>
      </c>
      <c r="K22" s="108" t="s">
        <v>598</v>
      </c>
      <c r="L22" s="6">
        <v>13983</v>
      </c>
      <c r="M22" s="6">
        <v>19176641</v>
      </c>
      <c r="N22" s="304">
        <f t="shared" si="1"/>
        <v>19.176641</v>
      </c>
      <c r="P22" s="45" t="s">
        <v>599</v>
      </c>
      <c r="Q22" t="s">
        <v>636</v>
      </c>
      <c r="R22" s="108" t="s">
        <v>598</v>
      </c>
      <c r="S22" s="6">
        <v>2688</v>
      </c>
      <c r="T22" s="6">
        <v>3509163</v>
      </c>
      <c r="U22" s="304">
        <f t="shared" si="2"/>
        <v>3.509163</v>
      </c>
      <c r="V22" s="304"/>
    </row>
    <row r="23" spans="1:59">
      <c r="I23" s="45" t="s">
        <v>599</v>
      </c>
      <c r="J23" s="6" t="s">
        <v>626</v>
      </c>
      <c r="K23" s="108" t="s">
        <v>598</v>
      </c>
      <c r="L23" s="6">
        <v>2653</v>
      </c>
      <c r="M23" s="6">
        <v>6421163</v>
      </c>
      <c r="N23" s="304">
        <f t="shared" si="1"/>
        <v>6.421163</v>
      </c>
      <c r="P23" s="45" t="s">
        <v>599</v>
      </c>
      <c r="Q23" t="s">
        <v>637</v>
      </c>
      <c r="R23" s="108" t="s">
        <v>598</v>
      </c>
      <c r="S23" s="6">
        <v>23169</v>
      </c>
      <c r="T23" s="6">
        <v>50712653</v>
      </c>
      <c r="U23" s="304">
        <f t="shared" si="2"/>
        <v>50.712653000000003</v>
      </c>
      <c r="V23" s="304"/>
    </row>
    <row r="24" spans="1:59">
      <c r="I24" s="45" t="s">
        <v>599</v>
      </c>
      <c r="J24" s="220" t="s">
        <v>637</v>
      </c>
      <c r="K24" s="108" t="s">
        <v>598</v>
      </c>
      <c r="L24" s="6">
        <v>26128</v>
      </c>
      <c r="M24" s="6">
        <v>54464042</v>
      </c>
      <c r="N24" s="304">
        <f t="shared" si="1"/>
        <v>54.464041999999999</v>
      </c>
      <c r="P24" s="45" t="s">
        <v>599</v>
      </c>
      <c r="Q24" t="s">
        <v>638</v>
      </c>
      <c r="R24" s="108" t="s">
        <v>598</v>
      </c>
      <c r="S24" s="6">
        <v>14893</v>
      </c>
      <c r="T24" s="6">
        <v>23527187</v>
      </c>
      <c r="U24" s="304">
        <f t="shared" si="2"/>
        <v>23.527187000000001</v>
      </c>
      <c r="V24" s="304"/>
    </row>
    <row r="25" spans="1:59">
      <c r="A25" s="113"/>
      <c r="I25" s="4" t="s">
        <v>592</v>
      </c>
      <c r="J25" s="6" t="s">
        <v>619</v>
      </c>
      <c r="K25" s="108" t="s">
        <v>598</v>
      </c>
      <c r="L25" s="6">
        <v>802459</v>
      </c>
      <c r="M25" s="6">
        <v>440739747</v>
      </c>
      <c r="N25" s="304">
        <f t="shared" si="1"/>
        <v>440.73974700000002</v>
      </c>
      <c r="P25" s="45" t="s">
        <v>599</v>
      </c>
      <c r="Q25" t="s">
        <v>631</v>
      </c>
      <c r="R25" s="108" t="s">
        <v>598</v>
      </c>
      <c r="S25" s="6">
        <v>2875</v>
      </c>
      <c r="T25" s="6">
        <v>2265397</v>
      </c>
      <c r="U25" s="304">
        <f t="shared" si="2"/>
        <v>2.2653970000000001</v>
      </c>
      <c r="V25" s="304"/>
    </row>
    <row r="26" spans="1:59">
      <c r="I26" s="45" t="s">
        <v>599</v>
      </c>
      <c r="J26" s="6" t="s">
        <v>631</v>
      </c>
      <c r="K26" s="108" t="s">
        <v>598</v>
      </c>
      <c r="L26" s="6">
        <v>4089</v>
      </c>
      <c r="M26" s="6">
        <v>2787677</v>
      </c>
      <c r="N26" s="304">
        <f t="shared" si="1"/>
        <v>2.787677</v>
      </c>
      <c r="P26" s="45" t="s">
        <v>599</v>
      </c>
      <c r="Q26" t="s">
        <v>639</v>
      </c>
      <c r="R26" s="108" t="s">
        <v>598</v>
      </c>
      <c r="S26" s="6">
        <v>4703</v>
      </c>
      <c r="T26" s="6">
        <v>13820950</v>
      </c>
      <c r="U26" s="304">
        <f t="shared" si="2"/>
        <v>13.82095</v>
      </c>
      <c r="V26" s="304"/>
    </row>
    <row r="27" spans="1:59">
      <c r="A27" s="113"/>
      <c r="I27" s="45" t="s">
        <v>599</v>
      </c>
      <c r="J27" s="6" t="s">
        <v>639</v>
      </c>
      <c r="K27" s="108" t="s">
        <v>598</v>
      </c>
      <c r="L27" s="6">
        <v>6960</v>
      </c>
      <c r="M27" s="6">
        <v>12218800</v>
      </c>
      <c r="N27" s="304">
        <f t="shared" si="1"/>
        <v>12.2188</v>
      </c>
    </row>
    <row r="28" spans="1:59">
      <c r="P28" s="45" t="s">
        <v>640</v>
      </c>
      <c r="Q28" s="45" t="s">
        <v>641</v>
      </c>
    </row>
    <row r="29" spans="1:59">
      <c r="I29" s="45" t="s">
        <v>640</v>
      </c>
      <c r="J29" s="45" t="s">
        <v>642</v>
      </c>
      <c r="Q29" s="45" t="s">
        <v>643</v>
      </c>
    </row>
    <row r="30" spans="1:59">
      <c r="B30" s="45"/>
      <c r="C30" s="45"/>
    </row>
    <row r="31" spans="1:59">
      <c r="B31" s="32" t="s">
        <v>644</v>
      </c>
      <c r="C31" s="32"/>
      <c r="D31" s="305"/>
      <c r="E31" s="33"/>
    </row>
    <row r="32" spans="1:59">
      <c r="A32" s="113" t="s">
        <v>188</v>
      </c>
      <c r="B32" s="580" t="s">
        <v>645</v>
      </c>
      <c r="C32" s="587" t="s">
        <v>646</v>
      </c>
      <c r="D32" s="587">
        <v>1990</v>
      </c>
      <c r="E32" s="587">
        <v>1991</v>
      </c>
      <c r="F32" s="587">
        <v>1992</v>
      </c>
      <c r="G32" s="587">
        <v>1993</v>
      </c>
      <c r="H32" s="587">
        <v>1994</v>
      </c>
      <c r="I32" s="587">
        <v>1995</v>
      </c>
      <c r="J32" s="587">
        <v>1996</v>
      </c>
      <c r="K32" s="587">
        <v>1997</v>
      </c>
      <c r="L32" s="587">
        <v>1998</v>
      </c>
      <c r="M32" s="587">
        <v>1999</v>
      </c>
      <c r="N32" s="587">
        <v>2000</v>
      </c>
      <c r="O32" s="587">
        <v>2001</v>
      </c>
      <c r="P32" s="587">
        <v>2002</v>
      </c>
      <c r="Q32" s="587">
        <v>2003</v>
      </c>
      <c r="R32" s="587">
        <v>2004</v>
      </c>
      <c r="S32" s="587">
        <v>2005</v>
      </c>
      <c r="T32" s="587">
        <v>2006</v>
      </c>
      <c r="U32" s="587">
        <v>2007</v>
      </c>
      <c r="V32" s="587">
        <v>2008</v>
      </c>
      <c r="W32" s="587">
        <v>2009</v>
      </c>
      <c r="X32" s="587">
        <v>2010</v>
      </c>
      <c r="Y32" s="587">
        <v>2011</v>
      </c>
      <c r="Z32" s="587">
        <v>2012</v>
      </c>
      <c r="AA32" s="587">
        <v>2013</v>
      </c>
      <c r="AB32" s="587">
        <v>2014</v>
      </c>
      <c r="AC32" s="587">
        <v>2015</v>
      </c>
      <c r="AD32" s="587">
        <v>2016</v>
      </c>
      <c r="AE32" s="587">
        <v>2017</v>
      </c>
      <c r="AF32" s="587">
        <v>2018</v>
      </c>
      <c r="AG32" s="587">
        <v>2019</v>
      </c>
      <c r="AH32" s="587">
        <v>2020</v>
      </c>
      <c r="AI32" s="587">
        <v>2021</v>
      </c>
      <c r="AJ32" s="587">
        <v>2022</v>
      </c>
      <c r="AK32" s="587">
        <v>2023</v>
      </c>
      <c r="AL32" s="587">
        <v>2024</v>
      </c>
      <c r="AM32" s="587">
        <v>2025</v>
      </c>
      <c r="AN32" s="587">
        <v>2026</v>
      </c>
      <c r="AO32" s="587">
        <v>2027</v>
      </c>
      <c r="AP32" s="587">
        <v>2028</v>
      </c>
      <c r="AQ32" s="587">
        <v>2029</v>
      </c>
      <c r="AR32" s="587">
        <v>2030</v>
      </c>
      <c r="AS32" s="587">
        <v>2031</v>
      </c>
      <c r="AT32" s="587">
        <v>2032</v>
      </c>
      <c r="AU32" s="587">
        <v>2033</v>
      </c>
      <c r="AV32" s="587">
        <v>2034</v>
      </c>
      <c r="AW32" s="587">
        <v>2035</v>
      </c>
      <c r="AX32" s="587">
        <v>2036</v>
      </c>
      <c r="AY32" s="587">
        <v>2037</v>
      </c>
      <c r="AZ32" s="587">
        <v>2038</v>
      </c>
      <c r="BA32" s="587">
        <v>2039</v>
      </c>
      <c r="BB32" s="587">
        <v>2040</v>
      </c>
      <c r="BC32" s="587">
        <v>2041</v>
      </c>
      <c r="BD32" s="587">
        <v>2042</v>
      </c>
      <c r="BE32" s="587">
        <v>2043</v>
      </c>
      <c r="BF32" s="587">
        <v>2044</v>
      </c>
      <c r="BG32" s="587">
        <v>2045</v>
      </c>
    </row>
    <row r="33" spans="1:34">
      <c r="A33" s="113" t="s">
        <v>106</v>
      </c>
      <c r="B33" s="579" t="s">
        <v>600</v>
      </c>
      <c r="C33" s="45" t="s">
        <v>393</v>
      </c>
      <c r="D33" s="31"/>
      <c r="E33" s="38"/>
      <c r="F33" s="38"/>
      <c r="G33" s="38"/>
      <c r="H33" s="38"/>
      <c r="I33" s="38"/>
      <c r="J33" s="38"/>
      <c r="K33" s="38"/>
      <c r="L33" s="38"/>
      <c r="M33" s="38"/>
      <c r="N33" s="31"/>
      <c r="O33" s="112"/>
      <c r="P33" s="112"/>
      <c r="Q33" s="112"/>
      <c r="R33" s="112"/>
      <c r="S33" s="112"/>
      <c r="T33" s="112"/>
      <c r="U33" s="112"/>
      <c r="V33" s="411"/>
      <c r="W33" s="112"/>
      <c r="X33" s="319">
        <v>10.828493</v>
      </c>
      <c r="Y33" s="31"/>
      <c r="Z33" s="31"/>
      <c r="AA33" s="31"/>
      <c r="AB33" s="31"/>
      <c r="AC33" s="31"/>
      <c r="AD33" s="31"/>
      <c r="AE33" s="31"/>
      <c r="AF33" s="31"/>
      <c r="AG33" s="31"/>
      <c r="AH33" s="1021">
        <f>IF(C33="NA", X33, _xlfn.XLOOKUP(C33,$C$5:$C$19,$G$5:$G$19))</f>
        <v>10.828493</v>
      </c>
    </row>
    <row r="34" spans="1:34">
      <c r="A34" s="113" t="s">
        <v>110</v>
      </c>
      <c r="B34" s="579" t="s">
        <v>604</v>
      </c>
      <c r="C34" t="s">
        <v>628</v>
      </c>
      <c r="D34" s="31"/>
      <c r="E34" s="38"/>
      <c r="F34" s="38"/>
      <c r="G34" s="38"/>
      <c r="H34" s="38"/>
      <c r="I34" s="38"/>
      <c r="J34" s="38"/>
      <c r="K34" s="38"/>
      <c r="L34" s="38"/>
      <c r="M34" s="38"/>
      <c r="N34" s="31"/>
      <c r="O34" s="112"/>
      <c r="P34" s="112"/>
      <c r="Q34" s="112"/>
      <c r="R34" s="112"/>
      <c r="S34" s="112"/>
      <c r="T34" s="112"/>
      <c r="U34" s="112"/>
      <c r="V34" s="411"/>
      <c r="W34" s="112"/>
      <c r="X34" s="319">
        <v>14.575290000000001</v>
      </c>
      <c r="Y34" s="31"/>
      <c r="Z34" s="31"/>
      <c r="AA34" s="31"/>
      <c r="AB34" s="31"/>
      <c r="AC34" s="31"/>
      <c r="AD34" s="31"/>
      <c r="AE34" s="31"/>
      <c r="AF34" s="31"/>
      <c r="AG34" s="31"/>
      <c r="AH34" s="319">
        <f>IF(C34="NA", X34, _xlfn.XLOOKUP(C34,$C$5:$C$19,$G$5:$G$19))</f>
        <v>20.217355999999999</v>
      </c>
    </row>
    <row r="35" spans="1:34">
      <c r="A35" s="113" t="s">
        <v>106</v>
      </c>
      <c r="B35" s="579" t="s">
        <v>608</v>
      </c>
      <c r="C35" s="45" t="s">
        <v>393</v>
      </c>
      <c r="D35" s="31"/>
      <c r="E35" s="38"/>
      <c r="F35" s="38"/>
      <c r="G35" s="38"/>
      <c r="H35" s="38"/>
      <c r="I35" s="38"/>
      <c r="J35" s="38"/>
      <c r="K35" s="38"/>
      <c r="L35" s="38"/>
      <c r="M35" s="38"/>
      <c r="N35" s="31"/>
      <c r="O35" s="112"/>
      <c r="P35" s="112"/>
      <c r="Q35" s="112"/>
      <c r="R35" s="112"/>
      <c r="S35" s="112"/>
      <c r="T35" s="112"/>
      <c r="U35" s="112"/>
      <c r="V35" s="411"/>
      <c r="W35" s="112"/>
      <c r="X35" s="319">
        <v>83.608315000000005</v>
      </c>
      <c r="Y35" s="31"/>
      <c r="Z35" s="31"/>
      <c r="AA35" s="31"/>
      <c r="AB35" s="31"/>
      <c r="AC35" s="31"/>
      <c r="AD35" s="31"/>
      <c r="AE35" s="31"/>
      <c r="AF35" s="31"/>
      <c r="AG35" s="31"/>
      <c r="AH35" s="1021">
        <f t="shared" ref="AH35:AH59" si="4">IF(C35="NA", X35, _xlfn.XLOOKUP(C35,$C$5:$C$19,$G$5:$G$19))</f>
        <v>83.608315000000005</v>
      </c>
    </row>
    <row r="36" spans="1:34">
      <c r="A36" s="113" t="s">
        <v>106</v>
      </c>
      <c r="B36" s="579" t="s">
        <v>597</v>
      </c>
      <c r="C36" t="s">
        <v>597</v>
      </c>
      <c r="D36" s="31"/>
      <c r="E36" s="38"/>
      <c r="F36" s="38"/>
      <c r="G36" s="38"/>
      <c r="H36" s="38"/>
      <c r="I36" s="38"/>
      <c r="J36" s="38"/>
      <c r="K36" s="38"/>
      <c r="L36" s="38"/>
      <c r="M36" s="38"/>
      <c r="N36" s="319">
        <v>80.978694000000004</v>
      </c>
      <c r="O36" s="112"/>
      <c r="P36" s="112"/>
      <c r="Q36" s="112"/>
      <c r="R36" s="112"/>
      <c r="S36" s="112"/>
      <c r="T36" s="112"/>
      <c r="U36" s="112"/>
      <c r="V36" s="112"/>
      <c r="W36" s="112"/>
      <c r="X36" s="319">
        <v>63.522148000000001</v>
      </c>
      <c r="Y36" s="31"/>
      <c r="Z36" s="31"/>
      <c r="AA36" s="31"/>
      <c r="AB36" s="31"/>
      <c r="AC36" s="31"/>
      <c r="AD36" s="31"/>
      <c r="AE36" s="31"/>
      <c r="AF36" s="31"/>
      <c r="AG36" s="31"/>
      <c r="AH36" s="319">
        <f t="shared" si="4"/>
        <v>60.706834000000001</v>
      </c>
    </row>
    <row r="37" spans="1:34">
      <c r="A37" s="113" t="s">
        <v>106</v>
      </c>
      <c r="B37" s="579" t="s">
        <v>605</v>
      </c>
      <c r="C37" t="s">
        <v>393</v>
      </c>
      <c r="D37" s="31"/>
      <c r="E37" s="38"/>
      <c r="F37" s="38"/>
      <c r="G37" s="38"/>
      <c r="H37" s="38"/>
      <c r="I37" s="38"/>
      <c r="J37" s="38"/>
      <c r="K37" s="38"/>
      <c r="L37" s="38"/>
      <c r="M37" s="38"/>
      <c r="N37" s="319">
        <v>5.6950979999999998</v>
      </c>
      <c r="O37" s="112"/>
      <c r="P37" s="112"/>
      <c r="Q37" s="112"/>
      <c r="R37" s="112"/>
      <c r="S37" s="112"/>
      <c r="T37" s="112"/>
      <c r="U37" s="112"/>
      <c r="V37" s="112"/>
      <c r="W37" s="112"/>
      <c r="X37" s="319">
        <v>4.0664119999999997</v>
      </c>
      <c r="Y37" s="31"/>
      <c r="Z37" s="31"/>
      <c r="AA37" s="31"/>
      <c r="AB37" s="31"/>
      <c r="AC37" s="31"/>
      <c r="AD37" s="31"/>
      <c r="AE37" s="31"/>
      <c r="AF37" s="31"/>
      <c r="AG37" s="31"/>
      <c r="AH37" s="1021">
        <f t="shared" si="4"/>
        <v>4.0664119999999997</v>
      </c>
    </row>
    <row r="38" spans="1:34">
      <c r="A38" s="114" t="s">
        <v>109</v>
      </c>
      <c r="B38" s="579" t="s">
        <v>610</v>
      </c>
      <c r="C38" t="s">
        <v>607</v>
      </c>
      <c r="D38" s="31"/>
      <c r="E38" s="38"/>
      <c r="F38" s="38"/>
      <c r="G38" s="38"/>
      <c r="H38" s="38"/>
      <c r="I38" s="38"/>
      <c r="J38" s="38"/>
      <c r="K38" s="38"/>
      <c r="L38" s="38"/>
      <c r="M38" s="38"/>
      <c r="N38" s="319">
        <v>34.381504</v>
      </c>
      <c r="O38" s="112"/>
      <c r="P38" s="112"/>
      <c r="Q38" s="112"/>
      <c r="R38" s="112"/>
      <c r="S38" s="112"/>
      <c r="T38" s="112"/>
      <c r="U38" s="112"/>
      <c r="V38" s="112"/>
      <c r="W38" s="112"/>
      <c r="X38" s="319">
        <v>43.194012000000001</v>
      </c>
      <c r="Y38" s="31"/>
      <c r="Z38" s="31"/>
      <c r="AA38" s="31"/>
      <c r="AB38" s="31"/>
      <c r="AC38" s="31"/>
      <c r="AD38" s="31"/>
      <c r="AE38" s="31"/>
      <c r="AF38" s="31"/>
      <c r="AG38" s="31"/>
      <c r="AH38" s="319">
        <f t="shared" si="4"/>
        <v>35.007714</v>
      </c>
    </row>
    <row r="39" spans="1:34">
      <c r="A39" s="113" t="s">
        <v>106</v>
      </c>
      <c r="B39" s="579" t="s">
        <v>612</v>
      </c>
      <c r="C39" t="s">
        <v>609</v>
      </c>
      <c r="D39" s="31"/>
      <c r="E39" s="38"/>
      <c r="F39" s="38"/>
      <c r="G39" s="38"/>
      <c r="H39" s="38"/>
      <c r="I39" s="38"/>
      <c r="J39" s="38"/>
      <c r="K39" s="38"/>
      <c r="L39" s="38"/>
      <c r="M39" s="38"/>
      <c r="N39" s="319">
        <v>51.986289999999997</v>
      </c>
      <c r="O39" s="112"/>
      <c r="P39" s="112"/>
      <c r="Q39" s="112"/>
      <c r="R39" s="112"/>
      <c r="S39" s="112"/>
      <c r="T39" s="112"/>
      <c r="U39" s="112"/>
      <c r="V39" s="112"/>
      <c r="W39" s="112"/>
      <c r="X39" s="319">
        <v>37.128388000000001</v>
      </c>
      <c r="Y39" s="31"/>
      <c r="Z39" s="31"/>
      <c r="AA39" s="31"/>
      <c r="AB39" s="31"/>
      <c r="AC39" s="31"/>
      <c r="AD39" s="31"/>
      <c r="AE39" s="31"/>
      <c r="AF39" s="31"/>
      <c r="AG39" s="31"/>
      <c r="AH39" s="319">
        <f t="shared" si="4"/>
        <v>55.267909000000003</v>
      </c>
    </row>
    <row r="40" spans="1:34">
      <c r="A40" s="114" t="s">
        <v>110</v>
      </c>
      <c r="B40" s="579" t="s">
        <v>611</v>
      </c>
      <c r="C40" t="s">
        <v>611</v>
      </c>
      <c r="D40" s="37">
        <v>90.7</v>
      </c>
      <c r="E40" s="112"/>
      <c r="F40" s="112"/>
      <c r="G40" s="112"/>
      <c r="H40" s="112"/>
      <c r="I40" s="112"/>
      <c r="J40" s="112"/>
      <c r="K40" s="112"/>
      <c r="L40" s="112"/>
      <c r="M40" s="112"/>
      <c r="N40" s="319">
        <v>84.474464999999995</v>
      </c>
      <c r="O40" s="112"/>
      <c r="P40" s="112"/>
      <c r="Q40" s="112"/>
      <c r="R40" s="112"/>
      <c r="S40" s="112"/>
      <c r="T40" s="112"/>
      <c r="U40" s="112"/>
      <c r="V40" s="112"/>
      <c r="W40" s="112"/>
      <c r="X40" s="319">
        <v>101.10198</v>
      </c>
      <c r="Y40" s="31"/>
      <c r="Z40" s="31"/>
      <c r="AA40" s="31"/>
      <c r="AB40" s="31"/>
      <c r="AC40" s="31"/>
      <c r="AD40" s="31"/>
      <c r="AE40" s="31"/>
      <c r="AF40" s="31"/>
      <c r="AG40" s="31"/>
      <c r="AH40" s="319">
        <f t="shared" si="4"/>
        <v>75.845561000000004</v>
      </c>
    </row>
    <row r="41" spans="1:34">
      <c r="A41" s="113" t="s">
        <v>108</v>
      </c>
      <c r="B41" s="579" t="s">
        <v>616</v>
      </c>
      <c r="C41" t="s">
        <v>393</v>
      </c>
      <c r="D41" s="31"/>
      <c r="E41" s="38"/>
      <c r="F41" s="38"/>
      <c r="G41" s="38"/>
      <c r="H41" s="38"/>
      <c r="I41" s="38"/>
      <c r="J41" s="38"/>
      <c r="K41" s="38"/>
      <c r="L41" s="38"/>
      <c r="M41" s="38"/>
      <c r="N41" s="319">
        <v>22.23104</v>
      </c>
      <c r="O41" s="112"/>
      <c r="P41" s="112"/>
      <c r="Q41" s="112"/>
      <c r="R41" s="112"/>
      <c r="S41" s="112"/>
      <c r="T41" s="112"/>
      <c r="U41" s="112"/>
      <c r="V41" s="112"/>
      <c r="W41" s="112"/>
      <c r="X41" s="319">
        <v>20.531116999999998</v>
      </c>
      <c r="Y41" s="31"/>
      <c r="Z41" s="31"/>
      <c r="AA41" s="31"/>
      <c r="AB41" s="31"/>
      <c r="AC41" s="31"/>
      <c r="AD41" s="31"/>
      <c r="AE41" s="31"/>
      <c r="AF41" s="31"/>
      <c r="AG41" s="31"/>
      <c r="AH41" s="1021">
        <f>IF(C41="NA", X41, _xlfn.XLOOKUP(C41,$C$5:$C$19,$G$5:$G$19))</f>
        <v>20.531116999999998</v>
      </c>
    </row>
    <row r="42" spans="1:34">
      <c r="A42" s="113" t="s">
        <v>106</v>
      </c>
      <c r="B42" s="579" t="s">
        <v>618</v>
      </c>
      <c r="C42" t="s">
        <v>393</v>
      </c>
      <c r="D42" s="31"/>
      <c r="E42" s="38"/>
      <c r="F42" s="38"/>
      <c r="G42" s="38"/>
      <c r="H42" s="38"/>
      <c r="I42" s="38"/>
      <c r="J42" s="38"/>
      <c r="K42" s="38"/>
      <c r="L42" s="38"/>
      <c r="M42" s="38"/>
      <c r="N42" s="319">
        <v>14.165895000000001</v>
      </c>
      <c r="O42" s="112"/>
      <c r="P42" s="112"/>
      <c r="Q42" s="112"/>
      <c r="R42" s="112"/>
      <c r="S42" s="112"/>
      <c r="T42" s="112"/>
      <c r="U42" s="112"/>
      <c r="V42" s="112"/>
      <c r="W42" s="112"/>
      <c r="X42" s="1021">
        <f>N42</f>
        <v>14.165895000000001</v>
      </c>
      <c r="Y42" s="31"/>
      <c r="Z42" s="31"/>
      <c r="AA42" s="31"/>
      <c r="AB42" s="31"/>
      <c r="AC42" s="31"/>
      <c r="AD42" s="31"/>
      <c r="AE42" s="31"/>
      <c r="AF42" s="31"/>
      <c r="AG42" s="31"/>
      <c r="AH42" s="1021">
        <f>IF(C42="NA",N42,_xlfn.XLOOKUP(C42,$C$5:$C$19,$G$5:$G$19))</f>
        <v>14.165895000000001</v>
      </c>
    </row>
    <row r="43" spans="1:34">
      <c r="A43" s="113" t="s">
        <v>108</v>
      </c>
      <c r="B43" s="579" t="s">
        <v>614</v>
      </c>
      <c r="C43" t="s">
        <v>614</v>
      </c>
      <c r="D43" s="31"/>
      <c r="E43" s="38"/>
      <c r="F43" s="38"/>
      <c r="G43" s="38"/>
      <c r="H43" s="38"/>
      <c r="I43" s="38"/>
      <c r="J43" s="38"/>
      <c r="K43" s="38"/>
      <c r="L43" s="38"/>
      <c r="M43" s="38"/>
      <c r="N43" s="319">
        <v>32.422640999999999</v>
      </c>
      <c r="O43" s="112"/>
      <c r="P43" s="112"/>
      <c r="Q43" s="112"/>
      <c r="R43" s="112"/>
      <c r="S43" s="112"/>
      <c r="T43" s="112"/>
      <c r="U43" s="112"/>
      <c r="V43" s="112"/>
      <c r="W43" s="112"/>
      <c r="X43" s="319">
        <v>35.539653000000001</v>
      </c>
      <c r="Y43" s="31"/>
      <c r="Z43" s="31"/>
      <c r="AA43" s="31"/>
      <c r="AB43" s="31"/>
      <c r="AC43" s="31"/>
      <c r="AD43" s="31"/>
      <c r="AE43" s="31"/>
      <c r="AF43" s="31"/>
      <c r="AG43" s="31"/>
      <c r="AH43" s="319">
        <f t="shared" si="4"/>
        <v>29.178576</v>
      </c>
    </row>
    <row r="44" spans="1:34">
      <c r="A44" s="113" t="s">
        <v>106</v>
      </c>
      <c r="B44" s="579" t="s">
        <v>623</v>
      </c>
      <c r="C44" s="45" t="s">
        <v>393</v>
      </c>
      <c r="D44" s="31"/>
      <c r="E44" s="38"/>
      <c r="F44" s="38"/>
      <c r="G44" s="38"/>
      <c r="H44" s="38"/>
      <c r="I44" s="38"/>
      <c r="J44" s="38"/>
      <c r="K44" s="38"/>
      <c r="L44" s="38"/>
      <c r="M44" s="38"/>
      <c r="N44" s="319">
        <v>7.5347369999999998</v>
      </c>
      <c r="O44" s="112"/>
      <c r="P44" s="112"/>
      <c r="Q44" s="112"/>
      <c r="R44" s="112"/>
      <c r="S44" s="112"/>
      <c r="T44" s="112"/>
      <c r="U44" s="112"/>
      <c r="V44" s="112"/>
      <c r="W44" s="112"/>
      <c r="X44" s="319">
        <v>10.491967000000001</v>
      </c>
      <c r="Y44" s="31"/>
      <c r="Z44" s="31"/>
      <c r="AA44" s="31"/>
      <c r="AB44" s="31"/>
      <c r="AC44" s="31"/>
      <c r="AD44" s="31"/>
      <c r="AE44" s="31"/>
      <c r="AF44" s="31"/>
      <c r="AG44" s="31"/>
      <c r="AH44" s="1021">
        <f t="shared" si="4"/>
        <v>10.491967000000001</v>
      </c>
    </row>
    <row r="45" spans="1:34">
      <c r="A45" s="113" t="s">
        <v>109</v>
      </c>
      <c r="B45" s="579" t="s">
        <v>625</v>
      </c>
      <c r="C45" s="45" t="s">
        <v>393</v>
      </c>
      <c r="D45" s="31"/>
      <c r="E45" s="38"/>
      <c r="F45" s="38"/>
      <c r="G45" s="38"/>
      <c r="H45" s="38"/>
      <c r="I45" s="38"/>
      <c r="J45" s="38"/>
      <c r="K45" s="38"/>
      <c r="L45" s="38"/>
      <c r="M45" s="38"/>
      <c r="N45" s="319">
        <v>6.8925190000000001</v>
      </c>
      <c r="O45" s="112"/>
      <c r="P45" s="112"/>
      <c r="Q45" s="112"/>
      <c r="R45" s="112"/>
      <c r="S45" s="112"/>
      <c r="T45" s="112"/>
      <c r="U45" s="112"/>
      <c r="V45" s="112"/>
      <c r="W45" s="112"/>
      <c r="X45" s="1021">
        <f>N45</f>
        <v>6.8925190000000001</v>
      </c>
      <c r="Y45" s="31"/>
      <c r="Z45" s="31"/>
      <c r="AA45" s="31"/>
      <c r="AB45" s="31"/>
      <c r="AC45" s="31"/>
      <c r="AD45" s="31"/>
      <c r="AE45" s="31"/>
      <c r="AF45" s="31"/>
      <c r="AG45" s="31"/>
      <c r="AH45" s="1021">
        <f>IF(C45="NA",N45,_xlfn.XLOOKUP(C45,$C$5:$C$19,$G$5:$G$19))</f>
        <v>6.8925190000000001</v>
      </c>
    </row>
    <row r="46" spans="1:34">
      <c r="A46" s="113" t="s">
        <v>108</v>
      </c>
      <c r="B46" s="579" t="s">
        <v>615</v>
      </c>
      <c r="C46" t="s">
        <v>615</v>
      </c>
      <c r="D46" s="31"/>
      <c r="E46" s="38"/>
      <c r="F46" s="38"/>
      <c r="G46" s="38"/>
      <c r="H46" s="38"/>
      <c r="I46" s="38"/>
      <c r="J46" s="38"/>
      <c r="K46" s="38"/>
      <c r="L46" s="38"/>
      <c r="M46" s="38"/>
      <c r="N46" s="319">
        <v>7.8821529999999997</v>
      </c>
      <c r="O46" s="112"/>
      <c r="P46" s="112"/>
      <c r="Q46" s="112"/>
      <c r="R46" s="112"/>
      <c r="S46" s="112"/>
      <c r="T46" s="112"/>
      <c r="U46" s="112"/>
      <c r="V46" s="112"/>
      <c r="W46" s="112"/>
      <c r="X46" s="319">
        <v>4.6884319999999997</v>
      </c>
      <c r="Y46" s="31"/>
      <c r="Z46" s="31"/>
      <c r="AA46" s="31"/>
      <c r="AB46" s="31"/>
      <c r="AC46" s="31"/>
      <c r="AD46" s="31"/>
      <c r="AE46" s="31"/>
      <c r="AF46" s="31"/>
      <c r="AG46" s="31"/>
      <c r="AH46" s="319">
        <f t="shared" si="4"/>
        <v>5.2733109999999996</v>
      </c>
    </row>
    <row r="47" spans="1:34">
      <c r="A47" s="113" t="s">
        <v>109</v>
      </c>
      <c r="B47" s="579" t="s">
        <v>617</v>
      </c>
      <c r="C47" t="s">
        <v>617</v>
      </c>
      <c r="D47" s="31"/>
      <c r="E47" s="38"/>
      <c r="F47" s="38"/>
      <c r="G47" s="38"/>
      <c r="H47" s="38"/>
      <c r="I47" s="38"/>
      <c r="J47" s="38"/>
      <c r="K47" s="38"/>
      <c r="L47" s="38"/>
      <c r="M47" s="38"/>
      <c r="N47" s="319">
        <v>34.050961999999998</v>
      </c>
      <c r="O47" s="112"/>
      <c r="P47" s="112"/>
      <c r="Q47" s="112"/>
      <c r="R47" s="112"/>
      <c r="S47" s="112"/>
      <c r="T47" s="112"/>
      <c r="U47" s="112"/>
      <c r="V47" s="112"/>
      <c r="W47" s="112"/>
      <c r="X47" s="319">
        <v>17.336970000000001</v>
      </c>
      <c r="Y47" s="31"/>
      <c r="Z47" s="31"/>
      <c r="AA47" s="31"/>
      <c r="AB47" s="31"/>
      <c r="AC47" s="31"/>
      <c r="AD47" s="31"/>
      <c r="AE47" s="31"/>
      <c r="AF47" s="31"/>
      <c r="AG47" s="31"/>
      <c r="AH47" s="319">
        <f t="shared" si="4"/>
        <v>21.093761000000001</v>
      </c>
    </row>
    <row r="48" spans="1:34">
      <c r="A48" s="113" t="s">
        <v>108</v>
      </c>
      <c r="B48" s="579" t="s">
        <v>629</v>
      </c>
      <c r="C48" t="s">
        <v>393</v>
      </c>
      <c r="D48" s="31"/>
      <c r="E48" s="38"/>
      <c r="F48" s="38"/>
      <c r="G48" s="38"/>
      <c r="H48" s="38"/>
      <c r="I48" s="38"/>
      <c r="J48" s="38"/>
      <c r="K48" s="38"/>
      <c r="L48" s="38"/>
      <c r="M48" s="38"/>
      <c r="N48" s="31"/>
      <c r="O48" s="112"/>
      <c r="P48" s="112"/>
      <c r="Q48" s="112"/>
      <c r="R48" s="112"/>
      <c r="S48" s="112"/>
      <c r="T48" s="112"/>
      <c r="U48" s="112"/>
      <c r="V48" s="112"/>
      <c r="W48" s="112"/>
      <c r="X48" s="319">
        <v>6.3607440000000004</v>
      </c>
      <c r="Y48" s="31"/>
      <c r="Z48" s="31"/>
      <c r="AA48" s="31"/>
      <c r="AB48" s="31"/>
      <c r="AC48" s="31"/>
      <c r="AD48" s="31"/>
      <c r="AE48" s="31"/>
      <c r="AF48" s="31"/>
      <c r="AG48" s="31"/>
      <c r="AH48" s="1021">
        <f t="shared" si="4"/>
        <v>6.3607440000000004</v>
      </c>
    </row>
    <row r="49" spans="1:59">
      <c r="A49" s="113" t="s">
        <v>109</v>
      </c>
      <c r="B49" s="579" t="s">
        <v>632</v>
      </c>
      <c r="C49" t="s">
        <v>620</v>
      </c>
      <c r="D49" s="31"/>
      <c r="E49" s="38"/>
      <c r="F49" s="38"/>
      <c r="G49" s="38"/>
      <c r="H49" s="38"/>
      <c r="I49" s="38"/>
      <c r="J49" s="38"/>
      <c r="K49" s="38"/>
      <c r="L49" s="38"/>
      <c r="M49" s="38"/>
      <c r="N49" s="319">
        <v>11.192964</v>
      </c>
      <c r="O49" s="112"/>
      <c r="P49" s="112"/>
      <c r="Q49" s="112"/>
      <c r="R49" s="112"/>
      <c r="S49" s="112"/>
      <c r="T49" s="112"/>
      <c r="U49" s="112"/>
      <c r="V49" s="112"/>
      <c r="W49" s="112"/>
      <c r="X49" s="319">
        <v>16.949224000000001</v>
      </c>
      <c r="Y49" s="31"/>
      <c r="Z49" s="31"/>
      <c r="AA49" s="31"/>
      <c r="AB49" s="31"/>
      <c r="AC49" s="31"/>
      <c r="AD49" s="31"/>
      <c r="AE49" s="31"/>
      <c r="AF49" s="31"/>
      <c r="AG49" s="31"/>
      <c r="AH49" s="319">
        <f t="shared" si="4"/>
        <v>13.836433</v>
      </c>
    </row>
    <row r="50" spans="1:59">
      <c r="A50" s="113" t="s">
        <v>110</v>
      </c>
      <c r="B50" s="579" t="s">
        <v>622</v>
      </c>
      <c r="C50" t="s">
        <v>622</v>
      </c>
      <c r="D50" s="31"/>
      <c r="E50" s="38"/>
      <c r="F50" s="38"/>
      <c r="G50" s="38"/>
      <c r="H50" s="38"/>
      <c r="I50" s="38"/>
      <c r="J50" s="38"/>
      <c r="K50" s="38"/>
      <c r="L50" s="38"/>
      <c r="M50" s="38"/>
      <c r="N50" s="319">
        <v>12.166459</v>
      </c>
      <c r="O50" s="112"/>
      <c r="P50" s="112"/>
      <c r="Q50" s="112"/>
      <c r="R50" s="112"/>
      <c r="S50" s="112"/>
      <c r="T50" s="112"/>
      <c r="U50" s="112"/>
      <c r="V50" s="112"/>
      <c r="W50" s="112"/>
      <c r="X50" s="319">
        <v>9.7030790000000007</v>
      </c>
      <c r="Y50" s="31"/>
      <c r="Z50" s="31"/>
      <c r="AA50" s="31"/>
      <c r="AB50" s="31"/>
      <c r="AC50" s="31"/>
      <c r="AD50" s="31"/>
      <c r="AE50" s="31"/>
      <c r="AF50" s="31"/>
      <c r="AG50" s="31"/>
      <c r="AH50" s="319">
        <f t="shared" si="4"/>
        <v>8.8306240000000003</v>
      </c>
    </row>
    <row r="51" spans="1:59">
      <c r="A51" s="113" t="s">
        <v>109</v>
      </c>
      <c r="B51" s="579" t="s">
        <v>633</v>
      </c>
      <c r="C51" t="s">
        <v>393</v>
      </c>
      <c r="D51" s="31"/>
      <c r="E51" s="38"/>
      <c r="F51" s="38"/>
      <c r="G51" s="38"/>
      <c r="H51" s="38"/>
      <c r="I51" s="38"/>
      <c r="J51" s="38"/>
      <c r="K51" s="38"/>
      <c r="L51" s="38"/>
      <c r="M51" s="38"/>
      <c r="N51" s="319">
        <v>1.6385050000000001</v>
      </c>
      <c r="O51" s="112"/>
      <c r="P51" s="112"/>
      <c r="Q51" s="112"/>
      <c r="R51" s="112"/>
      <c r="S51" s="112"/>
      <c r="T51" s="112"/>
      <c r="U51" s="112"/>
      <c r="V51" s="112"/>
      <c r="W51" s="112"/>
      <c r="X51" s="319">
        <v>2.7786209999999998</v>
      </c>
      <c r="Y51" s="31"/>
      <c r="Z51" s="31"/>
      <c r="AA51" s="31"/>
      <c r="AB51" s="31"/>
      <c r="AC51" s="31"/>
      <c r="AD51" s="31"/>
      <c r="AE51" s="31"/>
      <c r="AF51" s="31"/>
      <c r="AG51" s="31"/>
      <c r="AH51" s="1021">
        <f t="shared" si="4"/>
        <v>2.7786209999999998</v>
      </c>
    </row>
    <row r="52" spans="1:59">
      <c r="A52" s="113" t="s">
        <v>108</v>
      </c>
      <c r="B52" s="579" t="s">
        <v>624</v>
      </c>
      <c r="C52" t="s">
        <v>624</v>
      </c>
      <c r="D52" s="31"/>
      <c r="E52" s="38"/>
      <c r="F52" s="38"/>
      <c r="G52" s="38"/>
      <c r="H52" s="38"/>
      <c r="I52" s="38"/>
      <c r="J52" s="38"/>
      <c r="K52" s="38"/>
      <c r="L52" s="38"/>
      <c r="M52" s="38"/>
      <c r="N52" s="319">
        <v>19.825904000000001</v>
      </c>
      <c r="O52" s="112"/>
      <c r="P52" s="112"/>
      <c r="Q52" s="112"/>
      <c r="R52" s="112"/>
      <c r="S52" s="112"/>
      <c r="T52" s="112"/>
      <c r="U52" s="112"/>
      <c r="V52" s="112"/>
      <c r="W52" s="112"/>
      <c r="X52" s="319">
        <v>19.176641</v>
      </c>
      <c r="Y52" s="31"/>
      <c r="Z52" s="31"/>
      <c r="AA52" s="31"/>
      <c r="AB52" s="31"/>
      <c r="AC52" s="31"/>
      <c r="AD52" s="31"/>
      <c r="AE52" s="31"/>
      <c r="AF52" s="31"/>
      <c r="AG52" s="31"/>
      <c r="AH52" s="319">
        <f t="shared" si="4"/>
        <v>18.238396000000002</v>
      </c>
    </row>
    <row r="53" spans="1:59">
      <c r="A53" s="113" t="s">
        <v>109</v>
      </c>
      <c r="B53" s="579" t="s">
        <v>636</v>
      </c>
      <c r="C53" t="s">
        <v>393</v>
      </c>
      <c r="D53" s="31"/>
      <c r="E53" s="38"/>
      <c r="F53" s="38"/>
      <c r="G53" s="38"/>
      <c r="H53" s="38"/>
      <c r="I53" s="38"/>
      <c r="J53" s="38"/>
      <c r="K53" s="38"/>
      <c r="L53" s="38"/>
      <c r="M53" s="38"/>
      <c r="N53" s="319">
        <v>3.509163</v>
      </c>
      <c r="O53" s="112"/>
      <c r="P53" s="112"/>
      <c r="Q53" s="112"/>
      <c r="R53" s="112"/>
      <c r="S53" s="112"/>
      <c r="T53" s="112"/>
      <c r="U53" s="112"/>
      <c r="V53" s="112"/>
      <c r="W53" s="112"/>
      <c r="X53" s="1021">
        <f>N53</f>
        <v>3.509163</v>
      </c>
      <c r="Y53" s="31"/>
      <c r="Z53" s="31"/>
      <c r="AA53" s="31"/>
      <c r="AB53" s="31"/>
      <c r="AC53" s="31"/>
      <c r="AD53" s="31"/>
      <c r="AE53" s="31"/>
      <c r="AF53" s="31"/>
      <c r="AG53" s="31"/>
      <c r="AH53" s="1021">
        <f>IF(C53="NA",N53,_xlfn.XLOOKUP(C53,$C$5:$C$19,$G$5:$G$19))</f>
        <v>3.509163</v>
      </c>
    </row>
    <row r="54" spans="1:59">
      <c r="A54" s="113" t="s">
        <v>108</v>
      </c>
      <c r="B54" s="579" t="s">
        <v>626</v>
      </c>
      <c r="C54" t="s">
        <v>626</v>
      </c>
      <c r="D54" s="31"/>
      <c r="E54" s="38"/>
      <c r="F54" s="38"/>
      <c r="G54" s="38"/>
      <c r="H54" s="38"/>
      <c r="I54" s="38"/>
      <c r="J54" s="38"/>
      <c r="K54" s="38"/>
      <c r="L54" s="38"/>
      <c r="M54" s="38"/>
      <c r="N54" s="31"/>
      <c r="O54" s="112"/>
      <c r="P54" s="112"/>
      <c r="Q54" s="112"/>
      <c r="R54" s="112"/>
      <c r="S54" s="112"/>
      <c r="T54" s="112"/>
      <c r="U54" s="112"/>
      <c r="V54" s="112"/>
      <c r="W54" s="112"/>
      <c r="X54" s="319">
        <v>6.421163</v>
      </c>
      <c r="Y54" s="31"/>
      <c r="Z54" s="31"/>
      <c r="AA54" s="31"/>
      <c r="AB54" s="31"/>
      <c r="AC54" s="31"/>
      <c r="AD54" s="31"/>
      <c r="AE54" s="31"/>
      <c r="AF54" s="31"/>
      <c r="AG54" s="31"/>
      <c r="AH54" s="319">
        <f t="shared" si="4"/>
        <v>7.5422529999999997</v>
      </c>
    </row>
    <row r="55" spans="1:59">
      <c r="A55" s="113" t="s">
        <v>109</v>
      </c>
      <c r="B55" s="579" t="s">
        <v>637</v>
      </c>
      <c r="C55" t="s">
        <v>627</v>
      </c>
      <c r="D55" s="31"/>
      <c r="E55" s="38"/>
      <c r="F55" s="38"/>
      <c r="G55" s="38"/>
      <c r="H55" s="38"/>
      <c r="I55" s="38"/>
      <c r="J55" s="38"/>
      <c r="K55" s="38"/>
      <c r="L55" s="38"/>
      <c r="M55" s="38"/>
      <c r="N55" s="319">
        <v>50.712653000000003</v>
      </c>
      <c r="O55" s="112"/>
      <c r="P55" s="112"/>
      <c r="Q55" s="112"/>
      <c r="R55" s="112"/>
      <c r="S55" s="112"/>
      <c r="T55" s="112"/>
      <c r="U55" s="112"/>
      <c r="V55" s="112"/>
      <c r="W55" s="112"/>
      <c r="X55" s="319">
        <v>54.464041999999999</v>
      </c>
      <c r="Y55" s="31"/>
      <c r="Z55" s="31"/>
      <c r="AA55" s="31"/>
      <c r="AB55" s="31"/>
      <c r="AC55" s="31"/>
      <c r="AD55" s="31"/>
      <c r="AE55" s="31"/>
      <c r="AF55" s="31"/>
      <c r="AG55" s="31"/>
      <c r="AH55" s="319">
        <f t="shared" si="4"/>
        <v>41.320425</v>
      </c>
    </row>
    <row r="56" spans="1:59">
      <c r="A56" s="113" t="s">
        <v>110</v>
      </c>
      <c r="B56" s="579" t="s">
        <v>638</v>
      </c>
      <c r="C56" s="45" t="s">
        <v>393</v>
      </c>
      <c r="D56" s="31"/>
      <c r="E56" s="38"/>
      <c r="F56" s="38"/>
      <c r="G56" s="38"/>
      <c r="H56" s="38"/>
      <c r="I56" s="38"/>
      <c r="J56" s="38"/>
      <c r="K56" s="38"/>
      <c r="L56" s="38"/>
      <c r="M56" s="38"/>
      <c r="N56" s="319">
        <v>23.527187000000001</v>
      </c>
      <c r="O56" s="112"/>
      <c r="P56" s="112"/>
      <c r="Q56" s="112"/>
      <c r="R56" s="112"/>
      <c r="S56" s="112"/>
      <c r="T56" s="112"/>
      <c r="U56" s="112"/>
      <c r="V56" s="112"/>
      <c r="W56" s="112"/>
      <c r="X56" s="1021">
        <f>0</f>
        <v>0</v>
      </c>
      <c r="Y56" s="31"/>
      <c r="Z56" s="31"/>
      <c r="AA56" s="31"/>
      <c r="AB56" s="31"/>
      <c r="AC56" s="31"/>
      <c r="AD56" s="31"/>
      <c r="AE56" s="31"/>
      <c r="AF56" s="31"/>
      <c r="AG56" s="31"/>
      <c r="AH56" s="1021">
        <f t="shared" si="4"/>
        <v>0</v>
      </c>
    </row>
    <row r="57" spans="1:59">
      <c r="A57" s="114" t="s">
        <v>110</v>
      </c>
      <c r="B57" s="579" t="s">
        <v>619</v>
      </c>
      <c r="C57" t="s">
        <v>603</v>
      </c>
      <c r="D57" s="37">
        <v>359.2</v>
      </c>
      <c r="E57" s="112"/>
      <c r="F57" s="112"/>
      <c r="G57" s="112"/>
      <c r="H57" s="112"/>
      <c r="I57" s="112"/>
      <c r="J57" s="112"/>
      <c r="K57" s="112"/>
      <c r="L57" s="112"/>
      <c r="M57" s="112"/>
      <c r="N57" s="319">
        <v>399.17985599999997</v>
      </c>
      <c r="O57" s="112"/>
      <c r="P57" s="112"/>
      <c r="Q57" s="112"/>
      <c r="R57" s="112"/>
      <c r="S57" s="112"/>
      <c r="T57" s="112"/>
      <c r="U57" s="112"/>
      <c r="V57" s="112"/>
      <c r="W57" s="112"/>
      <c r="X57" s="319">
        <v>440.73974700000002</v>
      </c>
      <c r="Y57" s="31"/>
      <c r="AH57" s="319">
        <f t="shared" si="4"/>
        <v>375.48053399999998</v>
      </c>
    </row>
    <row r="58" spans="1:59">
      <c r="A58" s="113" t="s">
        <v>106</v>
      </c>
      <c r="B58" s="579" t="s">
        <v>631</v>
      </c>
      <c r="C58" t="s">
        <v>631</v>
      </c>
      <c r="D58" s="31"/>
      <c r="E58" s="38"/>
      <c r="F58" s="38"/>
      <c r="G58" s="38"/>
      <c r="H58" s="38"/>
      <c r="I58" s="38"/>
      <c r="J58" s="38"/>
      <c r="K58" s="38"/>
      <c r="L58" s="38"/>
      <c r="M58" s="38"/>
      <c r="N58" s="319">
        <v>2.2653970000000001</v>
      </c>
      <c r="O58" s="112"/>
      <c r="P58" s="112"/>
      <c r="Q58" s="112"/>
      <c r="R58" s="112"/>
      <c r="S58" s="112"/>
      <c r="T58" s="112"/>
      <c r="U58" s="112"/>
      <c r="V58" s="112"/>
      <c r="W58" s="112"/>
      <c r="X58" s="319">
        <v>2.787677</v>
      </c>
      <c r="Y58" s="31"/>
      <c r="Z58" s="31"/>
      <c r="AA58" s="31"/>
      <c r="AB58" s="31"/>
      <c r="AC58" s="31"/>
      <c r="AD58" s="31"/>
      <c r="AE58" s="31"/>
      <c r="AF58" s="31"/>
      <c r="AG58" s="31"/>
      <c r="AH58" s="319">
        <f t="shared" si="4"/>
        <v>15.365371</v>
      </c>
    </row>
    <row r="59" spans="1:59">
      <c r="A59" s="113" t="s">
        <v>106</v>
      </c>
      <c r="B59" s="579" t="s">
        <v>639</v>
      </c>
      <c r="C59" t="s">
        <v>393</v>
      </c>
      <c r="D59" s="31"/>
      <c r="E59" s="38"/>
      <c r="F59" s="38"/>
      <c r="G59" s="38"/>
      <c r="H59" s="38"/>
      <c r="I59" s="38"/>
      <c r="J59" s="38"/>
      <c r="K59" s="38"/>
      <c r="L59" s="38"/>
      <c r="M59" s="38"/>
      <c r="N59" s="319">
        <v>13.82095</v>
      </c>
      <c r="O59" s="112"/>
      <c r="P59" s="112"/>
      <c r="Q59" s="112"/>
      <c r="R59" s="112"/>
      <c r="S59" s="112"/>
      <c r="T59" s="112"/>
      <c r="U59" s="112"/>
      <c r="V59" s="112"/>
      <c r="W59" s="112"/>
      <c r="X59" s="319">
        <v>12.2188</v>
      </c>
      <c r="Y59" s="31"/>
      <c r="Z59" s="31"/>
      <c r="AA59" s="31"/>
      <c r="AB59" s="31"/>
      <c r="AC59" s="31"/>
      <c r="AD59" s="31"/>
      <c r="AE59" s="31"/>
      <c r="AF59" s="31"/>
      <c r="AG59" s="31"/>
      <c r="AH59" s="1021">
        <f t="shared" si="4"/>
        <v>12.2188</v>
      </c>
    </row>
    <row r="60" spans="1:59">
      <c r="B60" s="812" t="s">
        <v>196</v>
      </c>
      <c r="C60" s="813"/>
      <c r="D60" s="885">
        <v>757</v>
      </c>
      <c r="E60" s="886">
        <f>D60+($N60-$D60)/10</f>
        <v>773.35350360000007</v>
      </c>
      <c r="F60" s="886">
        <f>E60+($N60-$D60)/10</f>
        <v>789.70700720000013</v>
      </c>
      <c r="G60" s="886">
        <f t="shared" ref="G60:M60" si="5">F60+($N60-$D60)/10</f>
        <v>806.0605108000002</v>
      </c>
      <c r="H60" s="886">
        <f t="shared" si="5"/>
        <v>822.41401440000027</v>
      </c>
      <c r="I60" s="886">
        <f t="shared" si="5"/>
        <v>838.76751800000034</v>
      </c>
      <c r="J60" s="886">
        <f t="shared" si="5"/>
        <v>855.1210216000004</v>
      </c>
      <c r="K60" s="886">
        <f t="shared" si="5"/>
        <v>871.47452520000047</v>
      </c>
      <c r="L60" s="886">
        <f t="shared" si="5"/>
        <v>887.82802880000054</v>
      </c>
      <c r="M60" s="886">
        <f t="shared" si="5"/>
        <v>904.18153240000061</v>
      </c>
      <c r="N60" s="813">
        <f>SUM(N33:N59)</f>
        <v>920.5350360000001</v>
      </c>
      <c r="O60" s="886">
        <f>N60+($X60-$N60)/10</f>
        <v>932.75958160000005</v>
      </c>
      <c r="P60" s="886">
        <f t="shared" ref="P60:V60" si="6">O60+($X60-$N60)/10</f>
        <v>944.98412719999999</v>
      </c>
      <c r="Q60" s="886">
        <f t="shared" si="6"/>
        <v>957.20867279999993</v>
      </c>
      <c r="R60" s="886">
        <f t="shared" si="6"/>
        <v>969.43321839999987</v>
      </c>
      <c r="S60" s="886">
        <f t="shared" si="6"/>
        <v>981.65776399999982</v>
      </c>
      <c r="T60" s="886">
        <f t="shared" si="6"/>
        <v>993.88230959999976</v>
      </c>
      <c r="U60" s="886">
        <f t="shared" si="6"/>
        <v>1006.1068551999997</v>
      </c>
      <c r="V60" s="886">
        <f t="shared" si="6"/>
        <v>1018.3314007999996</v>
      </c>
      <c r="W60" s="886">
        <f>V60+($X60-$N60)/10</f>
        <v>1030.5559463999996</v>
      </c>
      <c r="X60" s="813">
        <f>SUM(X33:X59)</f>
        <v>1042.7804919999999</v>
      </c>
      <c r="Y60" s="886">
        <f t="shared" ref="Y60:AG60" si="7">X60+($AH60-$X60)/10</f>
        <v>1034.3681531999998</v>
      </c>
      <c r="Z60" s="886">
        <f t="shared" si="7"/>
        <v>1025.9558143999998</v>
      </c>
      <c r="AA60" s="886">
        <f t="shared" si="7"/>
        <v>1017.5434755999997</v>
      </c>
      <c r="AB60" s="886">
        <f t="shared" si="7"/>
        <v>1009.1311367999997</v>
      </c>
      <c r="AC60" s="886">
        <f t="shared" si="7"/>
        <v>1000.7187979999997</v>
      </c>
      <c r="AD60" s="886">
        <f t="shared" si="7"/>
        <v>992.30645919999961</v>
      </c>
      <c r="AE60" s="886">
        <f t="shared" si="7"/>
        <v>983.89412039999957</v>
      </c>
      <c r="AF60" s="886">
        <f t="shared" si="7"/>
        <v>975.48178159999952</v>
      </c>
      <c r="AG60" s="886">
        <f t="shared" si="7"/>
        <v>967.06944279999948</v>
      </c>
      <c r="AH60" s="813">
        <f>SUM(AH33:AH59)</f>
        <v>958.65710399999989</v>
      </c>
      <c r="AI60" s="887">
        <f t="shared" ref="AI60:AR60" si="8">AH60*(1+Settlements_Growth)</f>
        <v>972.65687421991117</v>
      </c>
      <c r="AJ60" s="887">
        <f t="shared" si="8"/>
        <v>986.86109039384758</v>
      </c>
      <c r="AK60" s="887">
        <f t="shared" si="8"/>
        <v>1001.2727381528204</v>
      </c>
      <c r="AL60" s="887">
        <f t="shared" si="8"/>
        <v>1015.8948467285691</v>
      </c>
      <c r="AM60" s="887">
        <f t="shared" si="8"/>
        <v>1030.730489590286</v>
      </c>
      <c r="AN60" s="887">
        <f t="shared" si="8"/>
        <v>1045.782785090639</v>
      </c>
      <c r="AO60" s="887">
        <f t="shared" si="8"/>
        <v>1061.0548971212277</v>
      </c>
      <c r="AP60" s="887">
        <f t="shared" si="8"/>
        <v>1076.5500357776129</v>
      </c>
      <c r="AQ60" s="887">
        <f t="shared" si="8"/>
        <v>1092.2714580340571</v>
      </c>
      <c r="AR60" s="887">
        <f t="shared" si="8"/>
        <v>1108.222468428118</v>
      </c>
      <c r="AS60" s="887">
        <f t="shared" ref="AS60" si="9">AR60*(1+Settlements_Growth)</f>
        <v>1124.4064197552407</v>
      </c>
      <c r="AT60" s="887">
        <f t="shared" ref="AT60" si="10">AS60*(1+Settlements_Growth)</f>
        <v>1140.8267137734931</v>
      </c>
      <c r="AU60" s="887">
        <f t="shared" ref="AU60" si="11">AT60*(1+Settlements_Growth)</f>
        <v>1157.4868019185922</v>
      </c>
      <c r="AV60" s="887">
        <f t="shared" ref="AV60" si="12">AU60*(1+Settlements_Growth)</f>
        <v>1174.3901860293724</v>
      </c>
      <c r="AW60" s="887">
        <f>AV60*(1+Settlements_Growth)</f>
        <v>1191.5404190838494</v>
      </c>
      <c r="AX60" s="887">
        <f t="shared" ref="AX60" si="13">AW60*(1+Settlements_Growth)</f>
        <v>1208.9411059460317</v>
      </c>
      <c r="AY60" s="887">
        <f t="shared" ref="AY60" si="14">AX60*(1+Settlements_Growth)</f>
        <v>1226.5959041236392</v>
      </c>
      <c r="AZ60" s="887">
        <f t="shared" ref="AZ60" si="15">AY60*(1+Settlements_Growth)</f>
        <v>1244.5085245368869</v>
      </c>
      <c r="BA60" s="887">
        <f t="shared" ref="BA60" si="16">AZ60*(1+Settlements_Growth)</f>
        <v>1262.6827322984946</v>
      </c>
      <c r="BB60" s="887">
        <f t="shared" ref="BB60" si="17">BA60*(1+Settlements_Growth)</f>
        <v>1281.1223475050895</v>
      </c>
      <c r="BC60" s="887">
        <f t="shared" ref="BC60" si="18">BB60*(1+Settlements_Growth)</f>
        <v>1299.8312460401642</v>
      </c>
      <c r="BD60" s="887">
        <f t="shared" ref="BD60" si="19">BC60*(1+Settlements_Growth)</f>
        <v>1318.8133603887616</v>
      </c>
      <c r="BE60" s="887">
        <f t="shared" ref="BE60" si="20">BD60*(1+Settlements_Growth)</f>
        <v>1338.0726804640569</v>
      </c>
      <c r="BF60" s="887">
        <f t="shared" ref="BF60" si="21">BE60*(1+Settlements_Growth)</f>
        <v>1357.6132544460106</v>
      </c>
      <c r="BG60" s="887">
        <f t="shared" ref="BG60" si="22">BF60*(1+Settlements_Growth)</f>
        <v>1377.4391896322688</v>
      </c>
    </row>
    <row r="61" spans="1:59">
      <c r="E61" s="34">
        <f t="shared" ref="E61" si="23">E60-D60</f>
        <v>16.353503600000067</v>
      </c>
      <c r="F61" s="34">
        <f t="shared" ref="F61" si="24">F60-E60</f>
        <v>16.353503600000067</v>
      </c>
      <c r="G61" s="34">
        <f t="shared" ref="G61" si="25">G60-F60</f>
        <v>16.353503600000067</v>
      </c>
      <c r="H61" s="34">
        <f t="shared" ref="H61" si="26">H60-G60</f>
        <v>16.353503600000067</v>
      </c>
      <c r="I61" s="34">
        <f>I60-H60</f>
        <v>16.353503600000067</v>
      </c>
      <c r="J61" s="34">
        <f t="shared" ref="J61" si="27">J60-I60</f>
        <v>16.353503600000067</v>
      </c>
      <c r="K61" s="34">
        <f t="shared" ref="K61" si="28">K60-J60</f>
        <v>16.353503600000067</v>
      </c>
      <c r="L61" s="34">
        <f t="shared" ref="L61" si="29">L60-K60</f>
        <v>16.353503600000067</v>
      </c>
      <c r="M61" s="34">
        <f t="shared" ref="M61" si="30">M60-L60</f>
        <v>16.353503600000067</v>
      </c>
      <c r="N61" s="111">
        <f>SUM(U5:U26)-N60</f>
        <v>0</v>
      </c>
      <c r="O61" s="34">
        <f t="shared" ref="O61" si="31">O60-N60</f>
        <v>12.224545599999942</v>
      </c>
      <c r="P61" s="34">
        <f t="shared" ref="P61" si="32">P60-O60</f>
        <v>12.224545599999942</v>
      </c>
      <c r="Q61" s="34">
        <f t="shared" ref="Q61" si="33">Q60-P60</f>
        <v>12.224545599999942</v>
      </c>
      <c r="R61" s="34">
        <f t="shared" ref="R61" si="34">R60-Q60</f>
        <v>12.224545599999942</v>
      </c>
      <c r="S61" s="34">
        <f t="shared" ref="S61" si="35">S60-R60</f>
        <v>12.224545599999942</v>
      </c>
      <c r="T61" s="34">
        <f t="shared" ref="T61" si="36">T60-S60</f>
        <v>12.224545599999942</v>
      </c>
      <c r="U61" s="34">
        <f t="shared" ref="U61" si="37">U60-T60</f>
        <v>12.224545599999942</v>
      </c>
      <c r="V61" s="34">
        <f t="shared" ref="V61" si="38">V60-U60</f>
        <v>12.224545599999942</v>
      </c>
      <c r="W61" s="34">
        <f t="shared" ref="W61" si="39">W60-V60</f>
        <v>12.224545599999942</v>
      </c>
      <c r="X61" s="111">
        <f>SUM(N5:N27)-X60</f>
        <v>-24.567576999999915</v>
      </c>
      <c r="Y61" s="34">
        <f t="shared" ref="Y61:AR61" si="40">Y60-X60</f>
        <v>-8.4123388000000432</v>
      </c>
      <c r="Z61" s="34">
        <f t="shared" si="40"/>
        <v>-8.4123388000000432</v>
      </c>
      <c r="AA61" s="34">
        <f t="shared" si="40"/>
        <v>-8.4123388000000432</v>
      </c>
      <c r="AB61" s="34">
        <f t="shared" si="40"/>
        <v>-8.4123388000000432</v>
      </c>
      <c r="AC61" s="34">
        <f t="shared" si="40"/>
        <v>-8.4123388000000432</v>
      </c>
      <c r="AD61" s="34">
        <f t="shared" si="40"/>
        <v>-8.4123388000000432</v>
      </c>
      <c r="AE61" s="34">
        <f t="shared" si="40"/>
        <v>-8.4123388000000432</v>
      </c>
      <c r="AF61" s="34">
        <f t="shared" si="40"/>
        <v>-8.4123388000000432</v>
      </c>
      <c r="AG61" s="34">
        <f>AG60-AF60</f>
        <v>-8.4123388000000432</v>
      </c>
      <c r="AH61" s="34">
        <f t="shared" si="40"/>
        <v>-8.4123387999995884</v>
      </c>
      <c r="AI61" s="34">
        <f t="shared" si="40"/>
        <v>13.999770219911284</v>
      </c>
      <c r="AJ61" s="34">
        <f t="shared" si="40"/>
        <v>14.204216173936402</v>
      </c>
      <c r="AK61" s="34">
        <f t="shared" si="40"/>
        <v>14.411647758972777</v>
      </c>
      <c r="AL61" s="34">
        <f t="shared" si="40"/>
        <v>14.622108575748712</v>
      </c>
      <c r="AM61" s="34">
        <f t="shared" si="40"/>
        <v>14.835642861716906</v>
      </c>
      <c r="AN61" s="34">
        <f t="shared" si="40"/>
        <v>15.052295500353011</v>
      </c>
      <c r="AO61" s="34">
        <f t="shared" si="40"/>
        <v>15.272112030588687</v>
      </c>
      <c r="AP61" s="34">
        <f t="shared" si="40"/>
        <v>15.495138656385279</v>
      </c>
      <c r="AQ61" s="34">
        <f t="shared" si="40"/>
        <v>15.721422256444157</v>
      </c>
      <c r="AR61" s="34">
        <f t="shared" si="40"/>
        <v>15.951010394060859</v>
      </c>
      <c r="AS61" s="34">
        <f>AS60-AR60</f>
        <v>16.183951327122713</v>
      </c>
      <c r="AT61" s="34">
        <f t="shared" ref="AT61:BG61" si="41">AT60-AS60</f>
        <v>16.420294018252434</v>
      </c>
      <c r="AU61" s="34">
        <f t="shared" si="41"/>
        <v>16.660088145099053</v>
      </c>
      <c r="AV61" s="34">
        <f t="shared" si="41"/>
        <v>16.90338411078028</v>
      </c>
      <c r="AW61" s="34">
        <f t="shared" si="41"/>
        <v>17.150233054476985</v>
      </c>
      <c r="AX61" s="34">
        <f t="shared" si="41"/>
        <v>17.400686862182283</v>
      </c>
      <c r="AY61" s="34">
        <f t="shared" si="41"/>
        <v>17.654798177607518</v>
      </c>
      <c r="AZ61" s="34">
        <f t="shared" si="41"/>
        <v>17.912620413247623</v>
      </c>
      <c r="BA61" s="34">
        <f t="shared" si="41"/>
        <v>18.174207761607704</v>
      </c>
      <c r="BB61" s="34">
        <f t="shared" si="41"/>
        <v>18.439615206594908</v>
      </c>
      <c r="BC61" s="34">
        <f t="shared" si="41"/>
        <v>18.708898535074695</v>
      </c>
      <c r="BD61" s="34">
        <f t="shared" si="41"/>
        <v>18.982114348597406</v>
      </c>
      <c r="BE61" s="34">
        <f t="shared" si="41"/>
        <v>19.259320075295363</v>
      </c>
      <c r="BF61" s="34">
        <f t="shared" si="41"/>
        <v>19.540573981953685</v>
      </c>
      <c r="BG61" s="34">
        <f t="shared" si="41"/>
        <v>19.825935186258221</v>
      </c>
    </row>
    <row r="62" spans="1:59">
      <c r="A62" s="1118" t="s">
        <v>647</v>
      </c>
      <c r="B62" s="1119"/>
      <c r="E62" s="34"/>
      <c r="F62" s="34"/>
      <c r="G62" s="34"/>
      <c r="H62" s="34"/>
      <c r="I62" s="34"/>
      <c r="J62" s="34"/>
      <c r="K62" s="34"/>
      <c r="L62" s="34"/>
      <c r="M62" s="34"/>
      <c r="N62" s="111"/>
      <c r="O62" s="34"/>
      <c r="P62" s="34"/>
      <c r="Q62" s="34"/>
      <c r="R62" s="34"/>
      <c r="S62" s="34"/>
      <c r="T62" s="34"/>
      <c r="U62" s="34"/>
      <c r="V62" s="34"/>
      <c r="W62" s="34"/>
      <c r="X62" s="111"/>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row>
    <row r="63" spans="1:59">
      <c r="B63" s="32" t="s">
        <v>648</v>
      </c>
      <c r="C63" s="32"/>
      <c r="D63" s="33"/>
      <c r="E63" s="33"/>
      <c r="F63" s="4" t="s">
        <v>649</v>
      </c>
      <c r="J63" s="34"/>
      <c r="K63" s="34"/>
      <c r="L63" s="34"/>
      <c r="M63" s="34"/>
      <c r="N63" s="111"/>
      <c r="O63" s="34"/>
      <c r="P63" s="34"/>
      <c r="Q63" s="34"/>
      <c r="R63" s="34"/>
      <c r="S63" s="34"/>
      <c r="T63" s="34"/>
      <c r="U63" s="34"/>
      <c r="V63" s="34"/>
      <c r="W63" s="34"/>
      <c r="X63" s="111"/>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row>
    <row r="64" spans="1:59">
      <c r="A64" s="113"/>
      <c r="B64" s="580" t="s">
        <v>188</v>
      </c>
      <c r="C64" s="783"/>
      <c r="D64" s="587">
        <v>1990</v>
      </c>
      <c r="E64" s="587">
        <v>1991</v>
      </c>
      <c r="F64" s="587">
        <v>1992</v>
      </c>
      <c r="G64" s="587">
        <v>1993</v>
      </c>
      <c r="H64" s="587">
        <v>1994</v>
      </c>
      <c r="I64" s="587">
        <v>1995</v>
      </c>
      <c r="J64" s="587">
        <v>1996</v>
      </c>
      <c r="K64" s="587">
        <v>1997</v>
      </c>
      <c r="L64" s="587">
        <v>1998</v>
      </c>
      <c r="M64" s="587">
        <v>1999</v>
      </c>
      <c r="N64" s="587">
        <v>2000</v>
      </c>
      <c r="O64" s="587">
        <v>2001</v>
      </c>
      <c r="P64" s="587">
        <v>2002</v>
      </c>
      <c r="Q64" s="587">
        <v>2003</v>
      </c>
      <c r="R64" s="587">
        <v>2004</v>
      </c>
      <c r="S64" s="587">
        <v>2005</v>
      </c>
      <c r="T64" s="587">
        <v>2006</v>
      </c>
      <c r="U64" s="587">
        <v>2007</v>
      </c>
      <c r="V64" s="587">
        <v>2008</v>
      </c>
      <c r="W64" s="587">
        <v>2009</v>
      </c>
      <c r="X64" s="587">
        <v>2010</v>
      </c>
      <c r="Y64" s="587">
        <v>2011</v>
      </c>
      <c r="Z64" s="587">
        <v>2012</v>
      </c>
      <c r="AA64" s="587">
        <v>2013</v>
      </c>
      <c r="AB64" s="587">
        <v>2014</v>
      </c>
      <c r="AC64" s="587">
        <v>2015</v>
      </c>
      <c r="AD64" s="587">
        <v>2016</v>
      </c>
      <c r="AE64" s="587">
        <v>2017</v>
      </c>
      <c r="AF64" s="587">
        <v>2018</v>
      </c>
      <c r="AG64" s="587">
        <v>2019</v>
      </c>
      <c r="AH64" s="587">
        <v>2020</v>
      </c>
      <c r="AI64" s="587">
        <v>2021</v>
      </c>
      <c r="AJ64" s="587">
        <v>2022</v>
      </c>
      <c r="AK64" s="587">
        <v>2023</v>
      </c>
      <c r="AL64" s="587">
        <v>2024</v>
      </c>
      <c r="AM64" s="587">
        <v>2025</v>
      </c>
      <c r="AN64" s="587">
        <v>2026</v>
      </c>
      <c r="AO64" s="587">
        <v>2027</v>
      </c>
      <c r="AP64" s="587">
        <v>2028</v>
      </c>
      <c r="AQ64" s="587">
        <v>2029</v>
      </c>
      <c r="AR64" s="587">
        <v>2030</v>
      </c>
      <c r="AS64" s="587">
        <v>2031</v>
      </c>
      <c r="AT64" s="587">
        <v>2032</v>
      </c>
      <c r="AU64" s="587">
        <v>2033</v>
      </c>
      <c r="AV64" s="587">
        <v>2034</v>
      </c>
      <c r="AW64" s="587">
        <v>2035</v>
      </c>
      <c r="AX64" s="587">
        <v>2036</v>
      </c>
      <c r="AY64" s="587">
        <v>2037</v>
      </c>
      <c r="AZ64" s="587">
        <v>2038</v>
      </c>
      <c r="BA64" s="587">
        <v>2039</v>
      </c>
      <c r="BB64" s="587">
        <v>2040</v>
      </c>
      <c r="BC64" s="587">
        <v>2041</v>
      </c>
      <c r="BD64" s="587">
        <v>2042</v>
      </c>
      <c r="BE64" s="587">
        <v>2043</v>
      </c>
      <c r="BF64" s="587">
        <v>2044</v>
      </c>
      <c r="BG64" s="586">
        <v>2045</v>
      </c>
    </row>
    <row r="65" spans="1:59">
      <c r="A65" s="412"/>
      <c r="B65" s="579" t="s">
        <v>106</v>
      </c>
      <c r="D65" s="1101">
        <f t="shared" ref="D65:L68" si="42">$N65/$N$60*D$60</f>
        <v>145.10085977542303</v>
      </c>
      <c r="E65" s="1101">
        <f t="shared" si="42"/>
        <v>148.23547989788074</v>
      </c>
      <c r="F65" s="1101">
        <f t="shared" si="42"/>
        <v>151.37010002033844</v>
      </c>
      <c r="G65" s="1101">
        <f t="shared" si="42"/>
        <v>154.50472014279617</v>
      </c>
      <c r="H65" s="1101">
        <f t="shared" si="42"/>
        <v>157.63934026525388</v>
      </c>
      <c r="I65" s="1101">
        <f t="shared" si="42"/>
        <v>160.77396038771158</v>
      </c>
      <c r="J65" s="1101">
        <f t="shared" si="42"/>
        <v>163.90858051016929</v>
      </c>
      <c r="K65" s="1101">
        <f t="shared" si="42"/>
        <v>167.04320063262699</v>
      </c>
      <c r="L65" s="1101">
        <f t="shared" si="42"/>
        <v>170.1778207550847</v>
      </c>
      <c r="M65" s="1101">
        <f>$N65/$N$60*M$60</f>
        <v>173.31244087754243</v>
      </c>
      <c r="N65" s="172">
        <f>SUMIF($A$33:$A$59,$B65,N$33:N$59)</f>
        <v>176.44706100000002</v>
      </c>
      <c r="O65" s="1102">
        <f>(($N65/$N$60-$X65/$X$60)/($N$64-$X$64)*(O$64-$N$64)+($N65/$N$60))*O$60</f>
        <v>182.27332789059062</v>
      </c>
      <c r="P65" s="1102">
        <f t="shared" ref="P65:W68" si="43">(($N65/$N$60-$X65/$X$60)/($N$64-$X$64)*(P$64-$N$64)+($N65/$N$60))*P$60</f>
        <v>188.19089178327218</v>
      </c>
      <c r="Q65" s="1102">
        <f t="shared" si="43"/>
        <v>194.19975267804469</v>
      </c>
      <c r="R65" s="1102">
        <f t="shared" si="43"/>
        <v>200.29991057490824</v>
      </c>
      <c r="S65" s="1102">
        <f t="shared" si="43"/>
        <v>206.49136547386274</v>
      </c>
      <c r="T65" s="1102">
        <f>(($N65/$N$60-$X65/$X$60)/($N$64-$X$64)*(T$64-$N$64)+($N65/$N$60))*T$60</f>
        <v>212.77411737490823</v>
      </c>
      <c r="U65" s="1102">
        <f t="shared" si="43"/>
        <v>219.14816627804467</v>
      </c>
      <c r="V65" s="1102">
        <f t="shared" si="43"/>
        <v>225.61351218327209</v>
      </c>
      <c r="W65" s="1102">
        <f t="shared" si="43"/>
        <v>232.17015509059053</v>
      </c>
      <c r="X65" s="172">
        <f>SUMIF($A$33:$A$59,$B65,X$33:X$59)</f>
        <v>238.818095</v>
      </c>
      <c r="Y65" s="1102">
        <f>(($X65/$X$60-$AH65/$AH$60)/($X$64-$AH$64)*(Y$64-$X$64)+($X65/$X$60))*Y$60</f>
        <v>241.98079886779465</v>
      </c>
      <c r="Z65" s="1102">
        <f t="shared" ref="Z65:AG68" si="44">(($X65/$X$60-$AH65/$AH$60)/($X$64-$AH$64)*(Z$64-$X$64)+($X65/$X$60))*Z$60</f>
        <v>245.06072189830161</v>
      </c>
      <c r="AA65" s="1102">
        <f t="shared" si="44"/>
        <v>248.05786409152086</v>
      </c>
      <c r="AB65" s="1102">
        <f t="shared" si="44"/>
        <v>250.97222544745242</v>
      </c>
      <c r="AC65" s="1102">
        <f t="shared" si="44"/>
        <v>253.80380596609629</v>
      </c>
      <c r="AD65" s="1102">
        <f t="shared" si="44"/>
        <v>256.55260564745242</v>
      </c>
      <c r="AE65" s="1102">
        <f t="shared" si="44"/>
        <v>259.21862449152087</v>
      </c>
      <c r="AF65" s="1102">
        <f t="shared" si="44"/>
        <v>261.8018624983016</v>
      </c>
      <c r="AG65" s="1102">
        <f t="shared" si="44"/>
        <v>264.30231966779462</v>
      </c>
      <c r="AH65" s="172">
        <f>SUMIF($A$33:$A$59,$B65,AH$33:AH$59)</f>
        <v>266.71999600000004</v>
      </c>
      <c r="AI65" s="1101">
        <f>$AH65/$AH$60*AI$60</f>
        <v>270.61504736036181</v>
      </c>
      <c r="AJ65" s="1101">
        <f t="shared" ref="AJ65:BG68" si="45">$AH65/$AH$60*AJ$60</f>
        <v>274.5669801894075</v>
      </c>
      <c r="AK65" s="1101">
        <f t="shared" si="45"/>
        <v>278.57662515692306</v>
      </c>
      <c r="AL65" s="1101">
        <f t="shared" si="45"/>
        <v>282.64482506339897</v>
      </c>
      <c r="AM65" s="1101">
        <f t="shared" si="45"/>
        <v>286.77243501718129</v>
      </c>
      <c r="AN65" s="1101">
        <f t="shared" si="45"/>
        <v>290.96032261420993</v>
      </c>
      <c r="AO65" s="1101">
        <f t="shared" si="45"/>
        <v>295.20936812038099</v>
      </c>
      <c r="AP65" s="1101">
        <f t="shared" si="45"/>
        <v>299.52046465657327</v>
      </c>
      <c r="AQ65" s="1101">
        <f t="shared" si="45"/>
        <v>303.89451838637603</v>
      </c>
      <c r="AR65" s="1101">
        <f t="shared" si="45"/>
        <v>308.33244870655841</v>
      </c>
      <c r="AS65" s="1101">
        <f t="shared" si="45"/>
        <v>312.83518844032079</v>
      </c>
      <c r="AT65" s="1101">
        <f t="shared" si="45"/>
        <v>317.40368403336771</v>
      </c>
      <c r="AU65" s="1101">
        <f t="shared" si="45"/>
        <v>322.0388957528445</v>
      </c>
      <c r="AV65" s="1101">
        <f t="shared" si="45"/>
        <v>326.74179788917894</v>
      </c>
      <c r="AW65" s="1101">
        <f t="shared" si="45"/>
        <v>331.51337896087063</v>
      </c>
      <c r="AX65" s="1101">
        <f t="shared" si="45"/>
        <v>336.35464192227096</v>
      </c>
      <c r="AY65" s="1101">
        <f t="shared" si="45"/>
        <v>341.26660437439739</v>
      </c>
      <c r="AZ65" s="1101">
        <f t="shared" si="45"/>
        <v>346.25029877882645</v>
      </c>
      <c r="BA65" s="1101">
        <f t="shared" si="45"/>
        <v>351.3067726747098</v>
      </c>
      <c r="BB65" s="1101">
        <f t="shared" si="45"/>
        <v>356.43708889896067</v>
      </c>
      <c r="BC65" s="1101">
        <f t="shared" si="45"/>
        <v>361.64232580965438</v>
      </c>
      <c r="BD65" s="1101">
        <f t="shared" si="45"/>
        <v>366.92357751269236</v>
      </c>
      <c r="BE65" s="1101">
        <f t="shared" si="45"/>
        <v>372.28195409177573</v>
      </c>
      <c r="BF65" s="1101">
        <f t="shared" si="45"/>
        <v>377.71858184173749</v>
      </c>
      <c r="BG65" s="1101">
        <f t="shared" si="45"/>
        <v>383.23460350528222</v>
      </c>
    </row>
    <row r="66" spans="1:59">
      <c r="A66" s="412"/>
      <c r="B66" s="579" t="s">
        <v>110</v>
      </c>
      <c r="D66">
        <f>SUMIF($A$33:$A$59,$B66,D$33:D$59)</f>
        <v>449.9</v>
      </c>
      <c r="E66" s="1101">
        <f t="shared" si="42"/>
        <v>436.31100844594812</v>
      </c>
      <c r="F66" s="1101">
        <f t="shared" si="42"/>
        <v>445.53733717417612</v>
      </c>
      <c r="G66" s="1101">
        <f t="shared" si="42"/>
        <v>454.76366590240417</v>
      </c>
      <c r="H66" s="1101">
        <f t="shared" si="42"/>
        <v>463.98999463063217</v>
      </c>
      <c r="I66" s="1101">
        <f t="shared" si="42"/>
        <v>473.21632335886017</v>
      </c>
      <c r="J66" s="1101">
        <f t="shared" si="42"/>
        <v>482.44265208708822</v>
      </c>
      <c r="K66" s="1101">
        <f t="shared" si="42"/>
        <v>491.66898081531622</v>
      </c>
      <c r="L66" s="1101">
        <f t="shared" si="42"/>
        <v>500.89530954354422</v>
      </c>
      <c r="M66" s="1101">
        <f t="shared" ref="M66:M68" si="46">$N66/$N$60*M$60</f>
        <v>510.12163827177227</v>
      </c>
      <c r="N66" s="172">
        <f t="shared" ref="N66:N67" si="47">SUMIF($A$33:$A$59,$B66,N$33:N$59)</f>
        <v>519.34796699999993</v>
      </c>
      <c r="O66" s="1102">
        <f t="shared" ref="O66:O68" si="48">(($N66/$N$60-$X66/$X$60)/($N$64-$X$64)*(O$64-$N$64)+($N66/$N$60))*O$60</f>
        <v>524.25936782064707</v>
      </c>
      <c r="P66" s="1102">
        <f t="shared" si="43"/>
        <v>529.11872688115034</v>
      </c>
      <c r="Q66" s="1102">
        <f t="shared" si="43"/>
        <v>533.92604418150995</v>
      </c>
      <c r="R66" s="1102">
        <f t="shared" si="43"/>
        <v>538.68131972172557</v>
      </c>
      <c r="S66" s="1102">
        <f t="shared" si="43"/>
        <v>543.38455350179754</v>
      </c>
      <c r="T66" s="1102">
        <f t="shared" si="43"/>
        <v>548.03574552172552</v>
      </c>
      <c r="U66" s="1102">
        <f t="shared" si="43"/>
        <v>552.63489578150973</v>
      </c>
      <c r="V66" s="1102">
        <f t="shared" si="43"/>
        <v>557.18200428115028</v>
      </c>
      <c r="W66" s="1102">
        <f t="shared" si="43"/>
        <v>561.67707102064696</v>
      </c>
      <c r="X66" s="172">
        <f t="shared" ref="X66:X67" si="49">SUMIF($A$33:$A$59,$B66,X$33:X$59)</f>
        <v>566.12009599999999</v>
      </c>
      <c r="Y66" s="1102">
        <f t="shared" ref="Y66:Y68" si="50">(($X66/$X$60-$AH66/$AH$60)/($X$64-$AH$64)*(Y$64-$X$64)+($X66/$X$60))*Y$60</f>
        <v>557.22899008432989</v>
      </c>
      <c r="Z66" s="1102">
        <f t="shared" si="44"/>
        <v>548.40821834992005</v>
      </c>
      <c r="AA66" s="1102">
        <f t="shared" si="44"/>
        <v>539.65778079677</v>
      </c>
      <c r="AB66" s="1102">
        <f t="shared" si="44"/>
        <v>530.97767742488008</v>
      </c>
      <c r="AC66" s="1102">
        <f t="shared" si="44"/>
        <v>522.36790823425008</v>
      </c>
      <c r="AD66" s="1102">
        <f t="shared" si="44"/>
        <v>513.82847322487999</v>
      </c>
      <c r="AE66" s="1102">
        <f t="shared" si="44"/>
        <v>505.35937239676997</v>
      </c>
      <c r="AF66" s="1102">
        <f t="shared" si="44"/>
        <v>496.96060574991986</v>
      </c>
      <c r="AG66" s="1102">
        <f t="shared" si="44"/>
        <v>488.63217328432989</v>
      </c>
      <c r="AH66" s="172">
        <f t="shared" ref="AH66:AH67" si="51">SUMIF($A$33:$A$59,$B66,AH$33:AH$59)</f>
        <v>480.37407499999995</v>
      </c>
      <c r="AI66" s="1101">
        <f t="shared" ref="AI66:AI68" si="52">$AH66/$AH$60*AI$60</f>
        <v>487.38922842820887</v>
      </c>
      <c r="AJ66" s="1101">
        <f t="shared" si="45"/>
        <v>494.50682780465365</v>
      </c>
      <c r="AK66" s="1101">
        <f t="shared" si="45"/>
        <v>501.72836920100508</v>
      </c>
      <c r="AL66" s="1101">
        <f t="shared" si="45"/>
        <v>509.05537053684958</v>
      </c>
      <c r="AM66" s="1101">
        <f t="shared" si="45"/>
        <v>516.48937189874596</v>
      </c>
      <c r="AN66" s="1101">
        <f t="shared" si="45"/>
        <v>524.03193586394116</v>
      </c>
      <c r="AO66" s="1101">
        <f t="shared" si="45"/>
        <v>531.68464782881313</v>
      </c>
      <c r="AP66" s="1101">
        <f t="shared" si="45"/>
        <v>539.44911634211155</v>
      </c>
      <c r="AQ66" s="1101">
        <f t="shared" si="45"/>
        <v>547.3269734430628</v>
      </c>
      <c r="AR66" s="1101">
        <f t="shared" si="45"/>
        <v>555.31987500441437</v>
      </c>
      <c r="AS66" s="1101">
        <f t="shared" si="45"/>
        <v>563.42950108048797</v>
      </c>
      <c r="AT66" s="1101">
        <f t="shared" si="45"/>
        <v>571.65755626031591</v>
      </c>
      <c r="AU66" s="1101">
        <f t="shared" si="45"/>
        <v>580.00577002593411</v>
      </c>
      <c r="AV66" s="1101">
        <f t="shared" si="45"/>
        <v>588.4758971159074</v>
      </c>
      <c r="AW66" s="1101">
        <f t="shared" si="45"/>
        <v>597.06971789416434</v>
      </c>
      <c r="AX66" s="1101">
        <f t="shared" si="45"/>
        <v>605.78903872421733</v>
      </c>
      <c r="AY66" s="1101">
        <f t="shared" si="45"/>
        <v>614.63569234884835</v>
      </c>
      <c r="AZ66" s="1101">
        <f t="shared" si="45"/>
        <v>623.61153827533917</v>
      </c>
      <c r="BA66" s="1101">
        <f t="shared" si="45"/>
        <v>632.7184631663273</v>
      </c>
      <c r="BB66" s="1101">
        <f t="shared" si="45"/>
        <v>641.95838123636952</v>
      </c>
      <c r="BC66" s="1101">
        <f t="shared" si="45"/>
        <v>651.33323465429748</v>
      </c>
      <c r="BD66" s="1101">
        <f t="shared" si="45"/>
        <v>660.84499395144837</v>
      </c>
      <c r="BE66" s="1101">
        <f t="shared" si="45"/>
        <v>670.49565843585708</v>
      </c>
      <c r="BF66" s="1101">
        <f t="shared" si="45"/>
        <v>680.2872566124978</v>
      </c>
      <c r="BG66" s="1101">
        <f t="shared" si="45"/>
        <v>690.22184660966195</v>
      </c>
    </row>
    <row r="67" spans="1:59">
      <c r="A67" s="412"/>
      <c r="B67" s="579" t="s">
        <v>108</v>
      </c>
      <c r="D67" s="1101">
        <f t="shared" si="42"/>
        <v>67.729997477249739</v>
      </c>
      <c r="E67" s="1101">
        <f t="shared" si="42"/>
        <v>69.193171529524776</v>
      </c>
      <c r="F67" s="1101">
        <f t="shared" si="42"/>
        <v>70.656345581799798</v>
      </c>
      <c r="G67" s="1101">
        <f t="shared" si="42"/>
        <v>72.119519634074834</v>
      </c>
      <c r="H67" s="1101">
        <f t="shared" si="42"/>
        <v>73.58269368634987</v>
      </c>
      <c r="I67" s="1101">
        <f t="shared" si="42"/>
        <v>75.045867738624892</v>
      </c>
      <c r="J67" s="1101">
        <f t="shared" si="42"/>
        <v>76.509041790899929</v>
      </c>
      <c r="K67" s="1101">
        <f t="shared" si="42"/>
        <v>77.972215843174965</v>
      </c>
      <c r="L67" s="1101">
        <f t="shared" si="42"/>
        <v>79.435389895450001</v>
      </c>
      <c r="M67" s="1101">
        <f t="shared" si="46"/>
        <v>80.898563947725023</v>
      </c>
      <c r="N67" s="172">
        <f t="shared" si="47"/>
        <v>82.361738000000003</v>
      </c>
      <c r="O67" s="1102">
        <f t="shared" si="48"/>
        <v>83.40347427760635</v>
      </c>
      <c r="P67" s="1102">
        <f t="shared" si="43"/>
        <v>84.443847204633499</v>
      </c>
      <c r="Q67" s="1102">
        <f t="shared" si="43"/>
        <v>85.482856781081466</v>
      </c>
      <c r="R67" s="1102">
        <f t="shared" si="43"/>
        <v>86.520503006950236</v>
      </c>
      <c r="S67" s="1102">
        <f t="shared" si="43"/>
        <v>87.556785882239836</v>
      </c>
      <c r="T67" s="1102">
        <f t="shared" si="43"/>
        <v>88.591705406950226</v>
      </c>
      <c r="U67" s="1102">
        <f t="shared" si="43"/>
        <v>89.625261581081446</v>
      </c>
      <c r="V67" s="1102">
        <f t="shared" si="43"/>
        <v>90.657454404633484</v>
      </c>
      <c r="W67" s="1102">
        <f t="shared" si="43"/>
        <v>91.68828387760631</v>
      </c>
      <c r="X67" s="172">
        <f t="shared" si="49"/>
        <v>92.717749999999995</v>
      </c>
      <c r="Y67" s="1102">
        <f t="shared" si="50"/>
        <v>92.173312691222236</v>
      </c>
      <c r="Z67" s="1102">
        <f t="shared" si="44"/>
        <v>91.625564717728409</v>
      </c>
      <c r="AA67" s="1102">
        <f t="shared" si="44"/>
        <v>91.074506079518542</v>
      </c>
      <c r="AB67" s="1102">
        <f t="shared" si="44"/>
        <v>90.520136776592622</v>
      </c>
      <c r="AC67" s="1102">
        <f t="shared" si="44"/>
        <v>89.962456808950648</v>
      </c>
      <c r="AD67" s="1102">
        <f t="shared" si="44"/>
        <v>89.401466176592606</v>
      </c>
      <c r="AE67" s="1102">
        <f t="shared" si="44"/>
        <v>88.837164879518539</v>
      </c>
      <c r="AF67" s="1102">
        <f t="shared" si="44"/>
        <v>88.269552917728404</v>
      </c>
      <c r="AG67" s="1102">
        <f t="shared" si="44"/>
        <v>87.698630291222202</v>
      </c>
      <c r="AH67" s="172">
        <f t="shared" si="51"/>
        <v>87.124397000000002</v>
      </c>
      <c r="AI67" s="1101">
        <f t="shared" si="52"/>
        <v>88.39672005843147</v>
      </c>
      <c r="AJ67" s="1101">
        <f t="shared" si="45"/>
        <v>89.6876235147854</v>
      </c>
      <c r="AK67" s="1101">
        <f t="shared" si="45"/>
        <v>90.997378708313818</v>
      </c>
      <c r="AL67" s="1101">
        <f t="shared" si="45"/>
        <v>92.326260940777445</v>
      </c>
      <c r="AM67" s="1101">
        <f t="shared" si="45"/>
        <v>93.674549534312391</v>
      </c>
      <c r="AN67" s="1101">
        <f t="shared" si="45"/>
        <v>95.042527890141756</v>
      </c>
      <c r="AO67" s="1101">
        <f t="shared" si="45"/>
        <v>96.430483548144664</v>
      </c>
      <c r="AP67" s="1101">
        <f t="shared" si="45"/>
        <v>97.838708247295244</v>
      </c>
      <c r="AQ67" s="1101">
        <f t="shared" si="45"/>
        <v>99.267497986984139</v>
      </c>
      <c r="AR67" s="1101">
        <f t="shared" si="45"/>
        <v>100.71715308923568</v>
      </c>
      <c r="AS67" s="1101">
        <f t="shared" si="45"/>
        <v>102.18797826183349</v>
      </c>
      <c r="AT67" s="1101">
        <f t="shared" si="45"/>
        <v>103.68028266236809</v>
      </c>
      <c r="AU67" s="1101">
        <f t="shared" si="45"/>
        <v>105.19437996321967</v>
      </c>
      <c r="AV67" s="1101">
        <f t="shared" si="45"/>
        <v>106.73058841749001</v>
      </c>
      <c r="AW67" s="1101">
        <f t="shared" si="45"/>
        <v>108.28923092589704</v>
      </c>
      <c r="AX67" s="1101">
        <f t="shared" si="45"/>
        <v>109.8706351046465</v>
      </c>
      <c r="AY67" s="1101">
        <f t="shared" si="45"/>
        <v>111.47513335429464</v>
      </c>
      <c r="AZ67" s="1101">
        <f t="shared" si="45"/>
        <v>113.10306292961658</v>
      </c>
      <c r="BA67" s="1101">
        <f t="shared" si="45"/>
        <v>114.75476601049502</v>
      </c>
      <c r="BB67" s="1101">
        <f t="shared" si="45"/>
        <v>116.43058977384409</v>
      </c>
      <c r="BC67" s="1101">
        <f t="shared" si="45"/>
        <v>118.13088646658375</v>
      </c>
      <c r="BD67" s="1101">
        <f t="shared" si="45"/>
        <v>119.85601347967955</v>
      </c>
      <c r="BE67" s="1101">
        <f t="shared" si="45"/>
        <v>121.60633342326399</v>
      </c>
      <c r="BF67" s="1101">
        <f t="shared" si="45"/>
        <v>123.38221420285461</v>
      </c>
      <c r="BG67" s="1101">
        <f t="shared" si="45"/>
        <v>125.18402909668534</v>
      </c>
    </row>
    <row r="68" spans="1:59">
      <c r="A68" s="412"/>
      <c r="B68" s="579" t="s">
        <v>109</v>
      </c>
      <c r="D68" s="1101">
        <f t="shared" si="42"/>
        <v>117.08446302960704</v>
      </c>
      <c r="E68" s="1101">
        <f t="shared" si="42"/>
        <v>119.61384372664634</v>
      </c>
      <c r="F68" s="1101">
        <f t="shared" si="42"/>
        <v>122.14322442368564</v>
      </c>
      <c r="G68" s="1101">
        <f t="shared" si="42"/>
        <v>124.67260512072495</v>
      </c>
      <c r="H68" s="1101">
        <f t="shared" si="42"/>
        <v>127.20198581776425</v>
      </c>
      <c r="I68" s="1101">
        <f t="shared" si="42"/>
        <v>129.73136651480357</v>
      </c>
      <c r="J68" s="1101">
        <f t="shared" si="42"/>
        <v>132.26074721184287</v>
      </c>
      <c r="K68" s="1101">
        <f t="shared" si="42"/>
        <v>134.79012790888217</v>
      </c>
      <c r="L68" s="1101">
        <f t="shared" si="42"/>
        <v>137.31950860592147</v>
      </c>
      <c r="M68" s="1101">
        <f t="shared" si="46"/>
        <v>139.84888930296077</v>
      </c>
      <c r="N68" s="172">
        <f>SUMIF($A$33:$A$59,$B68,N$33:N$59)</f>
        <v>142.37826999999999</v>
      </c>
      <c r="O68" s="1102">
        <f t="shared" si="48"/>
        <v>142.8234116111559</v>
      </c>
      <c r="P68" s="1102">
        <f t="shared" si="43"/>
        <v>143.2306613309438</v>
      </c>
      <c r="Q68" s="1102">
        <f t="shared" si="43"/>
        <v>143.60001915936377</v>
      </c>
      <c r="R68" s="1102">
        <f t="shared" si="43"/>
        <v>143.93148509641574</v>
      </c>
      <c r="S68" s="1102">
        <f t="shared" si="43"/>
        <v>144.22505914209972</v>
      </c>
      <c r="T68" s="1102">
        <f t="shared" si="43"/>
        <v>144.48074129641572</v>
      </c>
      <c r="U68" s="1102">
        <f t="shared" si="43"/>
        <v>144.69853155936374</v>
      </c>
      <c r="V68" s="1102">
        <f t="shared" si="43"/>
        <v>144.87842993094381</v>
      </c>
      <c r="W68" s="1102">
        <f t="shared" si="43"/>
        <v>145.02043641115586</v>
      </c>
      <c r="X68" s="172">
        <f>SUMIF($A$33:$A$59,$B68,X$33:X$59)</f>
        <v>145.124551</v>
      </c>
      <c r="Y68" s="1102">
        <f t="shared" si="50"/>
        <v>142.98505155665299</v>
      </c>
      <c r="Z68" s="1102">
        <f t="shared" si="44"/>
        <v>140.86130943404979</v>
      </c>
      <c r="AA68" s="1102">
        <f t="shared" si="44"/>
        <v>138.75332463219036</v>
      </c>
      <c r="AB68" s="1102">
        <f t="shared" si="44"/>
        <v>136.66109715107467</v>
      </c>
      <c r="AC68" s="1102">
        <f t="shared" si="44"/>
        <v>134.58462699070279</v>
      </c>
      <c r="AD68" s="1102">
        <f t="shared" si="44"/>
        <v>132.52391415107468</v>
      </c>
      <c r="AE68" s="1102">
        <f t="shared" si="44"/>
        <v>130.47895863219034</v>
      </c>
      <c r="AF68" s="1102">
        <f t="shared" si="44"/>
        <v>128.44976043404975</v>
      </c>
      <c r="AG68" s="1102">
        <f t="shared" si="44"/>
        <v>126.43631955665295</v>
      </c>
      <c r="AH68" s="172">
        <f>SUMIF($A$33:$A$59,$B68,AH$33:AH$59)</f>
        <v>124.438636</v>
      </c>
      <c r="AI68" s="1101">
        <f t="shared" si="52"/>
        <v>126.25587837290915</v>
      </c>
      <c r="AJ68" s="1101">
        <f t="shared" si="45"/>
        <v>128.09965888500119</v>
      </c>
      <c r="AK68" s="1101">
        <f t="shared" si="45"/>
        <v>129.97036508657857</v>
      </c>
      <c r="AL68" s="1101">
        <f t="shared" si="45"/>
        <v>131.86839018754321</v>
      </c>
      <c r="AM68" s="1101">
        <f t="shared" si="45"/>
        <v>133.79413314004648</v>
      </c>
      <c r="AN68" s="1101">
        <f t="shared" si="45"/>
        <v>135.74799872234635</v>
      </c>
      <c r="AO68" s="1101">
        <f t="shared" si="45"/>
        <v>137.73039762388899</v>
      </c>
      <c r="AP68" s="1101">
        <f t="shared" si="45"/>
        <v>139.74174653163303</v>
      </c>
      <c r="AQ68" s="1101">
        <f t="shared" si="45"/>
        <v>141.78246821763426</v>
      </c>
      <c r="AR68" s="1101">
        <f t="shared" si="45"/>
        <v>143.8529916279096</v>
      </c>
      <c r="AS68" s="1101">
        <f t="shared" si="45"/>
        <v>145.95375197259855</v>
      </c>
      <c r="AT68" s="1101">
        <f t="shared" si="45"/>
        <v>148.08519081744154</v>
      </c>
      <c r="AU68" s="1101">
        <f t="shared" si="45"/>
        <v>150.24775617659409</v>
      </c>
      <c r="AV68" s="1101">
        <f t="shared" si="45"/>
        <v>152.44190260679628</v>
      </c>
      <c r="AW68" s="1101">
        <f t="shared" si="45"/>
        <v>154.66809130291762</v>
      </c>
      <c r="AX68" s="1101">
        <f t="shared" si="45"/>
        <v>156.92679019489714</v>
      </c>
      <c r="AY68" s="1101">
        <f t="shared" si="45"/>
        <v>159.218474046099</v>
      </c>
      <c r="AZ68" s="1101">
        <f t="shared" si="45"/>
        <v>161.54362455310479</v>
      </c>
      <c r="BA68" s="1101">
        <f t="shared" si="45"/>
        <v>163.90273044696261</v>
      </c>
      <c r="BB68" s="1101">
        <f t="shared" si="45"/>
        <v>166.29628759591537</v>
      </c>
      <c r="BC68" s="1101">
        <f t="shared" si="45"/>
        <v>168.72479910962872</v>
      </c>
      <c r="BD68" s="1101">
        <f t="shared" si="45"/>
        <v>171.18877544494148</v>
      </c>
      <c r="BE68" s="1101">
        <f t="shared" si="45"/>
        <v>173.68873451316028</v>
      </c>
      <c r="BF68" s="1101">
        <f t="shared" si="45"/>
        <v>176.22520178892088</v>
      </c>
      <c r="BG68" s="1101">
        <f t="shared" si="45"/>
        <v>178.79871042063951</v>
      </c>
    </row>
    <row r="69" spans="1:59">
      <c r="A69" s="45"/>
      <c r="B69" s="578" t="s">
        <v>196</v>
      </c>
      <c r="C69" s="740"/>
      <c r="D69" s="1100">
        <f>SUM(D65:D68)</f>
        <v>779.8153202822798</v>
      </c>
      <c r="E69" s="1100">
        <f t="shared" ref="E69:H69" si="53">SUM(E65:E68)</f>
        <v>773.35350359999995</v>
      </c>
      <c r="F69" s="1100">
        <f t="shared" si="53"/>
        <v>789.70700720000002</v>
      </c>
      <c r="G69" s="1100">
        <f t="shared" si="53"/>
        <v>806.0605108000002</v>
      </c>
      <c r="H69" s="1100">
        <f t="shared" si="53"/>
        <v>822.41401440000016</v>
      </c>
      <c r="I69" s="1100">
        <f t="shared" ref="I69" si="54">SUM(I65:I68)</f>
        <v>838.76751800000022</v>
      </c>
      <c r="J69" s="1100">
        <f t="shared" ref="J69" si="55">SUM(J65:J68)</f>
        <v>855.12102160000029</v>
      </c>
      <c r="K69" s="1100">
        <f t="shared" ref="K69:L69" si="56">SUM(K65:K68)</f>
        <v>871.47452520000024</v>
      </c>
      <c r="L69" s="1100">
        <f t="shared" si="56"/>
        <v>887.82802880000042</v>
      </c>
      <c r="M69" s="1100">
        <f t="shared" ref="M69" si="57">SUM(M65:M68)</f>
        <v>904.18153240000049</v>
      </c>
      <c r="N69" s="1100">
        <f t="shared" ref="N69" si="58">SUM(N65:N68)</f>
        <v>920.53503599999999</v>
      </c>
      <c r="O69" s="1100">
        <f t="shared" ref="O69:P69" si="59">SUM(O65:O68)</f>
        <v>932.75958160000005</v>
      </c>
      <c r="P69" s="1100">
        <f t="shared" si="59"/>
        <v>944.98412719999976</v>
      </c>
      <c r="Q69" s="1100">
        <f t="shared" ref="Q69" si="60">SUM(Q65:Q68)</f>
        <v>957.20867279999982</v>
      </c>
      <c r="R69" s="1100">
        <f t="shared" ref="R69" si="61">SUM(R65:R68)</f>
        <v>969.43321839999976</v>
      </c>
      <c r="S69" s="1100">
        <f t="shared" ref="S69:T69" si="62">SUM(S65:S68)</f>
        <v>981.65776399999982</v>
      </c>
      <c r="T69" s="1100">
        <f t="shared" si="62"/>
        <v>993.88230959999964</v>
      </c>
      <c r="U69" s="1100">
        <f t="shared" ref="U69" si="63">SUM(U65:U68)</f>
        <v>1006.1068551999995</v>
      </c>
      <c r="V69" s="1100">
        <f t="shared" ref="V69" si="64">SUM(V65:V68)</f>
        <v>1018.3314007999998</v>
      </c>
      <c r="W69" s="1100">
        <f t="shared" ref="W69:X69" si="65">SUM(W65:W68)</f>
        <v>1030.5559463999996</v>
      </c>
      <c r="X69" s="1100">
        <f t="shared" si="65"/>
        <v>1042.7804919999999</v>
      </c>
      <c r="Y69" s="1100">
        <f t="shared" ref="Y69" si="66">SUM(Y65:Y68)</f>
        <v>1034.3681531999998</v>
      </c>
      <c r="Z69" s="1100">
        <f t="shared" ref="Z69" si="67">SUM(Z65:Z68)</f>
        <v>1025.9558143999998</v>
      </c>
      <c r="AA69" s="1100">
        <f t="shared" ref="AA69:AB69" si="68">SUM(AA65:AA68)</f>
        <v>1017.5434755999997</v>
      </c>
      <c r="AB69" s="1100">
        <f t="shared" si="68"/>
        <v>1009.1311367999997</v>
      </c>
      <c r="AC69" s="1100">
        <f t="shared" ref="AC69" si="69">SUM(AC65:AC68)</f>
        <v>1000.7187979999998</v>
      </c>
      <c r="AD69" s="1100">
        <f t="shared" ref="AD69" si="70">SUM(AD65:AD68)</f>
        <v>992.30645919999972</v>
      </c>
      <c r="AE69" s="1100">
        <f t="shared" ref="AE69:AF69" si="71">SUM(AE65:AE68)</f>
        <v>983.89412039999979</v>
      </c>
      <c r="AF69" s="1100">
        <f t="shared" si="71"/>
        <v>975.48178159999964</v>
      </c>
      <c r="AG69" s="1100">
        <f t="shared" ref="AG69" si="72">SUM(AG65:AG68)</f>
        <v>967.06944279999971</v>
      </c>
      <c r="AH69" s="1100">
        <f t="shared" ref="AH69" si="73">SUM(AH65:AH68)</f>
        <v>958.657104</v>
      </c>
      <c r="AI69" s="1100">
        <f t="shared" ref="AI69:AJ69" si="74">SUM(AI65:AI68)</f>
        <v>972.65687421991129</v>
      </c>
      <c r="AJ69" s="1100">
        <f t="shared" si="74"/>
        <v>986.86109039384769</v>
      </c>
      <c r="AK69" s="1100">
        <f t="shared" ref="AK69" si="75">SUM(AK65:AK68)</f>
        <v>1001.2727381528205</v>
      </c>
      <c r="AL69" s="1100">
        <f t="shared" ref="AL69" si="76">SUM(AL65:AL68)</f>
        <v>1015.8948467285692</v>
      </c>
      <c r="AM69" s="1100">
        <f t="shared" ref="AM69:AN69" si="77">SUM(AM65:AM68)</f>
        <v>1030.7304895902862</v>
      </c>
      <c r="AN69" s="1100">
        <f t="shared" si="77"/>
        <v>1045.7827850906392</v>
      </c>
      <c r="AO69" s="1100">
        <f t="shared" ref="AO69" si="78">SUM(AO65:AO68)</f>
        <v>1061.0548971212279</v>
      </c>
      <c r="AP69" s="1100">
        <f t="shared" ref="AP69" si="79">SUM(AP65:AP68)</f>
        <v>1076.5500357776132</v>
      </c>
      <c r="AQ69" s="1100">
        <f t="shared" ref="AQ69:AR69" si="80">SUM(AQ65:AQ68)</f>
        <v>1092.2714580340573</v>
      </c>
      <c r="AR69" s="1100">
        <f t="shared" si="80"/>
        <v>1108.222468428118</v>
      </c>
      <c r="AS69" s="1100">
        <f t="shared" ref="AS69" si="81">SUM(AS65:AS68)</f>
        <v>1124.4064197552409</v>
      </c>
      <c r="AT69" s="1100">
        <f t="shared" ref="AT69" si="82">SUM(AT65:AT68)</f>
        <v>1140.8267137734931</v>
      </c>
      <c r="AU69" s="1100">
        <f t="shared" ref="AU69:AV69" si="83">SUM(AU65:AU68)</f>
        <v>1157.4868019185924</v>
      </c>
      <c r="AV69" s="1100">
        <f t="shared" si="83"/>
        <v>1174.3901860293727</v>
      </c>
      <c r="AW69" s="1100">
        <f t="shared" ref="AW69" si="84">SUM(AW65:AW68)</f>
        <v>1191.5404190838497</v>
      </c>
      <c r="AX69" s="1100">
        <f t="shared" ref="AX69" si="85">SUM(AX65:AX68)</f>
        <v>1208.9411059460319</v>
      </c>
      <c r="AY69" s="1100">
        <f t="shared" ref="AY69:AZ69" si="86">SUM(AY65:AY68)</f>
        <v>1226.5959041236392</v>
      </c>
      <c r="AZ69" s="1100">
        <f t="shared" si="86"/>
        <v>1244.5085245368869</v>
      </c>
      <c r="BA69" s="1100">
        <f t="shared" ref="BA69" si="87">SUM(BA65:BA68)</f>
        <v>1262.6827322984948</v>
      </c>
      <c r="BB69" s="1100">
        <f t="shared" ref="BB69" si="88">SUM(BB65:BB68)</f>
        <v>1281.1223475050897</v>
      </c>
      <c r="BC69" s="1100">
        <f t="shared" ref="BC69:BD69" si="89">SUM(BC65:BC68)</f>
        <v>1299.8312460401644</v>
      </c>
      <c r="BD69" s="1100">
        <f t="shared" si="89"/>
        <v>1318.8133603887618</v>
      </c>
      <c r="BE69" s="1100">
        <f t="shared" ref="BE69" si="90">SUM(BE65:BE68)</f>
        <v>1338.0726804640572</v>
      </c>
      <c r="BF69" s="1100">
        <f t="shared" ref="BF69" si="91">SUM(BF65:BF68)</f>
        <v>1357.6132544460108</v>
      </c>
      <c r="BG69" s="1100">
        <f t="shared" ref="BG69" si="92">SUM(BG65:BG68)</f>
        <v>1377.4391896322691</v>
      </c>
    </row>
    <row r="70" spans="1:59">
      <c r="A70" s="479"/>
      <c r="E70" s="34"/>
      <c r="F70" s="34"/>
      <c r="G70" s="34"/>
      <c r="H70" s="34"/>
      <c r="I70" s="34"/>
      <c r="J70" s="34"/>
      <c r="K70" s="34"/>
      <c r="L70" s="34"/>
      <c r="M70" s="34"/>
      <c r="N70" s="111"/>
      <c r="O70" s="34"/>
      <c r="P70" s="34"/>
      <c r="Q70" s="34"/>
      <c r="R70" s="34"/>
      <c r="S70" s="34"/>
      <c r="T70" s="34"/>
      <c r="U70" s="34"/>
      <c r="V70" s="34"/>
      <c r="W70" s="34"/>
      <c r="X70" s="111"/>
      <c r="Y70" s="34"/>
      <c r="Z70" s="34"/>
      <c r="AA70" s="34"/>
      <c r="AB70" s="34"/>
      <c r="AC70" s="34"/>
      <c r="AD70" s="34"/>
      <c r="AE70" s="34"/>
      <c r="AF70" s="34"/>
      <c r="AG70" s="34"/>
      <c r="AH70" s="34"/>
      <c r="AI70" s="34"/>
      <c r="AJ70" s="34"/>
      <c r="AK70" s="34"/>
      <c r="AL70" s="34"/>
      <c r="AM70" s="34"/>
      <c r="AN70" s="34"/>
      <c r="AO70" s="34"/>
      <c r="AP70" s="34"/>
      <c r="AQ70" s="34"/>
      <c r="AR70" s="34"/>
      <c r="AS70" s="34"/>
      <c r="AT70" s="34"/>
      <c r="AU70" s="34"/>
      <c r="AV70" s="34"/>
      <c r="AW70" s="34"/>
      <c r="AX70" s="34"/>
      <c r="AY70" s="34"/>
      <c r="AZ70" s="34"/>
      <c r="BA70" s="34"/>
      <c r="BB70" s="34"/>
      <c r="BC70" s="34"/>
      <c r="BD70" s="34"/>
      <c r="BE70" s="34"/>
      <c r="BF70" s="34"/>
      <c r="BG70" s="34"/>
    </row>
    <row r="71" spans="1:59">
      <c r="B71" s="32" t="s">
        <v>650</v>
      </c>
      <c r="C71" s="32"/>
      <c r="D71" s="33"/>
      <c r="E71" s="33"/>
      <c r="F71" s="4"/>
    </row>
    <row r="72" spans="1:59" s="45" customFormat="1">
      <c r="B72" s="580" t="s">
        <v>188</v>
      </c>
      <c r="C72" s="587"/>
      <c r="D72" s="587">
        <v>1990</v>
      </c>
      <c r="E72" s="587">
        <v>1991</v>
      </c>
      <c r="F72" s="587">
        <v>1992</v>
      </c>
      <c r="G72" s="587">
        <v>1993</v>
      </c>
      <c r="H72" s="587">
        <v>1994</v>
      </c>
      <c r="I72" s="587">
        <v>1995</v>
      </c>
      <c r="J72" s="587">
        <v>1996</v>
      </c>
      <c r="K72" s="587">
        <v>1997</v>
      </c>
      <c r="L72" s="587">
        <v>1998</v>
      </c>
      <c r="M72" s="587">
        <v>1999</v>
      </c>
      <c r="N72" s="587">
        <v>2000</v>
      </c>
      <c r="O72" s="587">
        <v>2001</v>
      </c>
      <c r="P72" s="587">
        <v>2002</v>
      </c>
      <c r="Q72" s="587">
        <v>2003</v>
      </c>
      <c r="R72" s="587">
        <v>2004</v>
      </c>
      <c r="S72" s="587">
        <v>2005</v>
      </c>
      <c r="T72" s="587">
        <v>2006</v>
      </c>
      <c r="U72" s="587">
        <v>2007</v>
      </c>
      <c r="V72" s="587">
        <v>2008</v>
      </c>
      <c r="W72" s="587">
        <v>2009</v>
      </c>
      <c r="X72" s="587">
        <v>2010</v>
      </c>
      <c r="Y72" s="587">
        <v>2011</v>
      </c>
      <c r="Z72" s="587">
        <v>2012</v>
      </c>
      <c r="AA72" s="587">
        <v>2013</v>
      </c>
      <c r="AB72" s="587">
        <v>2014</v>
      </c>
      <c r="AC72" s="587">
        <v>2015</v>
      </c>
      <c r="AD72" s="587">
        <v>2016</v>
      </c>
      <c r="AE72" s="587">
        <v>2017</v>
      </c>
      <c r="AF72" s="587">
        <v>2018</v>
      </c>
      <c r="AG72" s="587">
        <v>2019</v>
      </c>
      <c r="AH72" s="587">
        <v>2020</v>
      </c>
      <c r="AI72" s="587">
        <v>2021</v>
      </c>
      <c r="AJ72" s="587">
        <v>2022</v>
      </c>
      <c r="AK72" s="587">
        <v>2023</v>
      </c>
      <c r="AL72" s="587">
        <v>2024</v>
      </c>
      <c r="AM72" s="587">
        <v>2025</v>
      </c>
      <c r="AN72" s="587">
        <v>2026</v>
      </c>
      <c r="AO72" s="587">
        <v>2027</v>
      </c>
      <c r="AP72" s="587">
        <v>2028</v>
      </c>
      <c r="AQ72" s="587">
        <v>2029</v>
      </c>
      <c r="AR72" s="587">
        <v>2030</v>
      </c>
      <c r="AS72" s="587">
        <v>2031</v>
      </c>
      <c r="AT72" s="587">
        <v>2032</v>
      </c>
      <c r="AU72" s="587">
        <v>2033</v>
      </c>
      <c r="AV72" s="587">
        <v>2034</v>
      </c>
      <c r="AW72" s="587">
        <v>2035</v>
      </c>
      <c r="AX72" s="587">
        <v>2036</v>
      </c>
      <c r="AY72" s="587">
        <v>2037</v>
      </c>
      <c r="AZ72" s="587">
        <v>2038</v>
      </c>
      <c r="BA72" s="587">
        <v>2039</v>
      </c>
      <c r="BB72" s="587">
        <v>2040</v>
      </c>
      <c r="BC72" s="587">
        <v>2041</v>
      </c>
      <c r="BD72" s="587">
        <v>2042</v>
      </c>
      <c r="BE72" s="587">
        <v>2043</v>
      </c>
      <c r="BF72" s="587">
        <v>2044</v>
      </c>
      <c r="BG72" s="586">
        <v>2045</v>
      </c>
    </row>
    <row r="73" spans="1:59">
      <c r="B73" s="579" t="s">
        <v>106</v>
      </c>
      <c r="D73" s="462">
        <f t="shared" ref="D73:AI73" si="93">D65*_xlfn.XLOOKUP($B73,$B$102:$B$105,D$102:D$105)</f>
        <v>39.278434281295503</v>
      </c>
      <c r="E73" s="462">
        <f t="shared" si="93"/>
        <v>40.126967988589463</v>
      </c>
      <c r="F73" s="462">
        <f t="shared" si="93"/>
        <v>40.97550169588343</v>
      </c>
      <c r="G73" s="462">
        <f t="shared" si="93"/>
        <v>41.824035403177405</v>
      </c>
      <c r="H73" s="462">
        <f t="shared" si="93"/>
        <v>42.672569110471365</v>
      </c>
      <c r="I73" s="462">
        <f t="shared" si="93"/>
        <v>43.521102817765332</v>
      </c>
      <c r="J73" s="462">
        <f t="shared" si="93"/>
        <v>44.369636525059292</v>
      </c>
      <c r="K73" s="462">
        <f t="shared" si="93"/>
        <v>45.218170232353259</v>
      </c>
      <c r="L73" s="462">
        <f t="shared" si="93"/>
        <v>46.066703939647226</v>
      </c>
      <c r="M73" s="462">
        <f t="shared" si="93"/>
        <v>46.915237646941193</v>
      </c>
      <c r="N73" s="462">
        <f t="shared" si="93"/>
        <v>47.763771354235132</v>
      </c>
      <c r="O73" s="462">
        <f t="shared" si="93"/>
        <v>49.340927006665744</v>
      </c>
      <c r="P73" s="462">
        <f t="shared" si="93"/>
        <v>50.942796525728575</v>
      </c>
      <c r="Q73" s="462">
        <f t="shared" si="93"/>
        <v>52.56937991142361</v>
      </c>
      <c r="R73" s="462">
        <f t="shared" si="93"/>
        <v>54.220677163750885</v>
      </c>
      <c r="S73" s="462">
        <f t="shared" si="93"/>
        <v>55.896688282710365</v>
      </c>
      <c r="T73" s="462">
        <f t="shared" si="93"/>
        <v>57.380938001351815</v>
      </c>
      <c r="U73" s="462">
        <f t="shared" si="93"/>
        <v>58.876931739024819</v>
      </c>
      <c r="V73" s="462">
        <f t="shared" si="93"/>
        <v>60.384390840461357</v>
      </c>
      <c r="W73" s="462">
        <f t="shared" si="93"/>
        <v>61.903036650393481</v>
      </c>
      <c r="X73" s="462">
        <f t="shared" si="93"/>
        <v>63.432590513553208</v>
      </c>
      <c r="Y73" s="462">
        <f t="shared" si="93"/>
        <v>64.026447837110624</v>
      </c>
      <c r="Z73" s="462">
        <f t="shared" si="93"/>
        <v>65.037489247284569</v>
      </c>
      <c r="AA73" s="462">
        <f t="shared" si="93"/>
        <v>66.031424473234864</v>
      </c>
      <c r="AB73" s="462">
        <f t="shared" si="93"/>
        <v>67.290805249987343</v>
      </c>
      <c r="AC73" s="462">
        <f t="shared" si="93"/>
        <v>68.539062593590671</v>
      </c>
      <c r="AD73" s="462">
        <f t="shared" si="93"/>
        <v>69.814757209528764</v>
      </c>
      <c r="AE73" s="462">
        <f t="shared" si="93"/>
        <v>71.079182702370019</v>
      </c>
      <c r="AF73" s="462">
        <f t="shared" si="93"/>
        <v>72.033427625412813</v>
      </c>
      <c r="AG73" s="462">
        <f t="shared" si="93"/>
        <v>72.969670871786235</v>
      </c>
      <c r="AH73" s="462">
        <f t="shared" si="93"/>
        <v>73.582487497378736</v>
      </c>
      <c r="AI73" s="462">
        <f t="shared" si="93"/>
        <v>74.601587279142407</v>
      </c>
      <c r="AJ73" s="462">
        <f t="shared" ref="AJ73:BG73" si="94">AJ65*_xlfn.XLOOKUP($B73,$B$102:$B$105,AJ$102:AJ$105)</f>
        <v>76.544255619190992</v>
      </c>
      <c r="AK73" s="462">
        <f t="shared" si="94"/>
        <v>78.017197241613388</v>
      </c>
      <c r="AL73" s="462">
        <f t="shared" si="94"/>
        <v>79.516835088421445</v>
      </c>
      <c r="AM73" s="462">
        <f t="shared" si="94"/>
        <v>81.043634753681275</v>
      </c>
      <c r="AN73" s="462">
        <f t="shared" si="94"/>
        <v>82.598069736772374</v>
      </c>
      <c r="AO73" s="462">
        <f t="shared" si="94"/>
        <v>84.180621573984368</v>
      </c>
      <c r="AP73" s="462">
        <f t="shared" si="94"/>
        <v>85.79177997227211</v>
      </c>
      <c r="AQ73" s="462">
        <f t="shared" si="94"/>
        <v>87.432042945202127</v>
      </c>
      <c r="AR73" s="462">
        <f t="shared" si="94"/>
        <v>89.101916951128274</v>
      </c>
      <c r="AS73" s="462">
        <f t="shared" si="94"/>
        <v>90.801917033631256</v>
      </c>
      <c r="AT73" s="462">
        <f t="shared" si="94"/>
        <v>92.532566964258876</v>
      </c>
      <c r="AU73" s="462">
        <f t="shared" si="94"/>
        <v>94.294399387604358</v>
      </c>
      <c r="AV73" s="462">
        <f t="shared" si="94"/>
        <v>96.087955968761293</v>
      </c>
      <c r="AW73" s="462">
        <f t="shared" si="94"/>
        <v>97.913787543191717</v>
      </c>
      <c r="AX73" s="462">
        <f t="shared" si="94"/>
        <v>99.772454269048907</v>
      </c>
      <c r="AY73" s="462">
        <f t="shared" si="94"/>
        <v>101.66452578199284</v>
      </c>
      <c r="AZ73" s="462">
        <f t="shared" si="94"/>
        <v>103.59058135253915</v>
      </c>
      <c r="BA73" s="462">
        <f t="shared" si="94"/>
        <v>105.55121004598243</v>
      </c>
      <c r="BB73" s="462">
        <f t="shared" si="94"/>
        <v>107.54701088493675</v>
      </c>
      <c r="BC73" s="462">
        <f t="shared" si="94"/>
        <v>109.57859301453259</v>
      </c>
      <c r="BD73" s="462">
        <f t="shared" si="94"/>
        <v>111.64657587031706</v>
      </c>
      <c r="BE73" s="462">
        <f t="shared" si="94"/>
        <v>113.75158934889845</v>
      </c>
      <c r="BF73" s="462">
        <f t="shared" si="94"/>
        <v>115.89427398138018</v>
      </c>
      <c r="BG73" s="462">
        <f t="shared" si="94"/>
        <v>118.07528110962937</v>
      </c>
    </row>
    <row r="74" spans="1:59">
      <c r="B74" s="579" t="s">
        <v>110</v>
      </c>
      <c r="D74" s="462">
        <f t="shared" ref="D74:AI74" si="95">D66*_xlfn.XLOOKUP($B74,$B$102:$B$105,D$102:D$105)</f>
        <v>178.08593831104713</v>
      </c>
      <c r="E74" s="462">
        <f t="shared" si="95"/>
        <v>172.70694673157564</v>
      </c>
      <c r="F74" s="462">
        <f t="shared" si="95"/>
        <v>176.35904588412654</v>
      </c>
      <c r="G74" s="462">
        <f t="shared" si="95"/>
        <v>180.01114503667748</v>
      </c>
      <c r="H74" s="462">
        <f t="shared" si="95"/>
        <v>183.66324418922838</v>
      </c>
      <c r="I74" s="462">
        <f t="shared" si="95"/>
        <v>187.31534334177931</v>
      </c>
      <c r="J74" s="462">
        <f t="shared" si="95"/>
        <v>190.96744249433021</v>
      </c>
      <c r="K74" s="462">
        <f t="shared" si="95"/>
        <v>194.61954164688115</v>
      </c>
      <c r="L74" s="462">
        <f t="shared" si="95"/>
        <v>198.27164079943205</v>
      </c>
      <c r="M74" s="462">
        <f t="shared" si="95"/>
        <v>201.92373995198298</v>
      </c>
      <c r="N74" s="462">
        <f t="shared" si="95"/>
        <v>205.57583910453374</v>
      </c>
      <c r="O74" s="462">
        <f t="shared" si="95"/>
        <v>207.51994095731567</v>
      </c>
      <c r="P74" s="462">
        <f t="shared" si="95"/>
        <v>209.4434428863666</v>
      </c>
      <c r="Q74" s="462">
        <f t="shared" si="95"/>
        <v>211.34634489168661</v>
      </c>
      <c r="R74" s="462">
        <f t="shared" si="95"/>
        <v>213.22864697327557</v>
      </c>
      <c r="S74" s="462">
        <f t="shared" si="95"/>
        <v>215.09034913113359</v>
      </c>
      <c r="T74" s="462">
        <f t="shared" si="95"/>
        <v>216.1161318712158</v>
      </c>
      <c r="U74" s="462">
        <f t="shared" si="95"/>
        <v>217.10763026317153</v>
      </c>
      <c r="V74" s="462">
        <f t="shared" si="95"/>
        <v>218.0650765764934</v>
      </c>
      <c r="W74" s="462">
        <f t="shared" si="95"/>
        <v>218.98870308067433</v>
      </c>
      <c r="X74" s="462">
        <f t="shared" si="95"/>
        <v>219.87874204520713</v>
      </c>
      <c r="Y74" s="462">
        <f t="shared" si="95"/>
        <v>215.59647628410474</v>
      </c>
      <c r="Z74" s="462">
        <f t="shared" si="95"/>
        <v>212.98455738829176</v>
      </c>
      <c r="AA74" s="462">
        <f t="shared" si="95"/>
        <v>210.37429261415295</v>
      </c>
      <c r="AB74" s="462">
        <f t="shared" si="95"/>
        <v>208.78847639151007</v>
      </c>
      <c r="AC74" s="462">
        <f t="shared" si="95"/>
        <v>207.17177149861274</v>
      </c>
      <c r="AD74" s="462">
        <f t="shared" si="95"/>
        <v>204.8286841287059</v>
      </c>
      <c r="AE74" s="462">
        <f t="shared" si="95"/>
        <v>202.47908733490132</v>
      </c>
      <c r="AF74" s="462">
        <f t="shared" si="95"/>
        <v>200.13318354672245</v>
      </c>
      <c r="AG74" s="462">
        <f t="shared" si="95"/>
        <v>197.78129989596701</v>
      </c>
      <c r="AH74" s="462">
        <f t="shared" si="95"/>
        <v>193.83488547543726</v>
      </c>
      <c r="AI74" s="462">
        <f t="shared" si="95"/>
        <v>196.05291595336405</v>
      </c>
      <c r="AJ74" s="462">
        <f t="shared" ref="AJ74:BG74" si="96">AJ66*_xlfn.XLOOKUP($B74,$B$102:$B$105,AJ$102:AJ$105)</f>
        <v>201.56143601722556</v>
      </c>
      <c r="AK74" s="462">
        <f t="shared" si="96"/>
        <v>205.40508468807337</v>
      </c>
      <c r="AL74" s="462">
        <f t="shared" si="96"/>
        <v>209.3180094077162</v>
      </c>
      <c r="AM74" s="462">
        <f t="shared" si="96"/>
        <v>213.30141381727452</v>
      </c>
      <c r="AN74" s="462">
        <f t="shared" si="96"/>
        <v>217.35652193865906</v>
      </c>
      <c r="AO74" s="462">
        <f t="shared" si="96"/>
        <v>221.48457851314336</v>
      </c>
      <c r="AP74" s="462">
        <f t="shared" si="96"/>
        <v>225.68684934547525</v>
      </c>
      <c r="AQ74" s="462">
        <f t="shared" si="96"/>
        <v>229.9646216536228</v>
      </c>
      <c r="AR74" s="462">
        <f t="shared" si="96"/>
        <v>234.31920442424072</v>
      </c>
      <c r="AS74" s="462">
        <f t="shared" si="96"/>
        <v>238.75192877395514</v>
      </c>
      <c r="AT74" s="462">
        <f t="shared" si="96"/>
        <v>243.26414831655478</v>
      </c>
      <c r="AU74" s="462">
        <f t="shared" si="96"/>
        <v>247.85723953619058</v>
      </c>
      <c r="AV74" s="462">
        <f t="shared" si="96"/>
        <v>252.53260216667405</v>
      </c>
      <c r="AW74" s="462">
        <f t="shared" si="96"/>
        <v>257.29165957697921</v>
      </c>
      <c r="AX74" s="462">
        <f t="shared" si="96"/>
        <v>262.13585916304515</v>
      </c>
      <c r="AY74" s="462">
        <f t="shared" si="96"/>
        <v>267.06667274597919</v>
      </c>
      <c r="AZ74" s="462">
        <f t="shared" si="96"/>
        <v>272.08559697677009</v>
      </c>
      <c r="BA74" s="462">
        <f t="shared" si="96"/>
        <v>277.19415374760877</v>
      </c>
      <c r="BB74" s="462">
        <f t="shared" si="96"/>
        <v>282.39389060993091</v>
      </c>
      <c r="BC74" s="462">
        <f t="shared" si="96"/>
        <v>287.68638119928289</v>
      </c>
      <c r="BD74" s="462">
        <f t="shared" si="96"/>
        <v>293.07322566712821</v>
      </c>
      <c r="BE74" s="462">
        <f t="shared" si="96"/>
        <v>298.55605111969885</v>
      </c>
      <c r="BF74" s="462">
        <f t="shared" si="96"/>
        <v>304.13651206401386</v>
      </c>
      <c r="BG74" s="462">
        <f t="shared" si="96"/>
        <v>309.81629086117164</v>
      </c>
    </row>
    <row r="75" spans="1:59">
      <c r="B75" s="579" t="s">
        <v>108</v>
      </c>
      <c r="D75" s="462">
        <f t="shared" ref="D75:AI75" si="97">D67*_xlfn.XLOOKUP($B75,$B$102:$B$105,D$102:D$105)</f>
        <v>31.369056347353322</v>
      </c>
      <c r="E75" s="462">
        <f t="shared" si="97"/>
        <v>32.046723422525119</v>
      </c>
      <c r="F75" s="462">
        <f t="shared" si="97"/>
        <v>32.724390497696909</v>
      </c>
      <c r="G75" s="462">
        <f t="shared" si="97"/>
        <v>33.402057572868699</v>
      </c>
      <c r="H75" s="462">
        <f t="shared" si="97"/>
        <v>34.079724648040497</v>
      </c>
      <c r="I75" s="462">
        <f t="shared" si="97"/>
        <v>34.757391723212287</v>
      </c>
      <c r="J75" s="462">
        <f t="shared" si="97"/>
        <v>35.435058798384084</v>
      </c>
      <c r="K75" s="462">
        <f t="shared" si="97"/>
        <v>36.112725873555874</v>
      </c>
      <c r="L75" s="462">
        <f t="shared" si="97"/>
        <v>36.790392948727671</v>
      </c>
      <c r="M75" s="462">
        <f t="shared" si="97"/>
        <v>37.468060023899461</v>
      </c>
      <c r="N75" s="462">
        <f t="shared" si="97"/>
        <v>38.14572709907123</v>
      </c>
      <c r="O75" s="462">
        <f t="shared" si="97"/>
        <v>38.628205841260645</v>
      </c>
      <c r="P75" s="462">
        <f t="shared" si="97"/>
        <v>39.110053149480869</v>
      </c>
      <c r="Q75" s="462">
        <f t="shared" si="97"/>
        <v>39.591269023731918</v>
      </c>
      <c r="R75" s="462">
        <f t="shared" si="97"/>
        <v>40.071853464013778</v>
      </c>
      <c r="S75" s="462">
        <f t="shared" si="97"/>
        <v>40.551806470326468</v>
      </c>
      <c r="T75" s="462">
        <f t="shared" si="97"/>
        <v>40.876915832567207</v>
      </c>
      <c r="U75" s="462">
        <f t="shared" si="97"/>
        <v>41.197795523709338</v>
      </c>
      <c r="V75" s="462">
        <f t="shared" si="97"/>
        <v>41.514452663334907</v>
      </c>
      <c r="W75" s="462">
        <f t="shared" si="97"/>
        <v>41.826894371025993</v>
      </c>
      <c r="X75" s="462">
        <f t="shared" si="97"/>
        <v>42.135127766364704</v>
      </c>
      <c r="Y75" s="462">
        <f t="shared" si="97"/>
        <v>41.727264156323017</v>
      </c>
      <c r="Z75" s="462">
        <f t="shared" si="97"/>
        <v>41.529893914563019</v>
      </c>
      <c r="AA75" s="462">
        <f t="shared" si="97"/>
        <v>41.33041630663849</v>
      </c>
      <c r="AB75" s="462">
        <f t="shared" si="97"/>
        <v>41.17020509782585</v>
      </c>
      <c r="AC75" s="462">
        <f t="shared" si="97"/>
        <v>41.007365691738109</v>
      </c>
      <c r="AD75" s="462">
        <f t="shared" si="97"/>
        <v>40.599094285750482</v>
      </c>
      <c r="AE75" s="462">
        <f t="shared" si="97"/>
        <v>40.191239657311328</v>
      </c>
      <c r="AF75" s="462">
        <f t="shared" si="97"/>
        <v>40.072349461014731</v>
      </c>
      <c r="AG75" s="462">
        <f t="shared" si="97"/>
        <v>39.950177537002212</v>
      </c>
      <c r="AH75" s="462">
        <f t="shared" si="97"/>
        <v>39.532397928028303</v>
      </c>
      <c r="AI75" s="462">
        <f t="shared" si="97"/>
        <v>39.951235451171996</v>
      </c>
      <c r="AJ75" s="462">
        <f t="shared" ref="AJ75:BG75" si="98">AJ67*_xlfn.XLOOKUP($B75,$B$102:$B$105,AJ$102:AJ$105)</f>
        <v>40.676825650603227</v>
      </c>
      <c r="AK75" s="462">
        <f t="shared" si="98"/>
        <v>41.268284197510255</v>
      </c>
      <c r="AL75" s="462">
        <f t="shared" si="98"/>
        <v>41.868342644257744</v>
      </c>
      <c r="AM75" s="462">
        <f t="shared" si="98"/>
        <v>42.477126032360502</v>
      </c>
      <c r="AN75" s="462">
        <f t="shared" si="98"/>
        <v>43.094761221387188</v>
      </c>
      <c r="AO75" s="462">
        <f t="shared" si="98"/>
        <v>43.721376915393556</v>
      </c>
      <c r="AP75" s="462">
        <f t="shared" si="98"/>
        <v>44.357103689740043</v>
      </c>
      <c r="AQ75" s="462">
        <f t="shared" si="98"/>
        <v>45.00207401829924</v>
      </c>
      <c r="AR75" s="462">
        <f t="shared" si="98"/>
        <v>45.656422301058988</v>
      </c>
      <c r="AS75" s="462">
        <f t="shared" si="98"/>
        <v>46.320284892126693</v>
      </c>
      <c r="AT75" s="462">
        <f t="shared" si="98"/>
        <v>46.993800128140911</v>
      </c>
      <c r="AU75" s="462">
        <f t="shared" si="98"/>
        <v>47.677108357095939</v>
      </c>
      <c r="AV75" s="462">
        <f t="shared" si="98"/>
        <v>48.370351967585492</v>
      </c>
      <c r="AW75" s="462">
        <f t="shared" si="98"/>
        <v>49.073675418471581</v>
      </c>
      <c r="AX75" s="462">
        <f t="shared" si="98"/>
        <v>49.787225268984706</v>
      </c>
      <c r="AY75" s="462">
        <f t="shared" si="98"/>
        <v>50.511150209261757</v>
      </c>
      <c r="AZ75" s="462">
        <f t="shared" si="98"/>
        <v>51.245601091327792</v>
      </c>
      <c r="BA75" s="462">
        <f t="shared" si="98"/>
        <v>51.990730960528346</v>
      </c>
      <c r="BB75" s="462">
        <f t="shared" si="98"/>
        <v>52.746695087418686</v>
      </c>
      <c r="BC75" s="462">
        <f t="shared" si="98"/>
        <v>53.513651000116774</v>
      </c>
      <c r="BD75" s="462">
        <f t="shared" si="98"/>
        <v>54.291758517126461</v>
      </c>
      <c r="BE75" s="462">
        <f t="shared" si="98"/>
        <v>55.081179780638116</v>
      </c>
      <c r="BF75" s="462">
        <f t="shared" si="98"/>
        <v>55.882079290313172</v>
      </c>
      <c r="BG75" s="462">
        <f t="shared" si="98"/>
        <v>56.69462393756006</v>
      </c>
    </row>
    <row r="76" spans="1:59">
      <c r="B76" s="579" t="s">
        <v>109</v>
      </c>
      <c r="D76" s="462">
        <f t="shared" ref="D76:AI76" si="99">D68*_xlfn.XLOOKUP($B76,$B$102:$B$105,D$102:D$105)</f>
        <v>33.573959558272442</v>
      </c>
      <c r="E76" s="462">
        <f t="shared" si="99"/>
        <v>34.29925925246328</v>
      </c>
      <c r="F76" s="462">
        <f t="shared" si="99"/>
        <v>35.024558946654118</v>
      </c>
      <c r="G76" s="462">
        <f t="shared" si="99"/>
        <v>35.749858640844963</v>
      </c>
      <c r="H76" s="462">
        <f t="shared" si="99"/>
        <v>36.4751583350358</v>
      </c>
      <c r="I76" s="462">
        <f t="shared" si="99"/>
        <v>37.200458029226638</v>
      </c>
      <c r="J76" s="462">
        <f t="shared" si="99"/>
        <v>37.925757723417476</v>
      </c>
      <c r="K76" s="462">
        <f t="shared" si="99"/>
        <v>38.651057417608314</v>
      </c>
      <c r="L76" s="462">
        <f t="shared" si="99"/>
        <v>39.376357111799152</v>
      </c>
      <c r="M76" s="462">
        <f t="shared" si="99"/>
        <v>40.10165680598999</v>
      </c>
      <c r="N76" s="462">
        <f t="shared" si="99"/>
        <v>40.826956500180806</v>
      </c>
      <c r="O76" s="462">
        <f t="shared" si="99"/>
        <v>40.954600818341738</v>
      </c>
      <c r="P76" s="462">
        <f t="shared" si="99"/>
        <v>41.071379639958906</v>
      </c>
      <c r="Q76" s="462">
        <f t="shared" si="99"/>
        <v>41.177292965032343</v>
      </c>
      <c r="R76" s="462">
        <f t="shared" si="99"/>
        <v>41.272340793562023</v>
      </c>
      <c r="S76" s="462">
        <f t="shared" si="99"/>
        <v>41.356523125547952</v>
      </c>
      <c r="T76" s="462">
        <f t="shared" si="99"/>
        <v>41.27412922406026</v>
      </c>
      <c r="U76" s="462">
        <f t="shared" si="99"/>
        <v>41.180400389313107</v>
      </c>
      <c r="V76" s="462">
        <f t="shared" si="99"/>
        <v>41.075459132603328</v>
      </c>
      <c r="W76" s="462">
        <f t="shared" si="99"/>
        <v>40.959427965227768</v>
      </c>
      <c r="X76" s="462">
        <f t="shared" si="99"/>
        <v>40.832429398483292</v>
      </c>
      <c r="Y76" s="462">
        <f t="shared" si="99"/>
        <v>40.076358304666698</v>
      </c>
      <c r="Z76" s="462">
        <f t="shared" si="99"/>
        <v>39.596458138373471</v>
      </c>
      <c r="AA76" s="462">
        <f t="shared" si="99"/>
        <v>39.117522077444931</v>
      </c>
      <c r="AB76" s="462">
        <f t="shared" si="99"/>
        <v>38.859784053495787</v>
      </c>
      <c r="AC76" s="462">
        <f t="shared" si="99"/>
        <v>38.596396129968781</v>
      </c>
      <c r="AD76" s="462">
        <f t="shared" si="99"/>
        <v>37.97294817021146</v>
      </c>
      <c r="AE76" s="462">
        <f t="shared" si="99"/>
        <v>37.355021304430345</v>
      </c>
      <c r="AF76" s="462">
        <f t="shared" si="99"/>
        <v>36.866799665601171</v>
      </c>
      <c r="AG76" s="462">
        <f t="shared" si="99"/>
        <v>36.380182435803299</v>
      </c>
      <c r="AH76" s="462">
        <f t="shared" si="99"/>
        <v>35.53238780919493</v>
      </c>
      <c r="AI76" s="462">
        <f t="shared" si="99"/>
        <v>35.774308489001704</v>
      </c>
      <c r="AJ76" s="462">
        <f t="shared" ref="AJ76:BG76" si="100">AJ68*_xlfn.XLOOKUP($B76,$B$102:$B$105,AJ$102:AJ$105)</f>
        <v>36.785055956902696</v>
      </c>
      <c r="AK76" s="462">
        <f t="shared" si="100"/>
        <v>37.382167681287498</v>
      </c>
      <c r="AL76" s="462">
        <f t="shared" si="100"/>
        <v>37.988874388045744</v>
      </c>
      <c r="AM76" s="462">
        <f t="shared" si="100"/>
        <v>38.605328976498974</v>
      </c>
      <c r="AN76" s="462">
        <f t="shared" si="100"/>
        <v>39.231686765452672</v>
      </c>
      <c r="AO76" s="462">
        <f t="shared" si="100"/>
        <v>39.868105531254386</v>
      </c>
      <c r="AP76" s="462">
        <f t="shared" si="100"/>
        <v>40.514745546447649</v>
      </c>
      <c r="AQ76" s="462">
        <f t="shared" si="100"/>
        <v>41.171769619030528</v>
      </c>
      <c r="AR76" s="462">
        <f t="shared" si="100"/>
        <v>41.839343132328629</v>
      </c>
      <c r="AS76" s="462">
        <f t="shared" si="100"/>
        <v>42.517634085491949</v>
      </c>
      <c r="AT76" s="462">
        <f t="shared" si="100"/>
        <v>43.206813134625179</v>
      </c>
      <c r="AU76" s="462">
        <f t="shared" si="100"/>
        <v>43.907053634561542</v>
      </c>
      <c r="AV76" s="462">
        <f t="shared" si="100"/>
        <v>44.618531681290115</v>
      </c>
      <c r="AW76" s="462">
        <f t="shared" si="100"/>
        <v>45.341426155046662</v>
      </c>
      <c r="AX76" s="462">
        <f t="shared" si="100"/>
        <v>46.075918764078587</v>
      </c>
      <c r="AY76" s="462">
        <f t="shared" si="100"/>
        <v>46.822194089094204</v>
      </c>
      <c r="AZ76" s="462">
        <f t="shared" si="100"/>
        <v>47.580439628407355</v>
      </c>
      <c r="BA76" s="462">
        <f t="shared" si="100"/>
        <v>48.350845843787653</v>
      </c>
      <c r="BB76" s="462">
        <f t="shared" si="100"/>
        <v>49.133606207027945</v>
      </c>
      <c r="BC76" s="462">
        <f t="shared" si="100"/>
        <v>49.928917247239802</v>
      </c>
      <c r="BD76" s="462">
        <f t="shared" si="100"/>
        <v>50.736978598888292</v>
      </c>
      <c r="BE76" s="462">
        <f t="shared" si="100"/>
        <v>51.557993050577934</v>
      </c>
      <c r="BF76" s="462">
        <f t="shared" si="100"/>
        <v>52.392166594601157</v>
      </c>
      <c r="BG76" s="462">
        <f t="shared" si="100"/>
        <v>53.239708477261189</v>
      </c>
    </row>
    <row r="77" spans="1:59">
      <c r="B77" s="578" t="s">
        <v>196</v>
      </c>
      <c r="C77" s="743"/>
      <c r="D77" s="576">
        <f>SUM(D73:D76)</f>
        <v>282.30738849796842</v>
      </c>
      <c r="E77" s="577">
        <f t="shared" ref="E77:BG77" si="101">SUM(E73:E76)</f>
        <v>279.17989739515349</v>
      </c>
      <c r="F77" s="577">
        <f t="shared" si="101"/>
        <v>285.08349702436101</v>
      </c>
      <c r="G77" s="577">
        <f t="shared" si="101"/>
        <v>290.98709665356853</v>
      </c>
      <c r="H77" s="577">
        <f t="shared" si="101"/>
        <v>296.89069628277605</v>
      </c>
      <c r="I77" s="577">
        <f t="shared" si="101"/>
        <v>302.79429591198357</v>
      </c>
      <c r="J77" s="577">
        <f t="shared" si="101"/>
        <v>308.69789554119103</v>
      </c>
      <c r="K77" s="577">
        <f t="shared" si="101"/>
        <v>314.60149517039861</v>
      </c>
      <c r="L77" s="577">
        <f t="shared" si="101"/>
        <v>320.50509479960613</v>
      </c>
      <c r="M77" s="577">
        <f t="shared" si="101"/>
        <v>326.40869442881365</v>
      </c>
      <c r="N77" s="576">
        <f t="shared" si="101"/>
        <v>332.31229405802094</v>
      </c>
      <c r="O77" s="577">
        <f t="shared" si="101"/>
        <v>336.44367462358383</v>
      </c>
      <c r="P77" s="577">
        <f t="shared" si="101"/>
        <v>340.56767220153495</v>
      </c>
      <c r="Q77" s="577">
        <f t="shared" si="101"/>
        <v>344.68428679187446</v>
      </c>
      <c r="R77" s="577">
        <f t="shared" si="101"/>
        <v>348.79351839460224</v>
      </c>
      <c r="S77" s="577">
        <f t="shared" si="101"/>
        <v>352.89536700971837</v>
      </c>
      <c r="T77" s="577">
        <f t="shared" si="101"/>
        <v>355.64811492919512</v>
      </c>
      <c r="U77" s="577">
        <f t="shared" si="101"/>
        <v>358.36275791521876</v>
      </c>
      <c r="V77" s="577">
        <f t="shared" si="101"/>
        <v>361.03937921289298</v>
      </c>
      <c r="W77" s="577">
        <f t="shared" si="101"/>
        <v>363.67806206732155</v>
      </c>
      <c r="X77" s="576">
        <f t="shared" si="101"/>
        <v>366.2788897236083</v>
      </c>
      <c r="Y77" s="577">
        <f t="shared" si="101"/>
        <v>361.42654658220511</v>
      </c>
      <c r="Z77" s="577">
        <f t="shared" si="101"/>
        <v>359.14839868851277</v>
      </c>
      <c r="AA77" s="577">
        <f t="shared" si="101"/>
        <v>356.85365547147126</v>
      </c>
      <c r="AB77" s="577">
        <f t="shared" si="101"/>
        <v>356.10927079281902</v>
      </c>
      <c r="AC77" s="577">
        <f t="shared" si="101"/>
        <v>355.31459591391035</v>
      </c>
      <c r="AD77" s="577">
        <f t="shared" si="101"/>
        <v>353.21548379419659</v>
      </c>
      <c r="AE77" s="577">
        <f t="shared" si="101"/>
        <v>351.10453099901298</v>
      </c>
      <c r="AF77" s="577">
        <f t="shared" si="101"/>
        <v>349.10576029875114</v>
      </c>
      <c r="AG77" s="577">
        <f t="shared" si="101"/>
        <v>347.08133074055877</v>
      </c>
      <c r="AH77" s="576">
        <f t="shared" si="101"/>
        <v>342.48215871003924</v>
      </c>
      <c r="AI77" s="577">
        <f t="shared" si="101"/>
        <v>346.38004717268018</v>
      </c>
      <c r="AJ77" s="577">
        <f t="shared" si="101"/>
        <v>355.56757324392248</v>
      </c>
      <c r="AK77" s="577">
        <f t="shared" si="101"/>
        <v>362.07273380848449</v>
      </c>
      <c r="AL77" s="577">
        <f t="shared" si="101"/>
        <v>368.69206152844112</v>
      </c>
      <c r="AM77" s="577">
        <f t="shared" si="101"/>
        <v>375.42750357981527</v>
      </c>
      <c r="AN77" s="577">
        <f t="shared" si="101"/>
        <v>382.28103966227127</v>
      </c>
      <c r="AO77" s="577">
        <f t="shared" si="101"/>
        <v>389.25468253377568</v>
      </c>
      <c r="AP77" s="577">
        <f t="shared" si="101"/>
        <v>396.35047855393509</v>
      </c>
      <c r="AQ77" s="577">
        <f t="shared" si="101"/>
        <v>403.57050823615475</v>
      </c>
      <c r="AR77" s="577">
        <f t="shared" si="101"/>
        <v>410.9168868087566</v>
      </c>
      <c r="AS77" s="577">
        <f t="shared" si="101"/>
        <v>418.39176478520505</v>
      </c>
      <c r="AT77" s="577">
        <f t="shared" si="101"/>
        <v>425.99732854357973</v>
      </c>
      <c r="AU77" s="577">
        <f t="shared" si="101"/>
        <v>433.73580091545244</v>
      </c>
      <c r="AV77" s="577">
        <f t="shared" si="101"/>
        <v>441.60944178431095</v>
      </c>
      <c r="AW77" s="577">
        <f t="shared" si="101"/>
        <v>449.6205486936891</v>
      </c>
      <c r="AX77" s="577">
        <f t="shared" si="101"/>
        <v>457.77145746515737</v>
      </c>
      <c r="AY77" s="577">
        <f t="shared" si="101"/>
        <v>466.06454282632797</v>
      </c>
      <c r="AZ77" s="577">
        <f t="shared" si="101"/>
        <v>474.50221904904436</v>
      </c>
      <c r="BA77" s="577">
        <f t="shared" si="101"/>
        <v>483.08694059790719</v>
      </c>
      <c r="BB77" s="577">
        <f t="shared" si="101"/>
        <v>491.82120278931427</v>
      </c>
      <c r="BC77" s="577">
        <f t="shared" si="101"/>
        <v>500.70754246117207</v>
      </c>
      <c r="BD77" s="577">
        <f t="shared" si="101"/>
        <v>509.74853865346006</v>
      </c>
      <c r="BE77" s="577">
        <f t="shared" si="101"/>
        <v>518.94681329981336</v>
      </c>
      <c r="BF77" s="577">
        <f t="shared" si="101"/>
        <v>528.30503193030836</v>
      </c>
      <c r="BG77" s="575">
        <f t="shared" si="101"/>
        <v>537.82590438562227</v>
      </c>
    </row>
    <row r="78" spans="1:59">
      <c r="B78" s="413"/>
      <c r="C78" s="413"/>
      <c r="D78" s="413">
        <f>D77-SUM(D73:D76)</f>
        <v>0</v>
      </c>
      <c r="E78" s="413">
        <f>E77-SUM(E73:E76)</f>
        <v>0</v>
      </c>
      <c r="F78" s="413">
        <f t="shared" ref="F78:AM78" si="102">F77-SUM(F73:F76)</f>
        <v>0</v>
      </c>
      <c r="G78" s="413">
        <f t="shared" si="102"/>
        <v>0</v>
      </c>
      <c r="H78" s="413">
        <f t="shared" si="102"/>
        <v>0</v>
      </c>
      <c r="I78" s="413">
        <f t="shared" si="102"/>
        <v>0</v>
      </c>
      <c r="J78" s="413">
        <f t="shared" si="102"/>
        <v>0</v>
      </c>
      <c r="K78" s="413">
        <f t="shared" si="102"/>
        <v>0</v>
      </c>
      <c r="L78" s="413">
        <f t="shared" si="102"/>
        <v>0</v>
      </c>
      <c r="M78" s="413">
        <f t="shared" si="102"/>
        <v>0</v>
      </c>
      <c r="N78" s="413">
        <f t="shared" si="102"/>
        <v>0</v>
      </c>
      <c r="O78" s="413">
        <f t="shared" si="102"/>
        <v>0</v>
      </c>
      <c r="P78" s="413">
        <f t="shared" si="102"/>
        <v>0</v>
      </c>
      <c r="Q78" s="413">
        <f t="shared" si="102"/>
        <v>0</v>
      </c>
      <c r="R78" s="413">
        <f t="shared" si="102"/>
        <v>0</v>
      </c>
      <c r="S78" s="413">
        <f t="shared" si="102"/>
        <v>0</v>
      </c>
      <c r="T78" s="413">
        <f t="shared" si="102"/>
        <v>0</v>
      </c>
      <c r="U78" s="413">
        <f t="shared" si="102"/>
        <v>0</v>
      </c>
      <c r="V78" s="413">
        <f t="shared" si="102"/>
        <v>0</v>
      </c>
      <c r="W78" s="413">
        <f t="shared" si="102"/>
        <v>0</v>
      </c>
      <c r="X78" s="413">
        <f t="shared" si="102"/>
        <v>0</v>
      </c>
      <c r="Y78" s="413">
        <f t="shared" si="102"/>
        <v>0</v>
      </c>
      <c r="Z78" s="413">
        <f t="shared" si="102"/>
        <v>0</v>
      </c>
      <c r="AA78" s="413">
        <f t="shared" si="102"/>
        <v>0</v>
      </c>
      <c r="AB78" s="413">
        <f t="shared" si="102"/>
        <v>0</v>
      </c>
      <c r="AC78" s="413">
        <f t="shared" si="102"/>
        <v>0</v>
      </c>
      <c r="AD78" s="413">
        <f t="shared" si="102"/>
        <v>0</v>
      </c>
      <c r="AE78" s="413">
        <f t="shared" si="102"/>
        <v>0</v>
      </c>
      <c r="AF78" s="413">
        <f t="shared" si="102"/>
        <v>0</v>
      </c>
      <c r="AG78" s="413">
        <f t="shared" si="102"/>
        <v>0</v>
      </c>
      <c r="AH78" s="413">
        <f t="shared" ref="AH78" si="103">AH77-SUM(AH73:AH76)</f>
        <v>0</v>
      </c>
      <c r="AI78" s="413">
        <f t="shared" si="102"/>
        <v>0</v>
      </c>
      <c r="AJ78" s="413">
        <f t="shared" si="102"/>
        <v>0</v>
      </c>
      <c r="AK78" s="413">
        <f t="shared" si="102"/>
        <v>0</v>
      </c>
      <c r="AL78" s="413">
        <f t="shared" si="102"/>
        <v>0</v>
      </c>
      <c r="AM78" s="413">
        <f t="shared" si="102"/>
        <v>0</v>
      </c>
    </row>
    <row r="79" spans="1:59">
      <c r="A79" s="478"/>
      <c r="B79" s="45"/>
      <c r="C79" s="45"/>
      <c r="Y79" s="1035">
        <f t="shared" ref="Y79:AH79" si="104">Z77-Y77</f>
        <v>-2.2781478936923349</v>
      </c>
      <c r="Z79" s="1035">
        <f t="shared" si="104"/>
        <v>-2.2947432170415141</v>
      </c>
      <c r="AA79" s="1035">
        <f t="shared" si="104"/>
        <v>-0.74438467865223856</v>
      </c>
      <c r="AB79" s="1035">
        <f t="shared" si="104"/>
        <v>-0.79467487890866551</v>
      </c>
      <c r="AC79" s="1035">
        <f t="shared" si="104"/>
        <v>-2.0991121197137659</v>
      </c>
      <c r="AD79" s="1035">
        <f t="shared" si="104"/>
        <v>-2.1109527951836071</v>
      </c>
      <c r="AE79" s="1035">
        <f t="shared" si="104"/>
        <v>-1.9987707002618436</v>
      </c>
      <c r="AF79" s="1035">
        <f t="shared" si="104"/>
        <v>-2.0244295581923666</v>
      </c>
      <c r="AG79" s="1035">
        <f t="shared" si="104"/>
        <v>-4.5991720305195258</v>
      </c>
      <c r="AH79" s="1035">
        <f t="shared" si="104"/>
        <v>3.8978884626409354</v>
      </c>
    </row>
    <row r="80" spans="1:59">
      <c r="A80" s="654"/>
      <c r="B80" s="32" t="s">
        <v>195</v>
      </c>
      <c r="C80" s="32"/>
      <c r="D80" s="33"/>
      <c r="E80" s="33"/>
      <c r="F80" s="4"/>
    </row>
    <row r="81" spans="1:59">
      <c r="A81" s="654"/>
      <c r="B81" s="580" t="s">
        <v>188</v>
      </c>
      <c r="C81" s="587"/>
      <c r="D81" s="587">
        <v>1990</v>
      </c>
      <c r="E81" s="587">
        <v>1991</v>
      </c>
      <c r="F81" s="587">
        <v>1992</v>
      </c>
      <c r="G81" s="587">
        <v>1993</v>
      </c>
      <c r="H81" s="587">
        <v>1994</v>
      </c>
      <c r="I81" s="587">
        <v>1995</v>
      </c>
      <c r="J81" s="587">
        <v>1996</v>
      </c>
      <c r="K81" s="587">
        <v>1997</v>
      </c>
      <c r="L81" s="587">
        <v>1998</v>
      </c>
      <c r="M81" s="587">
        <v>1999</v>
      </c>
      <c r="N81" s="587">
        <v>2000</v>
      </c>
      <c r="O81" s="587">
        <v>2001</v>
      </c>
      <c r="P81" s="587">
        <v>2002</v>
      </c>
      <c r="Q81" s="587">
        <v>2003</v>
      </c>
      <c r="R81" s="587">
        <v>2004</v>
      </c>
      <c r="S81" s="587">
        <v>2005</v>
      </c>
      <c r="T81" s="587">
        <v>2006</v>
      </c>
      <c r="U81" s="587">
        <v>2007</v>
      </c>
      <c r="V81" s="587">
        <v>2008</v>
      </c>
      <c r="W81" s="587">
        <v>2009</v>
      </c>
      <c r="X81" s="587">
        <v>2010</v>
      </c>
      <c r="Y81" s="587">
        <v>2011</v>
      </c>
      <c r="Z81" s="587">
        <v>2012</v>
      </c>
      <c r="AA81" s="587">
        <v>2013</v>
      </c>
      <c r="AB81" s="587">
        <v>2014</v>
      </c>
      <c r="AC81" s="587">
        <v>2015</v>
      </c>
      <c r="AD81" s="587">
        <v>2016</v>
      </c>
      <c r="AE81" s="587">
        <v>2017</v>
      </c>
      <c r="AF81" s="587">
        <v>2018</v>
      </c>
      <c r="AG81" s="587">
        <v>2019</v>
      </c>
      <c r="AH81" s="587">
        <v>2020</v>
      </c>
      <c r="AI81" s="587">
        <v>2021</v>
      </c>
      <c r="AJ81" s="587">
        <v>2022</v>
      </c>
      <c r="AK81" s="587">
        <v>2023</v>
      </c>
      <c r="AL81" s="587">
        <v>2024</v>
      </c>
      <c r="AM81" s="587">
        <v>2025</v>
      </c>
      <c r="AN81" s="587">
        <v>2026</v>
      </c>
      <c r="AO81" s="587">
        <v>2027</v>
      </c>
      <c r="AP81" s="587">
        <v>2028</v>
      </c>
      <c r="AQ81" s="587">
        <v>2029</v>
      </c>
      <c r="AR81" s="587">
        <v>2030</v>
      </c>
      <c r="AS81" s="587">
        <v>2031</v>
      </c>
      <c r="AT81" s="587">
        <v>2032</v>
      </c>
      <c r="AU81" s="587">
        <v>2033</v>
      </c>
      <c r="AV81" s="587">
        <v>2034</v>
      </c>
      <c r="AW81" s="587">
        <v>2035</v>
      </c>
      <c r="AX81" s="587">
        <v>2036</v>
      </c>
      <c r="AY81" s="587">
        <v>2037</v>
      </c>
      <c r="AZ81" s="587">
        <v>2038</v>
      </c>
      <c r="BA81" s="587">
        <v>2039</v>
      </c>
      <c r="BB81" s="587">
        <v>2040</v>
      </c>
      <c r="BC81" s="587">
        <v>2041</v>
      </c>
      <c r="BD81" s="587">
        <v>2042</v>
      </c>
      <c r="BE81" s="587">
        <v>2043</v>
      </c>
      <c r="BF81" s="587">
        <v>2044</v>
      </c>
      <c r="BG81" s="587">
        <v>2045</v>
      </c>
    </row>
    <row r="82" spans="1:59">
      <c r="A82" s="654"/>
      <c r="B82" s="579" t="s">
        <v>106</v>
      </c>
      <c r="D82" s="411">
        <f t="shared" ref="D82:AI82" si="105">D73*$J$111</f>
        <v>-18225.193506521115</v>
      </c>
      <c r="E82" s="410">
        <f t="shared" si="105"/>
        <v>-18618.913146705512</v>
      </c>
      <c r="F82" s="410">
        <f t="shared" si="105"/>
        <v>-19012.632786889913</v>
      </c>
      <c r="G82" s="410">
        <f t="shared" si="105"/>
        <v>-19406.352427074315</v>
      </c>
      <c r="H82" s="410">
        <f t="shared" si="105"/>
        <v>-19800.072067258712</v>
      </c>
      <c r="I82" s="410">
        <f t="shared" si="105"/>
        <v>-20193.791707443113</v>
      </c>
      <c r="J82" s="410">
        <f t="shared" si="105"/>
        <v>-20587.511347627511</v>
      </c>
      <c r="K82" s="410">
        <f t="shared" si="105"/>
        <v>-20981.230987811912</v>
      </c>
      <c r="L82" s="410">
        <f t="shared" si="105"/>
        <v>-21374.950627996313</v>
      </c>
      <c r="M82" s="410">
        <f t="shared" si="105"/>
        <v>-21768.670268180715</v>
      </c>
      <c r="N82" s="409">
        <f t="shared" si="105"/>
        <v>-22162.389908365101</v>
      </c>
      <c r="O82" s="410">
        <f t="shared" si="105"/>
        <v>-22894.190131092906</v>
      </c>
      <c r="P82" s="410">
        <f t="shared" si="105"/>
        <v>-23637.457587938057</v>
      </c>
      <c r="Q82" s="410">
        <f t="shared" si="105"/>
        <v>-24392.192278900555</v>
      </c>
      <c r="R82" s="410">
        <f t="shared" si="105"/>
        <v>-25158.39420398041</v>
      </c>
      <c r="S82" s="410">
        <f t="shared" si="105"/>
        <v>-25936.063363177611</v>
      </c>
      <c r="T82" s="410">
        <f t="shared" si="105"/>
        <v>-26624.755232627242</v>
      </c>
      <c r="U82" s="410">
        <f t="shared" si="105"/>
        <v>-27318.896326907518</v>
      </c>
      <c r="V82" s="410">
        <f t="shared" si="105"/>
        <v>-28018.357349974071</v>
      </c>
      <c r="W82" s="410">
        <f t="shared" si="105"/>
        <v>-28723.009005782576</v>
      </c>
      <c r="X82" s="409">
        <f t="shared" si="105"/>
        <v>-29432.721998288689</v>
      </c>
      <c r="Y82" s="410">
        <f t="shared" si="105"/>
        <v>-29708.271796419329</v>
      </c>
      <c r="Z82" s="410">
        <f t="shared" si="105"/>
        <v>-30177.395010740041</v>
      </c>
      <c r="AA82" s="410">
        <f t="shared" si="105"/>
        <v>-30638.580955580976</v>
      </c>
      <c r="AB82" s="410">
        <f t="shared" si="105"/>
        <v>-31222.933635994126</v>
      </c>
      <c r="AC82" s="410">
        <f t="shared" si="105"/>
        <v>-31802.125043426073</v>
      </c>
      <c r="AD82" s="410">
        <f t="shared" si="105"/>
        <v>-32394.047345221348</v>
      </c>
      <c r="AE82" s="410">
        <f t="shared" si="105"/>
        <v>-32980.740773899692</v>
      </c>
      <c r="AF82" s="410">
        <f t="shared" si="105"/>
        <v>-33423.510418191545</v>
      </c>
      <c r="AG82" s="410">
        <f t="shared" si="105"/>
        <v>-33857.927284508813</v>
      </c>
      <c r="AH82" s="1035">
        <f t="shared" si="105"/>
        <v>-34142.274198783736</v>
      </c>
      <c r="AI82" s="410">
        <f t="shared" si="105"/>
        <v>-34615.136497522079</v>
      </c>
      <c r="AJ82" s="410">
        <f t="shared" ref="AJ82:BG82" si="106">AJ73*$J$111</f>
        <v>-35516.534607304617</v>
      </c>
      <c r="AK82" s="410">
        <f t="shared" si="106"/>
        <v>-36199.979520108609</v>
      </c>
      <c r="AL82" s="410">
        <f t="shared" si="106"/>
        <v>-36895.811481027551</v>
      </c>
      <c r="AM82" s="410">
        <f t="shared" si="106"/>
        <v>-37604.246525708113</v>
      </c>
      <c r="AN82" s="410">
        <f t="shared" si="106"/>
        <v>-38325.504357862381</v>
      </c>
      <c r="AO82" s="410">
        <f t="shared" si="106"/>
        <v>-39059.808410328747</v>
      </c>
      <c r="AP82" s="410">
        <f t="shared" si="106"/>
        <v>-39807.385907134259</v>
      </c>
      <c r="AQ82" s="410">
        <f t="shared" si="106"/>
        <v>-40568.467926573787</v>
      </c>
      <c r="AR82" s="410">
        <f t="shared" si="106"/>
        <v>-41343.28946532352</v>
      </c>
      <c r="AS82" s="410">
        <f t="shared" si="106"/>
        <v>-42132.089503604904</v>
      </c>
      <c r="AT82" s="410">
        <f t="shared" si="106"/>
        <v>-42935.111071416119</v>
      </c>
      <c r="AU82" s="410">
        <f t="shared" si="106"/>
        <v>-43752.60131584842</v>
      </c>
      <c r="AV82" s="410">
        <f t="shared" si="106"/>
        <v>-44584.81156950524</v>
      </c>
      <c r="AW82" s="410">
        <f t="shared" si="106"/>
        <v>-45431.997420040956</v>
      </c>
      <c r="AX82" s="410">
        <f t="shared" si="106"/>
        <v>-46294.418780838692</v>
      </c>
      <c r="AY82" s="410">
        <f t="shared" si="106"/>
        <v>-47172.339962844679</v>
      </c>
      <c r="AZ82" s="410">
        <f t="shared" si="106"/>
        <v>-48066.029747578163</v>
      </c>
      <c r="BA82" s="410">
        <f t="shared" si="106"/>
        <v>-48975.761461335846</v>
      </c>
      <c r="BB82" s="410">
        <f t="shared" si="106"/>
        <v>-49901.813050610654</v>
      </c>
      <c r="BC82" s="410">
        <f t="shared" si="106"/>
        <v>-50844.467158743122</v>
      </c>
      <c r="BD82" s="410">
        <f t="shared" si="106"/>
        <v>-51804.011203827118</v>
      </c>
      <c r="BE82" s="410">
        <f t="shared" si="106"/>
        <v>-52780.737457888878</v>
      </c>
      <c r="BF82" s="410">
        <f t="shared" si="106"/>
        <v>-53774.943127360406</v>
      </c>
      <c r="BG82" s="410">
        <f t="shared" si="106"/>
        <v>-54786.930434868031</v>
      </c>
    </row>
    <row r="83" spans="1:59">
      <c r="A83" s="654"/>
      <c r="B83" s="579" t="s">
        <v>110</v>
      </c>
      <c r="D83" s="409">
        <f t="shared" ref="D83:AI83" si="107">D74*$J$111</f>
        <v>-82631.875376325872</v>
      </c>
      <c r="E83" s="410">
        <f t="shared" si="107"/>
        <v>-80136.023283451097</v>
      </c>
      <c r="F83" s="410">
        <f t="shared" si="107"/>
        <v>-81830.597290234713</v>
      </c>
      <c r="G83" s="410">
        <f t="shared" si="107"/>
        <v>-83525.171297018343</v>
      </c>
      <c r="H83" s="410">
        <f t="shared" si="107"/>
        <v>-85219.745303801974</v>
      </c>
      <c r="I83" s="410">
        <f t="shared" si="107"/>
        <v>-86914.319310585604</v>
      </c>
      <c r="J83" s="410">
        <f t="shared" si="107"/>
        <v>-88608.89331736922</v>
      </c>
      <c r="K83" s="410">
        <f t="shared" si="107"/>
        <v>-90303.467324152851</v>
      </c>
      <c r="L83" s="410">
        <f t="shared" si="107"/>
        <v>-91998.041330936467</v>
      </c>
      <c r="M83" s="410">
        <f t="shared" si="107"/>
        <v>-93692.615337720097</v>
      </c>
      <c r="N83" s="409">
        <f t="shared" si="107"/>
        <v>-95387.189344503655</v>
      </c>
      <c r="O83" s="410">
        <f t="shared" si="107"/>
        <v>-96289.252604194466</v>
      </c>
      <c r="P83" s="410">
        <f t="shared" si="107"/>
        <v>-97181.757499274099</v>
      </c>
      <c r="Q83" s="410">
        <f t="shared" si="107"/>
        <v>-98064.704029742585</v>
      </c>
      <c r="R83" s="410">
        <f t="shared" si="107"/>
        <v>-98938.092195599864</v>
      </c>
      <c r="S83" s="410">
        <f t="shared" si="107"/>
        <v>-99801.92199684598</v>
      </c>
      <c r="T83" s="410">
        <f t="shared" si="107"/>
        <v>-100277.88518824414</v>
      </c>
      <c r="U83" s="410">
        <f t="shared" si="107"/>
        <v>-100737.94044211159</v>
      </c>
      <c r="V83" s="410">
        <f t="shared" si="107"/>
        <v>-101182.19553149294</v>
      </c>
      <c r="W83" s="410">
        <f t="shared" si="107"/>
        <v>-101610.75822943289</v>
      </c>
      <c r="X83" s="409">
        <f t="shared" si="107"/>
        <v>-102023.73630897611</v>
      </c>
      <c r="Y83" s="410">
        <f t="shared" si="107"/>
        <v>-100036.7649958246</v>
      </c>
      <c r="Z83" s="410">
        <f t="shared" si="107"/>
        <v>-98824.834628167373</v>
      </c>
      <c r="AA83" s="410">
        <f t="shared" si="107"/>
        <v>-97613.671772966962</v>
      </c>
      <c r="AB83" s="410">
        <f t="shared" si="107"/>
        <v>-96877.853045660668</v>
      </c>
      <c r="AC83" s="410">
        <f t="shared" si="107"/>
        <v>-96127.701975356307</v>
      </c>
      <c r="AD83" s="410">
        <f t="shared" si="107"/>
        <v>-95040.509435719534</v>
      </c>
      <c r="AE83" s="410">
        <f t="shared" si="107"/>
        <v>-93950.296523394209</v>
      </c>
      <c r="AF83" s="410">
        <f t="shared" si="107"/>
        <v>-92861.797165679222</v>
      </c>
      <c r="AG83" s="410">
        <f t="shared" si="107"/>
        <v>-91770.523151728688</v>
      </c>
      <c r="AH83" s="1035">
        <f t="shared" si="107"/>
        <v>-89939.386860602885</v>
      </c>
      <c r="AI83" s="410">
        <f t="shared" si="107"/>
        <v>-90968.553002360917</v>
      </c>
      <c r="AJ83" s="410">
        <f t="shared" ref="AJ83:BG83" si="108">AJ74*$J$111</f>
        <v>-93524.506311992664</v>
      </c>
      <c r="AK83" s="410">
        <f t="shared" si="108"/>
        <v>-95307.959295266046</v>
      </c>
      <c r="AL83" s="410">
        <f t="shared" si="108"/>
        <v>-97123.556365180324</v>
      </c>
      <c r="AM83" s="410">
        <f t="shared" si="108"/>
        <v>-98971.856011215379</v>
      </c>
      <c r="AN83" s="410">
        <f t="shared" si="108"/>
        <v>-100853.4261795378</v>
      </c>
      <c r="AO83" s="410">
        <f t="shared" si="108"/>
        <v>-102768.84443009851</v>
      </c>
      <c r="AP83" s="410">
        <f t="shared" si="108"/>
        <v>-104718.69809630052</v>
      </c>
      <c r="AQ83" s="410">
        <f t="shared" si="108"/>
        <v>-106703.58444728098</v>
      </c>
      <c r="AR83" s="410">
        <f t="shared" si="108"/>
        <v>-108724.11085284769</v>
      </c>
      <c r="AS83" s="410">
        <f t="shared" si="108"/>
        <v>-110780.89495111519</v>
      </c>
      <c r="AT83" s="410">
        <f t="shared" si="108"/>
        <v>-112874.56481888142</v>
      </c>
      <c r="AU83" s="410">
        <f t="shared" si="108"/>
        <v>-115005.75914479242</v>
      </c>
      <c r="AV83" s="410">
        <f t="shared" si="108"/>
        <v>-117175.12740533677</v>
      </c>
      <c r="AW83" s="410">
        <f t="shared" si="108"/>
        <v>-119383.33004371835</v>
      </c>
      <c r="AX83" s="410">
        <f t="shared" si="108"/>
        <v>-121631.03865165295</v>
      </c>
      <c r="AY83" s="410">
        <f t="shared" si="108"/>
        <v>-123918.93615413434</v>
      </c>
      <c r="AZ83" s="410">
        <f t="shared" si="108"/>
        <v>-126247.71699722132</v>
      </c>
      <c r="BA83" s="410">
        <f t="shared" si="108"/>
        <v>-128618.08733889047</v>
      </c>
      <c r="BB83" s="410">
        <f t="shared" si="108"/>
        <v>-131030.76524300795</v>
      </c>
      <c r="BC83" s="410">
        <f t="shared" si="108"/>
        <v>-133486.48087646725</v>
      </c>
      <c r="BD83" s="410">
        <f t="shared" si="108"/>
        <v>-135985.97670954748</v>
      </c>
      <c r="BE83" s="410">
        <f t="shared" si="108"/>
        <v>-138530.00771954027</v>
      </c>
      <c r="BF83" s="410">
        <f t="shared" si="108"/>
        <v>-141119.34159770244</v>
      </c>
      <c r="BG83" s="410">
        <f t="shared" si="108"/>
        <v>-143754.75895958365</v>
      </c>
    </row>
    <row r="84" spans="1:59">
      <c r="A84" s="480"/>
      <c r="B84" s="579" t="s">
        <v>108</v>
      </c>
      <c r="D84" s="410">
        <f t="shared" ref="D84:AI84" si="109">D75*$J$111</f>
        <v>-14555.242145171942</v>
      </c>
      <c r="E84" s="410">
        <f t="shared" si="109"/>
        <v>-14869.679668051655</v>
      </c>
      <c r="F84" s="410">
        <f t="shared" si="109"/>
        <v>-15184.117190931365</v>
      </c>
      <c r="G84" s="410">
        <f t="shared" si="109"/>
        <v>-15498.554713811076</v>
      </c>
      <c r="H84" s="410">
        <f t="shared" si="109"/>
        <v>-15812.99223669079</v>
      </c>
      <c r="I84" s="410">
        <f t="shared" si="109"/>
        <v>-16127.429759570501</v>
      </c>
      <c r="J84" s="410">
        <f t="shared" si="109"/>
        <v>-16441.867282450214</v>
      </c>
      <c r="K84" s="410">
        <f t="shared" si="109"/>
        <v>-16756.304805329924</v>
      </c>
      <c r="L84" s="410">
        <f t="shared" si="109"/>
        <v>-17070.742328209639</v>
      </c>
      <c r="M84" s="410">
        <f t="shared" si="109"/>
        <v>-17385.17985108935</v>
      </c>
      <c r="N84" s="409">
        <f t="shared" si="109"/>
        <v>-17699.617373969049</v>
      </c>
      <c r="O84" s="410">
        <f t="shared" si="109"/>
        <v>-17923.487510344938</v>
      </c>
      <c r="P84" s="442">
        <f t="shared" si="109"/>
        <v>-18147.064661359123</v>
      </c>
      <c r="Q84" s="410">
        <f t="shared" si="109"/>
        <v>-18370.34882701161</v>
      </c>
      <c r="R84" s="410">
        <f t="shared" si="109"/>
        <v>-18593.340007302391</v>
      </c>
      <c r="S84" s="410">
        <f t="shared" si="109"/>
        <v>-18816.038202231481</v>
      </c>
      <c r="T84" s="410">
        <f t="shared" si="109"/>
        <v>-18966.888946311185</v>
      </c>
      <c r="U84" s="410">
        <f t="shared" si="109"/>
        <v>-19115.777123001131</v>
      </c>
      <c r="V84" s="410">
        <f t="shared" si="109"/>
        <v>-19262.706035787396</v>
      </c>
      <c r="W84" s="410">
        <f t="shared" si="109"/>
        <v>-19407.678988156062</v>
      </c>
      <c r="X84" s="409">
        <f t="shared" si="109"/>
        <v>-19550.699283593221</v>
      </c>
      <c r="Y84" s="410">
        <f t="shared" si="109"/>
        <v>-19361.450568533881</v>
      </c>
      <c r="Z84" s="410">
        <f t="shared" si="109"/>
        <v>-19269.870776357242</v>
      </c>
      <c r="AA84" s="410">
        <f t="shared" si="109"/>
        <v>-19177.313166280259</v>
      </c>
      <c r="AB84" s="410">
        <f t="shared" si="109"/>
        <v>-19102.975165391195</v>
      </c>
      <c r="AC84" s="410">
        <f t="shared" si="109"/>
        <v>-19027.417680966482</v>
      </c>
      <c r="AD84" s="410">
        <f t="shared" si="109"/>
        <v>-18837.979748588223</v>
      </c>
      <c r="AE84" s="410">
        <f t="shared" si="109"/>
        <v>-18648.735200992458</v>
      </c>
      <c r="AF84" s="410">
        <f t="shared" si="109"/>
        <v>-18593.570149910836</v>
      </c>
      <c r="AG84" s="410">
        <f t="shared" si="109"/>
        <v>-18536.882377169026</v>
      </c>
      <c r="AH84" s="1035">
        <f t="shared" si="109"/>
        <v>-18343.032638605131</v>
      </c>
      <c r="AI84" s="410">
        <f t="shared" si="109"/>
        <v>-18537.373249343807</v>
      </c>
      <c r="AJ84" s="410">
        <f t="shared" ref="AJ84:BG84" si="110">AJ75*$J$111</f>
        <v>-18874.047101879896</v>
      </c>
      <c r="AK84" s="410">
        <f t="shared" si="110"/>
        <v>-19148.483867644758</v>
      </c>
      <c r="AL84" s="410">
        <f t="shared" si="110"/>
        <v>-19426.910986935593</v>
      </c>
      <c r="AM84" s="410">
        <f t="shared" si="110"/>
        <v>-19709.386479015273</v>
      </c>
      <c r="AN84" s="410">
        <f t="shared" si="110"/>
        <v>-19995.969206723654</v>
      </c>
      <c r="AO84" s="410">
        <f t="shared" si="110"/>
        <v>-20286.718888742609</v>
      </c>
      <c r="AP84" s="410">
        <f t="shared" si="110"/>
        <v>-20581.696112039379</v>
      </c>
      <c r="AQ84" s="410">
        <f t="shared" si="110"/>
        <v>-20880.962344490847</v>
      </c>
      <c r="AR84" s="410">
        <f t="shared" si="110"/>
        <v>-21184.579947691371</v>
      </c>
      <c r="AS84" s="410">
        <f t="shared" si="110"/>
        <v>-21492.612189946787</v>
      </c>
      <c r="AT84" s="410">
        <f t="shared" si="110"/>
        <v>-21805.123259457381</v>
      </c>
      <c r="AU84" s="410">
        <f t="shared" si="110"/>
        <v>-22122.178277692517</v>
      </c>
      <c r="AV84" s="410">
        <f t="shared" si="110"/>
        <v>-22443.843312959667</v>
      </c>
      <c r="AW84" s="410">
        <f t="shared" si="110"/>
        <v>-22770.185394170814</v>
      </c>
      <c r="AX84" s="410">
        <f t="shared" si="110"/>
        <v>-23101.272524808905</v>
      </c>
      <c r="AY84" s="410">
        <f t="shared" si="110"/>
        <v>-23437.173697097456</v>
      </c>
      <c r="AZ84" s="410">
        <f t="shared" si="110"/>
        <v>-23777.958906376094</v>
      </c>
      <c r="BA84" s="410">
        <f t="shared" si="110"/>
        <v>-24123.699165685153</v>
      </c>
      <c r="BB84" s="410">
        <f t="shared" si="110"/>
        <v>-24474.46652056227</v>
      </c>
      <c r="BC84" s="410">
        <f t="shared" si="110"/>
        <v>-24830.334064054183</v>
      </c>
      <c r="BD84" s="410">
        <f t="shared" si="110"/>
        <v>-25191.375951946677</v>
      </c>
      <c r="BE84" s="410">
        <f t="shared" si="110"/>
        <v>-25557.667418216086</v>
      </c>
      <c r="BF84" s="410">
        <f t="shared" si="110"/>
        <v>-25929.284790705311</v>
      </c>
      <c r="BG84" s="410">
        <f t="shared" si="110"/>
        <v>-26306.305507027868</v>
      </c>
    </row>
    <row r="85" spans="1:59">
      <c r="A85" s="655"/>
      <c r="B85" s="579" t="s">
        <v>109</v>
      </c>
      <c r="D85" s="410">
        <f t="shared" ref="D85:AI85" si="111">D76*$J$111</f>
        <v>-15578.317235038414</v>
      </c>
      <c r="E85" s="410">
        <f t="shared" si="111"/>
        <v>-15914.856293142962</v>
      </c>
      <c r="F85" s="410">
        <f t="shared" si="111"/>
        <v>-16251.395351247511</v>
      </c>
      <c r="G85" s="410">
        <f t="shared" si="111"/>
        <v>-16587.934409352063</v>
      </c>
      <c r="H85" s="410">
        <f t="shared" si="111"/>
        <v>-16924.47346745661</v>
      </c>
      <c r="I85" s="410">
        <f t="shared" si="111"/>
        <v>-17261.01252556116</v>
      </c>
      <c r="J85" s="410">
        <f t="shared" si="111"/>
        <v>-17597.55158366571</v>
      </c>
      <c r="K85" s="410">
        <f t="shared" si="111"/>
        <v>-17934.090641770257</v>
      </c>
      <c r="L85" s="410">
        <f t="shared" si="111"/>
        <v>-18270.629699874808</v>
      </c>
      <c r="M85" s="410">
        <f t="shared" si="111"/>
        <v>-18607.168757979354</v>
      </c>
      <c r="N85" s="409">
        <f t="shared" si="111"/>
        <v>-18943.707816083894</v>
      </c>
      <c r="O85" s="410">
        <f t="shared" si="111"/>
        <v>-19002.934779710566</v>
      </c>
      <c r="P85" s="410">
        <f t="shared" si="111"/>
        <v>-19057.120152940934</v>
      </c>
      <c r="Q85" s="410">
        <f t="shared" si="111"/>
        <v>-19106.263935775009</v>
      </c>
      <c r="R85" s="410">
        <f t="shared" si="111"/>
        <v>-19150.36612821278</v>
      </c>
      <c r="S85" s="410">
        <f t="shared" si="111"/>
        <v>-19189.42673025425</v>
      </c>
      <c r="T85" s="442">
        <f t="shared" si="111"/>
        <v>-19151.195959963959</v>
      </c>
      <c r="U85" s="410">
        <f t="shared" si="111"/>
        <v>-19107.705780641281</v>
      </c>
      <c r="V85" s="410">
        <f t="shared" si="111"/>
        <v>-19059.013037527944</v>
      </c>
      <c r="W85" s="410">
        <f t="shared" si="111"/>
        <v>-19005.174575865683</v>
      </c>
      <c r="X85" s="409">
        <f t="shared" si="111"/>
        <v>-18946.247240896246</v>
      </c>
      <c r="Y85" s="410">
        <f t="shared" si="111"/>
        <v>-18595.430253365346</v>
      </c>
      <c r="Z85" s="410">
        <f t="shared" si="111"/>
        <v>-18372.756576205291</v>
      </c>
      <c r="AA85" s="410">
        <f t="shared" si="111"/>
        <v>-18150.530243934449</v>
      </c>
      <c r="AB85" s="410">
        <f t="shared" si="111"/>
        <v>-18030.939800822045</v>
      </c>
      <c r="AC85" s="410">
        <f t="shared" si="111"/>
        <v>-17908.727804305516</v>
      </c>
      <c r="AD85" s="410">
        <f t="shared" si="111"/>
        <v>-17619.447950978116</v>
      </c>
      <c r="AE85" s="410">
        <f t="shared" si="111"/>
        <v>-17332.729885255681</v>
      </c>
      <c r="AF85" s="410">
        <f t="shared" si="111"/>
        <v>-17106.195044838943</v>
      </c>
      <c r="AG85" s="410">
        <f t="shared" si="111"/>
        <v>-16880.404650212731</v>
      </c>
      <c r="AH85" s="1035">
        <f t="shared" si="111"/>
        <v>-16487.027943466448</v>
      </c>
      <c r="AI85" s="410">
        <f t="shared" si="111"/>
        <v>-16599.279138896793</v>
      </c>
      <c r="AJ85" s="410">
        <f t="shared" ref="AJ85:BG85" si="112">AJ76*$J$111</f>
        <v>-17068.265964002851</v>
      </c>
      <c r="AK85" s="410">
        <f t="shared" si="112"/>
        <v>-17345.325804117398</v>
      </c>
      <c r="AL85" s="410">
        <f t="shared" si="112"/>
        <v>-17626.837716053225</v>
      </c>
      <c r="AM85" s="410">
        <f t="shared" si="112"/>
        <v>-17912.872645095526</v>
      </c>
      <c r="AN85" s="410">
        <f t="shared" si="112"/>
        <v>-18203.502659170041</v>
      </c>
      <c r="AO85" s="410">
        <f t="shared" si="112"/>
        <v>-18498.800966502036</v>
      </c>
      <c r="AP85" s="410">
        <f t="shared" si="112"/>
        <v>-18798.84193355171</v>
      </c>
      <c r="AQ85" s="410">
        <f t="shared" si="112"/>
        <v>-19103.701103230163</v>
      </c>
      <c r="AR85" s="410">
        <f t="shared" si="112"/>
        <v>-19413.455213400484</v>
      </c>
      <c r="AS85" s="410">
        <f t="shared" si="112"/>
        <v>-19728.182215668265</v>
      </c>
      <c r="AT85" s="410">
        <f t="shared" si="112"/>
        <v>-20047.961294466084</v>
      </c>
      <c r="AU85" s="410">
        <f t="shared" si="112"/>
        <v>-20372.872886436555</v>
      </c>
      <c r="AV85" s="410">
        <f t="shared" si="112"/>
        <v>-20702.998700118613</v>
      </c>
      <c r="AW85" s="410">
        <f t="shared" si="112"/>
        <v>-21038.421735941651</v>
      </c>
      <c r="AX85" s="410">
        <f t="shared" si="112"/>
        <v>-21379.226306532466</v>
      </c>
      <c r="AY85" s="410">
        <f t="shared" si="112"/>
        <v>-21725.498057339712</v>
      </c>
      <c r="AZ85" s="410">
        <f t="shared" si="112"/>
        <v>-22077.323987581014</v>
      </c>
      <c r="BA85" s="410">
        <f t="shared" si="112"/>
        <v>-22434.79247151747</v>
      </c>
      <c r="BB85" s="410">
        <f t="shared" si="112"/>
        <v>-22797.993280060968</v>
      </c>
      <c r="BC85" s="410">
        <f t="shared" si="112"/>
        <v>-23167.017602719268</v>
      </c>
      <c r="BD85" s="410">
        <f t="shared" si="112"/>
        <v>-23541.958069884167</v>
      </c>
      <c r="BE85" s="410">
        <f t="shared" si="112"/>
        <v>-23922.90877546816</v>
      </c>
      <c r="BF85" s="410">
        <f t="shared" si="112"/>
        <v>-24309.965299894939</v>
      </c>
      <c r="BG85" s="410">
        <f t="shared" si="112"/>
        <v>-24703.224733449191</v>
      </c>
    </row>
    <row r="86" spans="1:59">
      <c r="A86" s="655"/>
      <c r="B86" s="578" t="s">
        <v>196</v>
      </c>
      <c r="C86" s="743"/>
      <c r="D86" s="730">
        <f t="shared" ref="D86:AI86" si="113">D77*$J$111</f>
        <v>-130990.62826305734</v>
      </c>
      <c r="E86" s="888">
        <f t="shared" si="113"/>
        <v>-129539.47239135121</v>
      </c>
      <c r="F86" s="888">
        <f t="shared" si="113"/>
        <v>-132278.74261930352</v>
      </c>
      <c r="G86" s="888">
        <f t="shared" si="113"/>
        <v>-135018.0128472558</v>
      </c>
      <c r="H86" s="888">
        <f t="shared" si="113"/>
        <v>-137757.28307520808</v>
      </c>
      <c r="I86" s="888">
        <f t="shared" si="113"/>
        <v>-140496.55330316038</v>
      </c>
      <c r="J86" s="888">
        <f t="shared" si="113"/>
        <v>-143235.82353111263</v>
      </c>
      <c r="K86" s="888">
        <f t="shared" si="113"/>
        <v>-145975.09375906494</v>
      </c>
      <c r="L86" s="888">
        <f t="shared" si="113"/>
        <v>-148714.36398701725</v>
      </c>
      <c r="M86" s="888">
        <f t="shared" si="113"/>
        <v>-151453.63421496953</v>
      </c>
      <c r="N86" s="730">
        <f t="shared" si="113"/>
        <v>-154192.90444292172</v>
      </c>
      <c r="O86" s="888">
        <f t="shared" si="113"/>
        <v>-156109.86502534291</v>
      </c>
      <c r="P86" s="888">
        <f t="shared" si="113"/>
        <v>-158023.39990151222</v>
      </c>
      <c r="Q86" s="888">
        <f t="shared" si="113"/>
        <v>-159933.50907142975</v>
      </c>
      <c r="R86" s="888">
        <f t="shared" si="113"/>
        <v>-161840.19253509544</v>
      </c>
      <c r="S86" s="888">
        <f t="shared" si="113"/>
        <v>-163743.45029250931</v>
      </c>
      <c r="T86" s="888">
        <f t="shared" si="113"/>
        <v>-165020.72532714653</v>
      </c>
      <c r="U86" s="888">
        <f t="shared" si="113"/>
        <v>-166280.31967266151</v>
      </c>
      <c r="V86" s="888">
        <f t="shared" si="113"/>
        <v>-167522.27195478234</v>
      </c>
      <c r="W86" s="888">
        <f t="shared" si="113"/>
        <v>-168746.62079923719</v>
      </c>
      <c r="X86" s="730">
        <f t="shared" si="113"/>
        <v>-169953.40483175425</v>
      </c>
      <c r="Y86" s="888">
        <f t="shared" si="113"/>
        <v>-167701.91761414317</v>
      </c>
      <c r="Z86" s="888">
        <f t="shared" si="113"/>
        <v>-166644.85699146992</v>
      </c>
      <c r="AA86" s="888">
        <f t="shared" si="113"/>
        <v>-165580.09613876266</v>
      </c>
      <c r="AB86" s="888">
        <f t="shared" si="113"/>
        <v>-165234.70164786803</v>
      </c>
      <c r="AC86" s="888">
        <f t="shared" si="113"/>
        <v>-164865.9725040544</v>
      </c>
      <c r="AD86" s="888">
        <f t="shared" si="113"/>
        <v>-163891.98448050721</v>
      </c>
      <c r="AE86" s="888">
        <f t="shared" si="113"/>
        <v>-162912.50238354201</v>
      </c>
      <c r="AF86" s="888">
        <f t="shared" si="113"/>
        <v>-161985.07277862052</v>
      </c>
      <c r="AG86" s="888">
        <f t="shared" si="113"/>
        <v>-161045.73746361927</v>
      </c>
      <c r="AH86" s="730">
        <f t="shared" si="113"/>
        <v>-158911.72164145822</v>
      </c>
      <c r="AI86" s="888">
        <f t="shared" si="113"/>
        <v>-160720.3418881236</v>
      </c>
      <c r="AJ86" s="888">
        <f t="shared" ref="AJ86:BG86" si="114">AJ77*$J$111</f>
        <v>-164983.35398518003</v>
      </c>
      <c r="AK86" s="888">
        <f t="shared" si="114"/>
        <v>-168001.74848713679</v>
      </c>
      <c r="AL86" s="888">
        <f t="shared" si="114"/>
        <v>-171073.11654919668</v>
      </c>
      <c r="AM86" s="888">
        <f t="shared" si="114"/>
        <v>-174198.36166103429</v>
      </c>
      <c r="AN86" s="888">
        <f t="shared" si="114"/>
        <v>-177378.40240329388</v>
      </c>
      <c r="AO86" s="888">
        <f t="shared" si="114"/>
        <v>-180614.17269567191</v>
      </c>
      <c r="AP86" s="888">
        <f t="shared" si="114"/>
        <v>-183906.62204902587</v>
      </c>
      <c r="AQ86" s="888">
        <f t="shared" si="114"/>
        <v>-187256.71582157581</v>
      </c>
      <c r="AR86" s="888">
        <f t="shared" si="114"/>
        <v>-190665.43547926308</v>
      </c>
      <c r="AS86" s="888">
        <f t="shared" si="114"/>
        <v>-194133.77886033515</v>
      </c>
      <c r="AT86" s="888">
        <f t="shared" si="114"/>
        <v>-197662.760444221</v>
      </c>
      <c r="AU86" s="888">
        <f t="shared" si="114"/>
        <v>-201253.41162476994</v>
      </c>
      <c r="AV86" s="888">
        <f t="shared" si="114"/>
        <v>-204906.78098792027</v>
      </c>
      <c r="AW86" s="888">
        <f t="shared" si="114"/>
        <v>-208623.93459387173</v>
      </c>
      <c r="AX86" s="888">
        <f t="shared" si="114"/>
        <v>-212405.95626383301</v>
      </c>
      <c r="AY86" s="888">
        <f t="shared" si="114"/>
        <v>-216253.94787141617</v>
      </c>
      <c r="AZ86" s="888">
        <f t="shared" si="114"/>
        <v>-220169.02963875659</v>
      </c>
      <c r="BA86" s="888">
        <f t="shared" si="114"/>
        <v>-224152.34043742894</v>
      </c>
      <c r="BB86" s="888">
        <f t="shared" si="114"/>
        <v>-228205.03809424181</v>
      </c>
      <c r="BC86" s="888">
        <f t="shared" si="114"/>
        <v>-232328.29970198384</v>
      </c>
      <c r="BD86" s="888">
        <f t="shared" si="114"/>
        <v>-236523.32193520546</v>
      </c>
      <c r="BE86" s="888">
        <f t="shared" si="114"/>
        <v>-240791.32137111339</v>
      </c>
      <c r="BF86" s="888">
        <f t="shared" si="114"/>
        <v>-245133.53481566306</v>
      </c>
      <c r="BG86" s="888">
        <f t="shared" si="114"/>
        <v>-249551.21963492874</v>
      </c>
    </row>
    <row r="87" spans="1:59">
      <c r="A87" s="655"/>
      <c r="D87" s="413">
        <f>D86-SUM(D82:D85)</f>
        <v>0</v>
      </c>
      <c r="E87" s="413">
        <f>E86-SUM(E82:E85)</f>
        <v>0</v>
      </c>
      <c r="F87" s="413">
        <f t="shared" ref="F87" si="115">F86-SUM(F82:F85)</f>
        <v>0</v>
      </c>
      <c r="G87" s="413">
        <f t="shared" ref="G87" si="116">G86-SUM(G82:G85)</f>
        <v>0</v>
      </c>
      <c r="H87" s="413">
        <f t="shared" ref="H87" si="117">H86-SUM(H82:H85)</f>
        <v>0</v>
      </c>
      <c r="I87" s="413">
        <f t="shared" ref="I87" si="118">I86-SUM(I82:I85)</f>
        <v>0</v>
      </c>
      <c r="J87" s="413">
        <f t="shared" ref="J87" si="119">J86-SUM(J82:J85)</f>
        <v>0</v>
      </c>
      <c r="K87" s="413">
        <f t="shared" ref="K87" si="120">K86-SUM(K82:K85)</f>
        <v>0</v>
      </c>
      <c r="L87" s="413">
        <f t="shared" ref="L87" si="121">L86-SUM(L82:L85)</f>
        <v>0</v>
      </c>
      <c r="M87" s="413">
        <f t="shared" ref="M87" si="122">M86-SUM(M82:M85)</f>
        <v>0</v>
      </c>
      <c r="N87" s="413">
        <f t="shared" ref="N87" si="123">N86-SUM(N82:N85)</f>
        <v>0</v>
      </c>
      <c r="O87" s="413">
        <f t="shared" ref="O87" si="124">O86-SUM(O82:O85)</f>
        <v>0</v>
      </c>
      <c r="P87" s="413">
        <f t="shared" ref="P87" si="125">P86-SUM(P82:P85)</f>
        <v>0</v>
      </c>
      <c r="Q87" s="413">
        <f t="shared" ref="Q87" si="126">Q86-SUM(Q82:Q85)</f>
        <v>0</v>
      </c>
      <c r="R87" s="413">
        <f t="shared" ref="R87" si="127">R86-SUM(R82:R85)</f>
        <v>0</v>
      </c>
      <c r="S87" s="413">
        <f t="shared" ref="S87" si="128">S86-SUM(S82:S85)</f>
        <v>0</v>
      </c>
      <c r="T87" s="413">
        <f t="shared" ref="T87" si="129">T86-SUM(T82:T85)</f>
        <v>0</v>
      </c>
      <c r="U87" s="413">
        <f t="shared" ref="U87" si="130">U86-SUM(U82:U85)</f>
        <v>0</v>
      </c>
      <c r="V87" s="413">
        <f t="shared" ref="V87" si="131">V86-SUM(V82:V85)</f>
        <v>0</v>
      </c>
      <c r="W87" s="413">
        <f t="shared" ref="W87" si="132">W86-SUM(W82:W85)</f>
        <v>0</v>
      </c>
      <c r="X87" s="413">
        <f t="shared" ref="X87" si="133">X86-SUM(X82:X85)</f>
        <v>0</v>
      </c>
      <c r="Y87" s="413">
        <f t="shared" ref="Y87" si="134">Y86-SUM(Y82:Y85)</f>
        <v>0</v>
      </c>
      <c r="Z87" s="413">
        <f t="shared" ref="Z87" si="135">Z86-SUM(Z82:Z85)</f>
        <v>0</v>
      </c>
      <c r="AA87" s="413">
        <f t="shared" ref="AA87" si="136">AA86-SUM(AA82:AA85)</f>
        <v>0</v>
      </c>
      <c r="AB87" s="413">
        <f t="shared" ref="AB87" si="137">AB86-SUM(AB82:AB85)</f>
        <v>0</v>
      </c>
      <c r="AC87" s="413">
        <f t="shared" ref="AC87" si="138">AC86-SUM(AC82:AC85)</f>
        <v>0</v>
      </c>
      <c r="AD87" s="413">
        <f t="shared" ref="AD87" si="139">AD86-SUM(AD82:AD85)</f>
        <v>0</v>
      </c>
      <c r="AE87" s="413">
        <f t="shared" ref="AE87" si="140">AE86-SUM(AE82:AE85)</f>
        <v>0</v>
      </c>
      <c r="AF87" s="413">
        <f t="shared" ref="AF87" si="141">AF86-SUM(AF82:AF85)</f>
        <v>0</v>
      </c>
      <c r="AG87" s="413">
        <f t="shared" ref="AG87" si="142">AG86-SUM(AG82:AG85)</f>
        <v>0</v>
      </c>
      <c r="AH87" s="413">
        <f t="shared" ref="AH87" si="143">AH86-SUM(AH82:AH85)</f>
        <v>0</v>
      </c>
      <c r="AI87" s="413">
        <f t="shared" ref="AI87" si="144">AI86-SUM(AI82:AI85)</f>
        <v>0</v>
      </c>
      <c r="AJ87" s="413">
        <f t="shared" ref="AJ87" si="145">AJ86-SUM(AJ82:AJ85)</f>
        <v>0</v>
      </c>
      <c r="AK87" s="413">
        <f t="shared" ref="AK87" si="146">AK86-SUM(AK82:AK85)</f>
        <v>0</v>
      </c>
      <c r="AL87" s="413">
        <f t="shared" ref="AL87" si="147">AL86-SUM(AL82:AL85)</f>
        <v>0</v>
      </c>
      <c r="AM87" s="413">
        <f>AM86-SUM(AM82:AM85)</f>
        <v>0</v>
      </c>
      <c r="AN87" s="413">
        <f t="shared" ref="AN87:AR87" si="148">AN86-SUM(AN82:AN85)</f>
        <v>0</v>
      </c>
      <c r="AO87" s="413">
        <f t="shared" si="148"/>
        <v>0</v>
      </c>
      <c r="AP87" s="413">
        <f t="shared" si="148"/>
        <v>0</v>
      </c>
      <c r="AQ87" s="413">
        <f t="shared" si="148"/>
        <v>0</v>
      </c>
      <c r="AR87" s="413">
        <f t="shared" si="148"/>
        <v>0</v>
      </c>
      <c r="AS87" s="413">
        <f t="shared" ref="AS87" si="149">AS86-SUM(AS82:AS85)</f>
        <v>0</v>
      </c>
      <c r="AT87" s="413">
        <f t="shared" ref="AT87:BG87" si="150">AT86-SUM(AT82:AT85)</f>
        <v>0</v>
      </c>
      <c r="AU87" s="413">
        <f t="shared" si="150"/>
        <v>0</v>
      </c>
      <c r="AV87" s="413">
        <f t="shared" si="150"/>
        <v>0</v>
      </c>
      <c r="AW87" s="413">
        <f t="shared" si="150"/>
        <v>0</v>
      </c>
      <c r="AX87" s="413">
        <f t="shared" si="150"/>
        <v>0</v>
      </c>
      <c r="AY87" s="413">
        <f t="shared" si="150"/>
        <v>0</v>
      </c>
      <c r="AZ87" s="413">
        <f t="shared" si="150"/>
        <v>0</v>
      </c>
      <c r="BA87" s="413">
        <f t="shared" si="150"/>
        <v>0</v>
      </c>
      <c r="BB87" s="413">
        <f t="shared" si="150"/>
        <v>0</v>
      </c>
      <c r="BC87" s="413">
        <f t="shared" si="150"/>
        <v>0</v>
      </c>
      <c r="BD87" s="413">
        <f t="shared" si="150"/>
        <v>0</v>
      </c>
      <c r="BE87" s="413">
        <f t="shared" si="150"/>
        <v>0</v>
      </c>
      <c r="BF87" s="413">
        <f t="shared" si="150"/>
        <v>0</v>
      </c>
      <c r="BG87" s="413">
        <f t="shared" si="150"/>
        <v>0</v>
      </c>
    </row>
    <row r="88" spans="1:59">
      <c r="A88" s="1118" t="s">
        <v>651</v>
      </c>
      <c r="B88" s="1119"/>
      <c r="D88" s="235"/>
      <c r="E88" s="430"/>
      <c r="F88" s="430"/>
      <c r="G88" s="430"/>
      <c r="H88" s="430"/>
      <c r="K88" s="430"/>
      <c r="L88" s="430"/>
      <c r="M88" s="430"/>
      <c r="N88" s="430"/>
      <c r="O88" s="430"/>
      <c r="P88" s="430"/>
      <c r="Q88" s="430"/>
      <c r="R88" s="430"/>
      <c r="S88" s="430"/>
      <c r="T88" s="430"/>
      <c r="U88" s="430"/>
      <c r="V88" s="430"/>
      <c r="W88" s="430"/>
      <c r="X88" s="430"/>
      <c r="Y88" s="430"/>
      <c r="Z88" s="430"/>
      <c r="AA88" s="430"/>
      <c r="AB88" s="430"/>
      <c r="AC88" s="430"/>
      <c r="AD88" s="430"/>
      <c r="AE88" s="430"/>
      <c r="AF88" s="430"/>
      <c r="AG88" s="430"/>
      <c r="AH88" s="430"/>
      <c r="AI88" s="430"/>
      <c r="AJ88" s="430"/>
      <c r="AK88" s="430"/>
      <c r="AL88" s="430"/>
      <c r="AM88" s="430"/>
    </row>
    <row r="89" spans="1:59" hidden="1">
      <c r="B89" s="4" t="s">
        <v>652</v>
      </c>
      <c r="C89" s="4"/>
    </row>
    <row r="90" spans="1:59" hidden="1">
      <c r="A90" s="489"/>
      <c r="B90" s="889" t="s">
        <v>653</v>
      </c>
      <c r="C90" s="1023"/>
      <c r="D90" s="890"/>
      <c r="E90" s="890"/>
      <c r="F90" s="890"/>
      <c r="G90" s="891">
        <v>0.41699999999999998</v>
      </c>
      <c r="H90" s="477"/>
    </row>
    <row r="91" spans="1:59" hidden="1">
      <c r="B91" s="45" t="s">
        <v>654</v>
      </c>
      <c r="C91" s="45"/>
      <c r="G91" s="463"/>
      <c r="H91" s="45"/>
    </row>
    <row r="92" spans="1:59" hidden="1">
      <c r="A92" s="489"/>
      <c r="B92" s="889" t="s">
        <v>655</v>
      </c>
      <c r="C92" s="1023"/>
      <c r="D92" s="890"/>
      <c r="E92" s="890"/>
      <c r="F92" s="892"/>
      <c r="G92" s="461">
        <v>1E-3</v>
      </c>
      <c r="H92" s="477"/>
    </row>
    <row r="93" spans="1:59" hidden="1">
      <c r="B93" s="45" t="s">
        <v>656</v>
      </c>
      <c r="C93" s="45"/>
    </row>
    <row r="94" spans="1:59" hidden="1">
      <c r="B94" s="45"/>
      <c r="C94" s="45"/>
    </row>
    <row r="95" spans="1:59">
      <c r="B95" s="4" t="s">
        <v>657</v>
      </c>
      <c r="C95" s="4"/>
      <c r="D95" s="458"/>
      <c r="E95" s="458"/>
      <c r="F95" s="458"/>
      <c r="G95" s="458"/>
      <c r="H95" s="458"/>
      <c r="I95" s="458"/>
      <c r="J95" s="458"/>
      <c r="K95" s="458"/>
      <c r="L95" s="458"/>
      <c r="M95" s="458"/>
      <c r="N95" s="458"/>
      <c r="O95" s="458"/>
      <c r="P95" s="458"/>
      <c r="Q95" s="458"/>
      <c r="R95" s="458"/>
      <c r="S95" s="532"/>
      <c r="T95" s="459"/>
      <c r="U95" s="459"/>
      <c r="V95" s="459"/>
      <c r="W95" s="459"/>
      <c r="X95" s="459"/>
      <c r="Y95" s="459"/>
      <c r="Z95" s="459"/>
      <c r="AA95" s="459"/>
      <c r="AB95" s="459"/>
      <c r="AC95" s="459"/>
      <c r="AD95" s="532"/>
      <c r="AE95" s="459"/>
      <c r="AF95" s="459"/>
      <c r="AG95" s="459"/>
      <c r="AH95" s="459"/>
      <c r="AI95" s="459"/>
      <c r="AJ95" s="459"/>
      <c r="AK95" s="459"/>
      <c r="AL95" s="459"/>
      <c r="AM95" s="459"/>
    </row>
    <row r="96" spans="1:59">
      <c r="B96" s="889" t="s">
        <v>658</v>
      </c>
      <c r="C96" s="1023"/>
      <c r="D96" s="890"/>
      <c r="E96" s="890"/>
      <c r="F96" s="890"/>
      <c r="G96" s="891">
        <v>0.30399999999999999</v>
      </c>
      <c r="H96" s="458"/>
      <c r="I96" s="458"/>
      <c r="J96" s="458"/>
      <c r="K96" s="458"/>
      <c r="L96" s="458"/>
      <c r="M96" s="458"/>
      <c r="N96" s="458"/>
      <c r="O96" s="458"/>
      <c r="P96" s="458"/>
      <c r="Q96" s="458"/>
      <c r="R96" s="458"/>
      <c r="S96" s="532"/>
      <c r="T96" s="459"/>
      <c r="U96" s="459"/>
      <c r="V96" s="459"/>
      <c r="W96" s="459"/>
      <c r="X96" s="459"/>
      <c r="Y96" s="459"/>
      <c r="Z96" s="459"/>
      <c r="AA96" s="459"/>
      <c r="AB96" s="459"/>
      <c r="AC96" s="459"/>
      <c r="AD96" s="532"/>
      <c r="AE96" s="459"/>
      <c r="AF96" s="459"/>
      <c r="AG96" s="459"/>
      <c r="AH96" s="459"/>
      <c r="AI96" s="459"/>
      <c r="AJ96" s="459"/>
      <c r="AK96" s="459"/>
      <c r="AL96" s="459"/>
      <c r="AM96" s="459"/>
    </row>
    <row r="97" spans="1:59">
      <c r="B97" s="1020" t="s">
        <v>659</v>
      </c>
      <c r="C97" s="1020"/>
      <c r="D97" s="458"/>
      <c r="E97" s="458"/>
      <c r="F97" s="458"/>
      <c r="G97" s="458"/>
      <c r="H97" s="458"/>
      <c r="I97" s="458"/>
      <c r="J97" s="458"/>
      <c r="K97" s="458"/>
      <c r="L97" s="458"/>
      <c r="M97" s="458"/>
      <c r="N97" s="458"/>
      <c r="O97" s="458"/>
      <c r="P97" s="458"/>
      <c r="Q97" s="458"/>
      <c r="R97" s="458"/>
      <c r="S97" s="532"/>
      <c r="T97" s="459"/>
      <c r="U97" s="459"/>
      <c r="V97" s="459"/>
      <c r="W97" s="459"/>
      <c r="X97" s="459"/>
      <c r="Y97" s="459"/>
      <c r="Z97" s="459"/>
      <c r="AA97" s="459"/>
      <c r="AB97" s="459"/>
      <c r="AC97" s="459"/>
      <c r="AD97" s="532"/>
      <c r="AE97" s="459"/>
      <c r="AF97" s="459"/>
      <c r="AG97" s="459"/>
      <c r="AH97" s="459"/>
      <c r="AI97" s="459"/>
      <c r="AJ97" s="459"/>
      <c r="AK97" s="459"/>
      <c r="AL97" s="459"/>
      <c r="AM97" s="459"/>
    </row>
    <row r="98" spans="1:59">
      <c r="B98" s="1117" t="s">
        <v>660</v>
      </c>
      <c r="C98" s="1020"/>
      <c r="D98" s="458"/>
      <c r="E98" s="458"/>
      <c r="F98" s="458"/>
      <c r="G98" s="458"/>
      <c r="H98" s="458"/>
      <c r="I98" s="458"/>
      <c r="J98" s="458"/>
      <c r="K98" s="458"/>
      <c r="L98" s="458"/>
      <c r="M98" s="458"/>
      <c r="N98" s="458"/>
      <c r="O98" s="458"/>
      <c r="P98" s="458"/>
      <c r="Q98" s="458"/>
      <c r="R98" s="458"/>
      <c r="S98" s="532"/>
      <c r="T98" s="459"/>
      <c r="U98" s="459"/>
      <c r="V98" s="459"/>
      <c r="W98" s="459"/>
      <c r="X98" s="459"/>
      <c r="Y98" s="459"/>
      <c r="Z98" s="459"/>
      <c r="AA98" s="459"/>
      <c r="AB98" s="459"/>
      <c r="AC98" s="459"/>
      <c r="AD98" s="532"/>
      <c r="AE98" s="459"/>
      <c r="AF98" s="459"/>
      <c r="AG98" s="459"/>
      <c r="AH98" s="459"/>
      <c r="AI98" s="459"/>
      <c r="AJ98" s="459"/>
      <c r="AK98" s="459"/>
      <c r="AL98" s="459"/>
      <c r="AM98" s="459"/>
    </row>
    <row r="99" spans="1:59">
      <c r="B99" s="929"/>
      <c r="C99" s="929"/>
      <c r="D99" s="458"/>
      <c r="E99" s="458"/>
      <c r="F99" s="458"/>
      <c r="G99" s="458"/>
      <c r="H99" s="458"/>
      <c r="I99" s="458"/>
      <c r="J99" s="458"/>
      <c r="K99" s="458"/>
      <c r="L99" s="458"/>
      <c r="M99" s="458"/>
      <c r="N99" s="458"/>
      <c r="O99" s="458"/>
      <c r="P99" s="458"/>
      <c r="Q99" s="458"/>
      <c r="R99" s="458"/>
      <c r="S99" s="532"/>
      <c r="T99" s="459"/>
      <c r="U99" s="459"/>
      <c r="V99" s="459"/>
      <c r="W99" s="459"/>
      <c r="X99" s="459"/>
      <c r="Y99" s="459"/>
      <c r="Z99" s="459"/>
      <c r="AA99" s="459"/>
      <c r="AB99" s="459"/>
      <c r="AC99" s="459"/>
      <c r="AD99" s="532"/>
      <c r="AE99" s="459"/>
      <c r="AF99" s="459"/>
      <c r="AG99" s="459"/>
      <c r="AH99" s="459"/>
      <c r="AI99" s="459"/>
      <c r="AJ99" s="459"/>
      <c r="AK99" s="459"/>
      <c r="AL99" s="459"/>
      <c r="AM99" s="459"/>
    </row>
    <row r="100" spans="1:59">
      <c r="A100" s="489" t="s">
        <v>661</v>
      </c>
      <c r="B100" s="4" t="s">
        <v>662</v>
      </c>
      <c r="C100" s="4"/>
      <c r="D100" s="458"/>
      <c r="E100" s="458"/>
      <c r="F100" s="458"/>
      <c r="G100" s="458"/>
      <c r="H100" s="458"/>
      <c r="I100" s="458"/>
      <c r="J100" s="458"/>
      <c r="K100" s="458"/>
      <c r="L100" s="458"/>
      <c r="M100" s="458"/>
      <c r="N100" s="458"/>
      <c r="O100" s="458"/>
      <c r="P100" s="458"/>
      <c r="Q100" s="458"/>
      <c r="R100" s="458"/>
      <c r="S100" s="532"/>
      <c r="T100" s="459"/>
      <c r="U100" s="459"/>
      <c r="V100" s="459"/>
      <c r="W100" s="459"/>
      <c r="X100" s="459"/>
      <c r="Y100" s="459"/>
      <c r="Z100" s="459"/>
      <c r="AA100" s="459"/>
      <c r="AB100" s="459"/>
      <c r="AC100" s="459"/>
      <c r="AD100" s="532"/>
      <c r="AE100" s="459"/>
      <c r="AF100" s="459"/>
      <c r="AG100" s="459"/>
      <c r="AH100" s="459"/>
      <c r="AI100" s="459"/>
      <c r="AJ100" s="459"/>
      <c r="AK100" s="459"/>
      <c r="AL100" s="459"/>
      <c r="AM100" s="459"/>
      <c r="AN100" s="459"/>
      <c r="AO100" s="459"/>
      <c r="AP100" s="459"/>
      <c r="AQ100" s="459"/>
      <c r="AR100" s="459"/>
    </row>
    <row r="101" spans="1:59">
      <c r="B101" s="588"/>
      <c r="C101" s="1024"/>
      <c r="D101" s="587">
        <v>1990</v>
      </c>
      <c r="E101" s="587">
        <v>1991</v>
      </c>
      <c r="F101" s="587">
        <v>1992</v>
      </c>
      <c r="G101" s="587">
        <v>1993</v>
      </c>
      <c r="H101" s="587">
        <v>1994</v>
      </c>
      <c r="I101" s="587">
        <v>1995</v>
      </c>
      <c r="J101" s="587">
        <v>1996</v>
      </c>
      <c r="K101" s="587">
        <v>1997</v>
      </c>
      <c r="L101" s="587">
        <v>1998</v>
      </c>
      <c r="M101" s="587">
        <v>1999</v>
      </c>
      <c r="N101" s="587">
        <v>2000</v>
      </c>
      <c r="O101" s="587">
        <v>2001</v>
      </c>
      <c r="P101" s="587">
        <v>2002</v>
      </c>
      <c r="Q101" s="587">
        <v>2003</v>
      </c>
      <c r="R101" s="587">
        <v>2004</v>
      </c>
      <c r="S101" s="587">
        <v>2005</v>
      </c>
      <c r="T101" s="587">
        <v>2006</v>
      </c>
      <c r="U101" s="587">
        <v>2007</v>
      </c>
      <c r="V101" s="587">
        <v>2008</v>
      </c>
      <c r="W101" s="587">
        <v>2009</v>
      </c>
      <c r="X101" s="587">
        <v>2010</v>
      </c>
      <c r="Y101" s="587">
        <v>2011</v>
      </c>
      <c r="Z101" s="587">
        <v>2012</v>
      </c>
      <c r="AA101" s="587">
        <v>2013</v>
      </c>
      <c r="AB101" s="587">
        <v>2014</v>
      </c>
      <c r="AC101" s="587">
        <v>2015</v>
      </c>
      <c r="AD101" s="587">
        <v>2016</v>
      </c>
      <c r="AE101" s="587">
        <v>2017</v>
      </c>
      <c r="AF101" s="587">
        <v>2018</v>
      </c>
      <c r="AG101" s="587">
        <v>2019</v>
      </c>
      <c r="AH101" s="587">
        <v>2020</v>
      </c>
      <c r="AI101" s="587">
        <v>2021</v>
      </c>
      <c r="AJ101" s="587">
        <v>2022</v>
      </c>
      <c r="AK101" s="587">
        <v>2023</v>
      </c>
      <c r="AL101" s="587">
        <v>2024</v>
      </c>
      <c r="AM101" s="587">
        <v>2025</v>
      </c>
      <c r="AN101" s="587">
        <v>2026</v>
      </c>
      <c r="AO101" s="587">
        <v>2027</v>
      </c>
      <c r="AP101" s="587">
        <v>2028</v>
      </c>
      <c r="AQ101" s="587">
        <v>2029</v>
      </c>
      <c r="AR101" s="587">
        <v>2030</v>
      </c>
      <c r="AS101" s="587">
        <v>2031</v>
      </c>
      <c r="AT101" s="587">
        <v>2032</v>
      </c>
      <c r="AU101" s="587">
        <v>2033</v>
      </c>
      <c r="AV101" s="587">
        <v>2034</v>
      </c>
      <c r="AW101" s="587">
        <v>2035</v>
      </c>
      <c r="AX101" s="587">
        <v>2036</v>
      </c>
      <c r="AY101" s="587">
        <v>2037</v>
      </c>
      <c r="AZ101" s="587">
        <v>2038</v>
      </c>
      <c r="BA101" s="587">
        <v>2039</v>
      </c>
      <c r="BB101" s="587">
        <v>2040</v>
      </c>
      <c r="BC101" s="587">
        <v>2041</v>
      </c>
      <c r="BD101" s="587">
        <v>2042</v>
      </c>
      <c r="BE101" s="587">
        <v>2043</v>
      </c>
      <c r="BF101" s="587">
        <v>2044</v>
      </c>
      <c r="BG101" s="586">
        <v>2045</v>
      </c>
    </row>
    <row r="102" spans="1:59" ht="15">
      <c r="A102" s="489"/>
      <c r="B102" s="1092" t="str">
        <f>B119</f>
        <v>Honolulu</v>
      </c>
      <c r="C102" s="1093"/>
      <c r="D102" s="460">
        <f t="shared" ref="D102:R105" si="151">$S102</f>
        <v>0.39583449280072713</v>
      </c>
      <c r="E102" s="460">
        <f t="shared" si="151"/>
        <v>0.39583449280072713</v>
      </c>
      <c r="F102" s="460">
        <f t="shared" si="151"/>
        <v>0.39583449280072713</v>
      </c>
      <c r="G102" s="460">
        <f t="shared" si="151"/>
        <v>0.39583449280072713</v>
      </c>
      <c r="H102" s="460">
        <f t="shared" si="151"/>
        <v>0.39583449280072713</v>
      </c>
      <c r="I102" s="460">
        <f t="shared" si="151"/>
        <v>0.39583449280072713</v>
      </c>
      <c r="J102" s="460">
        <f t="shared" si="151"/>
        <v>0.39583449280072713</v>
      </c>
      <c r="K102" s="460">
        <f t="shared" si="151"/>
        <v>0.39583449280072713</v>
      </c>
      <c r="L102" s="460">
        <f t="shared" si="151"/>
        <v>0.39583449280072713</v>
      </c>
      <c r="M102" s="460">
        <f t="shared" si="151"/>
        <v>0.39583449280072713</v>
      </c>
      <c r="N102" s="460">
        <f t="shared" si="151"/>
        <v>0.39583449280072713</v>
      </c>
      <c r="O102" s="460">
        <f t="shared" si="151"/>
        <v>0.39583449280072713</v>
      </c>
      <c r="P102" s="460">
        <f t="shared" si="151"/>
        <v>0.39583449280072713</v>
      </c>
      <c r="Q102" s="460">
        <f t="shared" si="151"/>
        <v>0.39583449280072713</v>
      </c>
      <c r="R102" s="460">
        <f>$S102</f>
        <v>0.39583449280072713</v>
      </c>
      <c r="S102" s="1097">
        <f>S$106/$Y$106*$Y102</f>
        <v>0.39583449280072713</v>
      </c>
      <c r="T102" s="1099">
        <f t="shared" ref="T102:X105" si="152">T$106/$Y$106*$Y102</f>
        <v>0.39434678054708827</v>
      </c>
      <c r="U102" s="1099">
        <f t="shared" si="152"/>
        <v>0.39285906829344958</v>
      </c>
      <c r="V102" s="1099">
        <f t="shared" si="152"/>
        <v>0.39137135603981071</v>
      </c>
      <c r="W102" s="1099">
        <f t="shared" si="152"/>
        <v>0.38988364378617196</v>
      </c>
      <c r="X102" s="1099">
        <f t="shared" si="152"/>
        <v>0.38839593153253321</v>
      </c>
      <c r="Y102" s="533">
        <f>_xlfn.XLOOKUP(Y$101,$C$118:$H$118,$C119:$H119)</f>
        <v>0.38690821927889429</v>
      </c>
      <c r="Z102" s="532">
        <f>(AA102-Y102)/(AA$101-Y$101)+Y102</f>
        <v>0.38836864631447554</v>
      </c>
      <c r="AA102" s="533">
        <f>_xlfn.XLOOKUP(AA$101,$C$118:$H$118,$C119:$H119)</f>
        <v>0.38982907335005684</v>
      </c>
      <c r="AB102" s="532">
        <f>(AC102-AA102)/(AC$101-AA$101)+AA102</f>
        <v>0.39321516754543484</v>
      </c>
      <c r="AC102" s="533">
        <f>_xlfn.XLOOKUP(AC$101,$C$118:$H$118,$C119:$H119)</f>
        <v>0.39660126174081289</v>
      </c>
      <c r="AD102" s="532">
        <f>(AE102-AC102)/(AE$101-AC$101)+AC102</f>
        <v>0.39863241295906438</v>
      </c>
      <c r="AE102" s="533">
        <f>_xlfn.XLOOKUP(AE$101,$C$118:$H$118,$C119:$H119)</f>
        <v>0.40066356417731591</v>
      </c>
      <c r="AF102" s="532">
        <f>(AG102-AE102)/(AG$101-AE$101)+AE102</f>
        <v>0.40271438265155635</v>
      </c>
      <c r="AG102" s="533">
        <f>_xlfn.XLOOKUP(AG$101,$C$118:$H$118,$C119:$H119)</f>
        <v>0.40476520112579684</v>
      </c>
      <c r="AH102" s="532">
        <f>(AI102-AG102)/(AI$101-AG$101)+AG102</f>
        <v>0.4035082148749124</v>
      </c>
      <c r="AI102" s="533">
        <f>_xlfn.XLOOKUP(AI$101,$C$118:$H$118,$C119:$H119)</f>
        <v>0.40225122862402801</v>
      </c>
      <c r="AJ102" s="459" cm="1">
        <f t="array" ref="AJ102:BG102">TREND(C119:H119,$C$118:$H$118,$AJ$101:$BG$101)</f>
        <v>0.40760091607238413</v>
      </c>
      <c r="AK102" s="459">
        <v>0.40939499796508994</v>
      </c>
      <c r="AL102" s="459">
        <v>0.41118907985779529</v>
      </c>
      <c r="AM102" s="459">
        <v>0.41298316175050109</v>
      </c>
      <c r="AN102" s="459">
        <v>0.41477724364320645</v>
      </c>
      <c r="AO102" s="459">
        <v>0.41657132553591225</v>
      </c>
      <c r="AP102" s="459">
        <v>0.41836540742861761</v>
      </c>
      <c r="AQ102" s="459">
        <v>0.42015948932132341</v>
      </c>
      <c r="AR102" s="459">
        <v>0.42195357121402877</v>
      </c>
      <c r="AS102" s="459">
        <v>0.42374765310673457</v>
      </c>
      <c r="AT102" s="459">
        <v>0.42554173499943992</v>
      </c>
      <c r="AU102" s="459">
        <v>0.42733581689214573</v>
      </c>
      <c r="AV102" s="459">
        <v>0.42912989878485153</v>
      </c>
      <c r="AW102" s="459">
        <v>0.43092398067755688</v>
      </c>
      <c r="AX102" s="459">
        <v>0.43271806257026268</v>
      </c>
      <c r="AY102" s="459">
        <v>0.43451214446296804</v>
      </c>
      <c r="AZ102" s="459">
        <v>0.43630622635567384</v>
      </c>
      <c r="BA102" s="459">
        <v>0.4381003082483792</v>
      </c>
      <c r="BB102" s="459">
        <v>0.439894390141085</v>
      </c>
      <c r="BC102" s="459">
        <v>0.44168847203379036</v>
      </c>
      <c r="BD102" s="459">
        <v>0.44348255392649616</v>
      </c>
      <c r="BE102" s="459">
        <v>0.44527663581920152</v>
      </c>
      <c r="BF102" s="459">
        <v>0.44707071771190732</v>
      </c>
      <c r="BG102" s="459">
        <v>0.44886479960461267</v>
      </c>
    </row>
    <row r="103" spans="1:59" ht="15">
      <c r="A103" s="489"/>
      <c r="B103" s="1092" t="str">
        <f t="shared" ref="B103:B106" si="153">B120</f>
        <v>Maui</v>
      </c>
      <c r="C103" s="1093"/>
      <c r="D103" s="460">
        <f t="shared" si="151"/>
        <v>0.28674991275129841</v>
      </c>
      <c r="E103" s="460">
        <f t="shared" si="151"/>
        <v>0.28674991275129841</v>
      </c>
      <c r="F103" s="460">
        <f t="shared" si="151"/>
        <v>0.28674991275129841</v>
      </c>
      <c r="G103" s="460">
        <f t="shared" si="151"/>
        <v>0.28674991275129841</v>
      </c>
      <c r="H103" s="460">
        <f t="shared" si="151"/>
        <v>0.28674991275129841</v>
      </c>
      <c r="I103" s="460">
        <f t="shared" si="151"/>
        <v>0.28674991275129841</v>
      </c>
      <c r="J103" s="460">
        <f t="shared" si="151"/>
        <v>0.28674991275129841</v>
      </c>
      <c r="K103" s="460">
        <f t="shared" si="151"/>
        <v>0.28674991275129841</v>
      </c>
      <c r="L103" s="460">
        <f t="shared" si="151"/>
        <v>0.28674991275129841</v>
      </c>
      <c r="M103" s="460">
        <f t="shared" si="151"/>
        <v>0.28674991275129841</v>
      </c>
      <c r="N103" s="460">
        <f t="shared" si="151"/>
        <v>0.28674991275129841</v>
      </c>
      <c r="O103" s="460">
        <f t="shared" si="151"/>
        <v>0.28674991275129841</v>
      </c>
      <c r="P103" s="460">
        <f t="shared" si="151"/>
        <v>0.28674991275129841</v>
      </c>
      <c r="Q103" s="460">
        <f t="shared" si="151"/>
        <v>0.28674991275129841</v>
      </c>
      <c r="R103" s="460">
        <f t="shared" si="151"/>
        <v>0.28674991275129841</v>
      </c>
      <c r="S103" s="1097">
        <f t="shared" ref="S103:S105" si="154">S$106/$Y$106*$Y103</f>
        <v>0.28674991275129841</v>
      </c>
      <c r="T103" s="1099">
        <f t="shared" si="152"/>
        <v>0.28567218615927875</v>
      </c>
      <c r="U103" s="1099">
        <f t="shared" si="152"/>
        <v>0.28459445956725909</v>
      </c>
      <c r="V103" s="1099">
        <f t="shared" si="152"/>
        <v>0.28351673297523938</v>
      </c>
      <c r="W103" s="1099">
        <f t="shared" si="152"/>
        <v>0.28243900638321978</v>
      </c>
      <c r="X103" s="1099">
        <f t="shared" si="152"/>
        <v>0.28136127979120013</v>
      </c>
      <c r="Y103" s="533">
        <f>_xlfn.XLOOKUP(Y$101,$C$118:$H$118,$C120:$H120)</f>
        <v>0.28028355319918036</v>
      </c>
      <c r="Z103" s="532">
        <f t="shared" ref="Z103:AB105" si="155">(AA103-Y103)/(AA$101-Y$101)+Y103</f>
        <v>0.28110244251926564</v>
      </c>
      <c r="AA103" s="533">
        <f>_xlfn.XLOOKUP(AA$101,$C$118:$H$118,$C120:$H120)</f>
        <v>0.28192133183935097</v>
      </c>
      <c r="AB103" s="532">
        <f t="shared" si="155"/>
        <v>0.28435147136670125</v>
      </c>
      <c r="AC103" s="533">
        <f>_xlfn.XLOOKUP(AC$101,$C$118:$H$118,$C120:$H120)</f>
        <v>0.28678161089405146</v>
      </c>
      <c r="AD103" s="532">
        <f t="shared" ref="AD103" si="156">(AE103-AC103)/(AE$101-AC$101)+AC103</f>
        <v>0.28653657276469391</v>
      </c>
      <c r="AE103" s="533">
        <f>_xlfn.XLOOKUP(AE$101,$C$118:$H$118,$C120:$H120)</f>
        <v>0.28629153463533641</v>
      </c>
      <c r="AF103" s="532">
        <f t="shared" ref="AF103" si="157">(AG103-AE103)/(AG$101-AE$101)+AE103</f>
        <v>0.2870133781567446</v>
      </c>
      <c r="AG103" s="533">
        <f>_xlfn.XLOOKUP(AG$101,$C$118:$H$118,$C120:$H120)</f>
        <v>0.2877352216781528</v>
      </c>
      <c r="AH103" s="532">
        <f t="shared" ref="AH103" si="158">(AI103-AG103)/(AI$101-AG$101)+AG103</f>
        <v>0.28554144397078518</v>
      </c>
      <c r="AI103" s="533">
        <f>_xlfn.XLOOKUP(AI$101,$C$118:$H$118,$C120:$H120)</f>
        <v>0.28334766626341756</v>
      </c>
      <c r="AJ103" s="459" cm="1">
        <f t="array" ref="AJ103:BG103">TREND(C120:H120,$C$118:$H$118,$AJ$101:$BG$101)</f>
        <v>0.28715967143929488</v>
      </c>
      <c r="AK103" s="459">
        <v>0.2876207022761359</v>
      </c>
      <c r="AL103" s="459">
        <v>0.28808173311297702</v>
      </c>
      <c r="AM103" s="459">
        <v>0.28854276394981815</v>
      </c>
      <c r="AN103" s="459">
        <v>0.28900379478665927</v>
      </c>
      <c r="AO103" s="459">
        <v>0.28946482562350029</v>
      </c>
      <c r="AP103" s="459">
        <v>0.28992585646034141</v>
      </c>
      <c r="AQ103" s="459">
        <v>0.29038688729718254</v>
      </c>
      <c r="AR103" s="459">
        <v>0.29084791813402355</v>
      </c>
      <c r="AS103" s="459">
        <v>0.29130894897086468</v>
      </c>
      <c r="AT103" s="459">
        <v>0.2917699798077058</v>
      </c>
      <c r="AU103" s="459">
        <v>0.29223101064454682</v>
      </c>
      <c r="AV103" s="459">
        <v>0.29269204148138794</v>
      </c>
      <c r="AW103" s="459">
        <v>0.29315307231822907</v>
      </c>
      <c r="AX103" s="459">
        <v>0.29361410315507019</v>
      </c>
      <c r="AY103" s="459">
        <v>0.29407513399191121</v>
      </c>
      <c r="AZ103" s="459">
        <v>0.29453616482875233</v>
      </c>
      <c r="BA103" s="459">
        <v>0.29499719566559346</v>
      </c>
      <c r="BB103" s="459">
        <v>0.29545822650243447</v>
      </c>
      <c r="BC103" s="459">
        <v>0.2959192573392756</v>
      </c>
      <c r="BD103" s="459">
        <v>0.29638028817611672</v>
      </c>
      <c r="BE103" s="459">
        <v>0.29684131901295774</v>
      </c>
      <c r="BF103" s="459">
        <v>0.29730234984979886</v>
      </c>
      <c r="BG103" s="459">
        <v>0.29776338068663999</v>
      </c>
    </row>
    <row r="104" spans="1:59" ht="15">
      <c r="A104" s="489"/>
      <c r="B104" s="1092" t="str">
        <f t="shared" si="153"/>
        <v>Kauai</v>
      </c>
      <c r="C104" s="1093"/>
      <c r="D104" s="460">
        <f t="shared" si="151"/>
        <v>0.46314864189814969</v>
      </c>
      <c r="E104" s="460">
        <f t="shared" si="151"/>
        <v>0.46314864189814969</v>
      </c>
      <c r="F104" s="460">
        <f t="shared" si="151"/>
        <v>0.46314864189814969</v>
      </c>
      <c r="G104" s="460">
        <f t="shared" si="151"/>
        <v>0.46314864189814969</v>
      </c>
      <c r="H104" s="460">
        <f t="shared" si="151"/>
        <v>0.46314864189814969</v>
      </c>
      <c r="I104" s="460">
        <f t="shared" si="151"/>
        <v>0.46314864189814969</v>
      </c>
      <c r="J104" s="460">
        <f t="shared" si="151"/>
        <v>0.46314864189814969</v>
      </c>
      <c r="K104" s="460">
        <f t="shared" si="151"/>
        <v>0.46314864189814969</v>
      </c>
      <c r="L104" s="460">
        <f t="shared" si="151"/>
        <v>0.46314864189814969</v>
      </c>
      <c r="M104" s="460">
        <f t="shared" si="151"/>
        <v>0.46314864189814969</v>
      </c>
      <c r="N104" s="460">
        <f t="shared" si="151"/>
        <v>0.46314864189814969</v>
      </c>
      <c r="O104" s="460">
        <f t="shared" si="151"/>
        <v>0.46314864189814969</v>
      </c>
      <c r="P104" s="460">
        <f t="shared" si="151"/>
        <v>0.46314864189814969</v>
      </c>
      <c r="Q104" s="460">
        <f t="shared" si="151"/>
        <v>0.46314864189814969</v>
      </c>
      <c r="R104" s="460">
        <f t="shared" si="151"/>
        <v>0.46314864189814969</v>
      </c>
      <c r="S104" s="1097">
        <f t="shared" si="154"/>
        <v>0.46314864189814969</v>
      </c>
      <c r="T104" s="1099">
        <f t="shared" si="152"/>
        <v>0.46140793480379616</v>
      </c>
      <c r="U104" s="1099">
        <f t="shared" si="152"/>
        <v>0.45966722770944274</v>
      </c>
      <c r="V104" s="1099">
        <f t="shared" si="152"/>
        <v>0.45792652061508921</v>
      </c>
      <c r="W104" s="1099">
        <f t="shared" si="152"/>
        <v>0.45618581352073573</v>
      </c>
      <c r="X104" s="1099">
        <f t="shared" si="152"/>
        <v>0.45444510642638231</v>
      </c>
      <c r="Y104" s="533">
        <f>_xlfn.XLOOKUP(Y$101,$C$118:$H$118,$C121:$H121)</f>
        <v>0.45270439933202866</v>
      </c>
      <c r="Z104" s="532">
        <f t="shared" si="155"/>
        <v>0.4532566215826826</v>
      </c>
      <c r="AA104" s="533">
        <f>_xlfn.XLOOKUP(AA$101,$C$118:$H$118,$C121:$H121)</f>
        <v>0.45380884383333653</v>
      </c>
      <c r="AB104" s="532">
        <f t="shared" si="155"/>
        <v>0.45481819365160248</v>
      </c>
      <c r="AC104" s="533">
        <f>_xlfn.XLOOKUP(AC$101,$C$118:$H$118,$C121:$H121)</f>
        <v>0.45582754346986837</v>
      </c>
      <c r="AD104" s="532">
        <f t="shared" ref="AD104" si="159">(AE104-AC104)/(AE$101-AC$101)+AC104</f>
        <v>0.45412112375826197</v>
      </c>
      <c r="AE104" s="533">
        <f>_xlfn.XLOOKUP(AE$101,$C$118:$H$118,$C121:$H121)</f>
        <v>0.45241470404665562</v>
      </c>
      <c r="AF104" s="532">
        <f t="shared" ref="AF104" si="160">(AG104-AE104)/(AG$101-AE$101)+AE104</f>
        <v>0.45397702986401378</v>
      </c>
      <c r="AG104" s="533">
        <f>_xlfn.XLOOKUP(AG$101,$C$118:$H$118,$C121:$H121)</f>
        <v>0.45553935568137194</v>
      </c>
      <c r="AH104" s="532">
        <f t="shared" ref="AH104" si="161">(AI104-AG104)/(AI$101-AG$101)+AG104</f>
        <v>0.45374658866251094</v>
      </c>
      <c r="AI104" s="533">
        <f>_xlfn.XLOOKUP(AI$101,$C$118:$H$118,$C121:$H121)</f>
        <v>0.45195382164365</v>
      </c>
      <c r="AJ104" s="459" cm="1">
        <f t="array" ref="AJ104:BG104">TREND(C121:H121,$C$118:$H$118,$AJ$101:$BG$101)</f>
        <v>0.45353889484982812</v>
      </c>
      <c r="AK104" s="459">
        <v>0.45351069210238526</v>
      </c>
      <c r="AL104" s="459">
        <v>0.4534824893549424</v>
      </c>
      <c r="AM104" s="459">
        <v>0.45345428660749953</v>
      </c>
      <c r="AN104" s="459">
        <v>0.45342608386005667</v>
      </c>
      <c r="AO104" s="459">
        <v>0.45339788111261381</v>
      </c>
      <c r="AP104" s="459">
        <v>0.45336967836517095</v>
      </c>
      <c r="AQ104" s="459">
        <v>0.45334147561772808</v>
      </c>
      <c r="AR104" s="459">
        <v>0.45331327287028528</v>
      </c>
      <c r="AS104" s="459">
        <v>0.45328507012284242</v>
      </c>
      <c r="AT104" s="459">
        <v>0.45325686737539955</v>
      </c>
      <c r="AU104" s="459">
        <v>0.45322866462795669</v>
      </c>
      <c r="AV104" s="459">
        <v>0.45320046188051383</v>
      </c>
      <c r="AW104" s="459">
        <v>0.45317225913307096</v>
      </c>
      <c r="AX104" s="459">
        <v>0.45314405638562816</v>
      </c>
      <c r="AY104" s="459">
        <v>0.4531158536381853</v>
      </c>
      <c r="AZ104" s="459">
        <v>0.45308765089074243</v>
      </c>
      <c r="BA104" s="459">
        <v>0.45305944814329957</v>
      </c>
      <c r="BB104" s="459">
        <v>0.45303124539585671</v>
      </c>
      <c r="BC104" s="459">
        <v>0.45300304264841385</v>
      </c>
      <c r="BD104" s="459">
        <v>0.45297483990097098</v>
      </c>
      <c r="BE104" s="459">
        <v>0.45294663715352812</v>
      </c>
      <c r="BF104" s="459">
        <v>0.45291843440608531</v>
      </c>
      <c r="BG104" s="459">
        <v>0.45289023165864245</v>
      </c>
    </row>
    <row r="105" spans="1:59" ht="15">
      <c r="A105" s="489"/>
      <c r="B105" s="1092" t="str">
        <f t="shared" si="153"/>
        <v>Hawaii</v>
      </c>
      <c r="C105" s="1093"/>
      <c r="D105" s="460">
        <f t="shared" si="151"/>
        <v>0.27069746066348549</v>
      </c>
      <c r="E105" s="460">
        <f t="shared" si="151"/>
        <v>0.27069746066348549</v>
      </c>
      <c r="F105" s="460">
        <f t="shared" si="151"/>
        <v>0.27069746066348549</v>
      </c>
      <c r="G105" s="460">
        <f t="shared" si="151"/>
        <v>0.27069746066348549</v>
      </c>
      <c r="H105" s="460">
        <f t="shared" si="151"/>
        <v>0.27069746066348549</v>
      </c>
      <c r="I105" s="460">
        <f t="shared" si="151"/>
        <v>0.27069746066348549</v>
      </c>
      <c r="J105" s="460">
        <f t="shared" si="151"/>
        <v>0.27069746066348549</v>
      </c>
      <c r="K105" s="460">
        <f t="shared" si="151"/>
        <v>0.27069746066348549</v>
      </c>
      <c r="L105" s="460">
        <f t="shared" si="151"/>
        <v>0.27069746066348549</v>
      </c>
      <c r="M105" s="460">
        <f t="shared" si="151"/>
        <v>0.27069746066348549</v>
      </c>
      <c r="N105" s="460">
        <f t="shared" si="151"/>
        <v>0.27069746066348549</v>
      </c>
      <c r="O105" s="460">
        <f t="shared" si="151"/>
        <v>0.27069746066348549</v>
      </c>
      <c r="P105" s="460">
        <f t="shared" si="151"/>
        <v>0.27069746066348549</v>
      </c>
      <c r="Q105" s="460">
        <f t="shared" si="151"/>
        <v>0.27069746066348549</v>
      </c>
      <c r="R105" s="460">
        <f t="shared" si="151"/>
        <v>0.27069746066348549</v>
      </c>
      <c r="S105" s="1097">
        <f t="shared" si="154"/>
        <v>0.27069746066348549</v>
      </c>
      <c r="T105" s="1099">
        <f t="shared" si="152"/>
        <v>0.26968006592759841</v>
      </c>
      <c r="U105" s="1099">
        <f t="shared" si="152"/>
        <v>0.26866267119171144</v>
      </c>
      <c r="V105" s="1099">
        <f t="shared" si="152"/>
        <v>0.26764527645582437</v>
      </c>
      <c r="W105" s="1099">
        <f t="shared" si="152"/>
        <v>0.26662788171993734</v>
      </c>
      <c r="X105" s="1099">
        <f t="shared" si="152"/>
        <v>0.26561048698405038</v>
      </c>
      <c r="Y105" s="533">
        <f>_xlfn.XLOOKUP(Y$101,$C$118:$H$118,$C122:$H122)</f>
        <v>0.26459309224816324</v>
      </c>
      <c r="Z105" s="532">
        <f t="shared" si="155"/>
        <v>0.26539336350390191</v>
      </c>
      <c r="AA105" s="533">
        <f>_xlfn.XLOOKUP(AA$101,$C$118:$H$118,$C122:$H122)</f>
        <v>0.26619363475964058</v>
      </c>
      <c r="AB105" s="532">
        <f t="shared" si="155"/>
        <v>0.26812052660415375</v>
      </c>
      <c r="AC105" s="533">
        <f>_xlfn.XLOOKUP(AC$101,$C$118:$H$118,$C122:$H122)</f>
        <v>0.27004741844866692</v>
      </c>
      <c r="AD105" s="532">
        <f t="shared" ref="AD105" si="162">(AE105-AC105)/(AE$101-AC$101)+AC105</f>
        <v>0.27212647883010121</v>
      </c>
      <c r="AE105" s="533">
        <f>_xlfn.XLOOKUP(AE$101,$C$118:$H$118,$C122:$H122)</f>
        <v>0.27420553921153551</v>
      </c>
      <c r="AF105" s="532">
        <f t="shared" ref="AF105" si="163">(AG105-AE105)/(AG$101-AE$101)+AE105</f>
        <v>0.27514482493752357</v>
      </c>
      <c r="AG105" s="533">
        <f>_xlfn.XLOOKUP(AG$101,$C$118:$H$118,$C122:$H122)</f>
        <v>0.27608411066351163</v>
      </c>
      <c r="AH105" s="532">
        <f t="shared" ref="AH105" si="164">(AI105-AG105)/(AI$101-AG$101)+AG105</f>
        <v>0.27587915642207317</v>
      </c>
      <c r="AI105" s="533">
        <f>_xlfn.XLOOKUP(AI$101,$C$118:$H$118,$C122:$H122)</f>
        <v>0.27567420218063465</v>
      </c>
      <c r="AJ105" s="459" cm="1">
        <f t="array" ref="AJ105:BG105">TREND(C122:H122,$C$118:$H$118,$AJ$101:$BG$101)</f>
        <v>0.27878172228280196</v>
      </c>
      <c r="AK105" s="459">
        <v>0.28005650939904259</v>
      </c>
      <c r="AL105" s="459">
        <v>0.28133129651528321</v>
      </c>
      <c r="AM105" s="459">
        <v>0.28260608363152384</v>
      </c>
      <c r="AN105" s="459">
        <v>0.28388087074776447</v>
      </c>
      <c r="AO105" s="459">
        <v>0.28515565786400465</v>
      </c>
      <c r="AP105" s="459">
        <v>0.28643044498024528</v>
      </c>
      <c r="AQ105" s="459">
        <v>0.28770523209648591</v>
      </c>
      <c r="AR105" s="459">
        <v>0.28898001921272654</v>
      </c>
      <c r="AS105" s="459">
        <v>0.29025480632896716</v>
      </c>
      <c r="AT105" s="459">
        <v>0.29152959344520779</v>
      </c>
      <c r="AU105" s="459">
        <v>0.29280438056144797</v>
      </c>
      <c r="AV105" s="459">
        <v>0.2940791676776886</v>
      </c>
      <c r="AW105" s="459">
        <v>0.29535395479392923</v>
      </c>
      <c r="AX105" s="459">
        <v>0.29662874191016986</v>
      </c>
      <c r="AY105" s="459">
        <v>0.29790352902641049</v>
      </c>
      <c r="AZ105" s="459">
        <v>0.29917831614265111</v>
      </c>
      <c r="BA105" s="459">
        <v>0.3004531032588913</v>
      </c>
      <c r="BB105" s="459">
        <v>0.30172789037513192</v>
      </c>
      <c r="BC105" s="459">
        <v>0.30300267749137255</v>
      </c>
      <c r="BD105" s="459">
        <v>0.30427746460761318</v>
      </c>
      <c r="BE105" s="459">
        <v>0.30555225172385381</v>
      </c>
      <c r="BF105" s="459">
        <v>0.30682703884009443</v>
      </c>
      <c r="BG105" s="459">
        <v>0.30810182595633462</v>
      </c>
    </row>
    <row r="106" spans="1:59" ht="15">
      <c r="A106" s="489"/>
      <c r="B106" s="1092" t="str">
        <f t="shared" si="153"/>
        <v>State-wide</v>
      </c>
      <c r="C106" s="903"/>
      <c r="D106" s="584"/>
      <c r="E106" s="584"/>
      <c r="F106" s="584"/>
      <c r="G106" s="584"/>
      <c r="H106" s="584"/>
      <c r="I106" s="584"/>
      <c r="J106" s="584"/>
      <c r="K106" s="584"/>
      <c r="L106" s="584"/>
      <c r="M106" s="584"/>
      <c r="N106" s="584"/>
      <c r="O106" s="584"/>
      <c r="P106" s="584"/>
      <c r="Q106" s="584"/>
      <c r="R106" s="584"/>
      <c r="S106" s="1095">
        <f>G96</f>
        <v>0.30399999999999999</v>
      </c>
      <c r="T106" s="1096">
        <f>($Y$106-$S$106)/($Y$101-$S$101)+S106</f>
        <v>0.30285744033596917</v>
      </c>
      <c r="U106" s="1096">
        <f>($Y$106-$S$106)/($Y$101-$S$101)+T106</f>
        <v>0.30171488067193841</v>
      </c>
      <c r="V106" s="1096">
        <f>($Y$106-$S$106)/($Y$101-$S$101)+U106</f>
        <v>0.30057232100790765</v>
      </c>
      <c r="W106" s="1096">
        <f>($Y$106-$S$106)/($Y$101-$S$101)+V106</f>
        <v>0.29942976134387689</v>
      </c>
      <c r="X106" s="1096">
        <f>($Y$106-$S$106)/($Y$101-$S$101)+W106</f>
        <v>0.29828720167984613</v>
      </c>
      <c r="Y106" s="1095">
        <f>_xlfn.XLOOKUP(Y$101,$C$118:$H$118,$C123:$H123)</f>
        <v>0.29714464201581525</v>
      </c>
      <c r="Z106" s="583"/>
      <c r="AA106" s="583"/>
      <c r="AB106" s="583"/>
      <c r="AC106" s="582"/>
      <c r="AD106" s="589"/>
      <c r="AE106" s="589"/>
      <c r="AF106" s="589"/>
      <c r="AG106" s="589"/>
      <c r="AH106" s="589"/>
      <c r="AI106" s="589"/>
      <c r="AJ106" s="589"/>
      <c r="AK106" s="589"/>
      <c r="AL106" s="589"/>
      <c r="AM106" s="589"/>
      <c r="AN106" s="589"/>
      <c r="AO106" s="589"/>
      <c r="AP106" s="589"/>
      <c r="AQ106" s="589"/>
      <c r="AR106" s="589"/>
      <c r="AS106" s="589"/>
      <c r="AT106" s="589"/>
      <c r="AU106" s="589"/>
      <c r="AV106" s="589"/>
      <c r="AW106" s="589"/>
      <c r="AX106" s="589"/>
      <c r="AY106" s="589"/>
      <c r="AZ106" s="589"/>
      <c r="BA106" s="589"/>
      <c r="BB106" s="589"/>
      <c r="BC106" s="589"/>
      <c r="BD106" s="589"/>
      <c r="BE106" s="589"/>
      <c r="BF106" s="589"/>
      <c r="BG106" s="581"/>
    </row>
    <row r="107" spans="1:59">
      <c r="B107" s="45" t="s">
        <v>663</v>
      </c>
      <c r="C107" s="45"/>
      <c r="D107" s="458"/>
      <c r="E107" s="458"/>
      <c r="F107" s="458"/>
      <c r="G107" s="458"/>
      <c r="H107" s="458"/>
      <c r="I107" s="458"/>
      <c r="J107" s="458"/>
      <c r="K107" s="458"/>
      <c r="L107" s="458"/>
      <c r="M107" s="458"/>
      <c r="N107" s="458"/>
      <c r="O107" s="458"/>
      <c r="P107" s="458"/>
      <c r="Q107" s="458"/>
      <c r="R107" s="458"/>
      <c r="S107" s="532"/>
      <c r="T107" s="459"/>
      <c r="U107" s="459"/>
      <c r="V107" s="459"/>
      <c r="W107" s="459"/>
      <c r="X107" s="459"/>
      <c r="Y107" s="459"/>
      <c r="Z107" s="459"/>
      <c r="AA107" s="459"/>
      <c r="AB107" s="459"/>
      <c r="AC107" s="459"/>
      <c r="AD107" s="532"/>
      <c r="AE107" s="459"/>
      <c r="AF107" s="459"/>
      <c r="AG107" s="459"/>
      <c r="AH107" s="459"/>
      <c r="AI107" s="459"/>
      <c r="AJ107" s="459"/>
      <c r="AK107" s="459"/>
      <c r="AL107" s="459"/>
      <c r="AM107" s="459"/>
      <c r="AN107" s="459"/>
      <c r="AO107" s="459"/>
      <c r="AP107" s="459"/>
      <c r="AQ107" s="459"/>
      <c r="AR107" s="459"/>
    </row>
    <row r="108" spans="1:59">
      <c r="B108" s="45"/>
      <c r="C108" s="45"/>
    </row>
    <row r="109" spans="1:59">
      <c r="B109" s="4" t="s">
        <v>664</v>
      </c>
      <c r="C109" s="4"/>
      <c r="O109" s="257"/>
      <c r="P109" s="257"/>
      <c r="Q109" s="257"/>
      <c r="R109" s="257"/>
      <c r="S109" s="1098"/>
      <c r="T109" s="1098"/>
      <c r="U109" s="1098"/>
      <c r="V109" s="1098"/>
      <c r="W109" s="1098"/>
      <c r="X109" s="1098"/>
    </row>
    <row r="110" spans="1:59">
      <c r="A110" s="489"/>
      <c r="B110" s="893" t="s">
        <v>665</v>
      </c>
      <c r="C110" s="898"/>
      <c r="D110" s="894"/>
      <c r="E110" s="894"/>
      <c r="F110" s="895"/>
      <c r="G110" s="896">
        <v>-0.63700000000000001</v>
      </c>
      <c r="H110" s="897"/>
      <c r="I110" s="898" t="s">
        <v>666</v>
      </c>
      <c r="J110" s="899">
        <f>G110*'Conversions and EFs'!$B$9/'Conversions and EFs'!$B$5</f>
        <v>-637</v>
      </c>
      <c r="S110" s="1098"/>
      <c r="T110" s="1098"/>
      <c r="U110" s="1098"/>
      <c r="V110" s="1098"/>
      <c r="W110" s="1098"/>
      <c r="X110" s="1098"/>
    </row>
    <row r="111" spans="1:59">
      <c r="A111" s="489"/>
      <c r="B111" s="585" t="s">
        <v>667</v>
      </c>
      <c r="C111" s="903"/>
      <c r="D111" s="900"/>
      <c r="E111" s="900"/>
      <c r="F111" s="901"/>
      <c r="G111" s="542">
        <v>-0.46400000000000002</v>
      </c>
      <c r="H111" s="902"/>
      <c r="I111" s="903" t="s">
        <v>666</v>
      </c>
      <c r="J111" s="904">
        <f>G111*'Conversions and EFs'!$B$9/'Conversions and EFs'!$B$5</f>
        <v>-464</v>
      </c>
      <c r="S111" s="1098"/>
      <c r="T111" s="1098"/>
      <c r="U111" s="1098"/>
      <c r="V111" s="1098"/>
      <c r="W111" s="1098"/>
      <c r="X111" s="1098"/>
    </row>
    <row r="112" spans="1:59">
      <c r="B112" s="4" t="s">
        <v>668</v>
      </c>
      <c r="C112" s="4"/>
      <c r="G112" s="39"/>
      <c r="H112" s="35"/>
      <c r="S112" s="1098"/>
      <c r="T112" s="1098"/>
      <c r="U112" s="1098"/>
      <c r="V112" s="1098"/>
      <c r="W112" s="1098"/>
      <c r="X112" s="1098"/>
    </row>
    <row r="113" spans="2:9">
      <c r="B113" s="4"/>
      <c r="C113" s="4"/>
      <c r="G113" s="39"/>
      <c r="H113" s="35"/>
    </row>
    <row r="114" spans="2:9">
      <c r="B114" s="79" t="s">
        <v>47</v>
      </c>
      <c r="C114" s="79"/>
      <c r="G114" s="296"/>
      <c r="I114" s="35"/>
    </row>
    <row r="115" spans="2:9">
      <c r="B115" s="45" t="s">
        <v>199</v>
      </c>
      <c r="C115" s="45"/>
      <c r="G115" s="541"/>
      <c r="I115" s="35"/>
    </row>
    <row r="116" spans="2:9">
      <c r="B116" s="4"/>
      <c r="C116" s="4"/>
      <c r="G116" s="36"/>
      <c r="I116" s="35"/>
    </row>
    <row r="117" spans="2:9">
      <c r="B117" s="4" t="s">
        <v>669</v>
      </c>
      <c r="C117" s="45"/>
      <c r="D117" s="45"/>
      <c r="E117" s="45"/>
      <c r="F117" s="45"/>
      <c r="G117" s="45"/>
      <c r="H117" s="45"/>
      <c r="I117" s="45"/>
    </row>
    <row r="118" spans="2:9" ht="15">
      <c r="B118" s="1120" t="s">
        <v>670</v>
      </c>
      <c r="C118" s="1091">
        <v>2011</v>
      </c>
      <c r="D118" s="1091">
        <v>2013</v>
      </c>
      <c r="E118" s="1091">
        <v>2015</v>
      </c>
      <c r="F118" s="1091">
        <v>2017</v>
      </c>
      <c r="G118" s="1091">
        <v>2019</v>
      </c>
      <c r="H118" s="1091">
        <v>2021</v>
      </c>
      <c r="I118" s="45"/>
    </row>
    <row r="119" spans="2:9" ht="15">
      <c r="B119" s="1092" t="s">
        <v>110</v>
      </c>
      <c r="C119" s="1094">
        <v>0.38690821927889429</v>
      </c>
      <c r="D119" s="1094">
        <v>0.38982907335005684</v>
      </c>
      <c r="E119" s="1094">
        <v>0.39660126174081289</v>
      </c>
      <c r="F119" s="1094">
        <v>0.40066356417731591</v>
      </c>
      <c r="G119" s="1094">
        <v>0.40476520112579684</v>
      </c>
      <c r="H119" s="1094">
        <v>0.40225122862402801</v>
      </c>
      <c r="I119" s="45"/>
    </row>
    <row r="120" spans="2:9" ht="15">
      <c r="B120" s="1092" t="s">
        <v>109</v>
      </c>
      <c r="C120" s="1094">
        <v>0.28028355319918036</v>
      </c>
      <c r="D120" s="1094">
        <v>0.28192133183935097</v>
      </c>
      <c r="E120" s="1094">
        <v>0.28678161089405146</v>
      </c>
      <c r="F120" s="1094">
        <v>0.28629153463533641</v>
      </c>
      <c r="G120" s="1094">
        <v>0.2877352216781528</v>
      </c>
      <c r="H120" s="1094">
        <v>0.28334766626341756</v>
      </c>
      <c r="I120" s="45"/>
    </row>
    <row r="121" spans="2:9" ht="15">
      <c r="B121" s="1092" t="s">
        <v>108</v>
      </c>
      <c r="C121" s="1094">
        <v>0.45270439933202866</v>
      </c>
      <c r="D121" s="1094">
        <v>0.45380884383333653</v>
      </c>
      <c r="E121" s="1094">
        <v>0.45582754346986837</v>
      </c>
      <c r="F121" s="1094">
        <v>0.45241470404665562</v>
      </c>
      <c r="G121" s="1094">
        <v>0.45553935568137194</v>
      </c>
      <c r="H121" s="1094">
        <v>0.45195382164365</v>
      </c>
      <c r="I121" s="45"/>
    </row>
    <row r="122" spans="2:9" ht="15">
      <c r="B122" s="1092" t="s">
        <v>106</v>
      </c>
      <c r="C122" s="1094">
        <v>0.26459309224816324</v>
      </c>
      <c r="D122" s="1094">
        <v>0.26619363475964058</v>
      </c>
      <c r="E122" s="1094">
        <v>0.27004741844866692</v>
      </c>
      <c r="F122" s="1094">
        <v>0.27420553921153551</v>
      </c>
      <c r="G122" s="1094">
        <v>0.27608411066351163</v>
      </c>
      <c r="H122" s="1094">
        <v>0.27567420218063465</v>
      </c>
      <c r="I122" s="45"/>
    </row>
    <row r="123" spans="2:9" ht="15">
      <c r="B123" s="1092" t="s">
        <v>671</v>
      </c>
      <c r="C123" s="1094">
        <v>0.29714464201581525</v>
      </c>
      <c r="D123" s="1094">
        <v>0.29714464201581525</v>
      </c>
      <c r="E123" s="1094">
        <v>0.29714464201581525</v>
      </c>
      <c r="F123" s="1094">
        <v>0.29714464201581525</v>
      </c>
      <c r="G123" s="1094">
        <v>0.29714464201581525</v>
      </c>
      <c r="H123" s="1094">
        <v>0.29714464201581525</v>
      </c>
      <c r="I123" s="45"/>
    </row>
    <row r="124" spans="2:9">
      <c r="B124" s="45"/>
      <c r="C124" s="45"/>
      <c r="D124" s="45"/>
      <c r="E124" s="45"/>
      <c r="F124" s="45"/>
      <c r="G124" s="45"/>
      <c r="H124" s="45"/>
      <c r="I124" s="45"/>
    </row>
    <row r="125" spans="2:9">
      <c r="B125" s="45"/>
      <c r="C125" s="45"/>
      <c r="D125" s="45"/>
      <c r="E125" s="45"/>
      <c r="F125" s="45"/>
      <c r="G125" s="45"/>
      <c r="H125" s="45"/>
      <c r="I125" s="45"/>
    </row>
    <row r="126" spans="2:9">
      <c r="B126" s="45"/>
      <c r="C126" s="45"/>
      <c r="D126" s="45"/>
      <c r="E126" s="45"/>
      <c r="F126" s="45"/>
      <c r="G126" s="45"/>
      <c r="H126" s="45"/>
      <c r="I126" s="45"/>
    </row>
    <row r="127" spans="2:9">
      <c r="B127" s="45"/>
      <c r="C127" s="45"/>
      <c r="D127" s="45"/>
      <c r="E127" s="45"/>
      <c r="F127" s="45"/>
      <c r="G127" s="45"/>
      <c r="H127" s="45"/>
      <c r="I127" s="45"/>
    </row>
    <row r="128" spans="2:9">
      <c r="B128" s="45"/>
      <c r="C128" s="45"/>
      <c r="D128" s="45"/>
      <c r="E128" s="45"/>
      <c r="F128" s="45"/>
      <c r="G128" s="45"/>
      <c r="H128" s="45"/>
      <c r="I128" s="45"/>
    </row>
    <row r="129" spans="2:11">
      <c r="B129" s="45"/>
      <c r="C129" s="45"/>
      <c r="D129" s="45"/>
      <c r="E129" s="45"/>
      <c r="F129" s="45"/>
      <c r="G129" s="45"/>
      <c r="H129" s="45"/>
      <c r="I129" s="45"/>
    </row>
    <row r="130" spans="2:11">
      <c r="B130" s="45"/>
      <c r="C130" s="45"/>
      <c r="D130" s="45"/>
      <c r="E130" s="45"/>
      <c r="F130" s="45" t="s">
        <v>672</v>
      </c>
      <c r="G130" s="45"/>
      <c r="H130" s="45"/>
      <c r="I130" s="45"/>
    </row>
    <row r="131" spans="2:11">
      <c r="B131" s="45"/>
      <c r="C131" s="45"/>
      <c r="D131" s="45"/>
      <c r="E131" s="45"/>
      <c r="F131" s="45"/>
      <c r="G131" s="45"/>
      <c r="H131" s="45"/>
      <c r="I131" s="45"/>
    </row>
    <row r="132" spans="2:11">
      <c r="B132" s="45"/>
      <c r="C132" s="45"/>
      <c r="D132" s="45"/>
      <c r="E132" s="45"/>
      <c r="F132" s="45"/>
      <c r="G132" s="45"/>
      <c r="H132" s="45"/>
      <c r="I132" s="45"/>
    </row>
    <row r="133" spans="2:11">
      <c r="B133" s="45"/>
      <c r="C133" s="45"/>
      <c r="D133" s="45"/>
      <c r="E133" s="45"/>
      <c r="F133" s="45"/>
      <c r="G133" s="45"/>
      <c r="H133" s="45"/>
      <c r="I133" s="45"/>
      <c r="J133" s="4"/>
      <c r="K133" s="4"/>
    </row>
    <row r="134" spans="2:11">
      <c r="B134" s="45"/>
      <c r="C134" s="45"/>
      <c r="D134" s="45"/>
      <c r="E134" s="45"/>
      <c r="F134" s="45"/>
      <c r="G134" s="45"/>
      <c r="H134" s="45"/>
      <c r="I134" s="45"/>
    </row>
    <row r="135" spans="2:11">
      <c r="B135" s="4" t="s">
        <v>673</v>
      </c>
      <c r="C135" s="4" t="s">
        <v>674</v>
      </c>
      <c r="D135" s="4" t="s">
        <v>675</v>
      </c>
      <c r="E135" s="45"/>
      <c r="F135" s="45"/>
      <c r="G135" s="45"/>
      <c r="H135" s="45"/>
      <c r="I135" s="45"/>
    </row>
    <row r="136" spans="2:11" ht="15">
      <c r="B136" s="1165" t="s">
        <v>122</v>
      </c>
      <c r="C136" s="1109" t="s">
        <v>676</v>
      </c>
      <c r="D136" s="45"/>
      <c r="E136" s="45"/>
      <c r="F136" s="45"/>
      <c r="G136" s="45"/>
      <c r="H136" s="45"/>
      <c r="I136" s="45"/>
    </row>
    <row r="137" spans="2:11" ht="15">
      <c r="B137" s="1165"/>
      <c r="C137" s="1109" t="s">
        <v>677</v>
      </c>
      <c r="D137" s="45"/>
      <c r="E137" s="45"/>
      <c r="F137" s="45"/>
      <c r="G137" s="45"/>
      <c r="H137" s="45"/>
      <c r="I137" s="45"/>
    </row>
    <row r="138" spans="2:11" ht="15">
      <c r="B138" s="1165"/>
      <c r="C138" s="1109" t="s">
        <v>106</v>
      </c>
      <c r="D138" s="45"/>
      <c r="E138" s="45"/>
      <c r="F138" s="45"/>
      <c r="G138" s="45"/>
      <c r="H138" s="45"/>
      <c r="I138" s="45"/>
    </row>
    <row r="139" spans="2:11" ht="15">
      <c r="B139" s="1165"/>
      <c r="C139" s="1109" t="s">
        <v>108</v>
      </c>
      <c r="D139" s="45"/>
      <c r="E139" s="45"/>
      <c r="F139" s="45"/>
      <c r="G139" s="45"/>
      <c r="H139" s="45"/>
      <c r="I139" s="45"/>
    </row>
    <row r="140" spans="2:11" ht="15">
      <c r="B140" s="1165"/>
      <c r="C140" s="1109" t="s">
        <v>149</v>
      </c>
      <c r="D140" s="45"/>
      <c r="E140" s="45"/>
      <c r="F140" s="45"/>
      <c r="G140" s="45"/>
      <c r="H140" s="45"/>
      <c r="I140" s="45"/>
    </row>
    <row r="141" spans="2:11" ht="15">
      <c r="B141" s="1165"/>
      <c r="C141" s="1109" t="s">
        <v>109</v>
      </c>
      <c r="D141" s="45"/>
      <c r="E141" s="45"/>
      <c r="F141" s="45"/>
      <c r="G141" s="45"/>
      <c r="H141" s="45"/>
      <c r="I141" s="45"/>
    </row>
    <row r="142" spans="2:11" ht="15">
      <c r="B142" s="1165"/>
      <c r="C142" s="1109" t="s">
        <v>678</v>
      </c>
      <c r="D142" s="45"/>
      <c r="E142" s="45"/>
      <c r="F142" s="45"/>
      <c r="G142" s="45"/>
      <c r="H142" s="45"/>
      <c r="I142" s="45"/>
    </row>
    <row r="143" spans="2:11" ht="15">
      <c r="B143" s="1165"/>
      <c r="C143" s="1109" t="s">
        <v>152</v>
      </c>
      <c r="D143" s="45"/>
      <c r="E143" s="45"/>
      <c r="F143" s="45"/>
      <c r="G143" s="45"/>
      <c r="H143" s="45"/>
      <c r="I143" s="45"/>
    </row>
    <row r="144" spans="2:11" ht="15">
      <c r="B144" s="1165"/>
      <c r="C144" s="1109" t="s">
        <v>679</v>
      </c>
      <c r="D144" s="45"/>
      <c r="E144" s="45"/>
      <c r="F144" s="45"/>
      <c r="G144" s="45"/>
      <c r="H144" s="45"/>
      <c r="I144" s="45"/>
    </row>
    <row r="145" spans="1:11" ht="15">
      <c r="A145" s="45"/>
      <c r="B145" s="1165"/>
      <c r="C145" s="1109" t="s">
        <v>680</v>
      </c>
      <c r="D145" s="45"/>
      <c r="E145" s="45"/>
      <c r="F145" s="45"/>
      <c r="G145" s="45"/>
      <c r="H145" s="45"/>
      <c r="I145" s="45"/>
      <c r="J145" s="45"/>
      <c r="K145" s="45"/>
    </row>
    <row r="146" spans="1:11" ht="15">
      <c r="A146" s="45"/>
      <c r="B146" s="1110" t="s">
        <v>36</v>
      </c>
      <c r="C146" s="968" t="s">
        <v>681</v>
      </c>
      <c r="D146" s="45"/>
      <c r="E146" s="45"/>
      <c r="F146" s="45"/>
      <c r="G146" s="45"/>
      <c r="H146" s="45"/>
      <c r="I146" s="45"/>
      <c r="J146" s="45"/>
      <c r="K146" s="45"/>
    </row>
    <row r="147" spans="1:11" ht="15">
      <c r="A147" s="45"/>
      <c r="B147" s="1165" t="s">
        <v>682</v>
      </c>
      <c r="C147" s="1109" t="s">
        <v>683</v>
      </c>
      <c r="D147" s="45"/>
      <c r="E147" s="45"/>
      <c r="F147" s="45"/>
      <c r="G147" s="45"/>
      <c r="H147" s="45"/>
      <c r="I147" s="45"/>
      <c r="J147" s="45"/>
      <c r="K147" s="45"/>
    </row>
    <row r="148" spans="1:11" ht="15">
      <c r="A148" s="45"/>
      <c r="B148" s="1165"/>
      <c r="C148" s="1109" t="s">
        <v>684</v>
      </c>
      <c r="D148" s="45"/>
      <c r="E148" s="45"/>
      <c r="F148" s="45"/>
      <c r="G148" s="45"/>
      <c r="H148" s="45"/>
      <c r="I148" s="45"/>
      <c r="J148" s="45"/>
      <c r="K148" s="45"/>
    </row>
    <row r="149" spans="1:11" ht="15">
      <c r="A149" s="45"/>
      <c r="B149" s="1165"/>
      <c r="C149" s="1109" t="s">
        <v>685</v>
      </c>
      <c r="D149" s="45"/>
      <c r="E149" s="45"/>
      <c r="F149" s="45"/>
      <c r="G149" s="45"/>
      <c r="H149" s="45"/>
      <c r="I149" s="45"/>
      <c r="J149" s="45"/>
      <c r="K149" s="45"/>
    </row>
    <row r="150" spans="1:11" ht="15">
      <c r="A150" s="45"/>
      <c r="B150" s="1110" t="s">
        <v>686</v>
      </c>
      <c r="C150" s="968" t="s">
        <v>686</v>
      </c>
      <c r="D150" s="45"/>
      <c r="E150" s="45"/>
      <c r="F150" s="45"/>
      <c r="G150" s="45"/>
      <c r="H150" s="45"/>
      <c r="I150" s="45"/>
      <c r="J150" s="45"/>
      <c r="K150" s="45"/>
    </row>
    <row r="151" spans="1:11">
      <c r="A151" s="45"/>
      <c r="J151" s="45"/>
      <c r="K151" s="45"/>
    </row>
    <row r="152" spans="1:11">
      <c r="A152" s="45"/>
      <c r="J152" s="45"/>
      <c r="K152" s="45"/>
    </row>
    <row r="153" spans="1:11">
      <c r="A153" s="45"/>
      <c r="J153" s="45"/>
      <c r="K153" s="45"/>
    </row>
    <row r="154" spans="1:11">
      <c r="A154" s="45"/>
      <c r="J154" s="45"/>
      <c r="K154" s="45"/>
    </row>
    <row r="155" spans="1:11">
      <c r="A155" s="45"/>
      <c r="J155" s="45"/>
      <c r="K155" s="45"/>
    </row>
    <row r="156" spans="1:11">
      <c r="A156" s="45"/>
      <c r="J156" s="45"/>
      <c r="K156" s="45"/>
    </row>
    <row r="157" spans="1:11">
      <c r="A157" s="45"/>
      <c r="J157" s="45"/>
      <c r="K157" s="45"/>
    </row>
    <row r="158" spans="1:11">
      <c r="A158" s="45"/>
      <c r="J158" s="45"/>
      <c r="K158" s="45"/>
    </row>
    <row r="159" spans="1:11">
      <c r="A159" s="45"/>
      <c r="J159" s="45"/>
      <c r="K159" s="45"/>
    </row>
    <row r="160" spans="1:11">
      <c r="A160" s="45"/>
      <c r="J160" s="45"/>
      <c r="K160" s="45"/>
    </row>
    <row r="161" spans="1:11">
      <c r="A161" s="45"/>
      <c r="J161" s="45"/>
      <c r="K161" s="45"/>
    </row>
    <row r="162" spans="1:11">
      <c r="A162" s="45"/>
      <c r="J162" s="45"/>
      <c r="K162" s="45"/>
    </row>
    <row r="163" spans="1:11">
      <c r="A163" s="45"/>
      <c r="J163" s="45"/>
      <c r="K163" s="45"/>
    </row>
    <row r="164" spans="1:11">
      <c r="A164" s="45"/>
      <c r="J164" s="45"/>
      <c r="K164" s="45"/>
    </row>
    <row r="165" spans="1:11">
      <c r="A165" s="45"/>
      <c r="J165" s="45"/>
      <c r="K165" s="45"/>
    </row>
    <row r="166" spans="1:11">
      <c r="A166" s="45"/>
      <c r="J166" s="45"/>
      <c r="K166" s="45"/>
    </row>
    <row r="167" spans="1:11">
      <c r="A167" s="45"/>
      <c r="J167" s="45"/>
      <c r="K167" s="45"/>
    </row>
    <row r="168" spans="1:11">
      <c r="A168" s="45"/>
      <c r="J168" s="45"/>
      <c r="K168" s="45"/>
    </row>
    <row r="169" spans="1:11">
      <c r="A169" s="45"/>
      <c r="J169" s="45"/>
      <c r="K169" s="45"/>
    </row>
    <row r="170" spans="1:11">
      <c r="A170" s="45"/>
      <c r="J170" s="45"/>
      <c r="K170" s="45"/>
    </row>
    <row r="171" spans="1:11">
      <c r="A171" s="45"/>
      <c r="J171" s="45"/>
      <c r="K171" s="45"/>
    </row>
    <row r="172" spans="1:11">
      <c r="A172" s="45"/>
      <c r="J172" s="45"/>
      <c r="K172" s="45"/>
    </row>
    <row r="173" spans="1:11">
      <c r="A173" s="45"/>
      <c r="J173" s="45"/>
      <c r="K173" s="45"/>
    </row>
    <row r="174" spans="1:11">
      <c r="A174" s="45"/>
      <c r="J174" s="45"/>
      <c r="K174" s="45"/>
    </row>
    <row r="175" spans="1:11">
      <c r="A175" s="45"/>
      <c r="J175" s="45"/>
      <c r="K175" s="45"/>
    </row>
    <row r="176" spans="1:11">
      <c r="A176" s="45"/>
      <c r="J176" s="45"/>
      <c r="K176" s="45"/>
    </row>
    <row r="177" spans="1:11">
      <c r="A177" s="45"/>
      <c r="J177" s="45"/>
      <c r="K177" s="45"/>
    </row>
    <row r="178" spans="1:11">
      <c r="A178" s="45"/>
      <c r="J178" s="45"/>
      <c r="K178" s="45"/>
    </row>
  </sheetData>
  <mergeCells count="2">
    <mergeCell ref="B136:B145"/>
    <mergeCell ref="B147:B149"/>
  </mergeCells>
  <phoneticPr fontId="5" type="noConversion"/>
  <conditionalFormatting sqref="G90:G92 S95:S100 AD95:AD100">
    <cfRule type="expression" dxfId="32" priority="100" stopIfTrue="1">
      <formula>RiskIsOutput</formula>
    </cfRule>
  </conditionalFormatting>
  <conditionalFormatting sqref="G96">
    <cfRule type="expression" dxfId="31" priority="31" stopIfTrue="1">
      <formula>RiskIsOutput</formula>
    </cfRule>
  </conditionalFormatting>
  <conditionalFormatting sqref="N36:N47">
    <cfRule type="expression" dxfId="30" priority="52" stopIfTrue="1">
      <formula>RiskIsOutput</formula>
    </cfRule>
  </conditionalFormatting>
  <conditionalFormatting sqref="N49:N53">
    <cfRule type="expression" dxfId="29" priority="64" stopIfTrue="1">
      <formula>RiskIsOutput</formula>
    </cfRule>
  </conditionalFormatting>
  <conditionalFormatting sqref="N55:N59">
    <cfRule type="expression" dxfId="28" priority="69" stopIfTrue="1">
      <formula>RiskIsOutput</formula>
    </cfRule>
  </conditionalFormatting>
  <conditionalFormatting sqref="S102:Z105 S106:S107">
    <cfRule type="expression" dxfId="27" priority="29" stopIfTrue="1">
      <formula>RiskIsOutput</formula>
    </cfRule>
  </conditionalFormatting>
  <conditionalFormatting sqref="W106:Z106">
    <cfRule type="expression" dxfId="26" priority="34" stopIfTrue="1">
      <formula>RiskIsOutput</formula>
    </cfRule>
  </conditionalFormatting>
  <conditionalFormatting sqref="X33:X41">
    <cfRule type="expression" dxfId="25" priority="74" stopIfTrue="1">
      <formula>RiskIsOutput</formula>
    </cfRule>
  </conditionalFormatting>
  <conditionalFormatting sqref="X43:X44">
    <cfRule type="expression" dxfId="24" priority="28" stopIfTrue="1">
      <formula>RiskIsOutput</formula>
    </cfRule>
  </conditionalFormatting>
  <conditionalFormatting sqref="X46:X52">
    <cfRule type="expression" dxfId="23" priority="85" stopIfTrue="1">
      <formula>RiskIsOutput</formula>
    </cfRule>
  </conditionalFormatting>
  <conditionalFormatting sqref="X54:X55">
    <cfRule type="expression" dxfId="22" priority="92" stopIfTrue="1">
      <formula>RiskIsOutput</formula>
    </cfRule>
  </conditionalFormatting>
  <conditionalFormatting sqref="X57:X59">
    <cfRule type="expression" dxfId="21" priority="94" stopIfTrue="1">
      <formula>RiskIsOutput</formula>
    </cfRule>
  </conditionalFormatting>
  <conditionalFormatting sqref="AA102:AA106">
    <cfRule type="expression" dxfId="20" priority="5" stopIfTrue="1">
      <formula>RiskIsOutput</formula>
    </cfRule>
  </conditionalFormatting>
  <conditionalFormatting sqref="AB106:AC106">
    <cfRule type="expression" dxfId="19" priority="32" stopIfTrue="1">
      <formula>RiskIsOutput</formula>
    </cfRule>
  </conditionalFormatting>
  <conditionalFormatting sqref="AB102:AI105">
    <cfRule type="expression" dxfId="18" priority="1" stopIfTrue="1">
      <formula>RiskIsOutput</formula>
    </cfRule>
  </conditionalFormatting>
  <conditionalFormatting sqref="AD107">
    <cfRule type="expression" dxfId="17" priority="47" stopIfTrue="1">
      <formula>RiskIsOutput</formula>
    </cfRule>
  </conditionalFormatting>
  <conditionalFormatting sqref="AH34">
    <cfRule type="expression" dxfId="16" priority="23" stopIfTrue="1">
      <formula>RiskIsOutput</formula>
    </cfRule>
  </conditionalFormatting>
  <conditionalFormatting sqref="AH36">
    <cfRule type="expression" dxfId="15" priority="22" stopIfTrue="1">
      <formula>RiskIsOutput</formula>
    </cfRule>
  </conditionalFormatting>
  <conditionalFormatting sqref="AH38:AH40">
    <cfRule type="expression" dxfId="14" priority="21" stopIfTrue="1">
      <formula>RiskIsOutput</formula>
    </cfRule>
  </conditionalFormatting>
  <conditionalFormatting sqref="AH43">
    <cfRule type="expression" dxfId="13" priority="20" stopIfTrue="1">
      <formula>RiskIsOutput</formula>
    </cfRule>
  </conditionalFormatting>
  <conditionalFormatting sqref="AH46:AH47">
    <cfRule type="expression" dxfId="12" priority="19" stopIfTrue="1">
      <formula>RiskIsOutput</formula>
    </cfRule>
  </conditionalFormatting>
  <conditionalFormatting sqref="AH49:AH50">
    <cfRule type="expression" dxfId="11" priority="18" stopIfTrue="1">
      <formula>RiskIsOutput</formula>
    </cfRule>
  </conditionalFormatting>
  <conditionalFormatting sqref="AH52">
    <cfRule type="expression" dxfId="10" priority="17" stopIfTrue="1">
      <formula>RiskIsOutput</formula>
    </cfRule>
  </conditionalFormatting>
  <conditionalFormatting sqref="AH54:AH55">
    <cfRule type="expression" dxfId="9" priority="16" stopIfTrue="1">
      <formula>RiskIsOutput</formula>
    </cfRule>
  </conditionalFormatting>
  <conditionalFormatting sqref="AH57:AH58">
    <cfRule type="expression" dxfId="8" priority="15" stopIfTrue="1">
      <formula>RiskIsOutput</formula>
    </cfRule>
  </conditionalFormatting>
  <hyperlinks>
    <hyperlink ref="C21" r:id="rId1" xr:uid="{6FE64F5F-3414-453A-ADA3-974739A665BD}"/>
  </hyperlinks>
  <pageMargins left="0.75" right="0.75" top="1" bottom="1" header="0.5" footer="0.5"/>
  <pageSetup orientation="portrait" r:id="rId2"/>
  <headerFooter alignWithMargins="0"/>
  <legacyDrawing r:id="rId3"/>
  <extLst>
    <ext xmlns:mx="http://schemas.microsoft.com/office/mac/excel/2008/main" uri="{64002731-A6B0-56B0-2670-7721B7C09600}">
      <mx:PLV Mode="0" OnePage="0" WScale="0"/>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26">
    <tabColor rgb="FF92D050"/>
  </sheetPr>
  <dimension ref="A1:O99"/>
  <sheetViews>
    <sheetView workbookViewId="0"/>
  </sheetViews>
  <sheetFormatPr defaultColWidth="8.7109375" defaultRowHeight="12.75"/>
  <cols>
    <col min="2" max="2" width="18.28515625" bestFit="1" customWidth="1"/>
    <col min="3" max="3" width="29" customWidth="1"/>
    <col min="4" max="4" width="24.42578125" customWidth="1"/>
    <col min="5" max="5" width="28.28515625" bestFit="1" customWidth="1"/>
    <col min="6" max="6" width="16.28515625" customWidth="1"/>
    <col min="7" max="7" width="16.28515625" bestFit="1" customWidth="1"/>
    <col min="8" max="8" width="12.42578125" customWidth="1"/>
    <col min="9" max="9" width="15.28515625" bestFit="1" customWidth="1"/>
    <col min="10" max="10" width="16.42578125" bestFit="1" customWidth="1"/>
    <col min="11" max="11" width="14.28515625" bestFit="1" customWidth="1"/>
    <col min="13" max="13" width="25.28515625" bestFit="1" customWidth="1"/>
    <col min="14" max="14" width="22" customWidth="1"/>
    <col min="15" max="15" width="24.7109375" bestFit="1" customWidth="1"/>
  </cols>
  <sheetData>
    <row r="1" spans="1:15" ht="21">
      <c r="A1" s="2" t="s">
        <v>687</v>
      </c>
      <c r="D1" s="490" t="s">
        <v>688</v>
      </c>
    </row>
    <row r="2" spans="1:15">
      <c r="A2" s="4" t="s">
        <v>689</v>
      </c>
    </row>
    <row r="3" spans="1:15" ht="24" customHeight="1">
      <c r="A3" s="219" t="s">
        <v>690</v>
      </c>
    </row>
    <row r="4" spans="1:15" ht="14.25">
      <c r="B4" s="42" t="s">
        <v>691</v>
      </c>
      <c r="C4" s="42" t="s">
        <v>692</v>
      </c>
      <c r="D4" s="42" t="s">
        <v>693</v>
      </c>
      <c r="E4" s="42" t="s">
        <v>694</v>
      </c>
      <c r="F4" s="42" t="s">
        <v>695</v>
      </c>
      <c r="G4" s="42" t="s">
        <v>696</v>
      </c>
      <c r="H4" s="42" t="s">
        <v>697</v>
      </c>
      <c r="I4" s="42" t="s">
        <v>698</v>
      </c>
      <c r="J4" s="42" t="s">
        <v>699</v>
      </c>
      <c r="K4" s="42" t="s">
        <v>700</v>
      </c>
      <c r="M4" s="4" t="s">
        <v>701</v>
      </c>
      <c r="N4" s="4" t="s">
        <v>702</v>
      </c>
      <c r="O4" s="4" t="s">
        <v>703</v>
      </c>
    </row>
    <row r="5" spans="1:15">
      <c r="B5" s="43" t="s">
        <v>704</v>
      </c>
      <c r="C5" s="76">
        <v>317405</v>
      </c>
      <c r="D5" s="44">
        <v>-11753</v>
      </c>
      <c r="E5" s="44">
        <v>-8215</v>
      </c>
      <c r="F5" s="44">
        <v>337358</v>
      </c>
      <c r="G5" s="44">
        <v>634794</v>
      </c>
      <c r="H5" s="44">
        <v>2120</v>
      </c>
      <c r="I5" s="43">
        <v>7.6</v>
      </c>
      <c r="J5" s="43">
        <v>9.5</v>
      </c>
      <c r="K5" s="43">
        <v>0.64</v>
      </c>
      <c r="M5" s="6">
        <f t="shared" ref="M5:M31" si="0">C5+D5</f>
        <v>305652</v>
      </c>
      <c r="N5" s="6">
        <f>M5/'Conversions and EFs'!$D$8</f>
        <v>83359.636363636368</v>
      </c>
      <c r="O5" s="6">
        <f>C5/'Conversions and EFs'!$D$8</f>
        <v>86565</v>
      </c>
    </row>
    <row r="6" spans="1:15">
      <c r="B6" s="43" t="s">
        <v>705</v>
      </c>
      <c r="C6" s="44">
        <v>316970</v>
      </c>
      <c r="D6" s="44">
        <v>-11359</v>
      </c>
      <c r="E6" s="44">
        <v>-9019</v>
      </c>
      <c r="F6" s="44">
        <v>184388</v>
      </c>
      <c r="G6" s="44">
        <v>480979</v>
      </c>
      <c r="H6" s="44">
        <v>1606</v>
      </c>
      <c r="I6" s="43">
        <v>6.9</v>
      </c>
      <c r="J6" s="43">
        <v>7.2</v>
      </c>
      <c r="K6" s="43">
        <v>0.53</v>
      </c>
      <c r="M6" s="6">
        <f t="shared" si="0"/>
        <v>305611</v>
      </c>
      <c r="N6" s="6">
        <f>M6/'Conversions and EFs'!$D$8</f>
        <v>83348.454545454544</v>
      </c>
      <c r="O6" s="6">
        <f>C6/'Conversions and EFs'!$D$8</f>
        <v>86446.363636363647</v>
      </c>
    </row>
    <row r="7" spans="1:15">
      <c r="B7" s="43" t="s">
        <v>706</v>
      </c>
      <c r="C7" s="44">
        <v>64979</v>
      </c>
      <c r="D7" s="44">
        <v>-3316</v>
      </c>
      <c r="E7" s="44">
        <v>-9517</v>
      </c>
      <c r="F7" s="44">
        <v>174286</v>
      </c>
      <c r="G7" s="44">
        <v>226433</v>
      </c>
      <c r="H7" s="43">
        <v>756</v>
      </c>
      <c r="I7" s="43">
        <v>6.1</v>
      </c>
      <c r="J7" s="43">
        <v>3.4</v>
      </c>
      <c r="K7" s="43">
        <v>0.28000000000000003</v>
      </c>
      <c r="M7" s="6">
        <f t="shared" si="0"/>
        <v>61663</v>
      </c>
      <c r="N7" s="6">
        <f>M7/'Conversions and EFs'!$D$8</f>
        <v>16817.18181818182</v>
      </c>
      <c r="O7" s="6">
        <f>C7/'Conversions and EFs'!$D$8</f>
        <v>17721.545454545456</v>
      </c>
    </row>
    <row r="8" spans="1:15">
      <c r="B8" s="43" t="s">
        <v>707</v>
      </c>
      <c r="C8" s="44">
        <v>161776</v>
      </c>
      <c r="D8" s="44">
        <v>-5903</v>
      </c>
      <c r="E8" s="44">
        <v>-4145</v>
      </c>
      <c r="F8" s="44">
        <v>126766</v>
      </c>
      <c r="G8" s="44">
        <v>278494</v>
      </c>
      <c r="H8" s="43">
        <v>930</v>
      </c>
      <c r="I8" s="43">
        <v>4.0999999999999996</v>
      </c>
      <c r="J8" s="43">
        <v>4.2</v>
      </c>
      <c r="K8" s="43">
        <v>0.52</v>
      </c>
      <c r="M8" s="6">
        <f t="shared" si="0"/>
        <v>155873</v>
      </c>
      <c r="N8" s="6">
        <f>M8/'Conversions and EFs'!$D$8</f>
        <v>42510.818181818184</v>
      </c>
      <c r="O8" s="6">
        <f>C8/'Conversions and EFs'!$D$8</f>
        <v>44120.727272727272</v>
      </c>
    </row>
    <row r="9" spans="1:15">
      <c r="B9" s="43" t="s">
        <v>708</v>
      </c>
      <c r="C9" s="44">
        <v>40803</v>
      </c>
      <c r="D9" s="43">
        <v>-754</v>
      </c>
      <c r="E9" s="44">
        <v>-2264</v>
      </c>
      <c r="F9" s="44">
        <v>35608</v>
      </c>
      <c r="G9" s="44">
        <v>73393</v>
      </c>
      <c r="H9" s="43">
        <v>245</v>
      </c>
      <c r="I9" s="43">
        <v>3.9</v>
      </c>
      <c r="J9" s="43">
        <v>1.1000000000000001</v>
      </c>
      <c r="K9" s="43">
        <v>0.14000000000000001</v>
      </c>
      <c r="M9" s="6">
        <f t="shared" si="0"/>
        <v>40049</v>
      </c>
      <c r="N9" s="6">
        <f>M9/'Conversions and EFs'!$D$8</f>
        <v>10922.454545454546</v>
      </c>
      <c r="O9" s="6">
        <f>C9/'Conversions and EFs'!$D$8</f>
        <v>11128.09090909091</v>
      </c>
    </row>
    <row r="10" spans="1:15">
      <c r="B10" s="43" t="s">
        <v>709</v>
      </c>
      <c r="C10" s="44">
        <v>33311</v>
      </c>
      <c r="D10" s="43">
        <v>-999</v>
      </c>
      <c r="E10" s="44">
        <v>-1918</v>
      </c>
      <c r="F10" s="44">
        <v>22184</v>
      </c>
      <c r="G10" s="44">
        <v>52577</v>
      </c>
      <c r="H10" s="43">
        <v>176</v>
      </c>
      <c r="I10" s="43">
        <v>3.9</v>
      </c>
      <c r="J10" s="43">
        <v>0.8</v>
      </c>
      <c r="K10" s="43">
        <v>0.1</v>
      </c>
      <c r="M10" s="6">
        <f t="shared" si="0"/>
        <v>32312</v>
      </c>
      <c r="N10" s="6">
        <f>M10/'Conversions and EFs'!$D$8</f>
        <v>8812.363636363636</v>
      </c>
      <c r="O10" s="6">
        <f>C10/'Conversions and EFs'!$D$8</f>
        <v>9084.818181818182</v>
      </c>
    </row>
    <row r="11" spans="1:15">
      <c r="B11" s="43" t="s">
        <v>710</v>
      </c>
      <c r="C11" s="44">
        <v>147083</v>
      </c>
      <c r="D11" s="44">
        <v>-5187</v>
      </c>
      <c r="E11" s="44">
        <v>-3971</v>
      </c>
      <c r="F11" s="44">
        <v>138322</v>
      </c>
      <c r="G11" s="44">
        <v>276248</v>
      </c>
      <c r="H11" s="43">
        <v>923</v>
      </c>
      <c r="I11" s="43">
        <v>3.7</v>
      </c>
      <c r="J11" s="43">
        <v>4.0999999999999996</v>
      </c>
      <c r="K11" s="43">
        <v>0.56999999999999995</v>
      </c>
      <c r="M11" s="6">
        <f t="shared" si="0"/>
        <v>141896</v>
      </c>
      <c r="N11" s="6">
        <f>M11/'Conversions and EFs'!$D$8</f>
        <v>38698.909090909096</v>
      </c>
      <c r="O11" s="6">
        <f>C11/'Conversions and EFs'!$D$8</f>
        <v>40113.545454545456</v>
      </c>
    </row>
    <row r="12" spans="1:15">
      <c r="B12" s="43" t="s">
        <v>711</v>
      </c>
      <c r="C12" s="44">
        <v>391306</v>
      </c>
      <c r="D12" s="44">
        <v>-19978</v>
      </c>
      <c r="E12" s="44">
        <v>-8507</v>
      </c>
      <c r="F12" s="44">
        <v>379160</v>
      </c>
      <c r="G12" s="44">
        <v>741981</v>
      </c>
      <c r="H12" s="44">
        <v>2478</v>
      </c>
      <c r="I12" s="43">
        <v>3.1</v>
      </c>
      <c r="J12" s="43">
        <v>11.1</v>
      </c>
      <c r="K12" s="43">
        <v>1.8</v>
      </c>
      <c r="M12" s="6">
        <f t="shared" si="0"/>
        <v>371328</v>
      </c>
      <c r="N12" s="6">
        <f>M12/'Conversions and EFs'!$D$8</f>
        <v>101271.27272727274</v>
      </c>
      <c r="O12" s="6">
        <f>C12/'Conversions and EFs'!$D$8</f>
        <v>106719.81818181819</v>
      </c>
    </row>
    <row r="13" spans="1:15">
      <c r="B13" s="43" t="s">
        <v>712</v>
      </c>
      <c r="C13" s="44">
        <v>60132</v>
      </c>
      <c r="D13" s="44">
        <v>-2157</v>
      </c>
      <c r="E13" s="44">
        <v>-3004</v>
      </c>
      <c r="F13" s="44">
        <v>51291</v>
      </c>
      <c r="G13" s="44">
        <v>106262</v>
      </c>
      <c r="H13" s="43">
        <v>355</v>
      </c>
      <c r="I13" s="43">
        <v>3</v>
      </c>
      <c r="J13" s="43">
        <v>1.6</v>
      </c>
      <c r="K13" s="43">
        <v>0.27</v>
      </c>
      <c r="M13" s="6">
        <f t="shared" si="0"/>
        <v>57975</v>
      </c>
      <c r="N13" s="6">
        <f>M13/'Conversions and EFs'!$D$8</f>
        <v>15811.363636363638</v>
      </c>
      <c r="O13" s="6">
        <f>C13/'Conversions and EFs'!$D$8</f>
        <v>16399.636363636364</v>
      </c>
    </row>
    <row r="14" spans="1:15">
      <c r="B14" s="43" t="s">
        <v>713</v>
      </c>
      <c r="C14" s="44">
        <v>69594</v>
      </c>
      <c r="D14" s="44">
        <v>-4763</v>
      </c>
      <c r="E14" s="44">
        <v>-3299</v>
      </c>
      <c r="F14" s="44">
        <v>108839</v>
      </c>
      <c r="G14" s="44">
        <v>170371</v>
      </c>
      <c r="H14" s="43">
        <v>569</v>
      </c>
      <c r="I14" s="43">
        <v>2.9</v>
      </c>
      <c r="J14" s="43">
        <v>2.5</v>
      </c>
      <c r="K14" s="43">
        <v>0.45</v>
      </c>
      <c r="M14" s="6">
        <f t="shared" si="0"/>
        <v>64831</v>
      </c>
      <c r="N14" s="6">
        <f>M14/'Conversions and EFs'!$D$8</f>
        <v>17681.18181818182</v>
      </c>
      <c r="O14" s="6">
        <f>C14/'Conversions and EFs'!$D$8</f>
        <v>18980.18181818182</v>
      </c>
    </row>
    <row r="15" spans="1:15">
      <c r="B15" s="43" t="s">
        <v>714</v>
      </c>
      <c r="C15" s="44">
        <v>86308</v>
      </c>
      <c r="D15" s="44">
        <v>-1949</v>
      </c>
      <c r="E15" s="44">
        <v>-1982</v>
      </c>
      <c r="F15" s="44">
        <v>28832</v>
      </c>
      <c r="G15" s="44">
        <v>111209</v>
      </c>
      <c r="H15" s="43">
        <v>371</v>
      </c>
      <c r="I15" s="43">
        <v>2.7</v>
      </c>
      <c r="J15" s="43">
        <v>1.7</v>
      </c>
      <c r="K15" s="43">
        <v>0.32</v>
      </c>
      <c r="M15" s="6">
        <f t="shared" si="0"/>
        <v>84359</v>
      </c>
      <c r="N15" s="6">
        <f>M15/'Conversions and EFs'!$D$8</f>
        <v>23007</v>
      </c>
      <c r="O15" s="6">
        <f>C15/'Conversions and EFs'!$D$8</f>
        <v>23538.545454545456</v>
      </c>
    </row>
    <row r="16" spans="1:15">
      <c r="B16" s="43" t="s">
        <v>715</v>
      </c>
      <c r="C16" s="44">
        <v>79817</v>
      </c>
      <c r="D16" s="44">
        <v>-4203</v>
      </c>
      <c r="E16" s="44">
        <v>-4611</v>
      </c>
      <c r="F16" s="44">
        <v>131023</v>
      </c>
      <c r="G16" s="44">
        <v>202026</v>
      </c>
      <c r="H16" s="43">
        <v>675</v>
      </c>
      <c r="I16" s="43">
        <v>2.6</v>
      </c>
      <c r="J16" s="43">
        <v>3</v>
      </c>
      <c r="K16" s="43">
        <v>0.59</v>
      </c>
      <c r="M16" s="6">
        <f t="shared" si="0"/>
        <v>75614</v>
      </c>
      <c r="N16" s="6">
        <f>M16/'Conversions and EFs'!$D$8</f>
        <v>20622</v>
      </c>
      <c r="O16" s="6">
        <f>C16/'Conversions and EFs'!$D$8</f>
        <v>21768.272727272728</v>
      </c>
    </row>
    <row r="17" spans="2:15">
      <c r="B17" s="43" t="s">
        <v>716</v>
      </c>
      <c r="C17" s="44">
        <v>110833</v>
      </c>
      <c r="D17" s="44">
        <v>-3009</v>
      </c>
      <c r="E17" s="44">
        <v>-2396</v>
      </c>
      <c r="F17" s="44">
        <v>50261</v>
      </c>
      <c r="G17" s="44">
        <v>155689</v>
      </c>
      <c r="H17" s="43">
        <v>520</v>
      </c>
      <c r="I17" s="43">
        <v>2.6</v>
      </c>
      <c r="J17" s="43">
        <v>2.2999999999999998</v>
      </c>
      <c r="K17" s="43">
        <v>0.46</v>
      </c>
      <c r="M17" s="6">
        <f t="shared" si="0"/>
        <v>107824</v>
      </c>
      <c r="N17" s="6">
        <f>M17/'Conversions and EFs'!$D$8</f>
        <v>29406.545454545456</v>
      </c>
      <c r="O17" s="6">
        <f>C17/'Conversions and EFs'!$D$8</f>
        <v>30227.18181818182</v>
      </c>
    </row>
    <row r="18" spans="2:15">
      <c r="B18" s="43" t="s">
        <v>717</v>
      </c>
      <c r="C18" s="44">
        <v>6833</v>
      </c>
      <c r="D18" s="43">
        <v>-74</v>
      </c>
      <c r="E18" s="43">
        <v>-993</v>
      </c>
      <c r="F18" s="44">
        <v>22991</v>
      </c>
      <c r="G18" s="44">
        <v>28757</v>
      </c>
      <c r="H18" s="43">
        <v>96</v>
      </c>
      <c r="I18" s="43">
        <v>1.9</v>
      </c>
      <c r="J18" s="43">
        <v>0.4</v>
      </c>
      <c r="K18" s="43">
        <v>0.11</v>
      </c>
      <c r="M18" s="6">
        <f t="shared" si="0"/>
        <v>6759</v>
      </c>
      <c r="N18" s="6">
        <f>M18/'Conversions and EFs'!$D$8</f>
        <v>1843.3636363636365</v>
      </c>
      <c r="O18" s="6">
        <f>C18/'Conversions and EFs'!$D$8</f>
        <v>1863.5454545454547</v>
      </c>
    </row>
    <row r="19" spans="2:15">
      <c r="B19" s="43" t="s">
        <v>718</v>
      </c>
      <c r="C19" s="44">
        <v>17414</v>
      </c>
      <c r="D19" s="43">
        <v>-789</v>
      </c>
      <c r="E19" s="44">
        <v>-1493</v>
      </c>
      <c r="F19" s="44">
        <v>22623</v>
      </c>
      <c r="G19" s="44">
        <v>37755</v>
      </c>
      <c r="H19" s="43">
        <v>126</v>
      </c>
      <c r="I19" s="43">
        <v>1.9</v>
      </c>
      <c r="J19" s="43">
        <v>0.6</v>
      </c>
      <c r="K19" s="43">
        <v>0.15</v>
      </c>
      <c r="M19" s="6">
        <f t="shared" si="0"/>
        <v>16625</v>
      </c>
      <c r="N19" s="6">
        <f>M19/'Conversions and EFs'!$D$8</f>
        <v>4534.090909090909</v>
      </c>
      <c r="O19" s="6">
        <f>C19/'Conversions and EFs'!$D$8</f>
        <v>4749.272727272727</v>
      </c>
    </row>
    <row r="20" spans="2:15">
      <c r="B20" s="43" t="s">
        <v>719</v>
      </c>
      <c r="C20" s="44">
        <v>33432</v>
      </c>
      <c r="D20" s="43">
        <v>-823</v>
      </c>
      <c r="E20" s="44">
        <v>-1260</v>
      </c>
      <c r="F20" s="44">
        <v>31205</v>
      </c>
      <c r="G20" s="44">
        <v>62554</v>
      </c>
      <c r="H20" s="43">
        <v>209</v>
      </c>
      <c r="I20" s="43">
        <v>1.7</v>
      </c>
      <c r="J20" s="43">
        <v>0.9</v>
      </c>
      <c r="K20" s="43">
        <v>0.28000000000000003</v>
      </c>
      <c r="M20" s="6">
        <f t="shared" si="0"/>
        <v>32609</v>
      </c>
      <c r="N20" s="6">
        <f>M20/'Conversions and EFs'!$D$8</f>
        <v>8893.363636363636</v>
      </c>
      <c r="O20" s="6">
        <f>C20/'Conversions and EFs'!$D$8</f>
        <v>9117.818181818182</v>
      </c>
    </row>
    <row r="21" spans="2:15">
      <c r="B21" s="43" t="s">
        <v>720</v>
      </c>
      <c r="C21" s="44">
        <v>112013</v>
      </c>
      <c r="D21" s="44">
        <v>-3915</v>
      </c>
      <c r="E21" s="44">
        <v>-2697</v>
      </c>
      <c r="F21" s="44">
        <v>35980</v>
      </c>
      <c r="G21" s="44">
        <v>141380</v>
      </c>
      <c r="H21" s="43">
        <v>472</v>
      </c>
      <c r="I21" s="43">
        <v>1.7</v>
      </c>
      <c r="J21" s="43">
        <v>2.1</v>
      </c>
      <c r="K21" s="43">
        <v>0.63</v>
      </c>
      <c r="M21" s="6">
        <f t="shared" si="0"/>
        <v>108098</v>
      </c>
      <c r="N21" s="6">
        <f>M21/'Conversions and EFs'!$D$8</f>
        <v>29481.272727272728</v>
      </c>
      <c r="O21" s="6">
        <f>C21/'Conversions and EFs'!$D$8</f>
        <v>30549</v>
      </c>
    </row>
    <row r="22" spans="2:15">
      <c r="B22" s="43" t="s">
        <v>721</v>
      </c>
      <c r="C22" s="44">
        <v>22898</v>
      </c>
      <c r="D22" s="43">
        <v>-757</v>
      </c>
      <c r="E22" s="44">
        <v>-1102</v>
      </c>
      <c r="F22" s="44">
        <v>34352</v>
      </c>
      <c r="G22" s="44">
        <v>55391</v>
      </c>
      <c r="H22" s="43">
        <v>185</v>
      </c>
      <c r="I22" s="43">
        <v>1.6</v>
      </c>
      <c r="J22" s="43">
        <v>0.8</v>
      </c>
      <c r="K22" s="43">
        <v>0.26</v>
      </c>
      <c r="M22" s="6">
        <f t="shared" si="0"/>
        <v>22141</v>
      </c>
      <c r="N22" s="6">
        <f>M22/'Conversions and EFs'!$D$8</f>
        <v>6038.454545454546</v>
      </c>
      <c r="O22" s="6">
        <f>C22/'Conversions and EFs'!$D$8</f>
        <v>6244.909090909091</v>
      </c>
    </row>
    <row r="23" spans="2:15">
      <c r="B23" s="43" t="s">
        <v>722</v>
      </c>
      <c r="C23" s="44">
        <v>14925</v>
      </c>
      <c r="D23" s="43">
        <v>-336</v>
      </c>
      <c r="E23" s="43">
        <v>-452</v>
      </c>
      <c r="F23" s="44">
        <v>3893</v>
      </c>
      <c r="G23" s="44">
        <v>18029</v>
      </c>
      <c r="H23" s="43">
        <v>60</v>
      </c>
      <c r="I23" s="43">
        <v>1.6</v>
      </c>
      <c r="J23" s="43">
        <v>0.3</v>
      </c>
      <c r="K23" s="43">
        <v>0.09</v>
      </c>
      <c r="M23" s="6">
        <f t="shared" si="0"/>
        <v>14589</v>
      </c>
      <c r="N23" s="6">
        <f>M23/'Conversions and EFs'!$D$8</f>
        <v>3978.818181818182</v>
      </c>
      <c r="O23" s="6">
        <f>C23/'Conversions and EFs'!$D$8</f>
        <v>4070.4545454545455</v>
      </c>
    </row>
    <row r="24" spans="2:15">
      <c r="B24" s="43" t="s">
        <v>723</v>
      </c>
      <c r="C24" s="44">
        <v>68352</v>
      </c>
      <c r="D24" s="44">
        <v>-2149</v>
      </c>
      <c r="E24" s="44">
        <v>-1761</v>
      </c>
      <c r="F24" s="44">
        <v>77322</v>
      </c>
      <c r="G24" s="44">
        <v>141764</v>
      </c>
      <c r="H24" s="43">
        <v>473</v>
      </c>
      <c r="I24" s="43">
        <v>1.5</v>
      </c>
      <c r="J24" s="43">
        <v>2.1</v>
      </c>
      <c r="K24" s="43">
        <v>0.7</v>
      </c>
      <c r="M24" s="6">
        <f t="shared" si="0"/>
        <v>66203</v>
      </c>
      <c r="N24" s="6">
        <f>M24/'Conversions and EFs'!$D$8</f>
        <v>18055.363636363636</v>
      </c>
      <c r="O24" s="6">
        <f>C24/'Conversions and EFs'!$D$8</f>
        <v>18641.454545454548</v>
      </c>
    </row>
    <row r="25" spans="2:15">
      <c r="B25" s="43" t="s">
        <v>724</v>
      </c>
      <c r="C25" s="44">
        <v>45031</v>
      </c>
      <c r="D25" s="44">
        <v>-3246</v>
      </c>
      <c r="E25" s="44">
        <v>-1902</v>
      </c>
      <c r="F25" s="44">
        <v>64856</v>
      </c>
      <c r="G25" s="44">
        <v>104739</v>
      </c>
      <c r="H25" s="43">
        <v>350</v>
      </c>
      <c r="I25" s="43">
        <v>1.4</v>
      </c>
      <c r="J25" s="43">
        <v>1.6</v>
      </c>
      <c r="K25" s="43">
        <v>0.56999999999999995</v>
      </c>
      <c r="M25" s="6">
        <f t="shared" si="0"/>
        <v>41785</v>
      </c>
      <c r="N25" s="6">
        <f>M25/'Conversions and EFs'!$D$8</f>
        <v>11395.909090909092</v>
      </c>
      <c r="O25" s="6">
        <f>C25/'Conversions and EFs'!$D$8</f>
        <v>12281.181818181818</v>
      </c>
    </row>
    <row r="26" spans="2:15">
      <c r="B26" s="43" t="s">
        <v>725</v>
      </c>
      <c r="C26" s="44">
        <v>35017</v>
      </c>
      <c r="D26" s="44">
        <v>-2088</v>
      </c>
      <c r="E26" s="44">
        <v>-1516</v>
      </c>
      <c r="F26" s="44">
        <v>50427</v>
      </c>
      <c r="G26" s="44">
        <v>81840</v>
      </c>
      <c r="H26" s="43">
        <v>273</v>
      </c>
      <c r="I26" s="43">
        <v>1.3</v>
      </c>
      <c r="J26" s="43">
        <v>1.2</v>
      </c>
      <c r="K26" s="43">
        <v>0.48</v>
      </c>
      <c r="M26" s="6">
        <f t="shared" si="0"/>
        <v>32929</v>
      </c>
      <c r="N26" s="6">
        <f>M26/'Conversions and EFs'!$D$8</f>
        <v>8980.636363636364</v>
      </c>
      <c r="O26" s="6">
        <f>C26/'Conversions and EFs'!$D$8</f>
        <v>9550.0909090909099</v>
      </c>
    </row>
    <row r="27" spans="2:15">
      <c r="B27" s="43" t="s">
        <v>726</v>
      </c>
      <c r="C27" s="44">
        <v>8190</v>
      </c>
      <c r="D27" s="43">
        <v>-380</v>
      </c>
      <c r="E27" s="43">
        <v>-651</v>
      </c>
      <c r="F27" s="44">
        <v>6764</v>
      </c>
      <c r="G27" s="44">
        <v>13922</v>
      </c>
      <c r="H27" s="43">
        <v>47</v>
      </c>
      <c r="I27" s="43">
        <v>1.2</v>
      </c>
      <c r="J27" s="43">
        <v>0.2</v>
      </c>
      <c r="K27" s="43">
        <v>0.09</v>
      </c>
      <c r="M27" s="6">
        <f t="shared" si="0"/>
        <v>7810</v>
      </c>
      <c r="N27" s="6">
        <f>M27/'Conversions and EFs'!$D$8</f>
        <v>2130</v>
      </c>
      <c r="O27" s="6">
        <f>C27/'Conversions and EFs'!$D$8</f>
        <v>2233.6363636363635</v>
      </c>
    </row>
    <row r="28" spans="2:15">
      <c r="B28" s="43" t="s">
        <v>727</v>
      </c>
      <c r="C28" s="44">
        <v>15714</v>
      </c>
      <c r="D28" s="43">
        <v>-466</v>
      </c>
      <c r="E28" s="43">
        <v>-881</v>
      </c>
      <c r="F28" s="44">
        <v>17081</v>
      </c>
      <c r="G28" s="44">
        <v>31448</v>
      </c>
      <c r="H28" s="43">
        <v>105</v>
      </c>
      <c r="I28" s="43">
        <v>1.1000000000000001</v>
      </c>
      <c r="J28" s="43">
        <v>0.5</v>
      </c>
      <c r="K28" s="43">
        <v>0.21</v>
      </c>
      <c r="M28" s="6">
        <f t="shared" si="0"/>
        <v>15248</v>
      </c>
      <c r="N28" s="6">
        <f>M28/'Conversions and EFs'!$D$8</f>
        <v>4158.545454545455</v>
      </c>
      <c r="O28" s="6">
        <f>C28/'Conversions and EFs'!$D$8</f>
        <v>4285.636363636364</v>
      </c>
    </row>
    <row r="29" spans="2:15">
      <c r="B29" s="43" t="s">
        <v>728</v>
      </c>
      <c r="C29" s="44">
        <v>60543</v>
      </c>
      <c r="D29" s="44">
        <v>-2514</v>
      </c>
      <c r="E29" s="44">
        <v>-1535</v>
      </c>
      <c r="F29" s="44">
        <v>66872</v>
      </c>
      <c r="G29" s="44">
        <v>123367</v>
      </c>
      <c r="H29" s="43">
        <v>412</v>
      </c>
      <c r="I29" s="43">
        <v>1.1000000000000001</v>
      </c>
      <c r="J29" s="43">
        <v>1.9</v>
      </c>
      <c r="K29" s="43">
        <v>0.88</v>
      </c>
      <c r="M29" s="6">
        <f t="shared" si="0"/>
        <v>58029</v>
      </c>
      <c r="N29" s="6">
        <f>M29/'Conversions and EFs'!$D$8</f>
        <v>15826.09090909091</v>
      </c>
      <c r="O29" s="6">
        <f>C29/'Conversions and EFs'!$D$8</f>
        <v>16511.727272727272</v>
      </c>
    </row>
    <row r="30" spans="2:15">
      <c r="B30" s="43" t="s">
        <v>729</v>
      </c>
      <c r="C30" s="44">
        <v>178964</v>
      </c>
      <c r="D30" s="44">
        <v>-16114</v>
      </c>
      <c r="E30" s="44">
        <v>-2700</v>
      </c>
      <c r="F30" s="44">
        <v>84089</v>
      </c>
      <c r="G30" s="44">
        <v>244239</v>
      </c>
      <c r="H30" s="43">
        <v>816</v>
      </c>
      <c r="I30" s="43">
        <v>1</v>
      </c>
      <c r="J30" s="43">
        <v>3.7</v>
      </c>
      <c r="K30" s="43">
        <v>1.82</v>
      </c>
      <c r="M30" s="6">
        <f t="shared" si="0"/>
        <v>162850</v>
      </c>
      <c r="N30" s="6">
        <f>M30/'Conversions and EFs'!$D$8</f>
        <v>44413.636363636368</v>
      </c>
      <c r="O30" s="6">
        <f>C30/'Conversions and EFs'!$D$8</f>
        <v>48808.36363636364</v>
      </c>
    </row>
    <row r="31" spans="2:15">
      <c r="B31" s="43" t="s">
        <v>730</v>
      </c>
      <c r="C31" s="44">
        <v>866506</v>
      </c>
      <c r="D31" s="44">
        <v>-54663</v>
      </c>
      <c r="E31" s="44">
        <v>-32257</v>
      </c>
      <c r="F31" s="44">
        <v>1305573</v>
      </c>
      <c r="G31" s="44">
        <v>2085158</v>
      </c>
      <c r="H31" s="44">
        <v>6964</v>
      </c>
      <c r="I31" s="43">
        <v>28</v>
      </c>
      <c r="J31" s="43">
        <v>31.2</v>
      </c>
      <c r="K31" s="43">
        <v>0.57999999999999996</v>
      </c>
      <c r="M31" s="6">
        <f t="shared" si="0"/>
        <v>811843</v>
      </c>
      <c r="N31" s="6">
        <f>M31/'Conversions and EFs'!$D$8</f>
        <v>221411.72727272729</v>
      </c>
      <c r="O31" s="6">
        <f>C31/'Conversions and EFs'!$D$8</f>
        <v>236319.81818181821</v>
      </c>
    </row>
    <row r="32" spans="2:15">
      <c r="B32" s="43" t="s">
        <v>111</v>
      </c>
      <c r="C32" s="318">
        <v>3366149</v>
      </c>
      <c r="D32" s="318">
        <v>-163644</v>
      </c>
      <c r="E32" s="44">
        <v>-114050</v>
      </c>
      <c r="F32" s="44">
        <v>3592344</v>
      </c>
      <c r="G32" s="44">
        <v>6680798</v>
      </c>
      <c r="H32" s="44">
        <v>22314</v>
      </c>
      <c r="I32" s="43">
        <v>100</v>
      </c>
      <c r="J32" s="43">
        <v>100</v>
      </c>
      <c r="K32" s="43">
        <v>0.51</v>
      </c>
      <c r="M32" s="6">
        <f>C32+D32</f>
        <v>3202505</v>
      </c>
      <c r="N32" s="6">
        <f>M32/'Conversions and EFs'!$D$8</f>
        <v>873410.45454545459</v>
      </c>
      <c r="O32" s="6">
        <f>C32/'Conversions and EFs'!$D$8</f>
        <v>918040.63636363635</v>
      </c>
    </row>
    <row r="33" spans="1:15">
      <c r="N33" s="6"/>
    </row>
    <row r="34" spans="1:15" s="5" customFormat="1">
      <c r="A34" s="79"/>
      <c r="B34" s="79" t="s">
        <v>731</v>
      </c>
      <c r="C34" s="306">
        <f>SUM(C5:C31)</f>
        <v>3366149</v>
      </c>
      <c r="D34" s="306">
        <f t="shared" ref="D34:J34" si="1">SUM(D5:D31)</f>
        <v>-163644</v>
      </c>
      <c r="E34" s="306">
        <f t="shared" si="1"/>
        <v>-114048</v>
      </c>
      <c r="F34" s="306">
        <f t="shared" si="1"/>
        <v>3592346</v>
      </c>
      <c r="G34" s="306">
        <f t="shared" si="1"/>
        <v>6680799</v>
      </c>
      <c r="H34" s="306">
        <f t="shared" si="1"/>
        <v>22312</v>
      </c>
      <c r="I34" s="306">
        <f t="shared" si="1"/>
        <v>100.10000000000001</v>
      </c>
      <c r="J34" s="306">
        <f t="shared" si="1"/>
        <v>100.00000000000001</v>
      </c>
      <c r="K34" s="306"/>
      <c r="L34" s="306"/>
      <c r="M34" s="306">
        <f>SUM(M5:M31)</f>
        <v>3202505</v>
      </c>
      <c r="N34" s="306">
        <f>SUM(N5:N31)</f>
        <v>873410.4545454547</v>
      </c>
      <c r="O34" s="306">
        <f>SUM(O5:O31)</f>
        <v>918040.63636363647</v>
      </c>
    </row>
    <row r="36" spans="1:15" ht="18">
      <c r="A36" s="2" t="s">
        <v>732</v>
      </c>
    </row>
    <row r="37" spans="1:15">
      <c r="A37" s="4" t="s">
        <v>733</v>
      </c>
      <c r="F37" s="6"/>
    </row>
    <row r="38" spans="1:15">
      <c r="A38" s="219" t="s">
        <v>734</v>
      </c>
    </row>
    <row r="39" spans="1:15">
      <c r="B39" s="18" t="s">
        <v>691</v>
      </c>
      <c r="C39" s="4" t="s">
        <v>735</v>
      </c>
    </row>
    <row r="40" spans="1:15">
      <c r="B40" s="40" t="s">
        <v>736</v>
      </c>
      <c r="C40" s="6">
        <f>G71</f>
        <v>1490602</v>
      </c>
    </row>
    <row r="41" spans="1:15">
      <c r="B41" s="40" t="s">
        <v>705</v>
      </c>
      <c r="C41" s="6">
        <f>G72</f>
        <v>730824</v>
      </c>
    </row>
    <row r="42" spans="1:15">
      <c r="B42" s="40" t="s">
        <v>706</v>
      </c>
      <c r="C42" s="6">
        <f>G73</f>
        <v>698807</v>
      </c>
    </row>
    <row r="43" spans="1:15">
      <c r="B43" s="40" t="s">
        <v>707</v>
      </c>
      <c r="C43" s="6">
        <f>G75</f>
        <v>501344</v>
      </c>
    </row>
    <row r="44" spans="1:15">
      <c r="B44" s="40" t="s">
        <v>708</v>
      </c>
      <c r="C44" s="6">
        <f>G78</f>
        <v>160293</v>
      </c>
    </row>
    <row r="45" spans="1:15">
      <c r="B45" s="40" t="s">
        <v>709</v>
      </c>
      <c r="C45" s="6">
        <f>G79</f>
        <v>107023</v>
      </c>
    </row>
    <row r="46" spans="1:15">
      <c r="B46" s="40" t="s">
        <v>710</v>
      </c>
      <c r="C46" s="6">
        <f>G74</f>
        <v>628829</v>
      </c>
    </row>
    <row r="47" spans="1:15">
      <c r="B47" s="40" t="s">
        <v>711</v>
      </c>
      <c r="C47" s="6">
        <f>G70</f>
        <v>2516500</v>
      </c>
    </row>
    <row r="48" spans="1:15">
      <c r="B48" s="40" t="s">
        <v>737</v>
      </c>
      <c r="C48" s="6">
        <f>G80</f>
        <v>213160</v>
      </c>
    </row>
    <row r="49" spans="2:3">
      <c r="B49" s="40" t="s">
        <v>713</v>
      </c>
      <c r="C49" s="6">
        <f>G76</f>
        <v>435073</v>
      </c>
    </row>
    <row r="50" spans="2:3">
      <c r="B50" s="40" t="s">
        <v>714</v>
      </c>
      <c r="C50" s="6">
        <f>G86</f>
        <v>146473</v>
      </c>
    </row>
    <row r="51" spans="2:3">
      <c r="B51" s="40" t="s">
        <v>715</v>
      </c>
      <c r="C51" s="6">
        <f>G77</f>
        <v>637265</v>
      </c>
    </row>
    <row r="52" spans="2:3">
      <c r="B52" s="40" t="s">
        <v>716</v>
      </c>
      <c r="C52" s="6">
        <f>G84</f>
        <v>196747</v>
      </c>
    </row>
    <row r="53" spans="2:3">
      <c r="B53" s="40" t="s">
        <v>717</v>
      </c>
      <c r="C53" s="6">
        <f>G89</f>
        <v>103046</v>
      </c>
    </row>
    <row r="54" spans="2:3">
      <c r="B54" s="40" t="s">
        <v>718</v>
      </c>
      <c r="C54" s="6">
        <f>G92</f>
        <v>89761</v>
      </c>
    </row>
    <row r="55" spans="2:3">
      <c r="B55" s="40" t="s">
        <v>719</v>
      </c>
      <c r="C55" s="6">
        <f>G90</f>
        <v>146310</v>
      </c>
    </row>
    <row r="56" spans="2:3">
      <c r="B56" s="40" t="s">
        <v>720</v>
      </c>
      <c r="C56" s="6">
        <f>G88</f>
        <v>140158</v>
      </c>
    </row>
    <row r="57" spans="2:3">
      <c r="B57" s="40" t="s">
        <v>721</v>
      </c>
      <c r="C57" s="6">
        <f>G91</f>
        <v>154962</v>
      </c>
    </row>
    <row r="58" spans="2:3">
      <c r="B58" s="40" t="s">
        <v>722</v>
      </c>
      <c r="C58" s="6">
        <f>G94</f>
        <v>24066</v>
      </c>
    </row>
    <row r="59" spans="2:3">
      <c r="B59" s="40" t="s">
        <v>738</v>
      </c>
      <c r="C59" s="6">
        <f>G81</f>
        <v>328689</v>
      </c>
    </row>
    <row r="60" spans="2:3">
      <c r="B60" s="40" t="s">
        <v>724</v>
      </c>
      <c r="C60" s="6">
        <f>G85</f>
        <v>249218</v>
      </c>
    </row>
    <row r="61" spans="2:3">
      <c r="B61" s="40" t="s">
        <v>725</v>
      </c>
      <c r="C61" s="6">
        <f>G87</f>
        <v>200655</v>
      </c>
    </row>
    <row r="62" spans="2:3">
      <c r="B62" s="40" t="s">
        <v>726</v>
      </c>
      <c r="C62" s="6">
        <f>G95</f>
        <v>30453</v>
      </c>
    </row>
    <row r="63" spans="2:3">
      <c r="B63" s="40" t="s">
        <v>727</v>
      </c>
      <c r="C63" s="6">
        <f>G93</f>
        <v>72810</v>
      </c>
    </row>
    <row r="64" spans="2:3">
      <c r="B64" s="40" t="s">
        <v>728</v>
      </c>
      <c r="C64" s="6">
        <f>G83</f>
        <v>293720</v>
      </c>
    </row>
    <row r="65" spans="2:9">
      <c r="B65" s="40" t="s">
        <v>729</v>
      </c>
      <c r="C65" s="6">
        <f>G82</f>
        <v>284815</v>
      </c>
    </row>
    <row r="66" spans="2:9">
      <c r="B66" s="40" t="s">
        <v>730</v>
      </c>
      <c r="C66" s="6">
        <f>G96</f>
        <v>6220198</v>
      </c>
    </row>
    <row r="67" spans="2:9">
      <c r="B67" s="41" t="s">
        <v>111</v>
      </c>
      <c r="C67" s="6">
        <f>G97</f>
        <v>16801798</v>
      </c>
    </row>
    <row r="69" spans="2:9">
      <c r="B69" s="42" t="s">
        <v>691</v>
      </c>
      <c r="C69" s="42" t="s">
        <v>739</v>
      </c>
      <c r="D69" s="42" t="s">
        <v>740</v>
      </c>
      <c r="E69" s="42" t="s">
        <v>741</v>
      </c>
      <c r="F69" s="42" t="s">
        <v>742</v>
      </c>
      <c r="G69" s="42" t="s">
        <v>735</v>
      </c>
      <c r="H69" s="42" t="s">
        <v>743</v>
      </c>
      <c r="I69" s="42" t="s">
        <v>744</v>
      </c>
    </row>
    <row r="70" spans="2:9">
      <c r="B70" s="43" t="s">
        <v>711</v>
      </c>
      <c r="C70" s="44">
        <v>1376</v>
      </c>
      <c r="D70" s="43">
        <v>3.1</v>
      </c>
      <c r="E70" s="44">
        <v>3338535</v>
      </c>
      <c r="F70" s="43">
        <v>9</v>
      </c>
      <c r="G70" s="44">
        <v>2516500</v>
      </c>
      <c r="H70" s="43">
        <v>15</v>
      </c>
      <c r="I70" s="43">
        <v>9</v>
      </c>
    </row>
    <row r="71" spans="2:9">
      <c r="B71" s="43" t="s">
        <v>704</v>
      </c>
      <c r="C71" s="44">
        <v>3326</v>
      </c>
      <c r="D71" s="43">
        <v>7.6</v>
      </c>
      <c r="E71" s="44">
        <v>3835701</v>
      </c>
      <c r="F71" s="43">
        <v>10.3</v>
      </c>
      <c r="G71" s="44">
        <v>1490602</v>
      </c>
      <c r="H71" s="43">
        <v>8.9</v>
      </c>
      <c r="I71" s="43">
        <v>8.9</v>
      </c>
    </row>
    <row r="72" spans="2:9">
      <c r="B72" s="43" t="s">
        <v>705</v>
      </c>
      <c r="C72" s="44">
        <v>3020</v>
      </c>
      <c r="D72" s="43">
        <v>6.9</v>
      </c>
      <c r="E72" s="44">
        <v>2206107</v>
      </c>
      <c r="F72" s="43">
        <v>5.9</v>
      </c>
      <c r="G72" s="44">
        <v>730824</v>
      </c>
      <c r="H72" s="43">
        <v>4.3</v>
      </c>
      <c r="I72" s="43">
        <v>5.7</v>
      </c>
    </row>
    <row r="73" spans="2:9">
      <c r="B73" s="43" t="s">
        <v>706</v>
      </c>
      <c r="C73" s="44">
        <v>2657</v>
      </c>
      <c r="D73" s="43">
        <v>6.1</v>
      </c>
      <c r="E73" s="44">
        <v>2456426</v>
      </c>
      <c r="F73" s="43">
        <v>6.6</v>
      </c>
      <c r="G73" s="44">
        <v>698807</v>
      </c>
      <c r="H73" s="43">
        <v>4.2</v>
      </c>
      <c r="I73" s="43">
        <v>5.6</v>
      </c>
    </row>
    <row r="74" spans="2:9">
      <c r="B74" s="43" t="s">
        <v>710</v>
      </c>
      <c r="C74" s="44">
        <v>1611</v>
      </c>
      <c r="D74" s="43">
        <v>3.7</v>
      </c>
      <c r="E74" s="44">
        <v>1418942</v>
      </c>
      <c r="F74" s="43">
        <v>3.8</v>
      </c>
      <c r="G74" s="44">
        <v>628829</v>
      </c>
      <c r="H74" s="43">
        <v>3.7</v>
      </c>
      <c r="I74" s="43">
        <v>3.7</v>
      </c>
    </row>
    <row r="75" spans="2:9">
      <c r="B75" s="43" t="s">
        <v>707</v>
      </c>
      <c r="C75" s="44">
        <v>1775</v>
      </c>
      <c r="D75" s="43">
        <v>4.0999999999999996</v>
      </c>
      <c r="E75" s="44">
        <v>1544524</v>
      </c>
      <c r="F75" s="43">
        <v>4.2</v>
      </c>
      <c r="G75" s="44">
        <v>501344</v>
      </c>
      <c r="H75" s="43">
        <v>3</v>
      </c>
      <c r="I75" s="43">
        <v>3.7</v>
      </c>
    </row>
    <row r="76" spans="2:9">
      <c r="B76" s="43" t="s">
        <v>713</v>
      </c>
      <c r="C76" s="44">
        <v>1257</v>
      </c>
      <c r="D76" s="43">
        <v>2.9</v>
      </c>
      <c r="E76" s="44">
        <v>1371963</v>
      </c>
      <c r="F76" s="43">
        <v>3.7</v>
      </c>
      <c r="G76" s="44">
        <v>435073</v>
      </c>
      <c r="H76" s="43">
        <v>2.6</v>
      </c>
      <c r="I76" s="43">
        <v>3.1</v>
      </c>
    </row>
    <row r="77" spans="2:9">
      <c r="B77" s="43" t="s">
        <v>715</v>
      </c>
      <c r="C77" s="44">
        <v>1139</v>
      </c>
      <c r="D77" s="43">
        <v>2.6</v>
      </c>
      <c r="E77" s="44">
        <v>791086</v>
      </c>
      <c r="F77" s="43">
        <v>2.1</v>
      </c>
      <c r="G77" s="44">
        <v>637265</v>
      </c>
      <c r="H77" s="43">
        <v>3.8</v>
      </c>
      <c r="I77" s="43">
        <v>2.8</v>
      </c>
    </row>
    <row r="78" spans="2:9">
      <c r="B78" s="43" t="s">
        <v>708</v>
      </c>
      <c r="C78" s="44">
        <v>1728</v>
      </c>
      <c r="D78" s="43">
        <v>3.9</v>
      </c>
      <c r="E78" s="44">
        <v>321705</v>
      </c>
      <c r="F78" s="43">
        <v>0.9</v>
      </c>
      <c r="G78" s="44">
        <v>160293</v>
      </c>
      <c r="H78" s="43">
        <v>1</v>
      </c>
      <c r="I78" s="43">
        <v>1.9</v>
      </c>
    </row>
    <row r="79" spans="2:9">
      <c r="B79" s="43" t="s">
        <v>709</v>
      </c>
      <c r="C79" s="44">
        <v>1699</v>
      </c>
      <c r="D79" s="43">
        <v>3.9</v>
      </c>
      <c r="E79" s="44">
        <v>351141</v>
      </c>
      <c r="F79" s="43">
        <v>0.9</v>
      </c>
      <c r="G79" s="44">
        <v>107023</v>
      </c>
      <c r="H79" s="43">
        <v>0.6</v>
      </c>
      <c r="I79" s="43">
        <v>1.8</v>
      </c>
    </row>
    <row r="80" spans="2:9">
      <c r="B80" s="43" t="s">
        <v>712</v>
      </c>
      <c r="C80" s="44">
        <v>1309</v>
      </c>
      <c r="D80" s="43">
        <v>3</v>
      </c>
      <c r="E80" s="44">
        <v>382755</v>
      </c>
      <c r="F80" s="43">
        <v>1</v>
      </c>
      <c r="G80" s="44">
        <v>213160</v>
      </c>
      <c r="H80" s="43">
        <v>1.3</v>
      </c>
      <c r="I80" s="43">
        <v>1.8</v>
      </c>
    </row>
    <row r="81" spans="2:9">
      <c r="B81" s="43" t="s">
        <v>723</v>
      </c>
      <c r="C81" s="43">
        <v>673</v>
      </c>
      <c r="D81" s="43">
        <v>1.5</v>
      </c>
      <c r="E81" s="44">
        <v>613075</v>
      </c>
      <c r="F81" s="43">
        <v>1.7</v>
      </c>
      <c r="G81" s="44">
        <v>328689</v>
      </c>
      <c r="H81" s="43">
        <v>2</v>
      </c>
      <c r="I81" s="43">
        <v>1.7</v>
      </c>
    </row>
    <row r="82" spans="2:9">
      <c r="B82" s="43" t="s">
        <v>729</v>
      </c>
      <c r="C82" s="43">
        <v>447</v>
      </c>
      <c r="D82" s="43">
        <v>1</v>
      </c>
      <c r="E82" s="44">
        <v>865146</v>
      </c>
      <c r="F82" s="43">
        <v>2.2999999999999998</v>
      </c>
      <c r="G82" s="44">
        <v>284815</v>
      </c>
      <c r="H82" s="43">
        <v>1.7</v>
      </c>
      <c r="I82" s="43">
        <v>1.7</v>
      </c>
    </row>
    <row r="83" spans="2:9">
      <c r="B83" s="43" t="s">
        <v>728</v>
      </c>
      <c r="C83" s="43">
        <v>467</v>
      </c>
      <c r="D83" s="43">
        <v>1.1000000000000001</v>
      </c>
      <c r="E83" s="44">
        <v>732145</v>
      </c>
      <c r="F83" s="43">
        <v>2</v>
      </c>
      <c r="G83" s="44">
        <v>293720</v>
      </c>
      <c r="H83" s="43">
        <v>1.7</v>
      </c>
      <c r="I83" s="43">
        <v>1.6</v>
      </c>
    </row>
    <row r="84" spans="2:9">
      <c r="B84" s="43" t="s">
        <v>716</v>
      </c>
      <c r="C84" s="44">
        <v>1132</v>
      </c>
      <c r="D84" s="43">
        <v>2.6</v>
      </c>
      <c r="E84" s="44">
        <v>349818</v>
      </c>
      <c r="F84" s="43">
        <v>0.9</v>
      </c>
      <c r="G84" s="44">
        <v>196747</v>
      </c>
      <c r="H84" s="43">
        <v>1.2</v>
      </c>
      <c r="I84" s="43">
        <v>1.6</v>
      </c>
    </row>
    <row r="85" spans="2:9">
      <c r="B85" s="43" t="s">
        <v>724</v>
      </c>
      <c r="C85" s="43">
        <v>618</v>
      </c>
      <c r="D85" s="43">
        <v>1.4</v>
      </c>
      <c r="E85" s="44">
        <v>628892</v>
      </c>
      <c r="F85" s="43">
        <v>1.7</v>
      </c>
      <c r="G85" s="44">
        <v>249218</v>
      </c>
      <c r="H85" s="43">
        <v>1.5</v>
      </c>
      <c r="I85" s="43">
        <v>1.5</v>
      </c>
    </row>
    <row r="86" spans="2:9">
      <c r="B86" s="43" t="s">
        <v>714</v>
      </c>
      <c r="C86" s="44">
        <v>1162</v>
      </c>
      <c r="D86" s="43">
        <v>2.7</v>
      </c>
      <c r="E86" s="44">
        <v>245384</v>
      </c>
      <c r="F86" s="43">
        <v>0.7</v>
      </c>
      <c r="G86" s="44">
        <v>146473</v>
      </c>
      <c r="H86" s="43">
        <v>0.9</v>
      </c>
      <c r="I86" s="43">
        <v>1.4</v>
      </c>
    </row>
    <row r="87" spans="2:9">
      <c r="B87" s="43" t="s">
        <v>725</v>
      </c>
      <c r="C87" s="43">
        <v>572</v>
      </c>
      <c r="D87" s="43">
        <v>1.3</v>
      </c>
      <c r="E87" s="44">
        <v>623446</v>
      </c>
      <c r="F87" s="43">
        <v>1.7</v>
      </c>
      <c r="G87" s="44">
        <v>200655</v>
      </c>
      <c r="H87" s="43">
        <v>1.2</v>
      </c>
      <c r="I87" s="43">
        <v>1.4</v>
      </c>
    </row>
    <row r="88" spans="2:9">
      <c r="B88" s="43" t="s">
        <v>720</v>
      </c>
      <c r="C88" s="43">
        <v>751</v>
      </c>
      <c r="D88" s="43">
        <v>1.7</v>
      </c>
      <c r="E88" s="44">
        <v>402643</v>
      </c>
      <c r="F88" s="43">
        <v>1.1000000000000001</v>
      </c>
      <c r="G88" s="44">
        <v>140158</v>
      </c>
      <c r="H88" s="43">
        <v>0.8</v>
      </c>
      <c r="I88" s="43">
        <v>1.2</v>
      </c>
    </row>
    <row r="89" spans="2:9">
      <c r="B89" s="43" t="s">
        <v>717</v>
      </c>
      <c r="C89" s="43">
        <v>838</v>
      </c>
      <c r="D89" s="43">
        <v>1.9</v>
      </c>
      <c r="E89" s="44">
        <v>379898</v>
      </c>
      <c r="F89" s="43">
        <v>1</v>
      </c>
      <c r="G89" s="44">
        <v>103046</v>
      </c>
      <c r="H89" s="43">
        <v>0.6</v>
      </c>
      <c r="I89" s="43">
        <v>1.2</v>
      </c>
    </row>
    <row r="90" spans="2:9">
      <c r="B90" s="43" t="s">
        <v>719</v>
      </c>
      <c r="C90" s="43">
        <v>754</v>
      </c>
      <c r="D90" s="43">
        <v>1.7</v>
      </c>
      <c r="E90" s="44">
        <v>320186</v>
      </c>
      <c r="F90" s="43">
        <v>0.9</v>
      </c>
      <c r="G90" s="44">
        <v>146310</v>
      </c>
      <c r="H90" s="43">
        <v>0.9</v>
      </c>
      <c r="I90" s="43">
        <v>1.2</v>
      </c>
    </row>
    <row r="91" spans="2:9">
      <c r="B91" s="43" t="s">
        <v>721</v>
      </c>
      <c r="C91" s="43">
        <v>716</v>
      </c>
      <c r="D91" s="43">
        <v>1.6</v>
      </c>
      <c r="E91" s="44">
        <v>236559</v>
      </c>
      <c r="F91" s="43">
        <v>0.6</v>
      </c>
      <c r="G91" s="44">
        <v>154962</v>
      </c>
      <c r="H91" s="43">
        <v>0.9</v>
      </c>
      <c r="I91" s="43">
        <v>1.1000000000000001</v>
      </c>
    </row>
    <row r="92" spans="2:9">
      <c r="B92" s="43" t="s">
        <v>718</v>
      </c>
      <c r="C92" s="43">
        <v>836</v>
      </c>
      <c r="D92" s="43">
        <v>1.9</v>
      </c>
      <c r="E92" s="44">
        <v>114654</v>
      </c>
      <c r="F92" s="43">
        <v>0.3</v>
      </c>
      <c r="G92" s="44">
        <v>89761</v>
      </c>
      <c r="H92" s="43">
        <v>0.5</v>
      </c>
      <c r="I92" s="43">
        <v>0.9</v>
      </c>
    </row>
    <row r="93" spans="2:9">
      <c r="B93" s="43" t="s">
        <v>727</v>
      </c>
      <c r="C93" s="43">
        <v>496</v>
      </c>
      <c r="D93" s="43">
        <v>1.1000000000000001</v>
      </c>
      <c r="E93" s="44">
        <v>165297</v>
      </c>
      <c r="F93" s="43">
        <v>0.4</v>
      </c>
      <c r="G93" s="44">
        <v>72810</v>
      </c>
      <c r="H93" s="43">
        <v>0.4</v>
      </c>
      <c r="I93" s="43">
        <v>0.7</v>
      </c>
    </row>
    <row r="94" spans="2:9">
      <c r="B94" s="43" t="s">
        <v>722</v>
      </c>
      <c r="C94" s="43">
        <v>687</v>
      </c>
      <c r="D94" s="43">
        <v>1.6</v>
      </c>
      <c r="E94" s="44">
        <v>85707</v>
      </c>
      <c r="F94" s="43">
        <v>0.2</v>
      </c>
      <c r="G94" s="44">
        <v>24066</v>
      </c>
      <c r="H94" s="43">
        <v>0.1</v>
      </c>
      <c r="I94" s="43">
        <v>0.6</v>
      </c>
    </row>
    <row r="95" spans="2:9">
      <c r="B95" s="43" t="s">
        <v>726</v>
      </c>
      <c r="C95" s="43">
        <v>515</v>
      </c>
      <c r="D95" s="43">
        <v>1.2</v>
      </c>
      <c r="E95" s="44">
        <v>109279</v>
      </c>
      <c r="F95" s="43">
        <v>0.3</v>
      </c>
      <c r="G95" s="44">
        <v>30453</v>
      </c>
      <c r="H95" s="43">
        <v>0.2</v>
      </c>
      <c r="I95" s="43">
        <v>0.6</v>
      </c>
    </row>
    <row r="96" spans="2:9">
      <c r="B96" s="43" t="s">
        <v>730</v>
      </c>
      <c r="C96" s="44">
        <v>12256</v>
      </c>
      <c r="D96" s="43">
        <v>28</v>
      </c>
      <c r="E96" s="44">
        <v>13237664</v>
      </c>
      <c r="F96" s="43">
        <v>35.6</v>
      </c>
      <c r="G96" s="44">
        <v>6220198</v>
      </c>
      <c r="H96" s="43">
        <v>37</v>
      </c>
      <c r="I96" s="43">
        <v>33.5</v>
      </c>
    </row>
    <row r="97" spans="2:9">
      <c r="B97" s="43" t="s">
        <v>111</v>
      </c>
      <c r="C97" s="44">
        <v>43817</v>
      </c>
      <c r="D97" s="43">
        <v>100</v>
      </c>
      <c r="E97" s="44">
        <v>37128704</v>
      </c>
      <c r="F97" s="43">
        <v>100</v>
      </c>
      <c r="G97" s="318">
        <v>16801798</v>
      </c>
      <c r="H97" s="43">
        <v>100</v>
      </c>
      <c r="I97" s="43">
        <v>100</v>
      </c>
    </row>
    <row r="99" spans="2:9">
      <c r="B99" s="79" t="s">
        <v>745</v>
      </c>
      <c r="C99" s="306">
        <f t="shared" ref="C99:I99" si="2">SUM(C70:C96)</f>
        <v>43817</v>
      </c>
      <c r="D99" s="306">
        <f t="shared" si="2"/>
        <v>100.1</v>
      </c>
      <c r="E99" s="306">
        <f t="shared" si="2"/>
        <v>37128678</v>
      </c>
      <c r="F99" s="306">
        <f t="shared" si="2"/>
        <v>99.800000000000011</v>
      </c>
      <c r="G99" s="306">
        <f t="shared" si="2"/>
        <v>16801801</v>
      </c>
      <c r="H99" s="306">
        <f t="shared" si="2"/>
        <v>100</v>
      </c>
      <c r="I99" s="306">
        <f t="shared" si="2"/>
        <v>99.9</v>
      </c>
    </row>
  </sheetData>
  <phoneticPr fontId="5" type="noConversion"/>
  <conditionalFormatting sqref="C32:D32">
    <cfRule type="expression" dxfId="7" priority="1" stopIfTrue="1">
      <formula>RiskIsOutput</formula>
    </cfRule>
  </conditionalFormatting>
  <conditionalFormatting sqref="G97">
    <cfRule type="expression" dxfId="6" priority="6" stopIfTrue="1">
      <formula>RiskIsOutput</formula>
    </cfRule>
  </conditionalFormatting>
  <pageMargins left="0.75" right="0.75" top="1" bottom="1" header="0.5" footer="0.5"/>
  <pageSetup orientation="portrait" r:id="rId1"/>
  <headerFooter alignWithMargins="0"/>
  <extLst>
    <ext xmlns:mx="http://schemas.microsoft.com/office/mac/excel/2008/main" uri="{64002731-A6B0-56B0-2670-7721B7C09600}">
      <mx:PLV Mode="0" OnePage="0" WScale="0"/>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28">
    <tabColor theme="6" tint="0.39997558519241921"/>
  </sheetPr>
  <dimension ref="A2:AJ51"/>
  <sheetViews>
    <sheetView topLeftCell="A15" workbookViewId="0">
      <selection activeCell="P31" sqref="P31"/>
    </sheetView>
  </sheetViews>
  <sheetFormatPr defaultColWidth="8" defaultRowHeight="12.75"/>
  <cols>
    <col min="1" max="1" width="32.7109375" style="67" customWidth="1"/>
    <col min="2" max="2" width="9.42578125" style="67" bestFit="1" customWidth="1"/>
    <col min="3" max="3" width="22.28515625" style="67" bestFit="1" customWidth="1"/>
    <col min="4" max="4" width="11.42578125" style="67" bestFit="1" customWidth="1"/>
    <col min="5" max="8" width="7.7109375" style="67" bestFit="1" customWidth="1"/>
    <col min="9" max="20" width="8" style="67"/>
    <col min="21" max="21" width="8.42578125" style="67" customWidth="1"/>
    <col min="22" max="16384" width="8" style="67"/>
  </cols>
  <sheetData>
    <row r="2" spans="1:8" ht="18">
      <c r="A2" s="1166" t="s">
        <v>746</v>
      </c>
      <c r="B2" s="1166"/>
      <c r="C2" s="1166"/>
      <c r="D2" s="1166"/>
      <c r="F2" s="48"/>
      <c r="G2" s="48"/>
      <c r="H2" s="48"/>
    </row>
    <row r="3" spans="1:8">
      <c r="A3" s="905" t="s">
        <v>747</v>
      </c>
      <c r="B3" s="906">
        <v>0.40468564200000001</v>
      </c>
      <c r="C3" s="907" t="s">
        <v>748</v>
      </c>
      <c r="D3" s="908">
        <v>0.90717999999999999</v>
      </c>
      <c r="F3" s="48"/>
      <c r="G3" s="48"/>
      <c r="H3" s="48"/>
    </row>
    <row r="4" spans="1:8">
      <c r="A4" s="909" t="s">
        <v>749</v>
      </c>
      <c r="B4" s="910">
        <f>10^6</f>
        <v>1000000</v>
      </c>
      <c r="C4" s="907" t="s">
        <v>750</v>
      </c>
      <c r="D4" s="911">
        <f>'Conversions and EFs'!D3/'Conversions and EFs'!D5</f>
        <v>4.5358999999999997E-4</v>
      </c>
      <c r="F4" s="48"/>
      <c r="G4" s="48"/>
      <c r="H4" s="48"/>
    </row>
    <row r="5" spans="1:8">
      <c r="A5" s="907" t="s">
        <v>751</v>
      </c>
      <c r="B5" s="910">
        <v>1000</v>
      </c>
      <c r="C5" s="907" t="s">
        <v>752</v>
      </c>
      <c r="D5" s="910">
        <v>2000</v>
      </c>
      <c r="F5" s="48"/>
      <c r="G5" s="48"/>
      <c r="H5" s="48"/>
    </row>
    <row r="6" spans="1:8">
      <c r="A6" s="907" t="s">
        <v>753</v>
      </c>
      <c r="B6" s="910">
        <v>1000000</v>
      </c>
      <c r="C6" s="907"/>
      <c r="D6" s="910"/>
      <c r="F6" s="48"/>
      <c r="G6" s="48"/>
      <c r="H6" s="48"/>
    </row>
    <row r="7" spans="1:8">
      <c r="A7" s="905" t="s">
        <v>754</v>
      </c>
      <c r="B7" s="910">
        <v>1000</v>
      </c>
      <c r="C7" s="907" t="s">
        <v>755</v>
      </c>
      <c r="D7" s="912">
        <f>1.1023</f>
        <v>1.1023000000000001</v>
      </c>
      <c r="F7" s="48"/>
      <c r="G7" s="48"/>
    </row>
    <row r="8" spans="1:8">
      <c r="A8" s="905" t="s">
        <v>756</v>
      </c>
      <c r="B8" s="913">
        <v>9.2903040000000006E-2</v>
      </c>
      <c r="C8" s="907" t="s">
        <v>757</v>
      </c>
      <c r="D8" s="912">
        <f>44/12</f>
        <v>3.6666666666666665</v>
      </c>
      <c r="F8" s="48"/>
      <c r="G8" s="48"/>
    </row>
    <row r="9" spans="1:8">
      <c r="A9" s="907" t="s">
        <v>758</v>
      </c>
      <c r="B9" s="910">
        <v>1000000</v>
      </c>
      <c r="C9" s="907" t="s">
        <v>759</v>
      </c>
      <c r="D9" s="914">
        <v>247.10538147</v>
      </c>
      <c r="F9" s="48"/>
      <c r="G9" s="48"/>
    </row>
    <row r="10" spans="1:8">
      <c r="A10" s="907" t="s">
        <v>760</v>
      </c>
      <c r="B10" s="910">
        <v>100</v>
      </c>
      <c r="C10" s="907"/>
      <c r="D10" s="914"/>
      <c r="F10" s="48"/>
      <c r="G10" s="48"/>
    </row>
    <row r="11" spans="1:8">
      <c r="A11" s="907" t="s">
        <v>761</v>
      </c>
      <c r="B11" s="910">
        <v>10000</v>
      </c>
      <c r="C11" s="48"/>
      <c r="D11" s="48"/>
      <c r="E11" s="48"/>
      <c r="F11" s="48"/>
      <c r="G11" s="48"/>
    </row>
    <row r="12" spans="1:8">
      <c r="A12" s="50"/>
      <c r="B12" s="110"/>
      <c r="C12" s="48"/>
      <c r="D12" s="48"/>
      <c r="E12" s="48"/>
      <c r="F12" s="48"/>
      <c r="G12" s="48"/>
    </row>
    <row r="13" spans="1:8">
      <c r="A13" s="50"/>
      <c r="B13" s="50"/>
      <c r="C13" s="48"/>
      <c r="D13" s="48"/>
      <c r="E13" s="48"/>
      <c r="F13" s="48"/>
      <c r="G13" s="48"/>
      <c r="H13" s="48"/>
    </row>
    <row r="14" spans="1:8" ht="18">
      <c r="A14" s="1167" t="s">
        <v>762</v>
      </c>
      <c r="B14" s="1168"/>
      <c r="C14" s="48"/>
      <c r="D14" s="48"/>
      <c r="E14" s="48"/>
      <c r="F14" s="48"/>
      <c r="G14" s="48"/>
      <c r="H14" s="48"/>
    </row>
    <row r="15" spans="1:8">
      <c r="A15" s="915" t="s">
        <v>15</v>
      </c>
      <c r="B15" s="916" t="s">
        <v>762</v>
      </c>
      <c r="C15" s="48"/>
      <c r="E15" s="48"/>
      <c r="F15" s="48"/>
      <c r="G15" s="48"/>
    </row>
    <row r="16" spans="1:8" ht="13.5">
      <c r="A16" s="907" t="s">
        <v>763</v>
      </c>
      <c r="B16" s="917">
        <v>28</v>
      </c>
      <c r="C16" s="48"/>
      <c r="E16" s="48"/>
      <c r="G16" s="48"/>
      <c r="H16" s="48"/>
    </row>
    <row r="17" spans="1:36" ht="13.5">
      <c r="A17" s="907" t="s">
        <v>764</v>
      </c>
      <c r="B17" s="917">
        <v>265</v>
      </c>
      <c r="C17" s="48"/>
      <c r="E17" s="48"/>
      <c r="F17" s="48"/>
      <c r="G17" s="48"/>
      <c r="H17" s="48"/>
    </row>
    <row r="18" spans="1:36">
      <c r="A18" s="210" t="s">
        <v>765</v>
      </c>
      <c r="E18" s="48"/>
      <c r="F18" s="48"/>
      <c r="G18" s="48"/>
      <c r="H18" s="48"/>
    </row>
    <row r="19" spans="1:36">
      <c r="E19" s="48"/>
      <c r="F19" s="48"/>
      <c r="G19" s="48"/>
      <c r="H19" s="48"/>
    </row>
    <row r="21" spans="1:36" ht="18">
      <c r="A21" s="1167" t="s">
        <v>766</v>
      </c>
      <c r="B21" s="1168"/>
    </row>
    <row r="22" spans="1:36">
      <c r="A22" s="726" t="s">
        <v>767</v>
      </c>
      <c r="B22" s="918"/>
    </row>
    <row r="23" spans="1:36">
      <c r="A23" s="732"/>
      <c r="B23" s="919" t="s">
        <v>768</v>
      </c>
    </row>
    <row r="24" spans="1:36">
      <c r="A24" s="677" t="s">
        <v>122</v>
      </c>
      <c r="B24" s="920">
        <f>AVERAGE(B35:P35)</f>
        <v>1.3688110275919407</v>
      </c>
    </row>
    <row r="25" spans="1:36">
      <c r="A25" s="677" t="s">
        <v>123</v>
      </c>
      <c r="B25" s="920">
        <f>AVERAGE(B42:P42)</f>
        <v>0.57034671363216771</v>
      </c>
    </row>
    <row r="26" spans="1:36">
      <c r="A26" s="210" t="s">
        <v>308</v>
      </c>
    </row>
    <row r="29" spans="1:36" ht="18">
      <c r="A29" s="1169" t="s">
        <v>769</v>
      </c>
      <c r="B29" s="1170"/>
      <c r="C29" s="1170"/>
      <c r="D29" s="1170"/>
      <c r="E29" s="1170"/>
      <c r="F29" s="1170"/>
      <c r="G29" s="1170"/>
      <c r="H29" s="1170"/>
      <c r="I29" s="1170"/>
      <c r="J29" s="1170"/>
      <c r="K29" s="1170"/>
      <c r="L29" s="1170"/>
      <c r="M29" s="1170"/>
      <c r="N29" s="1170"/>
      <c r="O29" s="1170"/>
      <c r="P29" s="1170"/>
      <c r="Q29" s="1170"/>
      <c r="R29" s="1170"/>
      <c r="S29" s="1170"/>
      <c r="T29" s="1170"/>
      <c r="U29" s="1170"/>
      <c r="V29" s="1170"/>
      <c r="W29" s="1170"/>
      <c r="X29" s="1170"/>
      <c r="Y29" s="1170"/>
      <c r="Z29" s="1170"/>
      <c r="AA29" s="1170"/>
      <c r="AB29" s="1170"/>
      <c r="AC29" s="1170"/>
      <c r="AD29" s="1170"/>
      <c r="AE29" s="1170"/>
      <c r="AF29" s="1170"/>
      <c r="AG29" s="1170"/>
      <c r="AH29" s="1170"/>
      <c r="AI29" s="1170"/>
      <c r="AJ29" s="1170"/>
    </row>
    <row r="30" spans="1:36" ht="13.5" thickBot="1">
      <c r="A30" s="642" t="s">
        <v>122</v>
      </c>
      <c r="B30" s="643">
        <v>2011</v>
      </c>
      <c r="C30" s="643">
        <v>2012</v>
      </c>
      <c r="D30" s="643">
        <v>2013</v>
      </c>
      <c r="E30" s="643">
        <v>2014</v>
      </c>
      <c r="F30" s="643">
        <v>2015</v>
      </c>
      <c r="G30" s="643">
        <v>2016</v>
      </c>
      <c r="H30" s="643">
        <v>2017</v>
      </c>
      <c r="I30" s="643">
        <v>2018</v>
      </c>
      <c r="J30" s="643">
        <v>2019</v>
      </c>
      <c r="K30" s="643">
        <v>2020</v>
      </c>
      <c r="L30" s="643">
        <v>2021</v>
      </c>
      <c r="M30" s="643">
        <v>2022</v>
      </c>
      <c r="N30" s="643">
        <v>2023</v>
      </c>
      <c r="O30" s="643">
        <v>2024</v>
      </c>
      <c r="P30" s="643">
        <v>2025</v>
      </c>
      <c r="Q30" s="643">
        <v>2026</v>
      </c>
      <c r="R30" s="643">
        <v>2027</v>
      </c>
      <c r="S30" s="643">
        <v>2028</v>
      </c>
      <c r="T30" s="643">
        <v>2029</v>
      </c>
      <c r="U30" s="643">
        <v>2030</v>
      </c>
      <c r="V30" s="643">
        <v>2031</v>
      </c>
      <c r="W30" s="643">
        <v>2032</v>
      </c>
      <c r="X30" s="643">
        <v>2033</v>
      </c>
      <c r="Y30" s="643">
        <v>2034</v>
      </c>
      <c r="Z30" s="643">
        <v>2035</v>
      </c>
      <c r="AA30" s="643">
        <v>2036</v>
      </c>
      <c r="AB30" s="643">
        <v>2037</v>
      </c>
      <c r="AC30" s="643">
        <v>2038</v>
      </c>
      <c r="AD30" s="643">
        <v>2039</v>
      </c>
      <c r="AE30" s="643">
        <v>2040</v>
      </c>
      <c r="AF30" s="643">
        <v>2041</v>
      </c>
      <c r="AG30" s="643">
        <v>2042</v>
      </c>
      <c r="AH30" s="643">
        <v>2043</v>
      </c>
      <c r="AI30" s="643">
        <v>2044</v>
      </c>
      <c r="AJ30" s="644">
        <v>2045</v>
      </c>
    </row>
    <row r="31" spans="1:36">
      <c r="A31" s="635" t="s">
        <v>770</v>
      </c>
      <c r="B31" s="571">
        <v>746.49336396000012</v>
      </c>
      <c r="C31" s="571">
        <v>782.49017235749989</v>
      </c>
      <c r="D31" s="571">
        <v>784.42767165249995</v>
      </c>
      <c r="E31" s="571">
        <v>789.50182650249997</v>
      </c>
      <c r="F31" s="571">
        <v>804.72344154500001</v>
      </c>
      <c r="G31" s="571">
        <v>798.14700923000009</v>
      </c>
      <c r="H31" s="1040">
        <v>785.68806289250006</v>
      </c>
      <c r="I31" s="571">
        <v>802.76139121500012</v>
      </c>
      <c r="J31" s="572">
        <v>810.44121816749998</v>
      </c>
      <c r="K31" s="571">
        <v>791.45672412249996</v>
      </c>
      <c r="L31" s="571">
        <v>787.88832872249998</v>
      </c>
      <c r="M31" s="571">
        <v>794.13390877250004</v>
      </c>
      <c r="N31" s="571">
        <v>791.8203491475</v>
      </c>
      <c r="O31" s="571">
        <v>801.08416352500001</v>
      </c>
      <c r="P31" s="571">
        <v>773.05031321749993</v>
      </c>
      <c r="Q31" s="571">
        <v>767.42093136999995</v>
      </c>
      <c r="R31" s="571">
        <v>767.18725069250002</v>
      </c>
      <c r="S31" s="571">
        <v>770.38373544499996</v>
      </c>
      <c r="T31" s="571">
        <v>770.93311479999988</v>
      </c>
      <c r="U31" s="571">
        <v>752.97996469000009</v>
      </c>
      <c r="V31" s="571">
        <f>U31</f>
        <v>752.97996469000009</v>
      </c>
      <c r="W31" s="571">
        <f t="shared" ref="W31:AJ31" si="0">V31</f>
        <v>752.97996469000009</v>
      </c>
      <c r="X31" s="571">
        <f t="shared" si="0"/>
        <v>752.97996469000009</v>
      </c>
      <c r="Y31" s="571">
        <f t="shared" si="0"/>
        <v>752.97996469000009</v>
      </c>
      <c r="Z31" s="571">
        <f t="shared" si="0"/>
        <v>752.97996469000009</v>
      </c>
      <c r="AA31" s="571">
        <f t="shared" si="0"/>
        <v>752.97996469000009</v>
      </c>
      <c r="AB31" s="571">
        <f t="shared" si="0"/>
        <v>752.97996469000009</v>
      </c>
      <c r="AC31" s="571">
        <f t="shared" si="0"/>
        <v>752.97996469000009</v>
      </c>
      <c r="AD31" s="571">
        <f t="shared" si="0"/>
        <v>752.97996469000009</v>
      </c>
      <c r="AE31" s="571">
        <f t="shared" si="0"/>
        <v>752.97996469000009</v>
      </c>
      <c r="AF31" s="571">
        <f t="shared" si="0"/>
        <v>752.97996469000009</v>
      </c>
      <c r="AG31" s="571">
        <f t="shared" si="0"/>
        <v>752.97996469000009</v>
      </c>
      <c r="AH31" s="571">
        <f t="shared" si="0"/>
        <v>752.97996469000009</v>
      </c>
      <c r="AI31" s="571">
        <f t="shared" si="0"/>
        <v>752.97996469000009</v>
      </c>
      <c r="AJ31" s="636">
        <f t="shared" si="0"/>
        <v>752.97996469000009</v>
      </c>
    </row>
    <row r="32" spans="1:36" ht="14.25">
      <c r="A32" s="635" t="s">
        <v>771</v>
      </c>
      <c r="B32" s="571">
        <v>5768.5625</v>
      </c>
      <c r="C32" s="571">
        <v>5768.5625</v>
      </c>
      <c r="D32" s="571">
        <v>5768.5625</v>
      </c>
      <c r="E32" s="571">
        <v>5768.5625</v>
      </c>
      <c r="F32" s="571">
        <v>5768.5625</v>
      </c>
      <c r="G32" s="571">
        <v>5768.5625</v>
      </c>
      <c r="H32" s="1040">
        <v>5768.5625</v>
      </c>
      <c r="I32" s="571">
        <v>5768.5625</v>
      </c>
      <c r="J32" s="572">
        <v>5768.5625</v>
      </c>
      <c r="K32" s="571">
        <v>5768.5625</v>
      </c>
      <c r="L32" s="571">
        <v>5768.5625</v>
      </c>
      <c r="M32" s="571">
        <v>5768.5625</v>
      </c>
      <c r="N32" s="571">
        <v>5768.5625</v>
      </c>
      <c r="O32" s="571">
        <v>5768.5625</v>
      </c>
      <c r="P32" s="571">
        <v>5768.5625</v>
      </c>
      <c r="Q32" s="571">
        <v>5768.5625</v>
      </c>
      <c r="R32" s="571">
        <v>5768.5625</v>
      </c>
      <c r="S32" s="571">
        <v>5768.5625</v>
      </c>
      <c r="T32" s="571">
        <v>5768.5625</v>
      </c>
      <c r="U32" s="571">
        <v>5768.5625</v>
      </c>
      <c r="V32" s="571">
        <f>U32</f>
        <v>5768.5625</v>
      </c>
      <c r="W32" s="571">
        <f t="shared" ref="W32:AJ32" si="1">V32</f>
        <v>5768.5625</v>
      </c>
      <c r="X32" s="571">
        <f t="shared" si="1"/>
        <v>5768.5625</v>
      </c>
      <c r="Y32" s="571">
        <f t="shared" si="1"/>
        <v>5768.5625</v>
      </c>
      <c r="Z32" s="571">
        <f t="shared" si="1"/>
        <v>5768.5625</v>
      </c>
      <c r="AA32" s="571">
        <f t="shared" si="1"/>
        <v>5768.5625</v>
      </c>
      <c r="AB32" s="571">
        <f t="shared" si="1"/>
        <v>5768.5625</v>
      </c>
      <c r="AC32" s="571">
        <f t="shared" si="1"/>
        <v>5768.5625</v>
      </c>
      <c r="AD32" s="571">
        <f t="shared" si="1"/>
        <v>5768.5625</v>
      </c>
      <c r="AE32" s="571">
        <f t="shared" si="1"/>
        <v>5768.5625</v>
      </c>
      <c r="AF32" s="571">
        <f t="shared" si="1"/>
        <v>5768.5625</v>
      </c>
      <c r="AG32" s="571">
        <f t="shared" si="1"/>
        <v>5768.5625</v>
      </c>
      <c r="AH32" s="571">
        <f t="shared" si="1"/>
        <v>5768.5625</v>
      </c>
      <c r="AI32" s="571">
        <f t="shared" si="1"/>
        <v>5768.5625</v>
      </c>
      <c r="AJ32" s="571">
        <f t="shared" si="1"/>
        <v>5768.5625</v>
      </c>
    </row>
    <row r="33" spans="1:36">
      <c r="A33" s="635"/>
      <c r="B33" s="544"/>
      <c r="C33" s="544"/>
      <c r="D33" s="544"/>
      <c r="E33" s="544"/>
      <c r="F33" s="544"/>
      <c r="G33" s="544"/>
      <c r="H33" s="544"/>
      <c r="I33" s="544"/>
      <c r="J33" s="544"/>
      <c r="K33" s="544"/>
      <c r="L33" s="544"/>
      <c r="M33" s="544"/>
      <c r="N33" s="544"/>
      <c r="O33" s="544"/>
      <c r="P33" s="544"/>
      <c r="AJ33" s="637"/>
    </row>
    <row r="34" spans="1:36">
      <c r="A34" s="635" t="s">
        <v>157</v>
      </c>
      <c r="B34" s="573">
        <f>B32*$B$10</f>
        <v>576856.25</v>
      </c>
      <c r="C34" s="573">
        <f t="shared" ref="C34:O34" si="2">C32*$B$10</f>
        <v>576856.25</v>
      </c>
      <c r="D34" s="573">
        <f t="shared" si="2"/>
        <v>576856.25</v>
      </c>
      <c r="E34" s="573">
        <f t="shared" si="2"/>
        <v>576856.25</v>
      </c>
      <c r="F34" s="573">
        <f t="shared" si="2"/>
        <v>576856.25</v>
      </c>
      <c r="G34" s="573">
        <f t="shared" si="2"/>
        <v>576856.25</v>
      </c>
      <c r="H34" s="573">
        <f>H32*$B$10</f>
        <v>576856.25</v>
      </c>
      <c r="I34" s="573">
        <f>I32*$B$10</f>
        <v>576856.25</v>
      </c>
      <c r="J34" s="573">
        <f t="shared" si="2"/>
        <v>576856.25</v>
      </c>
      <c r="K34" s="573">
        <f t="shared" si="2"/>
        <v>576856.25</v>
      </c>
      <c r="L34" s="573">
        <f t="shared" si="2"/>
        <v>576856.25</v>
      </c>
      <c r="M34" s="573">
        <f t="shared" si="2"/>
        <v>576856.25</v>
      </c>
      <c r="N34" s="573">
        <f t="shared" si="2"/>
        <v>576856.25</v>
      </c>
      <c r="O34" s="573">
        <f t="shared" si="2"/>
        <v>576856.25</v>
      </c>
      <c r="P34" s="573">
        <f>P32*$B$10</f>
        <v>576856.25</v>
      </c>
      <c r="Q34" s="573">
        <f t="shared" ref="Q34:U34" si="3">Q32*$B$10</f>
        <v>576856.25</v>
      </c>
      <c r="R34" s="573">
        <f t="shared" si="3"/>
        <v>576856.25</v>
      </c>
      <c r="S34" s="573">
        <f t="shared" si="3"/>
        <v>576856.25</v>
      </c>
      <c r="T34" s="573">
        <f t="shared" si="3"/>
        <v>576856.25</v>
      </c>
      <c r="U34" s="573">
        <f t="shared" si="3"/>
        <v>576856.25</v>
      </c>
      <c r="V34" s="573">
        <f t="shared" ref="V34:AG34" si="4">V32*$B$10</f>
        <v>576856.25</v>
      </c>
      <c r="W34" s="573">
        <f t="shared" si="4"/>
        <v>576856.25</v>
      </c>
      <c r="X34" s="573">
        <f t="shared" si="4"/>
        <v>576856.25</v>
      </c>
      <c r="Y34" s="573">
        <f t="shared" si="4"/>
        <v>576856.25</v>
      </c>
      <c r="Z34" s="573">
        <f t="shared" si="4"/>
        <v>576856.25</v>
      </c>
      <c r="AA34" s="573">
        <f t="shared" si="4"/>
        <v>576856.25</v>
      </c>
      <c r="AB34" s="573">
        <f t="shared" si="4"/>
        <v>576856.25</v>
      </c>
      <c r="AC34" s="573">
        <f t="shared" si="4"/>
        <v>576856.25</v>
      </c>
      <c r="AD34" s="573">
        <f t="shared" si="4"/>
        <v>576856.25</v>
      </c>
      <c r="AE34" s="573">
        <f t="shared" si="4"/>
        <v>576856.25</v>
      </c>
      <c r="AF34" s="573">
        <f t="shared" si="4"/>
        <v>576856.25</v>
      </c>
      <c r="AG34" s="573">
        <f t="shared" si="4"/>
        <v>576856.25</v>
      </c>
      <c r="AH34" s="573">
        <f t="shared" ref="AH34:AJ34" si="5">AH32*$B$10</f>
        <v>576856.25</v>
      </c>
      <c r="AI34" s="573">
        <f t="shared" si="5"/>
        <v>576856.25</v>
      </c>
      <c r="AJ34" s="638">
        <f t="shared" si="5"/>
        <v>576856.25</v>
      </c>
    </row>
    <row r="35" spans="1:36">
      <c r="A35" s="645" t="s">
        <v>772</v>
      </c>
      <c r="B35" s="631">
        <f>(B31*$B$7)/B34</f>
        <v>1.2940717275057696</v>
      </c>
      <c r="C35" s="631">
        <f t="shared" ref="C35:O35" si="6">(C31*$B$7)/C34</f>
        <v>1.3564734235912324</v>
      </c>
      <c r="D35" s="631">
        <f t="shared" si="6"/>
        <v>1.3598321447544339</v>
      </c>
      <c r="E35" s="631">
        <f t="shared" si="6"/>
        <v>1.3686283653899909</v>
      </c>
      <c r="F35" s="631">
        <f t="shared" si="6"/>
        <v>1.3950155546464134</v>
      </c>
      <c r="G35" s="631">
        <f t="shared" si="6"/>
        <v>1.3836150847459832</v>
      </c>
      <c r="H35" s="631">
        <f>(H31*$B$7)/H34</f>
        <v>1.3620170759916359</v>
      </c>
      <c r="I35" s="631">
        <f t="shared" si="6"/>
        <v>1.3916142734260053</v>
      </c>
      <c r="J35" s="631">
        <f t="shared" si="6"/>
        <v>1.4049275155942229</v>
      </c>
      <c r="K35" s="631">
        <f t="shared" si="6"/>
        <v>1.3720172471434606</v>
      </c>
      <c r="L35" s="631">
        <f t="shared" si="6"/>
        <v>1.36583131191263</v>
      </c>
      <c r="M35" s="631">
        <f>(M31*$B$7)/M34</f>
        <v>1.3766582381182486</v>
      </c>
      <c r="N35" s="631">
        <f t="shared" si="6"/>
        <v>1.3726476035364097</v>
      </c>
      <c r="O35" s="631">
        <f t="shared" si="6"/>
        <v>1.3887067419742787</v>
      </c>
      <c r="P35" s="631">
        <f>(P31*$B$7)/P34</f>
        <v>1.3401091055483927</v>
      </c>
      <c r="Q35" s="631">
        <f t="shared" ref="Q35:U35" si="7">(Q31*$B$7)/Q34</f>
        <v>1.3303503799603453</v>
      </c>
      <c r="R35" s="631">
        <f t="shared" si="7"/>
        <v>1.3299452865293564</v>
      </c>
      <c r="S35" s="631">
        <f t="shared" si="7"/>
        <v>1.3354865019578102</v>
      </c>
      <c r="T35" s="631">
        <f t="shared" si="7"/>
        <v>1.3364388698224208</v>
      </c>
      <c r="U35" s="631">
        <f t="shared" si="7"/>
        <v>1.3053164712872576</v>
      </c>
      <c r="V35" s="631">
        <f t="shared" ref="V35:AG35" si="8">(V31*$B$7)/V34</f>
        <v>1.3053164712872576</v>
      </c>
      <c r="W35" s="631">
        <f t="shared" si="8"/>
        <v>1.3053164712872576</v>
      </c>
      <c r="X35" s="631">
        <f t="shared" si="8"/>
        <v>1.3053164712872576</v>
      </c>
      <c r="Y35" s="631">
        <f t="shared" si="8"/>
        <v>1.3053164712872576</v>
      </c>
      <c r="Z35" s="631">
        <f t="shared" si="8"/>
        <v>1.3053164712872576</v>
      </c>
      <c r="AA35" s="631">
        <f t="shared" si="8"/>
        <v>1.3053164712872576</v>
      </c>
      <c r="AB35" s="631">
        <f t="shared" si="8"/>
        <v>1.3053164712872576</v>
      </c>
      <c r="AC35" s="631">
        <f t="shared" si="8"/>
        <v>1.3053164712872576</v>
      </c>
      <c r="AD35" s="631">
        <f t="shared" si="8"/>
        <v>1.3053164712872576</v>
      </c>
      <c r="AE35" s="631">
        <f t="shared" si="8"/>
        <v>1.3053164712872576</v>
      </c>
      <c r="AF35" s="631">
        <f t="shared" si="8"/>
        <v>1.3053164712872576</v>
      </c>
      <c r="AG35" s="631">
        <f t="shared" si="8"/>
        <v>1.3053164712872576</v>
      </c>
      <c r="AH35" s="631">
        <f t="shared" ref="AH35:AJ35" si="9">(AH31*$B$7)/AH34</f>
        <v>1.3053164712872576</v>
      </c>
      <c r="AI35" s="631">
        <f t="shared" si="9"/>
        <v>1.3053164712872576</v>
      </c>
      <c r="AJ35" s="646">
        <f t="shared" si="9"/>
        <v>1.3053164712872576</v>
      </c>
    </row>
    <row r="36" spans="1:36">
      <c r="A36" s="647"/>
      <c r="B36" s="648"/>
      <c r="C36" s="648"/>
      <c r="D36" s="648"/>
      <c r="E36" s="648"/>
      <c r="F36" s="648"/>
      <c r="G36" s="648"/>
      <c r="H36" s="648"/>
      <c r="I36" s="648"/>
      <c r="J36" s="648"/>
      <c r="K36" s="648"/>
      <c r="L36" s="648"/>
      <c r="M36" s="648"/>
      <c r="N36" s="648"/>
      <c r="O36" s="648"/>
      <c r="P36" s="648"/>
      <c r="Q36" s="648"/>
      <c r="R36" s="648"/>
      <c r="S36" s="648"/>
      <c r="T36" s="648"/>
      <c r="U36" s="648"/>
      <c r="V36" s="648"/>
      <c r="W36" s="648"/>
      <c r="X36" s="648"/>
      <c r="Y36" s="648"/>
      <c r="Z36" s="648"/>
      <c r="AA36" s="648"/>
      <c r="AB36" s="648"/>
      <c r="AC36" s="648"/>
      <c r="AD36" s="648"/>
      <c r="AE36" s="648"/>
      <c r="AF36" s="648"/>
      <c r="AG36" s="648"/>
      <c r="AH36" s="648"/>
      <c r="AI36" s="648"/>
      <c r="AJ36" s="649"/>
    </row>
    <row r="37" spans="1:36" ht="13.5" thickBot="1">
      <c r="A37" s="630" t="s">
        <v>123</v>
      </c>
      <c r="B37" s="587">
        <v>2011</v>
      </c>
      <c r="C37" s="587">
        <v>2012</v>
      </c>
      <c r="D37" s="587">
        <v>2013</v>
      </c>
      <c r="E37" s="587">
        <v>2014</v>
      </c>
      <c r="F37" s="587">
        <v>2015</v>
      </c>
      <c r="G37" s="587">
        <v>2016</v>
      </c>
      <c r="H37" s="587">
        <v>2017</v>
      </c>
      <c r="I37" s="587">
        <v>2018</v>
      </c>
      <c r="J37" s="587">
        <v>2019</v>
      </c>
      <c r="K37" s="587">
        <v>2020</v>
      </c>
      <c r="L37" s="587">
        <v>2021</v>
      </c>
      <c r="M37" s="587">
        <v>2022</v>
      </c>
      <c r="N37" s="587">
        <v>2023</v>
      </c>
      <c r="O37" s="587">
        <v>2024</v>
      </c>
      <c r="P37" s="587">
        <v>2025</v>
      </c>
      <c r="Q37" s="587">
        <v>2026</v>
      </c>
      <c r="R37" s="587">
        <v>2027</v>
      </c>
      <c r="S37" s="587">
        <v>2028</v>
      </c>
      <c r="T37" s="587">
        <v>2029</v>
      </c>
      <c r="U37" s="587">
        <v>2030</v>
      </c>
      <c r="V37" s="587">
        <v>2031</v>
      </c>
      <c r="W37" s="587">
        <v>2032</v>
      </c>
      <c r="X37" s="587">
        <v>2033</v>
      </c>
      <c r="Y37" s="587">
        <v>2034</v>
      </c>
      <c r="Z37" s="587">
        <v>2035</v>
      </c>
      <c r="AA37" s="587">
        <v>2036</v>
      </c>
      <c r="AB37" s="587">
        <v>2037</v>
      </c>
      <c r="AC37" s="587">
        <v>2038</v>
      </c>
      <c r="AD37" s="587">
        <v>2039</v>
      </c>
      <c r="AE37" s="587">
        <v>2040</v>
      </c>
      <c r="AF37" s="587">
        <v>2041</v>
      </c>
      <c r="AG37" s="587">
        <v>2042</v>
      </c>
      <c r="AH37" s="587">
        <v>2043</v>
      </c>
      <c r="AI37" s="587">
        <v>2044</v>
      </c>
      <c r="AJ37" s="644">
        <v>2045</v>
      </c>
    </row>
    <row r="38" spans="1:36">
      <c r="A38" s="632" t="s">
        <v>770</v>
      </c>
      <c r="B38" s="633">
        <v>183.5870301425</v>
      </c>
      <c r="C38" s="633">
        <v>180.99063019499999</v>
      </c>
      <c r="D38" s="633">
        <v>178.98260019750001</v>
      </c>
      <c r="E38" s="633">
        <v>172.59786220249998</v>
      </c>
      <c r="F38" s="633">
        <v>165.76844715749999</v>
      </c>
      <c r="G38" s="633">
        <v>158.50959732749999</v>
      </c>
      <c r="H38" s="1040">
        <v>154.06723049499999</v>
      </c>
      <c r="I38" s="633">
        <v>147.18957169750001</v>
      </c>
      <c r="J38" s="634">
        <v>139.8754532925</v>
      </c>
      <c r="K38" s="633">
        <v>134.25552414500001</v>
      </c>
      <c r="L38" s="633">
        <v>129.043750305</v>
      </c>
      <c r="M38" s="633">
        <v>126.36810115500001</v>
      </c>
      <c r="N38" s="633">
        <v>119.1328568875</v>
      </c>
      <c r="O38" s="633">
        <v>114.4076427025</v>
      </c>
      <c r="P38" s="633">
        <v>107.9728943075</v>
      </c>
      <c r="Q38" s="633">
        <v>100.952063825</v>
      </c>
      <c r="R38" s="633">
        <v>97.416153757500012</v>
      </c>
      <c r="S38" s="633">
        <v>92.637491107499997</v>
      </c>
      <c r="T38" s="633">
        <v>85.202536581250001</v>
      </c>
      <c r="U38" s="633">
        <v>84.133183134999996</v>
      </c>
      <c r="V38" s="633">
        <f>U38</f>
        <v>84.133183134999996</v>
      </c>
      <c r="W38" s="633">
        <f t="shared" ref="W38:AJ38" si="10">V38</f>
        <v>84.133183134999996</v>
      </c>
      <c r="X38" s="633">
        <f t="shared" si="10"/>
        <v>84.133183134999996</v>
      </c>
      <c r="Y38" s="633">
        <f t="shared" si="10"/>
        <v>84.133183134999996</v>
      </c>
      <c r="Z38" s="633">
        <f t="shared" si="10"/>
        <v>84.133183134999996</v>
      </c>
      <c r="AA38" s="633">
        <f t="shared" si="10"/>
        <v>84.133183134999996</v>
      </c>
      <c r="AB38" s="633">
        <f t="shared" si="10"/>
        <v>84.133183134999996</v>
      </c>
      <c r="AC38" s="633">
        <f t="shared" si="10"/>
        <v>84.133183134999996</v>
      </c>
      <c r="AD38" s="633">
        <f t="shared" si="10"/>
        <v>84.133183134999996</v>
      </c>
      <c r="AE38" s="633">
        <f t="shared" si="10"/>
        <v>84.133183134999996</v>
      </c>
      <c r="AF38" s="633">
        <f t="shared" si="10"/>
        <v>84.133183134999996</v>
      </c>
      <c r="AG38" s="633">
        <f t="shared" si="10"/>
        <v>84.133183134999996</v>
      </c>
      <c r="AH38" s="633">
        <f t="shared" si="10"/>
        <v>84.133183134999996</v>
      </c>
      <c r="AI38" s="633">
        <f t="shared" si="10"/>
        <v>84.133183134999996</v>
      </c>
      <c r="AJ38" s="633">
        <f t="shared" si="10"/>
        <v>84.133183134999996</v>
      </c>
    </row>
    <row r="39" spans="1:36" ht="14.25">
      <c r="A39" s="635" t="s">
        <v>771</v>
      </c>
      <c r="B39" s="571">
        <v>2586.4375</v>
      </c>
      <c r="C39" s="571">
        <v>2586.4375</v>
      </c>
      <c r="D39" s="571">
        <v>2586.4375</v>
      </c>
      <c r="E39" s="571">
        <v>2586.4375</v>
      </c>
      <c r="F39" s="571">
        <v>2586.4375</v>
      </c>
      <c r="G39" s="571">
        <v>2586.4375</v>
      </c>
      <c r="H39" s="1040">
        <v>2586.4375</v>
      </c>
      <c r="I39" s="571">
        <v>2586.4375</v>
      </c>
      <c r="J39" s="572">
        <v>2586.4375</v>
      </c>
      <c r="K39" s="571">
        <v>2586.4375</v>
      </c>
      <c r="L39" s="571">
        <v>2586.4375</v>
      </c>
      <c r="M39" s="571">
        <v>2586.4375</v>
      </c>
      <c r="N39" s="571">
        <v>2586.4375</v>
      </c>
      <c r="O39" s="571">
        <v>2586.4375</v>
      </c>
      <c r="P39" s="571">
        <v>2586.4375</v>
      </c>
      <c r="Q39" s="571">
        <v>2586.4375</v>
      </c>
      <c r="R39" s="571">
        <v>2586.4375</v>
      </c>
      <c r="S39" s="571">
        <v>2586.4375</v>
      </c>
      <c r="T39" s="571">
        <v>2586.4375</v>
      </c>
      <c r="U39" s="571">
        <v>2586.4375</v>
      </c>
      <c r="V39" s="571">
        <f>U39</f>
        <v>2586.4375</v>
      </c>
      <c r="W39" s="571">
        <f t="shared" ref="W39:AJ39" si="11">V39</f>
        <v>2586.4375</v>
      </c>
      <c r="X39" s="571">
        <f t="shared" si="11"/>
        <v>2586.4375</v>
      </c>
      <c r="Y39" s="571">
        <f t="shared" si="11"/>
        <v>2586.4375</v>
      </c>
      <c r="Z39" s="571">
        <f t="shared" si="11"/>
        <v>2586.4375</v>
      </c>
      <c r="AA39" s="571">
        <f t="shared" si="11"/>
        <v>2586.4375</v>
      </c>
      <c r="AB39" s="571">
        <f t="shared" si="11"/>
        <v>2586.4375</v>
      </c>
      <c r="AC39" s="571">
        <f t="shared" si="11"/>
        <v>2586.4375</v>
      </c>
      <c r="AD39" s="571">
        <f t="shared" si="11"/>
        <v>2586.4375</v>
      </c>
      <c r="AE39" s="571">
        <f t="shared" si="11"/>
        <v>2586.4375</v>
      </c>
      <c r="AF39" s="571">
        <f t="shared" si="11"/>
        <v>2586.4375</v>
      </c>
      <c r="AG39" s="571">
        <f t="shared" si="11"/>
        <v>2586.4375</v>
      </c>
      <c r="AH39" s="571">
        <f t="shared" si="11"/>
        <v>2586.4375</v>
      </c>
      <c r="AI39" s="571">
        <f t="shared" si="11"/>
        <v>2586.4375</v>
      </c>
      <c r="AJ39" s="571">
        <f t="shared" si="11"/>
        <v>2586.4375</v>
      </c>
    </row>
    <row r="40" spans="1:36">
      <c r="A40" s="635"/>
      <c r="B40" s="544"/>
      <c r="C40" s="544"/>
      <c r="D40" s="544"/>
      <c r="E40" s="544"/>
      <c r="F40" s="544"/>
      <c r="G40" s="544"/>
      <c r="H40" s="544"/>
      <c r="I40" s="544"/>
      <c r="J40" s="544"/>
      <c r="K40" s="544"/>
      <c r="L40" s="544"/>
      <c r="M40" s="544"/>
      <c r="N40" s="544"/>
      <c r="O40" s="544"/>
      <c r="P40" s="544"/>
      <c r="T40" s="570"/>
      <c r="U40" s="570"/>
      <c r="V40" s="570"/>
      <c r="W40" s="570"/>
      <c r="X40" s="570"/>
      <c r="Y40" s="570"/>
      <c r="Z40" s="570"/>
      <c r="AA40" s="570"/>
      <c r="AB40" s="570"/>
      <c r="AC40" s="570"/>
      <c r="AD40" s="570"/>
      <c r="AE40" s="570"/>
      <c r="AF40" s="570"/>
      <c r="AG40" s="570"/>
      <c r="AH40" s="570"/>
      <c r="AI40" s="570"/>
      <c r="AJ40" s="650"/>
    </row>
    <row r="41" spans="1:36">
      <c r="A41" s="635" t="s">
        <v>157</v>
      </c>
      <c r="B41" s="573">
        <f>B39*$B$10</f>
        <v>258643.75</v>
      </c>
      <c r="C41" s="573">
        <f t="shared" ref="C41:U41" si="12">C39*$B$10</f>
        <v>258643.75</v>
      </c>
      <c r="D41" s="573">
        <f t="shared" si="12"/>
        <v>258643.75</v>
      </c>
      <c r="E41" s="573">
        <f t="shared" si="12"/>
        <v>258643.75</v>
      </c>
      <c r="F41" s="573">
        <f t="shared" si="12"/>
        <v>258643.75</v>
      </c>
      <c r="G41" s="573">
        <f t="shared" si="12"/>
        <v>258643.75</v>
      </c>
      <c r="H41" s="573">
        <f t="shared" si="12"/>
        <v>258643.75</v>
      </c>
      <c r="I41" s="573">
        <f t="shared" si="12"/>
        <v>258643.75</v>
      </c>
      <c r="J41" s="573">
        <f t="shared" si="12"/>
        <v>258643.75</v>
      </c>
      <c r="K41" s="573">
        <f t="shared" si="12"/>
        <v>258643.75</v>
      </c>
      <c r="L41" s="573">
        <f t="shared" si="12"/>
        <v>258643.75</v>
      </c>
      <c r="M41" s="573">
        <f t="shared" si="12"/>
        <v>258643.75</v>
      </c>
      <c r="N41" s="573">
        <f t="shared" si="12"/>
        <v>258643.75</v>
      </c>
      <c r="O41" s="573">
        <f t="shared" si="12"/>
        <v>258643.75</v>
      </c>
      <c r="P41" s="573">
        <f t="shared" si="12"/>
        <v>258643.75</v>
      </c>
      <c r="Q41" s="573">
        <f t="shared" si="12"/>
        <v>258643.75</v>
      </c>
      <c r="R41" s="573">
        <f t="shared" si="12"/>
        <v>258643.75</v>
      </c>
      <c r="S41" s="573">
        <f t="shared" si="12"/>
        <v>258643.75</v>
      </c>
      <c r="T41" s="573">
        <f t="shared" si="12"/>
        <v>258643.75</v>
      </c>
      <c r="U41" s="573">
        <f t="shared" si="12"/>
        <v>258643.75</v>
      </c>
      <c r="V41" s="573">
        <f t="shared" ref="V41:AG41" si="13">V39*$B$10</f>
        <v>258643.75</v>
      </c>
      <c r="W41" s="573">
        <f t="shared" si="13"/>
        <v>258643.75</v>
      </c>
      <c r="X41" s="573">
        <f t="shared" si="13"/>
        <v>258643.75</v>
      </c>
      <c r="Y41" s="573">
        <f t="shared" si="13"/>
        <v>258643.75</v>
      </c>
      <c r="Z41" s="573">
        <f t="shared" si="13"/>
        <v>258643.75</v>
      </c>
      <c r="AA41" s="573">
        <f t="shared" si="13"/>
        <v>258643.75</v>
      </c>
      <c r="AB41" s="573">
        <f t="shared" si="13"/>
        <v>258643.75</v>
      </c>
      <c r="AC41" s="573">
        <f t="shared" si="13"/>
        <v>258643.75</v>
      </c>
      <c r="AD41" s="573">
        <f t="shared" si="13"/>
        <v>258643.75</v>
      </c>
      <c r="AE41" s="573">
        <f t="shared" si="13"/>
        <v>258643.75</v>
      </c>
      <c r="AF41" s="573">
        <f t="shared" si="13"/>
        <v>258643.75</v>
      </c>
      <c r="AG41" s="573">
        <f t="shared" si="13"/>
        <v>258643.75</v>
      </c>
      <c r="AH41" s="573">
        <f t="shared" ref="AH41:AJ41" si="14">AH39*$B$10</f>
        <v>258643.75</v>
      </c>
      <c r="AI41" s="573">
        <f t="shared" si="14"/>
        <v>258643.75</v>
      </c>
      <c r="AJ41" s="638">
        <f t="shared" si="14"/>
        <v>258643.75</v>
      </c>
    </row>
    <row r="42" spans="1:36">
      <c r="A42" s="639" t="s">
        <v>772</v>
      </c>
      <c r="B42" s="640">
        <f>(B38*$B$7)/B41</f>
        <v>0.70980655879950705</v>
      </c>
      <c r="C42" s="640">
        <f t="shared" ref="C42:U42" si="15">(C38*$B$7)/C41</f>
        <v>0.6997680407703647</v>
      </c>
      <c r="D42" s="640">
        <f t="shared" si="15"/>
        <v>0.69200435037575814</v>
      </c>
      <c r="E42" s="640">
        <f t="shared" si="15"/>
        <v>0.66731889791460264</v>
      </c>
      <c r="F42" s="640">
        <f t="shared" si="15"/>
        <v>0.6409141808278761</v>
      </c>
      <c r="G42" s="640">
        <f t="shared" si="15"/>
        <v>0.61284913061885316</v>
      </c>
      <c r="H42" s="640">
        <f t="shared" si="15"/>
        <v>0.59567351035932625</v>
      </c>
      <c r="I42" s="640">
        <f t="shared" si="15"/>
        <v>0.56908226739482404</v>
      </c>
      <c r="J42" s="640">
        <f t="shared" si="15"/>
        <v>0.54080353108281176</v>
      </c>
      <c r="K42" s="640">
        <f t="shared" si="15"/>
        <v>0.51907507583307155</v>
      </c>
      <c r="L42" s="640">
        <f t="shared" si="15"/>
        <v>0.49892468039533144</v>
      </c>
      <c r="M42" s="640">
        <f t="shared" si="15"/>
        <v>0.48857975943745019</v>
      </c>
      <c r="N42" s="640">
        <f t="shared" si="15"/>
        <v>0.46060597593214603</v>
      </c>
      <c r="O42" s="640">
        <f t="shared" si="15"/>
        <v>0.44233677675373945</v>
      </c>
      <c r="P42" s="640">
        <f t="shared" si="15"/>
        <v>0.41745796798685453</v>
      </c>
      <c r="Q42" s="640">
        <f t="shared" si="15"/>
        <v>0.39031317719836645</v>
      </c>
      <c r="R42" s="640">
        <f t="shared" si="15"/>
        <v>0.37664221059855502</v>
      </c>
      <c r="S42" s="640">
        <f t="shared" si="15"/>
        <v>0.35816636244834837</v>
      </c>
      <c r="T42" s="640">
        <f t="shared" si="15"/>
        <v>0.32942043479206434</v>
      </c>
      <c r="U42" s="640">
        <f t="shared" si="15"/>
        <v>0.32528597012299737</v>
      </c>
      <c r="V42" s="640">
        <f t="shared" ref="V42:AG42" si="16">(V38*$B$7)/V41</f>
        <v>0.32528597012299737</v>
      </c>
      <c r="W42" s="640">
        <f t="shared" si="16"/>
        <v>0.32528597012299737</v>
      </c>
      <c r="X42" s="640">
        <f t="shared" si="16"/>
        <v>0.32528597012299737</v>
      </c>
      <c r="Y42" s="640">
        <f t="shared" si="16"/>
        <v>0.32528597012299737</v>
      </c>
      <c r="Z42" s="640">
        <f t="shared" si="16"/>
        <v>0.32528597012299737</v>
      </c>
      <c r="AA42" s="640">
        <f t="shared" si="16"/>
        <v>0.32528597012299737</v>
      </c>
      <c r="AB42" s="640">
        <f t="shared" si="16"/>
        <v>0.32528597012299737</v>
      </c>
      <c r="AC42" s="640">
        <f t="shared" si="16"/>
        <v>0.32528597012299737</v>
      </c>
      <c r="AD42" s="640">
        <f t="shared" si="16"/>
        <v>0.32528597012299737</v>
      </c>
      <c r="AE42" s="640">
        <f t="shared" si="16"/>
        <v>0.32528597012299737</v>
      </c>
      <c r="AF42" s="640">
        <f t="shared" si="16"/>
        <v>0.32528597012299737</v>
      </c>
      <c r="AG42" s="640">
        <f t="shared" si="16"/>
        <v>0.32528597012299737</v>
      </c>
      <c r="AH42" s="640">
        <f t="shared" ref="AH42:AJ42" si="17">(AH38*$B$7)/AH41</f>
        <v>0.32528597012299737</v>
      </c>
      <c r="AI42" s="640">
        <f t="shared" si="17"/>
        <v>0.32528597012299737</v>
      </c>
      <c r="AJ42" s="641">
        <f t="shared" si="17"/>
        <v>0.32528597012299737</v>
      </c>
    </row>
    <row r="43" spans="1:36">
      <c r="X43" s="570"/>
    </row>
    <row r="44" spans="1:36">
      <c r="X44" s="570"/>
    </row>
    <row r="45" spans="1:36">
      <c r="X45" s="570"/>
    </row>
    <row r="46" spans="1:36">
      <c r="X46" s="570"/>
    </row>
    <row r="47" spans="1:36">
      <c r="X47" s="570"/>
    </row>
    <row r="48" spans="1:36">
      <c r="X48" s="570"/>
    </row>
    <row r="49" spans="24:24">
      <c r="X49" s="570"/>
    </row>
    <row r="50" spans="24:24">
      <c r="X50" s="570"/>
    </row>
    <row r="51" spans="24:24">
      <c r="X51" s="570"/>
    </row>
  </sheetData>
  <mergeCells count="4">
    <mergeCell ref="A2:D2"/>
    <mergeCell ref="A14:B14"/>
    <mergeCell ref="A21:B21"/>
    <mergeCell ref="A29:AJ29"/>
  </mergeCells>
  <phoneticPr fontId="67" type="noConversion"/>
  <conditionalFormatting sqref="B16:B17">
    <cfRule type="expression" dxfId="5" priority="7" stopIfTrue="1">
      <formula>RiskIsOutput</formula>
    </cfRule>
  </conditionalFormatting>
  <pageMargins left="0.75" right="0.75" top="1" bottom="1" header="0.5" footer="0.5"/>
  <pageSetup orientation="portrait" r:id="rId1"/>
  <headerFooter alignWithMargins="0"/>
  <extLst>
    <ext xmlns:mx="http://schemas.microsoft.com/office/mac/excel/2008/main" uri="{64002731-A6B0-56B0-2670-7721B7C09600}">
      <mx:PLV Mode="0" OnePage="0" WScale="0"/>
    </ext>
  </extLs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3">
    <tabColor rgb="FF0070C0"/>
  </sheetPr>
  <dimension ref="A2:P58"/>
  <sheetViews>
    <sheetView topLeftCell="A15" zoomScale="115" zoomScaleNormal="115" workbookViewId="0">
      <selection activeCell="C35" sqref="C35"/>
    </sheetView>
  </sheetViews>
  <sheetFormatPr defaultColWidth="8.7109375" defaultRowHeight="12.75"/>
  <cols>
    <col min="1" max="1" width="40.28515625" customWidth="1"/>
    <col min="2" max="12" width="14" customWidth="1"/>
    <col min="13" max="15" width="13.42578125" bestFit="1" customWidth="1"/>
    <col min="16" max="16" width="13.28515625" customWidth="1"/>
  </cols>
  <sheetData>
    <row r="2" spans="1:15" ht="18">
      <c r="A2" s="1171" t="s">
        <v>773</v>
      </c>
      <c r="B2" s="1172"/>
      <c r="C2" s="1172"/>
      <c r="D2" s="1172"/>
      <c r="E2" s="1173"/>
    </row>
    <row r="3" spans="1:15">
      <c r="A3" s="4"/>
      <c r="E3" s="45"/>
    </row>
    <row r="4" spans="1:15">
      <c r="A4" s="80" t="s">
        <v>774</v>
      </c>
      <c r="B4" s="243">
        <v>50</v>
      </c>
      <c r="C4" s="243" t="s">
        <v>775</v>
      </c>
      <c r="D4" s="81"/>
      <c r="E4" s="81"/>
    </row>
    <row r="5" spans="1:15">
      <c r="A5" s="80"/>
      <c r="B5" s="81"/>
      <c r="C5" s="81"/>
      <c r="D5" s="81"/>
      <c r="E5" s="81"/>
    </row>
    <row r="6" spans="1:15">
      <c r="A6" s="81"/>
      <c r="B6" s="80" t="s">
        <v>776</v>
      </c>
      <c r="C6" s="81"/>
      <c r="D6" s="81"/>
      <c r="E6" s="81"/>
    </row>
    <row r="7" spans="1:15">
      <c r="A7" s="81"/>
      <c r="B7" s="80">
        <v>2011</v>
      </c>
      <c r="C7" s="80">
        <v>2061</v>
      </c>
      <c r="D7" s="80" t="s">
        <v>777</v>
      </c>
      <c r="E7" s="81"/>
    </row>
    <row r="8" spans="1:15">
      <c r="A8" s="244" t="s">
        <v>778</v>
      </c>
      <c r="B8" s="307">
        <v>5.7000000000000002E-2</v>
      </c>
      <c r="C8" s="307">
        <v>0.01</v>
      </c>
      <c r="D8" s="245">
        <f>(C8/B8)^(1/$B$4)-1</f>
        <v>-3.4210447923571197E-2</v>
      </c>
      <c r="E8" s="81"/>
    </row>
    <row r="9" spans="1:15">
      <c r="A9" s="244" t="s">
        <v>779</v>
      </c>
      <c r="B9" s="307">
        <v>0.17</v>
      </c>
      <c r="C9" s="307">
        <v>0.10199999999999999</v>
      </c>
      <c r="D9" s="245">
        <f t="shared" ref="D9:D13" si="0">(C9/B9)^(1/$B$4)-1</f>
        <v>-1.0164501187095887E-2</v>
      </c>
      <c r="E9" s="81"/>
    </row>
    <row r="10" spans="1:15">
      <c r="A10" s="244" t="s">
        <v>780</v>
      </c>
      <c r="B10" s="191">
        <v>0.33800000000000002</v>
      </c>
      <c r="C10" s="191">
        <v>0.32700000000000001</v>
      </c>
      <c r="D10" s="245">
        <f t="shared" si="0"/>
        <v>-6.6149560696338039E-4</v>
      </c>
      <c r="E10" s="90"/>
    </row>
    <row r="11" spans="1:15">
      <c r="A11" s="244" t="s">
        <v>123</v>
      </c>
      <c r="B11" s="191">
        <v>0.16400000000000001</v>
      </c>
      <c r="C11" s="191">
        <v>0.22800000000000001</v>
      </c>
      <c r="D11" s="245">
        <f>(C11/B11)^(1/$B$4)-1</f>
        <v>6.6113430995653477E-3</v>
      </c>
      <c r="E11" s="81"/>
    </row>
    <row r="12" spans="1:15">
      <c r="A12" s="244" t="s">
        <v>781</v>
      </c>
      <c r="B12" s="307">
        <v>6.2E-2</v>
      </c>
      <c r="C12" s="307">
        <v>0.128</v>
      </c>
      <c r="D12" s="245">
        <f>(C12/B12)^(1/$B$4)-1</f>
        <v>1.4603522115986145E-2</v>
      </c>
      <c r="E12" s="81"/>
    </row>
    <row r="13" spans="1:15">
      <c r="A13" s="244" t="s">
        <v>782</v>
      </c>
      <c r="B13" s="191">
        <v>0.191</v>
      </c>
      <c r="C13" s="191">
        <v>0.186</v>
      </c>
      <c r="D13" s="245">
        <f t="shared" si="0"/>
        <v>-5.3039437781421395E-4</v>
      </c>
      <c r="E13" s="81"/>
    </row>
    <row r="14" spans="1:15">
      <c r="A14" s="244" t="s">
        <v>783</v>
      </c>
      <c r="B14" s="246">
        <v>0.01</v>
      </c>
      <c r="C14" s="89" t="s">
        <v>393</v>
      </c>
      <c r="D14" s="81"/>
      <c r="E14" s="81"/>
    </row>
    <row r="15" spans="1:15">
      <c r="A15" s="232"/>
      <c r="B15" s="235"/>
      <c r="C15" s="45"/>
      <c r="E15" s="4"/>
      <c r="F15" s="4"/>
    </row>
    <row r="16" spans="1:15" ht="13.5" customHeight="1">
      <c r="A16" s="1174" t="s">
        <v>178</v>
      </c>
      <c r="B16" s="1174"/>
      <c r="C16" s="1174"/>
      <c r="D16" s="1174"/>
      <c r="E16" s="1174"/>
      <c r="F16" s="1174"/>
      <c r="G16" s="1174"/>
      <c r="H16" s="1174"/>
      <c r="I16" s="1174"/>
      <c r="O16" s="4"/>
    </row>
    <row r="17" spans="1:15">
      <c r="A17" s="1174"/>
      <c r="B17" s="1174"/>
      <c r="C17" s="1174"/>
      <c r="D17" s="1174"/>
      <c r="E17" s="1174"/>
      <c r="F17" s="1174"/>
      <c r="G17" s="1174"/>
      <c r="H17" s="1174"/>
      <c r="I17" s="1174"/>
      <c r="K17" s="4"/>
    </row>
    <row r="18" spans="1:15">
      <c r="K18" s="233"/>
    </row>
    <row r="19" spans="1:15" ht="18">
      <c r="A19" s="1171" t="s">
        <v>784</v>
      </c>
      <c r="B19" s="1172"/>
      <c r="C19" s="1172"/>
      <c r="D19" s="1172"/>
      <c r="E19" s="1173"/>
    </row>
    <row r="20" spans="1:15">
      <c r="A20" s="81"/>
    </row>
    <row r="21" spans="1:15">
      <c r="A21" s="81"/>
    </row>
    <row r="22" spans="1:15">
      <c r="A22" s="81"/>
      <c r="B22" s="89" t="s">
        <v>785</v>
      </c>
      <c r="C22" s="89" t="s">
        <v>786</v>
      </c>
      <c r="D22" s="89" t="s">
        <v>787</v>
      </c>
      <c r="E22" s="89" t="s">
        <v>788</v>
      </c>
      <c r="F22" s="89" t="s">
        <v>789</v>
      </c>
      <c r="G22" s="89" t="s">
        <v>790</v>
      </c>
      <c r="H22" s="89" t="s">
        <v>791</v>
      </c>
      <c r="I22" s="89" t="s">
        <v>792</v>
      </c>
      <c r="J22" s="89" t="s">
        <v>793</v>
      </c>
      <c r="K22" s="89" t="s">
        <v>794</v>
      </c>
      <c r="L22" s="89" t="s">
        <v>795</v>
      </c>
      <c r="M22" s="89" t="s">
        <v>796</v>
      </c>
      <c r="N22" s="89" t="s">
        <v>797</v>
      </c>
      <c r="O22" s="89" t="s">
        <v>798</v>
      </c>
    </row>
    <row r="23" spans="1:15">
      <c r="A23" s="81" t="s">
        <v>799</v>
      </c>
      <c r="B23" s="247" t="s">
        <v>393</v>
      </c>
      <c r="C23" s="240">
        <v>7.3146529610366466E-3</v>
      </c>
      <c r="D23" s="240">
        <v>7.2493381967233114E-3</v>
      </c>
      <c r="E23" s="240">
        <v>7.1759686800759379E-3</v>
      </c>
      <c r="F23" s="240">
        <v>7.0917721614122218E-3</v>
      </c>
      <c r="G23" s="240">
        <v>6.9970566988459635E-3</v>
      </c>
      <c r="H23" s="240">
        <v>6.8861867185230421E-3</v>
      </c>
      <c r="I23" s="240">
        <v>6.7654895264451743E-3</v>
      </c>
      <c r="J23" s="240">
        <v>6.6410693554565846E-3</v>
      </c>
      <c r="K23" s="240">
        <v>6.5275365013333954E-3</v>
      </c>
      <c r="L23" s="240">
        <v>6.3899607770700273E-3</v>
      </c>
      <c r="M23" s="240">
        <v>6.243278509872525E-3</v>
      </c>
      <c r="N23" s="240">
        <v>6.0876900978134472E-3</v>
      </c>
      <c r="O23" s="240">
        <v>5.9290441009835475E-3</v>
      </c>
    </row>
    <row r="24" spans="1:15">
      <c r="A24" s="81" t="s">
        <v>800</v>
      </c>
      <c r="B24" s="431">
        <v>8.647871338418156E-3</v>
      </c>
      <c r="C24" s="431">
        <v>8.647871338418156E-3</v>
      </c>
      <c r="D24" s="431">
        <v>8.647871338418156E-3</v>
      </c>
      <c r="E24" s="431">
        <v>8.647871338418156E-3</v>
      </c>
      <c r="F24" s="431">
        <v>6.8088077705417138E-3</v>
      </c>
      <c r="G24" s="431">
        <v>6.8088077705417138E-3</v>
      </c>
      <c r="H24" s="431">
        <v>6.8088077705417138E-3</v>
      </c>
      <c r="I24" s="431">
        <v>6.8088077705417138E-3</v>
      </c>
      <c r="J24" s="431">
        <v>6.8088077705417138E-3</v>
      </c>
      <c r="K24" s="431">
        <v>6.0109827987551157E-3</v>
      </c>
      <c r="L24" s="431">
        <v>6.0109827987551157E-3</v>
      </c>
      <c r="M24" s="431">
        <v>6.0109827987551157E-3</v>
      </c>
      <c r="N24" s="431">
        <v>6.0109827987551157E-3</v>
      </c>
      <c r="O24" s="431">
        <v>6.0109827987551157E-3</v>
      </c>
    </row>
    <row r="25" spans="1:15">
      <c r="B25" s="591"/>
      <c r="K25" s="591"/>
    </row>
    <row r="26" spans="1:15">
      <c r="B26" s="590"/>
    </row>
    <row r="27" spans="1:15">
      <c r="A27" s="1155" t="s">
        <v>801</v>
      </c>
      <c r="B27" s="1155"/>
      <c r="C27" s="1155"/>
      <c r="D27" s="1155"/>
      <c r="E27" s="1155"/>
      <c r="F27" s="1155"/>
      <c r="G27" s="1155"/>
      <c r="H27" s="1155"/>
      <c r="I27" s="1155"/>
    </row>
    <row r="28" spans="1:15">
      <c r="A28" s="1156" t="s">
        <v>802</v>
      </c>
      <c r="B28" s="1156"/>
      <c r="C28" s="1156"/>
      <c r="D28" s="1156"/>
      <c r="E28" s="1156"/>
      <c r="F28" s="1156"/>
      <c r="G28" s="1156"/>
      <c r="H28" s="1156"/>
      <c r="I28" s="1156"/>
      <c r="L28" s="574"/>
    </row>
    <row r="29" spans="1:15">
      <c r="A29" s="242"/>
      <c r="B29" s="241"/>
      <c r="C29" s="241"/>
      <c r="D29" s="241"/>
      <c r="E29" s="241"/>
      <c r="F29" s="241"/>
      <c r="G29" s="241"/>
      <c r="H29" s="241"/>
      <c r="L29" s="574"/>
    </row>
    <row r="30" spans="1:15">
      <c r="L30" s="574"/>
    </row>
    <row r="31" spans="1:15" ht="18">
      <c r="A31" s="1171" t="s">
        <v>803</v>
      </c>
      <c r="B31" s="1172"/>
      <c r="C31" s="1172"/>
      <c r="D31" s="1172"/>
      <c r="E31" s="1173"/>
      <c r="L31" s="574"/>
    </row>
    <row r="32" spans="1:15">
      <c r="A32" s="45"/>
      <c r="L32" s="574"/>
    </row>
    <row r="33" spans="1:16">
      <c r="B33" s="1175" t="s">
        <v>256</v>
      </c>
      <c r="C33" s="1175"/>
      <c r="L33" s="574"/>
    </row>
    <row r="34" spans="1:16" ht="14.25">
      <c r="A34" s="45"/>
      <c r="B34" s="256" t="s">
        <v>804</v>
      </c>
      <c r="C34" s="256" t="s">
        <v>214</v>
      </c>
      <c r="L34" s="574"/>
    </row>
    <row r="35" spans="1:16">
      <c r="A35" s="4" t="s">
        <v>805</v>
      </c>
      <c r="B35" s="234">
        <v>41</v>
      </c>
      <c r="C35" s="6">
        <f>B35*'Conversions and EFs'!D9</f>
        <v>10131.32064027</v>
      </c>
      <c r="L35" s="574"/>
    </row>
    <row r="36" spans="1:16">
      <c r="A36" s="45"/>
      <c r="B36" s="45"/>
      <c r="C36" s="6"/>
      <c r="L36" s="574"/>
    </row>
    <row r="37" spans="1:16">
      <c r="B37" s="252" t="s">
        <v>122</v>
      </c>
      <c r="C37" s="252" t="s">
        <v>123</v>
      </c>
      <c r="L37" s="574"/>
    </row>
    <row r="38" spans="1:16">
      <c r="A38" s="4" t="s">
        <v>806</v>
      </c>
      <c r="B38" s="249">
        <v>0.17</v>
      </c>
      <c r="C38" s="249">
        <v>0.42</v>
      </c>
      <c r="E38" s="253"/>
      <c r="L38" s="574"/>
    </row>
    <row r="39" spans="1:16">
      <c r="A39" s="4" t="s">
        <v>807</v>
      </c>
      <c r="B39" s="250">
        <f>B38/SUM($B$38:$C$38)</f>
        <v>0.28813559322033899</v>
      </c>
      <c r="C39" s="250">
        <f>C38/SUM($B$38:$C$38)</f>
        <v>0.71186440677966101</v>
      </c>
      <c r="L39" s="574"/>
    </row>
    <row r="40" spans="1:16">
      <c r="B40" s="45"/>
      <c r="C40" s="254"/>
      <c r="L40" s="574"/>
    </row>
    <row r="41" spans="1:16">
      <c r="A41" s="1174" t="s">
        <v>178</v>
      </c>
      <c r="B41" s="1174"/>
      <c r="C41" s="1174"/>
      <c r="D41" s="1174"/>
      <c r="E41" s="1174"/>
      <c r="F41" s="1174"/>
      <c r="G41" s="1174"/>
      <c r="H41" s="1174"/>
      <c r="I41" s="1174"/>
      <c r="L41" s="574"/>
    </row>
    <row r="42" spans="1:16">
      <c r="A42" s="1174"/>
      <c r="B42" s="1174"/>
      <c r="C42" s="1174"/>
      <c r="D42" s="1174"/>
      <c r="E42" s="1174"/>
      <c r="F42" s="1174"/>
      <c r="G42" s="1174"/>
      <c r="H42" s="1174"/>
      <c r="I42" s="1174"/>
    </row>
    <row r="43" spans="1:16">
      <c r="A43" s="567"/>
      <c r="B43" s="567"/>
      <c r="C43" s="567"/>
      <c r="D43" s="567"/>
      <c r="E43" s="567"/>
      <c r="F43" s="567"/>
      <c r="G43" s="567"/>
      <c r="H43" s="567"/>
      <c r="I43" s="567"/>
    </row>
    <row r="45" spans="1:16" ht="18">
      <c r="A45" s="1171" t="s">
        <v>808</v>
      </c>
      <c r="B45" s="1172"/>
      <c r="C45" s="1172"/>
      <c r="D45" s="1172"/>
      <c r="E45" s="1173"/>
    </row>
    <row r="46" spans="1:16">
      <c r="A46" s="45"/>
    </row>
    <row r="48" spans="1:16">
      <c r="A48" s="921" t="s">
        <v>809</v>
      </c>
      <c r="B48" s="651">
        <v>2011</v>
      </c>
      <c r="C48" s="651">
        <v>2012</v>
      </c>
      <c r="D48" s="651">
        <v>2013</v>
      </c>
      <c r="E48" s="651">
        <v>2014</v>
      </c>
      <c r="F48" s="651">
        <v>2015</v>
      </c>
      <c r="G48" s="651">
        <v>2016</v>
      </c>
      <c r="H48" s="651">
        <v>2017</v>
      </c>
      <c r="I48" s="651">
        <v>2018</v>
      </c>
      <c r="J48" s="651">
        <v>2019</v>
      </c>
      <c r="K48" s="651">
        <v>2020</v>
      </c>
      <c r="L48" s="651">
        <v>2021</v>
      </c>
      <c r="M48" s="651">
        <v>2022</v>
      </c>
      <c r="N48" s="651">
        <v>2023</v>
      </c>
      <c r="O48" s="651">
        <v>2024</v>
      </c>
      <c r="P48" s="651">
        <v>2025</v>
      </c>
    </row>
    <row r="49" spans="1:16">
      <c r="A49" s="651" t="s">
        <v>810</v>
      </c>
      <c r="B49" s="922">
        <v>37.918464197242123</v>
      </c>
      <c r="C49" s="922">
        <v>38.1220512104493</v>
      </c>
      <c r="D49" s="922">
        <v>38.294063285664599</v>
      </c>
      <c r="E49" s="922">
        <v>38.469676793766922</v>
      </c>
      <c r="F49" s="922">
        <v>38.709549504808727</v>
      </c>
      <c r="G49" s="922">
        <v>38.874846062847098</v>
      </c>
      <c r="H49" s="922">
        <v>38.986854271017599</v>
      </c>
      <c r="I49" s="923">
        <v>39.3036066848641</v>
      </c>
      <c r="J49" s="923">
        <v>39.43780190090925</v>
      </c>
      <c r="K49" s="923">
        <v>39.595334190324628</v>
      </c>
      <c r="L49" s="923">
        <v>39.758263295155572</v>
      </c>
      <c r="M49" s="923">
        <v>39.922642386964476</v>
      </c>
      <c r="N49" s="923">
        <v>40.082652168559328</v>
      </c>
      <c r="O49" s="923">
        <v>40.232979343424802</v>
      </c>
      <c r="P49" s="923">
        <v>40.389400615918802</v>
      </c>
    </row>
    <row r="50" spans="1:16">
      <c r="A50" s="651" t="s">
        <v>811</v>
      </c>
      <c r="B50" s="651"/>
      <c r="C50" s="924">
        <f>(C49-B49)/B49</f>
        <v>5.3690732870447762E-3</v>
      </c>
      <c r="D50" s="924">
        <f>(D49-C49)/C49</f>
        <v>4.5121411297026608E-3</v>
      </c>
      <c r="E50" s="924">
        <f t="shared" ref="E50:P50" si="1">(E49-D49)/D49</f>
        <v>4.585919932086813E-3</v>
      </c>
      <c r="F50" s="924">
        <f t="shared" si="1"/>
        <v>6.2353711035251181E-3</v>
      </c>
      <c r="G50" s="924">
        <f t="shared" si="1"/>
        <v>4.2701751932772199E-3</v>
      </c>
      <c r="H50" s="924">
        <f>(H49-G49)/G49</f>
        <v>2.8812514907305981E-3</v>
      </c>
      <c r="I50" s="924">
        <f>(I49-H49)/H49</f>
        <v>8.1245953224282439E-3</v>
      </c>
      <c r="J50" s="924">
        <f t="shared" si="1"/>
        <v>3.4143231973881088E-3</v>
      </c>
      <c r="K50" s="924">
        <f t="shared" si="1"/>
        <v>3.9944490266265731E-3</v>
      </c>
      <c r="L50" s="924">
        <f t="shared" si="1"/>
        <v>4.1148561607735282E-3</v>
      </c>
      <c r="M50" s="924">
        <f t="shared" si="1"/>
        <v>4.1344635853078869E-3</v>
      </c>
      <c r="N50" s="924">
        <f t="shared" si="1"/>
        <v>4.0079957645062564E-3</v>
      </c>
      <c r="O50" s="924">
        <f t="shared" si="1"/>
        <v>3.7504298426487359E-3</v>
      </c>
      <c r="P50" s="924">
        <f t="shared" si="1"/>
        <v>3.8878868790402977E-3</v>
      </c>
    </row>
    <row r="51" spans="1:16">
      <c r="A51" s="210" t="s">
        <v>812</v>
      </c>
      <c r="C51" s="257"/>
      <c r="D51" s="257"/>
      <c r="E51" s="257"/>
      <c r="F51" s="257"/>
      <c r="G51" s="257"/>
      <c r="H51" s="257"/>
      <c r="I51" s="257"/>
      <c r="J51" s="257"/>
      <c r="K51" s="257"/>
      <c r="L51" s="257"/>
      <c r="M51" s="257"/>
      <c r="N51" s="257"/>
      <c r="O51" s="257"/>
      <c r="P51" s="257"/>
    </row>
    <row r="53" spans="1:16">
      <c r="A53" t="s">
        <v>813</v>
      </c>
      <c r="B53" s="545">
        <f t="shared" ref="B53:P53" si="2">B49</f>
        <v>37.918464197242123</v>
      </c>
      <c r="C53" s="545">
        <f>C49</f>
        <v>38.1220512104493</v>
      </c>
      <c r="D53" s="545">
        <f t="shared" si="2"/>
        <v>38.294063285664599</v>
      </c>
      <c r="E53" s="545">
        <f t="shared" si="2"/>
        <v>38.469676793766922</v>
      </c>
      <c r="F53" s="545">
        <f t="shared" si="2"/>
        <v>38.709549504808727</v>
      </c>
      <c r="G53" s="545">
        <f t="shared" si="2"/>
        <v>38.874846062847098</v>
      </c>
      <c r="H53" s="545">
        <f>H49</f>
        <v>38.986854271017599</v>
      </c>
      <c r="I53" s="545">
        <f t="shared" si="2"/>
        <v>39.3036066848641</v>
      </c>
      <c r="J53" s="545">
        <f t="shared" si="2"/>
        <v>39.43780190090925</v>
      </c>
      <c r="K53" s="545">
        <f t="shared" si="2"/>
        <v>39.595334190324628</v>
      </c>
      <c r="L53" s="545">
        <f t="shared" si="2"/>
        <v>39.758263295155572</v>
      </c>
      <c r="M53" s="545">
        <f t="shared" si="2"/>
        <v>39.922642386964476</v>
      </c>
      <c r="N53" s="545">
        <f t="shared" si="2"/>
        <v>40.082652168559328</v>
      </c>
      <c r="O53" s="545">
        <f t="shared" si="2"/>
        <v>40.232979343424802</v>
      </c>
      <c r="P53" s="545">
        <f t="shared" si="2"/>
        <v>40.389400615918802</v>
      </c>
    </row>
    <row r="54" spans="1:16">
      <c r="A54" t="s">
        <v>814</v>
      </c>
      <c r="C54" s="545">
        <f>(C53-B53)*-44/12</f>
        <v>-0.74648571509298023</v>
      </c>
      <c r="D54" s="545">
        <f>(D53-C53)*-44/12</f>
        <v>-0.63071094245609771</v>
      </c>
      <c r="E54" s="545">
        <f>(E53-D53)*-44/12</f>
        <v>-0.64391619637518482</v>
      </c>
      <c r="F54" s="545">
        <f t="shared" ref="F54:P54" si="3">(F53-E53)*-44/12</f>
        <v>-0.87953327381995194</v>
      </c>
      <c r="G54" s="545">
        <f>(G53-F53)*-44/12</f>
        <v>-0.60608737947402602</v>
      </c>
      <c r="H54" s="545">
        <f>(H53-G53)*-44/12</f>
        <v>-0.41069676329183596</v>
      </c>
      <c r="I54" s="545">
        <f>(I53-H53)*-44/12</f>
        <v>-1.161425517437171</v>
      </c>
      <c r="J54" s="545">
        <f>(J53-I53)*-44/12</f>
        <v>-0.49204912549888274</v>
      </c>
      <c r="K54" s="545">
        <f>(K53-J53)*-44/12</f>
        <v>-0.57761839452305475</v>
      </c>
      <c r="L54" s="545">
        <f t="shared" si="3"/>
        <v>-0.59740671771346143</v>
      </c>
      <c r="M54" s="545">
        <f t="shared" si="3"/>
        <v>-0.60272333663264754</v>
      </c>
      <c r="N54" s="545">
        <f t="shared" si="3"/>
        <v>-0.58670253251445581</v>
      </c>
      <c r="O54" s="545">
        <f t="shared" si="3"/>
        <v>-0.55119964117340459</v>
      </c>
      <c r="P54" s="545">
        <f t="shared" si="3"/>
        <v>-0.57354466581133556</v>
      </c>
    </row>
    <row r="55" spans="1:16">
      <c r="A55" t="s">
        <v>815</v>
      </c>
      <c r="C55" s="257"/>
      <c r="D55" s="257">
        <f>(D54-C54)/ABS(C54)</f>
        <v>0.15509308523400467</v>
      </c>
      <c r="E55" s="257">
        <f t="shared" ref="E55:P55" si="4">(E54-D54)/ABS(D54)</f>
        <v>-2.093709341344795E-2</v>
      </c>
      <c r="F55" s="257">
        <f t="shared" si="4"/>
        <v>-0.36591264324633055</v>
      </c>
      <c r="G55" s="257">
        <f t="shared" si="4"/>
        <v>0.31089886248226539</v>
      </c>
      <c r="H55" s="257">
        <f t="shared" si="4"/>
        <v>0.32238027518697665</v>
      </c>
      <c r="I55" s="257">
        <f t="shared" si="4"/>
        <v>-1.8279393003442705</v>
      </c>
      <c r="J55" s="257">
        <f t="shared" si="4"/>
        <v>0.57634035234162062</v>
      </c>
      <c r="K55" s="257">
        <f t="shared" si="4"/>
        <v>-0.17390391444637635</v>
      </c>
      <c r="L55" s="257">
        <f t="shared" si="4"/>
        <v>-3.4258471298764824E-2</v>
      </c>
      <c r="M55" s="257">
        <f t="shared" si="4"/>
        <v>-8.8994963758277663E-3</v>
      </c>
      <c r="N55" s="257">
        <f t="shared" si="4"/>
        <v>2.6580693237627559E-2</v>
      </c>
      <c r="O55" s="257">
        <f t="shared" si="4"/>
        <v>6.051259262320717E-2</v>
      </c>
      <c r="P55" s="257">
        <f t="shared" si="4"/>
        <v>-4.0538895472359983E-2</v>
      </c>
    </row>
    <row r="57" spans="1:16">
      <c r="G57" s="257">
        <f>-(G54-F54)/F54</f>
        <v>0.31089886248226539</v>
      </c>
      <c r="H57" s="257">
        <f t="shared" ref="H57:P57" si="5">-(H54-G54)/G54</f>
        <v>0.32238027518697665</v>
      </c>
      <c r="I57" s="257">
        <f t="shared" si="5"/>
        <v>-1.8279393003442705</v>
      </c>
      <c r="J57" s="257">
        <f t="shared" si="5"/>
        <v>0.57634035234162062</v>
      </c>
      <c r="K57" s="257">
        <f t="shared" si="5"/>
        <v>-0.17390391444637635</v>
      </c>
      <c r="L57" s="257">
        <f t="shared" si="5"/>
        <v>-3.4258471298764824E-2</v>
      </c>
      <c r="M57" s="257">
        <f t="shared" si="5"/>
        <v>-8.8994963758277663E-3</v>
      </c>
      <c r="N57" s="257">
        <f t="shared" si="5"/>
        <v>2.6580693237627559E-2</v>
      </c>
      <c r="O57" s="257">
        <f t="shared" si="5"/>
        <v>6.051259262320717E-2</v>
      </c>
      <c r="P57" s="257">
        <f t="shared" si="5"/>
        <v>-4.0538895472359983E-2</v>
      </c>
    </row>
    <row r="58" spans="1:16">
      <c r="B58" s="6">
        <v>529218.67389746627</v>
      </c>
      <c r="C58" s="6">
        <v>529314.6626099681</v>
      </c>
      <c r="D58" s="6">
        <v>531813.91187798046</v>
      </c>
      <c r="E58" s="6">
        <v>529437.18927886884</v>
      </c>
      <c r="F58" s="6">
        <v>529598.16133079398</v>
      </c>
      <c r="G58" s="6">
        <f>(F58*G55)+F58</f>
        <v>694249.62726123712</v>
      </c>
      <c r="H58" s="6">
        <f>(G58*H55)+G58</f>
        <v>918062.01314617065</v>
      </c>
      <c r="I58" s="6">
        <f>(H58*I55)+H58</f>
        <v>-760099.6208368931</v>
      </c>
      <c r="J58" s="6">
        <f t="shared" ref="J58:P58" si="6">(I58*J55)+I58</f>
        <v>-1198175.7041247603</v>
      </c>
      <c r="K58" s="6">
        <f t="shared" si="6"/>
        <v>-989808.25898292125</v>
      </c>
      <c r="L58" s="6">
        <f t="shared" si="6"/>
        <v>-955898.94115127448</v>
      </c>
      <c r="M58" s="6">
        <f t="shared" si="6"/>
        <v>-947391.92198884115</v>
      </c>
      <c r="N58" s="6">
        <f t="shared" si="6"/>
        <v>-972574.25604303286</v>
      </c>
      <c r="O58" s="6">
        <f t="shared" si="6"/>
        <v>-1031427.2457947837</v>
      </c>
      <c r="P58" s="6">
        <f t="shared" si="6"/>
        <v>-989614.32449016487</v>
      </c>
    </row>
  </sheetData>
  <mergeCells count="9">
    <mergeCell ref="A2:E2"/>
    <mergeCell ref="A19:E19"/>
    <mergeCell ref="A31:E31"/>
    <mergeCell ref="A45:E45"/>
    <mergeCell ref="A41:I42"/>
    <mergeCell ref="A16:I17"/>
    <mergeCell ref="A27:I27"/>
    <mergeCell ref="A28:I28"/>
    <mergeCell ref="B33:C33"/>
  </mergeCells>
  <phoneticPr fontId="5" type="noConversion"/>
  <conditionalFormatting sqref="B8:C8">
    <cfRule type="expression" dxfId="4" priority="4" stopIfTrue="1">
      <formula>RiskIsOutput</formula>
    </cfRule>
  </conditionalFormatting>
  <conditionalFormatting sqref="B12:C12">
    <cfRule type="expression" dxfId="3" priority="6" stopIfTrue="1">
      <formula>RiskIsOutput</formula>
    </cfRule>
  </conditionalFormatting>
  <conditionalFormatting sqref="B48:P48">
    <cfRule type="expression" dxfId="2" priority="2" stopIfTrue="1">
      <formula>RiskIsOutput</formula>
    </cfRule>
  </conditionalFormatting>
  <conditionalFormatting sqref="I49:P49">
    <cfRule type="expression" dxfId="1" priority="1" stopIfTrue="1">
      <formula>RiskIsOutput</formula>
    </cfRule>
  </conditionalFormatting>
  <pageMargins left="0.7" right="0.7" top="0.75" bottom="0.75" header="0.3" footer="0.3"/>
  <pageSetup orientation="portrait" r:id="rId1"/>
  <legacy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4">
    <tabColor rgb="FFFF0000"/>
  </sheetPr>
  <dimension ref="A1:Y479"/>
  <sheetViews>
    <sheetView zoomScale="76" workbookViewId="0">
      <selection activeCell="D384" sqref="D384"/>
    </sheetView>
  </sheetViews>
  <sheetFormatPr defaultColWidth="8.7109375" defaultRowHeight="12.75"/>
  <cols>
    <col min="1" max="1" width="61.7109375" style="340" customWidth="1"/>
    <col min="2" max="2" width="16" style="340" bestFit="1" customWidth="1"/>
    <col min="3" max="3" width="32.28515625" style="340" customWidth="1"/>
    <col min="4" max="4" width="16.5703125" style="340" customWidth="1"/>
    <col min="5" max="5" width="15.28515625" style="340" customWidth="1"/>
    <col min="6" max="6" width="25.7109375" style="340" customWidth="1"/>
    <col min="7" max="7" width="14.28515625" style="340" customWidth="1"/>
    <col min="8" max="9" width="8.7109375" style="340" customWidth="1"/>
    <col min="10" max="10" width="44" style="340" customWidth="1"/>
    <col min="11" max="11" width="29.28515625" style="340" customWidth="1"/>
    <col min="12" max="12" width="8.7109375" style="340" customWidth="1"/>
    <col min="13" max="13" width="16.28515625" style="340" customWidth="1"/>
    <col min="14" max="14" width="16.42578125" style="340" bestFit="1" customWidth="1"/>
    <col min="15" max="15" width="11.42578125" style="340" customWidth="1"/>
    <col min="16" max="18" width="18" style="340" customWidth="1"/>
    <col min="19" max="19" width="13.7109375" style="340" customWidth="1"/>
    <col min="20" max="20" width="15.7109375" style="340" customWidth="1"/>
    <col min="21" max="22" width="12" style="340" customWidth="1"/>
    <col min="23" max="16384" width="8.7109375" style="340"/>
  </cols>
  <sheetData>
    <row r="1" spans="1:22">
      <c r="A1" s="386"/>
      <c r="B1" s="387"/>
      <c r="C1" s="387"/>
      <c r="D1" s="387"/>
      <c r="E1" s="387"/>
      <c r="F1" s="387"/>
      <c r="G1" s="387"/>
      <c r="H1" s="388"/>
      <c r="I1" s="1179"/>
      <c r="J1" s="1179"/>
      <c r="K1" s="335"/>
      <c r="L1" s="336"/>
      <c r="M1" s="387"/>
      <c r="N1" s="336"/>
      <c r="O1" s="336"/>
      <c r="P1" s="336"/>
      <c r="Q1" s="336"/>
      <c r="R1" s="336"/>
      <c r="S1" s="387"/>
      <c r="T1" s="387"/>
      <c r="U1" s="387"/>
      <c r="V1" s="45"/>
    </row>
    <row r="2" spans="1:22" ht="13.5" thickBot="1">
      <c r="A2" s="389"/>
      <c r="B2" s="390"/>
      <c r="C2" s="390"/>
      <c r="D2" s="390"/>
      <c r="E2" s="390"/>
      <c r="F2" s="390"/>
      <c r="G2" s="390"/>
      <c r="H2" s="391"/>
      <c r="I2" s="1180"/>
      <c r="J2" s="1180"/>
      <c r="K2" s="337"/>
      <c r="L2" s="338"/>
      <c r="M2" s="390"/>
      <c r="N2" s="390"/>
      <c r="O2" s="390"/>
      <c r="P2" s="390"/>
      <c r="Q2" s="390"/>
      <c r="R2" s="390"/>
      <c r="S2" s="390"/>
      <c r="T2" s="390"/>
      <c r="U2" s="390"/>
      <c r="V2" s="45"/>
    </row>
    <row r="3" spans="1:22" ht="14.25">
      <c r="A3" s="1176" t="s">
        <v>389</v>
      </c>
      <c r="B3" s="1176" t="s">
        <v>816</v>
      </c>
      <c r="C3" s="1038"/>
      <c r="D3" s="1176" t="s">
        <v>817</v>
      </c>
      <c r="E3" s="1176" t="s">
        <v>818</v>
      </c>
      <c r="F3" s="1176" t="s">
        <v>819</v>
      </c>
      <c r="G3" s="1176" t="s">
        <v>820</v>
      </c>
      <c r="H3" s="1178" t="s">
        <v>821</v>
      </c>
      <c r="I3" s="1178"/>
      <c r="J3" s="1176" t="s">
        <v>822</v>
      </c>
      <c r="K3" s="1176" t="s">
        <v>823</v>
      </c>
      <c r="L3" s="392"/>
      <c r="M3" s="1178" t="s">
        <v>824</v>
      </c>
      <c r="N3" s="1178"/>
      <c r="O3" s="569"/>
      <c r="P3" s="569"/>
      <c r="Q3" s="569"/>
      <c r="R3" s="569"/>
      <c r="S3" s="392"/>
      <c r="T3" s="392"/>
      <c r="U3" s="392"/>
      <c r="V3" s="45"/>
    </row>
    <row r="4" spans="1:22" ht="13.5" thickBot="1">
      <c r="A4" s="1177"/>
      <c r="B4" s="1177"/>
      <c r="C4" s="568"/>
      <c r="D4" s="1177"/>
      <c r="E4" s="1177"/>
      <c r="F4" s="1177"/>
      <c r="G4" s="1177"/>
      <c r="H4" s="568" t="s">
        <v>20</v>
      </c>
      <c r="I4" s="568" t="s">
        <v>21</v>
      </c>
      <c r="J4" s="1177"/>
      <c r="K4" s="1177"/>
      <c r="L4" s="493"/>
      <c r="M4" s="568" t="s">
        <v>20</v>
      </c>
      <c r="N4" s="568" t="s">
        <v>21</v>
      </c>
      <c r="O4" s="568" t="s">
        <v>825</v>
      </c>
      <c r="P4" s="494" t="s">
        <v>826</v>
      </c>
      <c r="Q4" s="568" t="s">
        <v>5</v>
      </c>
      <c r="R4" s="568" t="s">
        <v>10</v>
      </c>
      <c r="S4" s="568" t="s">
        <v>827</v>
      </c>
      <c r="T4" s="495" t="s">
        <v>828</v>
      </c>
      <c r="U4" s="495" t="s">
        <v>829</v>
      </c>
      <c r="V4" s="45"/>
    </row>
    <row r="5" spans="1:22">
      <c r="A5" s="342" t="s">
        <v>830</v>
      </c>
      <c r="B5" s="342" t="s">
        <v>831</v>
      </c>
      <c r="C5" s="987" t="s">
        <v>832</v>
      </c>
      <c r="D5" s="536">
        <f>'Ag Soils Emissions'!AI7</f>
        <v>-27495.941955374463</v>
      </c>
      <c r="E5" s="537">
        <v>7940.8975989101655</v>
      </c>
      <c r="F5" s="342" t="s">
        <v>833</v>
      </c>
      <c r="G5" s="558" t="s">
        <v>834</v>
      </c>
      <c r="H5" s="560">
        <v>-13.32</v>
      </c>
      <c r="I5" s="560">
        <v>13.8</v>
      </c>
      <c r="J5" s="558" t="s">
        <v>835</v>
      </c>
      <c r="K5" s="342" t="s">
        <v>836</v>
      </c>
      <c r="L5" s="45"/>
      <c r="M5" s="554">
        <f t="shared" ref="M5:M44" si="0">(H5*E5)+E5</f>
        <v>-97831.858418573247</v>
      </c>
      <c r="N5" s="554">
        <f t="shared" ref="N5:N44" si="1">(E5*I5)+E5</f>
        <v>117525.28446387046</v>
      </c>
      <c r="O5" s="555">
        <v>0.95</v>
      </c>
      <c r="P5" s="554">
        <f t="shared" ref="P5:P8" si="2">(M5+N5)/2</f>
        <v>9846.7130226486042</v>
      </c>
      <c r="Q5" s="554">
        <f t="shared" ref="Q5:Q8" si="3">P5-((P5-M5)*50%/(50%-2.5%))</f>
        <v>-103499.15165232177</v>
      </c>
      <c r="R5" s="554">
        <f t="shared" ref="R5:R8" si="4">P5+((N5-P5)*50%/(50%-2.5%))</f>
        <v>123192.57769761898</v>
      </c>
      <c r="S5" s="554">
        <f t="shared" ref="S5:S44" si="5">E5*I5/1.96</f>
        <v>55910.401461714435</v>
      </c>
      <c r="T5" s="554">
        <f t="shared" ref="T5:T44" si="6">E5</f>
        <v>7940.8975989101655</v>
      </c>
      <c r="U5" s="342" t="e">
        <f ca="1">RiskPert($Q5,$E5,$R5,RiskName($A5))</f>
        <v>#NAME?</v>
      </c>
      <c r="V5" s="45"/>
    </row>
    <row r="6" spans="1:22">
      <c r="A6" s="342" t="s">
        <v>837</v>
      </c>
      <c r="B6" s="342" t="s">
        <v>831</v>
      </c>
      <c r="C6" s="987" t="s">
        <v>838</v>
      </c>
      <c r="D6" s="536">
        <f>'Ag Soils Emissions'!AI8</f>
        <v>213565.72181799385</v>
      </c>
      <c r="E6" s="537">
        <v>293865.1379886698</v>
      </c>
      <c r="F6" s="342" t="s">
        <v>833</v>
      </c>
      <c r="G6" s="558" t="s">
        <v>834</v>
      </c>
      <c r="H6" s="560">
        <v>-4.1100000000000003</v>
      </c>
      <c r="I6" s="560">
        <v>3.1</v>
      </c>
      <c r="J6" s="558" t="s">
        <v>835</v>
      </c>
      <c r="K6" s="342" t="s">
        <v>836</v>
      </c>
      <c r="L6" s="45"/>
      <c r="M6" s="554">
        <f t="shared" si="0"/>
        <v>-913920.57914476306</v>
      </c>
      <c r="N6" s="554">
        <f t="shared" si="1"/>
        <v>1204847.0657535461</v>
      </c>
      <c r="O6" s="555">
        <v>0.95</v>
      </c>
      <c r="P6" s="554">
        <f t="shared" si="2"/>
        <v>145463.24330439151</v>
      </c>
      <c r="Q6" s="554">
        <f t="shared" si="3"/>
        <v>-969677.62243156077</v>
      </c>
      <c r="R6" s="554">
        <f t="shared" si="4"/>
        <v>1260604.1090403437</v>
      </c>
      <c r="S6" s="554">
        <f t="shared" si="5"/>
        <v>464786.69783922267</v>
      </c>
      <c r="T6" s="554">
        <f t="shared" si="6"/>
        <v>293865.1379886698</v>
      </c>
      <c r="U6" s="342" t="e">
        <f ca="1">RiskPert($Q6,$E6,$R6,RiskName($A6))</f>
        <v>#NAME?</v>
      </c>
      <c r="V6" s="45"/>
    </row>
    <row r="7" spans="1:22">
      <c r="A7" s="342" t="s">
        <v>839</v>
      </c>
      <c r="B7" s="342" t="s">
        <v>831</v>
      </c>
      <c r="C7" s="987" t="s">
        <v>840</v>
      </c>
      <c r="D7" s="536">
        <f>'Ag Soils Emissions'!AI10</f>
        <v>-177761.7313111797</v>
      </c>
      <c r="E7" s="537">
        <v>-167577.45457276705</v>
      </c>
      <c r="F7" s="342" t="s">
        <v>833</v>
      </c>
      <c r="G7" s="558" t="s">
        <v>834</v>
      </c>
      <c r="H7" s="560">
        <v>13.32</v>
      </c>
      <c r="I7" s="560">
        <v>-13.8</v>
      </c>
      <c r="J7" s="558" t="s">
        <v>835</v>
      </c>
      <c r="K7" s="342" t="s">
        <v>836</v>
      </c>
      <c r="L7" s="45"/>
      <c r="M7" s="554">
        <f t="shared" si="0"/>
        <v>-2399709.1494820244</v>
      </c>
      <c r="N7" s="554">
        <f t="shared" si="1"/>
        <v>2144991.4185314183</v>
      </c>
      <c r="O7" s="555">
        <v>0.95</v>
      </c>
      <c r="P7" s="554">
        <f t="shared" si="2"/>
        <v>-127358.86547530303</v>
      </c>
      <c r="Q7" s="554">
        <f t="shared" si="3"/>
        <v>-2519306.5328507992</v>
      </c>
      <c r="R7" s="554">
        <f t="shared" si="4"/>
        <v>2264588.8019001931</v>
      </c>
      <c r="S7" s="554">
        <f t="shared" si="5"/>
        <v>1179882.0781143804</v>
      </c>
      <c r="T7" s="554">
        <f t="shared" si="6"/>
        <v>-167577.45457276705</v>
      </c>
      <c r="U7" s="342" t="e">
        <f ca="1">_xll.RiskPert($Q7,$E7,$R7,_xll.RiskName($A7))</f>
        <v>#NAME?</v>
      </c>
      <c r="V7" s="45"/>
    </row>
    <row r="8" spans="1:22">
      <c r="A8" s="342" t="s">
        <v>841</v>
      </c>
      <c r="B8" s="342" t="s">
        <v>831</v>
      </c>
      <c r="C8" s="987" t="s">
        <v>842</v>
      </c>
      <c r="D8" s="536">
        <f>'Ag Soils Emissions'!AI11</f>
        <v>575490.23476409866</v>
      </c>
      <c r="E8" s="537">
        <v>679288.09682183608</v>
      </c>
      <c r="F8" s="342" t="s">
        <v>833</v>
      </c>
      <c r="G8" s="558" t="s">
        <v>834</v>
      </c>
      <c r="H8" s="560">
        <v>-4.1100000000000003</v>
      </c>
      <c r="I8" s="560">
        <v>3.1</v>
      </c>
      <c r="J8" s="558" t="s">
        <v>835</v>
      </c>
      <c r="K8" s="342" t="s">
        <v>836</v>
      </c>
      <c r="L8" s="45"/>
      <c r="M8" s="554">
        <f t="shared" si="0"/>
        <v>-2112585.9811159102</v>
      </c>
      <c r="N8" s="554">
        <f t="shared" si="1"/>
        <v>2785081.1969695282</v>
      </c>
      <c r="O8" s="555">
        <v>0.95</v>
      </c>
      <c r="P8" s="554">
        <f t="shared" si="2"/>
        <v>336247.607926809</v>
      </c>
      <c r="Q8" s="554">
        <f t="shared" si="3"/>
        <v>-2241471.9594865805</v>
      </c>
      <c r="R8" s="554">
        <f t="shared" si="4"/>
        <v>2913967.175340198</v>
      </c>
      <c r="S8" s="554">
        <f t="shared" si="5"/>
        <v>1074384.2347692307</v>
      </c>
      <c r="T8" s="554">
        <f t="shared" si="6"/>
        <v>679288.09682183608</v>
      </c>
      <c r="U8" s="342" t="e">
        <f ca="1">_xll.RiskPert($Q8,$E8,$R8,_xll.RiskName($A8))</f>
        <v>#NAME?</v>
      </c>
      <c r="V8" s="45"/>
    </row>
    <row r="9" spans="1:22">
      <c r="A9" s="342" t="s">
        <v>843</v>
      </c>
      <c r="B9" s="342" t="s">
        <v>465</v>
      </c>
      <c r="C9" s="1041" t="s">
        <v>844</v>
      </c>
      <c r="D9" s="552">
        <f>'Conversions and EFs'!M31</f>
        <v>794.13390877250004</v>
      </c>
      <c r="E9" s="537">
        <v>810.44121816749998</v>
      </c>
      <c r="F9" s="342" t="s">
        <v>845</v>
      </c>
      <c r="G9" s="558" t="s">
        <v>834</v>
      </c>
      <c r="H9" s="553">
        <v>-0.20410738036685894</v>
      </c>
      <c r="I9" s="553">
        <v>0.21667322919260429</v>
      </c>
      <c r="J9" s="342" t="s">
        <v>846</v>
      </c>
      <c r="K9" s="342" t="s">
        <v>847</v>
      </c>
      <c r="L9" s="45"/>
      <c r="M9" s="554">
        <f t="shared" si="0"/>
        <v>645.02418418600553</v>
      </c>
      <c r="N9" s="554">
        <f t="shared" si="1"/>
        <v>986.04213397864009</v>
      </c>
      <c r="O9" s="555">
        <v>0.95</v>
      </c>
      <c r="P9" s="554">
        <f>(M9+N9)/2</f>
        <v>815.53315908232275</v>
      </c>
      <c r="Q9" s="554">
        <f t="shared" ref="Q9:Q18" si="7">P9-((P9-M9)*50%/(50%-2.5%))</f>
        <v>636.05002761251512</v>
      </c>
      <c r="R9" s="554">
        <f t="shared" ref="R9:R18" si="8">P9+((N9-P9)*50%/(50%-2.5%))</f>
        <v>995.0162905521305</v>
      </c>
      <c r="S9" s="554">
        <f t="shared" si="5"/>
        <v>89.592303985275578</v>
      </c>
      <c r="T9" s="554">
        <f t="shared" si="6"/>
        <v>810.44121816749998</v>
      </c>
      <c r="U9" s="342" t="e">
        <f ca="1">_xll.RiskPert($Q9,$E9,$R9,_xll.RiskName($A9))</f>
        <v>#NAME?</v>
      </c>
      <c r="V9" s="45"/>
    </row>
    <row r="10" spans="1:22">
      <c r="A10" s="342" t="s">
        <v>848</v>
      </c>
      <c r="B10" s="342" t="s">
        <v>465</v>
      </c>
      <c r="C10" s="1041" t="s">
        <v>849</v>
      </c>
      <c r="D10" s="552">
        <f>'Conversions and EFs'!M32</f>
        <v>5768.5625</v>
      </c>
      <c r="E10" s="537">
        <v>5768.5625</v>
      </c>
      <c r="F10" s="342" t="s">
        <v>850</v>
      </c>
      <c r="G10" s="342" t="s">
        <v>851</v>
      </c>
      <c r="H10" s="553">
        <v>-0.05</v>
      </c>
      <c r="I10" s="553">
        <v>0.05</v>
      </c>
      <c r="J10" s="342" t="s">
        <v>852</v>
      </c>
      <c r="K10" s="342" t="s">
        <v>853</v>
      </c>
      <c r="L10" s="45"/>
      <c r="M10" s="554">
        <f t="shared" si="0"/>
        <v>5480.1343749999996</v>
      </c>
      <c r="N10" s="554">
        <f t="shared" si="1"/>
        <v>6056.9906250000004</v>
      </c>
      <c r="O10" s="555">
        <v>0.95</v>
      </c>
      <c r="P10" s="554">
        <f t="shared" ref="P10:P18" si="9">(M10+N10)/2</f>
        <v>5768.5625</v>
      </c>
      <c r="Q10" s="554">
        <f t="shared" si="7"/>
        <v>5464.9539473684208</v>
      </c>
      <c r="R10" s="554">
        <f t="shared" si="8"/>
        <v>6072.1710526315792</v>
      </c>
      <c r="S10" s="554">
        <f t="shared" si="5"/>
        <v>147.15720663265307</v>
      </c>
      <c r="T10" s="554">
        <f t="shared" si="6"/>
        <v>5768.5625</v>
      </c>
      <c r="U10" s="342" t="e">
        <f ca="1">_xll.RiskNormal($E10,$S10,_xll.RiskName($A10))</f>
        <v>#NAME?</v>
      </c>
      <c r="V10" s="45"/>
    </row>
    <row r="11" spans="1:22" s="490" customFormat="1">
      <c r="A11" s="342" t="s">
        <v>854</v>
      </c>
      <c r="B11" s="342" t="s">
        <v>465</v>
      </c>
      <c r="C11" s="1041" t="s">
        <v>855</v>
      </c>
      <c r="D11" s="552">
        <f>'Conversions and EFs'!M38</f>
        <v>126.36810115500001</v>
      </c>
      <c r="E11" s="559">
        <v>139.8754532925</v>
      </c>
      <c r="F11" s="342" t="s">
        <v>845</v>
      </c>
      <c r="G11" s="558" t="s">
        <v>834</v>
      </c>
      <c r="H11" s="553">
        <v>-0.27941369340313443</v>
      </c>
      <c r="I11" s="553">
        <v>0.25610146152254298</v>
      </c>
      <c r="J11" s="342" t="s">
        <v>846</v>
      </c>
      <c r="K11" s="342" t="s">
        <v>856</v>
      </c>
      <c r="M11" s="554">
        <f t="shared" si="0"/>
        <v>100.79233627160495</v>
      </c>
      <c r="N11" s="554">
        <f t="shared" si="1"/>
        <v>175.69776131183744</v>
      </c>
      <c r="O11" s="555">
        <v>0.95</v>
      </c>
      <c r="P11" s="554">
        <f t="shared" si="9"/>
        <v>138.24504879172119</v>
      </c>
      <c r="Q11" s="554">
        <f t="shared" si="7"/>
        <v>98.821140875809363</v>
      </c>
      <c r="R11" s="554">
        <f t="shared" si="8"/>
        <v>177.66895670763304</v>
      </c>
      <c r="S11" s="554">
        <f t="shared" si="5"/>
        <v>18.276687764968088</v>
      </c>
      <c r="T11" s="554">
        <f t="shared" si="6"/>
        <v>139.8754532925</v>
      </c>
      <c r="U11" s="342" t="e">
        <f ca="1">_xll.RiskPert($Q11,$E11,$R11,_xll.RiskName($A11))</f>
        <v>#NAME?</v>
      </c>
    </row>
    <row r="12" spans="1:22" s="490" customFormat="1">
      <c r="A12" s="342" t="s">
        <v>857</v>
      </c>
      <c r="B12" s="342" t="s">
        <v>465</v>
      </c>
      <c r="C12" s="1041" t="s">
        <v>858</v>
      </c>
      <c r="D12" s="552">
        <f>'Conversions and EFs'!M39</f>
        <v>2586.4375</v>
      </c>
      <c r="E12" s="559">
        <v>2586.4375</v>
      </c>
      <c r="F12" s="342" t="s">
        <v>850</v>
      </c>
      <c r="G12" s="342" t="s">
        <v>851</v>
      </c>
      <c r="H12" s="553">
        <v>-0.05</v>
      </c>
      <c r="I12" s="553">
        <v>0.05</v>
      </c>
      <c r="J12" s="342" t="s">
        <v>852</v>
      </c>
      <c r="K12" s="342" t="s">
        <v>853</v>
      </c>
      <c r="M12" s="554">
        <f t="shared" si="0"/>
        <v>2457.1156249999999</v>
      </c>
      <c r="N12" s="554">
        <f t="shared" si="1"/>
        <v>2715.7593750000001</v>
      </c>
      <c r="O12" s="555">
        <v>0.95</v>
      </c>
      <c r="P12" s="554">
        <f t="shared" si="9"/>
        <v>2586.4375</v>
      </c>
      <c r="Q12" s="554">
        <f t="shared" si="7"/>
        <v>2450.3092105263158</v>
      </c>
      <c r="R12" s="554">
        <f t="shared" si="8"/>
        <v>2722.5657894736842</v>
      </c>
      <c r="S12" s="554">
        <f t="shared" si="5"/>
        <v>65.980548469387756</v>
      </c>
      <c r="T12" s="554">
        <f t="shared" si="6"/>
        <v>2586.4375</v>
      </c>
      <c r="U12" s="342" t="e">
        <f ca="1">_xll.RiskNormal($E12,$S12,_xll.RiskName($A12))</f>
        <v>#NAME?</v>
      </c>
    </row>
    <row r="13" spans="1:22" s="490" customFormat="1">
      <c r="A13" s="392" t="s">
        <v>859</v>
      </c>
      <c r="B13" s="392" t="s">
        <v>465</v>
      </c>
      <c r="C13" s="393" t="s">
        <v>860</v>
      </c>
      <c r="D13" s="505">
        <f>'Forest Acreage Calculation'!FR6</f>
        <v>2950</v>
      </c>
      <c r="E13" s="506">
        <v>2950</v>
      </c>
      <c r="F13" s="392" t="s">
        <v>477</v>
      </c>
      <c r="G13" s="392" t="s">
        <v>851</v>
      </c>
      <c r="H13" s="499">
        <v>-0.2</v>
      </c>
      <c r="I13" s="499">
        <v>0.2</v>
      </c>
      <c r="J13" s="392" t="s">
        <v>861</v>
      </c>
      <c r="K13" s="16" t="s">
        <v>862</v>
      </c>
      <c r="L13" s="45"/>
      <c r="M13" s="392">
        <f t="shared" ref="M13:M18" si="10">(H13*E13)+E13</f>
        <v>2360</v>
      </c>
      <c r="N13" s="504">
        <f t="shared" ref="N13:N18" si="11">(E13*I13)+E13</f>
        <v>3540</v>
      </c>
      <c r="O13" s="500">
        <v>0.95</v>
      </c>
      <c r="P13" s="504">
        <f t="shared" si="9"/>
        <v>2950</v>
      </c>
      <c r="Q13" s="504">
        <f t="shared" si="7"/>
        <v>2328.9473684210525</v>
      </c>
      <c r="R13" s="504">
        <f t="shared" si="8"/>
        <v>3571.0526315789475</v>
      </c>
      <c r="S13" s="504">
        <f t="shared" ref="S13:S18" si="12">E13*I13/1.96</f>
        <v>301.0204081632653</v>
      </c>
      <c r="T13" s="504">
        <f t="shared" ref="T13:T18" si="13">E13</f>
        <v>2950</v>
      </c>
      <c r="U13" s="392" t="e">
        <f ca="1">_xll.RiskNormal($E13,$S13,_xll.RiskName($A13))</f>
        <v>#NAME?</v>
      </c>
    </row>
    <row r="14" spans="1:22" s="490" customFormat="1">
      <c r="A14" s="392" t="s">
        <v>863</v>
      </c>
      <c r="B14" s="392" t="s">
        <v>465</v>
      </c>
      <c r="C14" s="393" t="s">
        <v>864</v>
      </c>
      <c r="D14" s="505">
        <f>'Forest Acreage Calculation'!FR7</f>
        <v>5215</v>
      </c>
      <c r="E14" s="506">
        <v>5215</v>
      </c>
      <c r="F14" s="392" t="s">
        <v>477</v>
      </c>
      <c r="G14" s="392" t="s">
        <v>851</v>
      </c>
      <c r="H14" s="499">
        <v>-0.2</v>
      </c>
      <c r="I14" s="499">
        <v>0.2</v>
      </c>
      <c r="J14" s="392" t="s">
        <v>861</v>
      </c>
      <c r="K14" s="16" t="s">
        <v>862</v>
      </c>
      <c r="L14" s="45"/>
      <c r="M14" s="392">
        <f t="shared" si="10"/>
        <v>4172</v>
      </c>
      <c r="N14" s="504">
        <f t="shared" si="11"/>
        <v>6258</v>
      </c>
      <c r="O14" s="500">
        <v>0.95</v>
      </c>
      <c r="P14" s="504">
        <f t="shared" si="9"/>
        <v>5215</v>
      </c>
      <c r="Q14" s="504">
        <f t="shared" si="7"/>
        <v>4117.105263157895</v>
      </c>
      <c r="R14" s="504">
        <f t="shared" si="8"/>
        <v>6312.894736842105</v>
      </c>
      <c r="S14" s="504">
        <f t="shared" si="12"/>
        <v>532.14285714285711</v>
      </c>
      <c r="T14" s="504">
        <f t="shared" si="13"/>
        <v>5215</v>
      </c>
      <c r="U14" s="392" t="e">
        <f ca="1">_xll.RiskNormal($E14,$S14,_xll.RiskName($A14))</f>
        <v>#NAME?</v>
      </c>
    </row>
    <row r="15" spans="1:22" s="490" customFormat="1">
      <c r="A15" s="392" t="s">
        <v>865</v>
      </c>
      <c r="B15" s="392" t="s">
        <v>465</v>
      </c>
      <c r="C15" s="393" t="s">
        <v>866</v>
      </c>
      <c r="D15" s="505">
        <f>'Forest Acreage Calculation'!FR8</f>
        <v>2514</v>
      </c>
      <c r="E15" s="506">
        <v>2148</v>
      </c>
      <c r="F15" s="392" t="s">
        <v>477</v>
      </c>
      <c r="G15" s="392" t="s">
        <v>851</v>
      </c>
      <c r="H15" s="499">
        <v>-0.2</v>
      </c>
      <c r="I15" s="499">
        <v>0.2</v>
      </c>
      <c r="J15" s="392" t="s">
        <v>861</v>
      </c>
      <c r="K15" s="16" t="s">
        <v>862</v>
      </c>
      <c r="L15" s="45"/>
      <c r="M15" s="392">
        <f t="shared" si="10"/>
        <v>1718.4</v>
      </c>
      <c r="N15" s="504">
        <f t="shared" si="11"/>
        <v>2577.6</v>
      </c>
      <c r="O15" s="500">
        <v>0.95</v>
      </c>
      <c r="P15" s="504">
        <f t="shared" si="9"/>
        <v>2148</v>
      </c>
      <c r="Q15" s="504">
        <f t="shared" si="7"/>
        <v>1695.7894736842106</v>
      </c>
      <c r="R15" s="504">
        <f t="shared" si="8"/>
        <v>2600.2105263157896</v>
      </c>
      <c r="S15" s="504">
        <f t="shared" si="12"/>
        <v>219.18367346938777</v>
      </c>
      <c r="T15" s="504">
        <f t="shared" si="13"/>
        <v>2148</v>
      </c>
      <c r="U15" s="392" t="e">
        <f ca="1">_xll.RiskNormal($E15,$S15,_xll.RiskName($A15))</f>
        <v>#NAME?</v>
      </c>
    </row>
    <row r="16" spans="1:22" s="490" customFormat="1">
      <c r="A16" s="392" t="s">
        <v>867</v>
      </c>
      <c r="B16" s="392" t="s">
        <v>465</v>
      </c>
      <c r="C16" s="393" t="s">
        <v>868</v>
      </c>
      <c r="D16" s="505">
        <f>'Forest Acreage Calculation'!FR9</f>
        <v>97232</v>
      </c>
      <c r="E16" s="506">
        <v>94954</v>
      </c>
      <c r="F16" s="392" t="s">
        <v>477</v>
      </c>
      <c r="G16" s="392" t="s">
        <v>851</v>
      </c>
      <c r="H16" s="499">
        <v>-0.2</v>
      </c>
      <c r="I16" s="499">
        <v>0.2</v>
      </c>
      <c r="J16" s="392" t="s">
        <v>861</v>
      </c>
      <c r="K16" s="16" t="s">
        <v>862</v>
      </c>
      <c r="L16" s="45"/>
      <c r="M16" s="392">
        <f t="shared" si="10"/>
        <v>75963.199999999997</v>
      </c>
      <c r="N16" s="504">
        <f t="shared" si="11"/>
        <v>113944.8</v>
      </c>
      <c r="O16" s="500">
        <v>0.95</v>
      </c>
      <c r="P16" s="504">
        <f t="shared" si="9"/>
        <v>94954</v>
      </c>
      <c r="Q16" s="504">
        <f t="shared" si="7"/>
        <v>74963.68421052632</v>
      </c>
      <c r="R16" s="504">
        <f t="shared" si="8"/>
        <v>114944.31578947368</v>
      </c>
      <c r="S16" s="504">
        <f t="shared" si="12"/>
        <v>9689.1836734693879</v>
      </c>
      <c r="T16" s="504">
        <f t="shared" si="13"/>
        <v>94954</v>
      </c>
      <c r="U16" s="392" t="e">
        <f ca="1">_xll.RiskNormal($E16,$S16,_xll.RiskName($A16))</f>
        <v>#NAME?</v>
      </c>
    </row>
    <row r="17" spans="1:22" s="490" customFormat="1">
      <c r="A17" s="392" t="s">
        <v>869</v>
      </c>
      <c r="B17" s="392" t="s">
        <v>465</v>
      </c>
      <c r="C17" s="393" t="s">
        <v>870</v>
      </c>
      <c r="D17" s="505" t="str">
        <f>'Forest Acreage Calculation'!FR10</f>
        <v>-</v>
      </c>
      <c r="E17" s="506" t="s">
        <v>107</v>
      </c>
      <c r="F17" s="392" t="s">
        <v>477</v>
      </c>
      <c r="G17" s="392" t="s">
        <v>851</v>
      </c>
      <c r="H17" s="499">
        <v>-0.2</v>
      </c>
      <c r="I17" s="499">
        <v>0.2</v>
      </c>
      <c r="J17" s="392" t="s">
        <v>861</v>
      </c>
      <c r="K17" s="16" t="s">
        <v>862</v>
      </c>
      <c r="L17" s="45"/>
      <c r="M17" s="392" t="e">
        <f t="shared" si="10"/>
        <v>#VALUE!</v>
      </c>
      <c r="N17" s="504" t="e">
        <f t="shared" si="11"/>
        <v>#VALUE!</v>
      </c>
      <c r="O17" s="500">
        <v>0.95</v>
      </c>
      <c r="P17" s="504" t="e">
        <f t="shared" si="9"/>
        <v>#VALUE!</v>
      </c>
      <c r="Q17" s="504" t="e">
        <f t="shared" si="7"/>
        <v>#VALUE!</v>
      </c>
      <c r="R17" s="504" t="e">
        <f t="shared" si="8"/>
        <v>#VALUE!</v>
      </c>
      <c r="S17" s="504" t="e">
        <f t="shared" si="12"/>
        <v>#VALUE!</v>
      </c>
      <c r="T17" s="504" t="str">
        <f t="shared" si="13"/>
        <v>-</v>
      </c>
      <c r="U17" s="392" t="e">
        <f ca="1">_xll.RiskNormal($E17,$S17,_xll.RiskName($A17))</f>
        <v>#NAME?</v>
      </c>
    </row>
    <row r="18" spans="1:22" s="490" customFormat="1">
      <c r="A18" s="392" t="s">
        <v>871</v>
      </c>
      <c r="B18" s="392" t="s">
        <v>465</v>
      </c>
      <c r="C18" s="393" t="s">
        <v>872</v>
      </c>
      <c r="D18" s="505">
        <f>'Forest Acreage Calculation'!FR11</f>
        <v>18543</v>
      </c>
      <c r="E18" s="506">
        <v>18543</v>
      </c>
      <c r="F18" s="392" t="s">
        <v>477</v>
      </c>
      <c r="G18" s="392" t="s">
        <v>851</v>
      </c>
      <c r="H18" s="499">
        <v>-0.2</v>
      </c>
      <c r="I18" s="499">
        <v>0.2</v>
      </c>
      <c r="J18" s="392" t="s">
        <v>861</v>
      </c>
      <c r="K18" s="16" t="s">
        <v>862</v>
      </c>
      <c r="L18" s="45"/>
      <c r="M18" s="392">
        <f t="shared" si="10"/>
        <v>14834.4</v>
      </c>
      <c r="N18" s="504">
        <f t="shared" si="11"/>
        <v>22251.599999999999</v>
      </c>
      <c r="O18" s="500">
        <v>0.95</v>
      </c>
      <c r="P18" s="504">
        <f t="shared" si="9"/>
        <v>18543</v>
      </c>
      <c r="Q18" s="504">
        <f t="shared" si="7"/>
        <v>14639.210526315788</v>
      </c>
      <c r="R18" s="504">
        <f t="shared" si="8"/>
        <v>22446.78947368421</v>
      </c>
      <c r="S18" s="504">
        <f t="shared" si="12"/>
        <v>1892.1428571428573</v>
      </c>
      <c r="T18" s="504">
        <f t="shared" si="13"/>
        <v>18543</v>
      </c>
      <c r="U18" s="392" t="e">
        <f ca="1">_xll.RiskNormal($E18,$S18,_xll.RiskName($A18))</f>
        <v>#NAME?</v>
      </c>
    </row>
    <row r="19" spans="1:22">
      <c r="A19" s="392" t="s">
        <v>873</v>
      </c>
      <c r="B19" s="392" t="s">
        <v>465</v>
      </c>
      <c r="C19" s="393" t="s">
        <v>874</v>
      </c>
      <c r="D19" s="505">
        <f>'Forest Acreage Calculation'!FQ7</f>
        <v>7721</v>
      </c>
      <c r="E19" s="506">
        <v>8306</v>
      </c>
      <c r="F19" s="392" t="s">
        <v>477</v>
      </c>
      <c r="G19" s="392" t="s">
        <v>851</v>
      </c>
      <c r="H19" s="499">
        <v>-0.2</v>
      </c>
      <c r="I19" s="499">
        <v>0.2</v>
      </c>
      <c r="J19" s="392" t="s">
        <v>861</v>
      </c>
      <c r="K19" s="16" t="s">
        <v>862</v>
      </c>
      <c r="L19" s="45"/>
      <c r="M19" s="504">
        <f>(H19*E19)+E19</f>
        <v>6644.8</v>
      </c>
      <c r="N19" s="504">
        <f>(E19*I19)+E19</f>
        <v>9967.2000000000007</v>
      </c>
      <c r="O19" s="500">
        <v>0.95</v>
      </c>
      <c r="P19" s="504">
        <f>(M19+N19)/2</f>
        <v>8306</v>
      </c>
      <c r="Q19" s="504">
        <f>P19-((P19-M19)*50%/(50%-2.5%))</f>
        <v>6557.3684210526317</v>
      </c>
      <c r="R19" s="504">
        <f>P19+((N19-P19)*50%/(50%-2.5%))</f>
        <v>10054.63157894737</v>
      </c>
      <c r="S19" s="504">
        <f>E19*I19/1.96</f>
        <v>847.55102040816325</v>
      </c>
      <c r="T19" s="504">
        <f>E19</f>
        <v>8306</v>
      </c>
      <c r="U19" s="392" t="e">
        <f ca="1">_xll.RiskNormal($E19,$S19,_xll.RiskName($A19))</f>
        <v>#NAME?</v>
      </c>
      <c r="V19" s="45"/>
    </row>
    <row r="20" spans="1:22">
      <c r="A20" s="392" t="s">
        <v>875</v>
      </c>
      <c r="B20" s="392" t="s">
        <v>465</v>
      </c>
      <c r="C20" s="393" t="s">
        <v>876</v>
      </c>
      <c r="D20" s="505">
        <f>'Forest Acreage Calculation'!FQ8</f>
        <v>4587</v>
      </c>
      <c r="E20" s="506">
        <v>6750</v>
      </c>
      <c r="F20" s="392" t="s">
        <v>477</v>
      </c>
      <c r="G20" s="392" t="s">
        <v>851</v>
      </c>
      <c r="H20" s="499">
        <v>-0.2</v>
      </c>
      <c r="I20" s="499">
        <v>0.2</v>
      </c>
      <c r="J20" s="392" t="s">
        <v>861</v>
      </c>
      <c r="K20" s="16" t="s">
        <v>862</v>
      </c>
      <c r="L20" s="45"/>
      <c r="M20" s="504">
        <f>(H20*E20)+E20</f>
        <v>5400</v>
      </c>
      <c r="N20" s="504">
        <f>(E20*I20)+E20</f>
        <v>8100</v>
      </c>
      <c r="O20" s="500">
        <v>0.95</v>
      </c>
      <c r="P20" s="504">
        <f>(M20+N20)/2</f>
        <v>6750</v>
      </c>
      <c r="Q20" s="504">
        <f>P20-((P20-M20)*50%/(50%-2.5%))</f>
        <v>5328.9473684210525</v>
      </c>
      <c r="R20" s="504">
        <f>P20+((N20-P20)*50%/(50%-2.5%))</f>
        <v>8171.0526315789475</v>
      </c>
      <c r="S20" s="504">
        <f>E20*I20/1.96</f>
        <v>688.77551020408168</v>
      </c>
      <c r="T20" s="504">
        <f>E20</f>
        <v>6750</v>
      </c>
      <c r="U20" s="392" t="e">
        <f ca="1">_xll.RiskNormal($E20,$S20,_xll.RiskName($A20))</f>
        <v>#NAME?</v>
      </c>
      <c r="V20" s="45"/>
    </row>
    <row r="21" spans="1:22">
      <c r="A21" s="392" t="s">
        <v>877</v>
      </c>
      <c r="B21" s="392" t="s">
        <v>465</v>
      </c>
      <c r="C21" s="393" t="s">
        <v>878</v>
      </c>
      <c r="D21" s="505">
        <f>'Forest Acreage Calculation'!FQ9</f>
        <v>51717</v>
      </c>
      <c r="E21" s="506">
        <v>55880</v>
      </c>
      <c r="F21" s="392" t="s">
        <v>477</v>
      </c>
      <c r="G21" s="392" t="s">
        <v>851</v>
      </c>
      <c r="H21" s="499">
        <v>-0.2</v>
      </c>
      <c r="I21" s="499">
        <v>0.2</v>
      </c>
      <c r="J21" s="392" t="s">
        <v>861</v>
      </c>
      <c r="K21" s="16" t="s">
        <v>862</v>
      </c>
      <c r="L21" s="45"/>
      <c r="M21" s="504">
        <f>(H21*E21)+E21</f>
        <v>44704</v>
      </c>
      <c r="N21" s="504">
        <f>(E21*I21)+E21</f>
        <v>67056</v>
      </c>
      <c r="O21" s="500">
        <v>0.95</v>
      </c>
      <c r="P21" s="504">
        <f>(M21+N21)/2</f>
        <v>55880</v>
      </c>
      <c r="Q21" s="504">
        <f>P21-((P21-M21)*50%/(50%-2.5%))</f>
        <v>44115.789473684214</v>
      </c>
      <c r="R21" s="504">
        <f>P21+((N21-P21)*50%/(50%-2.5%))</f>
        <v>67644.210526315786</v>
      </c>
      <c r="S21" s="504">
        <f>E21*I21/1.96</f>
        <v>5702.0408163265311</v>
      </c>
      <c r="T21" s="504">
        <f>E21</f>
        <v>55880</v>
      </c>
      <c r="U21" s="392" t="e">
        <f ca="1">_xll.RiskNormal($E21,$S21,_xll.RiskName($A21))</f>
        <v>#NAME?</v>
      </c>
      <c r="V21" s="45"/>
    </row>
    <row r="22" spans="1:22">
      <c r="A22" s="392" t="s">
        <v>879</v>
      </c>
      <c r="B22" s="392" t="s">
        <v>465</v>
      </c>
      <c r="C22" s="393" t="s">
        <v>880</v>
      </c>
      <c r="D22" s="505">
        <f>'Forest Acreage Calculation'!FQ10</f>
        <v>0</v>
      </c>
      <c r="E22" s="506">
        <v>0</v>
      </c>
      <c r="F22" s="392" t="s">
        <v>477</v>
      </c>
      <c r="G22" s="392" t="s">
        <v>851</v>
      </c>
      <c r="H22" s="499">
        <v>-0.2</v>
      </c>
      <c r="I22" s="499">
        <v>0.2</v>
      </c>
      <c r="J22" s="392" t="s">
        <v>861</v>
      </c>
      <c r="K22" s="16" t="s">
        <v>862</v>
      </c>
      <c r="L22" s="45"/>
      <c r="M22" s="504">
        <f t="shared" si="0"/>
        <v>0</v>
      </c>
      <c r="N22" s="504">
        <f t="shared" si="1"/>
        <v>0</v>
      </c>
      <c r="O22" s="500">
        <v>0.95</v>
      </c>
      <c r="P22" s="504">
        <f t="shared" ref="P22:P34" si="14">(M22+N22)/2</f>
        <v>0</v>
      </c>
      <c r="Q22" s="504">
        <f t="shared" ref="Q22:Q34" si="15">P22-((P22-M22)*50%/(50%-2.5%))</f>
        <v>0</v>
      </c>
      <c r="R22" s="504">
        <f t="shared" ref="R22:R34" si="16">P22+((N22-P22)*50%/(50%-2.5%))</f>
        <v>0</v>
      </c>
      <c r="S22" s="504">
        <f t="shared" si="5"/>
        <v>0</v>
      </c>
      <c r="T22" s="504">
        <f t="shared" si="6"/>
        <v>0</v>
      </c>
      <c r="U22" s="392" t="e">
        <f ca="1">_xll.RiskNormal($E22,$S22,_xll.RiskName($A22))</f>
        <v>#NAME?</v>
      </c>
      <c r="V22" s="45"/>
    </row>
    <row r="23" spans="1:22">
      <c r="A23" s="392" t="s">
        <v>881</v>
      </c>
      <c r="B23" s="392" t="s">
        <v>465</v>
      </c>
      <c r="C23" s="393" t="s">
        <v>882</v>
      </c>
      <c r="D23" s="505">
        <f>'Forest Acreage Calculation'!FQ11</f>
        <v>23074</v>
      </c>
      <c r="E23" s="506">
        <v>17877</v>
      </c>
      <c r="F23" s="392" t="s">
        <v>477</v>
      </c>
      <c r="G23" s="392" t="s">
        <v>851</v>
      </c>
      <c r="H23" s="499">
        <v>-0.2</v>
      </c>
      <c r="I23" s="499">
        <v>0.2</v>
      </c>
      <c r="J23" s="392" t="s">
        <v>861</v>
      </c>
      <c r="K23" s="16" t="s">
        <v>862</v>
      </c>
      <c r="L23" s="45"/>
      <c r="M23" s="504">
        <f t="shared" si="0"/>
        <v>14301.6</v>
      </c>
      <c r="N23" s="504">
        <f t="shared" si="1"/>
        <v>21452.400000000001</v>
      </c>
      <c r="O23" s="500">
        <v>0.95</v>
      </c>
      <c r="P23" s="504">
        <f t="shared" si="14"/>
        <v>17877</v>
      </c>
      <c r="Q23" s="504">
        <f t="shared" si="15"/>
        <v>14113.42105263158</v>
      </c>
      <c r="R23" s="504">
        <f t="shared" si="16"/>
        <v>21640.578947368424</v>
      </c>
      <c r="S23" s="504">
        <f t="shared" si="5"/>
        <v>1824.1836734693879</v>
      </c>
      <c r="T23" s="504">
        <f t="shared" si="6"/>
        <v>17877</v>
      </c>
      <c r="U23" s="392" t="e">
        <f ca="1">_xll.RiskNormal($E23,$S23,_xll.RiskName($A23))</f>
        <v>#NAME?</v>
      </c>
      <c r="V23" s="45"/>
    </row>
    <row r="24" spans="1:22">
      <c r="A24" s="392" t="s">
        <v>883</v>
      </c>
      <c r="B24" s="392" t="s">
        <v>465</v>
      </c>
      <c r="C24" s="393" t="s">
        <v>884</v>
      </c>
      <c r="D24" s="505">
        <f>'Forest Acreage Calculation'!FQ12</f>
        <v>0</v>
      </c>
      <c r="E24" s="506">
        <v>0</v>
      </c>
      <c r="F24" s="392" t="s">
        <v>477</v>
      </c>
      <c r="G24" s="392" t="s">
        <v>851</v>
      </c>
      <c r="H24" s="499">
        <v>-0.2</v>
      </c>
      <c r="I24" s="499">
        <v>0.2</v>
      </c>
      <c r="J24" s="392" t="s">
        <v>861</v>
      </c>
      <c r="K24" s="16" t="s">
        <v>862</v>
      </c>
      <c r="L24" s="45"/>
      <c r="M24" s="504">
        <f t="shared" si="0"/>
        <v>0</v>
      </c>
      <c r="N24" s="504">
        <f t="shared" si="1"/>
        <v>0</v>
      </c>
      <c r="O24" s="500">
        <v>0.95</v>
      </c>
      <c r="P24" s="504">
        <f t="shared" si="14"/>
        <v>0</v>
      </c>
      <c r="Q24" s="504">
        <f t="shared" si="15"/>
        <v>0</v>
      </c>
      <c r="R24" s="504">
        <f t="shared" si="16"/>
        <v>0</v>
      </c>
      <c r="S24" s="504">
        <f t="shared" si="5"/>
        <v>0</v>
      </c>
      <c r="T24" s="504">
        <f t="shared" si="6"/>
        <v>0</v>
      </c>
      <c r="U24" s="392" t="e">
        <f ca="1">_xll.RiskNormal($E24,$S24,_xll.RiskName($A24))</f>
        <v>#NAME?</v>
      </c>
      <c r="V24" s="45"/>
    </row>
    <row r="25" spans="1:22">
      <c r="A25" s="392" t="s">
        <v>885</v>
      </c>
      <c r="B25" s="392" t="s">
        <v>465</v>
      </c>
      <c r="C25" s="393" t="s">
        <v>886</v>
      </c>
      <c r="D25" s="505">
        <f>'Forest Acreage Calculation'!FQ14</f>
        <v>87099</v>
      </c>
      <c r="E25" s="506">
        <v>88813</v>
      </c>
      <c r="F25" s="392" t="s">
        <v>477</v>
      </c>
      <c r="G25" s="392" t="s">
        <v>851</v>
      </c>
      <c r="H25" s="499">
        <v>-0.2</v>
      </c>
      <c r="I25" s="499">
        <v>0.2</v>
      </c>
      <c r="J25" s="392" t="s">
        <v>861</v>
      </c>
      <c r="K25" s="16" t="s">
        <v>862</v>
      </c>
      <c r="L25" s="45"/>
      <c r="M25" s="504">
        <f t="shared" si="0"/>
        <v>71050.399999999994</v>
      </c>
      <c r="N25" s="504">
        <f t="shared" si="1"/>
        <v>106575.6</v>
      </c>
      <c r="O25" s="500">
        <v>0.95</v>
      </c>
      <c r="P25" s="504">
        <f t="shared" si="14"/>
        <v>88813</v>
      </c>
      <c r="Q25" s="504">
        <f t="shared" si="15"/>
        <v>70115.526315789466</v>
      </c>
      <c r="R25" s="504">
        <f t="shared" si="16"/>
        <v>107510.47368421053</v>
      </c>
      <c r="S25" s="504">
        <f t="shared" si="5"/>
        <v>9062.5510204081638</v>
      </c>
      <c r="T25" s="504">
        <f t="shared" si="6"/>
        <v>88813</v>
      </c>
      <c r="U25" s="392" t="e">
        <f ca="1">_xll.RiskNormal($E25,$S25,_xll.RiskName($A25))</f>
        <v>#NAME?</v>
      </c>
      <c r="V25" s="45"/>
    </row>
    <row r="26" spans="1:22">
      <c r="A26" s="392" t="s">
        <v>887</v>
      </c>
      <c r="B26" s="392" t="s">
        <v>465</v>
      </c>
      <c r="C26" s="393" t="s">
        <v>888</v>
      </c>
      <c r="D26" s="505">
        <f>'Forest Acreage Calculation'!FP6</f>
        <v>32044</v>
      </c>
      <c r="E26" s="506">
        <v>11690</v>
      </c>
      <c r="F26" s="392" t="s">
        <v>477</v>
      </c>
      <c r="G26" s="392" t="s">
        <v>851</v>
      </c>
      <c r="H26" s="499">
        <v>-0.2</v>
      </c>
      <c r="I26" s="499">
        <v>0.2</v>
      </c>
      <c r="J26" s="392" t="s">
        <v>861</v>
      </c>
      <c r="K26" s="16" t="s">
        <v>862</v>
      </c>
      <c r="L26" s="45"/>
      <c r="M26" s="504">
        <f>(H26*E26)+E26</f>
        <v>9352</v>
      </c>
      <c r="N26" s="504">
        <f>(E26*I26)+E26</f>
        <v>14028</v>
      </c>
      <c r="O26" s="500">
        <v>0.95</v>
      </c>
      <c r="P26" s="504">
        <f>(M26+N26)/2</f>
        <v>11690</v>
      </c>
      <c r="Q26" s="504">
        <f>P26-((P26-M26)*50%/(50%-2.5%))</f>
        <v>9228.9473684210534</v>
      </c>
      <c r="R26" s="504">
        <f>P26+((N26-P26)*50%/(50%-2.5%))</f>
        <v>14151.052631578947</v>
      </c>
      <c r="S26" s="504">
        <f>E26*I26/1.96</f>
        <v>1192.8571428571429</v>
      </c>
      <c r="T26" s="504">
        <f>E26</f>
        <v>11690</v>
      </c>
      <c r="U26" s="392" t="e">
        <f ca="1">_xll.RiskNormal($E26,$S26,_xll.RiskName($A26))</f>
        <v>#NAME?</v>
      </c>
      <c r="V26" s="45"/>
    </row>
    <row r="27" spans="1:22">
      <c r="A27" s="392" t="s">
        <v>889</v>
      </c>
      <c r="B27" s="392" t="s">
        <v>465</v>
      </c>
      <c r="C27" s="393" t="s">
        <v>890</v>
      </c>
      <c r="D27" s="505">
        <f>'Forest Acreage Calculation'!FP7</f>
        <v>126026</v>
      </c>
      <c r="E27" s="506">
        <v>126058</v>
      </c>
      <c r="F27" s="392" t="s">
        <v>477</v>
      </c>
      <c r="G27" s="392" t="s">
        <v>851</v>
      </c>
      <c r="H27" s="499">
        <v>-0.2</v>
      </c>
      <c r="I27" s="499">
        <v>0.2</v>
      </c>
      <c r="J27" s="392" t="s">
        <v>861</v>
      </c>
      <c r="K27" s="16" t="s">
        <v>862</v>
      </c>
      <c r="L27" s="45"/>
      <c r="M27" s="504">
        <f>(H27*E27)+E27</f>
        <v>100846.39999999999</v>
      </c>
      <c r="N27" s="504">
        <f>(E27*I27)+E27</f>
        <v>151269.6</v>
      </c>
      <c r="O27" s="500">
        <v>0.95</v>
      </c>
      <c r="P27" s="504">
        <f>(M27+N27)/2</f>
        <v>126058</v>
      </c>
      <c r="Q27" s="504">
        <f>P27-((P27-M27)*50%/(50%-2.5%))</f>
        <v>99519.473684210519</v>
      </c>
      <c r="R27" s="504">
        <f>P27+((N27-P27)*50%/(50%-2.5%))</f>
        <v>152596.5263157895</v>
      </c>
      <c r="S27" s="504">
        <f>E27*I27/1.96</f>
        <v>12863.061224489797</v>
      </c>
      <c r="T27" s="504">
        <f>E27</f>
        <v>126058</v>
      </c>
      <c r="U27" s="392" t="e">
        <f ca="1">_xll.RiskNormal($E27,$S27,_xll.RiskName($A27))</f>
        <v>#NAME?</v>
      </c>
      <c r="V27" s="45"/>
    </row>
    <row r="28" spans="1:22">
      <c r="A28" s="392" t="s">
        <v>891</v>
      </c>
      <c r="B28" s="392" t="s">
        <v>465</v>
      </c>
      <c r="C28" s="393" t="s">
        <v>892</v>
      </c>
      <c r="D28" s="505">
        <f>'Forest Acreage Calculation'!FP8</f>
        <v>63085</v>
      </c>
      <c r="E28" s="506">
        <v>59073</v>
      </c>
      <c r="F28" s="392" t="s">
        <v>477</v>
      </c>
      <c r="G28" s="392" t="s">
        <v>851</v>
      </c>
      <c r="H28" s="499">
        <v>-0.2</v>
      </c>
      <c r="I28" s="499">
        <v>0.2</v>
      </c>
      <c r="J28" s="392" t="s">
        <v>861</v>
      </c>
      <c r="K28" s="16" t="s">
        <v>862</v>
      </c>
      <c r="L28" s="45"/>
      <c r="M28" s="504">
        <f>(H28*E28)+E28</f>
        <v>47258.400000000001</v>
      </c>
      <c r="N28" s="504">
        <f>(E28*I28)+E28</f>
        <v>70887.600000000006</v>
      </c>
      <c r="O28" s="500">
        <v>0.95</v>
      </c>
      <c r="P28" s="504">
        <f>(M28+N28)/2</f>
        <v>59073</v>
      </c>
      <c r="Q28" s="504">
        <f>P28-((P28-M28)*50%/(50%-2.5%))</f>
        <v>46636.57894736842</v>
      </c>
      <c r="R28" s="504">
        <f>P28+((N28-P28)*50%/(50%-2.5%))</f>
        <v>71509.421052631587</v>
      </c>
      <c r="S28" s="504">
        <f>E28*I28/1.96</f>
        <v>6027.8571428571431</v>
      </c>
      <c r="T28" s="504">
        <f>E28</f>
        <v>59073</v>
      </c>
      <c r="U28" s="392" t="e">
        <f ca="1">_xll.RiskNormal($E28,$S28,_xll.RiskName($A28))</f>
        <v>#NAME?</v>
      </c>
      <c r="V28" s="45"/>
    </row>
    <row r="29" spans="1:22">
      <c r="A29" s="392" t="s">
        <v>893</v>
      </c>
      <c r="B29" s="392" t="s">
        <v>465</v>
      </c>
      <c r="C29" s="393" t="s">
        <v>894</v>
      </c>
      <c r="D29" s="505">
        <f>'Forest Acreage Calculation'!FP9</f>
        <v>581018</v>
      </c>
      <c r="E29" s="506">
        <v>575974</v>
      </c>
      <c r="F29" s="392" t="s">
        <v>477</v>
      </c>
      <c r="G29" s="392" t="s">
        <v>851</v>
      </c>
      <c r="H29" s="499">
        <v>-0.2</v>
      </c>
      <c r="I29" s="499">
        <v>0.2</v>
      </c>
      <c r="J29" s="392" t="s">
        <v>861</v>
      </c>
      <c r="K29" s="16" t="s">
        <v>862</v>
      </c>
      <c r="L29" s="45"/>
      <c r="M29" s="504">
        <f>(H29*E29)+E29</f>
        <v>460779.2</v>
      </c>
      <c r="N29" s="504">
        <f>(E29*I29)+E29</f>
        <v>691168.8</v>
      </c>
      <c r="O29" s="500">
        <v>0.95</v>
      </c>
      <c r="P29" s="504">
        <f>(M29+N29)/2</f>
        <v>575974</v>
      </c>
      <c r="Q29" s="504">
        <f>P29-((P29-M29)*50%/(50%-2.5%))</f>
        <v>454716.31578947371</v>
      </c>
      <c r="R29" s="504">
        <f>P29+((N29-P29)*50%/(50%-2.5%))</f>
        <v>697231.68421052641</v>
      </c>
      <c r="S29" s="504">
        <f>E29*I29/1.96</f>
        <v>58772.857142857145</v>
      </c>
      <c r="T29" s="504">
        <f>E29</f>
        <v>575974</v>
      </c>
      <c r="U29" s="392" t="e">
        <f ca="1">_xll.RiskNormal($E29,$S29,_xll.RiskName($A29))</f>
        <v>#NAME?</v>
      </c>
      <c r="V29" s="45"/>
    </row>
    <row r="30" spans="1:22">
      <c r="A30" s="392" t="s">
        <v>895</v>
      </c>
      <c r="B30" s="392" t="s">
        <v>465</v>
      </c>
      <c r="C30" s="393" t="s">
        <v>896</v>
      </c>
      <c r="D30" s="505">
        <f>'Forest Acreage Calculation'!FP10</f>
        <v>6950</v>
      </c>
      <c r="E30" s="506">
        <v>6950</v>
      </c>
      <c r="F30" s="392" t="s">
        <v>477</v>
      </c>
      <c r="G30" s="392" t="s">
        <v>851</v>
      </c>
      <c r="H30" s="499">
        <v>-0.2</v>
      </c>
      <c r="I30" s="499">
        <v>0.2</v>
      </c>
      <c r="J30" s="392" t="s">
        <v>861</v>
      </c>
      <c r="K30" s="16" t="s">
        <v>862</v>
      </c>
      <c r="L30" s="45"/>
      <c r="M30" s="504">
        <f t="shared" si="0"/>
        <v>5560</v>
      </c>
      <c r="N30" s="504">
        <f t="shared" si="1"/>
        <v>8340</v>
      </c>
      <c r="O30" s="500">
        <v>0.95</v>
      </c>
      <c r="P30" s="504">
        <f t="shared" si="14"/>
        <v>6950</v>
      </c>
      <c r="Q30" s="504">
        <f t="shared" si="15"/>
        <v>5486.8421052631584</v>
      </c>
      <c r="R30" s="504">
        <f t="shared" si="16"/>
        <v>8413.1578947368416</v>
      </c>
      <c r="S30" s="504">
        <f t="shared" si="5"/>
        <v>709.18367346938771</v>
      </c>
      <c r="T30" s="504">
        <f t="shared" si="6"/>
        <v>6950</v>
      </c>
      <c r="U30" s="392" t="e">
        <f ca="1">_xll.RiskNormal($E30,$S30,_xll.RiskName($A30))</f>
        <v>#NAME?</v>
      </c>
      <c r="V30" s="45"/>
    </row>
    <row r="31" spans="1:22">
      <c r="A31" s="392" t="s">
        <v>897</v>
      </c>
      <c r="B31" s="392" t="s">
        <v>465</v>
      </c>
      <c r="C31" s="393" t="s">
        <v>898</v>
      </c>
      <c r="D31" s="505">
        <f>'Forest Acreage Calculation'!FP11</f>
        <v>98214</v>
      </c>
      <c r="E31" s="506">
        <v>97914</v>
      </c>
      <c r="F31" s="392" t="s">
        <v>477</v>
      </c>
      <c r="G31" s="392" t="s">
        <v>851</v>
      </c>
      <c r="H31" s="499">
        <v>-0.2</v>
      </c>
      <c r="I31" s="499">
        <v>0.2</v>
      </c>
      <c r="J31" s="392" t="s">
        <v>861</v>
      </c>
      <c r="K31" s="16" t="s">
        <v>862</v>
      </c>
      <c r="L31" s="45"/>
      <c r="M31" s="504">
        <f t="shared" si="0"/>
        <v>78331.199999999997</v>
      </c>
      <c r="N31" s="504">
        <f t="shared" si="1"/>
        <v>117496.8</v>
      </c>
      <c r="O31" s="500">
        <v>0.95</v>
      </c>
      <c r="P31" s="504">
        <f t="shared" si="14"/>
        <v>97914</v>
      </c>
      <c r="Q31" s="504">
        <f t="shared" si="15"/>
        <v>77300.526315789466</v>
      </c>
      <c r="R31" s="504">
        <f t="shared" si="16"/>
        <v>118527.47368421053</v>
      </c>
      <c r="S31" s="504">
        <f t="shared" si="5"/>
        <v>9991.224489795919</v>
      </c>
      <c r="T31" s="504">
        <f t="shared" si="6"/>
        <v>97914</v>
      </c>
      <c r="U31" s="392" t="e">
        <f ca="1">_xll.RiskNormal($E31,$S31,_xll.RiskName($A31))</f>
        <v>#NAME?</v>
      </c>
      <c r="V31" s="45"/>
    </row>
    <row r="32" spans="1:22">
      <c r="A32" s="392" t="s">
        <v>899</v>
      </c>
      <c r="B32" s="392" t="s">
        <v>465</v>
      </c>
      <c r="C32" s="393" t="s">
        <v>900</v>
      </c>
      <c r="D32" s="505">
        <f>'Forest Acreage Calculation'!FP12</f>
        <v>0</v>
      </c>
      <c r="E32" s="506">
        <v>0</v>
      </c>
      <c r="F32" s="392" t="s">
        <v>477</v>
      </c>
      <c r="G32" s="392" t="s">
        <v>851</v>
      </c>
      <c r="H32" s="499">
        <v>-0.2</v>
      </c>
      <c r="I32" s="499">
        <v>0.2</v>
      </c>
      <c r="J32" s="392" t="s">
        <v>861</v>
      </c>
      <c r="K32" s="16" t="s">
        <v>862</v>
      </c>
      <c r="L32" s="45"/>
      <c r="M32" s="504">
        <f t="shared" si="0"/>
        <v>0</v>
      </c>
      <c r="N32" s="504">
        <f t="shared" si="1"/>
        <v>0</v>
      </c>
      <c r="O32" s="500">
        <v>0.95</v>
      </c>
      <c r="P32" s="504">
        <f t="shared" si="14"/>
        <v>0</v>
      </c>
      <c r="Q32" s="504">
        <f t="shared" si="15"/>
        <v>0</v>
      </c>
      <c r="R32" s="504">
        <f t="shared" si="16"/>
        <v>0</v>
      </c>
      <c r="S32" s="504">
        <f t="shared" si="5"/>
        <v>0</v>
      </c>
      <c r="T32" s="504">
        <f t="shared" si="6"/>
        <v>0</v>
      </c>
      <c r="U32" s="392" t="e">
        <f ca="1">_xll.RiskNormal($E32,$S32,_xll.RiskName($A32))</f>
        <v>#NAME?</v>
      </c>
      <c r="V32" s="45"/>
    </row>
    <row r="33" spans="1:22">
      <c r="A33" s="392" t="s">
        <v>217</v>
      </c>
      <c r="B33" s="392" t="s">
        <v>36</v>
      </c>
      <c r="C33" s="393" t="s">
        <v>901</v>
      </c>
      <c r="D33" s="515">
        <f>'Forest Fires'!AI15</f>
        <v>3.3062999999999998</v>
      </c>
      <c r="E33" s="988">
        <v>3.3062999999999998</v>
      </c>
      <c r="F33" s="392" t="s">
        <v>218</v>
      </c>
      <c r="G33" s="392" t="s">
        <v>851</v>
      </c>
      <c r="H33" s="498">
        <v>-0.05</v>
      </c>
      <c r="I33" s="499">
        <v>0.05</v>
      </c>
      <c r="J33" s="392" t="s">
        <v>902</v>
      </c>
      <c r="K33" s="16" t="s">
        <v>903</v>
      </c>
      <c r="L33" s="45"/>
      <c r="M33" s="504">
        <f t="shared" si="0"/>
        <v>3.1409849999999997</v>
      </c>
      <c r="N33" s="504">
        <f t="shared" si="1"/>
        <v>3.4716149999999999</v>
      </c>
      <c r="O33" s="507">
        <v>0.95</v>
      </c>
      <c r="P33" s="504">
        <f t="shared" si="14"/>
        <v>3.3062999999999998</v>
      </c>
      <c r="Q33" s="504">
        <f t="shared" si="15"/>
        <v>3.1322842105263153</v>
      </c>
      <c r="R33" s="504">
        <f t="shared" si="16"/>
        <v>3.4803157894736843</v>
      </c>
      <c r="S33" s="504">
        <f t="shared" si="5"/>
        <v>8.4344387755102043E-2</v>
      </c>
      <c r="T33" s="504">
        <f t="shared" si="6"/>
        <v>3.3062999999999998</v>
      </c>
      <c r="U33" s="392" t="e">
        <f ca="1">_xll.RiskNormal($E33,$S33,_xll.RiskName($A33))</f>
        <v>#NAME?</v>
      </c>
      <c r="V33" s="45"/>
    </row>
    <row r="34" spans="1:22">
      <c r="A34" s="1107" t="s">
        <v>904</v>
      </c>
      <c r="B34" s="342" t="s">
        <v>36</v>
      </c>
      <c r="C34" s="1041" t="s">
        <v>905</v>
      </c>
      <c r="D34" s="1106">
        <f>'Forest Fires'!AI9</f>
        <v>18100</v>
      </c>
      <c r="E34" s="537">
        <v>46044.899999999994</v>
      </c>
      <c r="F34" s="342" t="s">
        <v>214</v>
      </c>
      <c r="G34" s="342" t="s">
        <v>906</v>
      </c>
      <c r="H34" s="553">
        <v>-0.25</v>
      </c>
      <c r="I34" s="557">
        <v>0.25</v>
      </c>
      <c r="J34" s="342" t="s">
        <v>902</v>
      </c>
      <c r="K34" s="558" t="s">
        <v>907</v>
      </c>
      <c r="L34" s="45"/>
      <c r="M34" s="554">
        <f t="shared" si="0"/>
        <v>34533.674999999996</v>
      </c>
      <c r="N34" s="554">
        <f t="shared" si="1"/>
        <v>57556.124999999993</v>
      </c>
      <c r="O34" s="561">
        <v>0.95</v>
      </c>
      <c r="P34" s="554">
        <f t="shared" si="14"/>
        <v>46044.899999999994</v>
      </c>
      <c r="Q34" s="554">
        <f t="shared" si="15"/>
        <v>33927.821052631574</v>
      </c>
      <c r="R34" s="554">
        <f t="shared" si="16"/>
        <v>58161.978947368414</v>
      </c>
      <c r="S34" s="554">
        <f t="shared" si="5"/>
        <v>5873.0739795918362</v>
      </c>
      <c r="T34" s="554">
        <f t="shared" si="6"/>
        <v>46044.899999999994</v>
      </c>
      <c r="U34" s="342" t="e">
        <f ca="1">_xll.RiskUniform($M34,$N34,_xll.RiskName($A34))</f>
        <v>#NAME?</v>
      </c>
      <c r="V34" s="45"/>
    </row>
    <row r="35" spans="1:22" s="490" customFormat="1">
      <c r="A35" s="342" t="s">
        <v>908</v>
      </c>
      <c r="B35" s="342" t="s">
        <v>36</v>
      </c>
      <c r="C35" s="1041" t="s">
        <v>909</v>
      </c>
      <c r="D35" s="1090">
        <f>'Forest Fires'!AI113</f>
        <v>5.5941262442908368E-2</v>
      </c>
      <c r="E35" s="556">
        <v>5.5941262442908368E-2</v>
      </c>
      <c r="F35" s="342" t="s">
        <v>910</v>
      </c>
      <c r="G35" s="342" t="s">
        <v>851</v>
      </c>
      <c r="H35" s="553">
        <v>-0.05</v>
      </c>
      <c r="I35" s="557">
        <v>0.05</v>
      </c>
      <c r="J35" s="558" t="s">
        <v>902</v>
      </c>
      <c r="K35" s="558" t="s">
        <v>911</v>
      </c>
      <c r="M35" s="554">
        <f t="shared" si="0"/>
        <v>5.3144199320762947E-2</v>
      </c>
      <c r="N35" s="554">
        <f t="shared" si="1"/>
        <v>5.8738325565053789E-2</v>
      </c>
      <c r="O35" s="561">
        <v>0.95</v>
      </c>
      <c r="P35" s="554">
        <f t="shared" ref="P35:P40" si="17">(M35+N35)/2</f>
        <v>5.5941262442908368E-2</v>
      </c>
      <c r="Q35" s="554">
        <f t="shared" ref="Q35:Q40" si="18">P35-((P35-M35)*50%/(50%-2.5%))</f>
        <v>5.2996985472228975E-2</v>
      </c>
      <c r="R35" s="554">
        <f t="shared" ref="R35:R40" si="19">P35+((N35-P35)*50%/(50%-2.5%))</f>
        <v>5.8885539413587762E-2</v>
      </c>
      <c r="S35" s="554">
        <f t="shared" si="5"/>
        <v>1.4270730215027647E-3</v>
      </c>
      <c r="T35" s="554">
        <f t="shared" si="6"/>
        <v>5.5941262442908368E-2</v>
      </c>
      <c r="U35" s="342" t="e">
        <f ca="1">_xll.RiskNormal($E35,$S35,_xll.RiskName($A35))</f>
        <v>#NAME?</v>
      </c>
    </row>
    <row r="36" spans="1:22" s="490" customFormat="1">
      <c r="A36" s="342" t="s">
        <v>912</v>
      </c>
      <c r="B36" s="342" t="s">
        <v>36</v>
      </c>
      <c r="C36" s="1041" t="s">
        <v>913</v>
      </c>
      <c r="D36" s="1090">
        <f>'Forest Fires'!AI114</f>
        <v>6.0582891910166282E-2</v>
      </c>
      <c r="E36" s="556">
        <v>6.0582891910166282E-2</v>
      </c>
      <c r="F36" s="342" t="s">
        <v>910</v>
      </c>
      <c r="G36" s="342" t="s">
        <v>851</v>
      </c>
      <c r="H36" s="553">
        <v>-0.05</v>
      </c>
      <c r="I36" s="557">
        <v>0.05</v>
      </c>
      <c r="J36" s="558" t="s">
        <v>902</v>
      </c>
      <c r="K36" s="558" t="s">
        <v>911</v>
      </c>
      <c r="M36" s="554">
        <f t="shared" si="0"/>
        <v>5.7553747314657969E-2</v>
      </c>
      <c r="N36" s="554">
        <f t="shared" si="1"/>
        <v>6.3612036505674596E-2</v>
      </c>
      <c r="O36" s="561">
        <v>0.95</v>
      </c>
      <c r="P36" s="554">
        <f t="shared" si="17"/>
        <v>6.0582891910166282E-2</v>
      </c>
      <c r="Q36" s="554">
        <f t="shared" si="18"/>
        <v>5.7394318651736477E-2</v>
      </c>
      <c r="R36" s="554">
        <f t="shared" si="19"/>
        <v>6.3771465168596081E-2</v>
      </c>
      <c r="S36" s="554">
        <f t="shared" si="5"/>
        <v>1.5454819364838339E-3</v>
      </c>
      <c r="T36" s="554">
        <f t="shared" si="6"/>
        <v>6.0582891910166282E-2</v>
      </c>
      <c r="U36" s="342" t="e">
        <f ca="1">_xll.RiskNormal($E36,$S36,_xll.RiskName($A36))</f>
        <v>#NAME?</v>
      </c>
    </row>
    <row r="37" spans="1:22" s="490" customFormat="1">
      <c r="A37" s="342" t="s">
        <v>914</v>
      </c>
      <c r="B37" s="342" t="s">
        <v>36</v>
      </c>
      <c r="C37" s="1041" t="s">
        <v>915</v>
      </c>
      <c r="D37" s="1090">
        <f>'Forest Fires'!AI115</f>
        <v>2.772470172865385E-2</v>
      </c>
      <c r="E37" s="556">
        <v>2.772470172865385E-2</v>
      </c>
      <c r="F37" s="342" t="s">
        <v>910</v>
      </c>
      <c r="G37" s="342" t="s">
        <v>851</v>
      </c>
      <c r="H37" s="553">
        <v>-0.05</v>
      </c>
      <c r="I37" s="557">
        <v>0.05</v>
      </c>
      <c r="J37" s="558" t="s">
        <v>902</v>
      </c>
      <c r="K37" s="558" t="s">
        <v>911</v>
      </c>
      <c r="M37" s="554">
        <f t="shared" si="0"/>
        <v>2.6338466642221156E-2</v>
      </c>
      <c r="N37" s="554">
        <f t="shared" si="1"/>
        <v>2.9110936815086544E-2</v>
      </c>
      <c r="O37" s="561">
        <v>0.95</v>
      </c>
      <c r="P37" s="554">
        <f>(M37+N37)/2</f>
        <v>2.772470172865385E-2</v>
      </c>
      <c r="Q37" s="554">
        <f>P37-((P37-M37)*50%/(50%-2.5%))</f>
        <v>2.626550690082996E-2</v>
      </c>
      <c r="R37" s="554">
        <f>P37+((N37-P37)*50%/(50%-2.5%))</f>
        <v>2.918389655647774E-2</v>
      </c>
      <c r="S37" s="554">
        <f t="shared" si="5"/>
        <v>7.0726279920035342E-4</v>
      </c>
      <c r="T37" s="562">
        <f t="shared" si="6"/>
        <v>2.772470172865385E-2</v>
      </c>
      <c r="U37" s="342" t="e">
        <f ca="1">_xll.RiskNormal($E37,$S37,_xll.RiskName($A37))</f>
        <v>#NAME?</v>
      </c>
    </row>
    <row r="38" spans="1:22" s="490" customFormat="1">
      <c r="A38" s="342" t="s">
        <v>916</v>
      </c>
      <c r="B38" s="342" t="s">
        <v>36</v>
      </c>
      <c r="C38" s="1041" t="s">
        <v>917</v>
      </c>
      <c r="D38" s="1090">
        <f>'Forest Fires'!AI116</f>
        <v>0.30337194784406746</v>
      </c>
      <c r="E38" s="556">
        <v>0.22458065932622504</v>
      </c>
      <c r="F38" s="342" t="s">
        <v>910</v>
      </c>
      <c r="G38" s="342" t="s">
        <v>851</v>
      </c>
      <c r="H38" s="553">
        <v>-0.05</v>
      </c>
      <c r="I38" s="557">
        <v>0.05</v>
      </c>
      <c r="J38" s="558" t="s">
        <v>902</v>
      </c>
      <c r="K38" s="558" t="s">
        <v>911</v>
      </c>
      <c r="M38" s="554">
        <f t="shared" si="0"/>
        <v>0.21335162635991378</v>
      </c>
      <c r="N38" s="554">
        <f t="shared" si="1"/>
        <v>0.23580969229253629</v>
      </c>
      <c r="O38" s="561">
        <v>0.95</v>
      </c>
      <c r="P38" s="554">
        <f t="shared" si="17"/>
        <v>0.22458065932622504</v>
      </c>
      <c r="Q38" s="554">
        <f t="shared" si="18"/>
        <v>0.21276062462484477</v>
      </c>
      <c r="R38" s="554">
        <f t="shared" si="19"/>
        <v>0.2364006940276053</v>
      </c>
      <c r="S38" s="554">
        <f t="shared" si="5"/>
        <v>5.7290984521996191E-3</v>
      </c>
      <c r="T38" s="554">
        <f t="shared" si="6"/>
        <v>0.22458065932622504</v>
      </c>
      <c r="U38" s="342" t="e">
        <f ca="1">_xll.RiskNormal($E38,$S38,_xll.RiskName($A38))</f>
        <v>#NAME?</v>
      </c>
    </row>
    <row r="39" spans="1:22" s="490" customFormat="1">
      <c r="A39" s="342" t="s">
        <v>918</v>
      </c>
      <c r="B39" s="342" t="s">
        <v>36</v>
      </c>
      <c r="C39" s="1041" t="s">
        <v>919</v>
      </c>
      <c r="D39" s="1090">
        <f>'Forest Fires'!AI117</f>
        <v>0.22458065932622504</v>
      </c>
      <c r="E39" s="556">
        <v>6.387743104244302E-2</v>
      </c>
      <c r="F39" s="342" t="s">
        <v>910</v>
      </c>
      <c r="G39" s="342" t="s">
        <v>851</v>
      </c>
      <c r="H39" s="553">
        <v>-0.05</v>
      </c>
      <c r="I39" s="557">
        <v>0.05</v>
      </c>
      <c r="J39" s="558" t="s">
        <v>902</v>
      </c>
      <c r="K39" s="558" t="s">
        <v>911</v>
      </c>
      <c r="M39" s="554">
        <f t="shared" si="0"/>
        <v>6.0683559490320865E-2</v>
      </c>
      <c r="N39" s="554">
        <f t="shared" si="1"/>
        <v>6.7071302594565174E-2</v>
      </c>
      <c r="O39" s="561">
        <v>0.95</v>
      </c>
      <c r="P39" s="554">
        <f t="shared" si="17"/>
        <v>6.387743104244302E-2</v>
      </c>
      <c r="Q39" s="554">
        <f t="shared" si="18"/>
        <v>6.0515460987577596E-2</v>
      </c>
      <c r="R39" s="554">
        <f t="shared" si="19"/>
        <v>6.7239401097308443E-2</v>
      </c>
      <c r="S39" s="554">
        <f t="shared" si="5"/>
        <v>1.6295263021031384E-3</v>
      </c>
      <c r="T39" s="554">
        <f t="shared" si="6"/>
        <v>6.387743104244302E-2</v>
      </c>
      <c r="U39" s="342" t="e">
        <f ca="1">_xll.RiskNormal($E39,$S39,_xll.RiskName($A39))</f>
        <v>#NAME?</v>
      </c>
    </row>
    <row r="40" spans="1:22" s="490" customFormat="1">
      <c r="A40" s="342" t="s">
        <v>920</v>
      </c>
      <c r="B40" s="342" t="s">
        <v>36</v>
      </c>
      <c r="C40" s="1041" t="s">
        <v>921</v>
      </c>
      <c r="D40" s="1090">
        <f>'Forest Fires'!AI118</f>
        <v>6.387743104244302E-2</v>
      </c>
      <c r="E40" s="556">
        <v>1.4913857475399426E-2</v>
      </c>
      <c r="F40" s="342" t="s">
        <v>910</v>
      </c>
      <c r="G40" s="342" t="s">
        <v>851</v>
      </c>
      <c r="H40" s="553">
        <v>-0.05</v>
      </c>
      <c r="I40" s="557">
        <v>0.05</v>
      </c>
      <c r="J40" s="558" t="s">
        <v>902</v>
      </c>
      <c r="K40" s="558" t="s">
        <v>911</v>
      </c>
      <c r="M40" s="554">
        <f t="shared" si="0"/>
        <v>1.4168164601629455E-2</v>
      </c>
      <c r="N40" s="554">
        <f t="shared" si="1"/>
        <v>1.5659550349169396E-2</v>
      </c>
      <c r="O40" s="561">
        <v>0.95</v>
      </c>
      <c r="P40" s="554">
        <f t="shared" si="17"/>
        <v>1.4913857475399426E-2</v>
      </c>
      <c r="Q40" s="554">
        <f t="shared" si="18"/>
        <v>1.4128917608273141E-2</v>
      </c>
      <c r="R40" s="554">
        <f t="shared" si="19"/>
        <v>1.569879734252571E-2</v>
      </c>
      <c r="S40" s="554">
        <f t="shared" si="5"/>
        <v>3.8045554784182212E-4</v>
      </c>
      <c r="T40" s="554">
        <f t="shared" si="6"/>
        <v>1.4913857475399426E-2</v>
      </c>
      <c r="U40" s="342" t="e">
        <f ca="1">_xll.RiskNormal($E40,$S40,_xll.RiskName($A40))</f>
        <v>#NAME?</v>
      </c>
    </row>
    <row r="41" spans="1:22" ht="15.75">
      <c r="A41" s="392" t="s">
        <v>922</v>
      </c>
      <c r="B41" s="392" t="s">
        <v>36</v>
      </c>
      <c r="C41" s="1041" t="s">
        <v>923</v>
      </c>
      <c r="D41" s="516">
        <f>'Forest Fires'!C138</f>
        <v>149</v>
      </c>
      <c r="E41" s="503">
        <v>149</v>
      </c>
      <c r="F41" s="392" t="s">
        <v>924</v>
      </c>
      <c r="G41" s="392" t="s">
        <v>851</v>
      </c>
      <c r="H41" s="499">
        <f t="shared" ref="H41:H58" si="20">(-2.91569566973361/100)*2</f>
        <v>-5.83139133946722E-2</v>
      </c>
      <c r="I41" s="499">
        <f t="shared" ref="I41:I58" si="21">(2.91569566973361/100)*2</f>
        <v>5.83139133946722E-2</v>
      </c>
      <c r="J41" s="392" t="s">
        <v>925</v>
      </c>
      <c r="K41" s="392" t="s">
        <v>926</v>
      </c>
      <c r="L41" s="45"/>
      <c r="M41" s="504">
        <f t="shared" si="0"/>
        <v>140.31122690419383</v>
      </c>
      <c r="N41" s="504">
        <f t="shared" si="1"/>
        <v>157.68877309580617</v>
      </c>
      <c r="O41" s="500">
        <v>0.95</v>
      </c>
      <c r="P41" s="504">
        <f t="shared" ref="P41:P103" si="22">(M41+N41)/2</f>
        <v>149</v>
      </c>
      <c r="Q41" s="504">
        <f t="shared" ref="Q41:Q103" si="23">P41-((P41-M41)*50%/(50%-2.5%))</f>
        <v>139.85392305704613</v>
      </c>
      <c r="R41" s="504">
        <f t="shared" ref="R41:R103" si="24">P41+((N41-P41)*50%/(50%-2.5%))</f>
        <v>158.14607694295387</v>
      </c>
      <c r="S41" s="504">
        <f t="shared" si="5"/>
        <v>4.4330474978602847</v>
      </c>
      <c r="T41" s="504">
        <f t="shared" si="6"/>
        <v>149</v>
      </c>
      <c r="U41" s="392" t="e">
        <f ca="1">_xll.RiskNormal($E41,$S41,_xll.RiskName($A41))</f>
        <v>#NAME?</v>
      </c>
      <c r="V41" s="45"/>
    </row>
    <row r="42" spans="1:22" ht="15.75">
      <c r="A42" s="392" t="s">
        <v>927</v>
      </c>
      <c r="B42" s="392" t="s">
        <v>36</v>
      </c>
      <c r="C42" s="1041" t="s">
        <v>928</v>
      </c>
      <c r="D42" s="516">
        <f>'Forest Fires'!C139</f>
        <v>144</v>
      </c>
      <c r="E42" s="503">
        <v>144</v>
      </c>
      <c r="F42" s="392" t="s">
        <v>924</v>
      </c>
      <c r="G42" s="392" t="s">
        <v>851</v>
      </c>
      <c r="H42" s="499">
        <f t="shared" si="20"/>
        <v>-5.83139133946722E-2</v>
      </c>
      <c r="I42" s="499">
        <f t="shared" si="21"/>
        <v>5.83139133946722E-2</v>
      </c>
      <c r="J42" s="392" t="s">
        <v>925</v>
      </c>
      <c r="K42" s="392" t="s">
        <v>926</v>
      </c>
      <c r="L42" s="45"/>
      <c r="M42" s="504">
        <f t="shared" si="0"/>
        <v>135.60279647116721</v>
      </c>
      <c r="N42" s="504">
        <f t="shared" si="1"/>
        <v>152.39720352883279</v>
      </c>
      <c r="O42" s="500">
        <v>0.95</v>
      </c>
      <c r="P42" s="504">
        <f t="shared" si="22"/>
        <v>144</v>
      </c>
      <c r="Q42" s="504">
        <f t="shared" si="23"/>
        <v>135.16083839070234</v>
      </c>
      <c r="R42" s="504">
        <f t="shared" si="24"/>
        <v>152.83916160929766</v>
      </c>
      <c r="S42" s="504">
        <f t="shared" si="5"/>
        <v>4.284287514710611</v>
      </c>
      <c r="T42" s="504">
        <f t="shared" si="6"/>
        <v>144</v>
      </c>
      <c r="U42" s="392" t="e">
        <f ca="1">_xll.RiskNormal($E42,$S42,_xll.RiskName($A42))</f>
        <v>#NAME?</v>
      </c>
      <c r="V42" s="45"/>
    </row>
    <row r="43" spans="1:22" ht="13.35" customHeight="1">
      <c r="A43" s="392" t="s">
        <v>929</v>
      </c>
      <c r="B43" s="392" t="s">
        <v>36</v>
      </c>
      <c r="C43" s="1041" t="s">
        <v>930</v>
      </c>
      <c r="D43" s="516">
        <f>'Forest Fires'!C140</f>
        <v>139</v>
      </c>
      <c r="E43" s="503">
        <v>139</v>
      </c>
      <c r="F43" s="392" t="s">
        <v>931</v>
      </c>
      <c r="G43" s="392" t="s">
        <v>851</v>
      </c>
      <c r="H43" s="499">
        <f t="shared" si="20"/>
        <v>-5.83139133946722E-2</v>
      </c>
      <c r="I43" s="499">
        <f t="shared" si="21"/>
        <v>5.83139133946722E-2</v>
      </c>
      <c r="J43" s="392" t="s">
        <v>925</v>
      </c>
      <c r="K43" s="392" t="s">
        <v>926</v>
      </c>
      <c r="L43" s="45"/>
      <c r="M43" s="504">
        <f t="shared" si="0"/>
        <v>130.89436603814056</v>
      </c>
      <c r="N43" s="504">
        <f t="shared" si="1"/>
        <v>147.10563396185944</v>
      </c>
      <c r="O43" s="500">
        <v>0.95</v>
      </c>
      <c r="P43" s="504">
        <f t="shared" si="22"/>
        <v>139</v>
      </c>
      <c r="Q43" s="504">
        <f t="shared" si="23"/>
        <v>130.46775372435849</v>
      </c>
      <c r="R43" s="504">
        <f t="shared" si="24"/>
        <v>147.53224627564151</v>
      </c>
      <c r="S43" s="504">
        <f t="shared" si="5"/>
        <v>4.1355275315609363</v>
      </c>
      <c r="T43" s="504">
        <f t="shared" si="6"/>
        <v>139</v>
      </c>
      <c r="U43" s="392" t="e">
        <f ca="1">_xll.RiskNormal($E43,$S43,_xll.RiskName($A43))</f>
        <v>#NAME?</v>
      </c>
      <c r="V43" s="45"/>
    </row>
    <row r="44" spans="1:22" ht="13.35" customHeight="1">
      <c r="A44" s="392" t="s">
        <v>932</v>
      </c>
      <c r="B44" s="392" t="s">
        <v>36</v>
      </c>
      <c r="C44" s="1041" t="s">
        <v>933</v>
      </c>
      <c r="D44" s="516">
        <f>'Forest Fires'!C141</f>
        <v>4912</v>
      </c>
      <c r="E44" s="503">
        <v>4912</v>
      </c>
      <c r="F44" s="392" t="s">
        <v>931</v>
      </c>
      <c r="G44" s="392" t="s">
        <v>851</v>
      </c>
      <c r="H44" s="499">
        <f t="shared" si="20"/>
        <v>-5.83139133946722E-2</v>
      </c>
      <c r="I44" s="499">
        <f t="shared" si="21"/>
        <v>5.83139133946722E-2</v>
      </c>
      <c r="J44" s="392" t="s">
        <v>925</v>
      </c>
      <c r="K44" s="392" t="s">
        <v>926</v>
      </c>
      <c r="L44" s="45"/>
      <c r="M44" s="504">
        <f t="shared" si="0"/>
        <v>4625.5620574053701</v>
      </c>
      <c r="N44" s="504">
        <f t="shared" si="1"/>
        <v>5198.4379425946299</v>
      </c>
      <c r="O44" s="500">
        <v>0.95</v>
      </c>
      <c r="P44" s="504">
        <f t="shared" si="22"/>
        <v>4912</v>
      </c>
      <c r="Q44" s="504">
        <f t="shared" si="23"/>
        <v>4610.4863762161785</v>
      </c>
      <c r="R44" s="504">
        <f t="shared" si="24"/>
        <v>5213.5136237838215</v>
      </c>
      <c r="S44" s="504">
        <f t="shared" si="5"/>
        <v>146.14180744623971</v>
      </c>
      <c r="T44" s="504">
        <f t="shared" si="6"/>
        <v>4912</v>
      </c>
      <c r="U44" s="392" t="e">
        <f ca="1">_xll.RiskNormal($E44,$S44,_xll.RiskName($A44))</f>
        <v>#NAME?</v>
      </c>
      <c r="V44" s="45"/>
    </row>
    <row r="45" spans="1:22" ht="13.35" customHeight="1">
      <c r="A45" s="392" t="s">
        <v>934</v>
      </c>
      <c r="B45" s="392" t="s">
        <v>36</v>
      </c>
      <c r="C45" s="1041" t="s">
        <v>935</v>
      </c>
      <c r="D45" s="516">
        <f>'Forest Fires'!C142</f>
        <v>3349</v>
      </c>
      <c r="E45" s="503">
        <v>3349</v>
      </c>
      <c r="F45" s="392" t="s">
        <v>931</v>
      </c>
      <c r="G45" s="392" t="s">
        <v>851</v>
      </c>
      <c r="H45" s="499">
        <f t="shared" si="20"/>
        <v>-5.83139133946722E-2</v>
      </c>
      <c r="I45" s="499">
        <f t="shared" si="21"/>
        <v>5.83139133946722E-2</v>
      </c>
      <c r="J45" s="392" t="s">
        <v>925</v>
      </c>
      <c r="K45" s="392" t="s">
        <v>926</v>
      </c>
      <c r="L45" s="45"/>
      <c r="M45" s="504">
        <f t="shared" ref="M45:M107" si="25">(H45*E45)+E45</f>
        <v>3153.706704041243</v>
      </c>
      <c r="N45" s="504">
        <f t="shared" ref="N45:N107" si="26">(E45*I45)+E45</f>
        <v>3544.293295958757</v>
      </c>
      <c r="O45" s="500">
        <v>0.95</v>
      </c>
      <c r="P45" s="504">
        <f t="shared" si="22"/>
        <v>3349</v>
      </c>
      <c r="Q45" s="504">
        <f t="shared" si="23"/>
        <v>3143.4281095170977</v>
      </c>
      <c r="R45" s="504">
        <f t="shared" si="24"/>
        <v>3554.5718904829023</v>
      </c>
      <c r="S45" s="504">
        <f t="shared" ref="S45:S107" si="27">E45*I45/1.96</f>
        <v>99.639436713651634</v>
      </c>
      <c r="T45" s="504">
        <f t="shared" ref="T45:T107" si="28">E45</f>
        <v>3349</v>
      </c>
      <c r="U45" s="392" t="e">
        <f ca="1">_xll.RiskNormal($E45,$S45,_xll.RiskName($A45))</f>
        <v>#NAME?</v>
      </c>
      <c r="V45" s="45"/>
    </row>
    <row r="46" spans="1:22" ht="13.35" customHeight="1">
      <c r="A46" s="392" t="s">
        <v>936</v>
      </c>
      <c r="B46" s="392" t="s">
        <v>36</v>
      </c>
      <c r="C46" s="1041" t="s">
        <v>937</v>
      </c>
      <c r="D46" s="516">
        <f>'Forest Fires'!C143</f>
        <v>2231</v>
      </c>
      <c r="E46" s="503">
        <v>2231</v>
      </c>
      <c r="F46" s="392" t="s">
        <v>931</v>
      </c>
      <c r="G46" s="392" t="s">
        <v>851</v>
      </c>
      <c r="H46" s="499">
        <f t="shared" si="20"/>
        <v>-5.83139133946722E-2</v>
      </c>
      <c r="I46" s="499">
        <f t="shared" si="21"/>
        <v>5.83139133946722E-2</v>
      </c>
      <c r="J46" s="392" t="s">
        <v>925</v>
      </c>
      <c r="K46" s="392" t="s">
        <v>926</v>
      </c>
      <c r="L46" s="45"/>
      <c r="M46" s="504">
        <f t="shared" si="25"/>
        <v>2100.9016592164862</v>
      </c>
      <c r="N46" s="504">
        <f t="shared" si="26"/>
        <v>2361.0983407835138</v>
      </c>
      <c r="O46" s="500">
        <v>0.95</v>
      </c>
      <c r="P46" s="504">
        <f t="shared" si="22"/>
        <v>2231</v>
      </c>
      <c r="Q46" s="504">
        <f t="shared" si="23"/>
        <v>2094.054378122617</v>
      </c>
      <c r="R46" s="504">
        <f t="shared" si="24"/>
        <v>2367.945621877383</v>
      </c>
      <c r="S46" s="504">
        <f t="shared" si="27"/>
        <v>66.376704481384536</v>
      </c>
      <c r="T46" s="504">
        <f t="shared" si="28"/>
        <v>2231</v>
      </c>
      <c r="U46" s="392" t="e">
        <f ca="1">_xll.RiskNormal($E46,$S46,_xll.RiskName($A46))</f>
        <v>#NAME?</v>
      </c>
      <c r="V46" s="45"/>
    </row>
    <row r="47" spans="1:22" ht="13.35" customHeight="1">
      <c r="A47" s="392" t="s">
        <v>938</v>
      </c>
      <c r="B47" s="392" t="s">
        <v>36</v>
      </c>
      <c r="C47" s="1041" t="s">
        <v>939</v>
      </c>
      <c r="D47" s="516">
        <f>'Forest Fires'!C144</f>
        <v>1616</v>
      </c>
      <c r="E47" s="503">
        <v>1616</v>
      </c>
      <c r="F47" s="392" t="s">
        <v>931</v>
      </c>
      <c r="G47" s="392" t="s">
        <v>851</v>
      </c>
      <c r="H47" s="499">
        <f t="shared" si="20"/>
        <v>-5.83139133946722E-2</v>
      </c>
      <c r="I47" s="499">
        <f t="shared" si="21"/>
        <v>5.83139133946722E-2</v>
      </c>
      <c r="J47" s="392" t="s">
        <v>925</v>
      </c>
      <c r="K47" s="392" t="s">
        <v>926</v>
      </c>
      <c r="L47" s="45"/>
      <c r="M47" s="504">
        <f t="shared" si="25"/>
        <v>1521.7647159542098</v>
      </c>
      <c r="N47" s="504">
        <f t="shared" si="26"/>
        <v>1710.2352840457902</v>
      </c>
      <c r="O47" s="500">
        <v>0.95</v>
      </c>
      <c r="P47" s="504">
        <f t="shared" si="22"/>
        <v>1616</v>
      </c>
      <c r="Q47" s="504">
        <f t="shared" si="23"/>
        <v>1516.8049641623261</v>
      </c>
      <c r="R47" s="504">
        <f t="shared" si="24"/>
        <v>1715.1950358376739</v>
      </c>
      <c r="S47" s="504">
        <f t="shared" si="27"/>
        <v>48.079226553974635</v>
      </c>
      <c r="T47" s="504">
        <f t="shared" si="28"/>
        <v>1616</v>
      </c>
      <c r="U47" s="392" t="e">
        <f ca="1">_xll.RiskNormal($E47,$S47,_xll.RiskName($A47))</f>
        <v>#NAME?</v>
      </c>
      <c r="V47" s="45"/>
    </row>
    <row r="48" spans="1:22" ht="13.35" customHeight="1">
      <c r="A48" s="392" t="s">
        <v>940</v>
      </c>
      <c r="B48" s="392" t="s">
        <v>36</v>
      </c>
      <c r="C48" s="1041" t="s">
        <v>941</v>
      </c>
      <c r="D48" s="516">
        <f>'Forest Fires'!C145</f>
        <v>1615</v>
      </c>
      <c r="E48" s="503">
        <v>1615</v>
      </c>
      <c r="F48" s="392" t="s">
        <v>931</v>
      </c>
      <c r="G48" s="392" t="s">
        <v>851</v>
      </c>
      <c r="H48" s="499">
        <f t="shared" si="20"/>
        <v>-5.83139133946722E-2</v>
      </c>
      <c r="I48" s="499">
        <f t="shared" si="21"/>
        <v>5.83139133946722E-2</v>
      </c>
      <c r="J48" s="392" t="s">
        <v>925</v>
      </c>
      <c r="K48" s="392" t="s">
        <v>926</v>
      </c>
      <c r="L48" s="45"/>
      <c r="M48" s="504">
        <f t="shared" si="25"/>
        <v>1520.8230298676044</v>
      </c>
      <c r="N48" s="504">
        <f t="shared" si="26"/>
        <v>1709.1769701323956</v>
      </c>
      <c r="O48" s="500">
        <v>0.95</v>
      </c>
      <c r="P48" s="504">
        <f t="shared" si="22"/>
        <v>1615</v>
      </c>
      <c r="Q48" s="504">
        <f t="shared" si="23"/>
        <v>1515.8663472290573</v>
      </c>
      <c r="R48" s="504">
        <f t="shared" si="24"/>
        <v>1714.1336527709427</v>
      </c>
      <c r="S48" s="504">
        <f t="shared" si="27"/>
        <v>48.049474557344695</v>
      </c>
      <c r="T48" s="504">
        <f t="shared" si="28"/>
        <v>1615</v>
      </c>
      <c r="U48" s="392" t="e">
        <f ca="1">_xll.RiskNormal($E48,$S48,_xll.RiskName($A48))</f>
        <v>#NAME?</v>
      </c>
      <c r="V48" s="45"/>
    </row>
    <row r="49" spans="1:22" ht="13.35" customHeight="1">
      <c r="A49" s="392" t="s">
        <v>942</v>
      </c>
      <c r="B49" s="392" t="s">
        <v>36</v>
      </c>
      <c r="C49" s="1041" t="s">
        <v>943</v>
      </c>
      <c r="D49" s="516">
        <f>'Forest Fires'!C146</f>
        <v>1285</v>
      </c>
      <c r="E49" s="503">
        <v>1285</v>
      </c>
      <c r="F49" s="392" t="s">
        <v>931</v>
      </c>
      <c r="G49" s="392" t="s">
        <v>851</v>
      </c>
      <c r="H49" s="499">
        <f t="shared" si="20"/>
        <v>-5.83139133946722E-2</v>
      </c>
      <c r="I49" s="499">
        <f t="shared" si="21"/>
        <v>5.83139133946722E-2</v>
      </c>
      <c r="J49" s="392" t="s">
        <v>925</v>
      </c>
      <c r="K49" s="392" t="s">
        <v>926</v>
      </c>
      <c r="L49" s="45"/>
      <c r="M49" s="504">
        <f t="shared" si="25"/>
        <v>1210.0666212878461</v>
      </c>
      <c r="N49" s="504">
        <f t="shared" si="26"/>
        <v>1359.9333787121539</v>
      </c>
      <c r="O49" s="500">
        <v>0.95</v>
      </c>
      <c r="P49" s="504">
        <f t="shared" si="22"/>
        <v>1285</v>
      </c>
      <c r="Q49" s="504">
        <f t="shared" si="23"/>
        <v>1206.1227592503644</v>
      </c>
      <c r="R49" s="504">
        <f t="shared" si="24"/>
        <v>1363.8772407496356</v>
      </c>
      <c r="S49" s="504">
        <f t="shared" si="27"/>
        <v>38.23131566946622</v>
      </c>
      <c r="T49" s="504">
        <f t="shared" si="28"/>
        <v>1285</v>
      </c>
      <c r="U49" s="392" t="e">
        <f ca="1">_xll.RiskNormal($E49,$S49,_xll.RiskName($A49))</f>
        <v>#NAME?</v>
      </c>
      <c r="V49" s="45"/>
    </row>
    <row r="50" spans="1:22" ht="13.35" customHeight="1">
      <c r="A50" s="392" t="s">
        <v>944</v>
      </c>
      <c r="B50" s="392" t="s">
        <v>36</v>
      </c>
      <c r="C50" s="1041" t="s">
        <v>945</v>
      </c>
      <c r="D50" s="516">
        <f>'Forest Fires'!C147</f>
        <v>2554</v>
      </c>
      <c r="E50" s="503">
        <v>2554</v>
      </c>
      <c r="F50" s="392" t="s">
        <v>931</v>
      </c>
      <c r="G50" s="392" t="s">
        <v>851</v>
      </c>
      <c r="H50" s="499">
        <f t="shared" si="20"/>
        <v>-5.83139133946722E-2</v>
      </c>
      <c r="I50" s="499">
        <f t="shared" si="21"/>
        <v>5.83139133946722E-2</v>
      </c>
      <c r="J50" s="392" t="s">
        <v>925</v>
      </c>
      <c r="K50" s="392" t="s">
        <v>926</v>
      </c>
      <c r="L50" s="45"/>
      <c r="M50" s="504">
        <f t="shared" si="25"/>
        <v>2405.066265190007</v>
      </c>
      <c r="N50" s="504">
        <f t="shared" si="26"/>
        <v>2702.933734809993</v>
      </c>
      <c r="O50" s="500">
        <v>0.95</v>
      </c>
      <c r="P50" s="504">
        <f t="shared" si="22"/>
        <v>2554</v>
      </c>
      <c r="Q50" s="504">
        <f t="shared" si="23"/>
        <v>2397.2276475684284</v>
      </c>
      <c r="R50" s="504">
        <f t="shared" si="24"/>
        <v>2710.7723524315716</v>
      </c>
      <c r="S50" s="504">
        <f t="shared" si="27"/>
        <v>75.986599392853464</v>
      </c>
      <c r="T50" s="504">
        <f t="shared" si="28"/>
        <v>2554</v>
      </c>
      <c r="U50" s="392" t="e">
        <f ca="1">_xll.RiskNormal($E50,$S50,_xll.RiskName($A50))</f>
        <v>#NAME?</v>
      </c>
      <c r="V50" s="45"/>
    </row>
    <row r="51" spans="1:22" ht="13.35" customHeight="1">
      <c r="A51" s="392" t="s">
        <v>946</v>
      </c>
      <c r="B51" s="392" t="s">
        <v>36</v>
      </c>
      <c r="C51" s="1041" t="s">
        <v>947</v>
      </c>
      <c r="D51" s="516">
        <f>'Forest Fires'!C148</f>
        <v>2280</v>
      </c>
      <c r="E51" s="503">
        <v>2280</v>
      </c>
      <c r="F51" s="392" t="s">
        <v>931</v>
      </c>
      <c r="G51" s="392" t="s">
        <v>851</v>
      </c>
      <c r="H51" s="499">
        <f t="shared" si="20"/>
        <v>-5.83139133946722E-2</v>
      </c>
      <c r="I51" s="499">
        <f t="shared" si="21"/>
        <v>5.83139133946722E-2</v>
      </c>
      <c r="J51" s="392" t="s">
        <v>925</v>
      </c>
      <c r="K51" s="392" t="s">
        <v>926</v>
      </c>
      <c r="L51" s="45"/>
      <c r="M51" s="504">
        <f t="shared" si="25"/>
        <v>2147.0442774601474</v>
      </c>
      <c r="N51" s="504">
        <f t="shared" si="26"/>
        <v>2412.9557225398526</v>
      </c>
      <c r="O51" s="500">
        <v>0.95</v>
      </c>
      <c r="P51" s="504">
        <f t="shared" si="22"/>
        <v>2280</v>
      </c>
      <c r="Q51" s="504">
        <f t="shared" si="23"/>
        <v>2140.0466078527866</v>
      </c>
      <c r="R51" s="504">
        <f t="shared" si="24"/>
        <v>2419.9533921472134</v>
      </c>
      <c r="S51" s="504">
        <f t="shared" si="27"/>
        <v>67.834552316251333</v>
      </c>
      <c r="T51" s="504">
        <f t="shared" si="28"/>
        <v>2280</v>
      </c>
      <c r="U51" s="392" t="e">
        <f ca="1">_xll.RiskNormal($E51,$S51,_xll.RiskName($A51))</f>
        <v>#NAME?</v>
      </c>
      <c r="V51" s="45"/>
    </row>
    <row r="52" spans="1:22" ht="13.35" customHeight="1">
      <c r="A52" s="392" t="s">
        <v>948</v>
      </c>
      <c r="B52" s="392" t="s">
        <v>36</v>
      </c>
      <c r="C52" s="1041" t="s">
        <v>949</v>
      </c>
      <c r="D52" s="516">
        <f>'Forest Fires'!C149</f>
        <v>1993</v>
      </c>
      <c r="E52" s="503">
        <v>1993</v>
      </c>
      <c r="F52" s="392" t="s">
        <v>931</v>
      </c>
      <c r="G52" s="392" t="s">
        <v>851</v>
      </c>
      <c r="H52" s="499">
        <f t="shared" si="20"/>
        <v>-5.83139133946722E-2</v>
      </c>
      <c r="I52" s="499">
        <f t="shared" si="21"/>
        <v>5.83139133946722E-2</v>
      </c>
      <c r="J52" s="392" t="s">
        <v>925</v>
      </c>
      <c r="K52" s="392" t="s">
        <v>926</v>
      </c>
      <c r="L52" s="45"/>
      <c r="M52" s="504">
        <f t="shared" si="25"/>
        <v>1876.7803706044183</v>
      </c>
      <c r="N52" s="504">
        <f t="shared" si="26"/>
        <v>2109.2196293955817</v>
      </c>
      <c r="O52" s="500">
        <v>0.95</v>
      </c>
      <c r="P52" s="504">
        <f t="shared" si="22"/>
        <v>1993</v>
      </c>
      <c r="Q52" s="504">
        <f t="shared" si="23"/>
        <v>1870.6635480046509</v>
      </c>
      <c r="R52" s="504">
        <f t="shared" si="24"/>
        <v>2115.3364519953493</v>
      </c>
      <c r="S52" s="504">
        <f t="shared" si="27"/>
        <v>59.295729283460048</v>
      </c>
      <c r="T52" s="504">
        <f t="shared" si="28"/>
        <v>1993</v>
      </c>
      <c r="U52" s="392" t="e">
        <f ca="1">_xll.RiskNormal($E52,$S52,_xll.RiskName($A52))</f>
        <v>#NAME?</v>
      </c>
      <c r="V52" s="45"/>
    </row>
    <row r="53" spans="1:22" ht="13.35" customHeight="1">
      <c r="A53" s="392" t="s">
        <v>950</v>
      </c>
      <c r="B53" s="392" t="s">
        <v>36</v>
      </c>
      <c r="C53" s="1041" t="s">
        <v>951</v>
      </c>
      <c r="D53" s="516">
        <f>'Forest Fires'!C150</f>
        <v>215</v>
      </c>
      <c r="E53" s="503">
        <v>215</v>
      </c>
      <c r="F53" s="392" t="s">
        <v>931</v>
      </c>
      <c r="G53" s="392" t="s">
        <v>851</v>
      </c>
      <c r="H53" s="499">
        <f t="shared" si="20"/>
        <v>-5.83139133946722E-2</v>
      </c>
      <c r="I53" s="499">
        <f t="shared" si="21"/>
        <v>5.83139133946722E-2</v>
      </c>
      <c r="J53" s="392" t="s">
        <v>925</v>
      </c>
      <c r="K53" s="392" t="s">
        <v>926</v>
      </c>
      <c r="L53" s="45"/>
      <c r="M53" s="504">
        <f t="shared" si="25"/>
        <v>202.46250862014548</v>
      </c>
      <c r="N53" s="504">
        <f t="shared" si="26"/>
        <v>227.53749137985452</v>
      </c>
      <c r="O53" s="500">
        <v>0.95</v>
      </c>
      <c r="P53" s="504">
        <f t="shared" si="22"/>
        <v>215</v>
      </c>
      <c r="Q53" s="504">
        <f t="shared" si="23"/>
        <v>201.80264065278473</v>
      </c>
      <c r="R53" s="504">
        <f t="shared" si="24"/>
        <v>228.19735934721527</v>
      </c>
      <c r="S53" s="504">
        <f t="shared" si="27"/>
        <v>6.3966792754359805</v>
      </c>
      <c r="T53" s="504">
        <f t="shared" si="28"/>
        <v>215</v>
      </c>
      <c r="U53" s="392" t="e">
        <f ca="1">_xll.RiskNormal($E53,$S53,_xll.RiskName($A53))</f>
        <v>#NAME?</v>
      </c>
      <c r="V53" s="45"/>
    </row>
    <row r="54" spans="1:22" ht="13.35" customHeight="1">
      <c r="A54" s="392" t="s">
        <v>952</v>
      </c>
      <c r="B54" s="392" t="s">
        <v>36</v>
      </c>
      <c r="C54" s="1041" t="s">
        <v>953</v>
      </c>
      <c r="D54" s="516">
        <f>'Forest Fires'!C151</f>
        <v>212</v>
      </c>
      <c r="E54" s="503">
        <v>212</v>
      </c>
      <c r="F54" s="392" t="s">
        <v>931</v>
      </c>
      <c r="G54" s="392" t="s">
        <v>851</v>
      </c>
      <c r="H54" s="499">
        <f t="shared" si="20"/>
        <v>-5.83139133946722E-2</v>
      </c>
      <c r="I54" s="499">
        <f t="shared" si="21"/>
        <v>5.83139133946722E-2</v>
      </c>
      <c r="J54" s="392" t="s">
        <v>925</v>
      </c>
      <c r="K54" s="392" t="s">
        <v>926</v>
      </c>
      <c r="L54" s="45"/>
      <c r="M54" s="504">
        <f t="shared" si="25"/>
        <v>199.6374503603295</v>
      </c>
      <c r="N54" s="504">
        <f t="shared" si="26"/>
        <v>224.3625496396705</v>
      </c>
      <c r="O54" s="500">
        <v>0.95</v>
      </c>
      <c r="P54" s="504">
        <f t="shared" si="22"/>
        <v>212</v>
      </c>
      <c r="Q54" s="504">
        <f t="shared" si="23"/>
        <v>198.9867898529784</v>
      </c>
      <c r="R54" s="504">
        <f t="shared" si="24"/>
        <v>225.0132101470216</v>
      </c>
      <c r="S54" s="504">
        <f t="shared" si="27"/>
        <v>6.3074232855461769</v>
      </c>
      <c r="T54" s="504">
        <f t="shared" si="28"/>
        <v>212</v>
      </c>
      <c r="U54" s="392" t="e">
        <f ca="1">_xll.RiskNormal($E54,$S54,_xll.RiskName($A54))</f>
        <v>#NAME?</v>
      </c>
      <c r="V54" s="45"/>
    </row>
    <row r="55" spans="1:22" ht="13.35" customHeight="1">
      <c r="A55" s="392" t="s">
        <v>954</v>
      </c>
      <c r="B55" s="392" t="s">
        <v>36</v>
      </c>
      <c r="C55" s="1041" t="s">
        <v>955</v>
      </c>
      <c r="D55" s="516">
        <f>'Forest Fires'!C152</f>
        <v>208</v>
      </c>
      <c r="E55" s="503">
        <v>208</v>
      </c>
      <c r="F55" s="392" t="s">
        <v>931</v>
      </c>
      <c r="G55" s="392" t="s">
        <v>851</v>
      </c>
      <c r="H55" s="499">
        <f t="shared" si="20"/>
        <v>-5.83139133946722E-2</v>
      </c>
      <c r="I55" s="499">
        <f t="shared" si="21"/>
        <v>5.83139133946722E-2</v>
      </c>
      <c r="J55" s="392" t="s">
        <v>925</v>
      </c>
      <c r="K55" s="392" t="s">
        <v>926</v>
      </c>
      <c r="L55" s="45"/>
      <c r="M55" s="504">
        <f t="shared" si="25"/>
        <v>195.87070601390818</v>
      </c>
      <c r="N55" s="504">
        <f t="shared" si="26"/>
        <v>220.12929398609182</v>
      </c>
      <c r="O55" s="500">
        <v>0.95</v>
      </c>
      <c r="P55" s="504">
        <f t="shared" si="22"/>
        <v>208</v>
      </c>
      <c r="Q55" s="504">
        <f t="shared" si="23"/>
        <v>195.23232211990333</v>
      </c>
      <c r="R55" s="504">
        <f t="shared" si="24"/>
        <v>220.76767788009667</v>
      </c>
      <c r="S55" s="504">
        <f t="shared" si="27"/>
        <v>6.1884152990264374</v>
      </c>
      <c r="T55" s="504">
        <f t="shared" si="28"/>
        <v>208</v>
      </c>
      <c r="U55" s="392" t="e">
        <f ca="1">_xll.RiskNormal($E55,$S55,_xll.RiskName($A55))</f>
        <v>#NAME?</v>
      </c>
      <c r="V55" s="45"/>
    </row>
    <row r="56" spans="1:22" ht="13.35" customHeight="1">
      <c r="A56" s="392" t="s">
        <v>956</v>
      </c>
      <c r="B56" s="392" t="s">
        <v>36</v>
      </c>
      <c r="C56" s="1041" t="s">
        <v>957</v>
      </c>
      <c r="D56" s="516">
        <f>'Forest Fires'!C153</f>
        <v>1031</v>
      </c>
      <c r="E56" s="503">
        <v>1031</v>
      </c>
      <c r="F56" s="392" t="s">
        <v>931</v>
      </c>
      <c r="G56" s="392" t="s">
        <v>851</v>
      </c>
      <c r="H56" s="499">
        <f t="shared" si="20"/>
        <v>-5.83139133946722E-2</v>
      </c>
      <c r="I56" s="499">
        <f t="shared" si="21"/>
        <v>5.83139133946722E-2</v>
      </c>
      <c r="J56" s="392" t="s">
        <v>925</v>
      </c>
      <c r="K56" s="392" t="s">
        <v>926</v>
      </c>
      <c r="L56" s="45"/>
      <c r="M56" s="504">
        <f t="shared" si="25"/>
        <v>970.87835529009294</v>
      </c>
      <c r="N56" s="504">
        <f t="shared" si="26"/>
        <v>1091.1216447099071</v>
      </c>
      <c r="O56" s="500">
        <v>0.95</v>
      </c>
      <c r="P56" s="504">
        <f t="shared" si="22"/>
        <v>1031</v>
      </c>
      <c r="Q56" s="504">
        <f t="shared" si="23"/>
        <v>967.71405820009784</v>
      </c>
      <c r="R56" s="504">
        <f t="shared" si="24"/>
        <v>1094.2859417999023</v>
      </c>
      <c r="S56" s="504">
        <f t="shared" si="27"/>
        <v>30.674308525462774</v>
      </c>
      <c r="T56" s="504">
        <f t="shared" si="28"/>
        <v>1031</v>
      </c>
      <c r="U56" s="392" t="e">
        <f ca="1">_xll.RiskNormal($E56,$S56,_xll.RiskName($A56))</f>
        <v>#NAME?</v>
      </c>
      <c r="V56" s="45"/>
    </row>
    <row r="57" spans="1:22" ht="13.35" customHeight="1">
      <c r="A57" s="392" t="s">
        <v>958</v>
      </c>
      <c r="B57" s="392" t="s">
        <v>36</v>
      </c>
      <c r="C57" s="1041" t="s">
        <v>959</v>
      </c>
      <c r="D57" s="516">
        <f>'Forest Fires'!C154</f>
        <v>1029</v>
      </c>
      <c r="E57" s="503">
        <v>1029</v>
      </c>
      <c r="F57" s="392" t="s">
        <v>931</v>
      </c>
      <c r="G57" s="392" t="s">
        <v>851</v>
      </c>
      <c r="H57" s="499">
        <f t="shared" si="20"/>
        <v>-5.83139133946722E-2</v>
      </c>
      <c r="I57" s="499">
        <f t="shared" si="21"/>
        <v>5.83139133946722E-2</v>
      </c>
      <c r="J57" s="392" t="s">
        <v>925</v>
      </c>
      <c r="K57" s="392" t="s">
        <v>926</v>
      </c>
      <c r="L57" s="45"/>
      <c r="M57" s="504">
        <f t="shared" si="25"/>
        <v>968.99498311688228</v>
      </c>
      <c r="N57" s="504">
        <f t="shared" si="26"/>
        <v>1089.0050168831176</v>
      </c>
      <c r="O57" s="500">
        <v>0.95</v>
      </c>
      <c r="P57" s="504">
        <f t="shared" si="22"/>
        <v>1029</v>
      </c>
      <c r="Q57" s="504">
        <f t="shared" si="23"/>
        <v>965.83682433356034</v>
      </c>
      <c r="R57" s="504">
        <f t="shared" si="24"/>
        <v>1092.1631756664397</v>
      </c>
      <c r="S57" s="504">
        <f t="shared" si="27"/>
        <v>30.614804532202903</v>
      </c>
      <c r="T57" s="504">
        <f t="shared" si="28"/>
        <v>1029</v>
      </c>
      <c r="U57" s="392" t="e">
        <f ca="1">_xll.RiskNormal($E57,$S57,_xll.RiskName($A57))</f>
        <v>#NAME?</v>
      </c>
      <c r="V57" s="45"/>
    </row>
    <row r="58" spans="1:22" ht="13.35" customHeight="1">
      <c r="A58" s="392" t="s">
        <v>960</v>
      </c>
      <c r="B58" s="392" t="s">
        <v>36</v>
      </c>
      <c r="C58" s="1041" t="s">
        <v>961</v>
      </c>
      <c r="D58" s="516">
        <f>'Forest Fires'!C155</f>
        <v>1026</v>
      </c>
      <c r="E58" s="503">
        <v>1026</v>
      </c>
      <c r="F58" s="392" t="s">
        <v>931</v>
      </c>
      <c r="G58" s="392" t="s">
        <v>851</v>
      </c>
      <c r="H58" s="499">
        <f t="shared" si="20"/>
        <v>-5.83139133946722E-2</v>
      </c>
      <c r="I58" s="499">
        <f t="shared" si="21"/>
        <v>5.83139133946722E-2</v>
      </c>
      <c r="J58" s="392" t="s">
        <v>925</v>
      </c>
      <c r="K58" s="392" t="s">
        <v>926</v>
      </c>
      <c r="L58" s="45"/>
      <c r="M58" s="504">
        <f t="shared" si="25"/>
        <v>966.16992485706635</v>
      </c>
      <c r="N58" s="504">
        <f t="shared" si="26"/>
        <v>1085.8300751429338</v>
      </c>
      <c r="O58" s="500">
        <v>0.95</v>
      </c>
      <c r="P58" s="504">
        <f t="shared" si="22"/>
        <v>1026</v>
      </c>
      <c r="Q58" s="504">
        <f t="shared" si="23"/>
        <v>963.02097353375405</v>
      </c>
      <c r="R58" s="504">
        <f t="shared" si="24"/>
        <v>1088.9790264662461</v>
      </c>
      <c r="S58" s="504">
        <f t="shared" si="27"/>
        <v>30.525548542313103</v>
      </c>
      <c r="T58" s="504">
        <f t="shared" si="28"/>
        <v>1026</v>
      </c>
      <c r="U58" s="392" t="e">
        <f ca="1">_xll.RiskNormal($E58,$S58,_xll.RiskName($A58))</f>
        <v>#NAME?</v>
      </c>
      <c r="V58" s="45"/>
    </row>
    <row r="59" spans="1:22">
      <c r="A59" s="392" t="s">
        <v>962</v>
      </c>
      <c r="B59" s="392" t="s">
        <v>36</v>
      </c>
      <c r="C59" s="1041" t="s">
        <v>963</v>
      </c>
      <c r="D59" s="496">
        <f>'Forest Fires'!E102</f>
        <v>0.92800000000000005</v>
      </c>
      <c r="E59" s="497">
        <v>0.92800000000000005</v>
      </c>
      <c r="F59" s="392" t="s">
        <v>964</v>
      </c>
      <c r="G59" s="392" t="s">
        <v>851</v>
      </c>
      <c r="H59" s="499">
        <v>-0.05</v>
      </c>
      <c r="I59" s="499">
        <v>4.5258620689655089E-2</v>
      </c>
      <c r="J59" s="339" t="s">
        <v>902</v>
      </c>
      <c r="K59" s="342"/>
      <c r="L59" s="45"/>
      <c r="M59" s="504">
        <f t="shared" si="25"/>
        <v>0.88160000000000005</v>
      </c>
      <c r="N59" s="504">
        <f t="shared" si="26"/>
        <v>0.97</v>
      </c>
      <c r="O59" s="500">
        <v>0.95</v>
      </c>
      <c r="P59" s="499">
        <f t="shared" si="22"/>
        <v>0.92579999999999996</v>
      </c>
      <c r="Q59" s="499">
        <f t="shared" si="23"/>
        <v>0.87927368421052632</v>
      </c>
      <c r="R59" s="499">
        <f t="shared" si="24"/>
        <v>0.97232631578947371</v>
      </c>
      <c r="S59" s="499">
        <f t="shared" si="27"/>
        <v>2.1428571428571391E-2</v>
      </c>
      <c r="T59" s="504">
        <f t="shared" si="28"/>
        <v>0.92800000000000005</v>
      </c>
      <c r="U59" s="392" t="e">
        <f ca="1">_xll.RiskPert($M59,$P59,$N59,_xll.RiskName($A59))</f>
        <v>#NAME?</v>
      </c>
      <c r="V59" s="45"/>
    </row>
    <row r="60" spans="1:22">
      <c r="A60" s="392" t="s">
        <v>965</v>
      </c>
      <c r="B60" s="392" t="s">
        <v>36</v>
      </c>
      <c r="C60" s="1041" t="s">
        <v>966</v>
      </c>
      <c r="D60" s="395">
        <f>'Forest Fires'!K103</f>
        <v>4.7</v>
      </c>
      <c r="E60" s="517">
        <v>4.7</v>
      </c>
      <c r="F60" s="392" t="s">
        <v>967</v>
      </c>
      <c r="G60" s="392" t="s">
        <v>851</v>
      </c>
      <c r="H60" s="498">
        <f>(-(1.9*1.96)/4.7)</f>
        <v>-0.79234042553191486</v>
      </c>
      <c r="I60" s="499">
        <f>(1.9*1.96/4.7)</f>
        <v>0.79234042553191486</v>
      </c>
      <c r="J60" s="392" t="s">
        <v>968</v>
      </c>
      <c r="K60" s="16" t="s">
        <v>969</v>
      </c>
      <c r="L60" s="45"/>
      <c r="M60" s="504">
        <f t="shared" si="25"/>
        <v>0.97599999999999998</v>
      </c>
      <c r="N60" s="504">
        <f t="shared" si="26"/>
        <v>8.4239999999999995</v>
      </c>
      <c r="O60" s="507">
        <v>0.95</v>
      </c>
      <c r="P60" s="504">
        <f t="shared" si="22"/>
        <v>4.6999999999999993</v>
      </c>
      <c r="Q60" s="504">
        <f t="shared" si="23"/>
        <v>0.7799999999999998</v>
      </c>
      <c r="R60" s="504">
        <f t="shared" si="24"/>
        <v>8.6199999999999992</v>
      </c>
      <c r="S60" s="504">
        <f t="shared" si="27"/>
        <v>1.9000000000000001</v>
      </c>
      <c r="T60" s="504">
        <f t="shared" si="28"/>
        <v>4.7</v>
      </c>
      <c r="U60" s="392" t="e">
        <f ca="1">_xll.RiskNormal($E60,$S60,_xll.RiskName($A60))</f>
        <v>#NAME?</v>
      </c>
      <c r="V60" s="45"/>
    </row>
    <row r="61" spans="1:22">
      <c r="A61" s="392" t="s">
        <v>970</v>
      </c>
      <c r="B61" s="392" t="s">
        <v>36</v>
      </c>
      <c r="C61" s="1041" t="s">
        <v>971</v>
      </c>
      <c r="D61" s="395">
        <f>'Forest Fires'!K105</f>
        <v>0.26</v>
      </c>
      <c r="E61" s="517">
        <v>0.26</v>
      </c>
      <c r="F61" s="392" t="s">
        <v>967</v>
      </c>
      <c r="G61" s="392" t="s">
        <v>851</v>
      </c>
      <c r="H61" s="498">
        <f>(1.96*-0.07)/0.26</f>
        <v>-0.52769230769230768</v>
      </c>
      <c r="I61" s="499">
        <f>(1.96*0.07)/0.26</f>
        <v>0.52769230769230768</v>
      </c>
      <c r="J61" s="392" t="s">
        <v>968</v>
      </c>
      <c r="K61" s="16" t="s">
        <v>972</v>
      </c>
      <c r="L61" s="45"/>
      <c r="M61" s="504">
        <f t="shared" si="25"/>
        <v>0.12280000000000002</v>
      </c>
      <c r="N61" s="504">
        <f t="shared" si="26"/>
        <v>0.3972</v>
      </c>
      <c r="O61" s="507">
        <v>0.95</v>
      </c>
      <c r="P61" s="504">
        <f t="shared" si="22"/>
        <v>0.26</v>
      </c>
      <c r="Q61" s="504">
        <f t="shared" si="23"/>
        <v>0.11557894736842106</v>
      </c>
      <c r="R61" s="504">
        <f t="shared" si="24"/>
        <v>0.40442105263157896</v>
      </c>
      <c r="S61" s="504">
        <f t="shared" si="27"/>
        <v>6.9999999999999993E-2</v>
      </c>
      <c r="T61" s="504">
        <f t="shared" si="28"/>
        <v>0.26</v>
      </c>
      <c r="U61" s="392" t="e">
        <f ca="1">_xll.RiskNormal($E61,$S61,_xll.RiskName($A61))</f>
        <v>#NAME?</v>
      </c>
      <c r="V61" s="45"/>
    </row>
    <row r="62" spans="1:22">
      <c r="A62" s="392" t="s">
        <v>973</v>
      </c>
      <c r="B62" s="392" t="s">
        <v>36</v>
      </c>
      <c r="C62" s="1041" t="s">
        <v>974</v>
      </c>
      <c r="D62" s="505">
        <f>'Forest Fires'!K107</f>
        <v>1569</v>
      </c>
      <c r="E62" s="506">
        <v>1569</v>
      </c>
      <c r="F62" s="392" t="s">
        <v>967</v>
      </c>
      <c r="G62" s="392" t="s">
        <v>851</v>
      </c>
      <c r="H62" s="498">
        <f>(1.96*-131)/1569</f>
        <v>-0.16364563416188654</v>
      </c>
      <c r="I62" s="499">
        <f>(1.96*131)/1569</f>
        <v>0.16364563416188654</v>
      </c>
      <c r="J62" s="392" t="s">
        <v>968</v>
      </c>
      <c r="K62" s="16" t="s">
        <v>975</v>
      </c>
      <c r="L62" s="45"/>
      <c r="M62" s="504">
        <f t="shared" si="25"/>
        <v>1312.24</v>
      </c>
      <c r="N62" s="504">
        <f t="shared" si="26"/>
        <v>1825.76</v>
      </c>
      <c r="O62" s="507">
        <v>0.95</v>
      </c>
      <c r="P62" s="504">
        <f t="shared" si="22"/>
        <v>1569</v>
      </c>
      <c r="Q62" s="504">
        <f t="shared" si="23"/>
        <v>1298.7263157894736</v>
      </c>
      <c r="R62" s="504">
        <f t="shared" si="24"/>
        <v>1839.2736842105264</v>
      </c>
      <c r="S62" s="504">
        <f t="shared" si="27"/>
        <v>131</v>
      </c>
      <c r="T62" s="504">
        <f t="shared" si="28"/>
        <v>1569</v>
      </c>
      <c r="U62" s="392" t="e">
        <f ca="1">_xll.RiskNormal($E62,$S62,_xll.RiskName($A62))</f>
        <v>#NAME?</v>
      </c>
      <c r="V62" s="45"/>
    </row>
    <row r="63" spans="1:22">
      <c r="A63" s="392" t="s">
        <v>976</v>
      </c>
      <c r="B63" s="392" t="s">
        <v>465</v>
      </c>
      <c r="C63" s="1041" t="s">
        <v>977</v>
      </c>
      <c r="D63" s="505">
        <f>'Forest ShrubScrub Data'!N34</f>
        <v>812030</v>
      </c>
      <c r="E63" s="506">
        <v>812030</v>
      </c>
      <c r="F63" s="392" t="s">
        <v>477</v>
      </c>
      <c r="G63" s="392" t="s">
        <v>851</v>
      </c>
      <c r="H63" s="499">
        <v>-0.05</v>
      </c>
      <c r="I63" s="499">
        <v>0.05</v>
      </c>
      <c r="J63" s="392" t="s">
        <v>902</v>
      </c>
      <c r="K63" s="16" t="s">
        <v>911</v>
      </c>
      <c r="L63" s="45"/>
      <c r="M63" s="504">
        <f t="shared" si="25"/>
        <v>771428.5</v>
      </c>
      <c r="N63" s="504">
        <f t="shared" si="26"/>
        <v>852631.5</v>
      </c>
      <c r="O63" s="500">
        <v>0.95</v>
      </c>
      <c r="P63" s="504">
        <f t="shared" si="22"/>
        <v>812030</v>
      </c>
      <c r="Q63" s="504">
        <f t="shared" si="23"/>
        <v>769291.57894736843</v>
      </c>
      <c r="R63" s="504">
        <f t="shared" si="24"/>
        <v>854768.42105263157</v>
      </c>
      <c r="S63" s="504">
        <f t="shared" si="27"/>
        <v>20715.051020408162</v>
      </c>
      <c r="T63" s="504">
        <f t="shared" si="28"/>
        <v>812030</v>
      </c>
      <c r="U63" s="392" t="e">
        <f ca="1">_xll.RiskNormal($E63,$S63,_xll.RiskName($A63))</f>
        <v>#NAME?</v>
      </c>
      <c r="V63" s="45"/>
    </row>
    <row r="64" spans="1:22">
      <c r="A64" s="392" t="s">
        <v>978</v>
      </c>
      <c r="B64" s="392" t="s">
        <v>465</v>
      </c>
      <c r="C64" s="1041" t="s">
        <v>979</v>
      </c>
      <c r="D64" s="505">
        <f>'Forest ShrubScrub Data'!N35</f>
        <v>170959</v>
      </c>
      <c r="E64" s="506">
        <v>170959</v>
      </c>
      <c r="F64" s="392" t="s">
        <v>477</v>
      </c>
      <c r="G64" s="392" t="s">
        <v>851</v>
      </c>
      <c r="H64" s="499">
        <v>-0.05</v>
      </c>
      <c r="I64" s="499">
        <v>0.05</v>
      </c>
      <c r="J64" s="392" t="s">
        <v>902</v>
      </c>
      <c r="K64" s="16" t="s">
        <v>911</v>
      </c>
      <c r="L64" s="45"/>
      <c r="M64" s="504">
        <f t="shared" si="25"/>
        <v>162411.04999999999</v>
      </c>
      <c r="N64" s="504">
        <f t="shared" si="26"/>
        <v>179506.95</v>
      </c>
      <c r="O64" s="500">
        <v>0.95</v>
      </c>
      <c r="P64" s="504">
        <f t="shared" si="22"/>
        <v>170959</v>
      </c>
      <c r="Q64" s="504">
        <f t="shared" si="23"/>
        <v>161961.15789473683</v>
      </c>
      <c r="R64" s="504">
        <f t="shared" si="24"/>
        <v>179956.84210526317</v>
      </c>
      <c r="S64" s="504">
        <f t="shared" si="27"/>
        <v>4361.1989795918371</v>
      </c>
      <c r="T64" s="504">
        <f t="shared" si="28"/>
        <v>170959</v>
      </c>
      <c r="U64" s="392" t="e">
        <f ca="1">_xll.RiskNormal($E64,$S64,_xll.RiskName($A64))</f>
        <v>#NAME?</v>
      </c>
      <c r="V64" s="45"/>
    </row>
    <row r="65" spans="1:22">
      <c r="A65" s="392" t="s">
        <v>980</v>
      </c>
      <c r="B65" s="392" t="s">
        <v>465</v>
      </c>
      <c r="C65" s="1041" t="s">
        <v>981</v>
      </c>
      <c r="D65" s="505">
        <f>'Forest ShrubScrub Data'!N36</f>
        <v>35795</v>
      </c>
      <c r="E65" s="506">
        <v>35795</v>
      </c>
      <c r="F65" s="392" t="s">
        <v>477</v>
      </c>
      <c r="G65" s="392" t="s">
        <v>851</v>
      </c>
      <c r="H65" s="499">
        <v>-0.05</v>
      </c>
      <c r="I65" s="499">
        <v>0.05</v>
      </c>
      <c r="J65" s="392" t="s">
        <v>902</v>
      </c>
      <c r="K65" s="16" t="s">
        <v>911</v>
      </c>
      <c r="L65" s="45"/>
      <c r="M65" s="504">
        <f t="shared" si="25"/>
        <v>34005.25</v>
      </c>
      <c r="N65" s="504">
        <f t="shared" si="26"/>
        <v>37584.75</v>
      </c>
      <c r="O65" s="500">
        <v>0.95</v>
      </c>
      <c r="P65" s="504">
        <f t="shared" si="22"/>
        <v>35795</v>
      </c>
      <c r="Q65" s="504">
        <f t="shared" si="23"/>
        <v>33911.052631578947</v>
      </c>
      <c r="R65" s="504">
        <f t="shared" si="24"/>
        <v>37678.947368421053</v>
      </c>
      <c r="S65" s="504">
        <f t="shared" si="27"/>
        <v>913.13775510204084</v>
      </c>
      <c r="T65" s="504">
        <f t="shared" si="28"/>
        <v>35795</v>
      </c>
      <c r="U65" s="392" t="e">
        <f ca="1">_xll.RiskNormal($E65,$S65,_xll.RiskName($A65))</f>
        <v>#NAME?</v>
      </c>
      <c r="V65" s="45"/>
    </row>
    <row r="66" spans="1:22">
      <c r="A66" s="392" t="s">
        <v>982</v>
      </c>
      <c r="B66" s="392" t="s">
        <v>465</v>
      </c>
      <c r="C66" s="1041" t="s">
        <v>983</v>
      </c>
      <c r="D66" s="505">
        <f>'Forest ShrubScrub Data'!N37</f>
        <v>186420</v>
      </c>
      <c r="E66" s="506">
        <v>186420</v>
      </c>
      <c r="F66" s="392" t="s">
        <v>477</v>
      </c>
      <c r="G66" s="392" t="s">
        <v>851</v>
      </c>
      <c r="H66" s="499">
        <v>-0.05</v>
      </c>
      <c r="I66" s="499">
        <v>0.05</v>
      </c>
      <c r="J66" s="392" t="s">
        <v>902</v>
      </c>
      <c r="K66" s="16" t="s">
        <v>911</v>
      </c>
      <c r="L66" s="45"/>
      <c r="M66" s="504">
        <f t="shared" si="25"/>
        <v>177099</v>
      </c>
      <c r="N66" s="504">
        <f t="shared" si="26"/>
        <v>195741</v>
      </c>
      <c r="O66" s="500">
        <v>0.95</v>
      </c>
      <c r="P66" s="504">
        <f t="shared" si="22"/>
        <v>186420</v>
      </c>
      <c r="Q66" s="504">
        <f t="shared" si="23"/>
        <v>176608.42105263157</v>
      </c>
      <c r="R66" s="504">
        <f t="shared" si="24"/>
        <v>196231.57894736843</v>
      </c>
      <c r="S66" s="504">
        <f t="shared" si="27"/>
        <v>4755.6122448979595</v>
      </c>
      <c r="T66" s="504">
        <f t="shared" si="28"/>
        <v>186420</v>
      </c>
      <c r="U66" s="392" t="e">
        <f ca="1">_xll.RiskNormal($E66,$S66,_xll.RiskName($A66))</f>
        <v>#NAME?</v>
      </c>
      <c r="V66" s="45"/>
    </row>
    <row r="67" spans="1:22">
      <c r="A67" s="392" t="s">
        <v>984</v>
      </c>
      <c r="B67" s="392" t="s">
        <v>465</v>
      </c>
      <c r="C67" s="1041" t="s">
        <v>985</v>
      </c>
      <c r="D67" s="505">
        <f>'Forest ShrubScrub Data'!N38</f>
        <v>59435</v>
      </c>
      <c r="E67" s="506">
        <v>59435</v>
      </c>
      <c r="F67" s="392" t="s">
        <v>477</v>
      </c>
      <c r="G67" s="392" t="s">
        <v>851</v>
      </c>
      <c r="H67" s="499">
        <v>-0.05</v>
      </c>
      <c r="I67" s="499">
        <v>0.05</v>
      </c>
      <c r="J67" s="392" t="s">
        <v>902</v>
      </c>
      <c r="K67" s="16" t="s">
        <v>911</v>
      </c>
      <c r="L67" s="45"/>
      <c r="M67" s="504">
        <f t="shared" si="25"/>
        <v>56463.25</v>
      </c>
      <c r="N67" s="504">
        <f t="shared" si="26"/>
        <v>62406.75</v>
      </c>
      <c r="O67" s="500">
        <v>0.95</v>
      </c>
      <c r="P67" s="504">
        <f t="shared" si="22"/>
        <v>59435</v>
      </c>
      <c r="Q67" s="504">
        <f t="shared" si="23"/>
        <v>56306.84210526316</v>
      </c>
      <c r="R67" s="504">
        <f t="shared" si="24"/>
        <v>62563.15789473684</v>
      </c>
      <c r="S67" s="504">
        <f t="shared" si="27"/>
        <v>1516.1989795918369</v>
      </c>
      <c r="T67" s="504">
        <f t="shared" si="28"/>
        <v>59435</v>
      </c>
      <c r="U67" s="392" t="e">
        <f ca="1">_xll.RiskNormal($E67,$S67,_xll.RiskName($A67))</f>
        <v>#NAME?</v>
      </c>
      <c r="V67" s="45"/>
    </row>
    <row r="68" spans="1:22">
      <c r="A68" s="392" t="s">
        <v>986</v>
      </c>
      <c r="B68" s="392" t="s">
        <v>465</v>
      </c>
      <c r="C68" s="1041" t="s">
        <v>987</v>
      </c>
      <c r="D68" s="505">
        <f>'Forest ShrubScrub Data'!N39</f>
        <v>32678</v>
      </c>
      <c r="E68" s="506">
        <v>32678</v>
      </c>
      <c r="F68" s="392" t="s">
        <v>477</v>
      </c>
      <c r="G68" s="392" t="s">
        <v>851</v>
      </c>
      <c r="H68" s="499">
        <v>-0.05</v>
      </c>
      <c r="I68" s="499">
        <v>0.05</v>
      </c>
      <c r="J68" s="392" t="s">
        <v>902</v>
      </c>
      <c r="K68" s="16" t="s">
        <v>911</v>
      </c>
      <c r="L68" s="45"/>
      <c r="M68" s="504">
        <f t="shared" si="25"/>
        <v>31044.1</v>
      </c>
      <c r="N68" s="504">
        <f t="shared" si="26"/>
        <v>34311.9</v>
      </c>
      <c r="O68" s="500">
        <v>0.95</v>
      </c>
      <c r="P68" s="504">
        <f t="shared" si="22"/>
        <v>32678</v>
      </c>
      <c r="Q68" s="504">
        <f t="shared" si="23"/>
        <v>30958.105263157893</v>
      </c>
      <c r="R68" s="504">
        <f t="shared" si="24"/>
        <v>34397.894736842107</v>
      </c>
      <c r="S68" s="504">
        <f t="shared" si="27"/>
        <v>833.62244897959192</v>
      </c>
      <c r="T68" s="504">
        <f t="shared" si="28"/>
        <v>32678</v>
      </c>
      <c r="U68" s="392" t="e">
        <f ca="1">_xll.RiskNormal($E68,$S68,_xll.RiskName($A68))</f>
        <v>#NAME?</v>
      </c>
      <c r="V68" s="45"/>
    </row>
    <row r="69" spans="1:22">
      <c r="A69" s="392" t="s">
        <v>988</v>
      </c>
      <c r="B69" s="392" t="s">
        <v>465</v>
      </c>
      <c r="C69" s="1041" t="s">
        <v>989</v>
      </c>
      <c r="D69" s="505">
        <f>'Forest ShrubScrub Data'!N40</f>
        <v>166917</v>
      </c>
      <c r="E69" s="506">
        <v>166917</v>
      </c>
      <c r="F69" s="392" t="s">
        <v>477</v>
      </c>
      <c r="G69" s="392" t="s">
        <v>851</v>
      </c>
      <c r="H69" s="499">
        <v>-0.05</v>
      </c>
      <c r="I69" s="499">
        <v>0.05</v>
      </c>
      <c r="J69" s="392" t="s">
        <v>902</v>
      </c>
      <c r="K69" s="16" t="s">
        <v>911</v>
      </c>
      <c r="L69" s="45"/>
      <c r="M69" s="504">
        <f t="shared" si="25"/>
        <v>158571.15</v>
      </c>
      <c r="N69" s="504">
        <f t="shared" si="26"/>
        <v>175262.85</v>
      </c>
      <c r="O69" s="500">
        <v>0.95</v>
      </c>
      <c r="P69" s="504">
        <f t="shared" si="22"/>
        <v>166917</v>
      </c>
      <c r="Q69" s="504">
        <f t="shared" si="23"/>
        <v>158131.89473684211</v>
      </c>
      <c r="R69" s="504">
        <f t="shared" si="24"/>
        <v>175702.10526315789</v>
      </c>
      <c r="S69" s="504">
        <f t="shared" si="27"/>
        <v>4258.0867346938776</v>
      </c>
      <c r="T69" s="504">
        <f t="shared" si="28"/>
        <v>166917</v>
      </c>
      <c r="U69" s="392" t="e">
        <f ca="1">_xll.RiskNormal($E69,$S69,_xll.RiskName($A69))</f>
        <v>#NAME?</v>
      </c>
      <c r="V69" s="45"/>
    </row>
    <row r="70" spans="1:22">
      <c r="A70" s="392" t="s">
        <v>990</v>
      </c>
      <c r="B70" s="392" t="s">
        <v>465</v>
      </c>
      <c r="C70" s="1041" t="s">
        <v>991</v>
      </c>
      <c r="D70" s="505">
        <f>'Forest ShrubScrub Data'!O34</f>
        <v>402194</v>
      </c>
      <c r="E70" s="506">
        <v>402194</v>
      </c>
      <c r="F70" s="392" t="s">
        <v>477</v>
      </c>
      <c r="G70" s="392" t="s">
        <v>851</v>
      </c>
      <c r="H70" s="499">
        <v>-0.05</v>
      </c>
      <c r="I70" s="499">
        <v>0.05</v>
      </c>
      <c r="J70" s="392" t="s">
        <v>902</v>
      </c>
      <c r="K70" s="16" t="s">
        <v>911</v>
      </c>
      <c r="L70" s="45"/>
      <c r="M70" s="504">
        <f t="shared" si="25"/>
        <v>382084.3</v>
      </c>
      <c r="N70" s="504">
        <f t="shared" si="26"/>
        <v>422303.7</v>
      </c>
      <c r="O70" s="500">
        <v>0.95</v>
      </c>
      <c r="P70" s="504">
        <f t="shared" si="22"/>
        <v>402194</v>
      </c>
      <c r="Q70" s="504">
        <f t="shared" si="23"/>
        <v>381025.89473684208</v>
      </c>
      <c r="R70" s="504">
        <f t="shared" si="24"/>
        <v>423362.10526315792</v>
      </c>
      <c r="S70" s="504">
        <f t="shared" si="27"/>
        <v>10260.051020408164</v>
      </c>
      <c r="T70" s="504">
        <f t="shared" si="28"/>
        <v>402194</v>
      </c>
      <c r="U70" s="392" t="e">
        <f ca="1">_xll.RiskNormal($E70,$S70,_xll.RiskName($A70))</f>
        <v>#NAME?</v>
      </c>
      <c r="V70" s="45"/>
    </row>
    <row r="71" spans="1:22">
      <c r="A71" s="392" t="s">
        <v>992</v>
      </c>
      <c r="B71" s="392" t="s">
        <v>465</v>
      </c>
      <c r="C71" s="1041" t="s">
        <v>993</v>
      </c>
      <c r="D71" s="505">
        <f>'Forest ShrubScrub Data'!O35</f>
        <v>57039</v>
      </c>
      <c r="E71" s="506">
        <v>57039</v>
      </c>
      <c r="F71" s="392" t="s">
        <v>477</v>
      </c>
      <c r="G71" s="392" t="s">
        <v>851</v>
      </c>
      <c r="H71" s="499">
        <v>-0.05</v>
      </c>
      <c r="I71" s="499">
        <v>0.05</v>
      </c>
      <c r="J71" s="392" t="s">
        <v>902</v>
      </c>
      <c r="K71" s="16" t="s">
        <v>911</v>
      </c>
      <c r="L71" s="45"/>
      <c r="M71" s="504">
        <f t="shared" si="25"/>
        <v>54187.05</v>
      </c>
      <c r="N71" s="504">
        <f t="shared" si="26"/>
        <v>59890.95</v>
      </c>
      <c r="O71" s="500">
        <v>0.95</v>
      </c>
      <c r="P71" s="504">
        <f t="shared" si="22"/>
        <v>57039</v>
      </c>
      <c r="Q71" s="504">
        <f t="shared" si="23"/>
        <v>54036.947368421053</v>
      </c>
      <c r="R71" s="504">
        <f t="shared" si="24"/>
        <v>60041.052631578947</v>
      </c>
      <c r="S71" s="504">
        <f t="shared" si="27"/>
        <v>1455.0765306122451</v>
      </c>
      <c r="T71" s="504">
        <f t="shared" si="28"/>
        <v>57039</v>
      </c>
      <c r="U71" s="392" t="e">
        <f ca="1">_xll.RiskNormal($E71,$S71,_xll.RiskName($A71))</f>
        <v>#NAME?</v>
      </c>
      <c r="V71" s="45"/>
    </row>
    <row r="72" spans="1:22">
      <c r="A72" s="392" t="s">
        <v>994</v>
      </c>
      <c r="B72" s="392" t="s">
        <v>465</v>
      </c>
      <c r="C72" s="1041" t="s">
        <v>995</v>
      </c>
      <c r="D72" s="505">
        <f>'Forest ShrubScrub Data'!O36</f>
        <v>26642</v>
      </c>
      <c r="E72" s="506">
        <v>26642</v>
      </c>
      <c r="F72" s="392" t="s">
        <v>477</v>
      </c>
      <c r="G72" s="392" t="s">
        <v>851</v>
      </c>
      <c r="H72" s="499">
        <v>-0.05</v>
      </c>
      <c r="I72" s="499">
        <v>0.05</v>
      </c>
      <c r="J72" s="392" t="s">
        <v>902</v>
      </c>
      <c r="K72" s="16" t="s">
        <v>911</v>
      </c>
      <c r="L72" s="45"/>
      <c r="M72" s="504">
        <f t="shared" si="25"/>
        <v>25309.9</v>
      </c>
      <c r="N72" s="504">
        <f t="shared" si="26"/>
        <v>27974.1</v>
      </c>
      <c r="O72" s="500">
        <v>0.95</v>
      </c>
      <c r="P72" s="504">
        <f t="shared" si="22"/>
        <v>26642</v>
      </c>
      <c r="Q72" s="504">
        <f t="shared" si="23"/>
        <v>25239.789473684214</v>
      </c>
      <c r="R72" s="504">
        <f t="shared" si="24"/>
        <v>28044.210526315786</v>
      </c>
      <c r="S72" s="504">
        <f t="shared" si="27"/>
        <v>679.64285714285722</v>
      </c>
      <c r="T72" s="504">
        <f t="shared" si="28"/>
        <v>26642</v>
      </c>
      <c r="U72" s="392" t="e">
        <f ca="1">_xll.RiskNormal($E72,$S72,_xll.RiskName($A72))</f>
        <v>#NAME?</v>
      </c>
      <c r="V72" s="45"/>
    </row>
    <row r="73" spans="1:22">
      <c r="A73" s="392" t="s">
        <v>996</v>
      </c>
      <c r="B73" s="392" t="s">
        <v>465</v>
      </c>
      <c r="C73" s="1041" t="s">
        <v>997</v>
      </c>
      <c r="D73" s="505">
        <f>'Forest ShrubScrub Data'!O37</f>
        <v>56213</v>
      </c>
      <c r="E73" s="506">
        <v>56213</v>
      </c>
      <c r="F73" s="392" t="s">
        <v>477</v>
      </c>
      <c r="G73" s="392" t="s">
        <v>851</v>
      </c>
      <c r="H73" s="499">
        <v>-0.05</v>
      </c>
      <c r="I73" s="499">
        <v>0.05</v>
      </c>
      <c r="J73" s="392" t="s">
        <v>902</v>
      </c>
      <c r="K73" s="16" t="s">
        <v>911</v>
      </c>
      <c r="L73" s="45"/>
      <c r="M73" s="504">
        <f t="shared" si="25"/>
        <v>53402.35</v>
      </c>
      <c r="N73" s="504">
        <f t="shared" si="26"/>
        <v>59023.65</v>
      </c>
      <c r="O73" s="500">
        <v>0.95</v>
      </c>
      <c r="P73" s="504">
        <f t="shared" si="22"/>
        <v>56213</v>
      </c>
      <c r="Q73" s="504">
        <f t="shared" si="23"/>
        <v>53254.42105263158</v>
      </c>
      <c r="R73" s="504">
        <f t="shared" si="24"/>
        <v>59171.57894736842</v>
      </c>
      <c r="S73" s="504">
        <f t="shared" si="27"/>
        <v>1434.0051020408164</v>
      </c>
      <c r="T73" s="504">
        <f t="shared" si="28"/>
        <v>56213</v>
      </c>
      <c r="U73" s="392" t="e">
        <f ca="1">_xll.RiskNormal($E73,$S73,_xll.RiskName($A73))</f>
        <v>#NAME?</v>
      </c>
      <c r="V73" s="45"/>
    </row>
    <row r="74" spans="1:22">
      <c r="A74" s="392" t="s">
        <v>998</v>
      </c>
      <c r="B74" s="392" t="s">
        <v>465</v>
      </c>
      <c r="C74" s="1041" t="s">
        <v>999</v>
      </c>
      <c r="D74" s="505">
        <f>'Forest ShrubScrub Data'!O38</f>
        <v>75989</v>
      </c>
      <c r="E74" s="506">
        <v>75989</v>
      </c>
      <c r="F74" s="392" t="s">
        <v>477</v>
      </c>
      <c r="G74" s="392" t="s">
        <v>851</v>
      </c>
      <c r="H74" s="499">
        <v>-0.05</v>
      </c>
      <c r="I74" s="499">
        <v>0.05</v>
      </c>
      <c r="J74" s="392" t="s">
        <v>902</v>
      </c>
      <c r="K74" s="16" t="s">
        <v>911</v>
      </c>
      <c r="L74" s="45"/>
      <c r="M74" s="504">
        <f t="shared" si="25"/>
        <v>72189.55</v>
      </c>
      <c r="N74" s="504">
        <f t="shared" si="26"/>
        <v>79788.45</v>
      </c>
      <c r="O74" s="500">
        <v>0.95</v>
      </c>
      <c r="P74" s="504">
        <f t="shared" si="22"/>
        <v>75989</v>
      </c>
      <c r="Q74" s="504">
        <f t="shared" si="23"/>
        <v>71989.578947368427</v>
      </c>
      <c r="R74" s="504">
        <f t="shared" si="24"/>
        <v>79988.421052631573</v>
      </c>
      <c r="S74" s="504">
        <f t="shared" si="27"/>
        <v>1938.4948979591838</v>
      </c>
      <c r="T74" s="504">
        <f t="shared" si="28"/>
        <v>75989</v>
      </c>
      <c r="U74" s="392" t="e">
        <f ca="1">_xll.RiskNormal($E74,$S74,_xll.RiskName($A74))</f>
        <v>#NAME?</v>
      </c>
      <c r="V74" s="45"/>
    </row>
    <row r="75" spans="1:22">
      <c r="A75" s="392" t="s">
        <v>1000</v>
      </c>
      <c r="B75" s="392" t="s">
        <v>465</v>
      </c>
      <c r="C75" s="1041" t="s">
        <v>1001</v>
      </c>
      <c r="D75" s="505">
        <f>'Forest ShrubScrub Data'!O39</f>
        <v>7321</v>
      </c>
      <c r="E75" s="506">
        <v>7321</v>
      </c>
      <c r="F75" s="392" t="s">
        <v>477</v>
      </c>
      <c r="G75" s="392" t="s">
        <v>851</v>
      </c>
      <c r="H75" s="499">
        <v>-0.05</v>
      </c>
      <c r="I75" s="499">
        <v>0.05</v>
      </c>
      <c r="J75" s="392" t="s">
        <v>902</v>
      </c>
      <c r="K75" s="16" t="s">
        <v>911</v>
      </c>
      <c r="L75" s="45"/>
      <c r="M75" s="504">
        <f t="shared" si="25"/>
        <v>6954.95</v>
      </c>
      <c r="N75" s="504">
        <f t="shared" si="26"/>
        <v>7687.05</v>
      </c>
      <c r="O75" s="500">
        <v>0.95</v>
      </c>
      <c r="P75" s="504">
        <f t="shared" si="22"/>
        <v>7321</v>
      </c>
      <c r="Q75" s="504">
        <f t="shared" si="23"/>
        <v>6935.6842105263158</v>
      </c>
      <c r="R75" s="504">
        <f t="shared" si="24"/>
        <v>7706.3157894736842</v>
      </c>
      <c r="S75" s="504">
        <f t="shared" si="27"/>
        <v>186.76020408163265</v>
      </c>
      <c r="T75" s="504">
        <f t="shared" si="28"/>
        <v>7321</v>
      </c>
      <c r="U75" s="392" t="e">
        <f ca="1">_xll.RiskNormal($E75,$S75,_xll.RiskName($A75))</f>
        <v>#NAME?</v>
      </c>
      <c r="V75" s="45"/>
    </row>
    <row r="76" spans="1:22">
      <c r="A76" s="392" t="s">
        <v>1002</v>
      </c>
      <c r="B76" s="392" t="s">
        <v>465</v>
      </c>
      <c r="C76" s="1041" t="s">
        <v>1003</v>
      </c>
      <c r="D76" s="505">
        <f>'Forest ShrubScrub Data'!O40</f>
        <v>50314</v>
      </c>
      <c r="E76" s="506">
        <v>50314</v>
      </c>
      <c r="F76" s="392" t="s">
        <v>477</v>
      </c>
      <c r="G76" s="392" t="s">
        <v>851</v>
      </c>
      <c r="H76" s="499">
        <v>-0.05</v>
      </c>
      <c r="I76" s="499">
        <v>0.05</v>
      </c>
      <c r="J76" s="392" t="s">
        <v>902</v>
      </c>
      <c r="K76" s="16" t="s">
        <v>911</v>
      </c>
      <c r="L76" s="45"/>
      <c r="M76" s="504">
        <f t="shared" si="25"/>
        <v>47798.3</v>
      </c>
      <c r="N76" s="504">
        <f t="shared" si="26"/>
        <v>52829.7</v>
      </c>
      <c r="O76" s="500">
        <v>0.95</v>
      </c>
      <c r="P76" s="504">
        <f t="shared" si="22"/>
        <v>50314</v>
      </c>
      <c r="Q76" s="504">
        <f t="shared" si="23"/>
        <v>47665.894736842107</v>
      </c>
      <c r="R76" s="504">
        <f t="shared" si="24"/>
        <v>52962.105263157893</v>
      </c>
      <c r="S76" s="504">
        <f t="shared" si="27"/>
        <v>1283.5204081632655</v>
      </c>
      <c r="T76" s="504">
        <f t="shared" si="28"/>
        <v>50314</v>
      </c>
      <c r="U76" s="392" t="e">
        <f ca="1">_xll.RiskNormal($E76,$S76,_xll.RiskName($A76))</f>
        <v>#NAME?</v>
      </c>
      <c r="V76" s="45"/>
    </row>
    <row r="77" spans="1:22">
      <c r="A77" s="392" t="s">
        <v>1004</v>
      </c>
      <c r="B77" s="392" t="s">
        <v>1005</v>
      </c>
      <c r="C77" s="1041" t="s">
        <v>1006</v>
      </c>
      <c r="D77" s="505">
        <f>LYTInputs!AA57</f>
        <v>1129088</v>
      </c>
      <c r="E77" s="506">
        <v>1129088</v>
      </c>
      <c r="F77" s="392" t="s">
        <v>1007</v>
      </c>
      <c r="G77" s="392" t="s">
        <v>851</v>
      </c>
      <c r="H77" s="499">
        <v>-0.05</v>
      </c>
      <c r="I77" s="499">
        <v>0.05</v>
      </c>
      <c r="J77" s="392" t="s">
        <v>902</v>
      </c>
      <c r="K77" s="16"/>
      <c r="L77" s="45"/>
      <c r="M77" s="504">
        <f t="shared" si="25"/>
        <v>1072633.6000000001</v>
      </c>
      <c r="N77" s="504">
        <f t="shared" si="26"/>
        <v>1185542.3999999999</v>
      </c>
      <c r="O77" s="507">
        <v>0.95</v>
      </c>
      <c r="P77" s="504">
        <f t="shared" si="22"/>
        <v>1129088</v>
      </c>
      <c r="Q77" s="504">
        <f t="shared" si="23"/>
        <v>1069662.3157894737</v>
      </c>
      <c r="R77" s="504">
        <f t="shared" si="24"/>
        <v>1188513.6842105263</v>
      </c>
      <c r="S77" s="504">
        <f t="shared" si="27"/>
        <v>28803.265306122452</v>
      </c>
      <c r="T77" s="504">
        <f t="shared" si="28"/>
        <v>1129088</v>
      </c>
      <c r="U77" s="392" t="e">
        <f ca="1">_xll.RiskNormal($E77,$S77,_xll.RiskName($A77))</f>
        <v>#NAME?</v>
      </c>
      <c r="V77" s="45"/>
    </row>
    <row r="78" spans="1:22">
      <c r="A78" s="392" t="s">
        <v>1008</v>
      </c>
      <c r="B78" s="392" t="s">
        <v>1005</v>
      </c>
      <c r="C78" s="1041" t="s">
        <v>1009</v>
      </c>
      <c r="D78" s="505">
        <f>LYTInputs!AB57</f>
        <v>1136160</v>
      </c>
      <c r="E78" s="506">
        <v>1136160</v>
      </c>
      <c r="F78" s="392" t="s">
        <v>1007</v>
      </c>
      <c r="G78" s="392" t="s">
        <v>851</v>
      </c>
      <c r="H78" s="499">
        <v>-0.05</v>
      </c>
      <c r="I78" s="499">
        <v>0.05</v>
      </c>
      <c r="J78" s="392" t="s">
        <v>902</v>
      </c>
      <c r="K78" s="16"/>
      <c r="L78" s="45"/>
      <c r="M78" s="504">
        <f t="shared" si="25"/>
        <v>1079352</v>
      </c>
      <c r="N78" s="504">
        <f t="shared" si="26"/>
        <v>1192968</v>
      </c>
      <c r="O78" s="507">
        <v>0.95</v>
      </c>
      <c r="P78" s="504">
        <f t="shared" si="22"/>
        <v>1136160</v>
      </c>
      <c r="Q78" s="504">
        <f t="shared" si="23"/>
        <v>1076362.105263158</v>
      </c>
      <c r="R78" s="504">
        <f t="shared" si="24"/>
        <v>1195957.894736842</v>
      </c>
      <c r="S78" s="504">
        <f t="shared" si="27"/>
        <v>28983.673469387755</v>
      </c>
      <c r="T78" s="504">
        <f t="shared" si="28"/>
        <v>1136160</v>
      </c>
      <c r="U78" s="392" t="e">
        <f ca="1">_xll.RiskNormal($E78,$S78,_xll.RiskName($A78))</f>
        <v>#NAME?</v>
      </c>
      <c r="V78" s="45"/>
    </row>
    <row r="79" spans="1:22">
      <c r="A79" s="392" t="s">
        <v>1010</v>
      </c>
      <c r="B79" s="392" t="s">
        <v>1005</v>
      </c>
      <c r="C79" s="1041" t="s">
        <v>1011</v>
      </c>
      <c r="D79" s="505">
        <f>LYTInputs!AC57</f>
        <v>1165826</v>
      </c>
      <c r="E79" s="506">
        <v>1165826</v>
      </c>
      <c r="F79" s="392" t="s">
        <v>1007</v>
      </c>
      <c r="G79" s="392" t="s">
        <v>851</v>
      </c>
      <c r="H79" s="499">
        <v>-0.05</v>
      </c>
      <c r="I79" s="499">
        <v>0.05</v>
      </c>
      <c r="J79" s="392" t="s">
        <v>902</v>
      </c>
      <c r="K79" s="16"/>
      <c r="L79" s="45"/>
      <c r="M79" s="504">
        <f t="shared" si="25"/>
        <v>1107534.7</v>
      </c>
      <c r="N79" s="504">
        <f t="shared" si="26"/>
        <v>1224117.3</v>
      </c>
      <c r="O79" s="507">
        <v>0.95</v>
      </c>
      <c r="P79" s="504">
        <f t="shared" si="22"/>
        <v>1165826</v>
      </c>
      <c r="Q79" s="504">
        <f t="shared" si="23"/>
        <v>1104466.7368421052</v>
      </c>
      <c r="R79" s="504">
        <f t="shared" si="24"/>
        <v>1227185.2631578948</v>
      </c>
      <c r="S79" s="504">
        <f t="shared" si="27"/>
        <v>29740.459183673473</v>
      </c>
      <c r="T79" s="504">
        <f t="shared" si="28"/>
        <v>1165826</v>
      </c>
      <c r="U79" s="392" t="e">
        <f ca="1">_xll.RiskNormal($E79,$S79,_xll.RiskName($A79))</f>
        <v>#NAME?</v>
      </c>
      <c r="V79" s="45"/>
    </row>
    <row r="80" spans="1:22">
      <c r="A80" s="392" t="s">
        <v>1012</v>
      </c>
      <c r="B80" s="392" t="s">
        <v>1005</v>
      </c>
      <c r="C80" s="1041" t="s">
        <v>1013</v>
      </c>
      <c r="D80" s="505">
        <f>LYTInputs!AD57</f>
        <v>1185394</v>
      </c>
      <c r="E80" s="506">
        <v>1185394</v>
      </c>
      <c r="F80" s="392" t="s">
        <v>1007</v>
      </c>
      <c r="G80" s="392" t="s">
        <v>851</v>
      </c>
      <c r="H80" s="499">
        <v>-0.05</v>
      </c>
      <c r="I80" s="499">
        <v>0.05</v>
      </c>
      <c r="J80" s="392" t="s">
        <v>902</v>
      </c>
      <c r="K80" s="16"/>
      <c r="L80" s="45"/>
      <c r="M80" s="504">
        <f t="shared" si="25"/>
        <v>1126124.3</v>
      </c>
      <c r="N80" s="504">
        <f t="shared" si="26"/>
        <v>1244663.7</v>
      </c>
      <c r="O80" s="507">
        <v>0.95</v>
      </c>
      <c r="P80" s="504">
        <f t="shared" si="22"/>
        <v>1185394</v>
      </c>
      <c r="Q80" s="504">
        <f t="shared" si="23"/>
        <v>1123004.8421052631</v>
      </c>
      <c r="R80" s="504">
        <f t="shared" si="24"/>
        <v>1247783.1578947369</v>
      </c>
      <c r="S80" s="504">
        <f t="shared" si="27"/>
        <v>30239.642857142859</v>
      </c>
      <c r="T80" s="504">
        <f t="shared" si="28"/>
        <v>1185394</v>
      </c>
      <c r="U80" s="392" t="e">
        <f ca="1">_xll.RiskNormal($E80,$S80,_xll.RiskName($A80))</f>
        <v>#NAME?</v>
      </c>
      <c r="V80" s="45"/>
    </row>
    <row r="81" spans="1:22">
      <c r="A81" s="392" t="s">
        <v>1014</v>
      </c>
      <c r="B81" s="392" t="s">
        <v>1005</v>
      </c>
      <c r="C81" s="1041" t="s">
        <v>1015</v>
      </c>
      <c r="D81" s="505">
        <f>LYTInputs!AE57</f>
        <v>1198637</v>
      </c>
      <c r="E81" s="506">
        <v>1198637</v>
      </c>
      <c r="F81" s="392" t="s">
        <v>1007</v>
      </c>
      <c r="G81" s="392" t="s">
        <v>851</v>
      </c>
      <c r="H81" s="499">
        <v>-0.05</v>
      </c>
      <c r="I81" s="499">
        <v>0.05</v>
      </c>
      <c r="J81" s="392" t="s">
        <v>902</v>
      </c>
      <c r="K81" s="16"/>
      <c r="L81" s="45"/>
      <c r="M81" s="504">
        <f t="shared" si="25"/>
        <v>1138705.1499999999</v>
      </c>
      <c r="N81" s="504">
        <f t="shared" si="26"/>
        <v>1258568.8500000001</v>
      </c>
      <c r="O81" s="507">
        <v>0.95</v>
      </c>
      <c r="P81" s="504">
        <f t="shared" si="22"/>
        <v>1198637</v>
      </c>
      <c r="Q81" s="504">
        <f t="shared" si="23"/>
        <v>1135550.8421052631</v>
      </c>
      <c r="R81" s="504">
        <f t="shared" si="24"/>
        <v>1261723.1578947369</v>
      </c>
      <c r="S81" s="504">
        <f t="shared" si="27"/>
        <v>30577.474489795921</v>
      </c>
      <c r="T81" s="504">
        <f t="shared" si="28"/>
        <v>1198637</v>
      </c>
      <c r="U81" s="392" t="e">
        <f ca="1">_xll.RiskNormal($E81,$S81,_xll.RiskName($A81))</f>
        <v>#NAME?</v>
      </c>
      <c r="V81" s="45"/>
    </row>
    <row r="82" spans="1:22">
      <c r="A82" s="392" t="s">
        <v>1016</v>
      </c>
      <c r="B82" s="392" t="s">
        <v>1005</v>
      </c>
      <c r="C82" s="1041" t="s">
        <v>1017</v>
      </c>
      <c r="D82" s="505">
        <f>LYTInputs!AF57</f>
        <v>1234640</v>
      </c>
      <c r="E82" s="506">
        <v>1234640</v>
      </c>
      <c r="F82" s="392" t="s">
        <v>1007</v>
      </c>
      <c r="G82" s="392" t="s">
        <v>851</v>
      </c>
      <c r="H82" s="499">
        <v>-0.05</v>
      </c>
      <c r="I82" s="499">
        <v>0.05</v>
      </c>
      <c r="J82" s="392" t="s">
        <v>902</v>
      </c>
      <c r="K82" s="16"/>
      <c r="L82" s="45"/>
      <c r="M82" s="504">
        <f t="shared" si="25"/>
        <v>1172908</v>
      </c>
      <c r="N82" s="504">
        <f t="shared" si="26"/>
        <v>1296372</v>
      </c>
      <c r="O82" s="507">
        <v>0.95</v>
      </c>
      <c r="P82" s="504">
        <f t="shared" si="22"/>
        <v>1234640</v>
      </c>
      <c r="Q82" s="504">
        <f t="shared" si="23"/>
        <v>1169658.9473684211</v>
      </c>
      <c r="R82" s="504">
        <f t="shared" si="24"/>
        <v>1299621.0526315789</v>
      </c>
      <c r="S82" s="504">
        <f t="shared" si="27"/>
        <v>31495.918367346938</v>
      </c>
      <c r="T82" s="504">
        <f t="shared" si="28"/>
        <v>1234640</v>
      </c>
      <c r="U82" s="392" t="e">
        <f ca="1">_xll.RiskNormal($E82,$S82,_xll.RiskName($A82))</f>
        <v>#NAME?</v>
      </c>
      <c r="V82" s="45"/>
    </row>
    <row r="83" spans="1:22">
      <c r="A83" s="392" t="s">
        <v>1018</v>
      </c>
      <c r="B83" s="392" t="s">
        <v>1005</v>
      </c>
      <c r="C83" s="1041" t="s">
        <v>1019</v>
      </c>
      <c r="D83" s="505">
        <f>LYTInputs!$AG$15</f>
        <v>31900</v>
      </c>
      <c r="E83" s="506">
        <v>31900</v>
      </c>
      <c r="F83" s="393" t="s">
        <v>1020</v>
      </c>
      <c r="G83" s="16" t="s">
        <v>851</v>
      </c>
      <c r="H83" s="513">
        <v>-0.2</v>
      </c>
      <c r="I83" s="513">
        <v>0.2</v>
      </c>
      <c r="J83" s="339" t="s">
        <v>1021</v>
      </c>
      <c r="K83" s="16" t="s">
        <v>1022</v>
      </c>
      <c r="L83" s="45"/>
      <c r="M83" s="504">
        <f t="shared" si="25"/>
        <v>25520</v>
      </c>
      <c r="N83" s="504">
        <f t="shared" si="26"/>
        <v>38280</v>
      </c>
      <c r="O83" s="507">
        <v>0.95</v>
      </c>
      <c r="P83" s="504">
        <f t="shared" si="22"/>
        <v>31900</v>
      </c>
      <c r="Q83" s="504">
        <f t="shared" si="23"/>
        <v>25184.21052631579</v>
      </c>
      <c r="R83" s="504">
        <f t="shared" si="24"/>
        <v>38615.789473684214</v>
      </c>
      <c r="S83" s="504">
        <f t="shared" si="27"/>
        <v>3255.1020408163267</v>
      </c>
      <c r="T83" s="504">
        <f t="shared" si="28"/>
        <v>31900</v>
      </c>
      <c r="U83" s="392" t="e">
        <f ca="1">_xll.RiskNormal($E83,$S83,_xll.RiskName($A83))</f>
        <v>#NAME?</v>
      </c>
      <c r="V83" s="45"/>
    </row>
    <row r="84" spans="1:22">
      <c r="A84" s="392" t="s">
        <v>1023</v>
      </c>
      <c r="B84" s="392" t="s">
        <v>1005</v>
      </c>
      <c r="C84" s="1041" t="s">
        <v>1024</v>
      </c>
      <c r="D84" s="505">
        <f>LYTInputs!$AG$16</f>
        <v>140070</v>
      </c>
      <c r="E84" s="506">
        <v>140070</v>
      </c>
      <c r="F84" s="393" t="s">
        <v>1020</v>
      </c>
      <c r="G84" s="16" t="s">
        <v>851</v>
      </c>
      <c r="H84" s="513">
        <v>-0.2</v>
      </c>
      <c r="I84" s="513">
        <v>0.2</v>
      </c>
      <c r="J84" s="339" t="s">
        <v>1021</v>
      </c>
      <c r="K84" s="16" t="s">
        <v>1022</v>
      </c>
      <c r="L84" s="45"/>
      <c r="M84" s="504">
        <f t="shared" si="25"/>
        <v>112056</v>
      </c>
      <c r="N84" s="504">
        <f t="shared" si="26"/>
        <v>168084</v>
      </c>
      <c r="O84" s="507">
        <v>0.95</v>
      </c>
      <c r="P84" s="504">
        <f t="shared" si="22"/>
        <v>140070</v>
      </c>
      <c r="Q84" s="504">
        <f t="shared" si="23"/>
        <v>110581.57894736843</v>
      </c>
      <c r="R84" s="504">
        <f t="shared" si="24"/>
        <v>169558.42105263157</v>
      </c>
      <c r="S84" s="504">
        <f t="shared" si="27"/>
        <v>14292.857142857143</v>
      </c>
      <c r="T84" s="504">
        <f t="shared" si="28"/>
        <v>140070</v>
      </c>
      <c r="U84" s="392" t="e">
        <f ca="1">_xll.RiskNormal($E84,$S84,_xll.RiskName($A84))</f>
        <v>#NAME?</v>
      </c>
      <c r="V84" s="45"/>
    </row>
    <row r="85" spans="1:22">
      <c r="A85" s="392" t="s">
        <v>1025</v>
      </c>
      <c r="B85" s="392" t="s">
        <v>1005</v>
      </c>
      <c r="C85" s="1041" t="s">
        <v>1026</v>
      </c>
      <c r="D85" s="505">
        <f>LYTInputs!AG26</f>
        <v>35000</v>
      </c>
      <c r="E85" s="506">
        <v>35000</v>
      </c>
      <c r="F85" s="393" t="s">
        <v>1020</v>
      </c>
      <c r="G85" s="16" t="s">
        <v>851</v>
      </c>
      <c r="H85" s="513">
        <v>-0.2</v>
      </c>
      <c r="I85" s="513">
        <v>0.2</v>
      </c>
      <c r="J85" s="339" t="s">
        <v>1021</v>
      </c>
      <c r="K85" s="16" t="s">
        <v>1022</v>
      </c>
      <c r="L85" s="45"/>
      <c r="M85" s="504">
        <f t="shared" si="25"/>
        <v>28000</v>
      </c>
      <c r="N85" s="504">
        <f t="shared" si="26"/>
        <v>42000</v>
      </c>
      <c r="O85" s="507">
        <v>0.95</v>
      </c>
      <c r="P85" s="504">
        <f t="shared" si="22"/>
        <v>35000</v>
      </c>
      <c r="Q85" s="504">
        <f t="shared" si="23"/>
        <v>27631.57894736842</v>
      </c>
      <c r="R85" s="504">
        <f t="shared" si="24"/>
        <v>42368.42105263158</v>
      </c>
      <c r="S85" s="504">
        <f t="shared" si="27"/>
        <v>3571.4285714285716</v>
      </c>
      <c r="T85" s="504">
        <f t="shared" si="28"/>
        <v>35000</v>
      </c>
      <c r="U85" s="392" t="e">
        <f ca="1">_xll.RiskNormal($E85,$S85,_xll.RiskName($A85))</f>
        <v>#NAME?</v>
      </c>
      <c r="V85" s="45"/>
    </row>
    <row r="86" spans="1:22">
      <c r="A86" s="392" t="s">
        <v>1027</v>
      </c>
      <c r="B86" s="392" t="s">
        <v>1005</v>
      </c>
      <c r="C86" s="1041" t="s">
        <v>1028</v>
      </c>
      <c r="D86" s="505">
        <f>LYTInputs!AG27</f>
        <v>4200</v>
      </c>
      <c r="E86" s="506">
        <v>4200</v>
      </c>
      <c r="F86" s="393" t="s">
        <v>1020</v>
      </c>
      <c r="G86" s="16" t="s">
        <v>851</v>
      </c>
      <c r="H86" s="513">
        <v>-0.2</v>
      </c>
      <c r="I86" s="513">
        <v>0.2</v>
      </c>
      <c r="J86" s="339" t="s">
        <v>1021</v>
      </c>
      <c r="K86" s="16" t="s">
        <v>1022</v>
      </c>
      <c r="L86" s="45"/>
      <c r="M86" s="504">
        <f t="shared" si="25"/>
        <v>3360</v>
      </c>
      <c r="N86" s="504">
        <f t="shared" si="26"/>
        <v>5040</v>
      </c>
      <c r="O86" s="507">
        <v>0.95</v>
      </c>
      <c r="P86" s="504">
        <f t="shared" si="22"/>
        <v>4200</v>
      </c>
      <c r="Q86" s="504">
        <f t="shared" si="23"/>
        <v>3315.7894736842104</v>
      </c>
      <c r="R86" s="504">
        <f t="shared" si="24"/>
        <v>5084.2105263157891</v>
      </c>
      <c r="S86" s="504">
        <f t="shared" si="27"/>
        <v>428.57142857142856</v>
      </c>
      <c r="T86" s="504">
        <f t="shared" si="28"/>
        <v>4200</v>
      </c>
      <c r="U86" s="392" t="e">
        <f ca="1">_xll.RiskNormal($E86,$S86,_xll.RiskName($A86))</f>
        <v>#NAME?</v>
      </c>
      <c r="V86" s="45"/>
    </row>
    <row r="87" spans="1:22">
      <c r="A87" s="392" t="s">
        <v>1029</v>
      </c>
      <c r="B87" s="392" t="s">
        <v>1005</v>
      </c>
      <c r="C87" s="1041" t="s">
        <v>1030</v>
      </c>
      <c r="D87" s="505">
        <f>LYTInputs!$AG$29</f>
        <v>30800</v>
      </c>
      <c r="E87" s="506">
        <v>30800</v>
      </c>
      <c r="F87" s="392" t="s">
        <v>1031</v>
      </c>
      <c r="G87" s="16" t="s">
        <v>851</v>
      </c>
      <c r="H87" s="513">
        <v>-0.2</v>
      </c>
      <c r="I87" s="513">
        <v>0.2</v>
      </c>
      <c r="J87" s="339" t="s">
        <v>1021</v>
      </c>
      <c r="K87" s="16" t="s">
        <v>1022</v>
      </c>
      <c r="L87" s="45"/>
      <c r="M87" s="504">
        <f t="shared" si="25"/>
        <v>24640</v>
      </c>
      <c r="N87" s="504">
        <f t="shared" si="26"/>
        <v>36960</v>
      </c>
      <c r="O87" s="507">
        <v>0.95</v>
      </c>
      <c r="P87" s="504">
        <f t="shared" si="22"/>
        <v>30800</v>
      </c>
      <c r="Q87" s="504">
        <f t="shared" si="23"/>
        <v>24315.78947368421</v>
      </c>
      <c r="R87" s="504">
        <f t="shared" si="24"/>
        <v>37284.210526315786</v>
      </c>
      <c r="S87" s="504">
        <f t="shared" si="27"/>
        <v>3142.8571428571431</v>
      </c>
      <c r="T87" s="504">
        <f t="shared" si="28"/>
        <v>30800</v>
      </c>
      <c r="U87" s="392" t="e">
        <f ca="1">_xll.RiskNormal($E87,$S87,_xll.RiskName($A87))</f>
        <v>#NAME?</v>
      </c>
      <c r="V87" s="45"/>
    </row>
    <row r="88" spans="1:22">
      <c r="A88" s="392" t="s">
        <v>1032</v>
      </c>
      <c r="B88" s="392" t="s">
        <v>1005</v>
      </c>
      <c r="C88" s="1041" t="s">
        <v>1033</v>
      </c>
      <c r="D88" s="505">
        <f>LYTInputs!AG47</f>
        <v>20800</v>
      </c>
      <c r="E88" s="506">
        <v>20800</v>
      </c>
      <c r="F88" s="392" t="s">
        <v>1031</v>
      </c>
      <c r="G88" s="16" t="s">
        <v>851</v>
      </c>
      <c r="H88" s="513">
        <v>-0.2</v>
      </c>
      <c r="I88" s="513">
        <v>0.2</v>
      </c>
      <c r="J88" s="339" t="s">
        <v>1021</v>
      </c>
      <c r="K88" s="16" t="s">
        <v>1022</v>
      </c>
      <c r="L88" s="45"/>
      <c r="M88" s="504">
        <f t="shared" si="25"/>
        <v>16640</v>
      </c>
      <c r="N88" s="504">
        <f t="shared" si="26"/>
        <v>24960</v>
      </c>
      <c r="O88" s="507">
        <v>0.95</v>
      </c>
      <c r="P88" s="504">
        <f t="shared" si="22"/>
        <v>20800</v>
      </c>
      <c r="Q88" s="504">
        <f t="shared" si="23"/>
        <v>16421.052631578947</v>
      </c>
      <c r="R88" s="504">
        <f t="shared" si="24"/>
        <v>25178.947368421053</v>
      </c>
      <c r="S88" s="504">
        <f t="shared" si="27"/>
        <v>2122.4489795918366</v>
      </c>
      <c r="T88" s="504">
        <f t="shared" si="28"/>
        <v>20800</v>
      </c>
      <c r="U88" s="392" t="e">
        <f ca="1">_xll.RiskNormal($E88,$S88,_xll.RiskName($A88))</f>
        <v>#NAME?</v>
      </c>
      <c r="V88" s="45"/>
    </row>
    <row r="89" spans="1:22">
      <c r="A89" s="392" t="s">
        <v>1034</v>
      </c>
      <c r="B89" s="392" t="s">
        <v>1005</v>
      </c>
      <c r="C89" s="1041" t="s">
        <v>1035</v>
      </c>
      <c r="D89" s="505">
        <f>LYTInputs!AG48</f>
        <v>0</v>
      </c>
      <c r="E89" s="506">
        <v>0</v>
      </c>
      <c r="F89" s="392" t="s">
        <v>1031</v>
      </c>
      <c r="G89" s="16" t="s">
        <v>851</v>
      </c>
      <c r="H89" s="513">
        <v>-0.2</v>
      </c>
      <c r="I89" s="513">
        <v>0.2</v>
      </c>
      <c r="J89" s="339" t="s">
        <v>1021</v>
      </c>
      <c r="K89" s="16" t="s">
        <v>1022</v>
      </c>
      <c r="L89" s="45"/>
      <c r="M89" s="504">
        <f t="shared" si="25"/>
        <v>0</v>
      </c>
      <c r="N89" s="504">
        <f t="shared" si="26"/>
        <v>0</v>
      </c>
      <c r="O89" s="507">
        <v>0.95</v>
      </c>
      <c r="P89" s="504">
        <f t="shared" si="22"/>
        <v>0</v>
      </c>
      <c r="Q89" s="504">
        <f t="shared" si="23"/>
        <v>0</v>
      </c>
      <c r="R89" s="504">
        <f t="shared" si="24"/>
        <v>0</v>
      </c>
      <c r="S89" s="504">
        <f t="shared" si="27"/>
        <v>0</v>
      </c>
      <c r="T89" s="504">
        <f t="shared" si="28"/>
        <v>0</v>
      </c>
      <c r="U89" s="392" t="e">
        <f ca="1">_xll.RiskNormal($E89,$S89,_xll.RiskName($A89))</f>
        <v>#NAME?</v>
      </c>
      <c r="V89" s="45"/>
    </row>
    <row r="90" spans="1:22">
      <c r="A90" s="392" t="s">
        <v>1036</v>
      </c>
      <c r="B90" s="392" t="s">
        <v>1005</v>
      </c>
      <c r="C90" s="1041" t="s">
        <v>1037</v>
      </c>
      <c r="D90" s="505">
        <f>LYTInputs!$AG$56</f>
        <v>249464000</v>
      </c>
      <c r="E90" s="506">
        <v>249464000</v>
      </c>
      <c r="F90" s="392" t="s">
        <v>1007</v>
      </c>
      <c r="G90" s="392" t="s">
        <v>851</v>
      </c>
      <c r="H90" s="514">
        <v>-1E-3</v>
      </c>
      <c r="I90" s="514">
        <v>1E-3</v>
      </c>
      <c r="J90" s="392" t="s">
        <v>1038</v>
      </c>
      <c r="K90" s="45"/>
      <c r="L90" s="45"/>
      <c r="M90" s="504">
        <f t="shared" si="25"/>
        <v>249214536</v>
      </c>
      <c r="N90" s="504">
        <f t="shared" si="26"/>
        <v>249713464</v>
      </c>
      <c r="O90" s="507">
        <v>0.95</v>
      </c>
      <c r="P90" s="504">
        <f t="shared" si="22"/>
        <v>249464000</v>
      </c>
      <c r="Q90" s="504">
        <f t="shared" si="23"/>
        <v>249201406.31578946</v>
      </c>
      <c r="R90" s="504">
        <f t="shared" si="24"/>
        <v>249726593.68421054</v>
      </c>
      <c r="S90" s="504">
        <f t="shared" si="27"/>
        <v>127277.55102040817</v>
      </c>
      <c r="T90" s="504">
        <f t="shared" si="28"/>
        <v>249464000</v>
      </c>
      <c r="U90" s="392" t="e">
        <f ca="1">_xll.RiskNormal($E90,$S90,_xll.RiskName($A90))</f>
        <v>#NAME?</v>
      </c>
      <c r="V90" s="45"/>
    </row>
    <row r="91" spans="1:22">
      <c r="A91" s="392" t="s">
        <v>1039</v>
      </c>
      <c r="B91" s="392" t="s">
        <v>1005</v>
      </c>
      <c r="C91" s="1041" t="s">
        <v>1040</v>
      </c>
      <c r="D91" s="505">
        <f>LYTInputs!AG57</f>
        <v>1257319</v>
      </c>
      <c r="E91" s="506">
        <v>1257319</v>
      </c>
      <c r="F91" s="392" t="s">
        <v>1007</v>
      </c>
      <c r="G91" s="392" t="s">
        <v>851</v>
      </c>
      <c r="H91" s="499">
        <v>-0.05</v>
      </c>
      <c r="I91" s="499">
        <v>0.05</v>
      </c>
      <c r="J91" s="392" t="s">
        <v>902</v>
      </c>
      <c r="K91" s="16"/>
      <c r="L91" s="45"/>
      <c r="M91" s="504">
        <f t="shared" si="25"/>
        <v>1194453.05</v>
      </c>
      <c r="N91" s="504">
        <f t="shared" si="26"/>
        <v>1320184.95</v>
      </c>
      <c r="O91" s="507">
        <v>0.95</v>
      </c>
      <c r="P91" s="504">
        <f t="shared" si="22"/>
        <v>1257319</v>
      </c>
      <c r="Q91" s="504">
        <f t="shared" si="23"/>
        <v>1191144.3157894737</v>
      </c>
      <c r="R91" s="504">
        <f t="shared" si="24"/>
        <v>1323493.6842105263</v>
      </c>
      <c r="S91" s="504">
        <f t="shared" si="27"/>
        <v>32074.46428571429</v>
      </c>
      <c r="T91" s="504">
        <f t="shared" si="28"/>
        <v>1257319</v>
      </c>
      <c r="U91" s="392" t="e">
        <f ca="1">_xll.RiskNormal($E91,$S91,_xll.RiskName($A91))</f>
        <v>#NAME?</v>
      </c>
      <c r="V91" s="45"/>
    </row>
    <row r="92" spans="1:22">
      <c r="A92" s="392" t="s">
        <v>1041</v>
      </c>
      <c r="B92" s="392" t="s">
        <v>1005</v>
      </c>
      <c r="C92" s="1041" t="s">
        <v>1042</v>
      </c>
      <c r="D92" s="505">
        <f>LYTInputs!AH15</f>
        <v>33300</v>
      </c>
      <c r="E92" s="506">
        <v>33300</v>
      </c>
      <c r="F92" s="393" t="s">
        <v>1020</v>
      </c>
      <c r="G92" s="16" t="s">
        <v>851</v>
      </c>
      <c r="H92" s="513">
        <v>-0.2</v>
      </c>
      <c r="I92" s="513">
        <v>0.2</v>
      </c>
      <c r="J92" s="339" t="s">
        <v>1021</v>
      </c>
      <c r="K92" s="16" t="s">
        <v>1022</v>
      </c>
      <c r="L92" s="45"/>
      <c r="M92" s="504">
        <f t="shared" si="25"/>
        <v>26640</v>
      </c>
      <c r="N92" s="504">
        <f t="shared" si="26"/>
        <v>39960</v>
      </c>
      <c r="O92" s="507">
        <v>0.95</v>
      </c>
      <c r="P92" s="504">
        <f t="shared" si="22"/>
        <v>33300</v>
      </c>
      <c r="Q92" s="504">
        <f t="shared" si="23"/>
        <v>26289.473684210527</v>
      </c>
      <c r="R92" s="504">
        <f t="shared" si="24"/>
        <v>40310.526315789473</v>
      </c>
      <c r="S92" s="504">
        <f t="shared" si="27"/>
        <v>3397.9591836734694</v>
      </c>
      <c r="T92" s="504">
        <f t="shared" si="28"/>
        <v>33300</v>
      </c>
      <c r="U92" s="392" t="e">
        <f ca="1">_xll.RiskNormal($E92,$S92,_xll.RiskName($A92))</f>
        <v>#NAME?</v>
      </c>
      <c r="V92" s="45"/>
    </row>
    <row r="93" spans="1:22">
      <c r="A93" s="392" t="s">
        <v>1043</v>
      </c>
      <c r="B93" s="392" t="s">
        <v>1005</v>
      </c>
      <c r="C93" s="1041" t="s">
        <v>1044</v>
      </c>
      <c r="D93" s="505">
        <f>LYTInputs!AH16</f>
        <v>134010</v>
      </c>
      <c r="E93" s="506">
        <v>134010</v>
      </c>
      <c r="F93" s="393" t="s">
        <v>1020</v>
      </c>
      <c r="G93" s="16" t="s">
        <v>851</v>
      </c>
      <c r="H93" s="513">
        <v>-0.2</v>
      </c>
      <c r="I93" s="513">
        <v>0.2</v>
      </c>
      <c r="J93" s="339" t="s">
        <v>1021</v>
      </c>
      <c r="K93" s="16" t="s">
        <v>1022</v>
      </c>
      <c r="L93" s="45"/>
      <c r="M93" s="504">
        <f t="shared" si="25"/>
        <v>107208</v>
      </c>
      <c r="N93" s="504">
        <f t="shared" si="26"/>
        <v>160812</v>
      </c>
      <c r="O93" s="507">
        <v>0.95</v>
      </c>
      <c r="P93" s="504">
        <f t="shared" si="22"/>
        <v>134010</v>
      </c>
      <c r="Q93" s="504">
        <f t="shared" si="23"/>
        <v>105797.36842105263</v>
      </c>
      <c r="R93" s="504">
        <f t="shared" si="24"/>
        <v>162222.63157894736</v>
      </c>
      <c r="S93" s="504">
        <f t="shared" si="27"/>
        <v>13674.489795918367</v>
      </c>
      <c r="T93" s="504">
        <f t="shared" si="28"/>
        <v>134010</v>
      </c>
      <c r="U93" s="392" t="e">
        <f ca="1">_xll.RiskNormal($E93,$S93,_xll.RiskName($A93))</f>
        <v>#NAME?</v>
      </c>
      <c r="V93" s="45"/>
    </row>
    <row r="94" spans="1:22">
      <c r="A94" s="392" t="s">
        <v>1045</v>
      </c>
      <c r="B94" s="392" t="s">
        <v>1005</v>
      </c>
      <c r="C94" s="1041" t="s">
        <v>1046</v>
      </c>
      <c r="D94" s="505">
        <f>LYTInputs!AH26</f>
        <v>35000</v>
      </c>
      <c r="E94" s="506">
        <v>35000</v>
      </c>
      <c r="F94" s="393" t="s">
        <v>1020</v>
      </c>
      <c r="G94" s="16" t="s">
        <v>851</v>
      </c>
      <c r="H94" s="513">
        <v>-0.2</v>
      </c>
      <c r="I94" s="513">
        <v>0.2</v>
      </c>
      <c r="J94" s="339" t="s">
        <v>1021</v>
      </c>
      <c r="K94" s="16" t="s">
        <v>1022</v>
      </c>
      <c r="L94" s="45"/>
      <c r="M94" s="504">
        <f t="shared" si="25"/>
        <v>28000</v>
      </c>
      <c r="N94" s="504">
        <f t="shared" si="26"/>
        <v>42000</v>
      </c>
      <c r="O94" s="507">
        <v>0.95</v>
      </c>
      <c r="P94" s="504">
        <f t="shared" si="22"/>
        <v>35000</v>
      </c>
      <c r="Q94" s="504">
        <f t="shared" si="23"/>
        <v>27631.57894736842</v>
      </c>
      <c r="R94" s="504">
        <f t="shared" si="24"/>
        <v>42368.42105263158</v>
      </c>
      <c r="S94" s="504">
        <f t="shared" si="27"/>
        <v>3571.4285714285716</v>
      </c>
      <c r="T94" s="504">
        <f t="shared" si="28"/>
        <v>35000</v>
      </c>
      <c r="U94" s="392" t="e">
        <f ca="1">_xll.RiskNormal($E94,$S94,_xll.RiskName($A94))</f>
        <v>#NAME?</v>
      </c>
      <c r="V94" s="45"/>
    </row>
    <row r="95" spans="1:22">
      <c r="A95" s="392" t="s">
        <v>1047</v>
      </c>
      <c r="B95" s="392" t="s">
        <v>1005</v>
      </c>
      <c r="C95" s="1041" t="s">
        <v>1048</v>
      </c>
      <c r="D95" s="505">
        <f>LYTInputs!AH27</f>
        <v>4800</v>
      </c>
      <c r="E95" s="506">
        <v>4800</v>
      </c>
      <c r="F95" s="393" t="s">
        <v>1020</v>
      </c>
      <c r="G95" s="16" t="s">
        <v>851</v>
      </c>
      <c r="H95" s="513">
        <v>-0.2</v>
      </c>
      <c r="I95" s="513">
        <v>0.2</v>
      </c>
      <c r="J95" s="339" t="s">
        <v>1021</v>
      </c>
      <c r="K95" s="16" t="s">
        <v>1022</v>
      </c>
      <c r="L95" s="45"/>
      <c r="M95" s="504">
        <f t="shared" si="25"/>
        <v>3840</v>
      </c>
      <c r="N95" s="504">
        <f t="shared" si="26"/>
        <v>5760</v>
      </c>
      <c r="O95" s="507">
        <v>0.95</v>
      </c>
      <c r="P95" s="504">
        <f t="shared" si="22"/>
        <v>4800</v>
      </c>
      <c r="Q95" s="504">
        <f t="shared" si="23"/>
        <v>3789.4736842105262</v>
      </c>
      <c r="R95" s="504">
        <f t="shared" si="24"/>
        <v>5810.5263157894733</v>
      </c>
      <c r="S95" s="504">
        <f t="shared" si="27"/>
        <v>489.79591836734693</v>
      </c>
      <c r="T95" s="504">
        <f t="shared" si="28"/>
        <v>4800</v>
      </c>
      <c r="U95" s="392" t="e">
        <f ca="1">_xll.RiskNormal($E95,$S95,_xll.RiskName($A95))</f>
        <v>#NAME?</v>
      </c>
      <c r="V95" s="45"/>
    </row>
    <row r="96" spans="1:22">
      <c r="A96" s="392" t="s">
        <v>1049</v>
      </c>
      <c r="B96" s="392" t="s">
        <v>1005</v>
      </c>
      <c r="C96" s="1041" t="s">
        <v>1050</v>
      </c>
      <c r="D96" s="505">
        <f>LYTInputs!AH47</f>
        <v>20800</v>
      </c>
      <c r="E96" s="506">
        <v>20800</v>
      </c>
      <c r="F96" s="392" t="s">
        <v>1031</v>
      </c>
      <c r="G96" s="16" t="s">
        <v>851</v>
      </c>
      <c r="H96" s="513">
        <v>-0.2</v>
      </c>
      <c r="I96" s="513">
        <v>0.2</v>
      </c>
      <c r="J96" s="339" t="s">
        <v>1021</v>
      </c>
      <c r="K96" s="16" t="s">
        <v>1022</v>
      </c>
      <c r="L96" s="45"/>
      <c r="M96" s="504">
        <f t="shared" si="25"/>
        <v>16640</v>
      </c>
      <c r="N96" s="504">
        <f t="shared" si="26"/>
        <v>24960</v>
      </c>
      <c r="O96" s="507">
        <v>0.95</v>
      </c>
      <c r="P96" s="504">
        <f t="shared" si="22"/>
        <v>20800</v>
      </c>
      <c r="Q96" s="504">
        <f t="shared" si="23"/>
        <v>16421.052631578947</v>
      </c>
      <c r="R96" s="504">
        <f t="shared" si="24"/>
        <v>25178.947368421053</v>
      </c>
      <c r="S96" s="504">
        <f t="shared" si="27"/>
        <v>2122.4489795918366</v>
      </c>
      <c r="T96" s="504">
        <f t="shared" si="28"/>
        <v>20800</v>
      </c>
      <c r="U96" s="392" t="e">
        <f ca="1">_xll.RiskNormal($E96,$S96,_xll.RiskName($A96))</f>
        <v>#NAME?</v>
      </c>
      <c r="V96" s="45"/>
    </row>
    <row r="97" spans="1:22">
      <c r="A97" s="392" t="s">
        <v>1051</v>
      </c>
      <c r="B97" s="392" t="s">
        <v>1005</v>
      </c>
      <c r="C97" s="1041" t="s">
        <v>1052</v>
      </c>
      <c r="D97" s="505">
        <f>LYTInputs!AH48</f>
        <v>0</v>
      </c>
      <c r="E97" s="506">
        <v>0</v>
      </c>
      <c r="F97" s="392" t="s">
        <v>1031</v>
      </c>
      <c r="G97" s="16" t="s">
        <v>851</v>
      </c>
      <c r="H97" s="513">
        <v>-0.2</v>
      </c>
      <c r="I97" s="513">
        <v>0.2</v>
      </c>
      <c r="J97" s="339" t="s">
        <v>1021</v>
      </c>
      <c r="K97" s="16" t="s">
        <v>1022</v>
      </c>
      <c r="L97" s="45"/>
      <c r="M97" s="504">
        <f t="shared" si="25"/>
        <v>0</v>
      </c>
      <c r="N97" s="504">
        <f t="shared" si="26"/>
        <v>0</v>
      </c>
      <c r="O97" s="507">
        <v>0.95</v>
      </c>
      <c r="P97" s="504">
        <f t="shared" si="22"/>
        <v>0</v>
      </c>
      <c r="Q97" s="504">
        <f t="shared" si="23"/>
        <v>0</v>
      </c>
      <c r="R97" s="504">
        <f t="shared" si="24"/>
        <v>0</v>
      </c>
      <c r="S97" s="504">
        <f t="shared" si="27"/>
        <v>0</v>
      </c>
      <c r="T97" s="504">
        <f t="shared" si="28"/>
        <v>0</v>
      </c>
      <c r="U97" s="392" t="e">
        <f ca="1">_xll.RiskNormal($E97,$S97,_xll.RiskName($A97))</f>
        <v>#NAME?</v>
      </c>
      <c r="V97" s="45"/>
    </row>
    <row r="98" spans="1:22">
      <c r="A98" s="392" t="s">
        <v>1053</v>
      </c>
      <c r="B98" s="392" t="s">
        <v>1005</v>
      </c>
      <c r="C98" s="1041" t="s">
        <v>1054</v>
      </c>
      <c r="D98" s="505">
        <f>LYTInputs!AH56</f>
        <v>252153000</v>
      </c>
      <c r="E98" s="506">
        <v>252153000</v>
      </c>
      <c r="F98" s="392" t="s">
        <v>1007</v>
      </c>
      <c r="G98" s="392" t="s">
        <v>851</v>
      </c>
      <c r="H98" s="514">
        <v>-1E-3</v>
      </c>
      <c r="I98" s="514">
        <v>1E-3</v>
      </c>
      <c r="J98" s="392" t="s">
        <v>1038</v>
      </c>
      <c r="K98" s="45"/>
      <c r="L98" s="45"/>
      <c r="M98" s="504">
        <f t="shared" si="25"/>
        <v>251900847</v>
      </c>
      <c r="N98" s="504">
        <f t="shared" si="26"/>
        <v>252405153</v>
      </c>
      <c r="O98" s="507">
        <v>0.95</v>
      </c>
      <c r="P98" s="504">
        <f t="shared" si="22"/>
        <v>252153000</v>
      </c>
      <c r="Q98" s="504">
        <f t="shared" si="23"/>
        <v>251887575.78947368</v>
      </c>
      <c r="R98" s="504">
        <f t="shared" si="24"/>
        <v>252418424.21052632</v>
      </c>
      <c r="S98" s="504">
        <f t="shared" si="27"/>
        <v>128649.48979591837</v>
      </c>
      <c r="T98" s="504">
        <f t="shared" si="28"/>
        <v>252153000</v>
      </c>
      <c r="U98" s="392" t="e">
        <f ca="1">_xll.RiskNormal($E98,$S98,_xll.RiskName($A98))</f>
        <v>#NAME?</v>
      </c>
      <c r="V98" s="45"/>
    </row>
    <row r="99" spans="1:22">
      <c r="A99" s="392" t="s">
        <v>1055</v>
      </c>
      <c r="B99" s="392" t="s">
        <v>1005</v>
      </c>
      <c r="C99" s="1041" t="s">
        <v>1056</v>
      </c>
      <c r="D99" s="505">
        <f>LYTInputs!AH57</f>
        <v>1252265</v>
      </c>
      <c r="E99" s="506">
        <v>1252265</v>
      </c>
      <c r="F99" s="392" t="s">
        <v>1007</v>
      </c>
      <c r="G99" s="392" t="s">
        <v>851</v>
      </c>
      <c r="H99" s="499">
        <v>-0.05</v>
      </c>
      <c r="I99" s="499">
        <v>0.05</v>
      </c>
      <c r="J99" s="392" t="s">
        <v>902</v>
      </c>
      <c r="K99" s="16"/>
      <c r="L99" s="45"/>
      <c r="M99" s="504">
        <f t="shared" si="25"/>
        <v>1189651.75</v>
      </c>
      <c r="N99" s="504">
        <f t="shared" si="26"/>
        <v>1314878.25</v>
      </c>
      <c r="O99" s="507">
        <v>0.95</v>
      </c>
      <c r="P99" s="504">
        <f t="shared" si="22"/>
        <v>1252265</v>
      </c>
      <c r="Q99" s="504">
        <f t="shared" si="23"/>
        <v>1186356.3157894737</v>
      </c>
      <c r="R99" s="504">
        <f t="shared" si="24"/>
        <v>1318173.6842105263</v>
      </c>
      <c r="S99" s="504">
        <f t="shared" si="27"/>
        <v>31945.535714285714</v>
      </c>
      <c r="T99" s="504">
        <f t="shared" si="28"/>
        <v>1252265</v>
      </c>
      <c r="U99" s="392" t="e">
        <f ca="1">_xll.RiskNormal($E99,$S99,_xll.RiskName($A99))</f>
        <v>#NAME?</v>
      </c>
      <c r="V99" s="45"/>
    </row>
    <row r="100" spans="1:22">
      <c r="A100" s="392" t="s">
        <v>1057</v>
      </c>
      <c r="B100" s="392" t="s">
        <v>1005</v>
      </c>
      <c r="C100" s="1041" t="s">
        <v>1058</v>
      </c>
      <c r="D100" s="505">
        <f>LYTInputs!AI15</f>
        <v>32690</v>
      </c>
      <c r="E100" s="506">
        <v>32690</v>
      </c>
      <c r="F100" s="393" t="s">
        <v>1020</v>
      </c>
      <c r="G100" s="16" t="s">
        <v>851</v>
      </c>
      <c r="H100" s="513">
        <v>-0.2</v>
      </c>
      <c r="I100" s="513">
        <v>0.2</v>
      </c>
      <c r="J100" s="339" t="s">
        <v>1021</v>
      </c>
      <c r="K100" s="16" t="s">
        <v>1022</v>
      </c>
      <c r="L100" s="45"/>
      <c r="M100" s="504">
        <f t="shared" si="25"/>
        <v>26152</v>
      </c>
      <c r="N100" s="504">
        <f t="shared" si="26"/>
        <v>39228</v>
      </c>
      <c r="O100" s="507">
        <v>0.95</v>
      </c>
      <c r="P100" s="504">
        <f t="shared" si="22"/>
        <v>32690</v>
      </c>
      <c r="Q100" s="504">
        <f t="shared" si="23"/>
        <v>25807.894736842107</v>
      </c>
      <c r="R100" s="504">
        <f t="shared" si="24"/>
        <v>39572.105263157893</v>
      </c>
      <c r="S100" s="504">
        <f t="shared" si="27"/>
        <v>3335.7142857142858</v>
      </c>
      <c r="T100" s="504">
        <f t="shared" si="28"/>
        <v>32690</v>
      </c>
      <c r="U100" s="392" t="e">
        <f ca="1">_xll.RiskNormal($E100,$S100,_xll.RiskName($A100))</f>
        <v>#NAME?</v>
      </c>
      <c r="V100" s="45"/>
    </row>
    <row r="101" spans="1:22">
      <c r="A101" s="392" t="s">
        <v>1059</v>
      </c>
      <c r="B101" s="392" t="s">
        <v>1005</v>
      </c>
      <c r="C101" s="1041" t="s">
        <v>1060</v>
      </c>
      <c r="D101" s="505">
        <f>LYTInputs!AI16</f>
        <v>137780</v>
      </c>
      <c r="E101" s="506">
        <v>137780</v>
      </c>
      <c r="F101" s="393" t="s">
        <v>1020</v>
      </c>
      <c r="G101" s="16" t="s">
        <v>851</v>
      </c>
      <c r="H101" s="513">
        <v>-0.2</v>
      </c>
      <c r="I101" s="513">
        <v>0.2</v>
      </c>
      <c r="J101" s="339" t="s">
        <v>1021</v>
      </c>
      <c r="K101" s="16" t="s">
        <v>1022</v>
      </c>
      <c r="L101" s="45"/>
      <c r="M101" s="504">
        <f t="shared" si="25"/>
        <v>110224</v>
      </c>
      <c r="N101" s="504">
        <f t="shared" si="26"/>
        <v>165336</v>
      </c>
      <c r="O101" s="507">
        <v>0.95</v>
      </c>
      <c r="P101" s="504">
        <f t="shared" si="22"/>
        <v>137780</v>
      </c>
      <c r="Q101" s="504">
        <f t="shared" si="23"/>
        <v>108773.68421052632</v>
      </c>
      <c r="R101" s="504">
        <f t="shared" si="24"/>
        <v>166786.31578947368</v>
      </c>
      <c r="S101" s="504">
        <f t="shared" si="27"/>
        <v>14059.183673469388</v>
      </c>
      <c r="T101" s="504">
        <f t="shared" si="28"/>
        <v>137780</v>
      </c>
      <c r="U101" s="392" t="e">
        <f ca="1">_xll.RiskNormal($E101,$S101,_xll.RiskName($A101))</f>
        <v>#NAME?</v>
      </c>
      <c r="V101" s="45"/>
    </row>
    <row r="102" spans="1:22">
      <c r="A102" s="392" t="s">
        <v>1061</v>
      </c>
      <c r="B102" s="392" t="s">
        <v>1005</v>
      </c>
      <c r="C102" s="1041" t="s">
        <v>1062</v>
      </c>
      <c r="D102" s="505">
        <f>LYTInputs!AI26</f>
        <v>35000</v>
      </c>
      <c r="E102" s="506">
        <v>35000</v>
      </c>
      <c r="F102" s="393" t="s">
        <v>1020</v>
      </c>
      <c r="G102" s="16" t="s">
        <v>851</v>
      </c>
      <c r="H102" s="513">
        <v>-0.2</v>
      </c>
      <c r="I102" s="513">
        <v>0.2</v>
      </c>
      <c r="J102" s="339" t="s">
        <v>1021</v>
      </c>
      <c r="K102" s="16" t="s">
        <v>1022</v>
      </c>
      <c r="L102" s="45"/>
      <c r="M102" s="504">
        <f t="shared" si="25"/>
        <v>28000</v>
      </c>
      <c r="N102" s="504">
        <f t="shared" si="26"/>
        <v>42000</v>
      </c>
      <c r="O102" s="507">
        <v>0.95</v>
      </c>
      <c r="P102" s="504">
        <f t="shared" si="22"/>
        <v>35000</v>
      </c>
      <c r="Q102" s="504">
        <f t="shared" si="23"/>
        <v>27631.57894736842</v>
      </c>
      <c r="R102" s="504">
        <f t="shared" si="24"/>
        <v>42368.42105263158</v>
      </c>
      <c r="S102" s="504">
        <f t="shared" si="27"/>
        <v>3571.4285714285716</v>
      </c>
      <c r="T102" s="504">
        <f t="shared" si="28"/>
        <v>35000</v>
      </c>
      <c r="U102" s="392" t="e">
        <f ca="1">_xll.RiskNormal($E102,$S102,_xll.RiskName($A102))</f>
        <v>#NAME?</v>
      </c>
      <c r="V102" s="45"/>
    </row>
    <row r="103" spans="1:22">
      <c r="A103" s="392" t="s">
        <v>1063</v>
      </c>
      <c r="B103" s="392" t="s">
        <v>1005</v>
      </c>
      <c r="C103" s="1041" t="s">
        <v>1064</v>
      </c>
      <c r="D103" s="505">
        <f>LYTInputs!AI27</f>
        <v>5400</v>
      </c>
      <c r="E103" s="506">
        <v>5400</v>
      </c>
      <c r="F103" s="393" t="s">
        <v>1020</v>
      </c>
      <c r="G103" s="16" t="s">
        <v>851</v>
      </c>
      <c r="H103" s="513">
        <v>-0.2</v>
      </c>
      <c r="I103" s="513">
        <v>0.2</v>
      </c>
      <c r="J103" s="339" t="s">
        <v>1021</v>
      </c>
      <c r="K103" s="16" t="s">
        <v>1022</v>
      </c>
      <c r="L103" s="45"/>
      <c r="M103" s="504">
        <f t="shared" si="25"/>
        <v>4320</v>
      </c>
      <c r="N103" s="504">
        <f t="shared" si="26"/>
        <v>6480</v>
      </c>
      <c r="O103" s="507">
        <v>0.95</v>
      </c>
      <c r="P103" s="504">
        <f t="shared" si="22"/>
        <v>5400</v>
      </c>
      <c r="Q103" s="504">
        <f t="shared" si="23"/>
        <v>4263.1578947368416</v>
      </c>
      <c r="R103" s="504">
        <f t="shared" si="24"/>
        <v>6536.8421052631584</v>
      </c>
      <c r="S103" s="504">
        <f t="shared" si="27"/>
        <v>551.0204081632653</v>
      </c>
      <c r="T103" s="504">
        <f t="shared" si="28"/>
        <v>5400</v>
      </c>
      <c r="U103" s="392" t="e">
        <f ca="1">_xll.RiskNormal($E103,$S103,_xll.RiskName($A103))</f>
        <v>#NAME?</v>
      </c>
      <c r="V103" s="45"/>
    </row>
    <row r="104" spans="1:22">
      <c r="A104" s="392" t="s">
        <v>1065</v>
      </c>
      <c r="B104" s="392" t="s">
        <v>1005</v>
      </c>
      <c r="C104" s="1041" t="s">
        <v>1066</v>
      </c>
      <c r="D104" s="505">
        <f>LYTInputs!AI47</f>
        <v>21000</v>
      </c>
      <c r="E104" s="506">
        <v>21000</v>
      </c>
      <c r="F104" s="392" t="s">
        <v>1031</v>
      </c>
      <c r="G104" s="16" t="s">
        <v>851</v>
      </c>
      <c r="H104" s="513">
        <v>-0.2</v>
      </c>
      <c r="I104" s="513">
        <v>0.2</v>
      </c>
      <c r="J104" s="339" t="s">
        <v>1021</v>
      </c>
      <c r="K104" s="16" t="s">
        <v>1022</v>
      </c>
      <c r="L104" s="45"/>
      <c r="M104" s="504">
        <f t="shared" si="25"/>
        <v>16800</v>
      </c>
      <c r="N104" s="504">
        <f t="shared" si="26"/>
        <v>25200</v>
      </c>
      <c r="O104" s="507">
        <v>0.95</v>
      </c>
      <c r="P104" s="504">
        <f t="shared" ref="P104:P167" si="29">(M104+N104)/2</f>
        <v>21000</v>
      </c>
      <c r="Q104" s="504">
        <f t="shared" ref="Q104:Q167" si="30">P104-((P104-M104)*50%/(50%-2.5%))</f>
        <v>16578.947368421053</v>
      </c>
      <c r="R104" s="504">
        <f t="shared" ref="R104:R167" si="31">P104+((N104-P104)*50%/(50%-2.5%))</f>
        <v>25421.052631578947</v>
      </c>
      <c r="S104" s="504">
        <f t="shared" si="27"/>
        <v>2142.8571428571431</v>
      </c>
      <c r="T104" s="504">
        <f t="shared" si="28"/>
        <v>21000</v>
      </c>
      <c r="U104" s="392" t="e">
        <f ca="1">_xll.RiskNormal($E104,$S104,_xll.RiskName($A104))</f>
        <v>#NAME?</v>
      </c>
      <c r="V104" s="45"/>
    </row>
    <row r="105" spans="1:22">
      <c r="A105" s="392" t="s">
        <v>1067</v>
      </c>
      <c r="B105" s="392" t="s">
        <v>1005</v>
      </c>
      <c r="C105" s="1041" t="s">
        <v>1068</v>
      </c>
      <c r="D105" s="505">
        <f>LYTInputs!AI48</f>
        <v>0</v>
      </c>
      <c r="E105" s="506">
        <v>0</v>
      </c>
      <c r="F105" s="392" t="s">
        <v>1031</v>
      </c>
      <c r="G105" s="16" t="s">
        <v>851</v>
      </c>
      <c r="H105" s="513">
        <v>-0.2</v>
      </c>
      <c r="I105" s="513">
        <v>0.2</v>
      </c>
      <c r="J105" s="339" t="s">
        <v>1021</v>
      </c>
      <c r="K105" s="16" t="s">
        <v>1022</v>
      </c>
      <c r="L105" s="45"/>
      <c r="M105" s="504">
        <f t="shared" si="25"/>
        <v>0</v>
      </c>
      <c r="N105" s="504">
        <f t="shared" si="26"/>
        <v>0</v>
      </c>
      <c r="O105" s="507">
        <v>0.95</v>
      </c>
      <c r="P105" s="504">
        <f t="shared" si="29"/>
        <v>0</v>
      </c>
      <c r="Q105" s="504">
        <f t="shared" si="30"/>
        <v>0</v>
      </c>
      <c r="R105" s="504">
        <f t="shared" si="31"/>
        <v>0</v>
      </c>
      <c r="S105" s="504">
        <f t="shared" si="27"/>
        <v>0</v>
      </c>
      <c r="T105" s="504">
        <f t="shared" si="28"/>
        <v>0</v>
      </c>
      <c r="U105" s="392" t="e">
        <f ca="1">_xll.RiskNormal($E105,$S105,_xll.RiskName($A105))</f>
        <v>#NAME?</v>
      </c>
      <c r="V105" s="45"/>
    </row>
    <row r="106" spans="1:22">
      <c r="A106" s="392" t="s">
        <v>1069</v>
      </c>
      <c r="B106" s="392" t="s">
        <v>1005</v>
      </c>
      <c r="C106" s="1041" t="s">
        <v>1070</v>
      </c>
      <c r="D106" s="505">
        <f>LYTInputs!AI56</f>
        <v>255030000</v>
      </c>
      <c r="E106" s="506">
        <v>255030000</v>
      </c>
      <c r="F106" s="392" t="s">
        <v>1007</v>
      </c>
      <c r="G106" s="392" t="s">
        <v>851</v>
      </c>
      <c r="H106" s="514">
        <v>-1E-3</v>
      </c>
      <c r="I106" s="514">
        <v>1E-3</v>
      </c>
      <c r="J106" s="392" t="s">
        <v>1038</v>
      </c>
      <c r="K106" s="45"/>
      <c r="L106" s="45"/>
      <c r="M106" s="504">
        <f t="shared" si="25"/>
        <v>254774970</v>
      </c>
      <c r="N106" s="504">
        <f t="shared" si="26"/>
        <v>255285030</v>
      </c>
      <c r="O106" s="507">
        <v>0.95</v>
      </c>
      <c r="P106" s="504">
        <f t="shared" si="29"/>
        <v>255030000</v>
      </c>
      <c r="Q106" s="504">
        <f t="shared" si="30"/>
        <v>254761547.36842105</v>
      </c>
      <c r="R106" s="504">
        <f t="shared" si="31"/>
        <v>255298452.63157895</v>
      </c>
      <c r="S106" s="504">
        <f t="shared" si="27"/>
        <v>130117.34693877552</v>
      </c>
      <c r="T106" s="504">
        <f t="shared" si="28"/>
        <v>255030000</v>
      </c>
      <c r="U106" s="392" t="e">
        <f ca="1">_xll.RiskNormal($E106,$S106,_xll.RiskName($A106))</f>
        <v>#NAME?</v>
      </c>
      <c r="V106" s="45"/>
    </row>
    <row r="107" spans="1:22">
      <c r="A107" s="392" t="s">
        <v>1071</v>
      </c>
      <c r="B107" s="392" t="s">
        <v>1005</v>
      </c>
      <c r="C107" s="1041" t="s">
        <v>1072</v>
      </c>
      <c r="D107" s="505">
        <f>LYTInputs!AI57</f>
        <v>1271662</v>
      </c>
      <c r="E107" s="506">
        <v>1271662</v>
      </c>
      <c r="F107" s="392" t="s">
        <v>1007</v>
      </c>
      <c r="G107" s="392" t="s">
        <v>851</v>
      </c>
      <c r="H107" s="499">
        <v>-0.05</v>
      </c>
      <c r="I107" s="499">
        <v>0.05</v>
      </c>
      <c r="J107" s="392" t="s">
        <v>902</v>
      </c>
      <c r="K107" s="16"/>
      <c r="L107" s="45"/>
      <c r="M107" s="504">
        <f t="shared" si="25"/>
        <v>1208078.8999999999</v>
      </c>
      <c r="N107" s="504">
        <f t="shared" si="26"/>
        <v>1335245.1000000001</v>
      </c>
      <c r="O107" s="507">
        <v>0.95</v>
      </c>
      <c r="P107" s="504">
        <f t="shared" si="29"/>
        <v>1271662</v>
      </c>
      <c r="Q107" s="504">
        <f t="shared" si="30"/>
        <v>1204732.4210526315</v>
      </c>
      <c r="R107" s="504">
        <f t="shared" si="31"/>
        <v>1338591.5789473685</v>
      </c>
      <c r="S107" s="504">
        <f t="shared" si="27"/>
        <v>32440.357142857145</v>
      </c>
      <c r="T107" s="504">
        <f t="shared" si="28"/>
        <v>1271662</v>
      </c>
      <c r="U107" s="392" t="e">
        <f ca="1">_xll.RiskNormal($E107,$S107,_xll.RiskName($A107))</f>
        <v>#NAME?</v>
      </c>
      <c r="V107" s="45"/>
    </row>
    <row r="108" spans="1:22">
      <c r="A108" s="392" t="s">
        <v>1073</v>
      </c>
      <c r="B108" s="392" t="s">
        <v>1005</v>
      </c>
      <c r="C108" s="1041" t="s">
        <v>1074</v>
      </c>
      <c r="D108" s="505">
        <f>LYTInputs!AJ15</f>
        <v>32920</v>
      </c>
      <c r="E108" s="506">
        <v>32920</v>
      </c>
      <c r="F108" s="393" t="s">
        <v>1020</v>
      </c>
      <c r="G108" s="16" t="s">
        <v>851</v>
      </c>
      <c r="H108" s="513">
        <v>-0.2</v>
      </c>
      <c r="I108" s="513">
        <v>0.2</v>
      </c>
      <c r="J108" s="339" t="s">
        <v>1021</v>
      </c>
      <c r="K108" s="16" t="s">
        <v>1022</v>
      </c>
      <c r="L108" s="45"/>
      <c r="M108" s="504">
        <f t="shared" ref="M108:M171" si="32">(H108*E108)+E108</f>
        <v>26336</v>
      </c>
      <c r="N108" s="504">
        <f t="shared" ref="N108:N171" si="33">(E108*I108)+E108</f>
        <v>39504</v>
      </c>
      <c r="O108" s="507">
        <v>0.95</v>
      </c>
      <c r="P108" s="504">
        <f t="shared" si="29"/>
        <v>32920</v>
      </c>
      <c r="Q108" s="504">
        <f t="shared" si="30"/>
        <v>25989.473684210527</v>
      </c>
      <c r="R108" s="504">
        <f t="shared" si="31"/>
        <v>39850.526315789473</v>
      </c>
      <c r="S108" s="504">
        <f t="shared" ref="S108:S171" si="34">E108*I108/1.96</f>
        <v>3359.1836734693879</v>
      </c>
      <c r="T108" s="504">
        <f t="shared" ref="T108:T171" si="35">E108</f>
        <v>32920</v>
      </c>
      <c r="U108" s="392" t="e">
        <f ca="1">_xll.RiskNormal($E108,$S108,_xll.RiskName($A108))</f>
        <v>#NAME?</v>
      </c>
      <c r="V108" s="45"/>
    </row>
    <row r="109" spans="1:22">
      <c r="A109" s="392" t="s">
        <v>1075</v>
      </c>
      <c r="B109" s="392" t="s">
        <v>1005</v>
      </c>
      <c r="C109" s="1041" t="s">
        <v>1076</v>
      </c>
      <c r="D109" s="505">
        <f>LYTInputs!AJ16</f>
        <v>137240</v>
      </c>
      <c r="E109" s="506">
        <v>137240</v>
      </c>
      <c r="F109" s="393" t="s">
        <v>1020</v>
      </c>
      <c r="G109" s="16" t="s">
        <v>851</v>
      </c>
      <c r="H109" s="513">
        <v>-0.2</v>
      </c>
      <c r="I109" s="513">
        <v>0.2</v>
      </c>
      <c r="J109" s="339" t="s">
        <v>1021</v>
      </c>
      <c r="K109" s="16" t="s">
        <v>1022</v>
      </c>
      <c r="L109" s="45"/>
      <c r="M109" s="504">
        <f t="shared" si="32"/>
        <v>109792</v>
      </c>
      <c r="N109" s="504">
        <f t="shared" si="33"/>
        <v>164688</v>
      </c>
      <c r="O109" s="507">
        <v>0.95</v>
      </c>
      <c r="P109" s="504">
        <f t="shared" si="29"/>
        <v>137240</v>
      </c>
      <c r="Q109" s="504">
        <f t="shared" si="30"/>
        <v>108347.36842105263</v>
      </c>
      <c r="R109" s="504">
        <f t="shared" si="31"/>
        <v>166132.63157894736</v>
      </c>
      <c r="S109" s="504">
        <f t="shared" si="34"/>
        <v>14004.081632653062</v>
      </c>
      <c r="T109" s="504">
        <f t="shared" si="35"/>
        <v>137240</v>
      </c>
      <c r="U109" s="392" t="e">
        <f ca="1">_xll.RiskNormal($E109,$S109,_xll.RiskName($A109))</f>
        <v>#NAME?</v>
      </c>
      <c r="V109" s="45"/>
    </row>
    <row r="110" spans="1:22">
      <c r="A110" s="392" t="s">
        <v>1077</v>
      </c>
      <c r="B110" s="392" t="s">
        <v>1005</v>
      </c>
      <c r="C110" s="1041" t="s">
        <v>1078</v>
      </c>
      <c r="D110" s="505">
        <f>LYTInputs!AJ26</f>
        <v>33250</v>
      </c>
      <c r="E110" s="506">
        <v>33250</v>
      </c>
      <c r="F110" s="393" t="s">
        <v>1020</v>
      </c>
      <c r="G110" s="16" t="s">
        <v>851</v>
      </c>
      <c r="H110" s="513">
        <v>-0.2</v>
      </c>
      <c r="I110" s="513">
        <v>0.2</v>
      </c>
      <c r="J110" s="339" t="s">
        <v>1021</v>
      </c>
      <c r="K110" s="16" t="s">
        <v>1022</v>
      </c>
      <c r="L110" s="45"/>
      <c r="M110" s="504">
        <f t="shared" si="32"/>
        <v>26600</v>
      </c>
      <c r="N110" s="504">
        <f t="shared" si="33"/>
        <v>39900</v>
      </c>
      <c r="O110" s="507">
        <v>0.95</v>
      </c>
      <c r="P110" s="504">
        <f t="shared" si="29"/>
        <v>33250</v>
      </c>
      <c r="Q110" s="504">
        <f t="shared" si="30"/>
        <v>26250</v>
      </c>
      <c r="R110" s="504">
        <f t="shared" si="31"/>
        <v>40250</v>
      </c>
      <c r="S110" s="504">
        <f t="shared" si="34"/>
        <v>3392.8571428571431</v>
      </c>
      <c r="T110" s="504">
        <f t="shared" si="35"/>
        <v>33250</v>
      </c>
      <c r="U110" s="392" t="e">
        <f ca="1">_xll.RiskNormal($E110,$S110,_xll.RiskName($A110))</f>
        <v>#NAME?</v>
      </c>
      <c r="V110" s="45"/>
    </row>
    <row r="111" spans="1:22">
      <c r="A111" s="392" t="s">
        <v>1079</v>
      </c>
      <c r="B111" s="392" t="s">
        <v>1005</v>
      </c>
      <c r="C111" s="1041" t="s">
        <v>1080</v>
      </c>
      <c r="D111" s="505">
        <f>LYTInputs!AJ27</f>
        <v>6900</v>
      </c>
      <c r="E111" s="506">
        <v>6900</v>
      </c>
      <c r="F111" s="393" t="s">
        <v>1020</v>
      </c>
      <c r="G111" s="16" t="s">
        <v>851</v>
      </c>
      <c r="H111" s="513">
        <v>-0.2</v>
      </c>
      <c r="I111" s="513">
        <v>0.2</v>
      </c>
      <c r="J111" s="339" t="s">
        <v>1021</v>
      </c>
      <c r="K111" s="16" t="s">
        <v>1022</v>
      </c>
      <c r="L111" s="45"/>
      <c r="M111" s="504">
        <f t="shared" si="32"/>
        <v>5520</v>
      </c>
      <c r="N111" s="504">
        <f t="shared" si="33"/>
        <v>8280</v>
      </c>
      <c r="O111" s="507">
        <v>0.95</v>
      </c>
      <c r="P111" s="504">
        <f t="shared" si="29"/>
        <v>6900</v>
      </c>
      <c r="Q111" s="504">
        <f t="shared" si="30"/>
        <v>5447.3684210526317</v>
      </c>
      <c r="R111" s="504">
        <f t="shared" si="31"/>
        <v>8352.6315789473683</v>
      </c>
      <c r="S111" s="504">
        <f t="shared" si="34"/>
        <v>704.08163265306121</v>
      </c>
      <c r="T111" s="504">
        <f t="shared" si="35"/>
        <v>6900</v>
      </c>
      <c r="U111" s="392" t="e">
        <f ca="1">_xll.RiskNormal($E111,$S111,_xll.RiskName($A111))</f>
        <v>#NAME?</v>
      </c>
      <c r="V111" s="45"/>
    </row>
    <row r="112" spans="1:22">
      <c r="A112" s="392" t="s">
        <v>1081</v>
      </c>
      <c r="B112" s="392" t="s">
        <v>1005</v>
      </c>
      <c r="C112" s="1041" t="s">
        <v>1082</v>
      </c>
      <c r="D112" s="505">
        <f>LYTInputs!AJ47</f>
        <v>21200</v>
      </c>
      <c r="E112" s="506">
        <v>21200</v>
      </c>
      <c r="F112" s="392" t="s">
        <v>1031</v>
      </c>
      <c r="G112" s="16" t="s">
        <v>851</v>
      </c>
      <c r="H112" s="513">
        <v>-0.2</v>
      </c>
      <c r="I112" s="513">
        <v>0.2</v>
      </c>
      <c r="J112" s="339" t="s">
        <v>1021</v>
      </c>
      <c r="K112" s="16" t="s">
        <v>1022</v>
      </c>
      <c r="L112" s="45"/>
      <c r="M112" s="504">
        <f t="shared" si="32"/>
        <v>16960</v>
      </c>
      <c r="N112" s="504">
        <f t="shared" si="33"/>
        <v>25440</v>
      </c>
      <c r="O112" s="507">
        <v>0.95</v>
      </c>
      <c r="P112" s="504">
        <f t="shared" si="29"/>
        <v>21200</v>
      </c>
      <c r="Q112" s="504">
        <f t="shared" si="30"/>
        <v>16736.842105263157</v>
      </c>
      <c r="R112" s="504">
        <f t="shared" si="31"/>
        <v>25663.157894736843</v>
      </c>
      <c r="S112" s="504">
        <f t="shared" si="34"/>
        <v>2163.2653061224491</v>
      </c>
      <c r="T112" s="504">
        <f t="shared" si="35"/>
        <v>21200</v>
      </c>
      <c r="U112" s="392" t="e">
        <f ca="1">_xll.RiskNormal($E112,$S112,_xll.RiskName($A112))</f>
        <v>#NAME?</v>
      </c>
      <c r="V112" s="45"/>
    </row>
    <row r="113" spans="1:22">
      <c r="A113" s="392" t="s">
        <v>1083</v>
      </c>
      <c r="B113" s="392" t="s">
        <v>1005</v>
      </c>
      <c r="C113" s="1041" t="s">
        <v>1084</v>
      </c>
      <c r="D113" s="505">
        <f>LYTInputs!AJ48</f>
        <v>0</v>
      </c>
      <c r="E113" s="506">
        <v>0</v>
      </c>
      <c r="F113" s="392" t="s">
        <v>1031</v>
      </c>
      <c r="G113" s="16" t="s">
        <v>851</v>
      </c>
      <c r="H113" s="513">
        <v>-0.2</v>
      </c>
      <c r="I113" s="513">
        <v>0.2</v>
      </c>
      <c r="J113" s="339" t="s">
        <v>1021</v>
      </c>
      <c r="K113" s="16" t="s">
        <v>1022</v>
      </c>
      <c r="L113" s="45"/>
      <c r="M113" s="504">
        <f t="shared" si="32"/>
        <v>0</v>
      </c>
      <c r="N113" s="504">
        <f t="shared" si="33"/>
        <v>0</v>
      </c>
      <c r="O113" s="507">
        <v>0.95</v>
      </c>
      <c r="P113" s="504">
        <f t="shared" si="29"/>
        <v>0</v>
      </c>
      <c r="Q113" s="504">
        <f t="shared" si="30"/>
        <v>0</v>
      </c>
      <c r="R113" s="504">
        <f t="shared" si="31"/>
        <v>0</v>
      </c>
      <c r="S113" s="504">
        <f t="shared" si="34"/>
        <v>0</v>
      </c>
      <c r="T113" s="504">
        <f t="shared" si="35"/>
        <v>0</v>
      </c>
      <c r="U113" s="392" t="e">
        <f ca="1">_xll.RiskNormal($E113,$S113,_xll.RiskName($A113))</f>
        <v>#NAME?</v>
      </c>
      <c r="V113" s="45"/>
    </row>
    <row r="114" spans="1:22">
      <c r="A114" s="392" t="s">
        <v>1085</v>
      </c>
      <c r="B114" s="392" t="s">
        <v>1005</v>
      </c>
      <c r="C114" s="1041" t="s">
        <v>1086</v>
      </c>
      <c r="D114" s="505">
        <f>LYTInputs!AJ56</f>
        <v>257783000</v>
      </c>
      <c r="E114" s="506">
        <v>257783000</v>
      </c>
      <c r="F114" s="392" t="s">
        <v>1007</v>
      </c>
      <c r="G114" s="392" t="s">
        <v>851</v>
      </c>
      <c r="H114" s="514">
        <v>-1E-3</v>
      </c>
      <c r="I114" s="514">
        <v>1E-3</v>
      </c>
      <c r="J114" s="392" t="s">
        <v>1038</v>
      </c>
      <c r="K114" s="45"/>
      <c r="L114" s="45"/>
      <c r="M114" s="504">
        <f t="shared" si="32"/>
        <v>257525217</v>
      </c>
      <c r="N114" s="504">
        <f t="shared" si="33"/>
        <v>258040783</v>
      </c>
      <c r="O114" s="507">
        <v>0.95</v>
      </c>
      <c r="P114" s="504">
        <f t="shared" si="29"/>
        <v>257783000</v>
      </c>
      <c r="Q114" s="504">
        <f t="shared" si="30"/>
        <v>257511649.47368422</v>
      </c>
      <c r="R114" s="504">
        <f t="shared" si="31"/>
        <v>258054350.52631578</v>
      </c>
      <c r="S114" s="504">
        <f t="shared" si="34"/>
        <v>131521.93877551021</v>
      </c>
      <c r="T114" s="504">
        <f t="shared" si="35"/>
        <v>257783000</v>
      </c>
      <c r="U114" s="392" t="e">
        <f ca="1">_xll.RiskNormal($E114,$S114,_xll.RiskName($A114))</f>
        <v>#NAME?</v>
      </c>
      <c r="V114" s="45"/>
    </row>
    <row r="115" spans="1:22">
      <c r="A115" s="392" t="s">
        <v>1087</v>
      </c>
      <c r="B115" s="392" t="s">
        <v>1005</v>
      </c>
      <c r="C115" s="1041" t="s">
        <v>1088</v>
      </c>
      <c r="D115" s="505">
        <f>LYTInputs!AJ57</f>
        <v>1267849</v>
      </c>
      <c r="E115" s="506">
        <v>1267849</v>
      </c>
      <c r="F115" s="392" t="s">
        <v>1007</v>
      </c>
      <c r="G115" s="392" t="s">
        <v>851</v>
      </c>
      <c r="H115" s="499">
        <v>-0.05</v>
      </c>
      <c r="I115" s="499">
        <v>0.05</v>
      </c>
      <c r="J115" s="392" t="s">
        <v>902</v>
      </c>
      <c r="K115" s="16"/>
      <c r="L115" s="45"/>
      <c r="M115" s="504">
        <f t="shared" si="32"/>
        <v>1204456.55</v>
      </c>
      <c r="N115" s="504">
        <f t="shared" si="33"/>
        <v>1331241.45</v>
      </c>
      <c r="O115" s="507">
        <v>0.95</v>
      </c>
      <c r="P115" s="504">
        <f t="shared" si="29"/>
        <v>1267849</v>
      </c>
      <c r="Q115" s="504">
        <f t="shared" si="30"/>
        <v>1201120.105263158</v>
      </c>
      <c r="R115" s="504">
        <f t="shared" si="31"/>
        <v>1334577.894736842</v>
      </c>
      <c r="S115" s="504">
        <f t="shared" si="34"/>
        <v>32343.086734693879</v>
      </c>
      <c r="T115" s="504">
        <f t="shared" si="35"/>
        <v>1267849</v>
      </c>
      <c r="U115" s="392" t="e">
        <f ca="1">_xll.RiskNormal($E115,$S115,_xll.RiskName($A115))</f>
        <v>#NAME?</v>
      </c>
      <c r="V115" s="45"/>
    </row>
    <row r="116" spans="1:22">
      <c r="A116" s="392" t="s">
        <v>1089</v>
      </c>
      <c r="B116" s="392" t="s">
        <v>1005</v>
      </c>
      <c r="C116" s="1041" t="s">
        <v>1090</v>
      </c>
      <c r="D116" s="505">
        <f>LYTInputs!AK15</f>
        <v>32490</v>
      </c>
      <c r="E116" s="506">
        <v>32490</v>
      </c>
      <c r="F116" s="393" t="s">
        <v>1020</v>
      </c>
      <c r="G116" s="16" t="s">
        <v>851</v>
      </c>
      <c r="H116" s="513">
        <v>-0.2</v>
      </c>
      <c r="I116" s="513">
        <v>0.2</v>
      </c>
      <c r="J116" s="339" t="s">
        <v>1021</v>
      </c>
      <c r="K116" s="16" t="s">
        <v>1022</v>
      </c>
      <c r="L116" s="45"/>
      <c r="M116" s="504">
        <f t="shared" si="32"/>
        <v>25992</v>
      </c>
      <c r="N116" s="504">
        <f t="shared" si="33"/>
        <v>38988</v>
      </c>
      <c r="O116" s="507">
        <v>0.95</v>
      </c>
      <c r="P116" s="504">
        <f t="shared" si="29"/>
        <v>32490</v>
      </c>
      <c r="Q116" s="504">
        <f t="shared" si="30"/>
        <v>25650</v>
      </c>
      <c r="R116" s="504">
        <f t="shared" si="31"/>
        <v>39330</v>
      </c>
      <c r="S116" s="504">
        <f t="shared" si="34"/>
        <v>3315.3061224489797</v>
      </c>
      <c r="T116" s="504">
        <f t="shared" si="35"/>
        <v>32490</v>
      </c>
      <c r="U116" s="392" t="e">
        <f ca="1">_xll.RiskNormal($E116,$S116,_xll.RiskName($A116))</f>
        <v>#NAME?</v>
      </c>
      <c r="V116" s="45"/>
    </row>
    <row r="117" spans="1:22">
      <c r="A117" s="392" t="s">
        <v>1091</v>
      </c>
      <c r="B117" s="392" t="s">
        <v>1005</v>
      </c>
      <c r="C117" s="1041" t="s">
        <v>1092</v>
      </c>
      <c r="D117" s="505">
        <f>LYTInputs!AK16</f>
        <v>133940</v>
      </c>
      <c r="E117" s="506">
        <v>133940</v>
      </c>
      <c r="F117" s="393" t="s">
        <v>1020</v>
      </c>
      <c r="G117" s="16" t="s">
        <v>851</v>
      </c>
      <c r="H117" s="513">
        <v>-0.2</v>
      </c>
      <c r="I117" s="513">
        <v>0.2</v>
      </c>
      <c r="J117" s="339" t="s">
        <v>1021</v>
      </c>
      <c r="K117" s="16" t="s">
        <v>1022</v>
      </c>
      <c r="L117" s="45"/>
      <c r="M117" s="504">
        <f t="shared" si="32"/>
        <v>107152</v>
      </c>
      <c r="N117" s="504">
        <f t="shared" si="33"/>
        <v>160728</v>
      </c>
      <c r="O117" s="507">
        <v>0.95</v>
      </c>
      <c r="P117" s="504">
        <f t="shared" si="29"/>
        <v>133940</v>
      </c>
      <c r="Q117" s="504">
        <f t="shared" si="30"/>
        <v>105742.10526315789</v>
      </c>
      <c r="R117" s="504">
        <f t="shared" si="31"/>
        <v>162137.89473684211</v>
      </c>
      <c r="S117" s="504">
        <f t="shared" si="34"/>
        <v>13667.34693877551</v>
      </c>
      <c r="T117" s="504">
        <f t="shared" si="35"/>
        <v>133940</v>
      </c>
      <c r="U117" s="392" t="e">
        <f ca="1">_xll.RiskNormal($E117,$S117,_xll.RiskName($A117))</f>
        <v>#NAME?</v>
      </c>
      <c r="V117" s="45"/>
    </row>
    <row r="118" spans="1:22">
      <c r="A118" s="392" t="s">
        <v>1093</v>
      </c>
      <c r="B118" s="392" t="s">
        <v>1005</v>
      </c>
      <c r="C118" s="1041" t="s">
        <v>1094</v>
      </c>
      <c r="D118" s="505">
        <f>LYTInputs!AK26</f>
        <v>31850</v>
      </c>
      <c r="E118" s="506">
        <v>31850</v>
      </c>
      <c r="F118" s="393" t="s">
        <v>1020</v>
      </c>
      <c r="G118" s="16" t="s">
        <v>851</v>
      </c>
      <c r="H118" s="513">
        <v>-0.2</v>
      </c>
      <c r="I118" s="513">
        <v>0.2</v>
      </c>
      <c r="J118" s="339" t="s">
        <v>1021</v>
      </c>
      <c r="K118" s="16" t="s">
        <v>1022</v>
      </c>
      <c r="L118" s="45"/>
      <c r="M118" s="504">
        <f t="shared" si="32"/>
        <v>25480</v>
      </c>
      <c r="N118" s="504">
        <f t="shared" si="33"/>
        <v>38220</v>
      </c>
      <c r="O118" s="507">
        <v>0.95</v>
      </c>
      <c r="P118" s="504">
        <f t="shared" si="29"/>
        <v>31850</v>
      </c>
      <c r="Q118" s="504">
        <f t="shared" si="30"/>
        <v>25144.736842105263</v>
      </c>
      <c r="R118" s="504">
        <f t="shared" si="31"/>
        <v>38555.26315789474</v>
      </c>
      <c r="S118" s="504">
        <f t="shared" si="34"/>
        <v>3250</v>
      </c>
      <c r="T118" s="504">
        <f t="shared" si="35"/>
        <v>31850</v>
      </c>
      <c r="U118" s="392" t="e">
        <f ca="1">_xll.RiskNormal($E118,$S118,_xll.RiskName($A118))</f>
        <v>#NAME?</v>
      </c>
      <c r="V118" s="45"/>
    </row>
    <row r="119" spans="1:22">
      <c r="A119" s="392" t="s">
        <v>1095</v>
      </c>
      <c r="B119" s="392" t="s">
        <v>1005</v>
      </c>
      <c r="C119" s="1041" t="s">
        <v>1096</v>
      </c>
      <c r="D119" s="505">
        <f>LYTInputs!AK27</f>
        <v>8040</v>
      </c>
      <c r="E119" s="506">
        <v>8040</v>
      </c>
      <c r="F119" s="393" t="s">
        <v>1020</v>
      </c>
      <c r="G119" s="16" t="s">
        <v>851</v>
      </c>
      <c r="H119" s="513">
        <v>-0.2</v>
      </c>
      <c r="I119" s="513">
        <v>0.2</v>
      </c>
      <c r="J119" s="339" t="s">
        <v>1021</v>
      </c>
      <c r="K119" s="16" t="s">
        <v>1022</v>
      </c>
      <c r="L119" s="45"/>
      <c r="M119" s="504">
        <f t="shared" si="32"/>
        <v>6432</v>
      </c>
      <c r="N119" s="504">
        <f t="shared" si="33"/>
        <v>9648</v>
      </c>
      <c r="O119" s="507">
        <v>0.95</v>
      </c>
      <c r="P119" s="504">
        <f t="shared" si="29"/>
        <v>8040</v>
      </c>
      <c r="Q119" s="504">
        <f t="shared" si="30"/>
        <v>6347.3684210526317</v>
      </c>
      <c r="R119" s="504">
        <f t="shared" si="31"/>
        <v>9732.6315789473683</v>
      </c>
      <c r="S119" s="504">
        <f t="shared" si="34"/>
        <v>820.40816326530614</v>
      </c>
      <c r="T119" s="504">
        <f t="shared" si="35"/>
        <v>8040</v>
      </c>
      <c r="U119" s="392" t="e">
        <f ca="1">_xll.RiskNormal($E119,$S119,_xll.RiskName($A119))</f>
        <v>#NAME?</v>
      </c>
      <c r="V119" s="45"/>
    </row>
    <row r="120" spans="1:22">
      <c r="A120" s="392" t="s">
        <v>1097</v>
      </c>
      <c r="B120" s="392" t="s">
        <v>1005</v>
      </c>
      <c r="C120" s="1041" t="s">
        <v>1098</v>
      </c>
      <c r="D120" s="505">
        <f>LYTInputs!AK47</f>
        <v>21500</v>
      </c>
      <c r="E120" s="506">
        <v>21500</v>
      </c>
      <c r="F120" s="392" t="s">
        <v>1031</v>
      </c>
      <c r="G120" s="16" t="s">
        <v>851</v>
      </c>
      <c r="H120" s="513">
        <v>-0.2</v>
      </c>
      <c r="I120" s="513">
        <v>0.2</v>
      </c>
      <c r="J120" s="339" t="s">
        <v>1021</v>
      </c>
      <c r="K120" s="16" t="s">
        <v>1022</v>
      </c>
      <c r="L120" s="45"/>
      <c r="M120" s="504">
        <f t="shared" si="32"/>
        <v>17200</v>
      </c>
      <c r="N120" s="504">
        <f t="shared" si="33"/>
        <v>25800</v>
      </c>
      <c r="O120" s="507">
        <v>0.95</v>
      </c>
      <c r="P120" s="504">
        <f t="shared" si="29"/>
        <v>21500</v>
      </c>
      <c r="Q120" s="504">
        <f t="shared" si="30"/>
        <v>16973.684210526317</v>
      </c>
      <c r="R120" s="504">
        <f t="shared" si="31"/>
        <v>26026.315789473683</v>
      </c>
      <c r="S120" s="504">
        <f t="shared" si="34"/>
        <v>2193.8775510204082</v>
      </c>
      <c r="T120" s="504">
        <f t="shared" si="35"/>
        <v>21500</v>
      </c>
      <c r="U120" s="392" t="e">
        <f ca="1">_xll.RiskNormal($E120,$S120,_xll.RiskName($A120))</f>
        <v>#NAME?</v>
      </c>
      <c r="V120" s="45"/>
    </row>
    <row r="121" spans="1:22">
      <c r="A121" s="392" t="s">
        <v>1099</v>
      </c>
      <c r="B121" s="392" t="s">
        <v>1005</v>
      </c>
      <c r="C121" s="1041" t="s">
        <v>1100</v>
      </c>
      <c r="D121" s="505">
        <f>LYTInputs!AK48</f>
        <v>480</v>
      </c>
      <c r="E121" s="506">
        <v>480</v>
      </c>
      <c r="F121" s="392" t="s">
        <v>1031</v>
      </c>
      <c r="G121" s="16" t="s">
        <v>851</v>
      </c>
      <c r="H121" s="513">
        <v>-0.2</v>
      </c>
      <c r="I121" s="513">
        <v>0.2</v>
      </c>
      <c r="J121" s="339" t="s">
        <v>1021</v>
      </c>
      <c r="K121" s="16" t="s">
        <v>1022</v>
      </c>
      <c r="L121" s="45"/>
      <c r="M121" s="504">
        <f t="shared" si="32"/>
        <v>384</v>
      </c>
      <c r="N121" s="504">
        <f t="shared" si="33"/>
        <v>576</v>
      </c>
      <c r="O121" s="507">
        <v>0.95</v>
      </c>
      <c r="P121" s="504">
        <f t="shared" si="29"/>
        <v>480</v>
      </c>
      <c r="Q121" s="504">
        <f t="shared" si="30"/>
        <v>378.9473684210526</v>
      </c>
      <c r="R121" s="504">
        <f t="shared" si="31"/>
        <v>581.0526315789474</v>
      </c>
      <c r="S121" s="504">
        <f t="shared" si="34"/>
        <v>48.979591836734691</v>
      </c>
      <c r="T121" s="504">
        <f t="shared" si="35"/>
        <v>480</v>
      </c>
      <c r="U121" s="392" t="e">
        <f ca="1">_xll.RiskNormal($E121,$S121,_xll.RiskName($A121))</f>
        <v>#NAME?</v>
      </c>
      <c r="V121" s="45"/>
    </row>
    <row r="122" spans="1:22">
      <c r="A122" s="392" t="s">
        <v>1101</v>
      </c>
      <c r="B122" s="392" t="s">
        <v>1005</v>
      </c>
      <c r="C122" s="1041" t="s">
        <v>1102</v>
      </c>
      <c r="D122" s="505">
        <f>LYTInputs!AK56</f>
        <v>260327000</v>
      </c>
      <c r="E122" s="506">
        <v>260327000</v>
      </c>
      <c r="F122" s="392" t="s">
        <v>1007</v>
      </c>
      <c r="G122" s="392" t="s">
        <v>851</v>
      </c>
      <c r="H122" s="514">
        <v>-1E-3</v>
      </c>
      <c r="I122" s="514">
        <v>1E-3</v>
      </c>
      <c r="J122" s="392" t="s">
        <v>1038</v>
      </c>
      <c r="K122" s="45"/>
      <c r="L122" s="45"/>
      <c r="M122" s="504">
        <f t="shared" si="32"/>
        <v>260066673</v>
      </c>
      <c r="N122" s="504">
        <f t="shared" si="33"/>
        <v>260587327</v>
      </c>
      <c r="O122" s="507">
        <v>0.95</v>
      </c>
      <c r="P122" s="504">
        <f t="shared" si="29"/>
        <v>260327000</v>
      </c>
      <c r="Q122" s="504">
        <f t="shared" si="30"/>
        <v>260052971.57894737</v>
      </c>
      <c r="R122" s="504">
        <f t="shared" si="31"/>
        <v>260601028.42105263</v>
      </c>
      <c r="S122" s="504">
        <f t="shared" si="34"/>
        <v>132819.89795918367</v>
      </c>
      <c r="T122" s="504">
        <f t="shared" si="35"/>
        <v>260327000</v>
      </c>
      <c r="U122" s="392" t="e">
        <f ca="1">_xll.RiskNormal($E122,$S122,_xll.RiskName($A122))</f>
        <v>#NAME?</v>
      </c>
      <c r="V122" s="45"/>
    </row>
    <row r="123" spans="1:22">
      <c r="A123" s="392" t="s">
        <v>1103</v>
      </c>
      <c r="B123" s="392" t="s">
        <v>1005</v>
      </c>
      <c r="C123" s="1041" t="s">
        <v>1104</v>
      </c>
      <c r="D123" s="505">
        <f>LYTInputs!AK57</f>
        <v>1289804</v>
      </c>
      <c r="E123" s="506">
        <v>1289804</v>
      </c>
      <c r="F123" s="392" t="s">
        <v>1007</v>
      </c>
      <c r="G123" s="392" t="s">
        <v>851</v>
      </c>
      <c r="H123" s="499">
        <v>-0.05</v>
      </c>
      <c r="I123" s="499">
        <v>0.05</v>
      </c>
      <c r="J123" s="392" t="s">
        <v>902</v>
      </c>
      <c r="K123" s="16"/>
      <c r="L123" s="45"/>
      <c r="M123" s="504">
        <f t="shared" si="32"/>
        <v>1225313.8</v>
      </c>
      <c r="N123" s="504">
        <f t="shared" si="33"/>
        <v>1354294.2</v>
      </c>
      <c r="O123" s="507">
        <v>0.95</v>
      </c>
      <c r="P123" s="504">
        <f t="shared" si="29"/>
        <v>1289804</v>
      </c>
      <c r="Q123" s="504">
        <f t="shared" si="30"/>
        <v>1221919.5789473685</v>
      </c>
      <c r="R123" s="504">
        <f t="shared" si="31"/>
        <v>1357688.4210526315</v>
      </c>
      <c r="S123" s="504">
        <f t="shared" si="34"/>
        <v>32903.163265306124</v>
      </c>
      <c r="T123" s="504">
        <f t="shared" si="35"/>
        <v>1289804</v>
      </c>
      <c r="U123" s="392" t="e">
        <f ca="1">_xll.RiskNormal($E123,$S123,_xll.RiskName($A123))</f>
        <v>#NAME?</v>
      </c>
      <c r="V123" s="45"/>
    </row>
    <row r="124" spans="1:22">
      <c r="A124" s="392" t="s">
        <v>1105</v>
      </c>
      <c r="B124" s="392" t="s">
        <v>1005</v>
      </c>
      <c r="C124" s="1041" t="s">
        <v>1106</v>
      </c>
      <c r="D124" s="505">
        <f>LYTInputs!AL15</f>
        <v>35540</v>
      </c>
      <c r="E124" s="506">
        <v>35540</v>
      </c>
      <c r="F124" s="393" t="s">
        <v>1020</v>
      </c>
      <c r="G124" s="16" t="s">
        <v>851</v>
      </c>
      <c r="H124" s="513">
        <v>-0.2</v>
      </c>
      <c r="I124" s="513">
        <v>0.2</v>
      </c>
      <c r="J124" s="339" t="s">
        <v>1021</v>
      </c>
      <c r="K124" s="16" t="s">
        <v>1022</v>
      </c>
      <c r="L124" s="45"/>
      <c r="M124" s="504">
        <f t="shared" si="32"/>
        <v>28432</v>
      </c>
      <c r="N124" s="504">
        <f t="shared" si="33"/>
        <v>42648</v>
      </c>
      <c r="O124" s="507">
        <v>0.95</v>
      </c>
      <c r="P124" s="504">
        <f t="shared" si="29"/>
        <v>35540</v>
      </c>
      <c r="Q124" s="504">
        <f t="shared" si="30"/>
        <v>28057.894736842107</v>
      </c>
      <c r="R124" s="504">
        <f t="shared" si="31"/>
        <v>43022.105263157893</v>
      </c>
      <c r="S124" s="504">
        <f t="shared" si="34"/>
        <v>3626.5306122448978</v>
      </c>
      <c r="T124" s="504">
        <f t="shared" si="35"/>
        <v>35540</v>
      </c>
      <c r="U124" s="392" t="e">
        <f ca="1">_xll.RiskNormal($E124,$S124,_xll.RiskName($A124))</f>
        <v>#NAME?</v>
      </c>
      <c r="V124" s="45"/>
    </row>
    <row r="125" spans="1:22">
      <c r="A125" s="392" t="s">
        <v>1107</v>
      </c>
      <c r="B125" s="392" t="s">
        <v>1005</v>
      </c>
      <c r="C125" s="1041" t="s">
        <v>1108</v>
      </c>
      <c r="D125" s="505">
        <f>LYTInputs!AL16</f>
        <v>123000</v>
      </c>
      <c r="E125" s="506">
        <v>123000</v>
      </c>
      <c r="F125" s="393" t="s">
        <v>1020</v>
      </c>
      <c r="G125" s="16" t="s">
        <v>851</v>
      </c>
      <c r="H125" s="513">
        <v>-0.2</v>
      </c>
      <c r="I125" s="513">
        <v>0.2</v>
      </c>
      <c r="J125" s="339" t="s">
        <v>1021</v>
      </c>
      <c r="K125" s="16" t="s">
        <v>1022</v>
      </c>
      <c r="L125" s="45"/>
      <c r="M125" s="504">
        <f t="shared" si="32"/>
        <v>98400</v>
      </c>
      <c r="N125" s="504">
        <f t="shared" si="33"/>
        <v>147600</v>
      </c>
      <c r="O125" s="507">
        <v>0.95</v>
      </c>
      <c r="P125" s="504">
        <f t="shared" si="29"/>
        <v>123000</v>
      </c>
      <c r="Q125" s="504">
        <f t="shared" si="30"/>
        <v>97105.263157894733</v>
      </c>
      <c r="R125" s="504">
        <f t="shared" si="31"/>
        <v>148894.73684210525</v>
      </c>
      <c r="S125" s="504">
        <f t="shared" si="34"/>
        <v>12551.020408163266</v>
      </c>
      <c r="T125" s="504">
        <f t="shared" si="35"/>
        <v>123000</v>
      </c>
      <c r="U125" s="392" t="e">
        <f ca="1">_xll.RiskNormal($E125,$S125,_xll.RiskName($A125))</f>
        <v>#NAME?</v>
      </c>
      <c r="V125" s="45"/>
    </row>
    <row r="126" spans="1:22">
      <c r="A126" s="392" t="s">
        <v>1109</v>
      </c>
      <c r="B126" s="392" t="s">
        <v>1005</v>
      </c>
      <c r="C126" s="1041" t="s">
        <v>1110</v>
      </c>
      <c r="D126" s="505">
        <f>LYTInputs!AL26</f>
        <v>30280</v>
      </c>
      <c r="E126" s="506">
        <v>30280</v>
      </c>
      <c r="F126" s="393" t="s">
        <v>1020</v>
      </c>
      <c r="G126" s="16" t="s">
        <v>851</v>
      </c>
      <c r="H126" s="513">
        <v>-0.2</v>
      </c>
      <c r="I126" s="513">
        <v>0.2</v>
      </c>
      <c r="J126" s="339" t="s">
        <v>1021</v>
      </c>
      <c r="K126" s="16" t="s">
        <v>1022</v>
      </c>
      <c r="L126" s="45"/>
      <c r="M126" s="504">
        <f t="shared" si="32"/>
        <v>24224</v>
      </c>
      <c r="N126" s="504">
        <f t="shared" si="33"/>
        <v>36336</v>
      </c>
      <c r="O126" s="507">
        <v>0.95</v>
      </c>
      <c r="P126" s="504">
        <f t="shared" si="29"/>
        <v>30280</v>
      </c>
      <c r="Q126" s="504">
        <f t="shared" si="30"/>
        <v>23905.263157894737</v>
      </c>
      <c r="R126" s="504">
        <f t="shared" si="31"/>
        <v>36654.736842105267</v>
      </c>
      <c r="S126" s="504">
        <f t="shared" si="34"/>
        <v>3089.795918367347</v>
      </c>
      <c r="T126" s="504">
        <f t="shared" si="35"/>
        <v>30280</v>
      </c>
      <c r="U126" s="392" t="e">
        <f ca="1">_xll.RiskNormal($E126,$S126,_xll.RiskName($A126))</f>
        <v>#NAME?</v>
      </c>
      <c r="V126" s="45"/>
    </row>
    <row r="127" spans="1:22">
      <c r="A127" s="392" t="s">
        <v>1111</v>
      </c>
      <c r="B127" s="392" t="s">
        <v>1005</v>
      </c>
      <c r="C127" s="1041" t="s">
        <v>1112</v>
      </c>
      <c r="D127" s="505">
        <f>LYTInputs!AL27</f>
        <v>9030</v>
      </c>
      <c r="E127" s="506">
        <v>9030</v>
      </c>
      <c r="F127" s="393" t="s">
        <v>1020</v>
      </c>
      <c r="G127" s="16" t="s">
        <v>851</v>
      </c>
      <c r="H127" s="513">
        <v>-0.2</v>
      </c>
      <c r="I127" s="513">
        <v>0.2</v>
      </c>
      <c r="J127" s="339" t="s">
        <v>1021</v>
      </c>
      <c r="K127" s="16" t="s">
        <v>1022</v>
      </c>
      <c r="L127" s="45"/>
      <c r="M127" s="504">
        <f t="shared" si="32"/>
        <v>7224</v>
      </c>
      <c r="N127" s="504">
        <f t="shared" si="33"/>
        <v>10836</v>
      </c>
      <c r="O127" s="507">
        <v>0.95</v>
      </c>
      <c r="P127" s="504">
        <f t="shared" si="29"/>
        <v>9030</v>
      </c>
      <c r="Q127" s="504">
        <f t="shared" si="30"/>
        <v>7128.9473684210525</v>
      </c>
      <c r="R127" s="504">
        <f t="shared" si="31"/>
        <v>10931.052631578947</v>
      </c>
      <c r="S127" s="504">
        <f t="shared" si="34"/>
        <v>921.42857142857144</v>
      </c>
      <c r="T127" s="504">
        <f t="shared" si="35"/>
        <v>9030</v>
      </c>
      <c r="U127" s="392" t="e">
        <f ca="1">_xll.RiskNormal($E127,$S127,_xll.RiskName($A127))</f>
        <v>#NAME?</v>
      </c>
      <c r="V127" s="45"/>
    </row>
    <row r="128" spans="1:22">
      <c r="A128" s="392" t="s">
        <v>1113</v>
      </c>
      <c r="B128" s="392" t="s">
        <v>1005</v>
      </c>
      <c r="C128" s="1041" t="s">
        <v>1114</v>
      </c>
      <c r="D128" s="505">
        <f>LYTInputs!AL47</f>
        <v>21740</v>
      </c>
      <c r="E128" s="506">
        <v>21740</v>
      </c>
      <c r="F128" s="392" t="s">
        <v>1031</v>
      </c>
      <c r="G128" s="16" t="s">
        <v>851</v>
      </c>
      <c r="H128" s="513">
        <v>-0.2</v>
      </c>
      <c r="I128" s="513">
        <v>0.2</v>
      </c>
      <c r="J128" s="339" t="s">
        <v>1021</v>
      </c>
      <c r="K128" s="16" t="s">
        <v>1022</v>
      </c>
      <c r="L128" s="45"/>
      <c r="M128" s="504">
        <f t="shared" si="32"/>
        <v>17392</v>
      </c>
      <c r="N128" s="504">
        <f t="shared" si="33"/>
        <v>26088</v>
      </c>
      <c r="O128" s="507">
        <v>0.95</v>
      </c>
      <c r="P128" s="504">
        <f t="shared" si="29"/>
        <v>21740</v>
      </c>
      <c r="Q128" s="504">
        <f t="shared" si="30"/>
        <v>17163.15789473684</v>
      </c>
      <c r="R128" s="504">
        <f t="shared" si="31"/>
        <v>26316.84210526316</v>
      </c>
      <c r="S128" s="504">
        <f t="shared" si="34"/>
        <v>2218.3673469387754</v>
      </c>
      <c r="T128" s="504">
        <f t="shared" si="35"/>
        <v>21740</v>
      </c>
      <c r="U128" s="392" t="e">
        <f ca="1">_xll.RiskNormal($E128,$S128,_xll.RiskName($A128))</f>
        <v>#NAME?</v>
      </c>
      <c r="V128" s="45"/>
    </row>
    <row r="129" spans="1:22">
      <c r="A129" s="392" t="s">
        <v>1115</v>
      </c>
      <c r="B129" s="392" t="s">
        <v>1005</v>
      </c>
      <c r="C129" s="1041" t="s">
        <v>1116</v>
      </c>
      <c r="D129" s="505">
        <f>LYTInputs!AL48</f>
        <v>570</v>
      </c>
      <c r="E129" s="506">
        <v>570</v>
      </c>
      <c r="F129" s="392" t="s">
        <v>1031</v>
      </c>
      <c r="G129" s="16" t="s">
        <v>851</v>
      </c>
      <c r="H129" s="513">
        <v>-0.2</v>
      </c>
      <c r="I129" s="513">
        <v>0.2</v>
      </c>
      <c r="J129" s="339" t="s">
        <v>1021</v>
      </c>
      <c r="K129" s="16" t="s">
        <v>1022</v>
      </c>
      <c r="L129" s="45"/>
      <c r="M129" s="504">
        <f t="shared" si="32"/>
        <v>456</v>
      </c>
      <c r="N129" s="504">
        <f t="shared" si="33"/>
        <v>684</v>
      </c>
      <c r="O129" s="507">
        <v>0.95</v>
      </c>
      <c r="P129" s="504">
        <f t="shared" si="29"/>
        <v>570</v>
      </c>
      <c r="Q129" s="504">
        <f t="shared" si="30"/>
        <v>450</v>
      </c>
      <c r="R129" s="504">
        <f t="shared" si="31"/>
        <v>690</v>
      </c>
      <c r="S129" s="504">
        <f t="shared" si="34"/>
        <v>58.163265306122447</v>
      </c>
      <c r="T129" s="504">
        <f t="shared" si="35"/>
        <v>570</v>
      </c>
      <c r="U129" s="392" t="e">
        <f ca="1">_xll.RiskNormal($E129,$S129,_xll.RiskName($A129))</f>
        <v>#NAME?</v>
      </c>
      <c r="V129" s="45"/>
    </row>
    <row r="130" spans="1:22">
      <c r="A130" s="392" t="s">
        <v>1117</v>
      </c>
      <c r="B130" s="392" t="s">
        <v>1005</v>
      </c>
      <c r="C130" s="1041" t="s">
        <v>1118</v>
      </c>
      <c r="D130" s="505">
        <f>LYTInputs!AL56</f>
        <v>262803000</v>
      </c>
      <c r="E130" s="506">
        <v>262803000</v>
      </c>
      <c r="F130" s="392" t="s">
        <v>1007</v>
      </c>
      <c r="G130" s="392" t="s">
        <v>851</v>
      </c>
      <c r="H130" s="514">
        <v>-1E-3</v>
      </c>
      <c r="I130" s="514">
        <v>1E-3</v>
      </c>
      <c r="J130" s="392" t="s">
        <v>1038</v>
      </c>
      <c r="K130" s="45"/>
      <c r="L130" s="45"/>
      <c r="M130" s="504">
        <f t="shared" si="32"/>
        <v>262540197</v>
      </c>
      <c r="N130" s="504">
        <f t="shared" si="33"/>
        <v>263065803</v>
      </c>
      <c r="O130" s="507">
        <v>0.95</v>
      </c>
      <c r="P130" s="504">
        <f t="shared" si="29"/>
        <v>262803000</v>
      </c>
      <c r="Q130" s="504">
        <f t="shared" si="30"/>
        <v>262526365.2631579</v>
      </c>
      <c r="R130" s="504">
        <f t="shared" si="31"/>
        <v>263079634.7368421</v>
      </c>
      <c r="S130" s="504">
        <f t="shared" si="34"/>
        <v>134083.16326530612</v>
      </c>
      <c r="T130" s="504">
        <f t="shared" si="35"/>
        <v>262803000</v>
      </c>
      <c r="U130" s="392" t="e">
        <f ca="1">_xll.RiskNormal($E130,$S130,_xll.RiskName($A130))</f>
        <v>#NAME?</v>
      </c>
      <c r="V130" s="45"/>
    </row>
    <row r="131" spans="1:22">
      <c r="A131" s="392" t="s">
        <v>1119</v>
      </c>
      <c r="B131" s="392" t="s">
        <v>1005</v>
      </c>
      <c r="C131" s="1041" t="s">
        <v>1120</v>
      </c>
      <c r="D131" s="505">
        <f>LYTInputs!AL57</f>
        <v>1298096</v>
      </c>
      <c r="E131" s="506">
        <v>1298096</v>
      </c>
      <c r="F131" s="392" t="s">
        <v>1007</v>
      </c>
      <c r="G131" s="392" t="s">
        <v>851</v>
      </c>
      <c r="H131" s="499">
        <v>-0.05</v>
      </c>
      <c r="I131" s="499">
        <v>0.05</v>
      </c>
      <c r="J131" s="392" t="s">
        <v>902</v>
      </c>
      <c r="K131" s="16"/>
      <c r="L131" s="45"/>
      <c r="M131" s="504">
        <f t="shared" si="32"/>
        <v>1233191.2</v>
      </c>
      <c r="N131" s="504">
        <f t="shared" si="33"/>
        <v>1363000.8</v>
      </c>
      <c r="O131" s="507">
        <v>0.95</v>
      </c>
      <c r="P131" s="504">
        <f t="shared" si="29"/>
        <v>1298096</v>
      </c>
      <c r="Q131" s="504">
        <f t="shared" si="30"/>
        <v>1229775.1578947369</v>
      </c>
      <c r="R131" s="504">
        <f t="shared" si="31"/>
        <v>1366416.8421052631</v>
      </c>
      <c r="S131" s="504">
        <f t="shared" si="34"/>
        <v>33114.693877551021</v>
      </c>
      <c r="T131" s="504">
        <f t="shared" si="35"/>
        <v>1298096</v>
      </c>
      <c r="U131" s="392" t="e">
        <f ca="1">_xll.RiskNormal($E131,$S131,_xll.RiskName($A131))</f>
        <v>#NAME?</v>
      </c>
      <c r="V131" s="45"/>
    </row>
    <row r="132" spans="1:22">
      <c r="A132" s="392" t="s">
        <v>1121</v>
      </c>
      <c r="B132" s="392" t="s">
        <v>1005</v>
      </c>
      <c r="C132" s="1041" t="s">
        <v>1122</v>
      </c>
      <c r="D132" s="505">
        <f>LYTInputs!AM15</f>
        <v>36090</v>
      </c>
      <c r="E132" s="506">
        <v>36090</v>
      </c>
      <c r="F132" s="393" t="s">
        <v>1020</v>
      </c>
      <c r="G132" s="16" t="s">
        <v>851</v>
      </c>
      <c r="H132" s="513">
        <v>-0.2</v>
      </c>
      <c r="I132" s="513">
        <v>0.2</v>
      </c>
      <c r="J132" s="339" t="s">
        <v>1021</v>
      </c>
      <c r="K132" s="16" t="s">
        <v>1022</v>
      </c>
      <c r="L132" s="45"/>
      <c r="M132" s="504">
        <f t="shared" si="32"/>
        <v>28872</v>
      </c>
      <c r="N132" s="504">
        <f t="shared" si="33"/>
        <v>43308</v>
      </c>
      <c r="O132" s="507">
        <v>0.95</v>
      </c>
      <c r="P132" s="504">
        <f t="shared" si="29"/>
        <v>36090</v>
      </c>
      <c r="Q132" s="504">
        <f t="shared" si="30"/>
        <v>28492.105263157893</v>
      </c>
      <c r="R132" s="504">
        <f t="shared" si="31"/>
        <v>43687.894736842107</v>
      </c>
      <c r="S132" s="504">
        <f t="shared" si="34"/>
        <v>3682.6530612244896</v>
      </c>
      <c r="T132" s="504">
        <f t="shared" si="35"/>
        <v>36090</v>
      </c>
      <c r="U132" s="392" t="e">
        <f ca="1">_xll.RiskNormal($E132,$S132,_xll.RiskName($A132))</f>
        <v>#NAME?</v>
      </c>
      <c r="V132" s="45"/>
    </row>
    <row r="133" spans="1:22">
      <c r="A133" s="392" t="s">
        <v>1123</v>
      </c>
      <c r="B133" s="392" t="s">
        <v>1005</v>
      </c>
      <c r="C133" s="1041" t="s">
        <v>1124</v>
      </c>
      <c r="D133" s="505">
        <f>LYTInputs!AM16</f>
        <v>117550</v>
      </c>
      <c r="E133" s="506">
        <v>117550</v>
      </c>
      <c r="F133" s="393" t="s">
        <v>1020</v>
      </c>
      <c r="G133" s="16" t="s">
        <v>851</v>
      </c>
      <c r="H133" s="513">
        <v>-0.2</v>
      </c>
      <c r="I133" s="513">
        <v>0.2</v>
      </c>
      <c r="J133" s="339" t="s">
        <v>1021</v>
      </c>
      <c r="K133" s="16" t="s">
        <v>1022</v>
      </c>
      <c r="L133" s="45"/>
      <c r="M133" s="504">
        <f t="shared" si="32"/>
        <v>94040</v>
      </c>
      <c r="N133" s="504">
        <f t="shared" si="33"/>
        <v>141060</v>
      </c>
      <c r="O133" s="507">
        <v>0.95</v>
      </c>
      <c r="P133" s="504">
        <f t="shared" si="29"/>
        <v>117550</v>
      </c>
      <c r="Q133" s="504">
        <f t="shared" si="30"/>
        <v>92802.631578947359</v>
      </c>
      <c r="R133" s="504">
        <f t="shared" si="31"/>
        <v>142297.36842105264</v>
      </c>
      <c r="S133" s="504">
        <f t="shared" si="34"/>
        <v>11994.897959183674</v>
      </c>
      <c r="T133" s="504">
        <f t="shared" si="35"/>
        <v>117550</v>
      </c>
      <c r="U133" s="392" t="e">
        <f ca="1">_xll.RiskNormal($E133,$S133,_xll.RiskName($A133))</f>
        <v>#NAME?</v>
      </c>
      <c r="V133" s="45"/>
    </row>
    <row r="134" spans="1:22">
      <c r="A134" s="392" t="s">
        <v>1125</v>
      </c>
      <c r="B134" s="392" t="s">
        <v>1005</v>
      </c>
      <c r="C134" s="1041" t="s">
        <v>1126</v>
      </c>
      <c r="D134" s="505">
        <f>LYTInputs!AM26</f>
        <v>28700</v>
      </c>
      <c r="E134" s="506">
        <v>28700</v>
      </c>
      <c r="F134" s="393" t="s">
        <v>1020</v>
      </c>
      <c r="G134" s="16" t="s">
        <v>851</v>
      </c>
      <c r="H134" s="513">
        <v>-0.2</v>
      </c>
      <c r="I134" s="513">
        <v>0.2</v>
      </c>
      <c r="J134" s="339" t="s">
        <v>1021</v>
      </c>
      <c r="K134" s="16" t="s">
        <v>1022</v>
      </c>
      <c r="L134" s="45"/>
      <c r="M134" s="504">
        <f t="shared" si="32"/>
        <v>22960</v>
      </c>
      <c r="N134" s="504">
        <f t="shared" si="33"/>
        <v>34440</v>
      </c>
      <c r="O134" s="507">
        <v>0.95</v>
      </c>
      <c r="P134" s="504">
        <f t="shared" si="29"/>
        <v>28700</v>
      </c>
      <c r="Q134" s="504">
        <f t="shared" si="30"/>
        <v>22657.894736842107</v>
      </c>
      <c r="R134" s="504">
        <f t="shared" si="31"/>
        <v>34742.105263157893</v>
      </c>
      <c r="S134" s="504">
        <f t="shared" si="34"/>
        <v>2928.5714285714284</v>
      </c>
      <c r="T134" s="504">
        <f t="shared" si="35"/>
        <v>28700</v>
      </c>
      <c r="U134" s="392" t="e">
        <f ca="1">_xll.RiskNormal($E134,$S134,_xll.RiskName($A134))</f>
        <v>#NAME?</v>
      </c>
      <c r="V134" s="45"/>
    </row>
    <row r="135" spans="1:22">
      <c r="A135" s="392" t="s">
        <v>1127</v>
      </c>
      <c r="B135" s="392" t="s">
        <v>1005</v>
      </c>
      <c r="C135" s="1041" t="s">
        <v>1128</v>
      </c>
      <c r="D135" s="505">
        <f>LYTInputs!AM27</f>
        <v>10390</v>
      </c>
      <c r="E135" s="506">
        <v>10390</v>
      </c>
      <c r="F135" s="393" t="s">
        <v>1020</v>
      </c>
      <c r="G135" s="16" t="s">
        <v>851</v>
      </c>
      <c r="H135" s="513">
        <v>-0.2</v>
      </c>
      <c r="I135" s="513">
        <v>0.2</v>
      </c>
      <c r="J135" s="339" t="s">
        <v>1021</v>
      </c>
      <c r="K135" s="16" t="s">
        <v>1022</v>
      </c>
      <c r="L135" s="45"/>
      <c r="M135" s="504">
        <f t="shared" si="32"/>
        <v>8312</v>
      </c>
      <c r="N135" s="504">
        <f t="shared" si="33"/>
        <v>12468</v>
      </c>
      <c r="O135" s="507">
        <v>0.95</v>
      </c>
      <c r="P135" s="504">
        <f t="shared" si="29"/>
        <v>10390</v>
      </c>
      <c r="Q135" s="504">
        <f t="shared" si="30"/>
        <v>8202.6315789473683</v>
      </c>
      <c r="R135" s="504">
        <f t="shared" si="31"/>
        <v>12577.368421052632</v>
      </c>
      <c r="S135" s="504">
        <f t="shared" si="34"/>
        <v>1060.204081632653</v>
      </c>
      <c r="T135" s="504">
        <f t="shared" si="35"/>
        <v>10390</v>
      </c>
      <c r="U135" s="392" t="e">
        <f ca="1">_xll.RiskNormal($E135,$S135,_xll.RiskName($A135))</f>
        <v>#NAME?</v>
      </c>
      <c r="V135" s="45"/>
    </row>
    <row r="136" spans="1:22">
      <c r="A136" s="392" t="s">
        <v>1129</v>
      </c>
      <c r="B136" s="392" t="s">
        <v>1005</v>
      </c>
      <c r="C136" s="1041" t="s">
        <v>1130</v>
      </c>
      <c r="D136" s="505">
        <f>LYTInputs!AM47</f>
        <v>21850</v>
      </c>
      <c r="E136" s="506">
        <v>21850</v>
      </c>
      <c r="F136" s="392" t="s">
        <v>1031</v>
      </c>
      <c r="G136" s="16" t="s">
        <v>851</v>
      </c>
      <c r="H136" s="513">
        <v>-0.2</v>
      </c>
      <c r="I136" s="513">
        <v>0.2</v>
      </c>
      <c r="J136" s="339" t="s">
        <v>1021</v>
      </c>
      <c r="K136" s="16" t="s">
        <v>1022</v>
      </c>
      <c r="L136" s="45"/>
      <c r="M136" s="504">
        <f t="shared" si="32"/>
        <v>17480</v>
      </c>
      <c r="N136" s="504">
        <f t="shared" si="33"/>
        <v>26220</v>
      </c>
      <c r="O136" s="507">
        <v>0.95</v>
      </c>
      <c r="P136" s="504">
        <f t="shared" si="29"/>
        <v>21850</v>
      </c>
      <c r="Q136" s="504">
        <f t="shared" si="30"/>
        <v>17250</v>
      </c>
      <c r="R136" s="504">
        <f t="shared" si="31"/>
        <v>26450</v>
      </c>
      <c r="S136" s="504">
        <f t="shared" si="34"/>
        <v>2229.591836734694</v>
      </c>
      <c r="T136" s="504">
        <f t="shared" si="35"/>
        <v>21850</v>
      </c>
      <c r="U136" s="392" t="e">
        <f ca="1">_xll.RiskNormal($E136,$S136,_xll.RiskName($A136))</f>
        <v>#NAME?</v>
      </c>
      <c r="V136" s="45"/>
    </row>
    <row r="137" spans="1:22">
      <c r="A137" s="392" t="s">
        <v>1131</v>
      </c>
      <c r="B137" s="392" t="s">
        <v>1005</v>
      </c>
      <c r="C137" s="1041" t="s">
        <v>1132</v>
      </c>
      <c r="D137" s="505">
        <f>LYTInputs!AM48</f>
        <v>520</v>
      </c>
      <c r="E137" s="506">
        <v>520</v>
      </c>
      <c r="F137" s="392" t="s">
        <v>1031</v>
      </c>
      <c r="G137" s="16" t="s">
        <v>851</v>
      </c>
      <c r="H137" s="513">
        <v>-0.2</v>
      </c>
      <c r="I137" s="513">
        <v>0.2</v>
      </c>
      <c r="J137" s="339" t="s">
        <v>1021</v>
      </c>
      <c r="K137" s="16" t="s">
        <v>1022</v>
      </c>
      <c r="L137" s="45"/>
      <c r="M137" s="504">
        <f t="shared" si="32"/>
        <v>416</v>
      </c>
      <c r="N137" s="504">
        <f t="shared" si="33"/>
        <v>624</v>
      </c>
      <c r="O137" s="507">
        <v>0.95</v>
      </c>
      <c r="P137" s="504">
        <f t="shared" si="29"/>
        <v>520</v>
      </c>
      <c r="Q137" s="504">
        <f t="shared" si="30"/>
        <v>410.5263157894737</v>
      </c>
      <c r="R137" s="504">
        <f t="shared" si="31"/>
        <v>629.47368421052636</v>
      </c>
      <c r="S137" s="504">
        <f t="shared" si="34"/>
        <v>53.061224489795919</v>
      </c>
      <c r="T137" s="504">
        <f t="shared" si="35"/>
        <v>520</v>
      </c>
      <c r="U137" s="392" t="e">
        <f ca="1">_xll.RiskNormal($E137,$S137,_xll.RiskName($A137))</f>
        <v>#NAME?</v>
      </c>
      <c r="V137" s="45"/>
    </row>
    <row r="138" spans="1:22">
      <c r="A138" s="392" t="s">
        <v>1133</v>
      </c>
      <c r="B138" s="392" t="s">
        <v>1005</v>
      </c>
      <c r="C138" s="1041" t="s">
        <v>1134</v>
      </c>
      <c r="D138" s="505">
        <f>LYTInputs!AM56</f>
        <v>265229000</v>
      </c>
      <c r="E138" s="506">
        <v>265229000</v>
      </c>
      <c r="F138" s="392" t="s">
        <v>1007</v>
      </c>
      <c r="G138" s="392" t="s">
        <v>851</v>
      </c>
      <c r="H138" s="514">
        <v>-1E-3</v>
      </c>
      <c r="I138" s="514">
        <v>1E-3</v>
      </c>
      <c r="J138" s="392" t="s">
        <v>1038</v>
      </c>
      <c r="K138" s="45"/>
      <c r="L138" s="45"/>
      <c r="M138" s="504">
        <f t="shared" si="32"/>
        <v>264963771</v>
      </c>
      <c r="N138" s="504">
        <f t="shared" si="33"/>
        <v>265494229</v>
      </c>
      <c r="O138" s="507">
        <v>0.95</v>
      </c>
      <c r="P138" s="504">
        <f t="shared" si="29"/>
        <v>265229000</v>
      </c>
      <c r="Q138" s="504">
        <f t="shared" si="30"/>
        <v>264949811.57894737</v>
      </c>
      <c r="R138" s="504">
        <f t="shared" si="31"/>
        <v>265508188.42105263</v>
      </c>
      <c r="S138" s="504">
        <f t="shared" si="34"/>
        <v>135320.91836734695</v>
      </c>
      <c r="T138" s="504">
        <f t="shared" si="35"/>
        <v>265229000</v>
      </c>
      <c r="U138" s="392" t="e">
        <f ca="1">_xll.RiskNormal($E138,$S138,_xll.RiskName($A138))</f>
        <v>#NAME?</v>
      </c>
      <c r="V138" s="45"/>
    </row>
    <row r="139" spans="1:22">
      <c r="A139" s="392" t="s">
        <v>1135</v>
      </c>
      <c r="B139" s="392" t="s">
        <v>1005</v>
      </c>
      <c r="C139" s="1041" t="s">
        <v>1136</v>
      </c>
      <c r="D139" s="505">
        <f>LYTInputs!AM57</f>
        <v>1303915</v>
      </c>
      <c r="E139" s="506">
        <v>1303915</v>
      </c>
      <c r="F139" s="392" t="s">
        <v>1007</v>
      </c>
      <c r="G139" s="392" t="s">
        <v>851</v>
      </c>
      <c r="H139" s="499">
        <v>-0.05</v>
      </c>
      <c r="I139" s="499">
        <v>0.05</v>
      </c>
      <c r="J139" s="392" t="s">
        <v>902</v>
      </c>
      <c r="K139" s="16"/>
      <c r="L139" s="45"/>
      <c r="M139" s="504">
        <f t="shared" si="32"/>
        <v>1238719.25</v>
      </c>
      <c r="N139" s="504">
        <f t="shared" si="33"/>
        <v>1369110.75</v>
      </c>
      <c r="O139" s="507">
        <v>0.95</v>
      </c>
      <c r="P139" s="504">
        <f t="shared" si="29"/>
        <v>1303915</v>
      </c>
      <c r="Q139" s="504">
        <f t="shared" si="30"/>
        <v>1235287.894736842</v>
      </c>
      <c r="R139" s="504">
        <f t="shared" si="31"/>
        <v>1372542.105263158</v>
      </c>
      <c r="S139" s="504">
        <f t="shared" si="34"/>
        <v>33263.137755102041</v>
      </c>
      <c r="T139" s="504">
        <f t="shared" si="35"/>
        <v>1303915</v>
      </c>
      <c r="U139" s="392" t="e">
        <f ca="1">_xll.RiskNormal($E139,$S139,_xll.RiskName($A139))</f>
        <v>#NAME?</v>
      </c>
      <c r="V139" s="45"/>
    </row>
    <row r="140" spans="1:22">
      <c r="A140" s="392" t="s">
        <v>1137</v>
      </c>
      <c r="B140" s="392" t="s">
        <v>1005</v>
      </c>
      <c r="C140" s="1041" t="s">
        <v>1138</v>
      </c>
      <c r="D140" s="505">
        <f>LYTInputs!AN15</f>
        <v>36700</v>
      </c>
      <c r="E140" s="506">
        <v>36700</v>
      </c>
      <c r="F140" s="393" t="s">
        <v>1020</v>
      </c>
      <c r="G140" s="16" t="s">
        <v>851</v>
      </c>
      <c r="H140" s="513">
        <v>-0.2</v>
      </c>
      <c r="I140" s="513">
        <v>0.2</v>
      </c>
      <c r="J140" s="339" t="s">
        <v>1021</v>
      </c>
      <c r="K140" s="16" t="s">
        <v>1022</v>
      </c>
      <c r="L140" s="45"/>
      <c r="M140" s="504">
        <f t="shared" si="32"/>
        <v>29360</v>
      </c>
      <c r="N140" s="504">
        <f t="shared" si="33"/>
        <v>44040</v>
      </c>
      <c r="O140" s="507">
        <v>0.95</v>
      </c>
      <c r="P140" s="504">
        <f t="shared" si="29"/>
        <v>36700</v>
      </c>
      <c r="Q140" s="504">
        <f t="shared" si="30"/>
        <v>28973.684210526317</v>
      </c>
      <c r="R140" s="504">
        <f t="shared" si="31"/>
        <v>44426.315789473687</v>
      </c>
      <c r="S140" s="504">
        <f t="shared" si="34"/>
        <v>3744.8979591836737</v>
      </c>
      <c r="T140" s="504">
        <f t="shared" si="35"/>
        <v>36700</v>
      </c>
      <c r="U140" s="392" t="e">
        <f ca="1">_xll.RiskNormal($E140,$S140,_xll.RiskName($A140))</f>
        <v>#NAME?</v>
      </c>
      <c r="V140" s="45"/>
    </row>
    <row r="141" spans="1:22">
      <c r="A141" s="392" t="s">
        <v>1139</v>
      </c>
      <c r="B141" s="392" t="s">
        <v>1005</v>
      </c>
      <c r="C141" s="1041" t="s">
        <v>1140</v>
      </c>
      <c r="D141" s="505">
        <f>LYTInputs!AN16</f>
        <v>124730</v>
      </c>
      <c r="E141" s="506">
        <v>124730</v>
      </c>
      <c r="F141" s="393" t="s">
        <v>1020</v>
      </c>
      <c r="G141" s="16" t="s">
        <v>851</v>
      </c>
      <c r="H141" s="513">
        <v>-0.2</v>
      </c>
      <c r="I141" s="513">
        <v>0.2</v>
      </c>
      <c r="J141" s="339" t="s">
        <v>1021</v>
      </c>
      <c r="K141" s="16" t="s">
        <v>1022</v>
      </c>
      <c r="L141" s="45"/>
      <c r="M141" s="504">
        <f t="shared" si="32"/>
        <v>99784</v>
      </c>
      <c r="N141" s="504">
        <f t="shared" si="33"/>
        <v>149676</v>
      </c>
      <c r="O141" s="507">
        <v>0.95</v>
      </c>
      <c r="P141" s="504">
        <f t="shared" si="29"/>
        <v>124730</v>
      </c>
      <c r="Q141" s="504">
        <f t="shared" si="30"/>
        <v>98471.052631578947</v>
      </c>
      <c r="R141" s="504">
        <f t="shared" si="31"/>
        <v>150988.94736842107</v>
      </c>
      <c r="S141" s="504">
        <f t="shared" si="34"/>
        <v>12727.551020408164</v>
      </c>
      <c r="T141" s="504">
        <f t="shared" si="35"/>
        <v>124730</v>
      </c>
      <c r="U141" s="392" t="e">
        <f ca="1">_xll.RiskNormal($E141,$S141,_xll.RiskName($A141))</f>
        <v>#NAME?</v>
      </c>
      <c r="V141" s="45"/>
    </row>
    <row r="142" spans="1:22">
      <c r="A142" s="392" t="s">
        <v>1141</v>
      </c>
      <c r="B142" s="392" t="s">
        <v>1005</v>
      </c>
      <c r="C142" s="1041" t="s">
        <v>1142</v>
      </c>
      <c r="D142" s="505">
        <f>LYTInputs!AN26</f>
        <v>29000</v>
      </c>
      <c r="E142" s="506">
        <v>29000</v>
      </c>
      <c r="F142" s="393" t="s">
        <v>1020</v>
      </c>
      <c r="G142" s="16" t="s">
        <v>851</v>
      </c>
      <c r="H142" s="513">
        <v>-0.2</v>
      </c>
      <c r="I142" s="513">
        <v>0.2</v>
      </c>
      <c r="J142" s="339" t="s">
        <v>1021</v>
      </c>
      <c r="K142" s="16" t="s">
        <v>1022</v>
      </c>
      <c r="L142" s="45"/>
      <c r="M142" s="504">
        <f t="shared" si="32"/>
        <v>23200</v>
      </c>
      <c r="N142" s="504">
        <f t="shared" si="33"/>
        <v>34800</v>
      </c>
      <c r="O142" s="507">
        <v>0.95</v>
      </c>
      <c r="P142" s="504">
        <f t="shared" si="29"/>
        <v>29000</v>
      </c>
      <c r="Q142" s="504">
        <f t="shared" si="30"/>
        <v>22894.736842105263</v>
      </c>
      <c r="R142" s="504">
        <f t="shared" si="31"/>
        <v>35105.26315789474</v>
      </c>
      <c r="S142" s="504">
        <f t="shared" si="34"/>
        <v>2959.1836734693879</v>
      </c>
      <c r="T142" s="504">
        <f t="shared" si="35"/>
        <v>29000</v>
      </c>
      <c r="U142" s="392" t="e">
        <f ca="1">_xll.RiskNormal($E142,$S142,_xll.RiskName($A142))</f>
        <v>#NAME?</v>
      </c>
      <c r="V142" s="45"/>
    </row>
    <row r="143" spans="1:22">
      <c r="A143" s="392" t="s">
        <v>1143</v>
      </c>
      <c r="B143" s="392" t="s">
        <v>1005</v>
      </c>
      <c r="C143" s="1041" t="s">
        <v>1144</v>
      </c>
      <c r="D143" s="505">
        <f>LYTInputs!AN27</f>
        <v>11490</v>
      </c>
      <c r="E143" s="506">
        <v>11490</v>
      </c>
      <c r="F143" s="393" t="s">
        <v>1020</v>
      </c>
      <c r="G143" s="16" t="s">
        <v>851</v>
      </c>
      <c r="H143" s="513">
        <v>-0.2</v>
      </c>
      <c r="I143" s="513">
        <v>0.2</v>
      </c>
      <c r="J143" s="339" t="s">
        <v>1021</v>
      </c>
      <c r="K143" s="16" t="s">
        <v>1022</v>
      </c>
      <c r="L143" s="45"/>
      <c r="M143" s="504">
        <f t="shared" si="32"/>
        <v>9192</v>
      </c>
      <c r="N143" s="504">
        <f t="shared" si="33"/>
        <v>13788</v>
      </c>
      <c r="O143" s="507">
        <v>0.95</v>
      </c>
      <c r="P143" s="504">
        <f t="shared" si="29"/>
        <v>11490</v>
      </c>
      <c r="Q143" s="504">
        <f t="shared" si="30"/>
        <v>9071.0526315789466</v>
      </c>
      <c r="R143" s="504">
        <f t="shared" si="31"/>
        <v>13908.947368421053</v>
      </c>
      <c r="S143" s="504">
        <f t="shared" si="34"/>
        <v>1172.4489795918369</v>
      </c>
      <c r="T143" s="504">
        <f t="shared" si="35"/>
        <v>11490</v>
      </c>
      <c r="U143" s="392" t="e">
        <f ca="1">_xll.RiskNormal($E143,$S143,_xll.RiskName($A143))</f>
        <v>#NAME?</v>
      </c>
      <c r="V143" s="45"/>
    </row>
    <row r="144" spans="1:22">
      <c r="A144" s="392" t="s">
        <v>1145</v>
      </c>
      <c r="B144" s="392" t="s">
        <v>1005</v>
      </c>
      <c r="C144" s="1041" t="s">
        <v>1146</v>
      </c>
      <c r="D144" s="505">
        <f>LYTInputs!AN47</f>
        <v>24620</v>
      </c>
      <c r="E144" s="506">
        <v>24620</v>
      </c>
      <c r="F144" s="392" t="s">
        <v>1031</v>
      </c>
      <c r="G144" s="16" t="s">
        <v>851</v>
      </c>
      <c r="H144" s="513">
        <v>-0.2</v>
      </c>
      <c r="I144" s="513">
        <v>0.2</v>
      </c>
      <c r="J144" s="339" t="s">
        <v>1021</v>
      </c>
      <c r="K144" s="16" t="s">
        <v>1022</v>
      </c>
      <c r="L144" s="45"/>
      <c r="M144" s="504">
        <f t="shared" si="32"/>
        <v>19696</v>
      </c>
      <c r="N144" s="504">
        <f t="shared" si="33"/>
        <v>29544</v>
      </c>
      <c r="O144" s="507">
        <v>0.95</v>
      </c>
      <c r="P144" s="504">
        <f t="shared" si="29"/>
        <v>24620</v>
      </c>
      <c r="Q144" s="504">
        <f t="shared" si="30"/>
        <v>19436.842105263157</v>
      </c>
      <c r="R144" s="504">
        <f t="shared" si="31"/>
        <v>29803.157894736843</v>
      </c>
      <c r="S144" s="504">
        <f t="shared" si="34"/>
        <v>2512.2448979591836</v>
      </c>
      <c r="T144" s="504">
        <f t="shared" si="35"/>
        <v>24620</v>
      </c>
      <c r="U144" s="392" t="e">
        <f ca="1">_xll.RiskNormal($E144,$S144,_xll.RiskName($A144))</f>
        <v>#NAME?</v>
      </c>
      <c r="V144" s="45"/>
    </row>
    <row r="145" spans="1:22">
      <c r="A145" s="392" t="s">
        <v>1147</v>
      </c>
      <c r="B145" s="392" t="s">
        <v>1005</v>
      </c>
      <c r="C145" s="1041" t="s">
        <v>1148</v>
      </c>
      <c r="D145" s="505">
        <f>LYTInputs!AN48</f>
        <v>580</v>
      </c>
      <c r="E145" s="506">
        <v>580</v>
      </c>
      <c r="F145" s="392" t="s">
        <v>1031</v>
      </c>
      <c r="G145" s="16" t="s">
        <v>851</v>
      </c>
      <c r="H145" s="513">
        <v>-0.2</v>
      </c>
      <c r="I145" s="513">
        <v>0.2</v>
      </c>
      <c r="J145" s="339" t="s">
        <v>1021</v>
      </c>
      <c r="K145" s="16" t="s">
        <v>1022</v>
      </c>
      <c r="L145" s="45"/>
      <c r="M145" s="504">
        <f t="shared" si="32"/>
        <v>464</v>
      </c>
      <c r="N145" s="504">
        <f t="shared" si="33"/>
        <v>696</v>
      </c>
      <c r="O145" s="507">
        <v>0.95</v>
      </c>
      <c r="P145" s="504">
        <f t="shared" si="29"/>
        <v>580</v>
      </c>
      <c r="Q145" s="504">
        <f t="shared" si="30"/>
        <v>457.89473684210526</v>
      </c>
      <c r="R145" s="504">
        <f t="shared" si="31"/>
        <v>702.1052631578948</v>
      </c>
      <c r="S145" s="504">
        <f t="shared" si="34"/>
        <v>59.183673469387756</v>
      </c>
      <c r="T145" s="504">
        <f t="shared" si="35"/>
        <v>580</v>
      </c>
      <c r="U145" s="392" t="e">
        <f ca="1">_xll.RiskNormal($E145,$S145,_xll.RiskName($A145))</f>
        <v>#NAME?</v>
      </c>
      <c r="V145" s="45"/>
    </row>
    <row r="146" spans="1:22">
      <c r="A146" s="392" t="s">
        <v>1149</v>
      </c>
      <c r="B146" s="392" t="s">
        <v>1005</v>
      </c>
      <c r="C146" s="1041" t="s">
        <v>1150</v>
      </c>
      <c r="D146" s="505">
        <f>LYTInputs!AN56</f>
        <v>267784000</v>
      </c>
      <c r="E146" s="506">
        <v>267784000</v>
      </c>
      <c r="F146" s="392" t="s">
        <v>1007</v>
      </c>
      <c r="G146" s="392" t="s">
        <v>851</v>
      </c>
      <c r="H146" s="514">
        <v>-1E-3</v>
      </c>
      <c r="I146" s="514">
        <v>1E-3</v>
      </c>
      <c r="J146" s="392" t="s">
        <v>1038</v>
      </c>
      <c r="K146" s="45"/>
      <c r="L146" s="45"/>
      <c r="M146" s="504">
        <f t="shared" si="32"/>
        <v>267516216</v>
      </c>
      <c r="N146" s="504">
        <f t="shared" si="33"/>
        <v>268051784</v>
      </c>
      <c r="O146" s="507">
        <v>0.95</v>
      </c>
      <c r="P146" s="504">
        <f t="shared" si="29"/>
        <v>267784000</v>
      </c>
      <c r="Q146" s="504">
        <f t="shared" si="30"/>
        <v>267502122.10526314</v>
      </c>
      <c r="R146" s="504">
        <f t="shared" si="31"/>
        <v>268065877.89473686</v>
      </c>
      <c r="S146" s="504">
        <f t="shared" si="34"/>
        <v>136624.48979591837</v>
      </c>
      <c r="T146" s="504">
        <f t="shared" si="35"/>
        <v>267784000</v>
      </c>
      <c r="U146" s="392" t="e">
        <f ca="1">_xll.RiskNormal($E146,$S146,_xll.RiskName($A146))</f>
        <v>#NAME?</v>
      </c>
      <c r="V146" s="45"/>
    </row>
    <row r="147" spans="1:22">
      <c r="A147" s="392" t="s">
        <v>1151</v>
      </c>
      <c r="B147" s="392" t="s">
        <v>1005</v>
      </c>
      <c r="C147" s="1041" t="s">
        <v>1152</v>
      </c>
      <c r="D147" s="505">
        <f>LYTInputs!AN57</f>
        <v>1327930</v>
      </c>
      <c r="E147" s="506">
        <v>1327930</v>
      </c>
      <c r="F147" s="392" t="s">
        <v>1007</v>
      </c>
      <c r="G147" s="392" t="s">
        <v>851</v>
      </c>
      <c r="H147" s="499">
        <v>-0.05</v>
      </c>
      <c r="I147" s="499">
        <v>0.05</v>
      </c>
      <c r="J147" s="392" t="s">
        <v>902</v>
      </c>
      <c r="K147" s="16"/>
      <c r="L147" s="45"/>
      <c r="M147" s="504">
        <f t="shared" si="32"/>
        <v>1261533.5</v>
      </c>
      <c r="N147" s="504">
        <f t="shared" si="33"/>
        <v>1394326.5</v>
      </c>
      <c r="O147" s="507">
        <v>0.95</v>
      </c>
      <c r="P147" s="504">
        <f t="shared" si="29"/>
        <v>1327930</v>
      </c>
      <c r="Q147" s="504">
        <f t="shared" si="30"/>
        <v>1258038.9473684211</v>
      </c>
      <c r="R147" s="504">
        <f t="shared" si="31"/>
        <v>1397821.0526315789</v>
      </c>
      <c r="S147" s="504">
        <f t="shared" si="34"/>
        <v>33875.765306122448</v>
      </c>
      <c r="T147" s="504">
        <f t="shared" si="35"/>
        <v>1327930</v>
      </c>
      <c r="U147" s="392" t="e">
        <f ca="1">_xll.RiskNormal($E147,$S147,_xll.RiskName($A147))</f>
        <v>#NAME?</v>
      </c>
      <c r="V147" s="45"/>
    </row>
    <row r="148" spans="1:22">
      <c r="A148" s="392" t="s">
        <v>1153</v>
      </c>
      <c r="B148" s="392" t="s">
        <v>1005</v>
      </c>
      <c r="C148" s="1041" t="s">
        <v>1154</v>
      </c>
      <c r="D148" s="505">
        <f>LYTInputs!AO15</f>
        <v>34410</v>
      </c>
      <c r="E148" s="506">
        <v>34410</v>
      </c>
      <c r="F148" s="393" t="s">
        <v>1020</v>
      </c>
      <c r="G148" s="16" t="s">
        <v>851</v>
      </c>
      <c r="H148" s="513">
        <v>-0.2</v>
      </c>
      <c r="I148" s="513">
        <v>0.2</v>
      </c>
      <c r="J148" s="339" t="s">
        <v>1021</v>
      </c>
      <c r="K148" s="16" t="s">
        <v>1022</v>
      </c>
      <c r="L148" s="45"/>
      <c r="M148" s="504">
        <f t="shared" si="32"/>
        <v>27528</v>
      </c>
      <c r="N148" s="504">
        <f t="shared" si="33"/>
        <v>41292</v>
      </c>
      <c r="O148" s="507">
        <v>0.95</v>
      </c>
      <c r="P148" s="504">
        <f t="shared" si="29"/>
        <v>34410</v>
      </c>
      <c r="Q148" s="504">
        <f t="shared" si="30"/>
        <v>27165.78947368421</v>
      </c>
      <c r="R148" s="504">
        <f t="shared" si="31"/>
        <v>41654.210526315786</v>
      </c>
      <c r="S148" s="504">
        <f t="shared" si="34"/>
        <v>3511.2244897959185</v>
      </c>
      <c r="T148" s="504">
        <f t="shared" si="35"/>
        <v>34410</v>
      </c>
      <c r="U148" s="392" t="e">
        <f ca="1">_xll.RiskNormal($E148,$S148,_xll.RiskName($A148))</f>
        <v>#NAME?</v>
      </c>
      <c r="V148" s="45"/>
    </row>
    <row r="149" spans="1:22">
      <c r="A149" s="392" t="s">
        <v>1155</v>
      </c>
      <c r="B149" s="392" t="s">
        <v>1005</v>
      </c>
      <c r="C149" s="1041" t="s">
        <v>1156</v>
      </c>
      <c r="D149" s="505">
        <f>LYTInputs!AO16</f>
        <v>129210</v>
      </c>
      <c r="E149" s="506">
        <v>129210</v>
      </c>
      <c r="F149" s="393" t="s">
        <v>1020</v>
      </c>
      <c r="G149" s="16" t="s">
        <v>851</v>
      </c>
      <c r="H149" s="513">
        <v>-0.2</v>
      </c>
      <c r="I149" s="513">
        <v>0.2</v>
      </c>
      <c r="J149" s="339" t="s">
        <v>1021</v>
      </c>
      <c r="K149" s="16" t="s">
        <v>1022</v>
      </c>
      <c r="L149" s="45"/>
      <c r="M149" s="504">
        <f t="shared" si="32"/>
        <v>103368</v>
      </c>
      <c r="N149" s="504">
        <f t="shared" si="33"/>
        <v>155052</v>
      </c>
      <c r="O149" s="507">
        <v>0.95</v>
      </c>
      <c r="P149" s="504">
        <f t="shared" si="29"/>
        <v>129210</v>
      </c>
      <c r="Q149" s="504">
        <f t="shared" si="30"/>
        <v>102007.89473684211</v>
      </c>
      <c r="R149" s="504">
        <f t="shared" si="31"/>
        <v>156412.10526315789</v>
      </c>
      <c r="S149" s="504">
        <f t="shared" si="34"/>
        <v>13184.693877551021</v>
      </c>
      <c r="T149" s="504">
        <f t="shared" si="35"/>
        <v>129210</v>
      </c>
      <c r="U149" s="392" t="e">
        <f ca="1">_xll.RiskNormal($E149,$S149,_xll.RiskName($A149))</f>
        <v>#NAME?</v>
      </c>
      <c r="V149" s="45"/>
    </row>
    <row r="150" spans="1:22">
      <c r="A150" s="392" t="s">
        <v>1157</v>
      </c>
      <c r="B150" s="392" t="s">
        <v>1005</v>
      </c>
      <c r="C150" s="1041" t="s">
        <v>1158</v>
      </c>
      <c r="D150" s="505">
        <f>LYTInputs!AO26</f>
        <v>29240</v>
      </c>
      <c r="E150" s="506">
        <v>29240</v>
      </c>
      <c r="F150" s="393" t="s">
        <v>1020</v>
      </c>
      <c r="G150" s="16" t="s">
        <v>851</v>
      </c>
      <c r="H150" s="513">
        <v>-0.2</v>
      </c>
      <c r="I150" s="513">
        <v>0.2</v>
      </c>
      <c r="J150" s="339" t="s">
        <v>1021</v>
      </c>
      <c r="K150" s="16" t="s">
        <v>1022</v>
      </c>
      <c r="L150" s="45"/>
      <c r="M150" s="504">
        <f t="shared" si="32"/>
        <v>23392</v>
      </c>
      <c r="N150" s="504">
        <f t="shared" si="33"/>
        <v>35088</v>
      </c>
      <c r="O150" s="507">
        <v>0.95</v>
      </c>
      <c r="P150" s="504">
        <f t="shared" si="29"/>
        <v>29240</v>
      </c>
      <c r="Q150" s="504">
        <f t="shared" si="30"/>
        <v>23084.21052631579</v>
      </c>
      <c r="R150" s="504">
        <f t="shared" si="31"/>
        <v>35395.789473684214</v>
      </c>
      <c r="S150" s="504">
        <f t="shared" si="34"/>
        <v>2983.6734693877552</v>
      </c>
      <c r="T150" s="504">
        <f t="shared" si="35"/>
        <v>29240</v>
      </c>
      <c r="U150" s="392" t="e">
        <f ca="1">_xll.RiskNormal($E150,$S150,_xll.RiskName($A150))</f>
        <v>#NAME?</v>
      </c>
      <c r="V150" s="45"/>
    </row>
    <row r="151" spans="1:22">
      <c r="A151" s="392" t="s">
        <v>1159</v>
      </c>
      <c r="B151" s="392" t="s">
        <v>1005</v>
      </c>
      <c r="C151" s="1041" t="s">
        <v>1160</v>
      </c>
      <c r="D151" s="505">
        <f>LYTInputs!AO27</f>
        <v>12560</v>
      </c>
      <c r="E151" s="506">
        <v>12560</v>
      </c>
      <c r="F151" s="393" t="s">
        <v>1020</v>
      </c>
      <c r="G151" s="16" t="s">
        <v>851</v>
      </c>
      <c r="H151" s="513">
        <v>-0.2</v>
      </c>
      <c r="I151" s="513">
        <v>0.2</v>
      </c>
      <c r="J151" s="339" t="s">
        <v>1021</v>
      </c>
      <c r="K151" s="16" t="s">
        <v>1022</v>
      </c>
      <c r="L151" s="45"/>
      <c r="M151" s="504">
        <f t="shared" si="32"/>
        <v>10048</v>
      </c>
      <c r="N151" s="504">
        <f t="shared" si="33"/>
        <v>15072</v>
      </c>
      <c r="O151" s="507">
        <v>0.95</v>
      </c>
      <c r="P151" s="504">
        <f t="shared" si="29"/>
        <v>12560</v>
      </c>
      <c r="Q151" s="504">
        <f t="shared" si="30"/>
        <v>9915.78947368421</v>
      </c>
      <c r="R151" s="504">
        <f t="shared" si="31"/>
        <v>15204.21052631579</v>
      </c>
      <c r="S151" s="504">
        <f t="shared" si="34"/>
        <v>1281.6326530612246</v>
      </c>
      <c r="T151" s="504">
        <f t="shared" si="35"/>
        <v>12560</v>
      </c>
      <c r="U151" s="392" t="e">
        <f ca="1">_xll.RiskNormal($E151,$S151,_xll.RiskName($A151))</f>
        <v>#NAME?</v>
      </c>
      <c r="V151" s="45"/>
    </row>
    <row r="152" spans="1:22">
      <c r="A152" s="392" t="s">
        <v>1161</v>
      </c>
      <c r="B152" s="392" t="s">
        <v>1005</v>
      </c>
      <c r="C152" s="1041" t="s">
        <v>1162</v>
      </c>
      <c r="D152" s="505">
        <f>LYTInputs!AO47</f>
        <v>24910</v>
      </c>
      <c r="E152" s="506">
        <v>24910</v>
      </c>
      <c r="F152" s="392" t="s">
        <v>1031</v>
      </c>
      <c r="G152" s="16" t="s">
        <v>851</v>
      </c>
      <c r="H152" s="513">
        <v>-0.2</v>
      </c>
      <c r="I152" s="513">
        <v>0.2</v>
      </c>
      <c r="J152" s="339" t="s">
        <v>1021</v>
      </c>
      <c r="K152" s="16" t="s">
        <v>1022</v>
      </c>
      <c r="L152" s="45"/>
      <c r="M152" s="504">
        <f t="shared" si="32"/>
        <v>19928</v>
      </c>
      <c r="N152" s="504">
        <f t="shared" si="33"/>
        <v>29892</v>
      </c>
      <c r="O152" s="507">
        <v>0.95</v>
      </c>
      <c r="P152" s="504">
        <f t="shared" si="29"/>
        <v>24910</v>
      </c>
      <c r="Q152" s="504">
        <f t="shared" si="30"/>
        <v>19665.78947368421</v>
      </c>
      <c r="R152" s="504">
        <f t="shared" si="31"/>
        <v>30154.21052631579</v>
      </c>
      <c r="S152" s="504">
        <f t="shared" si="34"/>
        <v>2541.8367346938776</v>
      </c>
      <c r="T152" s="504">
        <f t="shared" si="35"/>
        <v>24910</v>
      </c>
      <c r="U152" s="392" t="e">
        <f ca="1">_xll.RiskNormal($E152,$S152,_xll.RiskName($A152))</f>
        <v>#NAME?</v>
      </c>
      <c r="V152" s="45"/>
    </row>
    <row r="153" spans="1:22">
      <c r="A153" s="392" t="s">
        <v>1163</v>
      </c>
      <c r="B153" s="392" t="s">
        <v>1005</v>
      </c>
      <c r="C153" s="1041" t="s">
        <v>1164</v>
      </c>
      <c r="D153" s="505">
        <f>LYTInputs!AO48</f>
        <v>580</v>
      </c>
      <c r="E153" s="506">
        <v>580</v>
      </c>
      <c r="F153" s="392" t="s">
        <v>1031</v>
      </c>
      <c r="G153" s="16" t="s">
        <v>851</v>
      </c>
      <c r="H153" s="513">
        <v>-0.2</v>
      </c>
      <c r="I153" s="513">
        <v>0.2</v>
      </c>
      <c r="J153" s="339" t="s">
        <v>1021</v>
      </c>
      <c r="K153" s="16" t="s">
        <v>1022</v>
      </c>
      <c r="L153" s="45"/>
      <c r="M153" s="504">
        <f t="shared" si="32"/>
        <v>464</v>
      </c>
      <c r="N153" s="504">
        <f t="shared" si="33"/>
        <v>696</v>
      </c>
      <c r="O153" s="507">
        <v>0.95</v>
      </c>
      <c r="P153" s="504">
        <f t="shared" si="29"/>
        <v>580</v>
      </c>
      <c r="Q153" s="504">
        <f t="shared" si="30"/>
        <v>457.89473684210526</v>
      </c>
      <c r="R153" s="504">
        <f t="shared" si="31"/>
        <v>702.1052631578948</v>
      </c>
      <c r="S153" s="504">
        <f t="shared" si="34"/>
        <v>59.183673469387756</v>
      </c>
      <c r="T153" s="504">
        <f t="shared" si="35"/>
        <v>580</v>
      </c>
      <c r="U153" s="392" t="e">
        <f ca="1">_xll.RiskNormal($E153,$S153,_xll.RiskName($A153))</f>
        <v>#NAME?</v>
      </c>
      <c r="V153" s="45"/>
    </row>
    <row r="154" spans="1:22">
      <c r="A154" s="392" t="s">
        <v>1165</v>
      </c>
      <c r="B154" s="392" t="s">
        <v>1005</v>
      </c>
      <c r="C154" s="1041" t="s">
        <v>1166</v>
      </c>
      <c r="D154" s="505">
        <f>LYTInputs!AO56</f>
        <v>270248000</v>
      </c>
      <c r="E154" s="506">
        <v>270248000</v>
      </c>
      <c r="F154" s="392" t="s">
        <v>1007</v>
      </c>
      <c r="G154" s="392" t="s">
        <v>851</v>
      </c>
      <c r="H154" s="514">
        <v>-1E-3</v>
      </c>
      <c r="I154" s="514">
        <v>1E-3</v>
      </c>
      <c r="J154" s="392" t="s">
        <v>1038</v>
      </c>
      <c r="K154" s="45"/>
      <c r="L154" s="45"/>
      <c r="M154" s="504">
        <f t="shared" si="32"/>
        <v>269977752</v>
      </c>
      <c r="N154" s="504">
        <f t="shared" si="33"/>
        <v>270518248</v>
      </c>
      <c r="O154" s="507">
        <v>0.95</v>
      </c>
      <c r="P154" s="504">
        <f t="shared" si="29"/>
        <v>270248000</v>
      </c>
      <c r="Q154" s="504">
        <f t="shared" si="30"/>
        <v>269963528.42105263</v>
      </c>
      <c r="R154" s="504">
        <f t="shared" si="31"/>
        <v>270532471.57894737</v>
      </c>
      <c r="S154" s="504">
        <f t="shared" si="34"/>
        <v>137881.63265306121</v>
      </c>
      <c r="T154" s="504">
        <f t="shared" si="35"/>
        <v>270248000</v>
      </c>
      <c r="U154" s="392" t="e">
        <f ca="1">_xll.RiskNormal($E154,$S154,_xll.RiskName($A154))</f>
        <v>#NAME?</v>
      </c>
      <c r="V154" s="45"/>
    </row>
    <row r="155" spans="1:22">
      <c r="A155" s="392" t="s">
        <v>1167</v>
      </c>
      <c r="B155" s="392" t="s">
        <v>1005</v>
      </c>
      <c r="C155" s="1041" t="s">
        <v>1168</v>
      </c>
      <c r="D155" s="505">
        <f>LYTInputs!AO57</f>
        <v>1334125</v>
      </c>
      <c r="E155" s="506">
        <v>1334125</v>
      </c>
      <c r="F155" s="392" t="s">
        <v>1007</v>
      </c>
      <c r="G155" s="392" t="s">
        <v>851</v>
      </c>
      <c r="H155" s="499">
        <v>-0.05</v>
      </c>
      <c r="I155" s="499">
        <v>0.05</v>
      </c>
      <c r="J155" s="392" t="s">
        <v>902</v>
      </c>
      <c r="K155" s="16"/>
      <c r="L155" s="45"/>
      <c r="M155" s="504">
        <f t="shared" si="32"/>
        <v>1267418.75</v>
      </c>
      <c r="N155" s="504">
        <f t="shared" si="33"/>
        <v>1400831.25</v>
      </c>
      <c r="O155" s="507">
        <v>0.95</v>
      </c>
      <c r="P155" s="504">
        <f t="shared" si="29"/>
        <v>1334125</v>
      </c>
      <c r="Q155" s="504">
        <f t="shared" si="30"/>
        <v>1263907.894736842</v>
      </c>
      <c r="R155" s="504">
        <f t="shared" si="31"/>
        <v>1404342.105263158</v>
      </c>
      <c r="S155" s="504">
        <f t="shared" si="34"/>
        <v>34033.801020408166</v>
      </c>
      <c r="T155" s="504">
        <f t="shared" si="35"/>
        <v>1334125</v>
      </c>
      <c r="U155" s="392" t="e">
        <f ca="1">_xll.RiskNormal($E155,$S155,_xll.RiskName($A155))</f>
        <v>#NAME?</v>
      </c>
      <c r="V155" s="45"/>
    </row>
    <row r="156" spans="1:22">
      <c r="A156" s="392" t="s">
        <v>1169</v>
      </c>
      <c r="B156" s="392" t="s">
        <v>1005</v>
      </c>
      <c r="C156" s="1041" t="s">
        <v>1170</v>
      </c>
      <c r="D156" s="505">
        <f>LYTInputs!AP15</f>
        <v>34040</v>
      </c>
      <c r="E156" s="506">
        <v>34040</v>
      </c>
      <c r="F156" s="393" t="s">
        <v>1020</v>
      </c>
      <c r="G156" s="16" t="s">
        <v>851</v>
      </c>
      <c r="H156" s="513">
        <v>-0.2</v>
      </c>
      <c r="I156" s="513">
        <v>0.2</v>
      </c>
      <c r="J156" s="339" t="s">
        <v>1021</v>
      </c>
      <c r="K156" s="16" t="s">
        <v>1022</v>
      </c>
      <c r="L156" s="45"/>
      <c r="M156" s="504">
        <f t="shared" si="32"/>
        <v>27232</v>
      </c>
      <c r="N156" s="504">
        <f t="shared" si="33"/>
        <v>40848</v>
      </c>
      <c r="O156" s="507">
        <v>0.95</v>
      </c>
      <c r="P156" s="504">
        <f t="shared" si="29"/>
        <v>34040</v>
      </c>
      <c r="Q156" s="504">
        <f t="shared" si="30"/>
        <v>26873.684210526317</v>
      </c>
      <c r="R156" s="504">
        <f t="shared" si="31"/>
        <v>41206.315789473687</v>
      </c>
      <c r="S156" s="504">
        <f t="shared" si="34"/>
        <v>3473.4693877551022</v>
      </c>
      <c r="T156" s="504">
        <f t="shared" si="35"/>
        <v>34040</v>
      </c>
      <c r="U156" s="392" t="e">
        <f ca="1">_xll.RiskNormal($E156,$S156,_xll.RiskName($A156))</f>
        <v>#NAME?</v>
      </c>
      <c r="V156" s="45"/>
    </row>
    <row r="157" spans="1:22">
      <c r="A157" s="392" t="s">
        <v>1171</v>
      </c>
      <c r="B157" s="392" t="s">
        <v>1005</v>
      </c>
      <c r="C157" s="1041" t="s">
        <v>1172</v>
      </c>
      <c r="D157" s="505">
        <f>LYTInputs!AP16</f>
        <v>133610</v>
      </c>
      <c r="E157" s="506">
        <v>133610</v>
      </c>
      <c r="F157" s="393" t="s">
        <v>1020</v>
      </c>
      <c r="G157" s="16" t="s">
        <v>851</v>
      </c>
      <c r="H157" s="513">
        <v>-0.2</v>
      </c>
      <c r="I157" s="513">
        <v>0.2</v>
      </c>
      <c r="J157" s="339" t="s">
        <v>1021</v>
      </c>
      <c r="K157" s="16" t="s">
        <v>1022</v>
      </c>
      <c r="L157" s="45"/>
      <c r="M157" s="504">
        <f t="shared" si="32"/>
        <v>106888</v>
      </c>
      <c r="N157" s="504">
        <f t="shared" si="33"/>
        <v>160332</v>
      </c>
      <c r="O157" s="507">
        <v>0.95</v>
      </c>
      <c r="P157" s="504">
        <f t="shared" si="29"/>
        <v>133610</v>
      </c>
      <c r="Q157" s="504">
        <f t="shared" si="30"/>
        <v>105481.57894736843</v>
      </c>
      <c r="R157" s="504">
        <f t="shared" si="31"/>
        <v>161738.42105263157</v>
      </c>
      <c r="S157" s="504">
        <f t="shared" si="34"/>
        <v>13633.673469387755</v>
      </c>
      <c r="T157" s="504">
        <f t="shared" si="35"/>
        <v>133610</v>
      </c>
      <c r="U157" s="392" t="e">
        <f ca="1">_xll.RiskNormal($E157,$S157,_xll.RiskName($A157))</f>
        <v>#NAME?</v>
      </c>
      <c r="V157" s="45"/>
    </row>
    <row r="158" spans="1:22">
      <c r="A158" s="392" t="s">
        <v>1173</v>
      </c>
      <c r="B158" s="392" t="s">
        <v>1005</v>
      </c>
      <c r="C158" s="1041" t="s">
        <v>1174</v>
      </c>
      <c r="D158" s="505">
        <f>LYTInputs!AP26</f>
        <v>29500</v>
      </c>
      <c r="E158" s="506">
        <v>29500</v>
      </c>
      <c r="F158" s="393" t="s">
        <v>1020</v>
      </c>
      <c r="G158" s="16" t="s">
        <v>851</v>
      </c>
      <c r="H158" s="513">
        <v>-0.2</v>
      </c>
      <c r="I158" s="513">
        <v>0.2</v>
      </c>
      <c r="J158" s="339" t="s">
        <v>1021</v>
      </c>
      <c r="K158" s="16" t="s">
        <v>1022</v>
      </c>
      <c r="L158" s="45"/>
      <c r="M158" s="504">
        <f t="shared" si="32"/>
        <v>23600</v>
      </c>
      <c r="N158" s="504">
        <f t="shared" si="33"/>
        <v>35400</v>
      </c>
      <c r="O158" s="507">
        <v>0.95</v>
      </c>
      <c r="P158" s="504">
        <f t="shared" si="29"/>
        <v>29500</v>
      </c>
      <c r="Q158" s="504">
        <f t="shared" si="30"/>
        <v>23289.473684210527</v>
      </c>
      <c r="R158" s="504">
        <f t="shared" si="31"/>
        <v>35710.526315789473</v>
      </c>
      <c r="S158" s="504">
        <f t="shared" si="34"/>
        <v>3010.204081632653</v>
      </c>
      <c r="T158" s="504">
        <f t="shared" si="35"/>
        <v>29500</v>
      </c>
      <c r="U158" s="392" t="e">
        <f ca="1">_xll.RiskNormal($E158,$S158,_xll.RiskName($A158))</f>
        <v>#NAME?</v>
      </c>
      <c r="V158" s="45"/>
    </row>
    <row r="159" spans="1:22">
      <c r="A159" s="392" t="s">
        <v>1175</v>
      </c>
      <c r="B159" s="392" t="s">
        <v>1005</v>
      </c>
      <c r="C159" s="1041" t="s">
        <v>1176</v>
      </c>
      <c r="D159" s="505">
        <f>LYTInputs!AP27</f>
        <v>14170</v>
      </c>
      <c r="E159" s="506">
        <v>14170</v>
      </c>
      <c r="F159" s="393" t="s">
        <v>1020</v>
      </c>
      <c r="G159" s="16" t="s">
        <v>851</v>
      </c>
      <c r="H159" s="513">
        <v>-0.2</v>
      </c>
      <c r="I159" s="513">
        <v>0.2</v>
      </c>
      <c r="J159" s="339" t="s">
        <v>1021</v>
      </c>
      <c r="K159" s="16" t="s">
        <v>1022</v>
      </c>
      <c r="L159" s="45"/>
      <c r="M159" s="504">
        <f t="shared" si="32"/>
        <v>11336</v>
      </c>
      <c r="N159" s="504">
        <f t="shared" si="33"/>
        <v>17004</v>
      </c>
      <c r="O159" s="507">
        <v>0.95</v>
      </c>
      <c r="P159" s="504">
        <f t="shared" si="29"/>
        <v>14170</v>
      </c>
      <c r="Q159" s="504">
        <f t="shared" si="30"/>
        <v>11186.842105263158</v>
      </c>
      <c r="R159" s="504">
        <f t="shared" si="31"/>
        <v>17153.157894736843</v>
      </c>
      <c r="S159" s="504">
        <f t="shared" si="34"/>
        <v>1445.9183673469388</v>
      </c>
      <c r="T159" s="504">
        <f t="shared" si="35"/>
        <v>14170</v>
      </c>
      <c r="U159" s="392" t="e">
        <f ca="1">_xll.RiskNormal($E159,$S159,_xll.RiskName($A159))</f>
        <v>#NAME?</v>
      </c>
      <c r="V159" s="45"/>
    </row>
    <row r="160" spans="1:22">
      <c r="A160" s="392" t="s">
        <v>1177</v>
      </c>
      <c r="B160" s="392" t="s">
        <v>1005</v>
      </c>
      <c r="C160" s="1041" t="s">
        <v>1178</v>
      </c>
      <c r="D160" s="505">
        <f>LYTInputs!AP47</f>
        <v>25160</v>
      </c>
      <c r="E160" s="506">
        <v>25160</v>
      </c>
      <c r="F160" s="392" t="s">
        <v>1031</v>
      </c>
      <c r="G160" s="16" t="s">
        <v>851</v>
      </c>
      <c r="H160" s="513">
        <v>-0.2</v>
      </c>
      <c r="I160" s="513">
        <v>0.2</v>
      </c>
      <c r="J160" s="339" t="s">
        <v>1021</v>
      </c>
      <c r="K160" s="16" t="s">
        <v>1022</v>
      </c>
      <c r="L160" s="45"/>
      <c r="M160" s="504">
        <f t="shared" si="32"/>
        <v>20128</v>
      </c>
      <c r="N160" s="504">
        <f t="shared" si="33"/>
        <v>30192</v>
      </c>
      <c r="O160" s="507">
        <v>0.95</v>
      </c>
      <c r="P160" s="504">
        <f t="shared" si="29"/>
        <v>25160</v>
      </c>
      <c r="Q160" s="504">
        <f t="shared" si="30"/>
        <v>19863.15789473684</v>
      </c>
      <c r="R160" s="504">
        <f t="shared" si="31"/>
        <v>30456.84210526316</v>
      </c>
      <c r="S160" s="504">
        <f t="shared" si="34"/>
        <v>2567.3469387755104</v>
      </c>
      <c r="T160" s="504">
        <f t="shared" si="35"/>
        <v>25160</v>
      </c>
      <c r="U160" s="392" t="e">
        <f ca="1">_xll.RiskNormal($E160,$S160,_xll.RiskName($A160))</f>
        <v>#NAME?</v>
      </c>
      <c r="V160" s="45"/>
    </row>
    <row r="161" spans="1:23">
      <c r="A161" s="392" t="s">
        <v>1179</v>
      </c>
      <c r="B161" s="392" t="s">
        <v>1005</v>
      </c>
      <c r="C161" s="1041" t="s">
        <v>1180</v>
      </c>
      <c r="D161" s="505">
        <f>LYTInputs!AP48</f>
        <v>550</v>
      </c>
      <c r="E161" s="506">
        <v>550</v>
      </c>
      <c r="F161" s="392" t="s">
        <v>1031</v>
      </c>
      <c r="G161" s="16" t="s">
        <v>851</v>
      </c>
      <c r="H161" s="513">
        <v>-0.2</v>
      </c>
      <c r="I161" s="513">
        <v>0.2</v>
      </c>
      <c r="J161" s="339" t="s">
        <v>1021</v>
      </c>
      <c r="K161" s="16" t="s">
        <v>1022</v>
      </c>
      <c r="L161" s="45"/>
      <c r="M161" s="504">
        <f t="shared" si="32"/>
        <v>440</v>
      </c>
      <c r="N161" s="504">
        <f t="shared" si="33"/>
        <v>660</v>
      </c>
      <c r="O161" s="507">
        <v>0.95</v>
      </c>
      <c r="P161" s="504">
        <f t="shared" si="29"/>
        <v>550</v>
      </c>
      <c r="Q161" s="504">
        <f t="shared" si="30"/>
        <v>434.21052631578948</v>
      </c>
      <c r="R161" s="504">
        <f t="shared" si="31"/>
        <v>665.78947368421052</v>
      </c>
      <c r="S161" s="504">
        <f t="shared" si="34"/>
        <v>56.122448979591837</v>
      </c>
      <c r="T161" s="504">
        <f t="shared" si="35"/>
        <v>550</v>
      </c>
      <c r="U161" s="392" t="e">
        <f ca="1">_xll.RiskNormal($E161,$S161,_xll.RiskName($A161))</f>
        <v>#NAME?</v>
      </c>
      <c r="V161" s="45"/>
      <c r="W161" s="45"/>
    </row>
    <row r="162" spans="1:23">
      <c r="A162" s="392" t="s">
        <v>1181</v>
      </c>
      <c r="B162" s="392" t="s">
        <v>1005</v>
      </c>
      <c r="C162" s="1041" t="s">
        <v>1182</v>
      </c>
      <c r="D162" s="505">
        <f>LYTInputs!AP56</f>
        <v>272691000</v>
      </c>
      <c r="E162" s="506">
        <v>272691000</v>
      </c>
      <c r="F162" s="392" t="s">
        <v>1007</v>
      </c>
      <c r="G162" s="392" t="s">
        <v>851</v>
      </c>
      <c r="H162" s="514">
        <v>-1E-3</v>
      </c>
      <c r="I162" s="514">
        <v>1E-3</v>
      </c>
      <c r="J162" s="392" t="s">
        <v>1038</v>
      </c>
      <c r="K162" s="45"/>
      <c r="L162" s="45"/>
      <c r="M162" s="504">
        <f t="shared" si="32"/>
        <v>272418309</v>
      </c>
      <c r="N162" s="504">
        <f t="shared" si="33"/>
        <v>272963691</v>
      </c>
      <c r="O162" s="507">
        <v>0.95</v>
      </c>
      <c r="P162" s="504">
        <f t="shared" si="29"/>
        <v>272691000</v>
      </c>
      <c r="Q162" s="504">
        <f t="shared" si="30"/>
        <v>272403956.84210527</v>
      </c>
      <c r="R162" s="504">
        <f t="shared" si="31"/>
        <v>272978043.15789473</v>
      </c>
      <c r="S162" s="504">
        <f t="shared" si="34"/>
        <v>139128.06122448979</v>
      </c>
      <c r="T162" s="504">
        <f t="shared" si="35"/>
        <v>272691000</v>
      </c>
      <c r="U162" s="392" t="e">
        <f ca="1">_xll.RiskNormal($E162,$S162,_xll.RiskName($A162))</f>
        <v>#NAME?</v>
      </c>
      <c r="V162" s="45"/>
      <c r="W162" s="45"/>
    </row>
    <row r="163" spans="1:23">
      <c r="A163" s="392" t="s">
        <v>1183</v>
      </c>
      <c r="B163" s="392" t="s">
        <v>1005</v>
      </c>
      <c r="C163" s="1041" t="s">
        <v>1184</v>
      </c>
      <c r="D163" s="505">
        <f>LYTInputs!AP57</f>
        <v>1332442</v>
      </c>
      <c r="E163" s="506">
        <v>1332442</v>
      </c>
      <c r="F163" s="392" t="s">
        <v>1007</v>
      </c>
      <c r="G163" s="392" t="s">
        <v>851</v>
      </c>
      <c r="H163" s="499">
        <v>-0.05</v>
      </c>
      <c r="I163" s="499">
        <v>0.05</v>
      </c>
      <c r="J163" s="392" t="s">
        <v>902</v>
      </c>
      <c r="K163" s="16"/>
      <c r="L163" s="45"/>
      <c r="M163" s="504">
        <f t="shared" si="32"/>
        <v>1265819.8999999999</v>
      </c>
      <c r="N163" s="504">
        <f t="shared" si="33"/>
        <v>1399064.1</v>
      </c>
      <c r="O163" s="507">
        <v>0.95</v>
      </c>
      <c r="P163" s="504">
        <f t="shared" si="29"/>
        <v>1332442</v>
      </c>
      <c r="Q163" s="504">
        <f t="shared" si="30"/>
        <v>1262313.4736842103</v>
      </c>
      <c r="R163" s="504">
        <f t="shared" si="31"/>
        <v>1402570.5263157897</v>
      </c>
      <c r="S163" s="504">
        <f t="shared" si="34"/>
        <v>33990.86734693878</v>
      </c>
      <c r="T163" s="504">
        <f t="shared" si="35"/>
        <v>1332442</v>
      </c>
      <c r="U163" s="392" t="e">
        <f ca="1">_xll.RiskNormal($E163,$S163,_xll.RiskName($A163))</f>
        <v>#NAME?</v>
      </c>
      <c r="V163" s="45"/>
      <c r="W163" s="45"/>
    </row>
    <row r="164" spans="1:23">
      <c r="A164" s="392" t="s">
        <v>1185</v>
      </c>
      <c r="B164" s="392" t="s">
        <v>1005</v>
      </c>
      <c r="C164" s="1041" t="s">
        <v>1186</v>
      </c>
      <c r="D164" s="505">
        <f>LYTInputs!AQ15</f>
        <v>33730</v>
      </c>
      <c r="E164" s="506">
        <v>33730</v>
      </c>
      <c r="F164" s="393" t="s">
        <v>1020</v>
      </c>
      <c r="G164" s="16" t="s">
        <v>851</v>
      </c>
      <c r="H164" s="513">
        <v>-0.2</v>
      </c>
      <c r="I164" s="513">
        <v>0.2</v>
      </c>
      <c r="J164" s="339" t="s">
        <v>1021</v>
      </c>
      <c r="K164" s="16" t="s">
        <v>1022</v>
      </c>
      <c r="L164" s="45"/>
      <c r="M164" s="504">
        <f t="shared" si="32"/>
        <v>26984</v>
      </c>
      <c r="N164" s="504">
        <f t="shared" si="33"/>
        <v>40476</v>
      </c>
      <c r="O164" s="507">
        <v>0.95</v>
      </c>
      <c r="P164" s="504">
        <f t="shared" si="29"/>
        <v>33730</v>
      </c>
      <c r="Q164" s="504">
        <f t="shared" si="30"/>
        <v>26628.947368421053</v>
      </c>
      <c r="R164" s="504">
        <f t="shared" si="31"/>
        <v>40831.052631578947</v>
      </c>
      <c r="S164" s="504">
        <f t="shared" si="34"/>
        <v>3441.8367346938776</v>
      </c>
      <c r="T164" s="504">
        <f t="shared" si="35"/>
        <v>33730</v>
      </c>
      <c r="U164" s="392" t="e">
        <f ca="1">_xll.RiskNormal($E164,$S164,_xll.RiskName($A164))</f>
        <v>#NAME?</v>
      </c>
      <c r="V164" s="45"/>
      <c r="W164" s="45"/>
    </row>
    <row r="165" spans="1:23">
      <c r="A165" s="392" t="s">
        <v>1187</v>
      </c>
      <c r="B165" s="392" t="s">
        <v>1005</v>
      </c>
      <c r="C165" s="1041" t="s">
        <v>1188</v>
      </c>
      <c r="D165" s="505">
        <f>LYTInputs!AQ16</f>
        <v>135990</v>
      </c>
      <c r="E165" s="506">
        <v>135990</v>
      </c>
      <c r="F165" s="393" t="s">
        <v>1020</v>
      </c>
      <c r="G165" s="16" t="s">
        <v>851</v>
      </c>
      <c r="H165" s="513">
        <v>-0.2</v>
      </c>
      <c r="I165" s="513">
        <v>0.2</v>
      </c>
      <c r="J165" s="339" t="s">
        <v>1021</v>
      </c>
      <c r="K165" s="16" t="s">
        <v>1022</v>
      </c>
      <c r="L165" s="45"/>
      <c r="M165" s="504">
        <f t="shared" si="32"/>
        <v>108792</v>
      </c>
      <c r="N165" s="504">
        <f t="shared" si="33"/>
        <v>163188</v>
      </c>
      <c r="O165" s="507">
        <v>0.95</v>
      </c>
      <c r="P165" s="504">
        <f t="shared" si="29"/>
        <v>135990</v>
      </c>
      <c r="Q165" s="504">
        <f t="shared" si="30"/>
        <v>107360.52631578947</v>
      </c>
      <c r="R165" s="504">
        <f t="shared" si="31"/>
        <v>164619.47368421053</v>
      </c>
      <c r="S165" s="504">
        <f t="shared" si="34"/>
        <v>13876.530612244898</v>
      </c>
      <c r="T165" s="504">
        <f t="shared" si="35"/>
        <v>135990</v>
      </c>
      <c r="U165" s="392" t="e">
        <f ca="1">_xll.RiskNormal($E165,$S165,_xll.RiskName($A165))</f>
        <v>#NAME?</v>
      </c>
      <c r="V165" s="45"/>
      <c r="W165" s="45"/>
    </row>
    <row r="166" spans="1:23">
      <c r="A166" s="392" t="s">
        <v>1189</v>
      </c>
      <c r="B166" s="392" t="s">
        <v>1005</v>
      </c>
      <c r="C166" s="1041" t="s">
        <v>1190</v>
      </c>
      <c r="D166" s="505">
        <f>LYTInputs!AQ26</f>
        <v>30530</v>
      </c>
      <c r="E166" s="506">
        <v>30530</v>
      </c>
      <c r="F166" s="393" t="s">
        <v>1020</v>
      </c>
      <c r="G166" s="16" t="s">
        <v>851</v>
      </c>
      <c r="H166" s="513">
        <v>-0.2</v>
      </c>
      <c r="I166" s="513">
        <v>0.2</v>
      </c>
      <c r="J166" s="339" t="s">
        <v>1021</v>
      </c>
      <c r="K166" s="16" t="s">
        <v>1022</v>
      </c>
      <c r="L166" s="45"/>
      <c r="M166" s="504">
        <f t="shared" si="32"/>
        <v>24424</v>
      </c>
      <c r="N166" s="504">
        <f t="shared" si="33"/>
        <v>36636</v>
      </c>
      <c r="O166" s="507">
        <v>0.95</v>
      </c>
      <c r="P166" s="504">
        <f t="shared" si="29"/>
        <v>30530</v>
      </c>
      <c r="Q166" s="504">
        <f t="shared" si="30"/>
        <v>24102.631578947367</v>
      </c>
      <c r="R166" s="504">
        <f t="shared" si="31"/>
        <v>36957.368421052633</v>
      </c>
      <c r="S166" s="504">
        <f t="shared" si="34"/>
        <v>3115.3061224489797</v>
      </c>
      <c r="T166" s="504">
        <f t="shared" si="35"/>
        <v>30530</v>
      </c>
      <c r="U166" s="392" t="e">
        <f ca="1">_xll.RiskNormal($E166,$S166,_xll.RiskName($A166))</f>
        <v>#NAME?</v>
      </c>
      <c r="V166" s="45"/>
      <c r="W166" s="45"/>
    </row>
    <row r="167" spans="1:23">
      <c r="A167" s="392" t="s">
        <v>1191</v>
      </c>
      <c r="B167" s="392" t="s">
        <v>1005</v>
      </c>
      <c r="C167" s="1041" t="s">
        <v>1192</v>
      </c>
      <c r="D167" s="505">
        <f>LYTInputs!AQ27</f>
        <v>15770</v>
      </c>
      <c r="E167" s="506">
        <v>15770</v>
      </c>
      <c r="F167" s="393" t="s">
        <v>1020</v>
      </c>
      <c r="G167" s="16" t="s">
        <v>851</v>
      </c>
      <c r="H167" s="513">
        <v>-0.2</v>
      </c>
      <c r="I167" s="513">
        <v>0.2</v>
      </c>
      <c r="J167" s="339" t="s">
        <v>1021</v>
      </c>
      <c r="K167" s="16" t="s">
        <v>1022</v>
      </c>
      <c r="L167" s="45"/>
      <c r="M167" s="504">
        <f t="shared" si="32"/>
        <v>12616</v>
      </c>
      <c r="N167" s="504">
        <f t="shared" si="33"/>
        <v>18924</v>
      </c>
      <c r="O167" s="507">
        <v>0.95</v>
      </c>
      <c r="P167" s="504">
        <f t="shared" si="29"/>
        <v>15770</v>
      </c>
      <c r="Q167" s="504">
        <f t="shared" si="30"/>
        <v>12450</v>
      </c>
      <c r="R167" s="504">
        <f t="shared" si="31"/>
        <v>19090</v>
      </c>
      <c r="S167" s="504">
        <f t="shared" si="34"/>
        <v>1609.1836734693877</v>
      </c>
      <c r="T167" s="504">
        <f t="shared" si="35"/>
        <v>15770</v>
      </c>
      <c r="U167" s="392" t="e">
        <f ca="1">_xll.RiskNormal($E167,$S167,_xll.RiskName($A167))</f>
        <v>#NAME?</v>
      </c>
      <c r="V167" s="45"/>
      <c r="W167" s="45"/>
    </row>
    <row r="168" spans="1:23">
      <c r="A168" s="392" t="s">
        <v>1193</v>
      </c>
      <c r="B168" s="392" t="s">
        <v>1005</v>
      </c>
      <c r="C168" s="1041" t="s">
        <v>1194</v>
      </c>
      <c r="D168" s="505">
        <f>LYTInputs!AQ47</f>
        <v>26810</v>
      </c>
      <c r="E168" s="506">
        <v>26810</v>
      </c>
      <c r="F168" s="392" t="s">
        <v>1031</v>
      </c>
      <c r="G168" s="16" t="s">
        <v>851</v>
      </c>
      <c r="H168" s="513">
        <v>-0.2</v>
      </c>
      <c r="I168" s="513">
        <v>0.2</v>
      </c>
      <c r="J168" s="339" t="s">
        <v>1021</v>
      </c>
      <c r="K168" s="16" t="s">
        <v>1022</v>
      </c>
      <c r="L168" s="45"/>
      <c r="M168" s="504">
        <f t="shared" si="32"/>
        <v>21448</v>
      </c>
      <c r="N168" s="504">
        <f t="shared" si="33"/>
        <v>32172</v>
      </c>
      <c r="O168" s="507">
        <v>0.95</v>
      </c>
      <c r="P168" s="504">
        <f t="shared" ref="P168:P231" si="36">(M168+N168)/2</f>
        <v>26810</v>
      </c>
      <c r="Q168" s="504">
        <f t="shared" ref="Q168:Q231" si="37">P168-((P168-M168)*50%/(50%-2.5%))</f>
        <v>21165.78947368421</v>
      </c>
      <c r="R168" s="504">
        <f t="shared" ref="R168:R231" si="38">P168+((N168-P168)*50%/(50%-2.5%))</f>
        <v>32454.21052631579</v>
      </c>
      <c r="S168" s="504">
        <f t="shared" si="34"/>
        <v>2735.7142857142858</v>
      </c>
      <c r="T168" s="504">
        <f t="shared" si="35"/>
        <v>26810</v>
      </c>
      <c r="U168" s="392" t="e">
        <f ca="1">_xll.RiskNormal($E168,$S168,_xll.RiskName($A168))</f>
        <v>#NAME?</v>
      </c>
      <c r="V168" s="45"/>
      <c r="W168" s="45"/>
    </row>
    <row r="169" spans="1:23">
      <c r="A169" s="392" t="s">
        <v>1195</v>
      </c>
      <c r="B169" s="392" t="s">
        <v>1005</v>
      </c>
      <c r="C169" s="1041" t="s">
        <v>1196</v>
      </c>
      <c r="D169" s="505">
        <f>LYTInputs!AQ48</f>
        <v>680</v>
      </c>
      <c r="E169" s="506">
        <v>680</v>
      </c>
      <c r="F169" s="392" t="s">
        <v>1031</v>
      </c>
      <c r="G169" s="16" t="s">
        <v>851</v>
      </c>
      <c r="H169" s="513">
        <v>-0.2</v>
      </c>
      <c r="I169" s="513">
        <v>0.2</v>
      </c>
      <c r="J169" s="339" t="s">
        <v>1021</v>
      </c>
      <c r="K169" s="16" t="s">
        <v>1022</v>
      </c>
      <c r="L169" s="45"/>
      <c r="M169" s="504">
        <f t="shared" si="32"/>
        <v>544</v>
      </c>
      <c r="N169" s="504">
        <f t="shared" si="33"/>
        <v>816</v>
      </c>
      <c r="O169" s="507">
        <v>0.95</v>
      </c>
      <c r="P169" s="504">
        <f t="shared" si="36"/>
        <v>680</v>
      </c>
      <c r="Q169" s="504">
        <f t="shared" si="37"/>
        <v>536.84210526315792</v>
      </c>
      <c r="R169" s="504">
        <f t="shared" si="38"/>
        <v>823.15789473684208</v>
      </c>
      <c r="S169" s="504">
        <f t="shared" si="34"/>
        <v>69.387755102040813</v>
      </c>
      <c r="T169" s="504">
        <f t="shared" si="35"/>
        <v>680</v>
      </c>
      <c r="U169" s="392" t="e">
        <f ca="1">_xll.RiskNormal($E169,$S169,_xll.RiskName($A169))</f>
        <v>#NAME?</v>
      </c>
      <c r="V169" s="45"/>
      <c r="W169" s="45"/>
    </row>
    <row r="170" spans="1:23">
      <c r="A170" s="392" t="s">
        <v>1197</v>
      </c>
      <c r="B170" s="392" t="s">
        <v>1005</v>
      </c>
      <c r="C170" s="1041" t="s">
        <v>1198</v>
      </c>
      <c r="D170" s="505">
        <f>LYTInputs!AQ56</f>
        <v>282162411</v>
      </c>
      <c r="E170" s="506">
        <v>282162411</v>
      </c>
      <c r="F170" s="392" t="s">
        <v>1007</v>
      </c>
      <c r="G170" s="392" t="s">
        <v>851</v>
      </c>
      <c r="H170" s="514">
        <v>-1E-3</v>
      </c>
      <c r="I170" s="514">
        <v>1E-3</v>
      </c>
      <c r="J170" s="392" t="s">
        <v>1038</v>
      </c>
      <c r="K170" s="45"/>
      <c r="L170" s="45"/>
      <c r="M170" s="504">
        <f t="shared" si="32"/>
        <v>281880248.58899999</v>
      </c>
      <c r="N170" s="504">
        <f t="shared" si="33"/>
        <v>282444573.41100001</v>
      </c>
      <c r="O170" s="507">
        <v>0.95</v>
      </c>
      <c r="P170" s="504">
        <f t="shared" si="36"/>
        <v>282162411</v>
      </c>
      <c r="Q170" s="504">
        <f t="shared" si="37"/>
        <v>281865397.93578947</v>
      </c>
      <c r="R170" s="504">
        <f t="shared" si="38"/>
        <v>282459424.06421053</v>
      </c>
      <c r="S170" s="504">
        <f t="shared" si="34"/>
        <v>143960.41377551021</v>
      </c>
      <c r="T170" s="504">
        <f t="shared" si="35"/>
        <v>282162411</v>
      </c>
      <c r="U170" s="392" t="e">
        <f ca="1">_xll.RiskNormal($E170,$S170,_xll.RiskName($A170))</f>
        <v>#NAME?</v>
      </c>
      <c r="V170" s="45"/>
      <c r="W170" s="45"/>
    </row>
    <row r="171" spans="1:23">
      <c r="A171" s="392" t="s">
        <v>1199</v>
      </c>
      <c r="B171" s="392" t="s">
        <v>1005</v>
      </c>
      <c r="C171" s="1041" t="s">
        <v>1200</v>
      </c>
      <c r="D171" s="505">
        <f>LYTInputs!AQ57</f>
        <v>1336005</v>
      </c>
      <c r="E171" s="506">
        <v>1336005</v>
      </c>
      <c r="F171" s="392" t="s">
        <v>1007</v>
      </c>
      <c r="G171" s="392" t="s">
        <v>851</v>
      </c>
      <c r="H171" s="499">
        <v>-0.05</v>
      </c>
      <c r="I171" s="499">
        <v>0.05</v>
      </c>
      <c r="J171" s="392" t="s">
        <v>902</v>
      </c>
      <c r="K171" s="16"/>
      <c r="L171" s="45"/>
      <c r="M171" s="504">
        <f t="shared" si="32"/>
        <v>1269204.75</v>
      </c>
      <c r="N171" s="504">
        <f t="shared" si="33"/>
        <v>1402805.25</v>
      </c>
      <c r="O171" s="507">
        <v>0.95</v>
      </c>
      <c r="P171" s="504">
        <f t="shared" si="36"/>
        <v>1336005</v>
      </c>
      <c r="Q171" s="504">
        <f t="shared" si="37"/>
        <v>1265688.9473684211</v>
      </c>
      <c r="R171" s="504">
        <f t="shared" si="38"/>
        <v>1406321.0526315789</v>
      </c>
      <c r="S171" s="504">
        <f t="shared" si="34"/>
        <v>34081.760204081635</v>
      </c>
      <c r="T171" s="504">
        <f t="shared" si="35"/>
        <v>1336005</v>
      </c>
      <c r="U171" s="392" t="e">
        <f ca="1">_xll.RiskNormal($E171,$S171,_xll.RiskName($A171))</f>
        <v>#NAME?</v>
      </c>
      <c r="V171" s="45"/>
      <c r="W171" s="45"/>
    </row>
    <row r="172" spans="1:23">
      <c r="A172" s="392" t="s">
        <v>1201</v>
      </c>
      <c r="B172" s="392" t="s">
        <v>1005</v>
      </c>
      <c r="C172" s="1041" t="s">
        <v>1202</v>
      </c>
      <c r="D172" s="505">
        <f>LYTInputs!AR15</f>
        <v>33600</v>
      </c>
      <c r="E172" s="506">
        <v>33600</v>
      </c>
      <c r="F172" s="393" t="s">
        <v>1020</v>
      </c>
      <c r="G172" s="16" t="s">
        <v>851</v>
      </c>
      <c r="H172" s="513">
        <v>-0.2</v>
      </c>
      <c r="I172" s="513">
        <v>0.2</v>
      </c>
      <c r="J172" s="339" t="s">
        <v>1021</v>
      </c>
      <c r="K172" s="16" t="s">
        <v>1022</v>
      </c>
      <c r="L172" s="45"/>
      <c r="M172" s="504">
        <f t="shared" ref="M172:M235" si="39">(H172*E172)+E172</f>
        <v>26880</v>
      </c>
      <c r="N172" s="504">
        <f t="shared" ref="N172:N235" si="40">(E172*I172)+E172</f>
        <v>40320</v>
      </c>
      <c r="O172" s="507">
        <v>0.95</v>
      </c>
      <c r="P172" s="504">
        <f t="shared" si="36"/>
        <v>33600</v>
      </c>
      <c r="Q172" s="504">
        <f t="shared" si="37"/>
        <v>26526.315789473683</v>
      </c>
      <c r="R172" s="504">
        <f t="shared" si="38"/>
        <v>40673.684210526313</v>
      </c>
      <c r="S172" s="504">
        <f t="shared" ref="S172:S235" si="41">E172*I172/1.96</f>
        <v>3428.5714285714284</v>
      </c>
      <c r="T172" s="504">
        <f t="shared" ref="T172:T235" si="42">E172</f>
        <v>33600</v>
      </c>
      <c r="U172" s="392" t="e">
        <f ca="1">_xll.RiskNormal($E172,$S172,_xll.RiskName($A172))</f>
        <v>#NAME?</v>
      </c>
      <c r="V172" s="45"/>
      <c r="W172" s="45"/>
    </row>
    <row r="173" spans="1:23">
      <c r="A173" s="392" t="s">
        <v>1203</v>
      </c>
      <c r="B173" s="392" t="s">
        <v>1005</v>
      </c>
      <c r="C173" s="1041" t="s">
        <v>1204</v>
      </c>
      <c r="D173" s="505">
        <f>LYTInputs!AR16</f>
        <v>135735</v>
      </c>
      <c r="E173" s="506">
        <v>135735</v>
      </c>
      <c r="F173" s="393" t="s">
        <v>1020</v>
      </c>
      <c r="G173" s="16" t="s">
        <v>851</v>
      </c>
      <c r="H173" s="513">
        <v>-0.2</v>
      </c>
      <c r="I173" s="513">
        <v>0.2</v>
      </c>
      <c r="J173" s="339" t="s">
        <v>1021</v>
      </c>
      <c r="K173" s="16" t="s">
        <v>1022</v>
      </c>
      <c r="L173" s="45"/>
      <c r="M173" s="504">
        <f t="shared" si="39"/>
        <v>108588</v>
      </c>
      <c r="N173" s="504">
        <f t="shared" si="40"/>
        <v>162882</v>
      </c>
      <c r="O173" s="507">
        <v>0.95</v>
      </c>
      <c r="P173" s="504">
        <f t="shared" si="36"/>
        <v>135735</v>
      </c>
      <c r="Q173" s="504">
        <f t="shared" si="37"/>
        <v>107159.21052631579</v>
      </c>
      <c r="R173" s="504">
        <f t="shared" si="38"/>
        <v>164310.78947368421</v>
      </c>
      <c r="S173" s="504">
        <f t="shared" si="41"/>
        <v>13850.510204081633</v>
      </c>
      <c r="T173" s="504">
        <f t="shared" si="42"/>
        <v>135735</v>
      </c>
      <c r="U173" s="392" t="e">
        <f ca="1">_xll.RiskNormal($E173,$S173,_xll.RiskName($A173))</f>
        <v>#NAME?</v>
      </c>
      <c r="V173" s="45"/>
      <c r="W173" s="45"/>
    </row>
    <row r="174" spans="1:23">
      <c r="A174" s="392" t="s">
        <v>1205</v>
      </c>
      <c r="B174" s="392" t="s">
        <v>1005</v>
      </c>
      <c r="C174" s="1041" t="s">
        <v>1206</v>
      </c>
      <c r="D174" s="505">
        <f>LYTInputs!AR26</f>
        <v>30840</v>
      </c>
      <c r="E174" s="506">
        <v>30840</v>
      </c>
      <c r="F174" s="393" t="s">
        <v>1020</v>
      </c>
      <c r="G174" s="16" t="s">
        <v>851</v>
      </c>
      <c r="H174" s="513">
        <v>-0.2</v>
      </c>
      <c r="I174" s="513">
        <v>0.2</v>
      </c>
      <c r="J174" s="339" t="s">
        <v>1021</v>
      </c>
      <c r="K174" s="16" t="s">
        <v>1022</v>
      </c>
      <c r="L174" s="45"/>
      <c r="M174" s="504">
        <f t="shared" si="39"/>
        <v>24672</v>
      </c>
      <c r="N174" s="504">
        <f t="shared" si="40"/>
        <v>37008</v>
      </c>
      <c r="O174" s="507">
        <v>0.95</v>
      </c>
      <c r="P174" s="504">
        <f t="shared" si="36"/>
        <v>30840</v>
      </c>
      <c r="Q174" s="504">
        <f t="shared" si="37"/>
        <v>24347.368421052633</v>
      </c>
      <c r="R174" s="504">
        <f t="shared" si="38"/>
        <v>37332.631578947367</v>
      </c>
      <c r="S174" s="504">
        <f t="shared" si="41"/>
        <v>3146.9387755102043</v>
      </c>
      <c r="T174" s="504">
        <f t="shared" si="42"/>
        <v>30840</v>
      </c>
      <c r="U174" s="392" t="e">
        <f ca="1">_xll.RiskNormal($E174,$S174,_xll.RiskName($A174))</f>
        <v>#NAME?</v>
      </c>
      <c r="V174" s="45"/>
      <c r="W174" s="45"/>
    </row>
    <row r="175" spans="1:23">
      <c r="A175" s="392" t="s">
        <v>1207</v>
      </c>
      <c r="B175" s="392" t="s">
        <v>1005</v>
      </c>
      <c r="C175" s="1041" t="s">
        <v>1208</v>
      </c>
      <c r="D175" s="505">
        <f>LYTInputs!AR27</f>
        <v>15820</v>
      </c>
      <c r="E175" s="506">
        <v>15820</v>
      </c>
      <c r="F175" s="393" t="s">
        <v>1020</v>
      </c>
      <c r="G175" s="16" t="s">
        <v>851</v>
      </c>
      <c r="H175" s="513">
        <v>-0.2</v>
      </c>
      <c r="I175" s="513">
        <v>0.2</v>
      </c>
      <c r="J175" s="339" t="s">
        <v>1021</v>
      </c>
      <c r="K175" s="16" t="s">
        <v>1022</v>
      </c>
      <c r="L175" s="45"/>
      <c r="M175" s="504">
        <f t="shared" si="39"/>
        <v>12656</v>
      </c>
      <c r="N175" s="504">
        <f t="shared" si="40"/>
        <v>18984</v>
      </c>
      <c r="O175" s="507">
        <v>0.95</v>
      </c>
      <c r="P175" s="504">
        <f t="shared" si="36"/>
        <v>15820</v>
      </c>
      <c r="Q175" s="504">
        <f t="shared" si="37"/>
        <v>12489.473684210527</v>
      </c>
      <c r="R175" s="504">
        <f t="shared" si="38"/>
        <v>19150.526315789473</v>
      </c>
      <c r="S175" s="504">
        <f t="shared" si="41"/>
        <v>1614.2857142857142</v>
      </c>
      <c r="T175" s="504">
        <f t="shared" si="42"/>
        <v>15820</v>
      </c>
      <c r="U175" s="392" t="e">
        <f ca="1">_xll.RiskNormal($E175,$S175,_xll.RiskName($A175))</f>
        <v>#NAME?</v>
      </c>
      <c r="V175" s="45"/>
      <c r="W175" s="45"/>
    </row>
    <row r="176" spans="1:23">
      <c r="A176" s="392" t="s">
        <v>1209</v>
      </c>
      <c r="B176" s="392" t="s">
        <v>1005</v>
      </c>
      <c r="C176" s="1041" t="s">
        <v>1210</v>
      </c>
      <c r="D176" s="505">
        <f>LYTInputs!AR47</f>
        <v>27365</v>
      </c>
      <c r="E176" s="506">
        <v>27365</v>
      </c>
      <c r="F176" s="392" t="s">
        <v>1031</v>
      </c>
      <c r="G176" s="16" t="s">
        <v>851</v>
      </c>
      <c r="H176" s="513">
        <v>-0.2</v>
      </c>
      <c r="I176" s="513">
        <v>0.2</v>
      </c>
      <c r="J176" s="339" t="s">
        <v>1021</v>
      </c>
      <c r="K176" s="16" t="s">
        <v>1022</v>
      </c>
      <c r="L176" s="45"/>
      <c r="M176" s="504">
        <f t="shared" si="39"/>
        <v>21892</v>
      </c>
      <c r="N176" s="504">
        <f t="shared" si="40"/>
        <v>32838</v>
      </c>
      <c r="O176" s="507">
        <v>0.95</v>
      </c>
      <c r="P176" s="504">
        <f t="shared" si="36"/>
        <v>27365</v>
      </c>
      <c r="Q176" s="504">
        <f t="shared" si="37"/>
        <v>21603.947368421053</v>
      </c>
      <c r="R176" s="504">
        <f t="shared" si="38"/>
        <v>33126.052631578947</v>
      </c>
      <c r="S176" s="504">
        <f t="shared" si="41"/>
        <v>2792.3469387755104</v>
      </c>
      <c r="T176" s="504">
        <f t="shared" si="42"/>
        <v>27365</v>
      </c>
      <c r="U176" s="392" t="e">
        <f ca="1">_xll.RiskNormal($E176,$S176,_xll.RiskName($A176))</f>
        <v>#NAME?</v>
      </c>
      <c r="V176" s="45"/>
      <c r="W176" s="45"/>
    </row>
    <row r="177" spans="1:23">
      <c r="A177" s="392" t="s">
        <v>1211</v>
      </c>
      <c r="B177" s="392" t="s">
        <v>1005</v>
      </c>
      <c r="C177" s="1041" t="s">
        <v>1212</v>
      </c>
      <c r="D177" s="505">
        <f>LYTInputs!AR48</f>
        <v>730</v>
      </c>
      <c r="E177" s="506">
        <v>730</v>
      </c>
      <c r="F177" s="392" t="s">
        <v>1031</v>
      </c>
      <c r="G177" s="16" t="s">
        <v>851</v>
      </c>
      <c r="H177" s="513">
        <v>-0.2</v>
      </c>
      <c r="I177" s="513">
        <v>0.2</v>
      </c>
      <c r="J177" s="339" t="s">
        <v>1021</v>
      </c>
      <c r="K177" s="16" t="s">
        <v>1022</v>
      </c>
      <c r="L177" s="45"/>
      <c r="M177" s="504">
        <f t="shared" si="39"/>
        <v>584</v>
      </c>
      <c r="N177" s="504">
        <f t="shared" si="40"/>
        <v>876</v>
      </c>
      <c r="O177" s="507">
        <v>0.95</v>
      </c>
      <c r="P177" s="504">
        <f t="shared" si="36"/>
        <v>730</v>
      </c>
      <c r="Q177" s="504">
        <f t="shared" si="37"/>
        <v>576.31578947368416</v>
      </c>
      <c r="R177" s="504">
        <f t="shared" si="38"/>
        <v>883.68421052631584</v>
      </c>
      <c r="S177" s="504">
        <f t="shared" si="41"/>
        <v>74.489795918367349</v>
      </c>
      <c r="T177" s="504">
        <f t="shared" si="42"/>
        <v>730</v>
      </c>
      <c r="U177" s="392" t="e">
        <f ca="1">_xll.RiskNormal($E177,$S177,_xll.RiskName($A177))</f>
        <v>#NAME?</v>
      </c>
      <c r="V177" s="45"/>
      <c r="W177" s="45"/>
    </row>
    <row r="178" spans="1:23">
      <c r="A178" s="392" t="s">
        <v>1213</v>
      </c>
      <c r="B178" s="392" t="s">
        <v>1005</v>
      </c>
      <c r="C178" s="1041" t="s">
        <v>1214</v>
      </c>
      <c r="D178" s="505">
        <f>LYTInputs!AR56</f>
        <v>284968955</v>
      </c>
      <c r="E178" s="506">
        <v>284968955</v>
      </c>
      <c r="F178" s="392" t="s">
        <v>1007</v>
      </c>
      <c r="G178" s="392" t="s">
        <v>851</v>
      </c>
      <c r="H178" s="514">
        <v>-1E-3</v>
      </c>
      <c r="I178" s="514">
        <v>1E-3</v>
      </c>
      <c r="J178" s="392" t="s">
        <v>1038</v>
      </c>
      <c r="K178" s="45"/>
      <c r="L178" s="45"/>
      <c r="M178" s="504">
        <f t="shared" si="39"/>
        <v>284683986.04500002</v>
      </c>
      <c r="N178" s="504">
        <f t="shared" si="40"/>
        <v>285253923.95499998</v>
      </c>
      <c r="O178" s="507">
        <v>0.95</v>
      </c>
      <c r="P178" s="504">
        <f t="shared" si="36"/>
        <v>284968955</v>
      </c>
      <c r="Q178" s="504">
        <f t="shared" si="37"/>
        <v>284668987.67894739</v>
      </c>
      <c r="R178" s="504">
        <f t="shared" si="38"/>
        <v>285268922.32105261</v>
      </c>
      <c r="S178" s="504">
        <f t="shared" si="41"/>
        <v>145392.32397959183</v>
      </c>
      <c r="T178" s="504">
        <f t="shared" si="42"/>
        <v>284968955</v>
      </c>
      <c r="U178" s="392" t="e">
        <f ca="1">_xll.RiskNormal($E178,$S178,_xll.RiskName($A178))</f>
        <v>#NAME?</v>
      </c>
      <c r="V178" s="45"/>
      <c r="W178" s="45"/>
    </row>
    <row r="179" spans="1:23">
      <c r="A179" s="392" t="s">
        <v>1215</v>
      </c>
      <c r="B179" s="392" t="s">
        <v>1005</v>
      </c>
      <c r="C179" s="1041" t="s">
        <v>1216</v>
      </c>
      <c r="D179" s="505">
        <f>LYTInputs!AR57</f>
        <v>1337629</v>
      </c>
      <c r="E179" s="506">
        <v>1337629</v>
      </c>
      <c r="F179" s="392" t="s">
        <v>1007</v>
      </c>
      <c r="G179" s="392" t="s">
        <v>851</v>
      </c>
      <c r="H179" s="499">
        <v>-0.05</v>
      </c>
      <c r="I179" s="499">
        <v>0.05</v>
      </c>
      <c r="J179" s="392" t="s">
        <v>902</v>
      </c>
      <c r="K179" s="16"/>
      <c r="L179" s="45"/>
      <c r="M179" s="504">
        <f t="shared" si="39"/>
        <v>1270747.55</v>
      </c>
      <c r="N179" s="504">
        <f t="shared" si="40"/>
        <v>1404510.45</v>
      </c>
      <c r="O179" s="507">
        <v>0.95</v>
      </c>
      <c r="P179" s="504">
        <f t="shared" si="36"/>
        <v>1337629</v>
      </c>
      <c r="Q179" s="504">
        <f t="shared" si="37"/>
        <v>1267227.4736842106</v>
      </c>
      <c r="R179" s="504">
        <f t="shared" si="38"/>
        <v>1408030.5263157894</v>
      </c>
      <c r="S179" s="504">
        <f t="shared" si="41"/>
        <v>34123.1887755102</v>
      </c>
      <c r="T179" s="504">
        <f t="shared" si="42"/>
        <v>1337629</v>
      </c>
      <c r="U179" s="392" t="e">
        <f ca="1">_xll.RiskNormal($E179,$S179,_xll.RiskName($A179))</f>
        <v>#NAME?</v>
      </c>
      <c r="V179" s="45"/>
      <c r="W179" s="45"/>
    </row>
    <row r="180" spans="1:23">
      <c r="A180" s="392" t="s">
        <v>1217</v>
      </c>
      <c r="B180" s="392" t="s">
        <v>1005</v>
      </c>
      <c r="C180" s="1041" t="s">
        <v>1218</v>
      </c>
      <c r="D180" s="505">
        <f>LYTInputs!AS15</f>
        <v>33350</v>
      </c>
      <c r="E180" s="506">
        <v>33350</v>
      </c>
      <c r="F180" s="393" t="s">
        <v>1020</v>
      </c>
      <c r="G180" s="16" t="s">
        <v>851</v>
      </c>
      <c r="H180" s="513">
        <v>-0.2</v>
      </c>
      <c r="I180" s="513">
        <v>0.2</v>
      </c>
      <c r="J180" s="339" t="s">
        <v>1021</v>
      </c>
      <c r="K180" s="16" t="s">
        <v>1022</v>
      </c>
      <c r="L180" s="45"/>
      <c r="M180" s="504">
        <f t="shared" si="39"/>
        <v>26680</v>
      </c>
      <c r="N180" s="504">
        <f t="shared" si="40"/>
        <v>40020</v>
      </c>
      <c r="O180" s="507">
        <v>0.95</v>
      </c>
      <c r="P180" s="504">
        <f t="shared" si="36"/>
        <v>33350</v>
      </c>
      <c r="Q180" s="504">
        <f t="shared" si="37"/>
        <v>26328.947368421053</v>
      </c>
      <c r="R180" s="504">
        <f t="shared" si="38"/>
        <v>40371.052631578947</v>
      </c>
      <c r="S180" s="504">
        <f t="shared" si="41"/>
        <v>3403.0612244897961</v>
      </c>
      <c r="T180" s="504">
        <f t="shared" si="42"/>
        <v>33350</v>
      </c>
      <c r="U180" s="392" t="e">
        <f ca="1">_xll.RiskNormal($E180,$S180,_xll.RiskName($A180))</f>
        <v>#NAME?</v>
      </c>
      <c r="V180" s="45"/>
      <c r="W180" s="45"/>
    </row>
    <row r="181" spans="1:23">
      <c r="A181" s="392" t="s">
        <v>1219</v>
      </c>
      <c r="B181" s="392" t="s">
        <v>1005</v>
      </c>
      <c r="C181" s="1041" t="s">
        <v>1220</v>
      </c>
      <c r="D181" s="505">
        <f>LYTInputs!AS16</f>
        <v>135480</v>
      </c>
      <c r="E181" s="506">
        <v>135480</v>
      </c>
      <c r="F181" s="393" t="s">
        <v>1020</v>
      </c>
      <c r="G181" s="16" t="s">
        <v>851</v>
      </c>
      <c r="H181" s="513">
        <v>-0.2</v>
      </c>
      <c r="I181" s="513">
        <v>0.2</v>
      </c>
      <c r="J181" s="339" t="s">
        <v>1021</v>
      </c>
      <c r="K181" s="16" t="s">
        <v>1022</v>
      </c>
      <c r="L181" s="45"/>
      <c r="M181" s="504">
        <f t="shared" si="39"/>
        <v>108384</v>
      </c>
      <c r="N181" s="504">
        <f t="shared" si="40"/>
        <v>162576</v>
      </c>
      <c r="O181" s="507">
        <v>0.95</v>
      </c>
      <c r="P181" s="504">
        <f t="shared" si="36"/>
        <v>135480</v>
      </c>
      <c r="Q181" s="504">
        <f t="shared" si="37"/>
        <v>106957.89473684211</v>
      </c>
      <c r="R181" s="504">
        <f t="shared" si="38"/>
        <v>164002.10526315789</v>
      </c>
      <c r="S181" s="504">
        <f t="shared" si="41"/>
        <v>13824.489795918367</v>
      </c>
      <c r="T181" s="504">
        <f t="shared" si="42"/>
        <v>135480</v>
      </c>
      <c r="U181" s="392" t="e">
        <f ca="1">_xll.RiskNormal($E181,$S181,_xll.RiskName($A181))</f>
        <v>#NAME?</v>
      </c>
      <c r="V181" s="45"/>
      <c r="W181" s="45"/>
    </row>
    <row r="182" spans="1:23">
      <c r="A182" s="392" t="s">
        <v>1221</v>
      </c>
      <c r="B182" s="392" t="s">
        <v>1005</v>
      </c>
      <c r="C182" s="1041" t="s">
        <v>1222</v>
      </c>
      <c r="D182" s="505">
        <f>LYTInputs!AS26</f>
        <v>31160</v>
      </c>
      <c r="E182" s="506">
        <v>31160</v>
      </c>
      <c r="F182" s="393" t="s">
        <v>1020</v>
      </c>
      <c r="G182" s="16" t="s">
        <v>851</v>
      </c>
      <c r="H182" s="513">
        <v>-0.2</v>
      </c>
      <c r="I182" s="513">
        <v>0.2</v>
      </c>
      <c r="J182" s="339" t="s">
        <v>1021</v>
      </c>
      <c r="K182" s="16" t="s">
        <v>1022</v>
      </c>
      <c r="L182" s="45"/>
      <c r="M182" s="504">
        <f t="shared" si="39"/>
        <v>24928</v>
      </c>
      <c r="N182" s="504">
        <f t="shared" si="40"/>
        <v>37392</v>
      </c>
      <c r="O182" s="507">
        <v>0.95</v>
      </c>
      <c r="P182" s="504">
        <f t="shared" si="36"/>
        <v>31160</v>
      </c>
      <c r="Q182" s="504">
        <f t="shared" si="37"/>
        <v>24600</v>
      </c>
      <c r="R182" s="504">
        <f t="shared" si="38"/>
        <v>37720</v>
      </c>
      <c r="S182" s="504">
        <f t="shared" si="41"/>
        <v>3179.591836734694</v>
      </c>
      <c r="T182" s="504">
        <f t="shared" si="42"/>
        <v>31160</v>
      </c>
      <c r="U182" s="392" t="e">
        <f ca="1">_xll.RiskNormal($E182,$S182,_xll.RiskName($A182))</f>
        <v>#NAME?</v>
      </c>
      <c r="V182" s="45"/>
      <c r="W182" s="45"/>
    </row>
    <row r="183" spans="1:23">
      <c r="A183" s="392" t="s">
        <v>1223</v>
      </c>
      <c r="B183" s="392" t="s">
        <v>1005</v>
      </c>
      <c r="C183" s="1041" t="s">
        <v>1224</v>
      </c>
      <c r="D183" s="505">
        <f>LYTInputs!AS27</f>
        <v>16000</v>
      </c>
      <c r="E183" s="506">
        <v>16000</v>
      </c>
      <c r="F183" s="393" t="s">
        <v>1020</v>
      </c>
      <c r="G183" s="16" t="s">
        <v>851</v>
      </c>
      <c r="H183" s="513">
        <v>-0.2</v>
      </c>
      <c r="I183" s="513">
        <v>0.2</v>
      </c>
      <c r="J183" s="339" t="s">
        <v>1021</v>
      </c>
      <c r="K183" s="16" t="s">
        <v>1022</v>
      </c>
      <c r="L183" s="45"/>
      <c r="M183" s="504">
        <f t="shared" si="39"/>
        <v>12800</v>
      </c>
      <c r="N183" s="504">
        <f t="shared" si="40"/>
        <v>19200</v>
      </c>
      <c r="O183" s="507">
        <v>0.95</v>
      </c>
      <c r="P183" s="504">
        <f t="shared" si="36"/>
        <v>16000</v>
      </c>
      <c r="Q183" s="504">
        <f t="shared" si="37"/>
        <v>12631.57894736842</v>
      </c>
      <c r="R183" s="504">
        <f t="shared" si="38"/>
        <v>19368.42105263158</v>
      </c>
      <c r="S183" s="504">
        <f t="shared" si="41"/>
        <v>1632.6530612244899</v>
      </c>
      <c r="T183" s="504">
        <f t="shared" si="42"/>
        <v>16000</v>
      </c>
      <c r="U183" s="392" t="e">
        <f ca="1">_xll.RiskNormal($E183,$S183,_xll.RiskName($A183))</f>
        <v>#NAME?</v>
      </c>
      <c r="V183" s="45"/>
      <c r="W183" s="45"/>
    </row>
    <row r="184" spans="1:23">
      <c r="A184" s="392" t="s">
        <v>1225</v>
      </c>
      <c r="B184" s="392" t="s">
        <v>1005</v>
      </c>
      <c r="C184" s="1041" t="s">
        <v>1226</v>
      </c>
      <c r="D184" s="505">
        <f>LYTInputs!AS47</f>
        <v>27920</v>
      </c>
      <c r="E184" s="506">
        <v>27920</v>
      </c>
      <c r="F184" s="392" t="s">
        <v>1031</v>
      </c>
      <c r="G184" s="16" t="s">
        <v>851</v>
      </c>
      <c r="H184" s="513">
        <v>-0.2</v>
      </c>
      <c r="I184" s="513">
        <v>0.2</v>
      </c>
      <c r="J184" s="339" t="s">
        <v>1021</v>
      </c>
      <c r="K184" s="16" t="s">
        <v>1022</v>
      </c>
      <c r="L184" s="45"/>
      <c r="M184" s="504">
        <f t="shared" si="39"/>
        <v>22336</v>
      </c>
      <c r="N184" s="504">
        <f t="shared" si="40"/>
        <v>33504</v>
      </c>
      <c r="O184" s="507">
        <v>0.95</v>
      </c>
      <c r="P184" s="504">
        <f t="shared" si="36"/>
        <v>27920</v>
      </c>
      <c r="Q184" s="504">
        <f t="shared" si="37"/>
        <v>22042.105263157893</v>
      </c>
      <c r="R184" s="504">
        <f t="shared" si="38"/>
        <v>33797.894736842107</v>
      </c>
      <c r="S184" s="504">
        <f t="shared" si="41"/>
        <v>2848.9795918367349</v>
      </c>
      <c r="T184" s="504">
        <f t="shared" si="42"/>
        <v>27920</v>
      </c>
      <c r="U184" s="392" t="e">
        <f ca="1">_xll.RiskNormal($E184,$S184,_xll.RiskName($A184))</f>
        <v>#NAME?</v>
      </c>
      <c r="V184" s="45"/>
      <c r="W184" s="45"/>
    </row>
    <row r="185" spans="1:23">
      <c r="A185" s="392" t="s">
        <v>1227</v>
      </c>
      <c r="B185" s="392" t="s">
        <v>1005</v>
      </c>
      <c r="C185" s="1041" t="s">
        <v>1228</v>
      </c>
      <c r="D185" s="505">
        <f>LYTInputs!AS48</f>
        <v>740</v>
      </c>
      <c r="E185" s="506">
        <v>740</v>
      </c>
      <c r="F185" s="392" t="s">
        <v>1031</v>
      </c>
      <c r="G185" s="16" t="s">
        <v>851</v>
      </c>
      <c r="H185" s="513">
        <v>-0.2</v>
      </c>
      <c r="I185" s="513">
        <v>0.2</v>
      </c>
      <c r="J185" s="339" t="s">
        <v>1021</v>
      </c>
      <c r="K185" s="16" t="s">
        <v>1022</v>
      </c>
      <c r="L185" s="45"/>
      <c r="M185" s="504">
        <f t="shared" si="39"/>
        <v>592</v>
      </c>
      <c r="N185" s="504">
        <f t="shared" si="40"/>
        <v>888</v>
      </c>
      <c r="O185" s="507">
        <v>0.95</v>
      </c>
      <c r="P185" s="504">
        <f t="shared" si="36"/>
        <v>740</v>
      </c>
      <c r="Q185" s="504">
        <f t="shared" si="37"/>
        <v>584.21052631578948</v>
      </c>
      <c r="R185" s="504">
        <f t="shared" si="38"/>
        <v>895.78947368421052</v>
      </c>
      <c r="S185" s="504">
        <f t="shared" si="41"/>
        <v>75.510204081632651</v>
      </c>
      <c r="T185" s="504">
        <f t="shared" si="42"/>
        <v>740</v>
      </c>
      <c r="U185" s="392" t="e">
        <f ca="1">_xll.RiskNormal($E185,$S185,_xll.RiskName($A185))</f>
        <v>#NAME?</v>
      </c>
      <c r="V185" s="45"/>
      <c r="W185" s="45"/>
    </row>
    <row r="186" spans="1:23">
      <c r="A186" s="392" t="s">
        <v>1229</v>
      </c>
      <c r="B186" s="392" t="s">
        <v>1005</v>
      </c>
      <c r="C186" s="1041" t="s">
        <v>1230</v>
      </c>
      <c r="D186" s="505">
        <f>LYTInputs!AS56</f>
        <v>287625193</v>
      </c>
      <c r="E186" s="506">
        <v>287625193</v>
      </c>
      <c r="F186" s="392" t="s">
        <v>1007</v>
      </c>
      <c r="G186" s="392" t="s">
        <v>851</v>
      </c>
      <c r="H186" s="514">
        <v>-1E-3</v>
      </c>
      <c r="I186" s="514">
        <v>1E-3</v>
      </c>
      <c r="J186" s="392" t="s">
        <v>1038</v>
      </c>
      <c r="K186" s="45"/>
      <c r="L186" s="45"/>
      <c r="M186" s="504">
        <f t="shared" si="39"/>
        <v>287337567.80699998</v>
      </c>
      <c r="N186" s="504">
        <f t="shared" si="40"/>
        <v>287912818.19300002</v>
      </c>
      <c r="O186" s="507">
        <v>0.95</v>
      </c>
      <c r="P186" s="504">
        <f t="shared" si="36"/>
        <v>287625193</v>
      </c>
      <c r="Q186" s="504">
        <f t="shared" si="37"/>
        <v>287322429.63894737</v>
      </c>
      <c r="R186" s="504">
        <f t="shared" si="38"/>
        <v>287927956.36105263</v>
      </c>
      <c r="S186" s="504">
        <f t="shared" si="41"/>
        <v>146747.5474489796</v>
      </c>
      <c r="T186" s="504">
        <f t="shared" si="42"/>
        <v>287625193</v>
      </c>
      <c r="U186" s="392" t="e">
        <f ca="1">_xll.RiskNormal($E186,$S186,_xll.RiskName($A186))</f>
        <v>#NAME?</v>
      </c>
      <c r="V186" s="45"/>
      <c r="W186" s="45"/>
    </row>
    <row r="187" spans="1:23">
      <c r="A187" s="392" t="s">
        <v>1231</v>
      </c>
      <c r="B187" s="392" t="s">
        <v>1005</v>
      </c>
      <c r="C187" s="1041" t="s">
        <v>1232</v>
      </c>
      <c r="D187" s="505">
        <f>LYTInputs!AS57</f>
        <v>1353051</v>
      </c>
      <c r="E187" s="506">
        <v>1353051</v>
      </c>
      <c r="F187" s="392" t="s">
        <v>1007</v>
      </c>
      <c r="G187" s="392" t="s">
        <v>851</v>
      </c>
      <c r="H187" s="499">
        <v>-0.05</v>
      </c>
      <c r="I187" s="499">
        <v>0.05</v>
      </c>
      <c r="J187" s="392" t="s">
        <v>902</v>
      </c>
      <c r="K187" s="16"/>
      <c r="L187" s="45"/>
      <c r="M187" s="504">
        <f t="shared" si="39"/>
        <v>1285398.45</v>
      </c>
      <c r="N187" s="504">
        <f t="shared" si="40"/>
        <v>1420703.55</v>
      </c>
      <c r="O187" s="507">
        <v>0.95</v>
      </c>
      <c r="P187" s="504">
        <f t="shared" si="36"/>
        <v>1353051</v>
      </c>
      <c r="Q187" s="504">
        <f t="shared" si="37"/>
        <v>1281837.789473684</v>
      </c>
      <c r="R187" s="504">
        <f t="shared" si="38"/>
        <v>1424264.210526316</v>
      </c>
      <c r="S187" s="504">
        <f t="shared" si="41"/>
        <v>34516.607142857145</v>
      </c>
      <c r="T187" s="504">
        <f t="shared" si="42"/>
        <v>1353051</v>
      </c>
      <c r="U187" s="392" t="e">
        <f ca="1">_xll.RiskNormal($E187,$S187,_xll.RiskName($A187))</f>
        <v>#NAME?</v>
      </c>
      <c r="V187" s="45"/>
      <c r="W187" s="45"/>
    </row>
    <row r="188" spans="1:23">
      <c r="A188" s="392" t="s">
        <v>1233</v>
      </c>
      <c r="B188" s="392" t="s">
        <v>1005</v>
      </c>
      <c r="C188" s="1041" t="s">
        <v>1234</v>
      </c>
      <c r="D188" s="505">
        <f>LYTInputs!AT15</f>
        <v>33650</v>
      </c>
      <c r="E188" s="506">
        <v>33650</v>
      </c>
      <c r="F188" s="393" t="s">
        <v>1020</v>
      </c>
      <c r="G188" s="16" t="s">
        <v>851</v>
      </c>
      <c r="H188" s="513">
        <v>-0.2</v>
      </c>
      <c r="I188" s="513">
        <v>0.2</v>
      </c>
      <c r="J188" s="339" t="s">
        <v>1021</v>
      </c>
      <c r="K188" s="16" t="s">
        <v>1022</v>
      </c>
      <c r="L188" s="45"/>
      <c r="M188" s="504">
        <f t="shared" si="39"/>
        <v>26920</v>
      </c>
      <c r="N188" s="504">
        <f t="shared" si="40"/>
        <v>40380</v>
      </c>
      <c r="O188" s="507">
        <v>0.95</v>
      </c>
      <c r="P188" s="504">
        <f t="shared" si="36"/>
        <v>33650</v>
      </c>
      <c r="Q188" s="504">
        <f t="shared" si="37"/>
        <v>26565.78947368421</v>
      </c>
      <c r="R188" s="504">
        <f t="shared" si="38"/>
        <v>40734.210526315786</v>
      </c>
      <c r="S188" s="504">
        <f t="shared" si="41"/>
        <v>3433.6734693877552</v>
      </c>
      <c r="T188" s="504">
        <f t="shared" si="42"/>
        <v>33650</v>
      </c>
      <c r="U188" s="392" t="e">
        <f ca="1">_xll.RiskNormal($E188,$S188,_xll.RiskName($A188))</f>
        <v>#NAME?</v>
      </c>
      <c r="V188" s="45"/>
      <c r="W188" s="45"/>
    </row>
    <row r="189" spans="1:23">
      <c r="A189" s="392" t="s">
        <v>1235</v>
      </c>
      <c r="B189" s="392" t="s">
        <v>1005</v>
      </c>
      <c r="C189" s="1041" t="s">
        <v>1236</v>
      </c>
      <c r="D189" s="505">
        <f>LYTInputs!AT16</f>
        <v>137880</v>
      </c>
      <c r="E189" s="506">
        <v>137880</v>
      </c>
      <c r="F189" s="393" t="s">
        <v>1020</v>
      </c>
      <c r="G189" s="16" t="s">
        <v>851</v>
      </c>
      <c r="H189" s="513">
        <v>-0.2</v>
      </c>
      <c r="I189" s="513">
        <v>0.2</v>
      </c>
      <c r="J189" s="339" t="s">
        <v>1021</v>
      </c>
      <c r="K189" s="16" t="s">
        <v>1022</v>
      </c>
      <c r="L189" s="45"/>
      <c r="M189" s="504">
        <f t="shared" si="39"/>
        <v>110304</v>
      </c>
      <c r="N189" s="504">
        <f t="shared" si="40"/>
        <v>165456</v>
      </c>
      <c r="O189" s="507">
        <v>0.95</v>
      </c>
      <c r="P189" s="504">
        <f t="shared" si="36"/>
        <v>137880</v>
      </c>
      <c r="Q189" s="504">
        <f t="shared" si="37"/>
        <v>108852.63157894736</v>
      </c>
      <c r="R189" s="504">
        <f t="shared" si="38"/>
        <v>166907.36842105264</v>
      </c>
      <c r="S189" s="504">
        <f t="shared" si="41"/>
        <v>14069.387755102041</v>
      </c>
      <c r="T189" s="504">
        <f t="shared" si="42"/>
        <v>137880</v>
      </c>
      <c r="U189" s="392" t="e">
        <f ca="1">_xll.RiskNormal($E189,$S189,_xll.RiskName($A189))</f>
        <v>#NAME?</v>
      </c>
      <c r="V189" s="45"/>
      <c r="W189" s="45"/>
    </row>
    <row r="190" spans="1:23">
      <c r="A190" s="392" t="s">
        <v>1237</v>
      </c>
      <c r="B190" s="392" t="s">
        <v>1005</v>
      </c>
      <c r="C190" s="1041" t="s">
        <v>1238</v>
      </c>
      <c r="D190" s="505">
        <f>LYTInputs!AT26</f>
        <v>31470</v>
      </c>
      <c r="E190" s="506">
        <v>31470</v>
      </c>
      <c r="F190" s="393" t="s">
        <v>1020</v>
      </c>
      <c r="G190" s="16" t="s">
        <v>851</v>
      </c>
      <c r="H190" s="513">
        <v>-0.2</v>
      </c>
      <c r="I190" s="513">
        <v>0.2</v>
      </c>
      <c r="J190" s="339" t="s">
        <v>1021</v>
      </c>
      <c r="K190" s="16" t="s">
        <v>1022</v>
      </c>
      <c r="L190" s="45"/>
      <c r="M190" s="504">
        <f t="shared" si="39"/>
        <v>25176</v>
      </c>
      <c r="N190" s="504">
        <f t="shared" si="40"/>
        <v>37764</v>
      </c>
      <c r="O190" s="507">
        <v>0.95</v>
      </c>
      <c r="P190" s="504">
        <f t="shared" si="36"/>
        <v>31470</v>
      </c>
      <c r="Q190" s="504">
        <f t="shared" si="37"/>
        <v>24844.736842105263</v>
      </c>
      <c r="R190" s="504">
        <f t="shared" si="38"/>
        <v>38095.26315789474</v>
      </c>
      <c r="S190" s="504">
        <f t="shared" si="41"/>
        <v>3211.2244897959185</v>
      </c>
      <c r="T190" s="504">
        <f t="shared" si="42"/>
        <v>31470</v>
      </c>
      <c r="U190" s="392" t="e">
        <f ca="1">_xll.RiskNormal($E190,$S190,_xll.RiskName($A190))</f>
        <v>#NAME?</v>
      </c>
      <c r="V190" s="45"/>
      <c r="W190" s="45"/>
    </row>
    <row r="191" spans="1:23">
      <c r="A191" s="392" t="s">
        <v>1239</v>
      </c>
      <c r="B191" s="392" t="s">
        <v>1005</v>
      </c>
      <c r="C191" s="1041" t="s">
        <v>1240</v>
      </c>
      <c r="D191" s="505">
        <f>LYTInputs!AT27</f>
        <v>18330</v>
      </c>
      <c r="E191" s="506">
        <v>18330</v>
      </c>
      <c r="F191" s="393" t="s">
        <v>1020</v>
      </c>
      <c r="G191" s="16" t="s">
        <v>851</v>
      </c>
      <c r="H191" s="513">
        <v>-0.2</v>
      </c>
      <c r="I191" s="513">
        <v>0.2</v>
      </c>
      <c r="J191" s="339" t="s">
        <v>1021</v>
      </c>
      <c r="K191" s="16" t="s">
        <v>1022</v>
      </c>
      <c r="L191" s="45"/>
      <c r="M191" s="504">
        <f t="shared" si="39"/>
        <v>14664</v>
      </c>
      <c r="N191" s="504">
        <f t="shared" si="40"/>
        <v>21996</v>
      </c>
      <c r="O191" s="507">
        <v>0.95</v>
      </c>
      <c r="P191" s="504">
        <f t="shared" si="36"/>
        <v>18330</v>
      </c>
      <c r="Q191" s="504">
        <f t="shared" si="37"/>
        <v>14471.052631578947</v>
      </c>
      <c r="R191" s="504">
        <f t="shared" si="38"/>
        <v>22188.947368421053</v>
      </c>
      <c r="S191" s="504">
        <f t="shared" si="41"/>
        <v>1870.4081632653063</v>
      </c>
      <c r="T191" s="504">
        <f t="shared" si="42"/>
        <v>18330</v>
      </c>
      <c r="U191" s="392" t="e">
        <f ca="1">_xll.RiskNormal($E191,$S191,_xll.RiskName($A191))</f>
        <v>#NAME?</v>
      </c>
      <c r="V191" s="45"/>
      <c r="W191" s="45"/>
    </row>
    <row r="192" spans="1:23">
      <c r="A192" s="392" t="s">
        <v>1241</v>
      </c>
      <c r="B192" s="392" t="s">
        <v>1005</v>
      </c>
      <c r="C192" s="1041" t="s">
        <v>1242</v>
      </c>
      <c r="D192" s="505">
        <f>LYTInputs!AT47</f>
        <v>28180</v>
      </c>
      <c r="E192" s="506">
        <v>28180</v>
      </c>
      <c r="F192" s="392" t="s">
        <v>1031</v>
      </c>
      <c r="G192" s="16" t="s">
        <v>851</v>
      </c>
      <c r="H192" s="513">
        <v>-0.2</v>
      </c>
      <c r="I192" s="513">
        <v>0.2</v>
      </c>
      <c r="J192" s="339" t="s">
        <v>1021</v>
      </c>
      <c r="K192" s="16" t="s">
        <v>1022</v>
      </c>
      <c r="L192" s="45"/>
      <c r="M192" s="504">
        <f t="shared" si="39"/>
        <v>22544</v>
      </c>
      <c r="N192" s="504">
        <f t="shared" si="40"/>
        <v>33816</v>
      </c>
      <c r="O192" s="507">
        <v>0.95</v>
      </c>
      <c r="P192" s="504">
        <f t="shared" si="36"/>
        <v>28180</v>
      </c>
      <c r="Q192" s="504">
        <f t="shared" si="37"/>
        <v>22247.368421052633</v>
      </c>
      <c r="R192" s="504">
        <f t="shared" si="38"/>
        <v>34112.631578947367</v>
      </c>
      <c r="S192" s="504">
        <f t="shared" si="41"/>
        <v>2875.5102040816328</v>
      </c>
      <c r="T192" s="504">
        <f t="shared" si="42"/>
        <v>28180</v>
      </c>
      <c r="U192" s="392" t="e">
        <f ca="1">_xll.RiskNormal($E192,$S192,_xll.RiskName($A192))</f>
        <v>#NAME?</v>
      </c>
      <c r="V192" s="45"/>
      <c r="W192" s="45"/>
    </row>
    <row r="193" spans="1:23">
      <c r="A193" s="392" t="s">
        <v>1243</v>
      </c>
      <c r="B193" s="392" t="s">
        <v>1005</v>
      </c>
      <c r="C193" s="1041" t="s">
        <v>1244</v>
      </c>
      <c r="D193" s="505">
        <f>LYTInputs!AT48</f>
        <v>750</v>
      </c>
      <c r="E193" s="506">
        <v>750</v>
      </c>
      <c r="F193" s="392" t="s">
        <v>1031</v>
      </c>
      <c r="G193" s="16" t="s">
        <v>851</v>
      </c>
      <c r="H193" s="513">
        <v>-0.2</v>
      </c>
      <c r="I193" s="513">
        <v>0.2</v>
      </c>
      <c r="J193" s="339" t="s">
        <v>1021</v>
      </c>
      <c r="K193" s="16" t="s">
        <v>1022</v>
      </c>
      <c r="L193" s="45"/>
      <c r="M193" s="504">
        <f t="shared" si="39"/>
        <v>600</v>
      </c>
      <c r="N193" s="504">
        <f t="shared" si="40"/>
        <v>900</v>
      </c>
      <c r="O193" s="507">
        <v>0.95</v>
      </c>
      <c r="P193" s="504">
        <f t="shared" si="36"/>
        <v>750</v>
      </c>
      <c r="Q193" s="504">
        <f t="shared" si="37"/>
        <v>592.1052631578948</v>
      </c>
      <c r="R193" s="504">
        <f t="shared" si="38"/>
        <v>907.8947368421052</v>
      </c>
      <c r="S193" s="504">
        <f t="shared" si="41"/>
        <v>76.530612244897966</v>
      </c>
      <c r="T193" s="504">
        <f t="shared" si="42"/>
        <v>750</v>
      </c>
      <c r="U193" s="392" t="e">
        <f ca="1">_xll.RiskNormal($E193,$S193,_xll.RiskName($A193))</f>
        <v>#NAME?</v>
      </c>
      <c r="V193" s="45"/>
      <c r="W193" s="45"/>
    </row>
    <row r="194" spans="1:23">
      <c r="A194" s="392" t="s">
        <v>1245</v>
      </c>
      <c r="B194" s="392" t="s">
        <v>1005</v>
      </c>
      <c r="C194" s="1041" t="s">
        <v>1246</v>
      </c>
      <c r="D194" s="505">
        <f>LYTInputs!AT56</f>
        <v>290107933</v>
      </c>
      <c r="E194" s="506">
        <v>290107933</v>
      </c>
      <c r="F194" s="392" t="s">
        <v>1007</v>
      </c>
      <c r="G194" s="392" t="s">
        <v>851</v>
      </c>
      <c r="H194" s="514">
        <v>-1E-3</v>
      </c>
      <c r="I194" s="514">
        <v>1E-3</v>
      </c>
      <c r="J194" s="392" t="s">
        <v>1038</v>
      </c>
      <c r="K194" s="45"/>
      <c r="L194" s="45"/>
      <c r="M194" s="504">
        <f t="shared" si="39"/>
        <v>289817825.06699997</v>
      </c>
      <c r="N194" s="504">
        <f t="shared" si="40"/>
        <v>290398040.93300003</v>
      </c>
      <c r="O194" s="507">
        <v>0.95</v>
      </c>
      <c r="P194" s="504">
        <f t="shared" si="36"/>
        <v>290107933</v>
      </c>
      <c r="Q194" s="504">
        <f t="shared" si="37"/>
        <v>289802556.22842103</v>
      </c>
      <c r="R194" s="504">
        <f t="shared" si="38"/>
        <v>290413309.77157897</v>
      </c>
      <c r="S194" s="504">
        <f t="shared" si="41"/>
        <v>148014.25153061227</v>
      </c>
      <c r="T194" s="504">
        <f t="shared" si="42"/>
        <v>290107933</v>
      </c>
      <c r="U194" s="392" t="e">
        <f ca="1">_xll.RiskNormal($E194,$S194,_xll.RiskName($A194))</f>
        <v>#NAME?</v>
      </c>
      <c r="V194" s="45"/>
      <c r="W194" s="45"/>
    </row>
    <row r="195" spans="1:23">
      <c r="A195" s="392" t="s">
        <v>1247</v>
      </c>
      <c r="B195" s="392" t="s">
        <v>1005</v>
      </c>
      <c r="C195" s="1041" t="s">
        <v>1248</v>
      </c>
      <c r="D195" s="505">
        <f>LYTInputs!AT57</f>
        <v>1358755</v>
      </c>
      <c r="E195" s="506">
        <v>1358755</v>
      </c>
      <c r="F195" s="392" t="s">
        <v>1007</v>
      </c>
      <c r="G195" s="392" t="s">
        <v>851</v>
      </c>
      <c r="H195" s="499">
        <v>-0.05</v>
      </c>
      <c r="I195" s="499">
        <v>0.05</v>
      </c>
      <c r="J195" s="392" t="s">
        <v>902</v>
      </c>
      <c r="K195" s="16"/>
      <c r="L195" s="45"/>
      <c r="M195" s="504">
        <f t="shared" si="39"/>
        <v>1290817.25</v>
      </c>
      <c r="N195" s="504">
        <f t="shared" si="40"/>
        <v>1426692.75</v>
      </c>
      <c r="O195" s="507">
        <v>0.95</v>
      </c>
      <c r="P195" s="504">
        <f t="shared" si="36"/>
        <v>1358755</v>
      </c>
      <c r="Q195" s="504">
        <f t="shared" si="37"/>
        <v>1287241.5789473683</v>
      </c>
      <c r="R195" s="504">
        <f t="shared" si="38"/>
        <v>1430268.4210526317</v>
      </c>
      <c r="S195" s="504">
        <f t="shared" si="41"/>
        <v>34662.11734693878</v>
      </c>
      <c r="T195" s="504">
        <f t="shared" si="42"/>
        <v>1358755</v>
      </c>
      <c r="U195" s="392" t="e">
        <f ca="1">_xll.RiskNormal($E195,$S195,_xll.RiskName($A195))</f>
        <v>#NAME?</v>
      </c>
      <c r="V195" s="45"/>
      <c r="W195" s="45"/>
    </row>
    <row r="196" spans="1:23">
      <c r="A196" s="392" t="s">
        <v>1249</v>
      </c>
      <c r="B196" s="392" t="s">
        <v>1005</v>
      </c>
      <c r="C196" s="1041" t="s">
        <v>1250</v>
      </c>
      <c r="D196" s="505">
        <f>LYTInputs!AU15</f>
        <v>31510</v>
      </c>
      <c r="E196" s="506">
        <v>31510</v>
      </c>
      <c r="F196" s="393" t="s">
        <v>1020</v>
      </c>
      <c r="G196" s="16" t="s">
        <v>851</v>
      </c>
      <c r="H196" s="513">
        <v>-0.2</v>
      </c>
      <c r="I196" s="513">
        <v>0.2</v>
      </c>
      <c r="J196" s="339" t="s">
        <v>1021</v>
      </c>
      <c r="K196" s="16" t="s">
        <v>1022</v>
      </c>
      <c r="L196" s="45"/>
      <c r="M196" s="504">
        <f t="shared" si="39"/>
        <v>25208</v>
      </c>
      <c r="N196" s="504">
        <f t="shared" si="40"/>
        <v>37812</v>
      </c>
      <c r="O196" s="507">
        <v>0.95</v>
      </c>
      <c r="P196" s="504">
        <f t="shared" si="36"/>
        <v>31510</v>
      </c>
      <c r="Q196" s="504">
        <f t="shared" si="37"/>
        <v>24876.315789473683</v>
      </c>
      <c r="R196" s="504">
        <f t="shared" si="38"/>
        <v>38143.684210526313</v>
      </c>
      <c r="S196" s="504">
        <f t="shared" si="41"/>
        <v>3215.3061224489797</v>
      </c>
      <c r="T196" s="504">
        <f t="shared" si="42"/>
        <v>31510</v>
      </c>
      <c r="U196" s="392" t="e">
        <f ca="1">_xll.RiskNormal($E196,$S196,_xll.RiskName($A196))</f>
        <v>#NAME?</v>
      </c>
      <c r="V196" s="45"/>
      <c r="W196" s="45"/>
    </row>
    <row r="197" spans="1:23">
      <c r="A197" s="392" t="s">
        <v>1251</v>
      </c>
      <c r="B197" s="392" t="s">
        <v>1005</v>
      </c>
      <c r="C197" s="1041" t="s">
        <v>1252</v>
      </c>
      <c r="D197" s="505">
        <f>LYTInputs!AU16</f>
        <v>140280</v>
      </c>
      <c r="E197" s="506">
        <v>140280</v>
      </c>
      <c r="F197" s="393" t="s">
        <v>1020</v>
      </c>
      <c r="G197" s="16" t="s">
        <v>851</v>
      </c>
      <c r="H197" s="513">
        <v>-0.2</v>
      </c>
      <c r="I197" s="513">
        <v>0.2</v>
      </c>
      <c r="J197" s="339" t="s">
        <v>1021</v>
      </c>
      <c r="K197" s="16" t="s">
        <v>1022</v>
      </c>
      <c r="L197" s="45"/>
      <c r="M197" s="504">
        <f t="shared" si="39"/>
        <v>112224</v>
      </c>
      <c r="N197" s="504">
        <f t="shared" si="40"/>
        <v>168336</v>
      </c>
      <c r="O197" s="507">
        <v>0.95</v>
      </c>
      <c r="P197" s="504">
        <f t="shared" si="36"/>
        <v>140280</v>
      </c>
      <c r="Q197" s="504">
        <f t="shared" si="37"/>
        <v>110747.36842105263</v>
      </c>
      <c r="R197" s="504">
        <f t="shared" si="38"/>
        <v>169812.63157894736</v>
      </c>
      <c r="S197" s="504">
        <f t="shared" si="41"/>
        <v>14314.285714285714</v>
      </c>
      <c r="T197" s="504">
        <f t="shared" si="42"/>
        <v>140280</v>
      </c>
      <c r="U197" s="392" t="e">
        <f ca="1">_xll.RiskNormal($E197,$S197,_xll.RiskName($A197))</f>
        <v>#NAME?</v>
      </c>
      <c r="V197" s="45"/>
      <c r="W197" s="45"/>
    </row>
    <row r="198" spans="1:23">
      <c r="A198" s="392" t="s">
        <v>1253</v>
      </c>
      <c r="B198" s="392" t="s">
        <v>1005</v>
      </c>
      <c r="C198" s="1041" t="s">
        <v>1254</v>
      </c>
      <c r="D198" s="505">
        <f>LYTInputs!AU26</f>
        <v>31770</v>
      </c>
      <c r="E198" s="506">
        <v>31770</v>
      </c>
      <c r="F198" s="393" t="s">
        <v>1020</v>
      </c>
      <c r="G198" s="16" t="s">
        <v>851</v>
      </c>
      <c r="H198" s="513">
        <v>-0.2</v>
      </c>
      <c r="I198" s="513">
        <v>0.2</v>
      </c>
      <c r="J198" s="339" t="s">
        <v>1021</v>
      </c>
      <c r="K198" s="16" t="s">
        <v>1022</v>
      </c>
      <c r="L198" s="45"/>
      <c r="M198" s="504">
        <f t="shared" si="39"/>
        <v>25416</v>
      </c>
      <c r="N198" s="504">
        <f t="shared" si="40"/>
        <v>38124</v>
      </c>
      <c r="O198" s="507">
        <v>0.95</v>
      </c>
      <c r="P198" s="504">
        <f t="shared" si="36"/>
        <v>31770</v>
      </c>
      <c r="Q198" s="504">
        <f t="shared" si="37"/>
        <v>25081.57894736842</v>
      </c>
      <c r="R198" s="504">
        <f t="shared" si="38"/>
        <v>38458.42105263158</v>
      </c>
      <c r="S198" s="504">
        <f t="shared" si="41"/>
        <v>3241.8367346938776</v>
      </c>
      <c r="T198" s="504">
        <f t="shared" si="42"/>
        <v>31770</v>
      </c>
      <c r="U198" s="392" t="e">
        <f ca="1">_xll.RiskNormal($E198,$S198,_xll.RiskName($A198))</f>
        <v>#NAME?</v>
      </c>
      <c r="V198" s="45"/>
      <c r="W198" s="45"/>
    </row>
    <row r="199" spans="1:23">
      <c r="A199" s="392" t="s">
        <v>1255</v>
      </c>
      <c r="B199" s="392" t="s">
        <v>1005</v>
      </c>
      <c r="C199" s="1041" t="s">
        <v>1256</v>
      </c>
      <c r="D199" s="505">
        <f>LYTInputs!AU27</f>
        <v>19810</v>
      </c>
      <c r="E199" s="506">
        <v>19810</v>
      </c>
      <c r="F199" s="393" t="s">
        <v>1020</v>
      </c>
      <c r="G199" s="16" t="s">
        <v>851</v>
      </c>
      <c r="H199" s="513">
        <v>-0.2</v>
      </c>
      <c r="I199" s="513">
        <v>0.2</v>
      </c>
      <c r="J199" s="339" t="s">
        <v>1021</v>
      </c>
      <c r="K199" s="16" t="s">
        <v>1022</v>
      </c>
      <c r="L199" s="45"/>
      <c r="M199" s="504">
        <f t="shared" si="39"/>
        <v>15848</v>
      </c>
      <c r="N199" s="504">
        <f t="shared" si="40"/>
        <v>23772</v>
      </c>
      <c r="O199" s="507">
        <v>0.95</v>
      </c>
      <c r="P199" s="504">
        <f t="shared" si="36"/>
        <v>19810</v>
      </c>
      <c r="Q199" s="504">
        <f t="shared" si="37"/>
        <v>15639.473684210527</v>
      </c>
      <c r="R199" s="504">
        <f t="shared" si="38"/>
        <v>23980.526315789473</v>
      </c>
      <c r="S199" s="504">
        <f t="shared" si="41"/>
        <v>2021.4285714285716</v>
      </c>
      <c r="T199" s="504">
        <f t="shared" si="42"/>
        <v>19810</v>
      </c>
      <c r="U199" s="392" t="e">
        <f ca="1">_xll.RiskNormal($E199,$S199,_xll.RiskName($A199))</f>
        <v>#NAME?</v>
      </c>
      <c r="V199" s="45"/>
      <c r="W199" s="45"/>
    </row>
    <row r="200" spans="1:23">
      <c r="A200" s="392" t="s">
        <v>1257</v>
      </c>
      <c r="B200" s="392" t="s">
        <v>1005</v>
      </c>
      <c r="C200" s="1041" t="s">
        <v>1258</v>
      </c>
      <c r="D200" s="505">
        <f>LYTInputs!AU47</f>
        <v>29410</v>
      </c>
      <c r="E200" s="506">
        <v>29410</v>
      </c>
      <c r="F200" s="392" t="s">
        <v>1031</v>
      </c>
      <c r="G200" s="16" t="s">
        <v>851</v>
      </c>
      <c r="H200" s="513">
        <v>-0.2</v>
      </c>
      <c r="I200" s="513">
        <v>0.2</v>
      </c>
      <c r="J200" s="339" t="s">
        <v>1021</v>
      </c>
      <c r="K200" s="16" t="s">
        <v>1022</v>
      </c>
      <c r="L200" s="45"/>
      <c r="M200" s="504">
        <f t="shared" si="39"/>
        <v>23528</v>
      </c>
      <c r="N200" s="504">
        <f t="shared" si="40"/>
        <v>35292</v>
      </c>
      <c r="O200" s="507">
        <v>0.95</v>
      </c>
      <c r="P200" s="504">
        <f t="shared" si="36"/>
        <v>29410</v>
      </c>
      <c r="Q200" s="504">
        <f t="shared" si="37"/>
        <v>23218.42105263158</v>
      </c>
      <c r="R200" s="504">
        <f t="shared" si="38"/>
        <v>35601.57894736842</v>
      </c>
      <c r="S200" s="504">
        <f t="shared" si="41"/>
        <v>3001.0204081632655</v>
      </c>
      <c r="T200" s="504">
        <f t="shared" si="42"/>
        <v>29410</v>
      </c>
      <c r="U200" s="392" t="e">
        <f ca="1">_xll.RiskNormal($E200,$S200,_xll.RiskName($A200))</f>
        <v>#NAME?</v>
      </c>
      <c r="V200" s="45"/>
      <c r="W200" s="45"/>
    </row>
    <row r="201" spans="1:23">
      <c r="A201" s="392" t="s">
        <v>1259</v>
      </c>
      <c r="B201" s="392" t="s">
        <v>1005</v>
      </c>
      <c r="C201" s="1041" t="s">
        <v>1260</v>
      </c>
      <c r="D201" s="505">
        <f>LYTInputs!AU48</f>
        <v>660</v>
      </c>
      <c r="E201" s="506">
        <v>660</v>
      </c>
      <c r="F201" s="392" t="s">
        <v>1031</v>
      </c>
      <c r="G201" s="16" t="s">
        <v>851</v>
      </c>
      <c r="H201" s="513">
        <v>-0.2</v>
      </c>
      <c r="I201" s="513">
        <v>0.2</v>
      </c>
      <c r="J201" s="339" t="s">
        <v>1021</v>
      </c>
      <c r="K201" s="16" t="s">
        <v>1022</v>
      </c>
      <c r="L201" s="45"/>
      <c r="M201" s="504">
        <f t="shared" si="39"/>
        <v>528</v>
      </c>
      <c r="N201" s="504">
        <f t="shared" si="40"/>
        <v>792</v>
      </c>
      <c r="O201" s="507">
        <v>0.95</v>
      </c>
      <c r="P201" s="504">
        <f t="shared" si="36"/>
        <v>660</v>
      </c>
      <c r="Q201" s="504">
        <f t="shared" si="37"/>
        <v>521.0526315789474</v>
      </c>
      <c r="R201" s="504">
        <f t="shared" si="38"/>
        <v>798.9473684210526</v>
      </c>
      <c r="S201" s="504">
        <f t="shared" si="41"/>
        <v>67.34693877551021</v>
      </c>
      <c r="T201" s="504">
        <f t="shared" si="42"/>
        <v>660</v>
      </c>
      <c r="U201" s="392" t="e">
        <f ca="1">_xll.RiskNormal($E201,$S201,_xll.RiskName($A201))</f>
        <v>#NAME?</v>
      </c>
      <c r="V201" s="45"/>
      <c r="W201" s="45"/>
    </row>
    <row r="202" spans="1:23">
      <c r="A202" s="392" t="s">
        <v>1261</v>
      </c>
      <c r="B202" s="392" t="s">
        <v>1005</v>
      </c>
      <c r="C202" s="1041" t="s">
        <v>1262</v>
      </c>
      <c r="D202" s="505">
        <f>LYTInputs!AU56</f>
        <v>292805298</v>
      </c>
      <c r="E202" s="506">
        <v>292805298</v>
      </c>
      <c r="F202" s="392" t="s">
        <v>1007</v>
      </c>
      <c r="G202" s="392" t="s">
        <v>851</v>
      </c>
      <c r="H202" s="514">
        <v>-1E-3</v>
      </c>
      <c r="I202" s="514">
        <v>1E-3</v>
      </c>
      <c r="J202" s="392" t="s">
        <v>1038</v>
      </c>
      <c r="K202" s="45"/>
      <c r="L202" s="45"/>
      <c r="M202" s="504">
        <f t="shared" si="39"/>
        <v>292512492.70200002</v>
      </c>
      <c r="N202" s="504">
        <f t="shared" si="40"/>
        <v>293098103.29799998</v>
      </c>
      <c r="O202" s="507">
        <v>0.95</v>
      </c>
      <c r="P202" s="504">
        <f t="shared" si="36"/>
        <v>292805298</v>
      </c>
      <c r="Q202" s="504">
        <f t="shared" si="37"/>
        <v>292497081.89684212</v>
      </c>
      <c r="R202" s="504">
        <f t="shared" si="38"/>
        <v>293113514.10315788</v>
      </c>
      <c r="S202" s="504">
        <f t="shared" si="41"/>
        <v>149390.45816326531</v>
      </c>
      <c r="T202" s="504">
        <f t="shared" si="42"/>
        <v>292805298</v>
      </c>
      <c r="U202" s="392" t="e">
        <f ca="1">_xll.RiskNormal($E202,$S202,_xll.RiskName($A202))</f>
        <v>#NAME?</v>
      </c>
      <c r="V202" s="45"/>
      <c r="W202" s="45"/>
    </row>
    <row r="203" spans="1:23">
      <c r="A203" s="392" t="s">
        <v>1263</v>
      </c>
      <c r="B203" s="392" t="s">
        <v>1005</v>
      </c>
      <c r="C203" s="1041" t="s">
        <v>1264</v>
      </c>
      <c r="D203" s="505">
        <f>LYTInputs!AU57</f>
        <v>1387569</v>
      </c>
      <c r="E203" s="506">
        <v>1387569</v>
      </c>
      <c r="F203" s="392" t="s">
        <v>1007</v>
      </c>
      <c r="G203" s="392" t="s">
        <v>851</v>
      </c>
      <c r="H203" s="499">
        <v>-0.05</v>
      </c>
      <c r="I203" s="499">
        <v>0.05</v>
      </c>
      <c r="J203" s="392" t="s">
        <v>902</v>
      </c>
      <c r="K203" s="16"/>
      <c r="L203" s="45"/>
      <c r="M203" s="504">
        <f t="shared" si="39"/>
        <v>1318190.55</v>
      </c>
      <c r="N203" s="504">
        <f t="shared" si="40"/>
        <v>1456947.45</v>
      </c>
      <c r="O203" s="507">
        <v>0.95</v>
      </c>
      <c r="P203" s="504">
        <f t="shared" si="36"/>
        <v>1387569</v>
      </c>
      <c r="Q203" s="504">
        <f t="shared" si="37"/>
        <v>1314539.0526315789</v>
      </c>
      <c r="R203" s="504">
        <f t="shared" si="38"/>
        <v>1460598.9473684211</v>
      </c>
      <c r="S203" s="504">
        <f t="shared" si="41"/>
        <v>35397.168367346938</v>
      </c>
      <c r="T203" s="504">
        <f t="shared" si="42"/>
        <v>1387569</v>
      </c>
      <c r="U203" s="392" t="e">
        <f ca="1">_xll.RiskNormal($E203,$S203,_xll.RiskName($A203))</f>
        <v>#NAME?</v>
      </c>
      <c r="V203" s="45"/>
      <c r="W203" s="45"/>
    </row>
    <row r="204" spans="1:23">
      <c r="A204" s="392" t="s">
        <v>1265</v>
      </c>
      <c r="B204" s="392" t="s">
        <v>1005</v>
      </c>
      <c r="C204" s="1041" t="s">
        <v>1266</v>
      </c>
      <c r="D204" s="505">
        <f>LYTInputs!AV15</f>
        <v>31620</v>
      </c>
      <c r="E204" s="506">
        <v>31620</v>
      </c>
      <c r="F204" s="393" t="s">
        <v>1020</v>
      </c>
      <c r="G204" s="16" t="s">
        <v>851</v>
      </c>
      <c r="H204" s="513">
        <v>-0.2</v>
      </c>
      <c r="I204" s="513">
        <v>0.2</v>
      </c>
      <c r="J204" s="339" t="s">
        <v>1021</v>
      </c>
      <c r="K204" s="16" t="s">
        <v>1022</v>
      </c>
      <c r="L204" s="45"/>
      <c r="M204" s="504">
        <f t="shared" si="39"/>
        <v>25296</v>
      </c>
      <c r="N204" s="504">
        <f t="shared" si="40"/>
        <v>37944</v>
      </c>
      <c r="O204" s="507">
        <v>0.95</v>
      </c>
      <c r="P204" s="504">
        <f t="shared" si="36"/>
        <v>31620</v>
      </c>
      <c r="Q204" s="504">
        <f t="shared" si="37"/>
        <v>24963.15789473684</v>
      </c>
      <c r="R204" s="504">
        <f t="shared" si="38"/>
        <v>38276.84210526316</v>
      </c>
      <c r="S204" s="504">
        <f t="shared" si="41"/>
        <v>3226.5306122448978</v>
      </c>
      <c r="T204" s="504">
        <f t="shared" si="42"/>
        <v>31620</v>
      </c>
      <c r="U204" s="392" t="e">
        <f ca="1">_xll.RiskNormal($E204,$S204,_xll.RiskName($A204))</f>
        <v>#NAME?</v>
      </c>
      <c r="V204" s="45"/>
      <c r="W204" s="45"/>
    </row>
    <row r="205" spans="1:23">
      <c r="A205" s="392" t="s">
        <v>1267</v>
      </c>
      <c r="B205" s="392" t="s">
        <v>1005</v>
      </c>
      <c r="C205" s="1041" t="s">
        <v>1268</v>
      </c>
      <c r="D205" s="505">
        <f>LYTInputs!AV16</f>
        <v>141190</v>
      </c>
      <c r="E205" s="506">
        <v>141190</v>
      </c>
      <c r="F205" s="393" t="s">
        <v>1020</v>
      </c>
      <c r="G205" s="16" t="s">
        <v>851</v>
      </c>
      <c r="H205" s="513">
        <v>-0.2</v>
      </c>
      <c r="I205" s="513">
        <v>0.2</v>
      </c>
      <c r="J205" s="339" t="s">
        <v>1021</v>
      </c>
      <c r="K205" s="16" t="s">
        <v>1022</v>
      </c>
      <c r="L205" s="45"/>
      <c r="M205" s="504">
        <f t="shared" si="39"/>
        <v>112952</v>
      </c>
      <c r="N205" s="504">
        <f t="shared" si="40"/>
        <v>169428</v>
      </c>
      <c r="O205" s="507">
        <v>0.95</v>
      </c>
      <c r="P205" s="504">
        <f t="shared" si="36"/>
        <v>141190</v>
      </c>
      <c r="Q205" s="504">
        <f t="shared" si="37"/>
        <v>111465.78947368421</v>
      </c>
      <c r="R205" s="504">
        <f t="shared" si="38"/>
        <v>170914.21052631579</v>
      </c>
      <c r="S205" s="504">
        <f t="shared" si="41"/>
        <v>14407.142857142857</v>
      </c>
      <c r="T205" s="504">
        <f t="shared" si="42"/>
        <v>141190</v>
      </c>
      <c r="U205" s="392" t="e">
        <f ca="1">_xll.RiskNormal($E205,$S205,_xll.RiskName($A205))</f>
        <v>#NAME?</v>
      </c>
      <c r="V205" s="45"/>
      <c r="W205" s="45"/>
    </row>
    <row r="206" spans="1:23">
      <c r="A206" s="392" t="s">
        <v>1269</v>
      </c>
      <c r="B206" s="392" t="s">
        <v>1005</v>
      </c>
      <c r="C206" s="1041" t="s">
        <v>1270</v>
      </c>
      <c r="D206" s="505">
        <f>LYTInputs!AV26</f>
        <v>32070</v>
      </c>
      <c r="E206" s="506">
        <v>32070</v>
      </c>
      <c r="F206" s="393" t="s">
        <v>1020</v>
      </c>
      <c r="G206" s="16" t="s">
        <v>851</v>
      </c>
      <c r="H206" s="513">
        <v>-0.2</v>
      </c>
      <c r="I206" s="513">
        <v>0.2</v>
      </c>
      <c r="J206" s="339" t="s">
        <v>1021</v>
      </c>
      <c r="K206" s="16" t="s">
        <v>1022</v>
      </c>
      <c r="L206" s="45"/>
      <c r="M206" s="504">
        <f t="shared" si="39"/>
        <v>25656</v>
      </c>
      <c r="N206" s="504">
        <f t="shared" si="40"/>
        <v>38484</v>
      </c>
      <c r="O206" s="507">
        <v>0.95</v>
      </c>
      <c r="P206" s="504">
        <f t="shared" si="36"/>
        <v>32070</v>
      </c>
      <c r="Q206" s="504">
        <f t="shared" si="37"/>
        <v>25318.42105263158</v>
      </c>
      <c r="R206" s="504">
        <f t="shared" si="38"/>
        <v>38821.57894736842</v>
      </c>
      <c r="S206" s="504">
        <f t="shared" si="41"/>
        <v>3272.4489795918366</v>
      </c>
      <c r="T206" s="504">
        <f t="shared" si="42"/>
        <v>32070</v>
      </c>
      <c r="U206" s="392" t="e">
        <f ca="1">_xll.RiskNormal($E206,$S206,_xll.RiskName($A206))</f>
        <v>#NAME?</v>
      </c>
      <c r="V206" s="45"/>
      <c r="W206" s="45"/>
    </row>
    <row r="207" spans="1:23">
      <c r="A207" s="392" t="s">
        <v>1271</v>
      </c>
      <c r="B207" s="392" t="s">
        <v>1005</v>
      </c>
      <c r="C207" s="1041" t="s">
        <v>1272</v>
      </c>
      <c r="D207" s="505">
        <f>LYTInputs!AV27</f>
        <v>19860</v>
      </c>
      <c r="E207" s="506">
        <v>19860</v>
      </c>
      <c r="F207" s="393" t="s">
        <v>1020</v>
      </c>
      <c r="G207" s="16" t="s">
        <v>851</v>
      </c>
      <c r="H207" s="513">
        <v>-0.2</v>
      </c>
      <c r="I207" s="513">
        <v>0.2</v>
      </c>
      <c r="J207" s="339" t="s">
        <v>1021</v>
      </c>
      <c r="K207" s="16" t="s">
        <v>1022</v>
      </c>
      <c r="L207" s="45"/>
      <c r="M207" s="504">
        <f t="shared" si="39"/>
        <v>15888</v>
      </c>
      <c r="N207" s="504">
        <f t="shared" si="40"/>
        <v>23832</v>
      </c>
      <c r="O207" s="507">
        <v>0.95</v>
      </c>
      <c r="P207" s="504">
        <f t="shared" si="36"/>
        <v>19860</v>
      </c>
      <c r="Q207" s="504">
        <f t="shared" si="37"/>
        <v>15678.947368421053</v>
      </c>
      <c r="R207" s="504">
        <f t="shared" si="38"/>
        <v>24041.052631578947</v>
      </c>
      <c r="S207" s="504">
        <f t="shared" si="41"/>
        <v>2026.5306122448981</v>
      </c>
      <c r="T207" s="504">
        <f t="shared" si="42"/>
        <v>19860</v>
      </c>
      <c r="U207" s="392" t="e">
        <f ca="1">_xll.RiskNormal($E207,$S207,_xll.RiskName($A207))</f>
        <v>#NAME?</v>
      </c>
      <c r="V207" s="45"/>
      <c r="W207" s="45"/>
    </row>
    <row r="208" spans="1:23">
      <c r="A208" s="392" t="s">
        <v>1273</v>
      </c>
      <c r="B208" s="392" t="s">
        <v>1005</v>
      </c>
      <c r="C208" s="1041" t="s">
        <v>1274</v>
      </c>
      <c r="D208" s="505">
        <f>LYTInputs!AV47</f>
        <v>30220</v>
      </c>
      <c r="E208" s="506">
        <v>30220</v>
      </c>
      <c r="F208" s="392" t="s">
        <v>1031</v>
      </c>
      <c r="G208" s="16" t="s">
        <v>851</v>
      </c>
      <c r="H208" s="513">
        <v>-0.2</v>
      </c>
      <c r="I208" s="513">
        <v>0.2</v>
      </c>
      <c r="J208" s="339" t="s">
        <v>1021</v>
      </c>
      <c r="K208" s="16" t="s">
        <v>1022</v>
      </c>
      <c r="L208" s="45"/>
      <c r="M208" s="504">
        <f t="shared" si="39"/>
        <v>24176</v>
      </c>
      <c r="N208" s="504">
        <f t="shared" si="40"/>
        <v>36264</v>
      </c>
      <c r="O208" s="507">
        <v>0.95</v>
      </c>
      <c r="P208" s="504">
        <f t="shared" si="36"/>
        <v>30220</v>
      </c>
      <c r="Q208" s="504">
        <f t="shared" si="37"/>
        <v>23857.894736842107</v>
      </c>
      <c r="R208" s="504">
        <f t="shared" si="38"/>
        <v>36582.105263157893</v>
      </c>
      <c r="S208" s="504">
        <f t="shared" si="41"/>
        <v>3083.6734693877552</v>
      </c>
      <c r="T208" s="504">
        <f t="shared" si="42"/>
        <v>30220</v>
      </c>
      <c r="U208" s="392" t="e">
        <f ca="1">_xll.RiskNormal($E208,$S208,_xll.RiskName($A208))</f>
        <v>#NAME?</v>
      </c>
      <c r="V208" s="45"/>
      <c r="W208" s="45"/>
    </row>
    <row r="209" spans="1:23" ht="13.5" customHeight="1">
      <c r="A209" s="392" t="s">
        <v>1275</v>
      </c>
      <c r="B209" s="392" t="s">
        <v>1005</v>
      </c>
      <c r="C209" s="1041" t="s">
        <v>1276</v>
      </c>
      <c r="D209" s="505">
        <f>LYTInputs!AV48</f>
        <v>690</v>
      </c>
      <c r="E209" s="506">
        <v>690</v>
      </c>
      <c r="F209" s="392" t="s">
        <v>1031</v>
      </c>
      <c r="G209" s="16" t="s">
        <v>851</v>
      </c>
      <c r="H209" s="513">
        <v>-0.2</v>
      </c>
      <c r="I209" s="513">
        <v>0.2</v>
      </c>
      <c r="J209" s="339" t="s">
        <v>1021</v>
      </c>
      <c r="K209" s="16" t="s">
        <v>1022</v>
      </c>
      <c r="L209" s="45"/>
      <c r="M209" s="504">
        <f t="shared" si="39"/>
        <v>552</v>
      </c>
      <c r="N209" s="504">
        <f t="shared" si="40"/>
        <v>828</v>
      </c>
      <c r="O209" s="507">
        <v>0.95</v>
      </c>
      <c r="P209" s="504">
        <f t="shared" si="36"/>
        <v>690</v>
      </c>
      <c r="Q209" s="504">
        <f t="shared" si="37"/>
        <v>544.73684210526312</v>
      </c>
      <c r="R209" s="504">
        <f t="shared" si="38"/>
        <v>835.26315789473688</v>
      </c>
      <c r="S209" s="504">
        <f t="shared" si="41"/>
        <v>70.408163265306129</v>
      </c>
      <c r="T209" s="504">
        <f t="shared" si="42"/>
        <v>690</v>
      </c>
      <c r="U209" s="392" t="e">
        <f ca="1">_xll.RiskNormal($E209,$S209,_xll.RiskName($A209))</f>
        <v>#NAME?</v>
      </c>
      <c r="V209" s="45"/>
      <c r="W209" s="45"/>
    </row>
    <row r="210" spans="1:23">
      <c r="A210" s="392" t="s">
        <v>1277</v>
      </c>
      <c r="B210" s="392" t="s">
        <v>1005</v>
      </c>
      <c r="C210" s="1041" t="s">
        <v>1278</v>
      </c>
      <c r="D210" s="505">
        <f>LYTInputs!AV56</f>
        <v>295516599</v>
      </c>
      <c r="E210" s="506">
        <v>295516599</v>
      </c>
      <c r="F210" s="392" t="s">
        <v>1007</v>
      </c>
      <c r="G210" s="392" t="s">
        <v>851</v>
      </c>
      <c r="H210" s="514">
        <v>-1E-3</v>
      </c>
      <c r="I210" s="514">
        <v>1E-3</v>
      </c>
      <c r="J210" s="392" t="s">
        <v>1038</v>
      </c>
      <c r="K210" s="45"/>
      <c r="L210" s="45"/>
      <c r="M210" s="504">
        <f t="shared" si="39"/>
        <v>295221082.40100002</v>
      </c>
      <c r="N210" s="504">
        <f t="shared" si="40"/>
        <v>295812115.59899998</v>
      </c>
      <c r="O210" s="507">
        <v>0.95</v>
      </c>
      <c r="P210" s="504">
        <f t="shared" si="36"/>
        <v>295516599</v>
      </c>
      <c r="Q210" s="504">
        <f t="shared" si="37"/>
        <v>295205528.8957895</v>
      </c>
      <c r="R210" s="504">
        <f t="shared" si="38"/>
        <v>295827669.1042105</v>
      </c>
      <c r="S210" s="504">
        <f t="shared" si="41"/>
        <v>150773.77499999999</v>
      </c>
      <c r="T210" s="504">
        <f t="shared" si="42"/>
        <v>295516599</v>
      </c>
      <c r="U210" s="392" t="e">
        <f ca="1">_xll.RiskNormal($E210,$S210,_xll.RiskName($A210))</f>
        <v>#NAME?</v>
      </c>
      <c r="V210" s="45"/>
      <c r="W210" s="45"/>
    </row>
    <row r="211" spans="1:23">
      <c r="A211" s="392" t="s">
        <v>1279</v>
      </c>
      <c r="B211" s="392" t="s">
        <v>1005</v>
      </c>
      <c r="C211" s="1041" t="s">
        <v>1280</v>
      </c>
      <c r="D211" s="505">
        <f>LYTInputs!AV57</f>
        <v>1412500</v>
      </c>
      <c r="E211" s="506">
        <v>1412500</v>
      </c>
      <c r="F211" s="392" t="s">
        <v>1007</v>
      </c>
      <c r="G211" s="392" t="s">
        <v>851</v>
      </c>
      <c r="H211" s="499">
        <v>-0.05</v>
      </c>
      <c r="I211" s="499">
        <v>0.05</v>
      </c>
      <c r="J211" s="392" t="s">
        <v>902</v>
      </c>
      <c r="K211" s="16"/>
      <c r="L211" s="45"/>
      <c r="M211" s="504">
        <f t="shared" si="39"/>
        <v>1341875</v>
      </c>
      <c r="N211" s="504">
        <f t="shared" si="40"/>
        <v>1483125</v>
      </c>
      <c r="O211" s="507">
        <v>0.95</v>
      </c>
      <c r="P211" s="504">
        <f t="shared" si="36"/>
        <v>1412500</v>
      </c>
      <c r="Q211" s="504">
        <f t="shared" si="37"/>
        <v>1338157.894736842</v>
      </c>
      <c r="R211" s="504">
        <f t="shared" si="38"/>
        <v>1486842.105263158</v>
      </c>
      <c r="S211" s="504">
        <f t="shared" si="41"/>
        <v>36033.163265306124</v>
      </c>
      <c r="T211" s="504">
        <f t="shared" si="42"/>
        <v>1412500</v>
      </c>
      <c r="U211" s="392" t="e">
        <f ca="1">_xll.RiskNormal($E211,$S211,_xll.RiskName($A211))</f>
        <v>#NAME?</v>
      </c>
      <c r="V211" s="45"/>
      <c r="W211" s="45"/>
    </row>
    <row r="212" spans="1:23">
      <c r="A212" s="392" t="s">
        <v>1281</v>
      </c>
      <c r="B212" s="392" t="s">
        <v>1005</v>
      </c>
      <c r="C212" s="1041" t="s">
        <v>1282</v>
      </c>
      <c r="D212" s="505">
        <f>LYTInputs!AW15</f>
        <v>31950</v>
      </c>
      <c r="E212" s="506">
        <v>31950</v>
      </c>
      <c r="F212" s="393" t="s">
        <v>1020</v>
      </c>
      <c r="G212" s="16" t="s">
        <v>851</v>
      </c>
      <c r="H212" s="513">
        <v>-0.2</v>
      </c>
      <c r="I212" s="513">
        <v>0.2</v>
      </c>
      <c r="J212" s="339" t="s">
        <v>1021</v>
      </c>
      <c r="K212" s="16" t="s">
        <v>1022</v>
      </c>
      <c r="L212" s="45"/>
      <c r="M212" s="504">
        <f t="shared" si="39"/>
        <v>25560</v>
      </c>
      <c r="N212" s="504">
        <f t="shared" si="40"/>
        <v>38340</v>
      </c>
      <c r="O212" s="507">
        <v>0.95</v>
      </c>
      <c r="P212" s="504">
        <f t="shared" si="36"/>
        <v>31950</v>
      </c>
      <c r="Q212" s="504">
        <f t="shared" si="37"/>
        <v>25223.684210526317</v>
      </c>
      <c r="R212" s="504">
        <f t="shared" si="38"/>
        <v>38676.315789473687</v>
      </c>
      <c r="S212" s="504">
        <f t="shared" si="41"/>
        <v>3260.204081632653</v>
      </c>
      <c r="T212" s="504">
        <f t="shared" si="42"/>
        <v>31950</v>
      </c>
      <c r="U212" s="392" t="e">
        <f ca="1">_xll.RiskNormal($E212,$S212,_xll.RiskName($A212))</f>
        <v>#NAME?</v>
      </c>
      <c r="V212" s="45"/>
      <c r="W212" s="45"/>
    </row>
    <row r="213" spans="1:23">
      <c r="A213" s="392" t="s">
        <v>1283</v>
      </c>
      <c r="B213" s="392" t="s">
        <v>1005</v>
      </c>
      <c r="C213" s="1041" t="s">
        <v>1284</v>
      </c>
      <c r="D213" s="505">
        <f>LYTInputs!AW16</f>
        <v>140070</v>
      </c>
      <c r="E213" s="506">
        <v>140070</v>
      </c>
      <c r="F213" s="393" t="s">
        <v>1020</v>
      </c>
      <c r="G213" s="16" t="s">
        <v>851</v>
      </c>
      <c r="H213" s="513">
        <v>-0.2</v>
      </c>
      <c r="I213" s="513">
        <v>0.2</v>
      </c>
      <c r="J213" s="339" t="s">
        <v>1021</v>
      </c>
      <c r="K213" s="16" t="s">
        <v>1022</v>
      </c>
      <c r="L213" s="45"/>
      <c r="M213" s="504">
        <f t="shared" si="39"/>
        <v>112056</v>
      </c>
      <c r="N213" s="504">
        <f t="shared" si="40"/>
        <v>168084</v>
      </c>
      <c r="O213" s="507">
        <v>0.95</v>
      </c>
      <c r="P213" s="504">
        <f t="shared" si="36"/>
        <v>140070</v>
      </c>
      <c r="Q213" s="504">
        <f t="shared" si="37"/>
        <v>110581.57894736843</v>
      </c>
      <c r="R213" s="504">
        <f t="shared" si="38"/>
        <v>169558.42105263157</v>
      </c>
      <c r="S213" s="504">
        <f t="shared" si="41"/>
        <v>14292.857142857143</v>
      </c>
      <c r="T213" s="504">
        <f t="shared" si="42"/>
        <v>140070</v>
      </c>
      <c r="U213" s="392" t="e">
        <f ca="1">_xll.RiskNormal($E213,$S213,_xll.RiskName($A213))</f>
        <v>#NAME?</v>
      </c>
      <c r="V213" s="45"/>
      <c r="W213" s="45"/>
    </row>
    <row r="214" spans="1:23">
      <c r="A214" s="392" t="s">
        <v>1285</v>
      </c>
      <c r="B214" s="392" t="s">
        <v>1005</v>
      </c>
      <c r="C214" s="1041" t="s">
        <v>1286</v>
      </c>
      <c r="D214" s="505">
        <f>LYTInputs!AW26</f>
        <v>32400</v>
      </c>
      <c r="E214" s="506">
        <v>32400</v>
      </c>
      <c r="F214" s="393" t="s">
        <v>1020</v>
      </c>
      <c r="G214" s="16" t="s">
        <v>851</v>
      </c>
      <c r="H214" s="513">
        <v>-0.2</v>
      </c>
      <c r="I214" s="513">
        <v>0.2</v>
      </c>
      <c r="J214" s="339" t="s">
        <v>1021</v>
      </c>
      <c r="K214" s="16" t="s">
        <v>1022</v>
      </c>
      <c r="L214" s="45"/>
      <c r="M214" s="504">
        <f t="shared" si="39"/>
        <v>25920</v>
      </c>
      <c r="N214" s="504">
        <f t="shared" si="40"/>
        <v>38880</v>
      </c>
      <c r="O214" s="507">
        <v>0.95</v>
      </c>
      <c r="P214" s="504">
        <f t="shared" si="36"/>
        <v>32400</v>
      </c>
      <c r="Q214" s="504">
        <f t="shared" si="37"/>
        <v>25578.947368421053</v>
      </c>
      <c r="R214" s="504">
        <f t="shared" si="38"/>
        <v>39221.052631578947</v>
      </c>
      <c r="S214" s="504">
        <f t="shared" si="41"/>
        <v>3306.1224489795918</v>
      </c>
      <c r="T214" s="504">
        <f t="shared" si="42"/>
        <v>32400</v>
      </c>
      <c r="U214" s="392" t="e">
        <f ca="1">_xll.RiskNormal($E214,$S214,_xll.RiskName($A214))</f>
        <v>#NAME?</v>
      </c>
      <c r="V214" s="45"/>
      <c r="W214" s="45"/>
    </row>
    <row r="215" spans="1:23">
      <c r="A215" s="392" t="s">
        <v>1287</v>
      </c>
      <c r="B215" s="392" t="s">
        <v>1005</v>
      </c>
      <c r="C215" s="1041" t="s">
        <v>1288</v>
      </c>
      <c r="D215" s="505">
        <f>LYTInputs!AW27</f>
        <v>20100</v>
      </c>
      <c r="E215" s="506">
        <v>20100</v>
      </c>
      <c r="F215" s="393" t="s">
        <v>1020</v>
      </c>
      <c r="G215" s="16" t="s">
        <v>851</v>
      </c>
      <c r="H215" s="513">
        <v>-0.2</v>
      </c>
      <c r="I215" s="513">
        <v>0.2</v>
      </c>
      <c r="J215" s="339" t="s">
        <v>1021</v>
      </c>
      <c r="K215" s="16" t="s">
        <v>1022</v>
      </c>
      <c r="L215" s="45"/>
      <c r="M215" s="504">
        <f t="shared" si="39"/>
        <v>16080</v>
      </c>
      <c r="N215" s="504">
        <f t="shared" si="40"/>
        <v>24120</v>
      </c>
      <c r="O215" s="507">
        <v>0.95</v>
      </c>
      <c r="P215" s="504">
        <f t="shared" si="36"/>
        <v>20100</v>
      </c>
      <c r="Q215" s="504">
        <f t="shared" si="37"/>
        <v>15868.42105263158</v>
      </c>
      <c r="R215" s="504">
        <f t="shared" si="38"/>
        <v>24331.57894736842</v>
      </c>
      <c r="S215" s="504">
        <f t="shared" si="41"/>
        <v>2051.0204081632655</v>
      </c>
      <c r="T215" s="504">
        <f t="shared" si="42"/>
        <v>20100</v>
      </c>
      <c r="U215" s="392" t="e">
        <f ca="1">_xll.RiskNormal($E215,$S215,_xll.RiskName($A215))</f>
        <v>#NAME?</v>
      </c>
      <c r="V215" s="45"/>
      <c r="W215" s="45"/>
    </row>
    <row r="216" spans="1:23">
      <c r="A216" s="392" t="s">
        <v>1289</v>
      </c>
      <c r="B216" s="392" t="s">
        <v>1005</v>
      </c>
      <c r="C216" s="1041" t="s">
        <v>1290</v>
      </c>
      <c r="D216" s="505">
        <f>LYTInputs!AW47</f>
        <v>31040</v>
      </c>
      <c r="E216" s="506">
        <v>31040</v>
      </c>
      <c r="F216" s="392" t="s">
        <v>1031</v>
      </c>
      <c r="G216" s="16" t="s">
        <v>851</v>
      </c>
      <c r="H216" s="513">
        <v>-0.2</v>
      </c>
      <c r="I216" s="513">
        <v>0.2</v>
      </c>
      <c r="J216" s="339" t="s">
        <v>1021</v>
      </c>
      <c r="K216" s="16" t="s">
        <v>1022</v>
      </c>
      <c r="L216" s="45"/>
      <c r="M216" s="504">
        <f t="shared" si="39"/>
        <v>24832</v>
      </c>
      <c r="N216" s="504">
        <f t="shared" si="40"/>
        <v>37248</v>
      </c>
      <c r="O216" s="507">
        <v>0.95</v>
      </c>
      <c r="P216" s="504">
        <f t="shared" si="36"/>
        <v>31040</v>
      </c>
      <c r="Q216" s="504">
        <f t="shared" si="37"/>
        <v>24505.263157894737</v>
      </c>
      <c r="R216" s="504">
        <f t="shared" si="38"/>
        <v>37574.736842105267</v>
      </c>
      <c r="S216" s="504">
        <f t="shared" si="41"/>
        <v>3167.3469387755104</v>
      </c>
      <c r="T216" s="504">
        <f t="shared" si="42"/>
        <v>31040</v>
      </c>
      <c r="U216" s="392" t="e">
        <f ca="1">_xll.RiskNormal($E216,$S216,_xll.RiskName($A216))</f>
        <v>#NAME?</v>
      </c>
      <c r="V216" s="45"/>
      <c r="W216" s="45"/>
    </row>
    <row r="217" spans="1:23">
      <c r="A217" s="392" t="s">
        <v>1291</v>
      </c>
      <c r="B217" s="392" t="s">
        <v>1005</v>
      </c>
      <c r="C217" s="1041" t="s">
        <v>1292</v>
      </c>
      <c r="D217" s="505">
        <f>LYTInputs!AW48</f>
        <v>680</v>
      </c>
      <c r="E217" s="506">
        <v>680</v>
      </c>
      <c r="F217" s="392" t="s">
        <v>1031</v>
      </c>
      <c r="G217" s="16" t="s">
        <v>851</v>
      </c>
      <c r="H217" s="513">
        <v>-0.2</v>
      </c>
      <c r="I217" s="513">
        <v>0.2</v>
      </c>
      <c r="J217" s="339" t="s">
        <v>1021</v>
      </c>
      <c r="K217" s="16" t="s">
        <v>1022</v>
      </c>
      <c r="L217" s="45"/>
      <c r="M217" s="504">
        <f t="shared" si="39"/>
        <v>544</v>
      </c>
      <c r="N217" s="504">
        <f t="shared" si="40"/>
        <v>816</v>
      </c>
      <c r="O217" s="507">
        <v>0.95</v>
      </c>
      <c r="P217" s="504">
        <f t="shared" si="36"/>
        <v>680</v>
      </c>
      <c r="Q217" s="504">
        <f t="shared" si="37"/>
        <v>536.84210526315792</v>
      </c>
      <c r="R217" s="504">
        <f t="shared" si="38"/>
        <v>823.15789473684208</v>
      </c>
      <c r="S217" s="504">
        <f t="shared" si="41"/>
        <v>69.387755102040813</v>
      </c>
      <c r="T217" s="504">
        <f t="shared" si="42"/>
        <v>680</v>
      </c>
      <c r="U217" s="392" t="e">
        <f ca="1">_xll.RiskNormal($E217,$S217,_xll.RiskName($A217))</f>
        <v>#NAME?</v>
      </c>
      <c r="V217" s="45"/>
      <c r="W217" s="45"/>
    </row>
    <row r="218" spans="1:23">
      <c r="A218" s="392" t="s">
        <v>1293</v>
      </c>
      <c r="B218" s="392" t="s">
        <v>1005</v>
      </c>
      <c r="C218" s="1041" t="s">
        <v>1294</v>
      </c>
      <c r="D218" s="505">
        <f>LYTInputs!AW56</f>
        <v>298379912</v>
      </c>
      <c r="E218" s="506">
        <v>298379912</v>
      </c>
      <c r="F218" s="392" t="s">
        <v>1007</v>
      </c>
      <c r="G218" s="392" t="s">
        <v>851</v>
      </c>
      <c r="H218" s="514">
        <v>-1E-3</v>
      </c>
      <c r="I218" s="514">
        <v>1E-3</v>
      </c>
      <c r="J218" s="392" t="s">
        <v>1038</v>
      </c>
      <c r="K218" s="45"/>
      <c r="L218" s="45"/>
      <c r="M218" s="504">
        <f t="shared" si="39"/>
        <v>298081532.088</v>
      </c>
      <c r="N218" s="504">
        <f t="shared" si="40"/>
        <v>298678291.912</v>
      </c>
      <c r="O218" s="507">
        <v>0.95</v>
      </c>
      <c r="P218" s="504">
        <f t="shared" si="36"/>
        <v>298379912</v>
      </c>
      <c r="Q218" s="504">
        <f t="shared" si="37"/>
        <v>298065827.88210529</v>
      </c>
      <c r="R218" s="504">
        <f t="shared" si="38"/>
        <v>298693996.11789471</v>
      </c>
      <c r="S218" s="504">
        <f t="shared" si="41"/>
        <v>152234.64897959185</v>
      </c>
      <c r="T218" s="504">
        <f t="shared" si="42"/>
        <v>298379912</v>
      </c>
      <c r="U218" s="392" t="e">
        <f ca="1">_xll.RiskNormal($E218,$S218,_xll.RiskName($A218))</f>
        <v>#NAME?</v>
      </c>
      <c r="V218" s="45"/>
      <c r="W218" s="45"/>
    </row>
    <row r="219" spans="1:23">
      <c r="A219" s="392" t="s">
        <v>1295</v>
      </c>
      <c r="B219" s="392" t="s">
        <v>1005</v>
      </c>
      <c r="C219" s="1041" t="s">
        <v>1296</v>
      </c>
      <c r="D219" s="505">
        <f>LYTInputs!AW57</f>
        <v>1430516</v>
      </c>
      <c r="E219" s="506">
        <v>1430516</v>
      </c>
      <c r="F219" s="392" t="s">
        <v>1007</v>
      </c>
      <c r="G219" s="392" t="s">
        <v>851</v>
      </c>
      <c r="H219" s="499">
        <v>-0.05</v>
      </c>
      <c r="I219" s="499">
        <v>0.05</v>
      </c>
      <c r="J219" s="392" t="s">
        <v>902</v>
      </c>
      <c r="K219" s="16"/>
      <c r="L219" s="45"/>
      <c r="M219" s="504">
        <f t="shared" si="39"/>
        <v>1358990.2</v>
      </c>
      <c r="N219" s="504">
        <f t="shared" si="40"/>
        <v>1502041.8</v>
      </c>
      <c r="O219" s="507">
        <v>0.95</v>
      </c>
      <c r="P219" s="504">
        <f t="shared" si="36"/>
        <v>1430516</v>
      </c>
      <c r="Q219" s="504">
        <f t="shared" si="37"/>
        <v>1355225.6842105263</v>
      </c>
      <c r="R219" s="504">
        <f t="shared" si="38"/>
        <v>1505806.3157894737</v>
      </c>
      <c r="S219" s="504">
        <f t="shared" si="41"/>
        <v>36492.755102040821</v>
      </c>
      <c r="T219" s="504">
        <f t="shared" si="42"/>
        <v>1430516</v>
      </c>
      <c r="U219" s="392" t="e">
        <f ca="1">_xll.RiskNormal($E219,$S219,_xll.RiskName($A219))</f>
        <v>#NAME?</v>
      </c>
      <c r="V219" s="45"/>
      <c r="W219" s="45"/>
    </row>
    <row r="220" spans="1:23">
      <c r="A220" s="392" t="s">
        <v>1297</v>
      </c>
      <c r="B220" s="392" t="s">
        <v>1005</v>
      </c>
      <c r="C220" s="1041" t="s">
        <v>1298</v>
      </c>
      <c r="D220" s="505">
        <f>LYTInputs!AX15</f>
        <v>31970</v>
      </c>
      <c r="E220" s="506">
        <v>31970</v>
      </c>
      <c r="F220" s="393" t="s">
        <v>1020</v>
      </c>
      <c r="G220" s="16" t="s">
        <v>851</v>
      </c>
      <c r="H220" s="513">
        <v>-0.2</v>
      </c>
      <c r="I220" s="513">
        <v>0.2</v>
      </c>
      <c r="J220" s="339" t="s">
        <v>1021</v>
      </c>
      <c r="K220" s="16" t="s">
        <v>1022</v>
      </c>
      <c r="L220" s="45"/>
      <c r="M220" s="504">
        <f t="shared" si="39"/>
        <v>25576</v>
      </c>
      <c r="N220" s="504">
        <f t="shared" si="40"/>
        <v>38364</v>
      </c>
      <c r="O220" s="507">
        <v>0.95</v>
      </c>
      <c r="P220" s="504">
        <f t="shared" si="36"/>
        <v>31970</v>
      </c>
      <c r="Q220" s="504">
        <f t="shared" si="37"/>
        <v>25239.473684210527</v>
      </c>
      <c r="R220" s="504">
        <f t="shared" si="38"/>
        <v>38700.526315789473</v>
      </c>
      <c r="S220" s="504">
        <f t="shared" si="41"/>
        <v>3262.2448979591836</v>
      </c>
      <c r="T220" s="504">
        <f t="shared" si="42"/>
        <v>31970</v>
      </c>
      <c r="U220" s="392" t="e">
        <f ca="1">_xll.RiskNormal($E220,$S220,_xll.RiskName($A220))</f>
        <v>#NAME?</v>
      </c>
      <c r="V220" s="45"/>
      <c r="W220" s="45"/>
    </row>
    <row r="221" spans="1:23">
      <c r="A221" s="392" t="s">
        <v>1299</v>
      </c>
      <c r="B221" s="392" t="s">
        <v>1005</v>
      </c>
      <c r="C221" s="1041" t="s">
        <v>1300</v>
      </c>
      <c r="D221" s="505">
        <f>LYTInputs!AX16</f>
        <v>138600</v>
      </c>
      <c r="E221" s="506">
        <v>138600</v>
      </c>
      <c r="F221" s="393" t="s">
        <v>1020</v>
      </c>
      <c r="G221" s="16" t="s">
        <v>851</v>
      </c>
      <c r="H221" s="513">
        <v>-0.2</v>
      </c>
      <c r="I221" s="513">
        <v>0.2</v>
      </c>
      <c r="J221" s="339" t="s">
        <v>1021</v>
      </c>
      <c r="K221" s="16" t="s">
        <v>1022</v>
      </c>
      <c r="L221" s="45"/>
      <c r="M221" s="504">
        <f t="shared" si="39"/>
        <v>110880</v>
      </c>
      <c r="N221" s="504">
        <f t="shared" si="40"/>
        <v>166320</v>
      </c>
      <c r="O221" s="507">
        <v>0.95</v>
      </c>
      <c r="P221" s="504">
        <f t="shared" si="36"/>
        <v>138600</v>
      </c>
      <c r="Q221" s="504">
        <f t="shared" si="37"/>
        <v>109421.05263157895</v>
      </c>
      <c r="R221" s="504">
        <f t="shared" si="38"/>
        <v>167778.94736842107</v>
      </c>
      <c r="S221" s="504">
        <f t="shared" si="41"/>
        <v>14142.857142857143</v>
      </c>
      <c r="T221" s="504">
        <f t="shared" si="42"/>
        <v>138600</v>
      </c>
      <c r="U221" s="392" t="e">
        <f ca="1">_xll.RiskNormal($E221,$S221,_xll.RiskName($A221))</f>
        <v>#NAME?</v>
      </c>
      <c r="V221" s="45"/>
      <c r="W221" s="45"/>
    </row>
    <row r="222" spans="1:23">
      <c r="A222" s="392" t="s">
        <v>1301</v>
      </c>
      <c r="B222" s="392" t="s">
        <v>1005</v>
      </c>
      <c r="C222" s="1041" t="s">
        <v>1302</v>
      </c>
      <c r="D222" s="505">
        <f>LYTInputs!AX26</f>
        <v>32630</v>
      </c>
      <c r="E222" s="506">
        <v>32630</v>
      </c>
      <c r="F222" s="393" t="s">
        <v>1020</v>
      </c>
      <c r="G222" s="16" t="s">
        <v>851</v>
      </c>
      <c r="H222" s="513">
        <v>-0.2</v>
      </c>
      <c r="I222" s="513">
        <v>0.2</v>
      </c>
      <c r="J222" s="339" t="s">
        <v>1021</v>
      </c>
      <c r="K222" s="16" t="s">
        <v>1022</v>
      </c>
      <c r="L222" s="45"/>
      <c r="M222" s="504">
        <f t="shared" si="39"/>
        <v>26104</v>
      </c>
      <c r="N222" s="504">
        <f t="shared" si="40"/>
        <v>39156</v>
      </c>
      <c r="O222" s="507">
        <v>0.95</v>
      </c>
      <c r="P222" s="504">
        <f t="shared" si="36"/>
        <v>32630</v>
      </c>
      <c r="Q222" s="504">
        <f t="shared" si="37"/>
        <v>25760.526315789473</v>
      </c>
      <c r="R222" s="504">
        <f t="shared" si="38"/>
        <v>39499.473684210527</v>
      </c>
      <c r="S222" s="504">
        <f t="shared" si="41"/>
        <v>3329.591836734694</v>
      </c>
      <c r="T222" s="504">
        <f t="shared" si="42"/>
        <v>32630</v>
      </c>
      <c r="U222" s="392" t="e">
        <f ca="1">_xll.RiskNormal($E222,$S222,_xll.RiskName($A222))</f>
        <v>#NAME?</v>
      </c>
      <c r="V222" s="45"/>
      <c r="W222" s="45"/>
    </row>
    <row r="223" spans="1:23">
      <c r="A223" s="392" t="s">
        <v>1303</v>
      </c>
      <c r="B223" s="392" t="s">
        <v>1005</v>
      </c>
      <c r="C223" s="1041" t="s">
        <v>1304</v>
      </c>
      <c r="D223" s="505">
        <f>LYTInputs!AX27</f>
        <v>20900</v>
      </c>
      <c r="E223" s="506">
        <v>20900</v>
      </c>
      <c r="F223" s="393" t="s">
        <v>1020</v>
      </c>
      <c r="G223" s="16" t="s">
        <v>851</v>
      </c>
      <c r="H223" s="513">
        <v>-0.2</v>
      </c>
      <c r="I223" s="513">
        <v>0.2</v>
      </c>
      <c r="J223" s="339" t="s">
        <v>1021</v>
      </c>
      <c r="K223" s="16" t="s">
        <v>1022</v>
      </c>
      <c r="L223" s="45"/>
      <c r="M223" s="504">
        <f t="shared" si="39"/>
        <v>16720</v>
      </c>
      <c r="N223" s="504">
        <f t="shared" si="40"/>
        <v>25080</v>
      </c>
      <c r="O223" s="507">
        <v>0.95</v>
      </c>
      <c r="P223" s="504">
        <f t="shared" si="36"/>
        <v>20900</v>
      </c>
      <c r="Q223" s="504">
        <f t="shared" si="37"/>
        <v>16500</v>
      </c>
      <c r="R223" s="504">
        <f t="shared" si="38"/>
        <v>25300</v>
      </c>
      <c r="S223" s="504">
        <f t="shared" si="41"/>
        <v>2132.6530612244896</v>
      </c>
      <c r="T223" s="504">
        <f t="shared" si="42"/>
        <v>20900</v>
      </c>
      <c r="U223" s="392" t="e">
        <f ca="1">_xll.RiskNormal($E223,$S223,_xll.RiskName($A223))</f>
        <v>#NAME?</v>
      </c>
      <c r="V223" s="45"/>
      <c r="W223" s="45"/>
    </row>
    <row r="224" spans="1:23">
      <c r="A224" s="392" t="s">
        <v>1305</v>
      </c>
      <c r="B224" s="392" t="s">
        <v>1005</v>
      </c>
      <c r="C224" s="1041" t="s">
        <v>1306</v>
      </c>
      <c r="D224" s="505">
        <f>LYTInputs!AX47</f>
        <v>31650</v>
      </c>
      <c r="E224" s="506">
        <v>31650</v>
      </c>
      <c r="F224" s="392" t="s">
        <v>1031</v>
      </c>
      <c r="G224" s="16" t="s">
        <v>851</v>
      </c>
      <c r="H224" s="513">
        <v>-0.2</v>
      </c>
      <c r="I224" s="513">
        <v>0.2</v>
      </c>
      <c r="J224" s="339" t="s">
        <v>1021</v>
      </c>
      <c r="K224" s="16" t="s">
        <v>1022</v>
      </c>
      <c r="L224" s="45"/>
      <c r="M224" s="504">
        <f t="shared" si="39"/>
        <v>25320</v>
      </c>
      <c r="N224" s="504">
        <f t="shared" si="40"/>
        <v>37980</v>
      </c>
      <c r="O224" s="507">
        <v>0.95</v>
      </c>
      <c r="P224" s="504">
        <f t="shared" si="36"/>
        <v>31650</v>
      </c>
      <c r="Q224" s="504">
        <f t="shared" si="37"/>
        <v>24986.842105263157</v>
      </c>
      <c r="R224" s="504">
        <f t="shared" si="38"/>
        <v>38313.15789473684</v>
      </c>
      <c r="S224" s="504">
        <f t="shared" si="41"/>
        <v>3229.591836734694</v>
      </c>
      <c r="T224" s="504">
        <f t="shared" si="42"/>
        <v>31650</v>
      </c>
      <c r="U224" s="392" t="e">
        <f ca="1">_xll.RiskNormal($E224,$S224,_xll.RiskName($A224))</f>
        <v>#NAME?</v>
      </c>
      <c r="V224" s="45"/>
      <c r="W224" s="45"/>
    </row>
    <row r="225" spans="1:23">
      <c r="A225" s="392" t="s">
        <v>1307</v>
      </c>
      <c r="B225" s="392" t="s">
        <v>1005</v>
      </c>
      <c r="C225" s="1041" t="s">
        <v>1308</v>
      </c>
      <c r="D225" s="505">
        <f>LYTInputs!AX48</f>
        <v>810</v>
      </c>
      <c r="E225" s="506">
        <v>810</v>
      </c>
      <c r="F225" s="392" t="s">
        <v>1031</v>
      </c>
      <c r="G225" s="16" t="s">
        <v>851</v>
      </c>
      <c r="H225" s="513">
        <v>-0.2</v>
      </c>
      <c r="I225" s="513">
        <v>0.2</v>
      </c>
      <c r="J225" s="339" t="s">
        <v>1021</v>
      </c>
      <c r="K225" s="16" t="s">
        <v>1022</v>
      </c>
      <c r="L225" s="45"/>
      <c r="M225" s="504">
        <f t="shared" si="39"/>
        <v>648</v>
      </c>
      <c r="N225" s="504">
        <f t="shared" si="40"/>
        <v>972</v>
      </c>
      <c r="O225" s="507">
        <v>0.95</v>
      </c>
      <c r="P225" s="504">
        <f t="shared" si="36"/>
        <v>810</v>
      </c>
      <c r="Q225" s="504">
        <f t="shared" si="37"/>
        <v>639.47368421052624</v>
      </c>
      <c r="R225" s="504">
        <f t="shared" si="38"/>
        <v>980.52631578947376</v>
      </c>
      <c r="S225" s="504">
        <f t="shared" si="41"/>
        <v>82.653061224489804</v>
      </c>
      <c r="T225" s="504">
        <f t="shared" si="42"/>
        <v>810</v>
      </c>
      <c r="U225" s="392" t="e">
        <f ca="1">_xll.RiskNormal($E225,$S225,_xll.RiskName($A225))</f>
        <v>#NAME?</v>
      </c>
      <c r="V225" s="45"/>
      <c r="W225" s="45"/>
    </row>
    <row r="226" spans="1:23">
      <c r="A226" s="392" t="s">
        <v>1309</v>
      </c>
      <c r="B226" s="392" t="s">
        <v>1005</v>
      </c>
      <c r="C226" s="1041" t="s">
        <v>1310</v>
      </c>
      <c r="D226" s="505">
        <f>LYTInputs!AX56</f>
        <v>301231207</v>
      </c>
      <c r="E226" s="506">
        <v>301231207</v>
      </c>
      <c r="F226" s="392" t="s">
        <v>1007</v>
      </c>
      <c r="G226" s="392" t="s">
        <v>851</v>
      </c>
      <c r="H226" s="514">
        <v>-1E-3</v>
      </c>
      <c r="I226" s="514">
        <v>1E-3</v>
      </c>
      <c r="J226" s="392" t="s">
        <v>1038</v>
      </c>
      <c r="K226" s="45"/>
      <c r="L226" s="45"/>
      <c r="M226" s="504">
        <f t="shared" si="39"/>
        <v>300929975.79299998</v>
      </c>
      <c r="N226" s="504">
        <f t="shared" si="40"/>
        <v>301532438.20700002</v>
      </c>
      <c r="O226" s="507">
        <v>0.95</v>
      </c>
      <c r="P226" s="504">
        <f t="shared" si="36"/>
        <v>301231207</v>
      </c>
      <c r="Q226" s="504">
        <f t="shared" si="37"/>
        <v>300914121.51894736</v>
      </c>
      <c r="R226" s="504">
        <f t="shared" si="38"/>
        <v>301548292.48105264</v>
      </c>
      <c r="S226" s="504">
        <f t="shared" si="41"/>
        <v>153689.3913265306</v>
      </c>
      <c r="T226" s="504">
        <f t="shared" si="42"/>
        <v>301231207</v>
      </c>
      <c r="U226" s="392" t="e">
        <f ca="1">_xll.RiskNormal($E226,$S226,_xll.RiskName($A226))</f>
        <v>#NAME?</v>
      </c>
      <c r="V226" s="45"/>
      <c r="W226" s="45"/>
    </row>
    <row r="227" spans="1:23">
      <c r="A227" s="392" t="s">
        <v>1311</v>
      </c>
      <c r="B227" s="392" t="s">
        <v>1005</v>
      </c>
      <c r="C227" s="1041" t="s">
        <v>1312</v>
      </c>
      <c r="D227" s="505">
        <f>LYTInputs!AX57</f>
        <v>1433461</v>
      </c>
      <c r="E227" s="506">
        <v>1433461</v>
      </c>
      <c r="F227" s="392" t="s">
        <v>1007</v>
      </c>
      <c r="G227" s="392" t="s">
        <v>851</v>
      </c>
      <c r="H227" s="499">
        <v>-0.05</v>
      </c>
      <c r="I227" s="499">
        <v>0.05</v>
      </c>
      <c r="J227" s="392" t="s">
        <v>902</v>
      </c>
      <c r="K227" s="16"/>
      <c r="L227" s="45"/>
      <c r="M227" s="504">
        <f t="shared" si="39"/>
        <v>1361787.95</v>
      </c>
      <c r="N227" s="504">
        <f t="shared" si="40"/>
        <v>1505134.05</v>
      </c>
      <c r="O227" s="507">
        <v>0.95</v>
      </c>
      <c r="P227" s="504">
        <f t="shared" si="36"/>
        <v>1433461</v>
      </c>
      <c r="Q227" s="504">
        <f t="shared" si="37"/>
        <v>1358015.6842105263</v>
      </c>
      <c r="R227" s="504">
        <f t="shared" si="38"/>
        <v>1508906.3157894737</v>
      </c>
      <c r="S227" s="504">
        <f t="shared" si="41"/>
        <v>36567.882653061228</v>
      </c>
      <c r="T227" s="504">
        <f t="shared" si="42"/>
        <v>1433461</v>
      </c>
      <c r="U227" s="392" t="e">
        <f ca="1">_xll.RiskNormal($E227,$S227,_xll.RiskName($A227))</f>
        <v>#NAME?</v>
      </c>
      <c r="V227" s="45"/>
      <c r="W227" s="45"/>
    </row>
    <row r="228" spans="1:23">
      <c r="A228" s="392" t="s">
        <v>1313</v>
      </c>
      <c r="B228" s="392" t="s">
        <v>1005</v>
      </c>
      <c r="C228" s="1041" t="s">
        <v>1314</v>
      </c>
      <c r="D228" s="505">
        <f>LYTInputs!AY15</f>
        <v>31550</v>
      </c>
      <c r="E228" s="506">
        <v>31550</v>
      </c>
      <c r="F228" s="393" t="s">
        <v>1020</v>
      </c>
      <c r="G228" s="16" t="s">
        <v>851</v>
      </c>
      <c r="H228" s="513">
        <v>-0.2</v>
      </c>
      <c r="I228" s="513">
        <v>0.2</v>
      </c>
      <c r="J228" s="339" t="s">
        <v>1021</v>
      </c>
      <c r="K228" s="16" t="s">
        <v>1022</v>
      </c>
      <c r="L228" s="45"/>
      <c r="M228" s="504">
        <f t="shared" si="39"/>
        <v>25240</v>
      </c>
      <c r="N228" s="504">
        <f t="shared" si="40"/>
        <v>37860</v>
      </c>
      <c r="O228" s="507">
        <v>0.95</v>
      </c>
      <c r="P228" s="504">
        <f t="shared" si="36"/>
        <v>31550</v>
      </c>
      <c r="Q228" s="504">
        <f t="shared" si="37"/>
        <v>24907.894736842107</v>
      </c>
      <c r="R228" s="504">
        <f t="shared" si="38"/>
        <v>38192.105263157893</v>
      </c>
      <c r="S228" s="504">
        <f t="shared" si="41"/>
        <v>3219.387755102041</v>
      </c>
      <c r="T228" s="504">
        <f t="shared" si="42"/>
        <v>31550</v>
      </c>
      <c r="U228" s="392" t="e">
        <f ca="1">_xll.RiskNormal($E228,$S228,_xll.RiskName($A228))</f>
        <v>#NAME?</v>
      </c>
      <c r="V228" s="45"/>
      <c r="W228" s="45"/>
    </row>
    <row r="229" spans="1:23">
      <c r="A229" s="392" t="s">
        <v>1315</v>
      </c>
      <c r="B229" s="392" t="s">
        <v>1005</v>
      </c>
      <c r="C229" s="1041" t="s">
        <v>1316</v>
      </c>
      <c r="D229" s="505">
        <f>LYTInputs!AY16</f>
        <v>135990</v>
      </c>
      <c r="E229" s="506">
        <v>135990</v>
      </c>
      <c r="F229" s="393" t="s">
        <v>1020</v>
      </c>
      <c r="G229" s="16" t="s">
        <v>851</v>
      </c>
      <c r="H229" s="513">
        <v>-0.2</v>
      </c>
      <c r="I229" s="513">
        <v>0.2</v>
      </c>
      <c r="J229" s="339" t="s">
        <v>1021</v>
      </c>
      <c r="K229" s="16" t="s">
        <v>1022</v>
      </c>
      <c r="L229" s="45"/>
      <c r="M229" s="504">
        <f t="shared" si="39"/>
        <v>108792</v>
      </c>
      <c r="N229" s="504">
        <f t="shared" si="40"/>
        <v>163188</v>
      </c>
      <c r="O229" s="507">
        <v>0.95</v>
      </c>
      <c r="P229" s="504">
        <f t="shared" si="36"/>
        <v>135990</v>
      </c>
      <c r="Q229" s="504">
        <f t="shared" si="37"/>
        <v>107360.52631578947</v>
      </c>
      <c r="R229" s="504">
        <f t="shared" si="38"/>
        <v>164619.47368421053</v>
      </c>
      <c r="S229" s="504">
        <f t="shared" si="41"/>
        <v>13876.530612244898</v>
      </c>
      <c r="T229" s="504">
        <f t="shared" si="42"/>
        <v>135990</v>
      </c>
      <c r="U229" s="392" t="e">
        <f ca="1">_xll.RiskNormal($E229,$S229,_xll.RiskName($A229))</f>
        <v>#NAME?</v>
      </c>
      <c r="V229" s="45"/>
      <c r="W229" s="45"/>
    </row>
    <row r="230" spans="1:23">
      <c r="A230" s="392" t="s">
        <v>1317</v>
      </c>
      <c r="B230" s="392" t="s">
        <v>1005</v>
      </c>
      <c r="C230" s="1041" t="s">
        <v>1318</v>
      </c>
      <c r="D230" s="505">
        <f>LYTInputs!AY26</f>
        <v>32900</v>
      </c>
      <c r="E230" s="506">
        <v>32900</v>
      </c>
      <c r="F230" s="393" t="s">
        <v>1020</v>
      </c>
      <c r="G230" s="16" t="s">
        <v>851</v>
      </c>
      <c r="H230" s="513">
        <v>-0.2</v>
      </c>
      <c r="I230" s="513">
        <v>0.2</v>
      </c>
      <c r="J230" s="339" t="s">
        <v>1021</v>
      </c>
      <c r="K230" s="16" t="s">
        <v>1022</v>
      </c>
      <c r="L230" s="45"/>
      <c r="M230" s="504">
        <f t="shared" si="39"/>
        <v>26320</v>
      </c>
      <c r="N230" s="504">
        <f t="shared" si="40"/>
        <v>39480</v>
      </c>
      <c r="O230" s="507">
        <v>0.95</v>
      </c>
      <c r="P230" s="504">
        <f t="shared" si="36"/>
        <v>32900</v>
      </c>
      <c r="Q230" s="504">
        <f t="shared" si="37"/>
        <v>25973.684210526317</v>
      </c>
      <c r="R230" s="504">
        <f t="shared" si="38"/>
        <v>39826.315789473687</v>
      </c>
      <c r="S230" s="504">
        <f t="shared" si="41"/>
        <v>3357.1428571428573</v>
      </c>
      <c r="T230" s="504">
        <f t="shared" si="42"/>
        <v>32900</v>
      </c>
      <c r="U230" s="392" t="e">
        <f ca="1">_xll.RiskNormal($E230,$S230,_xll.RiskName($A230))</f>
        <v>#NAME?</v>
      </c>
      <c r="V230" s="45"/>
      <c r="W230" s="45"/>
    </row>
    <row r="231" spans="1:23">
      <c r="A231" s="392" t="s">
        <v>1319</v>
      </c>
      <c r="B231" s="392" t="s">
        <v>1005</v>
      </c>
      <c r="C231" s="1041" t="s">
        <v>1320</v>
      </c>
      <c r="D231" s="505">
        <f>LYTInputs!AY27</f>
        <v>21300</v>
      </c>
      <c r="E231" s="506">
        <v>21300</v>
      </c>
      <c r="F231" s="393" t="s">
        <v>1020</v>
      </c>
      <c r="G231" s="16" t="s">
        <v>851</v>
      </c>
      <c r="H231" s="513">
        <v>-0.2</v>
      </c>
      <c r="I231" s="513">
        <v>0.2</v>
      </c>
      <c r="J231" s="339" t="s">
        <v>1021</v>
      </c>
      <c r="K231" s="16" t="s">
        <v>1022</v>
      </c>
      <c r="L231" s="45"/>
      <c r="M231" s="504">
        <f t="shared" si="39"/>
        <v>17040</v>
      </c>
      <c r="N231" s="504">
        <f t="shared" si="40"/>
        <v>25560</v>
      </c>
      <c r="O231" s="507">
        <v>0.95</v>
      </c>
      <c r="P231" s="504">
        <f t="shared" si="36"/>
        <v>21300</v>
      </c>
      <c r="Q231" s="504">
        <f t="shared" si="37"/>
        <v>16815.78947368421</v>
      </c>
      <c r="R231" s="504">
        <f t="shared" si="38"/>
        <v>25784.21052631579</v>
      </c>
      <c r="S231" s="504">
        <f t="shared" si="41"/>
        <v>2173.4693877551022</v>
      </c>
      <c r="T231" s="504">
        <f t="shared" si="42"/>
        <v>21300</v>
      </c>
      <c r="U231" s="392" t="e">
        <f ca="1">_xll.RiskNormal($E231,$S231,_xll.RiskName($A231))</f>
        <v>#NAME?</v>
      </c>
      <c r="V231" s="45"/>
      <c r="W231" s="45"/>
    </row>
    <row r="232" spans="1:23">
      <c r="A232" s="392" t="s">
        <v>1321</v>
      </c>
      <c r="B232" s="392" t="s">
        <v>1005</v>
      </c>
      <c r="C232" s="1041" t="s">
        <v>1322</v>
      </c>
      <c r="D232" s="505">
        <f>LYTInputs!AY47</f>
        <v>31790</v>
      </c>
      <c r="E232" s="506">
        <v>31790</v>
      </c>
      <c r="F232" s="392" t="s">
        <v>1031</v>
      </c>
      <c r="G232" s="16" t="s">
        <v>851</v>
      </c>
      <c r="H232" s="513">
        <v>-0.2</v>
      </c>
      <c r="I232" s="513">
        <v>0.2</v>
      </c>
      <c r="J232" s="339" t="s">
        <v>1021</v>
      </c>
      <c r="K232" s="16" t="s">
        <v>1022</v>
      </c>
      <c r="L232" s="45"/>
      <c r="M232" s="504">
        <f t="shared" si="39"/>
        <v>25432</v>
      </c>
      <c r="N232" s="504">
        <f t="shared" si="40"/>
        <v>38148</v>
      </c>
      <c r="O232" s="507">
        <v>0.95</v>
      </c>
      <c r="P232" s="504">
        <f t="shared" ref="P232:P291" si="43">(M232+N232)/2</f>
        <v>31790</v>
      </c>
      <c r="Q232" s="504">
        <f t="shared" ref="Q232:Q291" si="44">P232-((P232-M232)*50%/(50%-2.5%))</f>
        <v>25097.368421052633</v>
      </c>
      <c r="R232" s="504">
        <f t="shared" ref="R232:R291" si="45">P232+((N232-P232)*50%/(50%-2.5%))</f>
        <v>38482.631578947367</v>
      </c>
      <c r="S232" s="504">
        <f t="shared" si="41"/>
        <v>3243.8775510204082</v>
      </c>
      <c r="T232" s="504">
        <f t="shared" si="42"/>
        <v>31790</v>
      </c>
      <c r="U232" s="392" t="e">
        <f ca="1">_xll.RiskNormal($E232,$S232,_xll.RiskName($A232))</f>
        <v>#NAME?</v>
      </c>
      <c r="V232" s="45"/>
      <c r="W232" s="45"/>
    </row>
    <row r="233" spans="1:23">
      <c r="A233" s="392" t="s">
        <v>1323</v>
      </c>
      <c r="B233" s="392" t="s">
        <v>1005</v>
      </c>
      <c r="C233" s="1041" t="s">
        <v>1324</v>
      </c>
      <c r="D233" s="505">
        <f>LYTInputs!AY48</f>
        <v>800</v>
      </c>
      <c r="E233" s="506">
        <v>800</v>
      </c>
      <c r="F233" s="392" t="s">
        <v>1031</v>
      </c>
      <c r="G233" s="16" t="s">
        <v>851</v>
      </c>
      <c r="H233" s="513">
        <v>-0.2</v>
      </c>
      <c r="I233" s="513">
        <v>0.2</v>
      </c>
      <c r="J233" s="339" t="s">
        <v>1021</v>
      </c>
      <c r="K233" s="16" t="s">
        <v>1022</v>
      </c>
      <c r="L233" s="45"/>
      <c r="M233" s="504">
        <f t="shared" si="39"/>
        <v>640</v>
      </c>
      <c r="N233" s="504">
        <f t="shared" si="40"/>
        <v>960</v>
      </c>
      <c r="O233" s="507">
        <v>0.95</v>
      </c>
      <c r="P233" s="504">
        <f t="shared" si="43"/>
        <v>800</v>
      </c>
      <c r="Q233" s="504">
        <f t="shared" si="44"/>
        <v>631.57894736842104</v>
      </c>
      <c r="R233" s="504">
        <f t="shared" si="45"/>
        <v>968.42105263157896</v>
      </c>
      <c r="S233" s="504">
        <f t="shared" si="41"/>
        <v>81.632653061224488</v>
      </c>
      <c r="T233" s="504">
        <f t="shared" si="42"/>
        <v>800</v>
      </c>
      <c r="U233" s="392" t="e">
        <f ca="1">_xll.RiskNormal($E233,$S233,_xll.RiskName($A233))</f>
        <v>#NAME?</v>
      </c>
      <c r="V233" s="45"/>
      <c r="W233" s="45"/>
    </row>
    <row r="234" spans="1:23">
      <c r="A234" s="392" t="s">
        <v>1325</v>
      </c>
      <c r="B234" s="392" t="s">
        <v>1005</v>
      </c>
      <c r="C234" s="1041" t="s">
        <v>1326</v>
      </c>
      <c r="D234" s="505">
        <f>LYTInputs!AY56</f>
        <v>304093966</v>
      </c>
      <c r="E234" s="506">
        <v>304093966</v>
      </c>
      <c r="F234" s="392" t="s">
        <v>1007</v>
      </c>
      <c r="G234" s="392" t="s">
        <v>851</v>
      </c>
      <c r="H234" s="514">
        <v>-1E-3</v>
      </c>
      <c r="I234" s="514">
        <v>1E-3</v>
      </c>
      <c r="J234" s="392" t="s">
        <v>1038</v>
      </c>
      <c r="K234" s="45"/>
      <c r="L234" s="45"/>
      <c r="M234" s="504">
        <f t="shared" si="39"/>
        <v>303789872.03399998</v>
      </c>
      <c r="N234" s="504">
        <f t="shared" si="40"/>
        <v>304398059.96600002</v>
      </c>
      <c r="O234" s="507">
        <v>0.95</v>
      </c>
      <c r="P234" s="504">
        <f t="shared" si="43"/>
        <v>304093966</v>
      </c>
      <c r="Q234" s="504">
        <f t="shared" si="44"/>
        <v>303773867.08842105</v>
      </c>
      <c r="R234" s="504">
        <f t="shared" si="45"/>
        <v>304414064.91157895</v>
      </c>
      <c r="S234" s="504">
        <f t="shared" si="41"/>
        <v>155149.98265306125</v>
      </c>
      <c r="T234" s="504">
        <f t="shared" si="42"/>
        <v>304093966</v>
      </c>
      <c r="U234" s="392" t="e">
        <f ca="1">_xll.RiskNormal($E234,$S234,_xll.RiskName($A234))</f>
        <v>#NAME?</v>
      </c>
      <c r="V234" s="45"/>
      <c r="W234" s="45"/>
    </row>
    <row r="235" spans="1:23">
      <c r="A235" s="392" t="s">
        <v>1327</v>
      </c>
      <c r="B235" s="392" t="s">
        <v>1005</v>
      </c>
      <c r="C235" s="1041" t="s">
        <v>1328</v>
      </c>
      <c r="D235" s="505">
        <f>LYTInputs!AY57</f>
        <v>1432620</v>
      </c>
      <c r="E235" s="506">
        <v>1432620</v>
      </c>
      <c r="F235" s="392" t="s">
        <v>1007</v>
      </c>
      <c r="G235" s="392" t="s">
        <v>851</v>
      </c>
      <c r="H235" s="499">
        <v>-0.05</v>
      </c>
      <c r="I235" s="499">
        <v>0.05</v>
      </c>
      <c r="J235" s="392" t="s">
        <v>902</v>
      </c>
      <c r="K235" s="16"/>
      <c r="L235" s="45"/>
      <c r="M235" s="504">
        <f t="shared" si="39"/>
        <v>1360989</v>
      </c>
      <c r="N235" s="504">
        <f t="shared" si="40"/>
        <v>1504251</v>
      </c>
      <c r="O235" s="507">
        <v>0.95</v>
      </c>
      <c r="P235" s="504">
        <f t="shared" si="43"/>
        <v>1432620</v>
      </c>
      <c r="Q235" s="504">
        <f t="shared" si="44"/>
        <v>1357218.9473684211</v>
      </c>
      <c r="R235" s="504">
        <f t="shared" si="45"/>
        <v>1508021.0526315789</v>
      </c>
      <c r="S235" s="504">
        <f t="shared" si="41"/>
        <v>36546.428571428572</v>
      </c>
      <c r="T235" s="504">
        <f t="shared" si="42"/>
        <v>1432620</v>
      </c>
      <c r="U235" s="392" t="e">
        <f ca="1">_xll.RiskNormal($E235,$S235,_xll.RiskName($A235))</f>
        <v>#NAME?</v>
      </c>
      <c r="V235" s="45"/>
      <c r="W235" s="45"/>
    </row>
    <row r="236" spans="1:23">
      <c r="A236" s="392" t="s">
        <v>1329</v>
      </c>
      <c r="B236" s="392" t="s">
        <v>1005</v>
      </c>
      <c r="C236" s="1041" t="s">
        <v>1330</v>
      </c>
      <c r="D236" s="505">
        <f>LYTInputs!AZ15</f>
        <v>29010</v>
      </c>
      <c r="E236" s="506">
        <v>29010</v>
      </c>
      <c r="F236" s="393" t="s">
        <v>1020</v>
      </c>
      <c r="G236" s="16" t="s">
        <v>851</v>
      </c>
      <c r="H236" s="513">
        <v>-0.2</v>
      </c>
      <c r="I236" s="513">
        <v>0.2</v>
      </c>
      <c r="J236" s="339" t="s">
        <v>1021</v>
      </c>
      <c r="K236" s="16" t="s">
        <v>1022</v>
      </c>
      <c r="L236" s="45"/>
      <c r="M236" s="504">
        <f t="shared" ref="M236:M299" si="46">(H236*E236)+E236</f>
        <v>23208</v>
      </c>
      <c r="N236" s="504">
        <f t="shared" ref="N236:N299" si="47">(E236*I236)+E236</f>
        <v>34812</v>
      </c>
      <c r="O236" s="507">
        <v>0.95</v>
      </c>
      <c r="P236" s="504">
        <f t="shared" si="43"/>
        <v>29010</v>
      </c>
      <c r="Q236" s="504">
        <f t="shared" si="44"/>
        <v>22902.631578947367</v>
      </c>
      <c r="R236" s="504">
        <f t="shared" si="45"/>
        <v>35117.368421052633</v>
      </c>
      <c r="S236" s="504">
        <f t="shared" ref="S236:S299" si="48">E236*I236/1.96</f>
        <v>2960.204081632653</v>
      </c>
      <c r="T236" s="504">
        <f t="shared" ref="T236:T299" si="49">E236</f>
        <v>29010</v>
      </c>
      <c r="U236" s="392" t="e">
        <f ca="1">_xll.RiskNormal($E236,$S236,_xll.RiskName($A236))</f>
        <v>#NAME?</v>
      </c>
      <c r="V236" s="45"/>
      <c r="W236" s="45"/>
    </row>
    <row r="237" spans="1:23">
      <c r="A237" s="392" t="s">
        <v>1331</v>
      </c>
      <c r="B237" s="392" t="s">
        <v>1005</v>
      </c>
      <c r="C237" s="1041" t="s">
        <v>1332</v>
      </c>
      <c r="D237" s="505">
        <f>LYTInputs!AZ16</f>
        <v>132360</v>
      </c>
      <c r="E237" s="506">
        <v>132360</v>
      </c>
      <c r="F237" s="393" t="s">
        <v>1020</v>
      </c>
      <c r="G237" s="16" t="s">
        <v>851</v>
      </c>
      <c r="H237" s="513">
        <v>-0.2</v>
      </c>
      <c r="I237" s="513">
        <v>0.2</v>
      </c>
      <c r="J237" s="339" t="s">
        <v>1021</v>
      </c>
      <c r="K237" s="16" t="s">
        <v>1022</v>
      </c>
      <c r="L237" s="45"/>
      <c r="M237" s="504">
        <f t="shared" si="46"/>
        <v>105888</v>
      </c>
      <c r="N237" s="504">
        <f t="shared" si="47"/>
        <v>158832</v>
      </c>
      <c r="O237" s="507">
        <v>0.95</v>
      </c>
      <c r="P237" s="504">
        <f t="shared" si="43"/>
        <v>132360</v>
      </c>
      <c r="Q237" s="504">
        <f t="shared" si="44"/>
        <v>104494.73684210527</v>
      </c>
      <c r="R237" s="504">
        <f t="shared" si="45"/>
        <v>160225.26315789475</v>
      </c>
      <c r="S237" s="504">
        <f t="shared" si="48"/>
        <v>13506.122448979591</v>
      </c>
      <c r="T237" s="504">
        <f t="shared" si="49"/>
        <v>132360</v>
      </c>
      <c r="U237" s="392" t="e">
        <f ca="1">_xll.RiskNormal($E237,$S237,_xll.RiskName($A237))</f>
        <v>#NAME?</v>
      </c>
      <c r="V237" s="45"/>
      <c r="W237" s="45"/>
    </row>
    <row r="238" spans="1:23">
      <c r="A238" s="392" t="s">
        <v>1333</v>
      </c>
      <c r="B238" s="392" t="s">
        <v>1005</v>
      </c>
      <c r="C238" s="1041" t="s">
        <v>1334</v>
      </c>
      <c r="D238" s="505">
        <f>LYTInputs!AZ26</f>
        <v>33200</v>
      </c>
      <c r="E238" s="506">
        <v>33200</v>
      </c>
      <c r="F238" s="393" t="s">
        <v>1020</v>
      </c>
      <c r="G238" s="16" t="s">
        <v>851</v>
      </c>
      <c r="H238" s="513">
        <v>-0.2</v>
      </c>
      <c r="I238" s="513">
        <v>0.2</v>
      </c>
      <c r="J238" s="339" t="s">
        <v>1021</v>
      </c>
      <c r="K238" s="16" t="s">
        <v>1022</v>
      </c>
      <c r="L238" s="45"/>
      <c r="M238" s="504">
        <f t="shared" si="46"/>
        <v>26560</v>
      </c>
      <c r="N238" s="504">
        <f t="shared" si="47"/>
        <v>39840</v>
      </c>
      <c r="O238" s="507">
        <v>0.95</v>
      </c>
      <c r="P238" s="504">
        <f t="shared" si="43"/>
        <v>33200</v>
      </c>
      <c r="Q238" s="504">
        <f t="shared" si="44"/>
        <v>26210.526315789473</v>
      </c>
      <c r="R238" s="504">
        <f t="shared" si="45"/>
        <v>40189.473684210527</v>
      </c>
      <c r="S238" s="504">
        <f t="shared" si="48"/>
        <v>3387.7551020408164</v>
      </c>
      <c r="T238" s="504">
        <f t="shared" si="49"/>
        <v>33200</v>
      </c>
      <c r="U238" s="392" t="e">
        <f ca="1">_xll.RiskNormal($E238,$S238,_xll.RiskName($A238))</f>
        <v>#NAME?</v>
      </c>
      <c r="V238" s="45"/>
      <c r="W238" s="45"/>
    </row>
    <row r="239" spans="1:23">
      <c r="A239" s="392" t="s">
        <v>1335</v>
      </c>
      <c r="B239" s="392" t="s">
        <v>1005</v>
      </c>
      <c r="C239" s="1041" t="s">
        <v>1336</v>
      </c>
      <c r="D239" s="505">
        <f>LYTInputs!AZ27</f>
        <v>19900</v>
      </c>
      <c r="E239" s="506">
        <v>19900</v>
      </c>
      <c r="F239" s="393" t="s">
        <v>1020</v>
      </c>
      <c r="G239" s="16" t="s">
        <v>851</v>
      </c>
      <c r="H239" s="513">
        <v>-0.2</v>
      </c>
      <c r="I239" s="513">
        <v>0.2</v>
      </c>
      <c r="J239" s="339" t="s">
        <v>1021</v>
      </c>
      <c r="K239" s="16" t="s">
        <v>1022</v>
      </c>
      <c r="L239" s="45"/>
      <c r="M239" s="504">
        <f t="shared" si="46"/>
        <v>15920</v>
      </c>
      <c r="N239" s="504">
        <f t="shared" si="47"/>
        <v>23880</v>
      </c>
      <c r="O239" s="507">
        <v>0.95</v>
      </c>
      <c r="P239" s="504">
        <f t="shared" si="43"/>
        <v>19900</v>
      </c>
      <c r="Q239" s="504">
        <f t="shared" si="44"/>
        <v>15710.526315789473</v>
      </c>
      <c r="R239" s="504">
        <f t="shared" si="45"/>
        <v>24089.473684210527</v>
      </c>
      <c r="S239" s="504">
        <f t="shared" si="48"/>
        <v>2030.6122448979593</v>
      </c>
      <c r="T239" s="504">
        <f t="shared" si="49"/>
        <v>19900</v>
      </c>
      <c r="U239" s="392" t="e">
        <f ca="1">_xll.RiskNormal($E239,$S239,_xll.RiskName($A239))</f>
        <v>#NAME?</v>
      </c>
      <c r="V239" s="45"/>
      <c r="W239" s="45"/>
    </row>
    <row r="240" spans="1:23">
      <c r="A240" s="392" t="s">
        <v>1337</v>
      </c>
      <c r="B240" s="392" t="s">
        <v>1005</v>
      </c>
      <c r="C240" s="1041" t="s">
        <v>1338</v>
      </c>
      <c r="D240" s="505">
        <f>LYTInputs!AZ47</f>
        <v>34290</v>
      </c>
      <c r="E240" s="506">
        <v>34290</v>
      </c>
      <c r="F240" s="392" t="s">
        <v>1031</v>
      </c>
      <c r="G240" s="16" t="s">
        <v>851</v>
      </c>
      <c r="H240" s="513">
        <v>-0.2</v>
      </c>
      <c r="I240" s="513">
        <v>0.2</v>
      </c>
      <c r="J240" s="339" t="s">
        <v>1021</v>
      </c>
      <c r="K240" s="16" t="s">
        <v>1022</v>
      </c>
      <c r="L240" s="45"/>
      <c r="M240" s="504">
        <f t="shared" si="46"/>
        <v>27432</v>
      </c>
      <c r="N240" s="504">
        <f t="shared" si="47"/>
        <v>41148</v>
      </c>
      <c r="O240" s="507">
        <v>0.95</v>
      </c>
      <c r="P240" s="504">
        <f t="shared" si="43"/>
        <v>34290</v>
      </c>
      <c r="Q240" s="504">
        <f t="shared" si="44"/>
        <v>27071.052631578947</v>
      </c>
      <c r="R240" s="504">
        <f t="shared" si="45"/>
        <v>41508.947368421053</v>
      </c>
      <c r="S240" s="504">
        <f t="shared" si="48"/>
        <v>3498.9795918367349</v>
      </c>
      <c r="T240" s="504">
        <f t="shared" si="49"/>
        <v>34290</v>
      </c>
      <c r="U240" s="392" t="e">
        <f ca="1">_xll.RiskNormal($E240,$S240,_xll.RiskName($A240))</f>
        <v>#NAME?</v>
      </c>
      <c r="V240" s="45"/>
      <c r="W240" s="45"/>
    </row>
    <row r="241" spans="1:22">
      <c r="A241" s="392" t="s">
        <v>1339</v>
      </c>
      <c r="B241" s="392" t="s">
        <v>1005</v>
      </c>
      <c r="C241" s="1041" t="s">
        <v>1340</v>
      </c>
      <c r="D241" s="505">
        <f>LYTInputs!AZ48</f>
        <v>850</v>
      </c>
      <c r="E241" s="506">
        <v>850</v>
      </c>
      <c r="F241" s="392" t="s">
        <v>1031</v>
      </c>
      <c r="G241" s="16" t="s">
        <v>851</v>
      </c>
      <c r="H241" s="513">
        <v>-0.2</v>
      </c>
      <c r="I241" s="513">
        <v>0.2</v>
      </c>
      <c r="J241" s="339" t="s">
        <v>1021</v>
      </c>
      <c r="K241" s="16" t="s">
        <v>1022</v>
      </c>
      <c r="L241" s="45"/>
      <c r="M241" s="504">
        <f t="shared" si="46"/>
        <v>680</v>
      </c>
      <c r="N241" s="504">
        <f t="shared" si="47"/>
        <v>1020</v>
      </c>
      <c r="O241" s="507">
        <v>0.95</v>
      </c>
      <c r="P241" s="504">
        <f t="shared" si="43"/>
        <v>850</v>
      </c>
      <c r="Q241" s="504">
        <f t="shared" si="44"/>
        <v>671.0526315789474</v>
      </c>
      <c r="R241" s="504">
        <f t="shared" si="45"/>
        <v>1028.9473684210527</v>
      </c>
      <c r="S241" s="504">
        <f t="shared" si="48"/>
        <v>86.734693877551024</v>
      </c>
      <c r="T241" s="504">
        <f t="shared" si="49"/>
        <v>850</v>
      </c>
      <c r="U241" s="392" t="e">
        <f ca="1">_xll.RiskNormal($E241,$S241,_xll.RiskName($A241))</f>
        <v>#NAME?</v>
      </c>
      <c r="V241" s="45"/>
    </row>
    <row r="242" spans="1:22">
      <c r="A242" s="392" t="s">
        <v>1341</v>
      </c>
      <c r="B242" s="392" t="s">
        <v>1005</v>
      </c>
      <c r="C242" s="1041" t="s">
        <v>1342</v>
      </c>
      <c r="D242" s="505">
        <f>LYTInputs!AZ56</f>
        <v>306771529</v>
      </c>
      <c r="E242" s="506">
        <v>306771529</v>
      </c>
      <c r="F242" s="392" t="s">
        <v>1007</v>
      </c>
      <c r="G242" s="392" t="s">
        <v>851</v>
      </c>
      <c r="H242" s="514">
        <v>-1E-3</v>
      </c>
      <c r="I242" s="514">
        <v>1E-3</v>
      </c>
      <c r="J242" s="392" t="s">
        <v>1038</v>
      </c>
      <c r="K242" s="45"/>
      <c r="L242" s="45"/>
      <c r="M242" s="504">
        <f t="shared" si="46"/>
        <v>306464757.47100002</v>
      </c>
      <c r="N242" s="504">
        <f t="shared" si="47"/>
        <v>307078300.52899998</v>
      </c>
      <c r="O242" s="507">
        <v>0.95</v>
      </c>
      <c r="P242" s="504">
        <f t="shared" si="43"/>
        <v>306771529</v>
      </c>
      <c r="Q242" s="504">
        <f t="shared" si="44"/>
        <v>306448611.60105264</v>
      </c>
      <c r="R242" s="504">
        <f t="shared" si="45"/>
        <v>307094446.39894736</v>
      </c>
      <c r="S242" s="504">
        <f t="shared" si="48"/>
        <v>156516.08622448979</v>
      </c>
      <c r="T242" s="504">
        <f t="shared" si="49"/>
        <v>306771529</v>
      </c>
      <c r="U242" s="392" t="e">
        <f ca="1">_xll.RiskNormal($E242,$S242,_xll.RiskName($A242))</f>
        <v>#NAME?</v>
      </c>
      <c r="V242" s="45"/>
    </row>
    <row r="243" spans="1:22">
      <c r="A243" s="392" t="s">
        <v>1343</v>
      </c>
      <c r="B243" s="392" t="s">
        <v>1005</v>
      </c>
      <c r="C243" s="1041" t="s">
        <v>1344</v>
      </c>
      <c r="D243" s="505">
        <f>LYTInputs!AZ57</f>
        <v>1442556</v>
      </c>
      <c r="E243" s="506">
        <v>1442556</v>
      </c>
      <c r="F243" s="392" t="s">
        <v>1007</v>
      </c>
      <c r="G243" s="392" t="s">
        <v>851</v>
      </c>
      <c r="H243" s="499">
        <v>-0.05</v>
      </c>
      <c r="I243" s="499">
        <v>0.05</v>
      </c>
      <c r="J243" s="392" t="s">
        <v>902</v>
      </c>
      <c r="K243" s="16"/>
      <c r="L243" s="45"/>
      <c r="M243" s="504">
        <f t="shared" si="46"/>
        <v>1370428.2</v>
      </c>
      <c r="N243" s="504">
        <f t="shared" si="47"/>
        <v>1514683.8</v>
      </c>
      <c r="O243" s="507">
        <v>0.95</v>
      </c>
      <c r="P243" s="504">
        <f t="shared" si="43"/>
        <v>1442556</v>
      </c>
      <c r="Q243" s="504">
        <f t="shared" si="44"/>
        <v>1366632</v>
      </c>
      <c r="R243" s="504">
        <f t="shared" si="45"/>
        <v>1518480</v>
      </c>
      <c r="S243" s="504">
        <f t="shared" si="48"/>
        <v>36799.897959183676</v>
      </c>
      <c r="T243" s="504">
        <f t="shared" si="49"/>
        <v>1442556</v>
      </c>
      <c r="U243" s="392" t="e">
        <f ca="1">_xll.RiskNormal($E243,$S243,_xll.RiskName($A243))</f>
        <v>#NAME?</v>
      </c>
      <c r="V243" s="45"/>
    </row>
    <row r="244" spans="1:22">
      <c r="A244" s="392" t="s">
        <v>1345</v>
      </c>
      <c r="B244" s="392" t="s">
        <v>1005</v>
      </c>
      <c r="C244" s="1041" t="s">
        <v>1346</v>
      </c>
      <c r="D244" s="505">
        <f>LYTInputs!BA15</f>
        <v>29310</v>
      </c>
      <c r="E244" s="506">
        <v>29310</v>
      </c>
      <c r="F244" s="393" t="s">
        <v>1020</v>
      </c>
      <c r="G244" s="16" t="s">
        <v>851</v>
      </c>
      <c r="H244" s="513">
        <v>-0.2</v>
      </c>
      <c r="I244" s="513">
        <v>0.2</v>
      </c>
      <c r="J244" s="339" t="s">
        <v>1021</v>
      </c>
      <c r="K244" s="16" t="s">
        <v>1022</v>
      </c>
      <c r="L244" s="45"/>
      <c r="M244" s="504">
        <f t="shared" si="46"/>
        <v>23448</v>
      </c>
      <c r="N244" s="504">
        <f t="shared" si="47"/>
        <v>35172</v>
      </c>
      <c r="O244" s="507">
        <v>0.95</v>
      </c>
      <c r="P244" s="504">
        <f t="shared" si="43"/>
        <v>29310</v>
      </c>
      <c r="Q244" s="504">
        <f t="shared" si="44"/>
        <v>23139.473684210527</v>
      </c>
      <c r="R244" s="504">
        <f t="shared" si="45"/>
        <v>35480.526315789473</v>
      </c>
      <c r="S244" s="504">
        <f t="shared" si="48"/>
        <v>2990.8163265306125</v>
      </c>
      <c r="T244" s="504">
        <f t="shared" si="49"/>
        <v>29310</v>
      </c>
      <c r="U244" s="392" t="e">
        <f ca="1">_xll.RiskNormal($E244,$S244,_xll.RiskName($A244))</f>
        <v>#NAME?</v>
      </c>
      <c r="V244" s="45"/>
    </row>
    <row r="245" spans="1:22">
      <c r="A245" s="392" t="s">
        <v>1347</v>
      </c>
      <c r="B245" s="392" t="s">
        <v>1005</v>
      </c>
      <c r="C245" s="1041" t="s">
        <v>1348</v>
      </c>
      <c r="D245" s="505">
        <f>LYTInputs!BA16</f>
        <v>136310</v>
      </c>
      <c r="E245" s="506">
        <v>136310</v>
      </c>
      <c r="F245" s="393" t="s">
        <v>1020</v>
      </c>
      <c r="G245" s="16" t="s">
        <v>851</v>
      </c>
      <c r="H245" s="513">
        <v>-0.2</v>
      </c>
      <c r="I245" s="513">
        <v>0.2</v>
      </c>
      <c r="J245" s="339" t="s">
        <v>1021</v>
      </c>
      <c r="K245" s="16" t="s">
        <v>1022</v>
      </c>
      <c r="L245" s="45"/>
      <c r="M245" s="504">
        <f t="shared" si="46"/>
        <v>109048</v>
      </c>
      <c r="N245" s="504">
        <f t="shared" si="47"/>
        <v>163572</v>
      </c>
      <c r="O245" s="507">
        <v>0.95</v>
      </c>
      <c r="P245" s="504">
        <f t="shared" si="43"/>
        <v>136310</v>
      </c>
      <c r="Q245" s="504">
        <f t="shared" si="44"/>
        <v>107613.15789473684</v>
      </c>
      <c r="R245" s="504">
        <f t="shared" si="45"/>
        <v>165006.84210526315</v>
      </c>
      <c r="S245" s="504">
        <f t="shared" si="48"/>
        <v>13909.183673469388</v>
      </c>
      <c r="T245" s="504">
        <f t="shared" si="49"/>
        <v>136310</v>
      </c>
      <c r="U245" s="392" t="e">
        <f ca="1">_xll.RiskNormal($E245,$S245,_xll.RiskName($A245))</f>
        <v>#NAME?</v>
      </c>
      <c r="V245" s="45"/>
    </row>
    <row r="246" spans="1:22">
      <c r="A246" s="392" t="s">
        <v>1349</v>
      </c>
      <c r="B246" s="392" t="s">
        <v>1005</v>
      </c>
      <c r="C246" s="1041" t="s">
        <v>1350</v>
      </c>
      <c r="D246" s="505">
        <f>LYTInputs!BA26</f>
        <v>33400</v>
      </c>
      <c r="E246" s="506">
        <v>33400</v>
      </c>
      <c r="F246" s="393" t="s">
        <v>1020</v>
      </c>
      <c r="G246" s="16" t="s">
        <v>851</v>
      </c>
      <c r="H246" s="513">
        <v>-0.2</v>
      </c>
      <c r="I246" s="513">
        <v>0.2</v>
      </c>
      <c r="J246" s="339" t="s">
        <v>1021</v>
      </c>
      <c r="K246" s="16" t="s">
        <v>1022</v>
      </c>
      <c r="L246" s="45"/>
      <c r="M246" s="504">
        <f t="shared" si="46"/>
        <v>26720</v>
      </c>
      <c r="N246" s="504">
        <f t="shared" si="47"/>
        <v>40080</v>
      </c>
      <c r="O246" s="507">
        <v>0.95</v>
      </c>
      <c r="P246" s="504">
        <f t="shared" si="43"/>
        <v>33400</v>
      </c>
      <c r="Q246" s="504">
        <f t="shared" si="44"/>
        <v>26368.42105263158</v>
      </c>
      <c r="R246" s="504">
        <f t="shared" si="45"/>
        <v>40431.57894736842</v>
      </c>
      <c r="S246" s="504">
        <f t="shared" si="48"/>
        <v>3408.1632653061224</v>
      </c>
      <c r="T246" s="504">
        <f t="shared" si="49"/>
        <v>33400</v>
      </c>
      <c r="U246" s="392" t="e">
        <f ca="1">_xll.RiskNormal($E246,$S246,_xll.RiskName($A246))</f>
        <v>#NAME?</v>
      </c>
      <c r="V246" s="45"/>
    </row>
    <row r="247" spans="1:22">
      <c r="A247" s="392" t="s">
        <v>1351</v>
      </c>
      <c r="B247" s="392" t="s">
        <v>1005</v>
      </c>
      <c r="C247" s="1041" t="s">
        <v>1352</v>
      </c>
      <c r="D247" s="505">
        <f>LYTInputs!BA27</f>
        <v>19200</v>
      </c>
      <c r="E247" s="506">
        <v>19200</v>
      </c>
      <c r="F247" s="393" t="s">
        <v>1020</v>
      </c>
      <c r="G247" s="16" t="s">
        <v>851</v>
      </c>
      <c r="H247" s="513">
        <v>-0.2</v>
      </c>
      <c r="I247" s="513">
        <v>0.2</v>
      </c>
      <c r="J247" s="339" t="s">
        <v>1021</v>
      </c>
      <c r="K247" s="16" t="s">
        <v>1022</v>
      </c>
      <c r="L247" s="45"/>
      <c r="M247" s="504">
        <f t="shared" si="46"/>
        <v>15360</v>
      </c>
      <c r="N247" s="504">
        <f t="shared" si="47"/>
        <v>23040</v>
      </c>
      <c r="O247" s="507">
        <v>0.95</v>
      </c>
      <c r="P247" s="504">
        <f t="shared" si="43"/>
        <v>19200</v>
      </c>
      <c r="Q247" s="504">
        <f t="shared" si="44"/>
        <v>15157.894736842105</v>
      </c>
      <c r="R247" s="504">
        <f t="shared" si="45"/>
        <v>23242.105263157893</v>
      </c>
      <c r="S247" s="504">
        <f t="shared" si="48"/>
        <v>1959.1836734693877</v>
      </c>
      <c r="T247" s="504">
        <f t="shared" si="49"/>
        <v>19200</v>
      </c>
      <c r="U247" s="392" t="e">
        <f ca="1">_xll.RiskNormal($E247,$S247,_xll.RiskName($A247))</f>
        <v>#NAME?</v>
      </c>
      <c r="V247" s="45"/>
    </row>
    <row r="248" spans="1:22">
      <c r="A248" s="392" t="s">
        <v>1353</v>
      </c>
      <c r="B248" s="392" t="s">
        <v>1005</v>
      </c>
      <c r="C248" s="1041" t="s">
        <v>1354</v>
      </c>
      <c r="D248" s="505">
        <f>LYTInputs!BA47</f>
        <v>35740</v>
      </c>
      <c r="E248" s="506">
        <v>35740</v>
      </c>
      <c r="F248" s="392" t="s">
        <v>1031</v>
      </c>
      <c r="G248" s="16" t="s">
        <v>851</v>
      </c>
      <c r="H248" s="513">
        <v>-0.2</v>
      </c>
      <c r="I248" s="513">
        <v>0.2</v>
      </c>
      <c r="J248" s="339" t="s">
        <v>1021</v>
      </c>
      <c r="K248" s="16" t="s">
        <v>1022</v>
      </c>
      <c r="L248" s="45"/>
      <c r="M248" s="504">
        <f t="shared" si="46"/>
        <v>28592</v>
      </c>
      <c r="N248" s="504">
        <f t="shared" si="47"/>
        <v>42888</v>
      </c>
      <c r="O248" s="507">
        <v>0.95</v>
      </c>
      <c r="P248" s="504">
        <f t="shared" si="43"/>
        <v>35740</v>
      </c>
      <c r="Q248" s="504">
        <f t="shared" si="44"/>
        <v>28215.78947368421</v>
      </c>
      <c r="R248" s="504">
        <f t="shared" si="45"/>
        <v>43264.210526315786</v>
      </c>
      <c r="S248" s="504">
        <f t="shared" si="48"/>
        <v>3646.9387755102043</v>
      </c>
      <c r="T248" s="504">
        <f t="shared" si="49"/>
        <v>35740</v>
      </c>
      <c r="U248" s="392" t="e">
        <f ca="1">_xll.RiskNormal($E248,$S248,_xll.RiskName($A248))</f>
        <v>#NAME?</v>
      </c>
      <c r="V248" s="45"/>
    </row>
    <row r="249" spans="1:22">
      <c r="A249" s="392" t="s">
        <v>1355</v>
      </c>
      <c r="B249" s="392" t="s">
        <v>1005</v>
      </c>
      <c r="C249" s="1041" t="s">
        <v>1356</v>
      </c>
      <c r="D249" s="505">
        <f>LYTInputs!BA48</f>
        <v>970</v>
      </c>
      <c r="E249" s="506">
        <v>970</v>
      </c>
      <c r="F249" s="392" t="s">
        <v>1031</v>
      </c>
      <c r="G249" s="16" t="s">
        <v>851</v>
      </c>
      <c r="H249" s="513">
        <v>-0.2</v>
      </c>
      <c r="I249" s="513">
        <v>0.2</v>
      </c>
      <c r="J249" s="339" t="s">
        <v>1021</v>
      </c>
      <c r="K249" s="16" t="s">
        <v>1022</v>
      </c>
      <c r="L249" s="45"/>
      <c r="M249" s="504">
        <f t="shared" si="46"/>
        <v>776</v>
      </c>
      <c r="N249" s="504">
        <f t="shared" si="47"/>
        <v>1164</v>
      </c>
      <c r="O249" s="507">
        <v>0.95</v>
      </c>
      <c r="P249" s="504">
        <f t="shared" si="43"/>
        <v>970</v>
      </c>
      <c r="Q249" s="504">
        <f t="shared" si="44"/>
        <v>765.78947368421052</v>
      </c>
      <c r="R249" s="504">
        <f t="shared" si="45"/>
        <v>1174.2105263157896</v>
      </c>
      <c r="S249" s="504">
        <f t="shared" si="48"/>
        <v>98.979591836734699</v>
      </c>
      <c r="T249" s="504">
        <f t="shared" si="49"/>
        <v>970</v>
      </c>
      <c r="U249" s="392" t="e">
        <f ca="1">_xll.RiskNormal($E249,$S249,_xll.RiskName($A249))</f>
        <v>#NAME?</v>
      </c>
      <c r="V249" s="45"/>
    </row>
    <row r="250" spans="1:22">
      <c r="A250" s="392" t="s">
        <v>1357</v>
      </c>
      <c r="B250" s="392" t="s">
        <v>1005</v>
      </c>
      <c r="C250" s="1041" t="s">
        <v>1358</v>
      </c>
      <c r="D250" s="505">
        <f>LYTInputs!BA56</f>
        <v>309321666</v>
      </c>
      <c r="E250" s="506">
        <v>309321666</v>
      </c>
      <c r="F250" s="392" t="s">
        <v>1007</v>
      </c>
      <c r="G250" s="392" t="s">
        <v>851</v>
      </c>
      <c r="H250" s="514">
        <v>-1E-3</v>
      </c>
      <c r="I250" s="514">
        <v>1E-3</v>
      </c>
      <c r="J250" s="392" t="s">
        <v>1038</v>
      </c>
      <c r="K250" s="45"/>
      <c r="L250" s="45"/>
      <c r="M250" s="504">
        <f t="shared" si="46"/>
        <v>309012344.33399999</v>
      </c>
      <c r="N250" s="504">
        <f t="shared" si="47"/>
        <v>309630987.66600001</v>
      </c>
      <c r="O250" s="507">
        <v>0.95</v>
      </c>
      <c r="P250" s="504">
        <f t="shared" si="43"/>
        <v>309321666</v>
      </c>
      <c r="Q250" s="504">
        <f t="shared" si="44"/>
        <v>308996064.24631578</v>
      </c>
      <c r="R250" s="504">
        <f t="shared" si="45"/>
        <v>309647267.75368422</v>
      </c>
      <c r="S250" s="504">
        <f t="shared" si="48"/>
        <v>157817.17653061225</v>
      </c>
      <c r="T250" s="504">
        <f t="shared" si="49"/>
        <v>309321666</v>
      </c>
      <c r="U250" s="392" t="e">
        <f ca="1">_xll.RiskNormal($E250,$S250,_xll.RiskName($A250))</f>
        <v>#NAME?</v>
      </c>
      <c r="V250" s="45"/>
    </row>
    <row r="251" spans="1:22">
      <c r="A251" s="392" t="s">
        <v>1359</v>
      </c>
      <c r="B251" s="392" t="s">
        <v>1005</v>
      </c>
      <c r="C251" s="1041" t="s">
        <v>1360</v>
      </c>
      <c r="D251" s="505">
        <f>LYTInputs!BA57</f>
        <v>1468736</v>
      </c>
      <c r="E251" s="506">
        <v>1468736</v>
      </c>
      <c r="F251" s="392" t="s">
        <v>1007</v>
      </c>
      <c r="G251" s="392" t="s">
        <v>851</v>
      </c>
      <c r="H251" s="499">
        <v>-0.05</v>
      </c>
      <c r="I251" s="499">
        <v>0.05</v>
      </c>
      <c r="J251" s="392" t="s">
        <v>902</v>
      </c>
      <c r="K251" s="16"/>
      <c r="L251" s="45"/>
      <c r="M251" s="504">
        <f t="shared" si="46"/>
        <v>1395299.2</v>
      </c>
      <c r="N251" s="504">
        <f t="shared" si="47"/>
        <v>1542172.8</v>
      </c>
      <c r="O251" s="507">
        <v>0.95</v>
      </c>
      <c r="P251" s="504">
        <f t="shared" si="43"/>
        <v>1468736</v>
      </c>
      <c r="Q251" s="504">
        <f t="shared" si="44"/>
        <v>1391434.1052631577</v>
      </c>
      <c r="R251" s="504">
        <f t="shared" si="45"/>
        <v>1546037.8947368423</v>
      </c>
      <c r="S251" s="504">
        <f t="shared" si="48"/>
        <v>37467.755102040821</v>
      </c>
      <c r="T251" s="504">
        <f t="shared" si="49"/>
        <v>1468736</v>
      </c>
      <c r="U251" s="392" t="e">
        <f ca="1">_xll.RiskNormal($E251,$S251,_xll.RiskName($A251))</f>
        <v>#NAME?</v>
      </c>
      <c r="V251" s="45"/>
    </row>
    <row r="252" spans="1:22">
      <c r="A252" s="392" t="s">
        <v>1361</v>
      </c>
      <c r="B252" s="392" t="s">
        <v>1005</v>
      </c>
      <c r="C252" s="1041" t="s">
        <v>1362</v>
      </c>
      <c r="D252" s="505">
        <f>LYTInputs!BB15</f>
        <v>31813.5</v>
      </c>
      <c r="E252" s="506">
        <v>31813.5</v>
      </c>
      <c r="F252" s="393" t="s">
        <v>1020</v>
      </c>
      <c r="G252" s="16" t="s">
        <v>851</v>
      </c>
      <c r="H252" s="513">
        <v>-0.2</v>
      </c>
      <c r="I252" s="513">
        <v>0.2</v>
      </c>
      <c r="J252" s="339" t="s">
        <v>1021</v>
      </c>
      <c r="K252" s="16" t="s">
        <v>1022</v>
      </c>
      <c r="L252" s="45"/>
      <c r="M252" s="504">
        <f t="shared" si="46"/>
        <v>25450.799999999999</v>
      </c>
      <c r="N252" s="504">
        <f t="shared" si="47"/>
        <v>38176.199999999997</v>
      </c>
      <c r="O252" s="507">
        <v>0.95</v>
      </c>
      <c r="P252" s="504">
        <f t="shared" si="43"/>
        <v>31813.5</v>
      </c>
      <c r="Q252" s="504">
        <f t="shared" si="44"/>
        <v>25115.92105263158</v>
      </c>
      <c r="R252" s="504">
        <f t="shared" si="45"/>
        <v>38511.07894736842</v>
      </c>
      <c r="S252" s="504">
        <f t="shared" si="48"/>
        <v>3246.2755102040819</v>
      </c>
      <c r="T252" s="504">
        <f t="shared" si="49"/>
        <v>31813.5</v>
      </c>
      <c r="U252" s="392" t="e">
        <f ca="1">_xll.RiskNormal($E252,$S252,_xll.RiskName($A252))</f>
        <v>#NAME?</v>
      </c>
      <c r="V252" s="45"/>
    </row>
    <row r="253" spans="1:22">
      <c r="A253" s="392" t="s">
        <v>1363</v>
      </c>
      <c r="B253" s="392" t="s">
        <v>1005</v>
      </c>
      <c r="C253" s="1041" t="s">
        <v>1364</v>
      </c>
      <c r="D253" s="505">
        <f>LYTInputs!BB16</f>
        <v>131770</v>
      </c>
      <c r="E253" s="506">
        <v>131770</v>
      </c>
      <c r="F253" s="393" t="s">
        <v>1020</v>
      </c>
      <c r="G253" s="16" t="s">
        <v>851</v>
      </c>
      <c r="H253" s="513">
        <v>-0.2</v>
      </c>
      <c r="I253" s="513">
        <v>0.2</v>
      </c>
      <c r="J253" s="339" t="s">
        <v>1021</v>
      </c>
      <c r="K253" s="16" t="s">
        <v>1022</v>
      </c>
      <c r="L253" s="45"/>
      <c r="M253" s="504">
        <f t="shared" si="46"/>
        <v>105416</v>
      </c>
      <c r="N253" s="504">
        <f t="shared" si="47"/>
        <v>158124</v>
      </c>
      <c r="O253" s="507">
        <v>0.95</v>
      </c>
      <c r="P253" s="504">
        <f t="shared" si="43"/>
        <v>131770</v>
      </c>
      <c r="Q253" s="504">
        <f t="shared" si="44"/>
        <v>104028.94736842105</v>
      </c>
      <c r="R253" s="504">
        <f t="shared" si="45"/>
        <v>159511.05263157896</v>
      </c>
      <c r="S253" s="504">
        <f t="shared" si="48"/>
        <v>13445.91836734694</v>
      </c>
      <c r="T253" s="504">
        <f t="shared" si="49"/>
        <v>131770</v>
      </c>
      <c r="U253" s="392" t="e">
        <f ca="1">_xll.RiskNormal($E253,$S253,_xll.RiskName($A253))</f>
        <v>#NAME?</v>
      </c>
      <c r="V253" s="45"/>
    </row>
    <row r="254" spans="1:22">
      <c r="A254" s="392" t="s">
        <v>1365</v>
      </c>
      <c r="B254" s="392" t="s">
        <v>1005</v>
      </c>
      <c r="C254" s="1041" t="s">
        <v>1366</v>
      </c>
      <c r="D254" s="505">
        <f>LYTInputs!BB26</f>
        <v>33710</v>
      </c>
      <c r="E254" s="506">
        <v>33710</v>
      </c>
      <c r="F254" s="393" t="s">
        <v>1020</v>
      </c>
      <c r="G254" s="16" t="s">
        <v>851</v>
      </c>
      <c r="H254" s="513">
        <v>-0.2</v>
      </c>
      <c r="I254" s="513">
        <v>0.2</v>
      </c>
      <c r="J254" s="339" t="s">
        <v>1021</v>
      </c>
      <c r="K254" s="16" t="s">
        <v>1022</v>
      </c>
      <c r="L254" s="45"/>
      <c r="M254" s="504">
        <f t="shared" si="46"/>
        <v>26968</v>
      </c>
      <c r="N254" s="504">
        <f t="shared" si="47"/>
        <v>40452</v>
      </c>
      <c r="O254" s="507">
        <v>0.95</v>
      </c>
      <c r="P254" s="504">
        <f t="shared" si="43"/>
        <v>33710</v>
      </c>
      <c r="Q254" s="504">
        <f t="shared" si="44"/>
        <v>26613.15789473684</v>
      </c>
      <c r="R254" s="504">
        <f t="shared" si="45"/>
        <v>40806.84210526316</v>
      </c>
      <c r="S254" s="504">
        <f t="shared" si="48"/>
        <v>3439.795918367347</v>
      </c>
      <c r="T254" s="504">
        <f t="shared" si="49"/>
        <v>33710</v>
      </c>
      <c r="U254" s="392" t="e">
        <f ca="1">_xll.RiskNormal($E254,$S254,_xll.RiskName($A254))</f>
        <v>#NAME?</v>
      </c>
      <c r="V254" s="45"/>
    </row>
    <row r="255" spans="1:22">
      <c r="A255" s="392" t="s">
        <v>1367</v>
      </c>
      <c r="B255" s="392" t="s">
        <v>1005</v>
      </c>
      <c r="C255" s="1041" t="s">
        <v>1368</v>
      </c>
      <c r="D255" s="505">
        <f>LYTInputs!BB27</f>
        <v>19300</v>
      </c>
      <c r="E255" s="506">
        <v>19300</v>
      </c>
      <c r="F255" s="393" t="s">
        <v>1020</v>
      </c>
      <c r="G255" s="16" t="s">
        <v>851</v>
      </c>
      <c r="H255" s="513">
        <v>-0.2</v>
      </c>
      <c r="I255" s="513">
        <v>0.2</v>
      </c>
      <c r="J255" s="339" t="s">
        <v>1021</v>
      </c>
      <c r="K255" s="16" t="s">
        <v>1022</v>
      </c>
      <c r="L255" s="45"/>
      <c r="M255" s="504">
        <f t="shared" si="46"/>
        <v>15440</v>
      </c>
      <c r="N255" s="504">
        <f t="shared" si="47"/>
        <v>23160</v>
      </c>
      <c r="O255" s="507">
        <v>0.95</v>
      </c>
      <c r="P255" s="504">
        <f t="shared" si="43"/>
        <v>19300</v>
      </c>
      <c r="Q255" s="504">
        <f t="shared" si="44"/>
        <v>15236.842105263158</v>
      </c>
      <c r="R255" s="504">
        <f t="shared" si="45"/>
        <v>23363.157894736843</v>
      </c>
      <c r="S255" s="504">
        <f t="shared" si="48"/>
        <v>1969.387755102041</v>
      </c>
      <c r="T255" s="504">
        <f t="shared" si="49"/>
        <v>19300</v>
      </c>
      <c r="U255" s="392" t="e">
        <f ca="1">_xll.RiskNormal($E255,$S255,_xll.RiskName($A255))</f>
        <v>#NAME?</v>
      </c>
      <c r="V255" s="45"/>
    </row>
    <row r="256" spans="1:22">
      <c r="A256" s="392" t="s">
        <v>1369</v>
      </c>
      <c r="B256" s="392" t="s">
        <v>1005</v>
      </c>
      <c r="C256" s="1041" t="s">
        <v>1370</v>
      </c>
      <c r="D256" s="505">
        <f>LYTInputs!BB47</f>
        <v>36310</v>
      </c>
      <c r="E256" s="506">
        <v>36310</v>
      </c>
      <c r="F256" s="392" t="s">
        <v>1031</v>
      </c>
      <c r="G256" s="16" t="s">
        <v>851</v>
      </c>
      <c r="H256" s="513">
        <v>-0.2</v>
      </c>
      <c r="I256" s="513">
        <v>0.2</v>
      </c>
      <c r="J256" s="339" t="s">
        <v>1021</v>
      </c>
      <c r="K256" s="16" t="s">
        <v>1022</v>
      </c>
      <c r="L256" s="45"/>
      <c r="M256" s="504">
        <f t="shared" si="46"/>
        <v>29048</v>
      </c>
      <c r="N256" s="504">
        <f t="shared" si="47"/>
        <v>43572</v>
      </c>
      <c r="O256" s="507">
        <v>0.95</v>
      </c>
      <c r="P256" s="504">
        <f t="shared" si="43"/>
        <v>36310</v>
      </c>
      <c r="Q256" s="504">
        <f t="shared" si="44"/>
        <v>28665.78947368421</v>
      </c>
      <c r="R256" s="504">
        <f t="shared" si="45"/>
        <v>43954.210526315786</v>
      </c>
      <c r="S256" s="504">
        <f t="shared" si="48"/>
        <v>3705.1020408163267</v>
      </c>
      <c r="T256" s="504">
        <f t="shared" si="49"/>
        <v>36310</v>
      </c>
      <c r="U256" s="392" t="e">
        <f ca="1">_xll.RiskNormal($E256,$S256,_xll.RiskName($A256))</f>
        <v>#NAME?</v>
      </c>
      <c r="V256" s="45"/>
    </row>
    <row r="257" spans="1:23">
      <c r="A257" s="392" t="s">
        <v>1371</v>
      </c>
      <c r="B257" s="392" t="s">
        <v>1005</v>
      </c>
      <c r="C257" s="1041" t="s">
        <v>1372</v>
      </c>
      <c r="D257" s="505">
        <f>LYTInputs!BB48</f>
        <v>1270</v>
      </c>
      <c r="E257" s="506">
        <v>1270</v>
      </c>
      <c r="F257" s="392" t="s">
        <v>1031</v>
      </c>
      <c r="G257" s="16" t="s">
        <v>851</v>
      </c>
      <c r="H257" s="513">
        <v>-0.2</v>
      </c>
      <c r="I257" s="513">
        <v>0.2</v>
      </c>
      <c r="J257" s="339" t="s">
        <v>1021</v>
      </c>
      <c r="K257" s="16" t="s">
        <v>1022</v>
      </c>
      <c r="L257" s="45"/>
      <c r="M257" s="504">
        <f t="shared" si="46"/>
        <v>1016</v>
      </c>
      <c r="N257" s="504">
        <f t="shared" si="47"/>
        <v>1524</v>
      </c>
      <c r="O257" s="507">
        <v>0.95</v>
      </c>
      <c r="P257" s="504">
        <f t="shared" si="43"/>
        <v>1270</v>
      </c>
      <c r="Q257" s="504">
        <f t="shared" si="44"/>
        <v>1002.6315789473683</v>
      </c>
      <c r="R257" s="504">
        <f t="shared" si="45"/>
        <v>1537.3684210526317</v>
      </c>
      <c r="S257" s="504">
        <f t="shared" si="48"/>
        <v>129.59183673469389</v>
      </c>
      <c r="T257" s="504">
        <f t="shared" si="49"/>
        <v>1270</v>
      </c>
      <c r="U257" s="392" t="e">
        <f ca="1">_xll.RiskNormal($E257,$S257,_xll.RiskName($A257))</f>
        <v>#NAME?</v>
      </c>
      <c r="V257" s="45"/>
      <c r="W257" s="45"/>
    </row>
    <row r="258" spans="1:23">
      <c r="A258" s="392" t="s">
        <v>1373</v>
      </c>
      <c r="B258" s="392" t="s">
        <v>1005</v>
      </c>
      <c r="C258" s="1041" t="s">
        <v>1374</v>
      </c>
      <c r="D258" s="505">
        <f>LYTInputs!BB56</f>
        <v>311556874</v>
      </c>
      <c r="E258" s="506">
        <v>311556874</v>
      </c>
      <c r="F258" s="392" t="s">
        <v>1007</v>
      </c>
      <c r="G258" s="392" t="s">
        <v>851</v>
      </c>
      <c r="H258" s="514">
        <v>-1E-3</v>
      </c>
      <c r="I258" s="514">
        <v>1E-3</v>
      </c>
      <c r="J258" s="392" t="s">
        <v>1038</v>
      </c>
      <c r="K258" s="45"/>
      <c r="L258" s="45"/>
      <c r="M258" s="504">
        <f t="shared" si="46"/>
        <v>311245317.12599999</v>
      </c>
      <c r="N258" s="504">
        <f t="shared" si="47"/>
        <v>311868430.87400001</v>
      </c>
      <c r="O258" s="507">
        <v>0.95</v>
      </c>
      <c r="P258" s="504">
        <f t="shared" si="43"/>
        <v>311556874</v>
      </c>
      <c r="Q258" s="504">
        <f t="shared" si="44"/>
        <v>311228919.39578944</v>
      </c>
      <c r="R258" s="504">
        <f t="shared" si="45"/>
        <v>311884828.60421056</v>
      </c>
      <c r="S258" s="504">
        <f t="shared" si="48"/>
        <v>158957.5887755102</v>
      </c>
      <c r="T258" s="504">
        <f t="shared" si="49"/>
        <v>311556874</v>
      </c>
      <c r="U258" s="392" t="e">
        <f ca="1">_xll.RiskNormal($E258,$S258,_xll.RiskName($A258))</f>
        <v>#NAME?</v>
      </c>
      <c r="V258" s="45"/>
      <c r="W258" s="45"/>
    </row>
    <row r="259" spans="1:23">
      <c r="A259" s="392" t="s">
        <v>1375</v>
      </c>
      <c r="B259" s="392" t="s">
        <v>1005</v>
      </c>
      <c r="C259" s="1041" t="s">
        <v>1376</v>
      </c>
      <c r="D259" s="505">
        <f>LYTInputs!BB57</f>
        <v>1495947</v>
      </c>
      <c r="E259" s="506">
        <v>1495947</v>
      </c>
      <c r="F259" s="392" t="s">
        <v>1007</v>
      </c>
      <c r="G259" s="392" t="s">
        <v>851</v>
      </c>
      <c r="H259" s="499">
        <v>-0.05</v>
      </c>
      <c r="I259" s="499">
        <v>0.05</v>
      </c>
      <c r="J259" s="392" t="s">
        <v>902</v>
      </c>
      <c r="K259" s="16"/>
      <c r="L259" s="45"/>
      <c r="M259" s="504">
        <f t="shared" si="46"/>
        <v>1421149.65</v>
      </c>
      <c r="N259" s="504">
        <f t="shared" si="47"/>
        <v>1570744.35</v>
      </c>
      <c r="O259" s="507">
        <v>0.95</v>
      </c>
      <c r="P259" s="504">
        <f t="shared" si="43"/>
        <v>1495947</v>
      </c>
      <c r="Q259" s="504">
        <f t="shared" si="44"/>
        <v>1417212.9473684209</v>
      </c>
      <c r="R259" s="504">
        <f t="shared" si="45"/>
        <v>1574681.0526315791</v>
      </c>
      <c r="S259" s="504">
        <f t="shared" si="48"/>
        <v>38161.913265306124</v>
      </c>
      <c r="T259" s="504">
        <f t="shared" si="49"/>
        <v>1495947</v>
      </c>
      <c r="U259" s="392" t="e">
        <f ca="1">_xll.RiskNormal($E259,$S259,_xll.RiskName($A259))</f>
        <v>#NAME?</v>
      </c>
      <c r="V259" s="45"/>
      <c r="W259" s="45"/>
    </row>
    <row r="260" spans="1:23">
      <c r="A260" s="392" t="s">
        <v>1377</v>
      </c>
      <c r="B260" s="392" t="s">
        <v>1005</v>
      </c>
      <c r="C260" s="1041" t="s">
        <v>1378</v>
      </c>
      <c r="D260" s="505">
        <f>LYTInputs!BC15</f>
        <v>32128</v>
      </c>
      <c r="E260" s="506">
        <v>32128</v>
      </c>
      <c r="F260" s="393" t="s">
        <v>1020</v>
      </c>
      <c r="G260" s="16" t="s">
        <v>851</v>
      </c>
      <c r="H260" s="513">
        <v>-0.2</v>
      </c>
      <c r="I260" s="513">
        <v>0.2</v>
      </c>
      <c r="J260" s="339" t="s">
        <v>1021</v>
      </c>
      <c r="K260" s="16" t="s">
        <v>1022</v>
      </c>
      <c r="L260" s="45"/>
      <c r="M260" s="504">
        <f t="shared" si="46"/>
        <v>25702.400000000001</v>
      </c>
      <c r="N260" s="504">
        <f t="shared" si="47"/>
        <v>38553.599999999999</v>
      </c>
      <c r="O260" s="507">
        <v>0.95</v>
      </c>
      <c r="P260" s="504">
        <f t="shared" si="43"/>
        <v>32128</v>
      </c>
      <c r="Q260" s="504">
        <f t="shared" si="44"/>
        <v>25364.21052631579</v>
      </c>
      <c r="R260" s="504">
        <f t="shared" si="45"/>
        <v>38891.789473684206</v>
      </c>
      <c r="S260" s="504">
        <f t="shared" si="48"/>
        <v>3278.3673469387759</v>
      </c>
      <c r="T260" s="504">
        <f t="shared" si="49"/>
        <v>32128</v>
      </c>
      <c r="U260" s="392" t="e">
        <f ca="1">_xll.RiskNormal($E260,$S260,_xll.RiskName($A260))</f>
        <v>#NAME?</v>
      </c>
      <c r="V260" s="45"/>
      <c r="W260" s="45"/>
    </row>
    <row r="261" spans="1:23">
      <c r="A261" s="392" t="s">
        <v>1379</v>
      </c>
      <c r="B261" s="392" t="s">
        <v>1005</v>
      </c>
      <c r="C261" s="1041" t="s">
        <v>1380</v>
      </c>
      <c r="D261" s="505">
        <f>LYTInputs!BC16</f>
        <v>132270</v>
      </c>
      <c r="E261" s="506">
        <v>132270</v>
      </c>
      <c r="F261" s="393" t="s">
        <v>1020</v>
      </c>
      <c r="G261" s="16" t="s">
        <v>851</v>
      </c>
      <c r="H261" s="513">
        <v>-0.2</v>
      </c>
      <c r="I261" s="513">
        <v>0.2</v>
      </c>
      <c r="J261" s="339" t="s">
        <v>1021</v>
      </c>
      <c r="K261" s="16" t="s">
        <v>1022</v>
      </c>
      <c r="L261" s="45"/>
      <c r="M261" s="504">
        <f t="shared" si="46"/>
        <v>105816</v>
      </c>
      <c r="N261" s="504">
        <f t="shared" si="47"/>
        <v>158724</v>
      </c>
      <c r="O261" s="507">
        <v>0.95</v>
      </c>
      <c r="P261" s="504">
        <f t="shared" si="43"/>
        <v>132270</v>
      </c>
      <c r="Q261" s="504">
        <f t="shared" si="44"/>
        <v>104423.68421052632</v>
      </c>
      <c r="R261" s="504">
        <f t="shared" si="45"/>
        <v>160116.31578947368</v>
      </c>
      <c r="S261" s="504">
        <f t="shared" si="48"/>
        <v>13496.938775510205</v>
      </c>
      <c r="T261" s="504">
        <f t="shared" si="49"/>
        <v>132270</v>
      </c>
      <c r="U261" s="392" t="e">
        <f ca="1">_xll.RiskNormal($E261,$S261,_xll.RiskName($A261))</f>
        <v>#NAME?</v>
      </c>
      <c r="V261" s="45"/>
      <c r="W261" s="45"/>
    </row>
    <row r="262" spans="1:23">
      <c r="A262" s="392" t="s">
        <v>1381</v>
      </c>
      <c r="B262" s="392" t="s">
        <v>1005</v>
      </c>
      <c r="C262" s="1041" t="s">
        <v>1382</v>
      </c>
      <c r="D262" s="505">
        <f>LYTInputs!BC26</f>
        <v>33960</v>
      </c>
      <c r="E262" s="506">
        <v>33960</v>
      </c>
      <c r="F262" s="393" t="s">
        <v>1020</v>
      </c>
      <c r="G262" s="16" t="s">
        <v>851</v>
      </c>
      <c r="H262" s="513">
        <v>-0.2</v>
      </c>
      <c r="I262" s="513">
        <v>0.2</v>
      </c>
      <c r="J262" s="339" t="s">
        <v>1021</v>
      </c>
      <c r="K262" s="16" t="s">
        <v>1022</v>
      </c>
      <c r="L262" s="45"/>
      <c r="M262" s="504">
        <f t="shared" si="46"/>
        <v>27168</v>
      </c>
      <c r="N262" s="504">
        <f t="shared" si="47"/>
        <v>40752</v>
      </c>
      <c r="O262" s="507">
        <v>0.95</v>
      </c>
      <c r="P262" s="504">
        <f t="shared" si="43"/>
        <v>33960</v>
      </c>
      <c r="Q262" s="504">
        <f t="shared" si="44"/>
        <v>26810.526315789473</v>
      </c>
      <c r="R262" s="504">
        <f t="shared" si="45"/>
        <v>41109.473684210527</v>
      </c>
      <c r="S262" s="504">
        <f t="shared" si="48"/>
        <v>3465.3061224489797</v>
      </c>
      <c r="T262" s="504">
        <f t="shared" si="49"/>
        <v>33960</v>
      </c>
      <c r="U262" s="392" t="e">
        <f ca="1">_xll.RiskNormal($E262,$S262,_xll.RiskName($A262))</f>
        <v>#NAME?</v>
      </c>
      <c r="V262" s="45"/>
      <c r="W262" s="45"/>
    </row>
    <row r="263" spans="1:23">
      <c r="A263" s="392" t="s">
        <v>1383</v>
      </c>
      <c r="B263" s="392" t="s">
        <v>1005</v>
      </c>
      <c r="C263" s="1041" t="s">
        <v>1384</v>
      </c>
      <c r="D263" s="505">
        <f>LYTInputs!BC27</f>
        <v>19590</v>
      </c>
      <c r="E263" s="506">
        <v>19590</v>
      </c>
      <c r="F263" s="393" t="s">
        <v>1020</v>
      </c>
      <c r="G263" s="16" t="s">
        <v>851</v>
      </c>
      <c r="H263" s="513">
        <v>-0.2</v>
      </c>
      <c r="I263" s="513">
        <v>0.2</v>
      </c>
      <c r="J263" s="339" t="s">
        <v>1021</v>
      </c>
      <c r="K263" s="16" t="s">
        <v>1022</v>
      </c>
      <c r="L263" s="45"/>
      <c r="M263" s="504">
        <f t="shared" si="46"/>
        <v>15672</v>
      </c>
      <c r="N263" s="504">
        <f t="shared" si="47"/>
        <v>23508</v>
      </c>
      <c r="O263" s="507">
        <v>0.95</v>
      </c>
      <c r="P263" s="504">
        <f t="shared" si="43"/>
        <v>19590</v>
      </c>
      <c r="Q263" s="504">
        <f t="shared" si="44"/>
        <v>15465.78947368421</v>
      </c>
      <c r="R263" s="504">
        <f t="shared" si="45"/>
        <v>23714.21052631579</v>
      </c>
      <c r="S263" s="504">
        <f t="shared" si="48"/>
        <v>1998.9795918367347</v>
      </c>
      <c r="T263" s="504">
        <f t="shared" si="49"/>
        <v>19590</v>
      </c>
      <c r="U263" s="392" t="e">
        <f ca="1">_xll.RiskNormal($E263,$S263,_xll.RiskName($A263))</f>
        <v>#NAME?</v>
      </c>
      <c r="V263" s="45"/>
      <c r="W263" s="45"/>
    </row>
    <row r="264" spans="1:23">
      <c r="A264" s="392" t="s">
        <v>1385</v>
      </c>
      <c r="B264" s="392" t="s">
        <v>1005</v>
      </c>
      <c r="C264" s="1041" t="s">
        <v>1386</v>
      </c>
      <c r="D264" s="505">
        <f>LYTInputs!BC47</f>
        <v>36430</v>
      </c>
      <c r="E264" s="506">
        <v>36430</v>
      </c>
      <c r="F264" s="392" t="s">
        <v>1031</v>
      </c>
      <c r="G264" s="16" t="s">
        <v>851</v>
      </c>
      <c r="H264" s="513">
        <v>-0.2</v>
      </c>
      <c r="I264" s="513">
        <v>0.2</v>
      </c>
      <c r="J264" s="339" t="s">
        <v>1021</v>
      </c>
      <c r="K264" s="16" t="s">
        <v>1022</v>
      </c>
      <c r="L264" s="45"/>
      <c r="M264" s="504">
        <f t="shared" si="46"/>
        <v>29144</v>
      </c>
      <c r="N264" s="504">
        <f t="shared" si="47"/>
        <v>43716</v>
      </c>
      <c r="O264" s="507">
        <v>0.95</v>
      </c>
      <c r="P264" s="504">
        <f t="shared" si="43"/>
        <v>36430</v>
      </c>
      <c r="Q264" s="504">
        <f t="shared" si="44"/>
        <v>28760.526315789473</v>
      </c>
      <c r="R264" s="504">
        <f t="shared" si="45"/>
        <v>44099.473684210527</v>
      </c>
      <c r="S264" s="504">
        <f t="shared" si="48"/>
        <v>3717.3469387755104</v>
      </c>
      <c r="T264" s="504">
        <f t="shared" si="49"/>
        <v>36430</v>
      </c>
      <c r="U264" s="392" t="e">
        <f ca="1">_xll.RiskNormal($E264,$S264,_xll.RiskName($A264))</f>
        <v>#NAME?</v>
      </c>
      <c r="V264" s="45"/>
      <c r="W264" s="45"/>
    </row>
    <row r="265" spans="1:23">
      <c r="A265" s="392" t="s">
        <v>1387</v>
      </c>
      <c r="B265" s="392" t="s">
        <v>1005</v>
      </c>
      <c r="C265" s="1041" t="s">
        <v>1388</v>
      </c>
      <c r="D265" s="505">
        <f>LYTInputs!BC48</f>
        <v>1740</v>
      </c>
      <c r="E265" s="506">
        <v>1740</v>
      </c>
      <c r="F265" s="392" t="s">
        <v>1031</v>
      </c>
      <c r="G265" s="16" t="s">
        <v>851</v>
      </c>
      <c r="H265" s="513">
        <v>-0.2</v>
      </c>
      <c r="I265" s="513">
        <v>0.2</v>
      </c>
      <c r="J265" s="339" t="s">
        <v>1021</v>
      </c>
      <c r="K265" s="16" t="s">
        <v>1022</v>
      </c>
      <c r="L265" s="45"/>
      <c r="M265" s="504">
        <f t="shared" si="46"/>
        <v>1392</v>
      </c>
      <c r="N265" s="504">
        <f t="shared" si="47"/>
        <v>2088</v>
      </c>
      <c r="O265" s="507">
        <v>0.95</v>
      </c>
      <c r="P265" s="504">
        <f t="shared" si="43"/>
        <v>1740</v>
      </c>
      <c r="Q265" s="504">
        <f t="shared" si="44"/>
        <v>1373.6842105263158</v>
      </c>
      <c r="R265" s="504">
        <f t="shared" si="45"/>
        <v>2106.3157894736842</v>
      </c>
      <c r="S265" s="504">
        <f t="shared" si="48"/>
        <v>177.55102040816328</v>
      </c>
      <c r="T265" s="504">
        <f t="shared" si="49"/>
        <v>1740</v>
      </c>
      <c r="U265" s="392" t="e">
        <f ca="1">_xll.RiskNormal($E265,$S265,_xll.RiskName($A265))</f>
        <v>#NAME?</v>
      </c>
      <c r="V265" s="45"/>
      <c r="W265" s="45"/>
    </row>
    <row r="266" spans="1:23">
      <c r="A266" s="392" t="s">
        <v>1389</v>
      </c>
      <c r="B266" s="392" t="s">
        <v>1005</v>
      </c>
      <c r="C266" s="1041" t="s">
        <v>1390</v>
      </c>
      <c r="D266" s="505">
        <f>LYTInputs!BC56</f>
        <v>313830990</v>
      </c>
      <c r="E266" s="506">
        <v>313830990</v>
      </c>
      <c r="F266" s="392" t="s">
        <v>1007</v>
      </c>
      <c r="G266" s="392" t="s">
        <v>851</v>
      </c>
      <c r="H266" s="514">
        <v>-1E-3</v>
      </c>
      <c r="I266" s="514">
        <v>1E-3</v>
      </c>
      <c r="J266" s="392" t="s">
        <v>1038</v>
      </c>
      <c r="K266" s="45"/>
      <c r="L266" s="45"/>
      <c r="M266" s="504">
        <f t="shared" si="46"/>
        <v>313517159.00999999</v>
      </c>
      <c r="N266" s="504">
        <f t="shared" si="47"/>
        <v>314144820.99000001</v>
      </c>
      <c r="O266" s="507">
        <v>0.95</v>
      </c>
      <c r="P266" s="504">
        <f t="shared" si="43"/>
        <v>313830990</v>
      </c>
      <c r="Q266" s="504">
        <f t="shared" si="44"/>
        <v>313500641.58947366</v>
      </c>
      <c r="R266" s="504">
        <f t="shared" si="45"/>
        <v>314161338.41052634</v>
      </c>
      <c r="S266" s="504">
        <f t="shared" si="48"/>
        <v>160117.85204081633</v>
      </c>
      <c r="T266" s="504">
        <f t="shared" si="49"/>
        <v>313830990</v>
      </c>
      <c r="U266" s="392" t="e">
        <f ca="1">_xll.RiskNormal($E266,$S266,_xll.RiskName($A266))</f>
        <v>#NAME?</v>
      </c>
      <c r="V266" s="45"/>
      <c r="W266" s="45"/>
    </row>
    <row r="267" spans="1:23">
      <c r="A267" s="392" t="s">
        <v>1391</v>
      </c>
      <c r="B267" s="392" t="s">
        <v>1005</v>
      </c>
      <c r="C267" s="1041" t="s">
        <v>1392</v>
      </c>
      <c r="D267" s="505">
        <f>LYTInputs!BC57</f>
        <v>1529466</v>
      </c>
      <c r="E267" s="506">
        <v>1529466</v>
      </c>
      <c r="F267" s="392" t="s">
        <v>1007</v>
      </c>
      <c r="G267" s="392" t="s">
        <v>851</v>
      </c>
      <c r="H267" s="499">
        <v>-0.05</v>
      </c>
      <c r="I267" s="499">
        <v>0.05</v>
      </c>
      <c r="J267" s="392" t="s">
        <v>902</v>
      </c>
      <c r="K267" s="16"/>
      <c r="L267" s="45"/>
      <c r="M267" s="504">
        <f t="shared" si="46"/>
        <v>1452992.7</v>
      </c>
      <c r="N267" s="504">
        <f t="shared" si="47"/>
        <v>1605939.3</v>
      </c>
      <c r="O267" s="507">
        <v>0.95</v>
      </c>
      <c r="P267" s="504">
        <f t="shared" si="43"/>
        <v>1529466</v>
      </c>
      <c r="Q267" s="504">
        <f t="shared" si="44"/>
        <v>1448967.789473684</v>
      </c>
      <c r="R267" s="504">
        <f t="shared" si="45"/>
        <v>1609964.210526316</v>
      </c>
      <c r="S267" s="504">
        <f t="shared" si="48"/>
        <v>39016.989795918373</v>
      </c>
      <c r="T267" s="504">
        <f t="shared" si="49"/>
        <v>1529466</v>
      </c>
      <c r="U267" s="392" t="e">
        <f ca="1">_xll.RiskNormal($E267,$S267,_xll.RiskName($A267))</f>
        <v>#NAME?</v>
      </c>
      <c r="V267" s="45"/>
      <c r="W267" s="45"/>
    </row>
    <row r="268" spans="1:23">
      <c r="A268" s="392" t="s">
        <v>1393</v>
      </c>
      <c r="B268" s="392" t="s">
        <v>1005</v>
      </c>
      <c r="C268" s="1041" t="s">
        <v>1394</v>
      </c>
      <c r="D268" s="505">
        <f>LYTInputs!BD15</f>
        <v>32780.19</v>
      </c>
      <c r="E268" s="506">
        <v>32780.19</v>
      </c>
      <c r="F268" s="393" t="s">
        <v>1020</v>
      </c>
      <c r="G268" s="16" t="s">
        <v>851</v>
      </c>
      <c r="H268" s="513">
        <v>-0.2</v>
      </c>
      <c r="I268" s="513">
        <v>0.2</v>
      </c>
      <c r="J268" s="339" t="s">
        <v>1021</v>
      </c>
      <c r="K268" s="16" t="s">
        <v>1022</v>
      </c>
      <c r="L268" s="45"/>
      <c r="M268" s="504">
        <f t="shared" si="46"/>
        <v>26224.152000000002</v>
      </c>
      <c r="N268" s="504">
        <f t="shared" si="47"/>
        <v>39336.228000000003</v>
      </c>
      <c r="O268" s="507">
        <v>0.95</v>
      </c>
      <c r="P268" s="504">
        <f t="shared" si="43"/>
        <v>32780.19</v>
      </c>
      <c r="Q268" s="504">
        <f t="shared" si="44"/>
        <v>25879.097368421055</v>
      </c>
      <c r="R268" s="504">
        <f t="shared" si="45"/>
        <v>39681.28263157895</v>
      </c>
      <c r="S268" s="504">
        <f t="shared" si="48"/>
        <v>3344.9173469387756</v>
      </c>
      <c r="T268" s="504">
        <f t="shared" si="49"/>
        <v>32780.19</v>
      </c>
      <c r="U268" s="392" t="e">
        <f ca="1">_xll.RiskNormal($E268,$S268,_xll.RiskName($A268))</f>
        <v>#NAME?</v>
      </c>
      <c r="V268" s="45"/>
      <c r="W268" s="45"/>
    </row>
    <row r="269" spans="1:23">
      <c r="A269" s="392" t="s">
        <v>1395</v>
      </c>
      <c r="B269" s="392" t="s">
        <v>1005</v>
      </c>
      <c r="C269" s="1041" t="s">
        <v>1396</v>
      </c>
      <c r="D269" s="505">
        <f>LYTInputs!BD16</f>
        <v>134270</v>
      </c>
      <c r="E269" s="506">
        <v>134270</v>
      </c>
      <c r="F269" s="393" t="s">
        <v>1020</v>
      </c>
      <c r="G269" s="16" t="s">
        <v>851</v>
      </c>
      <c r="H269" s="513">
        <v>-0.2</v>
      </c>
      <c r="I269" s="513">
        <v>0.2</v>
      </c>
      <c r="J269" s="339" t="s">
        <v>1021</v>
      </c>
      <c r="K269" s="16" t="s">
        <v>1022</v>
      </c>
      <c r="L269" s="45"/>
      <c r="M269" s="504">
        <f t="shared" si="46"/>
        <v>107416</v>
      </c>
      <c r="N269" s="504">
        <f t="shared" si="47"/>
        <v>161124</v>
      </c>
      <c r="O269" s="507">
        <v>0.95</v>
      </c>
      <c r="P269" s="504">
        <f t="shared" si="43"/>
        <v>134270</v>
      </c>
      <c r="Q269" s="504">
        <f t="shared" si="44"/>
        <v>106002.63157894736</v>
      </c>
      <c r="R269" s="504">
        <f t="shared" si="45"/>
        <v>162537.36842105264</v>
      </c>
      <c r="S269" s="504">
        <f t="shared" si="48"/>
        <v>13701.020408163266</v>
      </c>
      <c r="T269" s="504">
        <f t="shared" si="49"/>
        <v>134270</v>
      </c>
      <c r="U269" s="392" t="e">
        <f ca="1">_xll.RiskNormal($E269,$S269,_xll.RiskName($A269))</f>
        <v>#NAME?</v>
      </c>
      <c r="V269" s="45"/>
      <c r="W269" s="45"/>
    </row>
    <row r="270" spans="1:23">
      <c r="A270" s="392" t="s">
        <v>1397</v>
      </c>
      <c r="B270" s="392" t="s">
        <v>1005</v>
      </c>
      <c r="C270" s="1041" t="s">
        <v>1398</v>
      </c>
      <c r="D270" s="505">
        <f>LYTInputs!BD26</f>
        <v>34200</v>
      </c>
      <c r="E270" s="506">
        <v>34200</v>
      </c>
      <c r="F270" s="393" t="s">
        <v>1020</v>
      </c>
      <c r="G270" s="16" t="s">
        <v>851</v>
      </c>
      <c r="H270" s="513">
        <v>-0.2</v>
      </c>
      <c r="I270" s="513">
        <v>0.2</v>
      </c>
      <c r="J270" s="339" t="s">
        <v>1021</v>
      </c>
      <c r="K270" s="16" t="s">
        <v>1022</v>
      </c>
      <c r="L270" s="45"/>
      <c r="M270" s="504">
        <f t="shared" si="46"/>
        <v>27360</v>
      </c>
      <c r="N270" s="504">
        <f t="shared" si="47"/>
        <v>41040</v>
      </c>
      <c r="O270" s="507">
        <v>0.95</v>
      </c>
      <c r="P270" s="504">
        <f t="shared" si="43"/>
        <v>34200</v>
      </c>
      <c r="Q270" s="504">
        <f t="shared" si="44"/>
        <v>27000</v>
      </c>
      <c r="R270" s="504">
        <f t="shared" si="45"/>
        <v>41400</v>
      </c>
      <c r="S270" s="504">
        <f t="shared" si="48"/>
        <v>3489.795918367347</v>
      </c>
      <c r="T270" s="504">
        <f t="shared" si="49"/>
        <v>34200</v>
      </c>
      <c r="U270" s="392" t="e">
        <f ca="1">_xll.RiskNormal($E270,$S270,_xll.RiskName($A270))</f>
        <v>#NAME?</v>
      </c>
      <c r="V270" s="45"/>
      <c r="W270" s="45"/>
    </row>
    <row r="271" spans="1:23">
      <c r="A271" s="392" t="s">
        <v>1399</v>
      </c>
      <c r="B271" s="392" t="s">
        <v>1005</v>
      </c>
      <c r="C271" s="1041" t="s">
        <v>1400</v>
      </c>
      <c r="D271" s="505">
        <f>LYTInputs!BD27</f>
        <v>20600</v>
      </c>
      <c r="E271" s="506">
        <v>20600</v>
      </c>
      <c r="F271" s="393" t="s">
        <v>1020</v>
      </c>
      <c r="G271" s="16" t="s">
        <v>851</v>
      </c>
      <c r="H271" s="513">
        <v>-0.2</v>
      </c>
      <c r="I271" s="513">
        <v>0.2</v>
      </c>
      <c r="J271" s="339" t="s">
        <v>1021</v>
      </c>
      <c r="K271" s="16" t="s">
        <v>1022</v>
      </c>
      <c r="L271" s="45"/>
      <c r="M271" s="504">
        <f t="shared" si="46"/>
        <v>16480</v>
      </c>
      <c r="N271" s="504">
        <f t="shared" si="47"/>
        <v>24720</v>
      </c>
      <c r="O271" s="507">
        <v>0.95</v>
      </c>
      <c r="P271" s="504">
        <f t="shared" si="43"/>
        <v>20600</v>
      </c>
      <c r="Q271" s="504">
        <f t="shared" si="44"/>
        <v>16263.157894736842</v>
      </c>
      <c r="R271" s="504">
        <f t="shared" si="45"/>
        <v>24936.84210526316</v>
      </c>
      <c r="S271" s="504">
        <f t="shared" si="48"/>
        <v>2102.0408163265306</v>
      </c>
      <c r="T271" s="504">
        <f t="shared" si="49"/>
        <v>20600</v>
      </c>
      <c r="U271" s="392" t="e">
        <f ca="1">_xll.RiskNormal($E271,$S271,_xll.RiskName($A271))</f>
        <v>#NAME?</v>
      </c>
      <c r="V271" s="45"/>
      <c r="W271" s="45"/>
    </row>
    <row r="272" spans="1:23">
      <c r="A272" s="392" t="s">
        <v>1401</v>
      </c>
      <c r="B272" s="392" t="s">
        <v>1005</v>
      </c>
      <c r="C272" s="1041" t="s">
        <v>1402</v>
      </c>
      <c r="D272" s="505">
        <f>LYTInputs!BD47</f>
        <v>37060</v>
      </c>
      <c r="E272" s="506">
        <v>37060</v>
      </c>
      <c r="F272" s="392" t="s">
        <v>1031</v>
      </c>
      <c r="G272" s="16" t="s">
        <v>851</v>
      </c>
      <c r="H272" s="513">
        <v>-0.2</v>
      </c>
      <c r="I272" s="513">
        <v>0.2</v>
      </c>
      <c r="J272" s="339" t="s">
        <v>1021</v>
      </c>
      <c r="K272" s="16" t="s">
        <v>1022</v>
      </c>
      <c r="L272" s="45"/>
      <c r="M272" s="504">
        <f t="shared" si="46"/>
        <v>29648</v>
      </c>
      <c r="N272" s="504">
        <f t="shared" si="47"/>
        <v>44472</v>
      </c>
      <c r="O272" s="507">
        <v>0.95</v>
      </c>
      <c r="P272" s="504">
        <f t="shared" si="43"/>
        <v>37060</v>
      </c>
      <c r="Q272" s="504">
        <f t="shared" si="44"/>
        <v>29257.894736842107</v>
      </c>
      <c r="R272" s="504">
        <f t="shared" si="45"/>
        <v>44862.105263157893</v>
      </c>
      <c r="S272" s="504">
        <f t="shared" si="48"/>
        <v>3781.6326530612246</v>
      </c>
      <c r="T272" s="504">
        <f t="shared" si="49"/>
        <v>37060</v>
      </c>
      <c r="U272" s="392" t="e">
        <f ca="1">_xll.RiskNormal($E272,$S272,_xll.RiskName($A272))</f>
        <v>#NAME?</v>
      </c>
      <c r="V272" s="45"/>
      <c r="W272" s="45"/>
    </row>
    <row r="273" spans="1:23">
      <c r="A273" s="392" t="s">
        <v>1403</v>
      </c>
      <c r="B273" s="392" t="s">
        <v>1005</v>
      </c>
      <c r="C273" s="1041" t="s">
        <v>1404</v>
      </c>
      <c r="D273" s="505">
        <f>LYTInputs!BD48</f>
        <v>1840</v>
      </c>
      <c r="E273" s="506">
        <v>1840</v>
      </c>
      <c r="F273" s="392" t="s">
        <v>1031</v>
      </c>
      <c r="G273" s="16" t="s">
        <v>851</v>
      </c>
      <c r="H273" s="513">
        <v>-0.2</v>
      </c>
      <c r="I273" s="513">
        <v>0.2</v>
      </c>
      <c r="J273" s="339" t="s">
        <v>1021</v>
      </c>
      <c r="K273" s="16" t="s">
        <v>1022</v>
      </c>
      <c r="L273" s="45"/>
      <c r="M273" s="504">
        <f t="shared" si="46"/>
        <v>1472</v>
      </c>
      <c r="N273" s="504">
        <f t="shared" si="47"/>
        <v>2208</v>
      </c>
      <c r="O273" s="507">
        <v>0.95</v>
      </c>
      <c r="P273" s="504">
        <f t="shared" si="43"/>
        <v>1840</v>
      </c>
      <c r="Q273" s="504">
        <f t="shared" si="44"/>
        <v>1452.6315789473683</v>
      </c>
      <c r="R273" s="504">
        <f t="shared" si="45"/>
        <v>2227.3684210526317</v>
      </c>
      <c r="S273" s="504">
        <f t="shared" si="48"/>
        <v>187.75510204081633</v>
      </c>
      <c r="T273" s="504">
        <f t="shared" si="49"/>
        <v>1840</v>
      </c>
      <c r="U273" s="392" t="e">
        <f ca="1">_xll.RiskNormal($E273,$S273,_xll.RiskName($A273))</f>
        <v>#NAME?</v>
      </c>
      <c r="V273" s="45"/>
      <c r="W273" s="45"/>
    </row>
    <row r="274" spans="1:23">
      <c r="A274" s="392" t="s">
        <v>1405</v>
      </c>
      <c r="B274" s="392" t="s">
        <v>1005</v>
      </c>
      <c r="C274" s="1041" t="s">
        <v>1406</v>
      </c>
      <c r="D274" s="505">
        <f>LYTInputs!BD56</f>
        <v>315993715</v>
      </c>
      <c r="E274" s="506">
        <v>315993715</v>
      </c>
      <c r="F274" s="392" t="s">
        <v>1007</v>
      </c>
      <c r="G274" s="392" t="s">
        <v>851</v>
      </c>
      <c r="H274" s="514">
        <v>-1E-3</v>
      </c>
      <c r="I274" s="514">
        <v>1E-3</v>
      </c>
      <c r="J274" s="392" t="s">
        <v>1038</v>
      </c>
      <c r="K274" s="45"/>
      <c r="L274" s="45"/>
      <c r="M274" s="504">
        <f t="shared" si="46"/>
        <v>315677721.28500003</v>
      </c>
      <c r="N274" s="504">
        <f t="shared" si="47"/>
        <v>316309708.71499997</v>
      </c>
      <c r="O274" s="507">
        <v>0.95</v>
      </c>
      <c r="P274" s="504">
        <f t="shared" si="43"/>
        <v>315993715</v>
      </c>
      <c r="Q274" s="504">
        <f t="shared" si="44"/>
        <v>315661090.03684211</v>
      </c>
      <c r="R274" s="504">
        <f t="shared" si="45"/>
        <v>316326339.96315789</v>
      </c>
      <c r="S274" s="504">
        <f t="shared" si="48"/>
        <v>161221.28316326533</v>
      </c>
      <c r="T274" s="504">
        <f t="shared" si="49"/>
        <v>315993715</v>
      </c>
      <c r="U274" s="392" t="e">
        <f ca="1">_xll.RiskNormal($E274,$S274,_xll.RiskName($A274))</f>
        <v>#NAME?</v>
      </c>
      <c r="V274" s="45"/>
      <c r="W274" s="45"/>
    </row>
    <row r="275" spans="1:23">
      <c r="A275" s="392" t="s">
        <v>1407</v>
      </c>
      <c r="B275" s="392" t="s">
        <v>1005</v>
      </c>
      <c r="C275" s="1041" t="s">
        <v>1408</v>
      </c>
      <c r="D275" s="505">
        <f>LYTInputs!BD57</f>
        <v>1556369</v>
      </c>
      <c r="E275" s="506">
        <v>1556369</v>
      </c>
      <c r="F275" s="392" t="s">
        <v>1007</v>
      </c>
      <c r="G275" s="392" t="s">
        <v>851</v>
      </c>
      <c r="H275" s="499">
        <v>-0.05</v>
      </c>
      <c r="I275" s="499">
        <v>0.05</v>
      </c>
      <c r="J275" s="392" t="s">
        <v>902</v>
      </c>
      <c r="K275" s="16"/>
      <c r="L275" s="45"/>
      <c r="M275" s="504">
        <f t="shared" si="46"/>
        <v>1478550.55</v>
      </c>
      <c r="N275" s="504">
        <f t="shared" si="47"/>
        <v>1634187.45</v>
      </c>
      <c r="O275" s="507">
        <v>0.95</v>
      </c>
      <c r="P275" s="504">
        <f t="shared" si="43"/>
        <v>1556369</v>
      </c>
      <c r="Q275" s="504">
        <f t="shared" si="44"/>
        <v>1474454.8421052631</v>
      </c>
      <c r="R275" s="504">
        <f t="shared" si="45"/>
        <v>1638283.1578947369</v>
      </c>
      <c r="S275" s="504">
        <f t="shared" si="48"/>
        <v>39703.290816326531</v>
      </c>
      <c r="T275" s="504">
        <f t="shared" si="49"/>
        <v>1556369</v>
      </c>
      <c r="U275" s="392" t="e">
        <f ca="1">_xll.RiskNormal($E275,$S275,_xll.RiskName($A275))</f>
        <v>#NAME?</v>
      </c>
      <c r="V275" s="45"/>
      <c r="W275" s="45"/>
    </row>
    <row r="276" spans="1:23">
      <c r="A276" s="392" t="s">
        <v>1409</v>
      </c>
      <c r="B276" s="392" t="s">
        <v>1005</v>
      </c>
      <c r="C276" s="1041" t="s">
        <v>1410</v>
      </c>
      <c r="D276" s="505">
        <f>LYTInputs!BE15</f>
        <v>33210</v>
      </c>
      <c r="E276" s="506">
        <v>33210</v>
      </c>
      <c r="F276" s="393" t="s">
        <v>1020</v>
      </c>
      <c r="G276" s="16" t="s">
        <v>851</v>
      </c>
      <c r="H276" s="513">
        <v>-0.2</v>
      </c>
      <c r="I276" s="513">
        <v>0.2</v>
      </c>
      <c r="J276" s="339" t="s">
        <v>1021</v>
      </c>
      <c r="K276" s="16" t="s">
        <v>1022</v>
      </c>
      <c r="L276" s="45"/>
      <c r="M276" s="504">
        <f t="shared" si="46"/>
        <v>26568</v>
      </c>
      <c r="N276" s="504">
        <f t="shared" si="47"/>
        <v>39852</v>
      </c>
      <c r="O276" s="507">
        <v>0.95</v>
      </c>
      <c r="P276" s="504">
        <f t="shared" si="43"/>
        <v>33210</v>
      </c>
      <c r="Q276" s="504">
        <f t="shared" si="44"/>
        <v>26218.42105263158</v>
      </c>
      <c r="R276" s="504">
        <f t="shared" si="45"/>
        <v>40201.57894736842</v>
      </c>
      <c r="S276" s="504">
        <f t="shared" si="48"/>
        <v>3388.7755102040819</v>
      </c>
      <c r="T276" s="504">
        <f t="shared" si="49"/>
        <v>33210</v>
      </c>
      <c r="U276" s="392" t="e">
        <f ca="1">_xll.RiskNormal($E276,$S276,_xll.RiskName($A276))</f>
        <v>#NAME?</v>
      </c>
      <c r="V276" s="45"/>
      <c r="W276" s="45"/>
    </row>
    <row r="277" spans="1:23">
      <c r="A277" s="392" t="s">
        <v>1411</v>
      </c>
      <c r="B277" s="392" t="s">
        <v>1005</v>
      </c>
      <c r="C277" s="1041" t="s">
        <v>1412</v>
      </c>
      <c r="D277" s="505">
        <f>LYTInputs!BE16</f>
        <v>136170</v>
      </c>
      <c r="E277" s="506">
        <v>136170</v>
      </c>
      <c r="F277" s="393" t="s">
        <v>1020</v>
      </c>
      <c r="G277" s="16" t="s">
        <v>851</v>
      </c>
      <c r="H277" s="513">
        <v>-0.2</v>
      </c>
      <c r="I277" s="513">
        <v>0.2</v>
      </c>
      <c r="J277" s="339" t="s">
        <v>1021</v>
      </c>
      <c r="K277" s="16" t="s">
        <v>1022</v>
      </c>
      <c r="L277" s="45"/>
      <c r="M277" s="504">
        <f t="shared" si="46"/>
        <v>108936</v>
      </c>
      <c r="N277" s="504">
        <f t="shared" si="47"/>
        <v>163404</v>
      </c>
      <c r="O277" s="507">
        <v>0.95</v>
      </c>
      <c r="P277" s="504">
        <f t="shared" si="43"/>
        <v>136170</v>
      </c>
      <c r="Q277" s="504">
        <f t="shared" si="44"/>
        <v>107502.63157894736</v>
      </c>
      <c r="R277" s="504">
        <f t="shared" si="45"/>
        <v>164837.36842105264</v>
      </c>
      <c r="S277" s="504">
        <f t="shared" si="48"/>
        <v>13894.897959183674</v>
      </c>
      <c r="T277" s="504">
        <f t="shared" si="49"/>
        <v>136170</v>
      </c>
      <c r="U277" s="392" t="e">
        <f ca="1">_xll.RiskNormal($E277,$S277,_xll.RiskName($A277))</f>
        <v>#NAME?</v>
      </c>
      <c r="V277" s="45"/>
      <c r="W277" s="45"/>
    </row>
    <row r="278" spans="1:23">
      <c r="A278" s="392" t="s">
        <v>1413</v>
      </c>
      <c r="B278" s="392" t="s">
        <v>1005</v>
      </c>
      <c r="C278" s="1041" t="s">
        <v>1414</v>
      </c>
      <c r="D278" s="505">
        <f>LYTInputs!BE26</f>
        <v>34500</v>
      </c>
      <c r="E278" s="506">
        <v>34500</v>
      </c>
      <c r="F278" s="393" t="s">
        <v>1020</v>
      </c>
      <c r="G278" s="16" t="s">
        <v>851</v>
      </c>
      <c r="H278" s="513">
        <v>-0.2</v>
      </c>
      <c r="I278" s="513">
        <v>0.2</v>
      </c>
      <c r="J278" s="339" t="s">
        <v>1021</v>
      </c>
      <c r="K278" s="16" t="s">
        <v>1022</v>
      </c>
      <c r="L278" s="45"/>
      <c r="M278" s="504">
        <f t="shared" si="46"/>
        <v>27600</v>
      </c>
      <c r="N278" s="504">
        <f t="shared" si="47"/>
        <v>41400</v>
      </c>
      <c r="O278" s="507">
        <v>0.95</v>
      </c>
      <c r="P278" s="504">
        <f t="shared" si="43"/>
        <v>34500</v>
      </c>
      <c r="Q278" s="504">
        <f t="shared" si="44"/>
        <v>27236.842105263157</v>
      </c>
      <c r="R278" s="504">
        <f t="shared" si="45"/>
        <v>41763.15789473684</v>
      </c>
      <c r="S278" s="504">
        <f t="shared" si="48"/>
        <v>3520.408163265306</v>
      </c>
      <c r="T278" s="504">
        <f t="shared" si="49"/>
        <v>34500</v>
      </c>
      <c r="U278" s="392" t="e">
        <f ca="1">_xll.RiskNormal($E278,$S278,_xll.RiskName($A278))</f>
        <v>#NAME?</v>
      </c>
      <c r="V278" s="45"/>
      <c r="W278" s="45"/>
    </row>
    <row r="279" spans="1:23">
      <c r="A279" s="392" t="s">
        <v>1415</v>
      </c>
      <c r="B279" s="392" t="s">
        <v>1005</v>
      </c>
      <c r="C279" s="1041" t="s">
        <v>1416</v>
      </c>
      <c r="D279" s="505">
        <f>LYTInputs!BE27</f>
        <v>21080</v>
      </c>
      <c r="E279" s="506">
        <v>21080</v>
      </c>
      <c r="F279" s="393" t="s">
        <v>1020</v>
      </c>
      <c r="G279" s="16" t="s">
        <v>851</v>
      </c>
      <c r="H279" s="513">
        <v>-0.2</v>
      </c>
      <c r="I279" s="513">
        <v>0.2</v>
      </c>
      <c r="J279" s="339" t="s">
        <v>1021</v>
      </c>
      <c r="K279" s="16" t="s">
        <v>1022</v>
      </c>
      <c r="L279" s="45"/>
      <c r="M279" s="504">
        <f t="shared" si="46"/>
        <v>16864</v>
      </c>
      <c r="N279" s="504">
        <f t="shared" si="47"/>
        <v>25296</v>
      </c>
      <c r="O279" s="507">
        <v>0.95</v>
      </c>
      <c r="P279" s="504">
        <f t="shared" si="43"/>
        <v>21080</v>
      </c>
      <c r="Q279" s="504">
        <f t="shared" si="44"/>
        <v>16642.105263157893</v>
      </c>
      <c r="R279" s="504">
        <f t="shared" si="45"/>
        <v>25517.894736842107</v>
      </c>
      <c r="S279" s="504">
        <f t="shared" si="48"/>
        <v>2151.0204081632655</v>
      </c>
      <c r="T279" s="504">
        <f t="shared" si="49"/>
        <v>21080</v>
      </c>
      <c r="U279" s="392" t="e">
        <f ca="1">_xll.RiskNormal($E279,$S279,_xll.RiskName($A279))</f>
        <v>#NAME?</v>
      </c>
      <c r="V279" s="45"/>
      <c r="W279" s="45"/>
    </row>
    <row r="280" spans="1:23">
      <c r="A280" s="392" t="s">
        <v>1417</v>
      </c>
      <c r="B280" s="392" t="s">
        <v>1005</v>
      </c>
      <c r="C280" s="1041" t="s">
        <v>1418</v>
      </c>
      <c r="D280" s="505">
        <f>LYTInputs!BE47</f>
        <v>38670</v>
      </c>
      <c r="E280" s="506">
        <v>38670</v>
      </c>
      <c r="F280" s="392" t="s">
        <v>1031</v>
      </c>
      <c r="G280" s="16" t="s">
        <v>851</v>
      </c>
      <c r="H280" s="513">
        <v>-0.2</v>
      </c>
      <c r="I280" s="513">
        <v>0.2</v>
      </c>
      <c r="J280" s="339" t="s">
        <v>1021</v>
      </c>
      <c r="K280" s="16" t="s">
        <v>1022</v>
      </c>
      <c r="L280" s="45"/>
      <c r="M280" s="504">
        <f t="shared" si="46"/>
        <v>30936</v>
      </c>
      <c r="N280" s="504">
        <f t="shared" si="47"/>
        <v>46404</v>
      </c>
      <c r="O280" s="507">
        <v>0.95</v>
      </c>
      <c r="P280" s="504">
        <f t="shared" si="43"/>
        <v>38670</v>
      </c>
      <c r="Q280" s="504">
        <f t="shared" si="44"/>
        <v>30528.947368421053</v>
      </c>
      <c r="R280" s="504">
        <f t="shared" si="45"/>
        <v>46811.052631578947</v>
      </c>
      <c r="S280" s="504">
        <f t="shared" si="48"/>
        <v>3945.9183673469388</v>
      </c>
      <c r="T280" s="504">
        <f t="shared" si="49"/>
        <v>38670</v>
      </c>
      <c r="U280" s="392" t="e">
        <f ca="1">_xll.RiskNormal($E280,$S280,_xll.RiskName($A280))</f>
        <v>#NAME?</v>
      </c>
      <c r="V280" s="45"/>
      <c r="W280" s="45"/>
    </row>
    <row r="281" spans="1:23">
      <c r="A281" s="392" t="s">
        <v>1419</v>
      </c>
      <c r="B281" s="392" t="s">
        <v>1005</v>
      </c>
      <c r="C281" s="1041" t="s">
        <v>1420</v>
      </c>
      <c r="D281" s="505">
        <f>LYTInputs!BE48</f>
        <v>1940</v>
      </c>
      <c r="E281" s="506">
        <v>1940</v>
      </c>
      <c r="F281" s="392" t="s">
        <v>1031</v>
      </c>
      <c r="G281" s="16" t="s">
        <v>851</v>
      </c>
      <c r="H281" s="513">
        <v>-0.2</v>
      </c>
      <c r="I281" s="513">
        <v>0.2</v>
      </c>
      <c r="J281" s="339" t="s">
        <v>1021</v>
      </c>
      <c r="K281" s="16" t="s">
        <v>1022</v>
      </c>
      <c r="L281" s="45"/>
      <c r="M281" s="504">
        <f t="shared" si="46"/>
        <v>1552</v>
      </c>
      <c r="N281" s="504">
        <f t="shared" si="47"/>
        <v>2328</v>
      </c>
      <c r="O281" s="507">
        <v>0.95</v>
      </c>
      <c r="P281" s="504">
        <f t="shared" si="43"/>
        <v>1940</v>
      </c>
      <c r="Q281" s="504">
        <f t="shared" si="44"/>
        <v>1531.578947368421</v>
      </c>
      <c r="R281" s="504">
        <f t="shared" si="45"/>
        <v>2348.4210526315792</v>
      </c>
      <c r="S281" s="504">
        <f t="shared" si="48"/>
        <v>197.9591836734694</v>
      </c>
      <c r="T281" s="504">
        <f t="shared" si="49"/>
        <v>1940</v>
      </c>
      <c r="U281" s="392" t="e">
        <f ca="1">_xll.RiskNormal($E281,$S281,_xll.RiskName($A281))</f>
        <v>#NAME?</v>
      </c>
      <c r="V281" s="45"/>
      <c r="W281" s="45"/>
    </row>
    <row r="282" spans="1:23">
      <c r="A282" s="392" t="s">
        <v>1421</v>
      </c>
      <c r="B282" s="392" t="s">
        <v>1005</v>
      </c>
      <c r="C282" s="1041" t="s">
        <v>1422</v>
      </c>
      <c r="D282" s="505">
        <f>LYTInputs!BE56</f>
        <v>318301008</v>
      </c>
      <c r="E282" s="506">
        <v>318301008</v>
      </c>
      <c r="F282" s="392" t="s">
        <v>1007</v>
      </c>
      <c r="G282" s="392" t="s">
        <v>851</v>
      </c>
      <c r="H282" s="514">
        <v>-1E-3</v>
      </c>
      <c r="I282" s="514">
        <v>1E-3</v>
      </c>
      <c r="J282" s="392" t="s">
        <v>1038</v>
      </c>
      <c r="K282" s="45"/>
      <c r="L282" s="45"/>
      <c r="M282" s="504">
        <f t="shared" si="46"/>
        <v>317982706.99199998</v>
      </c>
      <c r="N282" s="504">
        <f t="shared" si="47"/>
        <v>318619309.00800002</v>
      </c>
      <c r="O282" s="507">
        <v>0.95</v>
      </c>
      <c r="P282" s="504">
        <f t="shared" si="43"/>
        <v>318301008</v>
      </c>
      <c r="Q282" s="504">
        <f t="shared" si="44"/>
        <v>317965954.3073684</v>
      </c>
      <c r="R282" s="504">
        <f t="shared" si="45"/>
        <v>318636061.6926316</v>
      </c>
      <c r="S282" s="504">
        <f t="shared" si="48"/>
        <v>162398.47346938777</v>
      </c>
      <c r="T282" s="504">
        <f t="shared" si="49"/>
        <v>318301008</v>
      </c>
      <c r="U282" s="392" t="e">
        <f ca="1">_xll.RiskNormal($E282,$S282,_xll.RiskName($A282))</f>
        <v>#NAME?</v>
      </c>
      <c r="V282" s="45"/>
      <c r="W282" s="45"/>
    </row>
    <row r="283" spans="1:23">
      <c r="A283" s="392" t="s">
        <v>1423</v>
      </c>
      <c r="B283" s="392" t="s">
        <v>1005</v>
      </c>
      <c r="C283" s="1041" t="s">
        <v>1424</v>
      </c>
      <c r="D283" s="505">
        <f>LYTInputs!BE57</f>
        <v>1574866</v>
      </c>
      <c r="E283" s="506">
        <v>1574866</v>
      </c>
      <c r="F283" s="392" t="s">
        <v>1007</v>
      </c>
      <c r="G283" s="392" t="s">
        <v>851</v>
      </c>
      <c r="H283" s="499">
        <v>-0.05</v>
      </c>
      <c r="I283" s="499">
        <v>0.05</v>
      </c>
      <c r="J283" s="392" t="s">
        <v>902</v>
      </c>
      <c r="K283" s="16"/>
      <c r="L283" s="45"/>
      <c r="M283" s="504">
        <f t="shared" si="46"/>
        <v>1496122.7</v>
      </c>
      <c r="N283" s="504">
        <f t="shared" si="47"/>
        <v>1653609.3</v>
      </c>
      <c r="O283" s="507">
        <v>0.95</v>
      </c>
      <c r="P283" s="504">
        <f t="shared" si="43"/>
        <v>1574866</v>
      </c>
      <c r="Q283" s="504">
        <f t="shared" si="44"/>
        <v>1491978.3157894737</v>
      </c>
      <c r="R283" s="504">
        <f t="shared" si="45"/>
        <v>1657753.6842105263</v>
      </c>
      <c r="S283" s="504">
        <f t="shared" si="48"/>
        <v>40175.15306122449</v>
      </c>
      <c r="T283" s="504">
        <f t="shared" si="49"/>
        <v>1574866</v>
      </c>
      <c r="U283" s="392" t="e">
        <f ca="1">_xll.RiskNormal($E283,$S283,_xll.RiskName($A283))</f>
        <v>#NAME?</v>
      </c>
      <c r="V283" s="45"/>
      <c r="W283" s="45"/>
    </row>
    <row r="284" spans="1:23">
      <c r="A284" s="392" t="s">
        <v>1425</v>
      </c>
      <c r="B284" s="392" t="s">
        <v>1005</v>
      </c>
      <c r="C284" s="1041" t="s">
        <v>1426</v>
      </c>
      <c r="D284" s="505">
        <f>LYTInputs!BF15</f>
        <v>33550</v>
      </c>
      <c r="E284" s="506">
        <v>33550</v>
      </c>
      <c r="F284" s="393" t="s">
        <v>1020</v>
      </c>
      <c r="G284" s="16" t="s">
        <v>851</v>
      </c>
      <c r="H284" s="513">
        <v>-0.2</v>
      </c>
      <c r="I284" s="513">
        <v>0.2</v>
      </c>
      <c r="J284" s="339" t="s">
        <v>1021</v>
      </c>
      <c r="K284" s="16" t="s">
        <v>1022</v>
      </c>
      <c r="L284" s="45"/>
      <c r="M284" s="504">
        <f t="shared" si="46"/>
        <v>26840</v>
      </c>
      <c r="N284" s="504">
        <f t="shared" si="47"/>
        <v>40260</v>
      </c>
      <c r="O284" s="507">
        <v>0.95</v>
      </c>
      <c r="P284" s="504">
        <f t="shared" si="43"/>
        <v>33550</v>
      </c>
      <c r="Q284" s="504">
        <f t="shared" si="44"/>
        <v>26486.842105263157</v>
      </c>
      <c r="R284" s="504">
        <f t="shared" si="45"/>
        <v>40613.15789473684</v>
      </c>
      <c r="S284" s="504">
        <f t="shared" si="48"/>
        <v>3423.4693877551022</v>
      </c>
      <c r="T284" s="504">
        <f t="shared" si="49"/>
        <v>33550</v>
      </c>
      <c r="U284" s="392" t="e">
        <f ca="1">_xll.RiskNormal($E284,$S284,_xll.RiskName($A284))</f>
        <v>#NAME?</v>
      </c>
      <c r="V284" s="45"/>
      <c r="W284" s="45"/>
    </row>
    <row r="285" spans="1:23">
      <c r="A285" s="392" t="s">
        <v>1427</v>
      </c>
      <c r="B285" s="392" t="s">
        <v>1005</v>
      </c>
      <c r="C285" s="1041" t="s">
        <v>1428</v>
      </c>
      <c r="D285" s="505">
        <f>LYTInputs!BF16</f>
        <v>137610</v>
      </c>
      <c r="E285" s="506">
        <v>137610</v>
      </c>
      <c r="F285" s="393" t="s">
        <v>1020</v>
      </c>
      <c r="G285" s="16" t="s">
        <v>851</v>
      </c>
      <c r="H285" s="513">
        <v>-0.2</v>
      </c>
      <c r="I285" s="513">
        <v>0.2</v>
      </c>
      <c r="J285" s="339" t="s">
        <v>1021</v>
      </c>
      <c r="K285" s="16" t="s">
        <v>1022</v>
      </c>
      <c r="L285" s="45"/>
      <c r="M285" s="504">
        <f t="shared" si="46"/>
        <v>110088</v>
      </c>
      <c r="N285" s="504">
        <f t="shared" si="47"/>
        <v>165132</v>
      </c>
      <c r="O285" s="507">
        <v>0.95</v>
      </c>
      <c r="P285" s="504">
        <f t="shared" si="43"/>
        <v>137610</v>
      </c>
      <c r="Q285" s="504">
        <f t="shared" si="44"/>
        <v>108639.47368421053</v>
      </c>
      <c r="R285" s="504">
        <f t="shared" si="45"/>
        <v>166580.52631578947</v>
      </c>
      <c r="S285" s="504">
        <f t="shared" si="48"/>
        <v>14041.836734693878</v>
      </c>
      <c r="T285" s="504">
        <f t="shared" si="49"/>
        <v>137610</v>
      </c>
      <c r="U285" s="392" t="e">
        <f ca="1">_xll.RiskNormal($E285,$S285,_xll.RiskName($A285))</f>
        <v>#NAME?</v>
      </c>
      <c r="V285" s="45"/>
      <c r="W285" s="45"/>
    </row>
    <row r="286" spans="1:23">
      <c r="A286" s="392" t="s">
        <v>1429</v>
      </c>
      <c r="B286" s="392" t="s">
        <v>1005</v>
      </c>
      <c r="C286" s="1041" t="s">
        <v>1430</v>
      </c>
      <c r="D286" s="505">
        <f>LYTInputs!BF26</f>
        <v>34720</v>
      </c>
      <c r="E286" s="506">
        <v>34720</v>
      </c>
      <c r="F286" s="393" t="s">
        <v>1020</v>
      </c>
      <c r="G286" s="16" t="s">
        <v>851</v>
      </c>
      <c r="H286" s="513">
        <v>-0.2</v>
      </c>
      <c r="I286" s="513">
        <v>0.2</v>
      </c>
      <c r="J286" s="339" t="s">
        <v>1021</v>
      </c>
      <c r="K286" s="16" t="s">
        <v>1022</v>
      </c>
      <c r="L286" s="45"/>
      <c r="M286" s="504">
        <f t="shared" si="46"/>
        <v>27776</v>
      </c>
      <c r="N286" s="504">
        <f t="shared" si="47"/>
        <v>41664</v>
      </c>
      <c r="O286" s="507">
        <v>0.95</v>
      </c>
      <c r="P286" s="504">
        <f t="shared" si="43"/>
        <v>34720</v>
      </c>
      <c r="Q286" s="504">
        <f t="shared" si="44"/>
        <v>27410.526315789473</v>
      </c>
      <c r="R286" s="504">
        <f t="shared" si="45"/>
        <v>42029.473684210527</v>
      </c>
      <c r="S286" s="504">
        <f t="shared" si="48"/>
        <v>3542.8571428571431</v>
      </c>
      <c r="T286" s="504">
        <f t="shared" si="49"/>
        <v>34720</v>
      </c>
      <c r="U286" s="392" t="e">
        <f ca="1">_xll.RiskNormal($E286,$S286,_xll.RiskName($A286))</f>
        <v>#NAME?</v>
      </c>
      <c r="V286" s="45"/>
      <c r="W286" s="45"/>
    </row>
    <row r="287" spans="1:23">
      <c r="A287" s="392" t="s">
        <v>1431</v>
      </c>
      <c r="B287" s="392" t="s">
        <v>1005</v>
      </c>
      <c r="C287" s="1041" t="s">
        <v>1432</v>
      </c>
      <c r="D287" s="505">
        <f>LYTInputs!BF27</f>
        <v>21290</v>
      </c>
      <c r="E287" s="506">
        <v>21290</v>
      </c>
      <c r="F287" s="393" t="s">
        <v>1020</v>
      </c>
      <c r="G287" s="16" t="s">
        <v>851</v>
      </c>
      <c r="H287" s="513">
        <v>-0.2</v>
      </c>
      <c r="I287" s="513">
        <v>0.2</v>
      </c>
      <c r="J287" s="339" t="s">
        <v>1021</v>
      </c>
      <c r="K287" s="16" t="s">
        <v>1022</v>
      </c>
      <c r="L287" s="45"/>
      <c r="M287" s="504">
        <f t="shared" si="46"/>
        <v>17032</v>
      </c>
      <c r="N287" s="504">
        <f t="shared" si="47"/>
        <v>25548</v>
      </c>
      <c r="O287" s="507">
        <v>0.95</v>
      </c>
      <c r="P287" s="504">
        <f t="shared" si="43"/>
        <v>21290</v>
      </c>
      <c r="Q287" s="504">
        <f t="shared" si="44"/>
        <v>16807.894736842107</v>
      </c>
      <c r="R287" s="504">
        <f t="shared" si="45"/>
        <v>25772.105263157893</v>
      </c>
      <c r="S287" s="504">
        <f t="shared" si="48"/>
        <v>2172.4489795918366</v>
      </c>
      <c r="T287" s="504">
        <f t="shared" si="49"/>
        <v>21290</v>
      </c>
      <c r="U287" s="392" t="e">
        <f ca="1">_xll.RiskNormal($E287,$S287,_xll.RiskName($A287))</f>
        <v>#NAME?</v>
      </c>
      <c r="V287" s="45"/>
      <c r="W287" s="45"/>
    </row>
    <row r="288" spans="1:23">
      <c r="A288" s="392" t="s">
        <v>1433</v>
      </c>
      <c r="B288" s="392" t="s">
        <v>1005</v>
      </c>
      <c r="C288" s="1041" t="s">
        <v>1434</v>
      </c>
      <c r="D288" s="505">
        <f>LYTInputs!BF47</f>
        <v>39730</v>
      </c>
      <c r="E288" s="506">
        <v>39730</v>
      </c>
      <c r="F288" s="392" t="s">
        <v>1031</v>
      </c>
      <c r="G288" s="16" t="s">
        <v>851</v>
      </c>
      <c r="H288" s="513">
        <v>-0.2</v>
      </c>
      <c r="I288" s="513">
        <v>0.2</v>
      </c>
      <c r="J288" s="339" t="s">
        <v>1021</v>
      </c>
      <c r="K288" s="16" t="s">
        <v>1022</v>
      </c>
      <c r="L288" s="45"/>
      <c r="M288" s="504">
        <f t="shared" si="46"/>
        <v>31784</v>
      </c>
      <c r="N288" s="504">
        <f t="shared" si="47"/>
        <v>47676</v>
      </c>
      <c r="O288" s="507">
        <v>0.95</v>
      </c>
      <c r="P288" s="504">
        <f t="shared" si="43"/>
        <v>39730</v>
      </c>
      <c r="Q288" s="504">
        <f t="shared" si="44"/>
        <v>31365.78947368421</v>
      </c>
      <c r="R288" s="504">
        <f t="shared" si="45"/>
        <v>48094.210526315786</v>
      </c>
      <c r="S288" s="504">
        <f t="shared" si="48"/>
        <v>4054.0816326530612</v>
      </c>
      <c r="T288" s="504">
        <f t="shared" si="49"/>
        <v>39730</v>
      </c>
      <c r="U288" s="392" t="e">
        <f ca="1">_xll.RiskNormal($E288,$S288,_xll.RiskName($A288))</f>
        <v>#NAME?</v>
      </c>
      <c r="V288" s="45"/>
      <c r="W288" s="45"/>
    </row>
    <row r="289" spans="1:23">
      <c r="A289" s="392" t="s">
        <v>1435</v>
      </c>
      <c r="B289" s="392" t="s">
        <v>1005</v>
      </c>
      <c r="C289" s="1041" t="s">
        <v>1436</v>
      </c>
      <c r="D289" s="505">
        <f>LYTInputs!BF48</f>
        <v>2100</v>
      </c>
      <c r="E289" s="506">
        <v>2100</v>
      </c>
      <c r="F289" s="392" t="s">
        <v>1031</v>
      </c>
      <c r="G289" s="16" t="s">
        <v>851</v>
      </c>
      <c r="H289" s="513">
        <v>-0.2</v>
      </c>
      <c r="I289" s="513">
        <v>0.2</v>
      </c>
      <c r="J289" s="339" t="s">
        <v>1021</v>
      </c>
      <c r="K289" s="16" t="s">
        <v>1022</v>
      </c>
      <c r="L289" s="45"/>
      <c r="M289" s="504">
        <f t="shared" si="46"/>
        <v>1680</v>
      </c>
      <c r="N289" s="504">
        <f t="shared" si="47"/>
        <v>2520</v>
      </c>
      <c r="O289" s="507">
        <v>0.95</v>
      </c>
      <c r="P289" s="504">
        <f t="shared" si="43"/>
        <v>2100</v>
      </c>
      <c r="Q289" s="504">
        <f t="shared" si="44"/>
        <v>1657.8947368421052</v>
      </c>
      <c r="R289" s="504">
        <f t="shared" si="45"/>
        <v>2542.1052631578946</v>
      </c>
      <c r="S289" s="504">
        <f t="shared" si="48"/>
        <v>214.28571428571428</v>
      </c>
      <c r="T289" s="504">
        <f t="shared" si="49"/>
        <v>2100</v>
      </c>
      <c r="U289" s="392" t="e">
        <f ca="1">_xll.RiskNormal($E289,$S289,_xll.RiskName($A289))</f>
        <v>#NAME?</v>
      </c>
      <c r="V289" s="45"/>
      <c r="W289" s="45"/>
    </row>
    <row r="290" spans="1:23">
      <c r="A290" s="392" t="s">
        <v>1437</v>
      </c>
      <c r="B290" s="392" t="s">
        <v>1005</v>
      </c>
      <c r="C290" s="1041" t="s">
        <v>1438</v>
      </c>
      <c r="D290" s="505">
        <f>LYTInputs!BF56</f>
        <v>320635163</v>
      </c>
      <c r="E290" s="506">
        <v>320635163</v>
      </c>
      <c r="F290" s="392" t="s">
        <v>1007</v>
      </c>
      <c r="G290" s="392" t="s">
        <v>851</v>
      </c>
      <c r="H290" s="514">
        <v>-1E-3</v>
      </c>
      <c r="I290" s="514">
        <v>1E-3</v>
      </c>
      <c r="J290" s="392" t="s">
        <v>1038</v>
      </c>
      <c r="K290" s="45"/>
      <c r="L290" s="45"/>
      <c r="M290" s="504">
        <f t="shared" si="46"/>
        <v>320314527.83700001</v>
      </c>
      <c r="N290" s="504">
        <f t="shared" si="47"/>
        <v>320955798.16299999</v>
      </c>
      <c r="O290" s="507">
        <v>0.95</v>
      </c>
      <c r="P290" s="504">
        <f t="shared" si="43"/>
        <v>320635163</v>
      </c>
      <c r="Q290" s="504">
        <f t="shared" si="44"/>
        <v>320297652.30210525</v>
      </c>
      <c r="R290" s="504">
        <f t="shared" si="45"/>
        <v>320972673.69789475</v>
      </c>
      <c r="S290" s="504">
        <f t="shared" si="48"/>
        <v>163589.36887755102</v>
      </c>
      <c r="T290" s="504">
        <f t="shared" si="49"/>
        <v>320635163</v>
      </c>
      <c r="U290" s="392" t="e">
        <f ca="1">_xll.RiskNormal($E290,$S290,_xll.RiskName($A290))</f>
        <v>#NAME?</v>
      </c>
      <c r="V290" s="45"/>
      <c r="W290" s="45"/>
    </row>
    <row r="291" spans="1:23">
      <c r="A291" s="392" t="s">
        <v>1439</v>
      </c>
      <c r="B291" s="392" t="s">
        <v>1005</v>
      </c>
      <c r="C291" s="1041" t="s">
        <v>1440</v>
      </c>
      <c r="D291" s="505">
        <f>LYTInputs!BF57</f>
        <v>1597450</v>
      </c>
      <c r="E291" s="506">
        <v>1597450</v>
      </c>
      <c r="F291" s="392" t="s">
        <v>1007</v>
      </c>
      <c r="G291" s="392" t="s">
        <v>851</v>
      </c>
      <c r="H291" s="499">
        <v>-0.05</v>
      </c>
      <c r="I291" s="499">
        <v>0.05</v>
      </c>
      <c r="J291" s="392" t="s">
        <v>902</v>
      </c>
      <c r="K291" s="16"/>
      <c r="L291" s="45"/>
      <c r="M291" s="504">
        <f t="shared" si="46"/>
        <v>1517577.5</v>
      </c>
      <c r="N291" s="504">
        <f t="shared" si="47"/>
        <v>1677322.5</v>
      </c>
      <c r="O291" s="507">
        <v>0.95</v>
      </c>
      <c r="P291" s="504">
        <f t="shared" si="43"/>
        <v>1597450</v>
      </c>
      <c r="Q291" s="504">
        <f t="shared" si="44"/>
        <v>1513373.6842105263</v>
      </c>
      <c r="R291" s="504">
        <f t="shared" si="45"/>
        <v>1681526.3157894737</v>
      </c>
      <c r="S291" s="504">
        <f t="shared" si="48"/>
        <v>40751.275510204083</v>
      </c>
      <c r="T291" s="504">
        <f t="shared" si="49"/>
        <v>1597450</v>
      </c>
      <c r="U291" s="392" t="e">
        <f ca="1">_xll.RiskNormal($E291,$S291,_xll.RiskName($A291))</f>
        <v>#NAME?</v>
      </c>
      <c r="V291" s="45"/>
      <c r="W291" s="45"/>
    </row>
    <row r="292" spans="1:23">
      <c r="A292" s="342" t="s">
        <v>1441</v>
      </c>
      <c r="B292" s="342" t="s">
        <v>1005</v>
      </c>
      <c r="C292" s="1041" t="s">
        <v>1442</v>
      </c>
      <c r="D292" s="505">
        <f>LYTInputs!BG15</f>
        <v>33900</v>
      </c>
      <c r="E292" s="537">
        <v>33900</v>
      </c>
      <c r="F292" s="535" t="s">
        <v>1020</v>
      </c>
      <c r="G292" s="342" t="s">
        <v>851</v>
      </c>
      <c r="H292" s="553">
        <v>-0.2</v>
      </c>
      <c r="I292" s="553">
        <v>0.2</v>
      </c>
      <c r="J292" s="342" t="s">
        <v>1021</v>
      </c>
      <c r="K292" s="558" t="s">
        <v>1022</v>
      </c>
      <c r="L292" s="45"/>
      <c r="M292" s="554">
        <f t="shared" si="46"/>
        <v>27120</v>
      </c>
      <c r="N292" s="554">
        <f t="shared" si="47"/>
        <v>40680</v>
      </c>
      <c r="O292" s="561">
        <v>0.95</v>
      </c>
      <c r="P292" s="554">
        <f t="shared" ref="P292:P297" si="50">(M292+N292)/2</f>
        <v>33900</v>
      </c>
      <c r="Q292" s="554">
        <f t="shared" ref="Q292:Q297" si="51">P292-((P292-M292)*50%/(50%-2.5%))</f>
        <v>26763.15789473684</v>
      </c>
      <c r="R292" s="554">
        <f t="shared" ref="R292:R297" si="52">P292+((N292-P292)*50%/(50%-2.5%))</f>
        <v>41036.84210526316</v>
      </c>
      <c r="S292" s="554">
        <f t="shared" si="48"/>
        <v>3459.1836734693879</v>
      </c>
      <c r="T292" s="554">
        <f t="shared" si="49"/>
        <v>33900</v>
      </c>
      <c r="U292" s="342" t="e">
        <f ca="1">_xll.RiskNormal($E292,$S292,_xll.RiskName($A292))</f>
        <v>#NAME?</v>
      </c>
      <c r="V292" s="45"/>
      <c r="W292" s="45"/>
    </row>
    <row r="293" spans="1:23">
      <c r="A293" s="342" t="s">
        <v>1443</v>
      </c>
      <c r="B293" s="342" t="s">
        <v>1005</v>
      </c>
      <c r="C293" s="1041" t="s">
        <v>1444</v>
      </c>
      <c r="D293" s="505">
        <f>LYTInputs!BG16</f>
        <v>139180</v>
      </c>
      <c r="E293" s="537">
        <v>139180</v>
      </c>
      <c r="F293" s="535" t="s">
        <v>1020</v>
      </c>
      <c r="G293" s="342" t="s">
        <v>851</v>
      </c>
      <c r="H293" s="553">
        <v>-0.2</v>
      </c>
      <c r="I293" s="553">
        <v>0.2</v>
      </c>
      <c r="J293" s="342" t="s">
        <v>1021</v>
      </c>
      <c r="K293" s="558" t="s">
        <v>1022</v>
      </c>
      <c r="L293" s="45"/>
      <c r="M293" s="554">
        <f t="shared" si="46"/>
        <v>111344</v>
      </c>
      <c r="N293" s="554">
        <f t="shared" si="47"/>
        <v>167016</v>
      </c>
      <c r="O293" s="561">
        <v>0.95</v>
      </c>
      <c r="P293" s="554">
        <f t="shared" si="50"/>
        <v>139180</v>
      </c>
      <c r="Q293" s="554">
        <f t="shared" si="51"/>
        <v>109878.94736842105</v>
      </c>
      <c r="R293" s="554">
        <f t="shared" si="52"/>
        <v>168481.05263157896</v>
      </c>
      <c r="S293" s="554">
        <f t="shared" si="48"/>
        <v>14202.040816326531</v>
      </c>
      <c r="T293" s="554">
        <f t="shared" si="49"/>
        <v>139180</v>
      </c>
      <c r="U293" s="342" t="e">
        <f ca="1">_xll.RiskNormal($E293,$S293,_xll.RiskName($A293))</f>
        <v>#NAME?</v>
      </c>
      <c r="V293" s="45"/>
      <c r="W293" s="45"/>
    </row>
    <row r="294" spans="1:23">
      <c r="A294" s="342" t="s">
        <v>1445</v>
      </c>
      <c r="B294" s="342" t="s">
        <v>1005</v>
      </c>
      <c r="C294" s="1041" t="s">
        <v>1446</v>
      </c>
      <c r="D294" s="505">
        <f>LYTInputs!BG26</f>
        <v>34950</v>
      </c>
      <c r="E294" s="537">
        <v>34950</v>
      </c>
      <c r="F294" s="535" t="s">
        <v>1020</v>
      </c>
      <c r="G294" s="342" t="s">
        <v>851</v>
      </c>
      <c r="H294" s="553">
        <v>-0.2</v>
      </c>
      <c r="I294" s="553">
        <v>0.2</v>
      </c>
      <c r="J294" s="342" t="s">
        <v>1021</v>
      </c>
      <c r="K294" s="558" t="s">
        <v>1022</v>
      </c>
      <c r="L294" s="45"/>
      <c r="M294" s="554">
        <f t="shared" si="46"/>
        <v>27960</v>
      </c>
      <c r="N294" s="554">
        <f t="shared" si="47"/>
        <v>41940</v>
      </c>
      <c r="O294" s="561">
        <v>0.95</v>
      </c>
      <c r="P294" s="554">
        <f t="shared" si="50"/>
        <v>34950</v>
      </c>
      <c r="Q294" s="554">
        <f t="shared" si="51"/>
        <v>27592.105263157893</v>
      </c>
      <c r="R294" s="554">
        <f t="shared" si="52"/>
        <v>42307.894736842107</v>
      </c>
      <c r="S294" s="554">
        <f t="shared" si="48"/>
        <v>3566.3265306122448</v>
      </c>
      <c r="T294" s="554">
        <f t="shared" si="49"/>
        <v>34950</v>
      </c>
      <c r="U294" s="342" t="e">
        <f ca="1">_xll.RiskNormal($E294,$S294,_xll.RiskName($A294))</f>
        <v>#NAME?</v>
      </c>
      <c r="V294" s="45"/>
      <c r="W294" s="45"/>
    </row>
    <row r="295" spans="1:23">
      <c r="A295" s="342" t="s">
        <v>1447</v>
      </c>
      <c r="B295" s="342" t="s">
        <v>1005</v>
      </c>
      <c r="C295" s="1041" t="s">
        <v>1448</v>
      </c>
      <c r="D295" s="505">
        <f>LYTInputs!BG27</f>
        <v>22960</v>
      </c>
      <c r="E295" s="537">
        <v>22960</v>
      </c>
      <c r="F295" s="535" t="s">
        <v>1020</v>
      </c>
      <c r="G295" s="342" t="s">
        <v>851</v>
      </c>
      <c r="H295" s="553">
        <v>-0.2</v>
      </c>
      <c r="I295" s="553">
        <v>0.2</v>
      </c>
      <c r="J295" s="342" t="s">
        <v>1021</v>
      </c>
      <c r="K295" s="558" t="s">
        <v>1022</v>
      </c>
      <c r="L295" s="45"/>
      <c r="M295" s="554">
        <f t="shared" si="46"/>
        <v>18368</v>
      </c>
      <c r="N295" s="554">
        <f t="shared" si="47"/>
        <v>27552</v>
      </c>
      <c r="O295" s="561">
        <v>0.95</v>
      </c>
      <c r="P295" s="554">
        <f t="shared" si="50"/>
        <v>22960</v>
      </c>
      <c r="Q295" s="554">
        <f t="shared" si="51"/>
        <v>18126.315789473683</v>
      </c>
      <c r="R295" s="554">
        <f t="shared" si="52"/>
        <v>27793.684210526317</v>
      </c>
      <c r="S295" s="554">
        <f t="shared" si="48"/>
        <v>2342.8571428571431</v>
      </c>
      <c r="T295" s="554">
        <f t="shared" si="49"/>
        <v>22960</v>
      </c>
      <c r="U295" s="342" t="e">
        <f ca="1">_xll.RiskNormal($E295,$S295,_xll.RiskName($A295))</f>
        <v>#NAME?</v>
      </c>
      <c r="V295" s="45"/>
      <c r="W295" s="45"/>
    </row>
    <row r="296" spans="1:23">
      <c r="A296" s="342" t="s">
        <v>1449</v>
      </c>
      <c r="B296" s="342" t="s">
        <v>1005</v>
      </c>
      <c r="C296" s="1041" t="s">
        <v>1450</v>
      </c>
      <c r="D296" s="505">
        <f>LYTInputs!BG47</f>
        <v>40310</v>
      </c>
      <c r="E296" s="537">
        <v>40310</v>
      </c>
      <c r="F296" s="342" t="s">
        <v>1031</v>
      </c>
      <c r="G296" s="342" t="s">
        <v>851</v>
      </c>
      <c r="H296" s="553">
        <v>-0.2</v>
      </c>
      <c r="I296" s="553">
        <v>0.2</v>
      </c>
      <c r="J296" s="342" t="s">
        <v>1021</v>
      </c>
      <c r="K296" s="558" t="s">
        <v>1022</v>
      </c>
      <c r="L296" s="45"/>
      <c r="M296" s="554">
        <f t="shared" si="46"/>
        <v>32248</v>
      </c>
      <c r="N296" s="554">
        <f t="shared" si="47"/>
        <v>48372</v>
      </c>
      <c r="O296" s="561">
        <v>0.95</v>
      </c>
      <c r="P296" s="554">
        <f t="shared" si="50"/>
        <v>40310</v>
      </c>
      <c r="Q296" s="554">
        <f t="shared" si="51"/>
        <v>31823.684210526313</v>
      </c>
      <c r="R296" s="554">
        <f t="shared" si="52"/>
        <v>48796.315789473687</v>
      </c>
      <c r="S296" s="554">
        <f t="shared" si="48"/>
        <v>4113.2653061224491</v>
      </c>
      <c r="T296" s="554">
        <f t="shared" si="49"/>
        <v>40310</v>
      </c>
      <c r="U296" s="342" t="e">
        <f ca="1">_xll.RiskNormal($E296,$S296,_xll.RiskName($A296))</f>
        <v>#NAME?</v>
      </c>
      <c r="V296" s="45"/>
      <c r="W296" s="45"/>
    </row>
    <row r="297" spans="1:23">
      <c r="A297" s="342" t="s">
        <v>1451</v>
      </c>
      <c r="B297" s="342" t="s">
        <v>1005</v>
      </c>
      <c r="C297" s="1041" t="s">
        <v>1452</v>
      </c>
      <c r="D297" s="505">
        <f>LYTInputs!BG48</f>
        <v>2150</v>
      </c>
      <c r="E297" s="537">
        <v>2150</v>
      </c>
      <c r="F297" s="342" t="s">
        <v>1031</v>
      </c>
      <c r="G297" s="342" t="s">
        <v>851</v>
      </c>
      <c r="H297" s="553">
        <v>-0.2</v>
      </c>
      <c r="I297" s="553">
        <v>0.2</v>
      </c>
      <c r="J297" s="342" t="s">
        <v>1021</v>
      </c>
      <c r="K297" s="558" t="s">
        <v>1022</v>
      </c>
      <c r="L297" s="45"/>
      <c r="M297" s="554">
        <f t="shared" si="46"/>
        <v>1720</v>
      </c>
      <c r="N297" s="554">
        <f t="shared" si="47"/>
        <v>2580</v>
      </c>
      <c r="O297" s="561">
        <v>0.95</v>
      </c>
      <c r="P297" s="554">
        <f t="shared" si="50"/>
        <v>2150</v>
      </c>
      <c r="Q297" s="554">
        <f t="shared" si="51"/>
        <v>1697.3684210526317</v>
      </c>
      <c r="R297" s="554">
        <f t="shared" si="52"/>
        <v>2602.6315789473683</v>
      </c>
      <c r="S297" s="554">
        <f t="shared" si="48"/>
        <v>219.38775510204081</v>
      </c>
      <c r="T297" s="554">
        <f t="shared" si="49"/>
        <v>2150</v>
      </c>
      <c r="U297" s="342" t="e">
        <f ca="1">_xll.RiskNormal($E297,$S297,_xll.RiskName($A297))</f>
        <v>#NAME?</v>
      </c>
      <c r="V297" s="45"/>
      <c r="W297" s="45"/>
    </row>
    <row r="298" spans="1:23">
      <c r="A298" s="392" t="s">
        <v>1453</v>
      </c>
      <c r="B298" s="392" t="s">
        <v>1005</v>
      </c>
      <c r="C298" s="1041" t="s">
        <v>1454</v>
      </c>
      <c r="D298" s="505">
        <f>LYTInputs!BG56</f>
        <v>322941311</v>
      </c>
      <c r="E298" s="506">
        <v>322941311</v>
      </c>
      <c r="F298" s="392" t="s">
        <v>1007</v>
      </c>
      <c r="G298" s="392" t="s">
        <v>851</v>
      </c>
      <c r="H298" s="514">
        <v>-1E-3</v>
      </c>
      <c r="I298" s="514">
        <v>1E-3</v>
      </c>
      <c r="J298" s="392" t="s">
        <v>1038</v>
      </c>
      <c r="K298" s="45"/>
      <c r="L298" s="45"/>
      <c r="M298" s="504">
        <f t="shared" si="46"/>
        <v>322618369.68900001</v>
      </c>
      <c r="N298" s="504">
        <f t="shared" si="47"/>
        <v>323264252.31099999</v>
      </c>
      <c r="O298" s="507">
        <v>0.95</v>
      </c>
      <c r="P298" s="504">
        <f>(M298+N298)/2</f>
        <v>322941311</v>
      </c>
      <c r="Q298" s="504">
        <f>P298-((P298-M298)*50%/(50%-2.5%))</f>
        <v>322601372.77789474</v>
      </c>
      <c r="R298" s="504">
        <f>P298+((N298-P298)*50%/(50%-2.5%))</f>
        <v>323281249.22210526</v>
      </c>
      <c r="S298" s="504">
        <f t="shared" si="48"/>
        <v>164765.97500000001</v>
      </c>
      <c r="T298" s="504">
        <f t="shared" si="49"/>
        <v>322941311</v>
      </c>
      <c r="U298" s="392" t="e">
        <f ca="1">_xll.RiskNormal($E298,$S298,_xll.RiskName($A298))</f>
        <v>#NAME?</v>
      </c>
      <c r="V298" s="45"/>
      <c r="W298" s="45"/>
    </row>
    <row r="299" spans="1:23">
      <c r="A299" s="392" t="s">
        <v>1455</v>
      </c>
      <c r="B299" s="392" t="s">
        <v>1005</v>
      </c>
      <c r="C299" s="1041" t="s">
        <v>1456</v>
      </c>
      <c r="D299" s="505">
        <f>LYTInputs!BG57</f>
        <v>1611051</v>
      </c>
      <c r="E299" s="506">
        <v>1611051</v>
      </c>
      <c r="F299" s="392" t="s">
        <v>1007</v>
      </c>
      <c r="G299" s="392" t="s">
        <v>851</v>
      </c>
      <c r="H299" s="499">
        <v>-0.05</v>
      </c>
      <c r="I299" s="499">
        <v>0.05</v>
      </c>
      <c r="J299" s="392" t="s">
        <v>902</v>
      </c>
      <c r="K299" s="16"/>
      <c r="L299" s="45"/>
      <c r="M299" s="504">
        <f t="shared" si="46"/>
        <v>1530498.45</v>
      </c>
      <c r="N299" s="504">
        <f t="shared" si="47"/>
        <v>1691603.55</v>
      </c>
      <c r="O299" s="507">
        <v>0.95</v>
      </c>
      <c r="P299" s="504">
        <f>(M299+N299)/2</f>
        <v>1611051</v>
      </c>
      <c r="Q299" s="504">
        <f>P299-((P299-M299)*50%/(50%-2.5%))</f>
        <v>1526258.8421052631</v>
      </c>
      <c r="R299" s="504">
        <f>P299+((N299-P299)*50%/(50%-2.5%))</f>
        <v>1695843.1578947369</v>
      </c>
      <c r="S299" s="504">
        <f t="shared" si="48"/>
        <v>41098.239795918373</v>
      </c>
      <c r="T299" s="504">
        <f t="shared" si="49"/>
        <v>1611051</v>
      </c>
      <c r="U299" s="392" t="e">
        <f ca="1">_xll.RiskNormal($E299,$S299,_xll.RiskName($A299))</f>
        <v>#NAME?</v>
      </c>
      <c r="V299" s="45"/>
      <c r="W299" s="45"/>
    </row>
    <row r="300" spans="1:23">
      <c r="A300" s="342" t="s">
        <v>1457</v>
      </c>
      <c r="B300" s="342" t="s">
        <v>1005</v>
      </c>
      <c r="C300" s="1041" t="s">
        <v>1458</v>
      </c>
      <c r="D300" s="505">
        <f>LYTInputs!BH15</f>
        <v>34030</v>
      </c>
      <c r="E300" s="537">
        <v>34030</v>
      </c>
      <c r="F300" s="535" t="s">
        <v>1020</v>
      </c>
      <c r="G300" s="342" t="s">
        <v>851</v>
      </c>
      <c r="H300" s="553">
        <v>-0.2</v>
      </c>
      <c r="I300" s="553">
        <v>0.2</v>
      </c>
      <c r="J300" s="342" t="s">
        <v>1021</v>
      </c>
      <c r="K300" s="558" t="s">
        <v>1022</v>
      </c>
      <c r="L300" s="45"/>
      <c r="M300" s="554">
        <f t="shared" ref="M300:M317" si="53">(H300*E300)+E300</f>
        <v>27224</v>
      </c>
      <c r="N300" s="554">
        <f t="shared" ref="N300:N317" si="54">(E300*I300)+E300</f>
        <v>40836</v>
      </c>
      <c r="O300" s="561">
        <v>0.95</v>
      </c>
      <c r="P300" s="554">
        <f t="shared" ref="P300:P306" si="55">(M300+N300)/2</f>
        <v>34030</v>
      </c>
      <c r="Q300" s="554">
        <f t="shared" ref="Q300:Q306" si="56">P300-((P300-M300)*50%/(50%-2.5%))</f>
        <v>26865.78947368421</v>
      </c>
      <c r="R300" s="554">
        <f t="shared" ref="R300:R306" si="57">P300+((N300-P300)*50%/(50%-2.5%))</f>
        <v>41194.210526315786</v>
      </c>
      <c r="S300" s="554">
        <f t="shared" ref="S300:S317" si="58">E300*I300/1.96</f>
        <v>3472.4489795918366</v>
      </c>
      <c r="T300" s="554">
        <f t="shared" ref="T300:T317" si="59">E300</f>
        <v>34030</v>
      </c>
      <c r="U300" s="342" t="e">
        <f ca="1">_xll.RiskNormal($E300,$S300,_xll.RiskName($A300))</f>
        <v>#NAME?</v>
      </c>
      <c r="V300" s="45"/>
      <c r="W300" s="45"/>
    </row>
    <row r="301" spans="1:23">
      <c r="A301" s="342" t="s">
        <v>1459</v>
      </c>
      <c r="B301" s="342" t="s">
        <v>1005</v>
      </c>
      <c r="C301" s="1041" t="s">
        <v>1460</v>
      </c>
      <c r="D301" s="505">
        <f>LYTInputs!BH16</f>
        <v>139590</v>
      </c>
      <c r="E301" s="537">
        <v>139590</v>
      </c>
      <c r="F301" s="535" t="s">
        <v>1020</v>
      </c>
      <c r="G301" s="342" t="s">
        <v>851</v>
      </c>
      <c r="H301" s="553">
        <v>-0.2</v>
      </c>
      <c r="I301" s="553">
        <v>0.2</v>
      </c>
      <c r="J301" s="342" t="s">
        <v>1021</v>
      </c>
      <c r="K301" s="558" t="s">
        <v>1022</v>
      </c>
      <c r="L301" s="45"/>
      <c r="M301" s="554">
        <f t="shared" si="53"/>
        <v>111672</v>
      </c>
      <c r="N301" s="554">
        <f t="shared" si="54"/>
        <v>167508</v>
      </c>
      <c r="O301" s="561">
        <v>0.95</v>
      </c>
      <c r="P301" s="554">
        <f t="shared" si="55"/>
        <v>139590</v>
      </c>
      <c r="Q301" s="554">
        <f t="shared" si="56"/>
        <v>110202.63157894736</v>
      </c>
      <c r="R301" s="554">
        <f t="shared" si="57"/>
        <v>168977.36842105264</v>
      </c>
      <c r="S301" s="554">
        <f t="shared" si="58"/>
        <v>14243.877551020409</v>
      </c>
      <c r="T301" s="554">
        <f t="shared" si="59"/>
        <v>139590</v>
      </c>
      <c r="U301" s="342" t="e">
        <f ca="1">_xll.RiskNormal($E301,$S301,_xll.RiskName($A301))</f>
        <v>#NAME?</v>
      </c>
      <c r="V301" s="45"/>
      <c r="W301" s="45"/>
    </row>
    <row r="302" spans="1:23">
      <c r="A302" s="342" t="s">
        <v>1461</v>
      </c>
      <c r="B302" s="342" t="s">
        <v>1005</v>
      </c>
      <c r="C302" s="1041" t="s">
        <v>1462</v>
      </c>
      <c r="D302" s="505">
        <f>LYTInputs!BH26</f>
        <v>35180</v>
      </c>
      <c r="E302" s="537">
        <v>35180</v>
      </c>
      <c r="F302" s="535" t="s">
        <v>1020</v>
      </c>
      <c r="G302" s="342" t="s">
        <v>851</v>
      </c>
      <c r="H302" s="553">
        <v>-0.2</v>
      </c>
      <c r="I302" s="553">
        <v>0.2</v>
      </c>
      <c r="J302" s="342" t="s">
        <v>1021</v>
      </c>
      <c r="K302" s="558" t="s">
        <v>1022</v>
      </c>
      <c r="L302" s="45"/>
      <c r="M302" s="554">
        <f t="shared" si="53"/>
        <v>28144</v>
      </c>
      <c r="N302" s="554">
        <f t="shared" si="54"/>
        <v>42216</v>
      </c>
      <c r="O302" s="561">
        <v>0.95</v>
      </c>
      <c r="P302" s="554">
        <f t="shared" si="55"/>
        <v>35180</v>
      </c>
      <c r="Q302" s="554">
        <f t="shared" si="56"/>
        <v>27773.684210526317</v>
      </c>
      <c r="R302" s="554">
        <f t="shared" si="57"/>
        <v>42586.315789473687</v>
      </c>
      <c r="S302" s="554">
        <f t="shared" si="58"/>
        <v>3589.795918367347</v>
      </c>
      <c r="T302" s="554">
        <f t="shared" si="59"/>
        <v>35180</v>
      </c>
      <c r="U302" s="342" t="e">
        <f ca="1">_xll.RiskNormal($E302,$S302,_xll.RiskName($A302))</f>
        <v>#NAME?</v>
      </c>
      <c r="V302" s="45"/>
      <c r="W302" s="45"/>
    </row>
    <row r="303" spans="1:23">
      <c r="A303" s="342" t="s">
        <v>1463</v>
      </c>
      <c r="B303" s="342" t="s">
        <v>1005</v>
      </c>
      <c r="C303" s="1041" t="s">
        <v>1464</v>
      </c>
      <c r="D303" s="505">
        <f>LYTInputs!BH27</f>
        <v>24420</v>
      </c>
      <c r="E303" s="537">
        <v>24420</v>
      </c>
      <c r="F303" s="535" t="s">
        <v>1020</v>
      </c>
      <c r="G303" s="342" t="s">
        <v>851</v>
      </c>
      <c r="H303" s="553">
        <v>-0.2</v>
      </c>
      <c r="I303" s="553">
        <v>0.2</v>
      </c>
      <c r="J303" s="342" t="s">
        <v>1021</v>
      </c>
      <c r="K303" s="558" t="s">
        <v>1022</v>
      </c>
      <c r="L303" s="45"/>
      <c r="M303" s="554">
        <f t="shared" si="53"/>
        <v>19536</v>
      </c>
      <c r="N303" s="554">
        <f t="shared" si="54"/>
        <v>29304</v>
      </c>
      <c r="O303" s="561">
        <v>0.95</v>
      </c>
      <c r="P303" s="554">
        <f t="shared" si="55"/>
        <v>24420</v>
      </c>
      <c r="Q303" s="554">
        <f t="shared" si="56"/>
        <v>19278.947368421053</v>
      </c>
      <c r="R303" s="554">
        <f t="shared" si="57"/>
        <v>29561.052631578947</v>
      </c>
      <c r="S303" s="554">
        <f t="shared" si="58"/>
        <v>2491.8367346938776</v>
      </c>
      <c r="T303" s="554">
        <f t="shared" si="59"/>
        <v>24420</v>
      </c>
      <c r="U303" s="342" t="e">
        <f ca="1">_xll.RiskNormal($E303,$S303,_xll.RiskName($A303))</f>
        <v>#NAME?</v>
      </c>
      <c r="V303" s="45"/>
      <c r="W303" s="45"/>
    </row>
    <row r="304" spans="1:23">
      <c r="A304" s="342" t="s">
        <v>1465</v>
      </c>
      <c r="B304" s="342" t="s">
        <v>1005</v>
      </c>
      <c r="C304" s="1041" t="s">
        <v>1466</v>
      </c>
      <c r="D304" s="505">
        <f>LYTInputs!BH47</f>
        <v>40670</v>
      </c>
      <c r="E304" s="537">
        <v>40670</v>
      </c>
      <c r="F304" s="342" t="s">
        <v>1031</v>
      </c>
      <c r="G304" s="342" t="s">
        <v>851</v>
      </c>
      <c r="H304" s="553">
        <v>-0.2</v>
      </c>
      <c r="I304" s="553">
        <v>0.2</v>
      </c>
      <c r="J304" s="342" t="s">
        <v>1021</v>
      </c>
      <c r="K304" s="558" t="s">
        <v>1022</v>
      </c>
      <c r="L304" s="45"/>
      <c r="M304" s="554">
        <f t="shared" si="53"/>
        <v>32536</v>
      </c>
      <c r="N304" s="554">
        <f t="shared" si="54"/>
        <v>48804</v>
      </c>
      <c r="O304" s="561">
        <v>0.95</v>
      </c>
      <c r="P304" s="554">
        <f t="shared" si="55"/>
        <v>40670</v>
      </c>
      <c r="Q304" s="554">
        <f t="shared" si="56"/>
        <v>32107.894736842107</v>
      </c>
      <c r="R304" s="554">
        <f t="shared" si="57"/>
        <v>49232.105263157893</v>
      </c>
      <c r="S304" s="554">
        <f t="shared" si="58"/>
        <v>4150</v>
      </c>
      <c r="T304" s="554">
        <f t="shared" si="59"/>
        <v>40670</v>
      </c>
      <c r="U304" s="342" t="e">
        <f ca="1">_xll.RiskNormal($E304,$S304,_xll.RiskName($A304))</f>
        <v>#NAME?</v>
      </c>
      <c r="V304" s="45"/>
      <c r="W304" s="45"/>
    </row>
    <row r="305" spans="1:23">
      <c r="A305" s="342" t="s">
        <v>1467</v>
      </c>
      <c r="B305" s="342" t="s">
        <v>1005</v>
      </c>
      <c r="C305" s="1041" t="s">
        <v>1468</v>
      </c>
      <c r="D305" s="505">
        <f>LYTInputs!BH48</f>
        <v>2570</v>
      </c>
      <c r="E305" s="537">
        <v>2570</v>
      </c>
      <c r="F305" s="342" t="s">
        <v>1031</v>
      </c>
      <c r="G305" s="342" t="s">
        <v>851</v>
      </c>
      <c r="H305" s="553">
        <v>-0.2</v>
      </c>
      <c r="I305" s="553">
        <v>0.2</v>
      </c>
      <c r="J305" s="342" t="s">
        <v>1021</v>
      </c>
      <c r="K305" s="558" t="s">
        <v>1022</v>
      </c>
      <c r="L305" s="45"/>
      <c r="M305" s="554">
        <f t="shared" si="53"/>
        <v>2056</v>
      </c>
      <c r="N305" s="554">
        <f t="shared" si="54"/>
        <v>3084</v>
      </c>
      <c r="O305" s="561">
        <v>0.95</v>
      </c>
      <c r="P305" s="554">
        <f t="shared" si="55"/>
        <v>2570</v>
      </c>
      <c r="Q305" s="554">
        <f t="shared" si="56"/>
        <v>2028.9473684210525</v>
      </c>
      <c r="R305" s="554">
        <f t="shared" si="57"/>
        <v>3111.0526315789475</v>
      </c>
      <c r="S305" s="554">
        <f t="shared" si="58"/>
        <v>262.24489795918367</v>
      </c>
      <c r="T305" s="554">
        <f t="shared" si="59"/>
        <v>2570</v>
      </c>
      <c r="U305" s="342" t="e">
        <f ca="1">_xll.RiskNormal($E305,$S305,_xll.RiskName($A305))</f>
        <v>#NAME?</v>
      </c>
      <c r="V305" s="45"/>
      <c r="W305" s="45"/>
    </row>
    <row r="306" spans="1:23">
      <c r="A306" s="342" t="s">
        <v>1469</v>
      </c>
      <c r="B306" s="342" t="s">
        <v>1005</v>
      </c>
      <c r="C306" s="1041" t="s">
        <v>1470</v>
      </c>
      <c r="D306" s="505">
        <f>LYTInputs!BH56</f>
        <v>324985539</v>
      </c>
      <c r="E306" s="537">
        <v>324985539</v>
      </c>
      <c r="F306" s="342" t="s">
        <v>1007</v>
      </c>
      <c r="G306" s="342" t="s">
        <v>851</v>
      </c>
      <c r="H306" s="563">
        <v>-1E-3</v>
      </c>
      <c r="I306" s="563">
        <v>1E-3</v>
      </c>
      <c r="J306" s="342" t="s">
        <v>1038</v>
      </c>
      <c r="K306" s="45"/>
      <c r="L306" s="45"/>
      <c r="M306" s="554">
        <f t="shared" si="53"/>
        <v>324660553.46100003</v>
      </c>
      <c r="N306" s="554">
        <f t="shared" si="54"/>
        <v>325310524.53899997</v>
      </c>
      <c r="O306" s="561">
        <v>0.95</v>
      </c>
      <c r="P306" s="554">
        <f t="shared" si="55"/>
        <v>324985539</v>
      </c>
      <c r="Q306" s="554">
        <f t="shared" si="56"/>
        <v>324643448.95894742</v>
      </c>
      <c r="R306" s="554">
        <f t="shared" si="57"/>
        <v>325327629.04105258</v>
      </c>
      <c r="S306" s="554">
        <f t="shared" si="58"/>
        <v>165808.94846938775</v>
      </c>
      <c r="T306" s="554">
        <f t="shared" si="59"/>
        <v>324985539</v>
      </c>
      <c r="U306" s="342" t="e">
        <f ca="1">_xll.RiskNormal($E306,$S306,_xll.RiskName($A306))</f>
        <v>#NAME?</v>
      </c>
      <c r="V306" s="45"/>
      <c r="W306" s="45"/>
    </row>
    <row r="307" spans="1:23">
      <c r="A307" s="342" t="s">
        <v>1471</v>
      </c>
      <c r="B307" s="342" t="s">
        <v>1005</v>
      </c>
      <c r="C307" s="1041" t="s">
        <v>1472</v>
      </c>
      <c r="D307" s="505">
        <f>LYTInputs!BH57</f>
        <v>1624163</v>
      </c>
      <c r="E307" s="537">
        <v>1624163</v>
      </c>
      <c r="F307" s="342" t="s">
        <v>1007</v>
      </c>
      <c r="G307" s="342" t="s">
        <v>851</v>
      </c>
      <c r="H307" s="557">
        <v>-0.05</v>
      </c>
      <c r="I307" s="557">
        <v>0.05</v>
      </c>
      <c r="J307" s="342" t="s">
        <v>902</v>
      </c>
      <c r="K307" s="16"/>
      <c r="L307" s="45"/>
      <c r="M307" s="554">
        <f t="shared" si="53"/>
        <v>1542954.85</v>
      </c>
      <c r="N307" s="554">
        <f t="shared" si="54"/>
        <v>1705371.15</v>
      </c>
      <c r="O307" s="561">
        <v>0.95</v>
      </c>
      <c r="P307" s="554">
        <f t="shared" ref="P307:P314" si="60">(M307+N307)/2</f>
        <v>1624163</v>
      </c>
      <c r="Q307" s="554">
        <f t="shared" ref="Q307:Q314" si="61">P307-((P307-M307)*50%/(50%-2.5%))</f>
        <v>1538680.7368421054</v>
      </c>
      <c r="R307" s="554">
        <f t="shared" ref="R307:R314" si="62">P307+((N307-P307)*50%/(50%-2.5%))</f>
        <v>1709645.2631578946</v>
      </c>
      <c r="S307" s="554">
        <f t="shared" si="58"/>
        <v>41432.729591836738</v>
      </c>
      <c r="T307" s="554">
        <f t="shared" si="59"/>
        <v>1624163</v>
      </c>
      <c r="U307" s="342" t="e">
        <f ca="1">_xll.RiskNormal($E307,$S307,_xll.RiskName($A307))</f>
        <v>#NAME?</v>
      </c>
      <c r="V307" s="45"/>
      <c r="W307" s="45"/>
    </row>
    <row r="308" spans="1:23">
      <c r="A308" s="342" t="s">
        <v>1473</v>
      </c>
      <c r="B308" s="342" t="s">
        <v>1005</v>
      </c>
      <c r="C308" s="1041" t="s">
        <v>1474</v>
      </c>
      <c r="D308" s="505">
        <f>LYTInputs!BI15</f>
        <v>34550</v>
      </c>
      <c r="E308" s="537">
        <v>34550</v>
      </c>
      <c r="F308" s="535" t="s">
        <v>1020</v>
      </c>
      <c r="G308" s="342" t="s">
        <v>851</v>
      </c>
      <c r="H308" s="553">
        <v>-0.2</v>
      </c>
      <c r="I308" s="553">
        <v>0.2</v>
      </c>
      <c r="J308" s="342" t="s">
        <v>1021</v>
      </c>
      <c r="K308" s="558" t="s">
        <v>1022</v>
      </c>
      <c r="L308" s="45"/>
      <c r="M308" s="554">
        <f t="shared" si="53"/>
        <v>27640</v>
      </c>
      <c r="N308" s="554">
        <f t="shared" si="54"/>
        <v>41460</v>
      </c>
      <c r="O308" s="561">
        <v>0.95</v>
      </c>
      <c r="P308" s="554">
        <f t="shared" si="60"/>
        <v>34550</v>
      </c>
      <c r="Q308" s="554">
        <f t="shared" si="61"/>
        <v>27276.315789473683</v>
      </c>
      <c r="R308" s="554">
        <f t="shared" si="62"/>
        <v>41823.684210526313</v>
      </c>
      <c r="S308" s="554">
        <f t="shared" si="58"/>
        <v>3525.5102040816328</v>
      </c>
      <c r="T308" s="554">
        <f t="shared" si="59"/>
        <v>34550</v>
      </c>
      <c r="U308" s="342" t="e">
        <f ca="1">_xll.RiskNormal($E308,$S308,_xll.RiskName($A308))</f>
        <v>#NAME?</v>
      </c>
      <c r="V308" s="45"/>
      <c r="W308" s="45"/>
    </row>
    <row r="309" spans="1:23">
      <c r="A309" s="342" t="s">
        <v>1475</v>
      </c>
      <c r="B309" s="342" t="s">
        <v>1005</v>
      </c>
      <c r="C309" s="1041" t="s">
        <v>1476</v>
      </c>
      <c r="D309" s="505">
        <f>LYTInputs!BI16</f>
        <v>146120</v>
      </c>
      <c r="E309" s="537">
        <v>146120</v>
      </c>
      <c r="F309" s="535" t="s">
        <v>1020</v>
      </c>
      <c r="G309" s="342" t="s">
        <v>851</v>
      </c>
      <c r="H309" s="553">
        <v>-0.2</v>
      </c>
      <c r="I309" s="553">
        <v>0.2</v>
      </c>
      <c r="J309" s="342" t="s">
        <v>1021</v>
      </c>
      <c r="K309" s="558" t="s">
        <v>1022</v>
      </c>
      <c r="L309" s="45"/>
      <c r="M309" s="554">
        <f t="shared" si="53"/>
        <v>116896</v>
      </c>
      <c r="N309" s="554">
        <f t="shared" si="54"/>
        <v>175344</v>
      </c>
      <c r="O309" s="561">
        <v>0.95</v>
      </c>
      <c r="P309" s="554">
        <f t="shared" si="60"/>
        <v>146120</v>
      </c>
      <c r="Q309" s="554">
        <f t="shared" si="61"/>
        <v>115357.89473684211</v>
      </c>
      <c r="R309" s="554">
        <f t="shared" si="62"/>
        <v>176882.10526315789</v>
      </c>
      <c r="S309" s="554">
        <f t="shared" si="58"/>
        <v>14910.204081632653</v>
      </c>
      <c r="T309" s="554">
        <f t="shared" si="59"/>
        <v>146120</v>
      </c>
      <c r="U309" s="342" t="e">
        <f ca="1">_xll.RiskNormal($E309,$S309,_xll.RiskName($A309))</f>
        <v>#NAME?</v>
      </c>
      <c r="V309" s="45"/>
      <c r="W309" s="45"/>
    </row>
    <row r="310" spans="1:23">
      <c r="A310" s="342" t="s">
        <v>1477</v>
      </c>
      <c r="B310" s="342" t="s">
        <v>1005</v>
      </c>
      <c r="C310" s="1041" t="s">
        <v>1478</v>
      </c>
      <c r="D310" s="505">
        <f>LYTInputs!BI26</f>
        <v>35400</v>
      </c>
      <c r="E310" s="537">
        <v>35400</v>
      </c>
      <c r="F310" s="535" t="s">
        <v>1020</v>
      </c>
      <c r="G310" s="342" t="s">
        <v>851</v>
      </c>
      <c r="H310" s="553">
        <v>-0.2</v>
      </c>
      <c r="I310" s="553">
        <v>0.2</v>
      </c>
      <c r="J310" s="342" t="s">
        <v>1021</v>
      </c>
      <c r="K310" s="558" t="s">
        <v>1022</v>
      </c>
      <c r="L310" s="45"/>
      <c r="M310" s="554">
        <f t="shared" si="53"/>
        <v>28320</v>
      </c>
      <c r="N310" s="554">
        <f t="shared" si="54"/>
        <v>42480</v>
      </c>
      <c r="O310" s="561">
        <v>0.95</v>
      </c>
      <c r="P310" s="554">
        <f t="shared" si="60"/>
        <v>35400</v>
      </c>
      <c r="Q310" s="554">
        <f t="shared" si="61"/>
        <v>27947.368421052633</v>
      </c>
      <c r="R310" s="554">
        <f t="shared" si="62"/>
        <v>42852.631578947367</v>
      </c>
      <c r="S310" s="554">
        <f t="shared" si="58"/>
        <v>3612.2448979591836</v>
      </c>
      <c r="T310" s="554">
        <f t="shared" si="59"/>
        <v>35400</v>
      </c>
      <c r="U310" s="342" t="e">
        <f ca="1">_xll.RiskNormal($E310,$S310,_xll.RiskName($A310))</f>
        <v>#NAME?</v>
      </c>
      <c r="V310" s="45"/>
      <c r="W310" s="45"/>
    </row>
    <row r="311" spans="1:23">
      <c r="A311" s="342" t="s">
        <v>1479</v>
      </c>
      <c r="B311" s="342" t="s">
        <v>1005</v>
      </c>
      <c r="C311" s="1041" t="s">
        <v>1480</v>
      </c>
      <c r="D311" s="505">
        <f>LYTInputs!BI27</f>
        <v>22300</v>
      </c>
      <c r="E311" s="537">
        <v>22300</v>
      </c>
      <c r="F311" s="535" t="s">
        <v>1020</v>
      </c>
      <c r="G311" s="342" t="s">
        <v>851</v>
      </c>
      <c r="H311" s="553">
        <v>-0.2</v>
      </c>
      <c r="I311" s="553">
        <v>0.2</v>
      </c>
      <c r="J311" s="342" t="s">
        <v>1021</v>
      </c>
      <c r="K311" s="558" t="s">
        <v>1022</v>
      </c>
      <c r="L311" s="45"/>
      <c r="M311" s="554">
        <f t="shared" si="53"/>
        <v>17840</v>
      </c>
      <c r="N311" s="554">
        <f t="shared" si="54"/>
        <v>26760</v>
      </c>
      <c r="O311" s="561">
        <v>0.95</v>
      </c>
      <c r="P311" s="554">
        <f t="shared" si="60"/>
        <v>22300</v>
      </c>
      <c r="Q311" s="554">
        <f t="shared" si="61"/>
        <v>17605.263157894737</v>
      </c>
      <c r="R311" s="554">
        <f t="shared" si="62"/>
        <v>26994.736842105263</v>
      </c>
      <c r="S311" s="554">
        <f t="shared" si="58"/>
        <v>2275.5102040816328</v>
      </c>
      <c r="T311" s="554">
        <f t="shared" si="59"/>
        <v>22300</v>
      </c>
      <c r="U311" s="342" t="e">
        <f ca="1">_xll.RiskNormal($E311,$S311,_xll.RiskName($A311))</f>
        <v>#NAME?</v>
      </c>
      <c r="V311" s="45"/>
      <c r="W311" s="45"/>
    </row>
    <row r="312" spans="1:23">
      <c r="A312" s="342" t="s">
        <v>1481</v>
      </c>
      <c r="B312" s="342" t="s">
        <v>1005</v>
      </c>
      <c r="C312" s="1041" t="s">
        <v>1482</v>
      </c>
      <c r="D312" s="505">
        <f>LYTInputs!BI47</f>
        <v>63130</v>
      </c>
      <c r="E312" s="537">
        <v>63130</v>
      </c>
      <c r="F312" s="342" t="s">
        <v>1031</v>
      </c>
      <c r="G312" s="342" t="s">
        <v>851</v>
      </c>
      <c r="H312" s="553">
        <v>-0.2</v>
      </c>
      <c r="I312" s="553">
        <v>0.2</v>
      </c>
      <c r="J312" s="342" t="s">
        <v>1021</v>
      </c>
      <c r="K312" s="558" t="s">
        <v>1022</v>
      </c>
      <c r="L312" s="45"/>
      <c r="M312" s="554">
        <f t="shared" si="53"/>
        <v>50504</v>
      </c>
      <c r="N312" s="554">
        <f t="shared" si="54"/>
        <v>75756</v>
      </c>
      <c r="O312" s="561">
        <v>0.95</v>
      </c>
      <c r="P312" s="554">
        <f t="shared" si="60"/>
        <v>63130</v>
      </c>
      <c r="Q312" s="554">
        <f t="shared" si="61"/>
        <v>49839.473684210527</v>
      </c>
      <c r="R312" s="554">
        <f t="shared" si="62"/>
        <v>76420.526315789481</v>
      </c>
      <c r="S312" s="554">
        <f t="shared" si="58"/>
        <v>6441.8367346938776</v>
      </c>
      <c r="T312" s="554">
        <f t="shared" si="59"/>
        <v>63130</v>
      </c>
      <c r="U312" s="342" t="e">
        <f ca="1">_xll.RiskNormal($E312,$S312,_xll.RiskName($A312))</f>
        <v>#NAME?</v>
      </c>
      <c r="V312" s="45"/>
      <c r="W312" s="45"/>
    </row>
    <row r="313" spans="1:23">
      <c r="A313" s="342" t="s">
        <v>1483</v>
      </c>
      <c r="B313" s="342" t="s">
        <v>1005</v>
      </c>
      <c r="C313" s="1041" t="s">
        <v>1484</v>
      </c>
      <c r="D313" s="505">
        <f>LYTInputs!BI48</f>
        <v>2590</v>
      </c>
      <c r="E313" s="537">
        <v>2590</v>
      </c>
      <c r="F313" s="342" t="s">
        <v>1031</v>
      </c>
      <c r="G313" s="342" t="s">
        <v>851</v>
      </c>
      <c r="H313" s="553">
        <v>-0.2</v>
      </c>
      <c r="I313" s="553">
        <v>0.2</v>
      </c>
      <c r="J313" s="342" t="s">
        <v>1021</v>
      </c>
      <c r="K313" s="558" t="s">
        <v>1022</v>
      </c>
      <c r="L313" s="45"/>
      <c r="M313" s="554">
        <f t="shared" si="53"/>
        <v>2072</v>
      </c>
      <c r="N313" s="554">
        <f t="shared" si="54"/>
        <v>3108</v>
      </c>
      <c r="O313" s="561">
        <v>0.95</v>
      </c>
      <c r="P313" s="554">
        <f t="shared" si="60"/>
        <v>2590</v>
      </c>
      <c r="Q313" s="554">
        <f t="shared" si="61"/>
        <v>2044.7368421052631</v>
      </c>
      <c r="R313" s="554">
        <f t="shared" si="62"/>
        <v>3135.2631578947367</v>
      </c>
      <c r="S313" s="554">
        <f t="shared" si="58"/>
        <v>264.28571428571428</v>
      </c>
      <c r="T313" s="554">
        <f t="shared" si="59"/>
        <v>2590</v>
      </c>
      <c r="U313" s="342" t="e">
        <f ca="1">_xll.RiskNormal($E313,$S313,_xll.RiskName($A313))</f>
        <v>#NAME?</v>
      </c>
      <c r="V313" s="45"/>
      <c r="W313" s="45"/>
    </row>
    <row r="314" spans="1:23">
      <c r="A314" s="342" t="s">
        <v>1485</v>
      </c>
      <c r="B314" s="342" t="s">
        <v>1005</v>
      </c>
      <c r="C314" s="1041" t="s">
        <v>1486</v>
      </c>
      <c r="D314" s="505">
        <f>LYTInputs!BI56</f>
        <v>326687501</v>
      </c>
      <c r="E314" s="537">
        <v>326687501</v>
      </c>
      <c r="F314" s="342" t="s">
        <v>1007</v>
      </c>
      <c r="G314" s="342" t="s">
        <v>851</v>
      </c>
      <c r="H314" s="563">
        <v>-1E-3</v>
      </c>
      <c r="I314" s="563">
        <v>1E-3</v>
      </c>
      <c r="J314" s="342" t="s">
        <v>1038</v>
      </c>
      <c r="K314" s="45"/>
      <c r="L314" s="45"/>
      <c r="M314" s="554">
        <f t="shared" si="53"/>
        <v>326360813.49900001</v>
      </c>
      <c r="N314" s="554">
        <f t="shared" si="54"/>
        <v>327014188.50099999</v>
      </c>
      <c r="O314" s="561">
        <v>0.95</v>
      </c>
      <c r="P314" s="554">
        <f t="shared" si="60"/>
        <v>326687501</v>
      </c>
      <c r="Q314" s="554">
        <f t="shared" si="61"/>
        <v>326343619.42000002</v>
      </c>
      <c r="R314" s="554">
        <f t="shared" si="62"/>
        <v>327031382.57999998</v>
      </c>
      <c r="S314" s="554">
        <f t="shared" si="58"/>
        <v>166677.29642857143</v>
      </c>
      <c r="T314" s="554">
        <f t="shared" si="59"/>
        <v>326687501</v>
      </c>
      <c r="U314" s="342" t="e">
        <f ca="1">_xll.RiskNormal($E314,$S314,_xll.RiskName($A314))</f>
        <v>#NAME?</v>
      </c>
      <c r="V314" s="45"/>
      <c r="W314" s="45"/>
    </row>
    <row r="315" spans="1:23">
      <c r="A315" s="342" t="s">
        <v>1487</v>
      </c>
      <c r="B315" s="342" t="s">
        <v>1005</v>
      </c>
      <c r="C315" s="1041" t="s">
        <v>1488</v>
      </c>
      <c r="D315" s="505">
        <f>LYTInputs!BI57</f>
        <v>1634237</v>
      </c>
      <c r="E315" s="537">
        <v>1634237</v>
      </c>
      <c r="F315" s="342" t="s">
        <v>1007</v>
      </c>
      <c r="G315" s="342" t="s">
        <v>851</v>
      </c>
      <c r="H315" s="557">
        <v>-0.05</v>
      </c>
      <c r="I315" s="557">
        <v>0.05</v>
      </c>
      <c r="J315" s="342" t="s">
        <v>902</v>
      </c>
      <c r="K315" s="16"/>
      <c r="L315" s="45"/>
      <c r="M315" s="554">
        <f t="shared" si="53"/>
        <v>1552525.15</v>
      </c>
      <c r="N315" s="554">
        <f t="shared" si="54"/>
        <v>1715948.85</v>
      </c>
      <c r="O315" s="561">
        <v>0.95</v>
      </c>
      <c r="P315" s="554">
        <f t="shared" ref="P315:P317" si="63">(M315+N315)/2</f>
        <v>1634237</v>
      </c>
      <c r="Q315" s="554">
        <f t="shared" ref="Q315:Q317" si="64">P315-((P315-M315)*50%/(50%-2.5%))</f>
        <v>1548224.5263157894</v>
      </c>
      <c r="R315" s="554">
        <f t="shared" ref="R315:R317" si="65">P315+((N315-P315)*50%/(50%-2.5%))</f>
        <v>1720249.4736842106</v>
      </c>
      <c r="S315" s="554">
        <f t="shared" si="58"/>
        <v>41689.719387755104</v>
      </c>
      <c r="T315" s="554">
        <f t="shared" si="59"/>
        <v>1634237</v>
      </c>
      <c r="U315" s="342" t="e">
        <f ca="1">_xll.RiskNormal($E315,$S315,_xll.RiskName($A315))</f>
        <v>#NAME?</v>
      </c>
      <c r="V315" s="45"/>
      <c r="W315" s="45"/>
    </row>
    <row r="316" spans="1:23" s="45" customFormat="1">
      <c r="A316" s="342" t="s">
        <v>1489</v>
      </c>
      <c r="B316" s="342" t="s">
        <v>1005</v>
      </c>
      <c r="C316" s="1041" t="s">
        <v>1490</v>
      </c>
      <c r="D316" s="502"/>
      <c r="E316" s="537">
        <v>332031554</v>
      </c>
      <c r="F316" s="342" t="s">
        <v>1007</v>
      </c>
      <c r="G316" s="342" t="s">
        <v>851</v>
      </c>
      <c r="H316" s="563">
        <v>-1E-3</v>
      </c>
      <c r="I316" s="563">
        <v>1E-3</v>
      </c>
      <c r="J316" s="342" t="s">
        <v>1038</v>
      </c>
      <c r="M316" s="554">
        <f t="shared" si="53"/>
        <v>331699522.44599998</v>
      </c>
      <c r="N316" s="554">
        <f t="shared" si="54"/>
        <v>332363585.55400002</v>
      </c>
      <c r="O316" s="561">
        <v>0.95</v>
      </c>
      <c r="P316" s="554">
        <f t="shared" si="63"/>
        <v>332031554</v>
      </c>
      <c r="Q316" s="554">
        <f t="shared" si="64"/>
        <v>331682047.10105258</v>
      </c>
      <c r="R316" s="554">
        <f t="shared" si="65"/>
        <v>332381060.89894742</v>
      </c>
      <c r="S316" s="554">
        <f t="shared" si="58"/>
        <v>169403.85408163266</v>
      </c>
      <c r="T316" s="504">
        <f t="shared" si="59"/>
        <v>332031554</v>
      </c>
      <c r="U316" s="342" t="e">
        <f ca="1">_xll.RiskNormal($E316,$S316,_xll.RiskName($A316))</f>
        <v>#NAME?</v>
      </c>
    </row>
    <row r="317" spans="1:23" s="45" customFormat="1">
      <c r="A317" s="342" t="s">
        <v>1491</v>
      </c>
      <c r="B317" s="342" t="s">
        <v>1005</v>
      </c>
      <c r="C317" s="1041" t="s">
        <v>1492</v>
      </c>
      <c r="D317" s="502"/>
      <c r="E317" s="537">
        <v>1559442</v>
      </c>
      <c r="F317" s="342" t="s">
        <v>1007</v>
      </c>
      <c r="G317" s="342" t="s">
        <v>851</v>
      </c>
      <c r="H317" s="557">
        <v>-0.05</v>
      </c>
      <c r="I317" s="557">
        <v>0.05</v>
      </c>
      <c r="J317" s="342" t="s">
        <v>902</v>
      </c>
      <c r="K317" s="16"/>
      <c r="M317" s="554">
        <f t="shared" si="53"/>
        <v>1481469.9</v>
      </c>
      <c r="N317" s="554">
        <f t="shared" si="54"/>
        <v>1637414.1</v>
      </c>
      <c r="O317" s="561">
        <v>0.95</v>
      </c>
      <c r="P317" s="554">
        <f t="shared" si="63"/>
        <v>1559442</v>
      </c>
      <c r="Q317" s="554">
        <f t="shared" si="64"/>
        <v>1477366.1052631577</v>
      </c>
      <c r="R317" s="554">
        <f t="shared" si="65"/>
        <v>1641517.8947368423</v>
      </c>
      <c r="S317" s="554">
        <f t="shared" si="58"/>
        <v>39781.683673469393</v>
      </c>
      <c r="T317" s="504">
        <f t="shared" si="59"/>
        <v>1559442</v>
      </c>
      <c r="U317" s="342" t="e">
        <f ca="1">_xll.RiskNormal($E317,$S317,_xll.RiskName($A317))</f>
        <v>#NAME?</v>
      </c>
    </row>
    <row r="318" spans="1:23">
      <c r="A318" s="392" t="s">
        <v>1493</v>
      </c>
      <c r="B318" s="392" t="s">
        <v>1005</v>
      </c>
      <c r="C318" s="1041" t="s">
        <v>1494</v>
      </c>
      <c r="D318" s="505">
        <f>LYTInputs!C15</f>
        <v>27000</v>
      </c>
      <c r="E318" s="506">
        <v>27000</v>
      </c>
      <c r="F318" s="393" t="s">
        <v>1020</v>
      </c>
      <c r="G318" s="392" t="s">
        <v>851</v>
      </c>
      <c r="H318" s="513">
        <v>-0.2</v>
      </c>
      <c r="I318" s="513">
        <v>0.2</v>
      </c>
      <c r="J318" s="339" t="s">
        <v>1021</v>
      </c>
      <c r="K318" s="16" t="s">
        <v>1022</v>
      </c>
      <c r="L318" s="45"/>
      <c r="M318" s="504">
        <f t="shared" ref="M318:M325" si="66">(H318*E318)+E318</f>
        <v>21600</v>
      </c>
      <c r="N318" s="504">
        <f t="shared" ref="N318:N325" si="67">(E318*I318)+E318</f>
        <v>32400</v>
      </c>
      <c r="O318" s="507">
        <v>0.95</v>
      </c>
      <c r="P318" s="504">
        <f t="shared" ref="P318:P338" si="68">(M318+N318)/2</f>
        <v>27000</v>
      </c>
      <c r="Q318" s="504">
        <f t="shared" ref="Q318:Q349" si="69">P318-((P318-M318)*50%/(50%-2.5%))</f>
        <v>21315.78947368421</v>
      </c>
      <c r="R318" s="504">
        <f t="shared" ref="R318:R349" si="70">P318+((N318-P318)*50%/(50%-2.5%))</f>
        <v>32684.21052631579</v>
      </c>
      <c r="S318" s="504">
        <f t="shared" ref="S318:S373" si="71">E318*I318/1.96</f>
        <v>2755.1020408163267</v>
      </c>
      <c r="T318" s="504">
        <f t="shared" ref="T318:T373" si="72">E318</f>
        <v>27000</v>
      </c>
      <c r="U318" s="392" t="e">
        <f ca="1">_xll.RiskNormal($E318,$S318,_xll.RiskName($A318))</f>
        <v>#NAME?</v>
      </c>
      <c r="V318" s="45"/>
      <c r="W318" s="45"/>
    </row>
    <row r="319" spans="1:23">
      <c r="A319" s="392" t="s">
        <v>1495</v>
      </c>
      <c r="B319" s="392" t="s">
        <v>1005</v>
      </c>
      <c r="C319" s="1041" t="s">
        <v>1496</v>
      </c>
      <c r="D319" s="505">
        <f>LYTInputs!C16</f>
        <v>55510</v>
      </c>
      <c r="E319" s="506">
        <v>55510</v>
      </c>
      <c r="F319" s="393" t="s">
        <v>1020</v>
      </c>
      <c r="G319" s="392" t="s">
        <v>851</v>
      </c>
      <c r="H319" s="513">
        <v>-0.2</v>
      </c>
      <c r="I319" s="513">
        <v>0.2</v>
      </c>
      <c r="J319" s="339" t="s">
        <v>1021</v>
      </c>
      <c r="K319" s="16" t="s">
        <v>1022</v>
      </c>
      <c r="L319" s="45"/>
      <c r="M319" s="504">
        <f t="shared" si="66"/>
        <v>44408</v>
      </c>
      <c r="N319" s="504">
        <f t="shared" si="67"/>
        <v>66612</v>
      </c>
      <c r="O319" s="507">
        <v>0.95</v>
      </c>
      <c r="P319" s="504">
        <f t="shared" si="68"/>
        <v>55510</v>
      </c>
      <c r="Q319" s="504">
        <f t="shared" si="69"/>
        <v>43823.684210526313</v>
      </c>
      <c r="R319" s="504">
        <f t="shared" si="70"/>
        <v>67196.31578947368</v>
      </c>
      <c r="S319" s="504">
        <f t="shared" si="71"/>
        <v>5664.2857142857147</v>
      </c>
      <c r="T319" s="504">
        <f t="shared" si="72"/>
        <v>55510</v>
      </c>
      <c r="U319" s="392" t="e">
        <f ca="1">_xll.RiskNormal($E319,$S319,_xll.RiskName($A319))</f>
        <v>#NAME?</v>
      </c>
      <c r="V319" s="45"/>
      <c r="W319" s="45"/>
    </row>
    <row r="320" spans="1:23">
      <c r="A320" s="392" t="s">
        <v>1497</v>
      </c>
      <c r="B320" s="392" t="s">
        <v>1005</v>
      </c>
      <c r="C320" s="1041" t="s">
        <v>1498</v>
      </c>
      <c r="D320" s="505">
        <f>LYTInputs!C29</f>
        <v>20000</v>
      </c>
      <c r="E320" s="506">
        <v>20000</v>
      </c>
      <c r="F320" s="16" t="s">
        <v>1499</v>
      </c>
      <c r="G320" s="392" t="s">
        <v>851</v>
      </c>
      <c r="H320" s="513">
        <v>-0.2</v>
      </c>
      <c r="I320" s="513">
        <v>0.2</v>
      </c>
      <c r="J320" s="339" t="s">
        <v>1021</v>
      </c>
      <c r="K320" s="16" t="s">
        <v>1022</v>
      </c>
      <c r="L320" s="45"/>
      <c r="M320" s="504">
        <f t="shared" si="66"/>
        <v>16000</v>
      </c>
      <c r="N320" s="504">
        <f t="shared" si="67"/>
        <v>24000</v>
      </c>
      <c r="O320" s="507">
        <v>0.95</v>
      </c>
      <c r="P320" s="504">
        <f t="shared" si="68"/>
        <v>20000</v>
      </c>
      <c r="Q320" s="504">
        <f t="shared" si="69"/>
        <v>15789.473684210527</v>
      </c>
      <c r="R320" s="504">
        <f t="shared" si="70"/>
        <v>24210.526315789473</v>
      </c>
      <c r="S320" s="504">
        <f t="shared" si="71"/>
        <v>2040.8163265306123</v>
      </c>
      <c r="T320" s="504">
        <f t="shared" si="72"/>
        <v>20000</v>
      </c>
      <c r="U320" s="392" t="e">
        <f ca="1">_xll.RiskNormal($E320,$S320,_xll.RiskName($A320))</f>
        <v>#NAME?</v>
      </c>
      <c r="V320" s="45"/>
      <c r="W320" s="45"/>
    </row>
    <row r="321" spans="1:23">
      <c r="A321" s="392" t="s">
        <v>1500</v>
      </c>
      <c r="B321" s="392" t="s">
        <v>1005</v>
      </c>
      <c r="C321" s="1041" t="s">
        <v>1501</v>
      </c>
      <c r="D321" s="505">
        <f>LYTInputs!C47</f>
        <v>12200</v>
      </c>
      <c r="E321" s="506">
        <v>12200</v>
      </c>
      <c r="F321" s="392" t="s">
        <v>1031</v>
      </c>
      <c r="G321" s="392" t="s">
        <v>851</v>
      </c>
      <c r="H321" s="513">
        <v>-0.2</v>
      </c>
      <c r="I321" s="513">
        <v>0.2</v>
      </c>
      <c r="J321" s="339" t="s">
        <v>1021</v>
      </c>
      <c r="K321" s="16" t="s">
        <v>1022</v>
      </c>
      <c r="L321" s="45"/>
      <c r="M321" s="504">
        <f t="shared" si="66"/>
        <v>9760</v>
      </c>
      <c r="N321" s="504">
        <f t="shared" si="67"/>
        <v>14640</v>
      </c>
      <c r="O321" s="507">
        <v>0.95</v>
      </c>
      <c r="P321" s="504">
        <f t="shared" si="68"/>
        <v>12200</v>
      </c>
      <c r="Q321" s="504">
        <f t="shared" si="69"/>
        <v>9631.5789473684199</v>
      </c>
      <c r="R321" s="504">
        <f t="shared" si="70"/>
        <v>14768.42105263158</v>
      </c>
      <c r="S321" s="504">
        <f t="shared" si="71"/>
        <v>1244.8979591836735</v>
      </c>
      <c r="T321" s="504">
        <f t="shared" si="72"/>
        <v>12200</v>
      </c>
      <c r="U321" s="392" t="e">
        <f ca="1">_xll.RiskNormal($E321,$S321,_xll.RiskName($A321))</f>
        <v>#NAME?</v>
      </c>
      <c r="V321" s="45"/>
      <c r="W321" s="45"/>
    </row>
    <row r="322" spans="1:23">
      <c r="A322" s="392" t="s">
        <v>1502</v>
      </c>
      <c r="B322" s="392" t="s">
        <v>1005</v>
      </c>
      <c r="C322" s="1041" t="s">
        <v>1503</v>
      </c>
      <c r="D322" s="505">
        <f>LYTInputs!C48</f>
        <v>0</v>
      </c>
      <c r="E322" s="506">
        <v>0</v>
      </c>
      <c r="F322" s="392" t="s">
        <v>1031</v>
      </c>
      <c r="G322" s="392" t="s">
        <v>851</v>
      </c>
      <c r="H322" s="513">
        <v>-0.2</v>
      </c>
      <c r="I322" s="513">
        <v>0.2</v>
      </c>
      <c r="J322" s="339" t="s">
        <v>1021</v>
      </c>
      <c r="K322" s="16" t="s">
        <v>1022</v>
      </c>
      <c r="L322" s="45"/>
      <c r="M322" s="504">
        <f t="shared" si="66"/>
        <v>0</v>
      </c>
      <c r="N322" s="504">
        <f t="shared" si="67"/>
        <v>0</v>
      </c>
      <c r="O322" s="507">
        <v>0.95</v>
      </c>
      <c r="P322" s="504">
        <f t="shared" si="68"/>
        <v>0</v>
      </c>
      <c r="Q322" s="504">
        <f t="shared" si="69"/>
        <v>0</v>
      </c>
      <c r="R322" s="504">
        <f t="shared" si="70"/>
        <v>0</v>
      </c>
      <c r="S322" s="504">
        <f t="shared" si="71"/>
        <v>0</v>
      </c>
      <c r="T322" s="504">
        <f t="shared" si="72"/>
        <v>0</v>
      </c>
      <c r="U322" s="392" t="e">
        <f ca="1">_xll.RiskNormal($E322,$S322,_xll.RiskName($A322))</f>
        <v>#NAME?</v>
      </c>
      <c r="V322" s="45"/>
      <c r="W322" s="45"/>
    </row>
    <row r="323" spans="1:23">
      <c r="A323" s="392" t="s">
        <v>1504</v>
      </c>
      <c r="B323" s="392" t="s">
        <v>1005</v>
      </c>
      <c r="C323" s="1041" t="s">
        <v>1505</v>
      </c>
      <c r="D323" s="502">
        <f>LYTInputs!C5</f>
        <v>0.30299999999999999</v>
      </c>
      <c r="E323" s="512">
        <v>0.30299999999999999</v>
      </c>
      <c r="F323" s="392" t="s">
        <v>964</v>
      </c>
      <c r="G323" s="392" t="s">
        <v>834</v>
      </c>
      <c r="H323" s="498">
        <v>-0.66996699669966997</v>
      </c>
      <c r="I323" s="498">
        <v>0.65016501650165026</v>
      </c>
      <c r="J323" s="510" t="s">
        <v>902</v>
      </c>
      <c r="K323" s="339" t="s">
        <v>1506</v>
      </c>
      <c r="L323" s="45"/>
      <c r="M323" s="504">
        <f t="shared" si="66"/>
        <v>0.1</v>
      </c>
      <c r="N323" s="504">
        <f t="shared" si="67"/>
        <v>0.5</v>
      </c>
      <c r="O323" s="507">
        <v>0.95</v>
      </c>
      <c r="P323" s="504">
        <f t="shared" si="68"/>
        <v>0.3</v>
      </c>
      <c r="Q323" s="504">
        <f t="shared" si="69"/>
        <v>8.9473684210526316E-2</v>
      </c>
      <c r="R323" s="504">
        <f t="shared" si="70"/>
        <v>0.51052631578947372</v>
      </c>
      <c r="S323" s="504">
        <f t="shared" si="71"/>
        <v>0.10051020408163268</v>
      </c>
      <c r="T323" s="504">
        <f t="shared" si="72"/>
        <v>0.30299999999999999</v>
      </c>
      <c r="U323" s="392" t="e">
        <f ca="1">_xll.RiskPert($Q323,$E323,$R323,_xll.RiskName($A323))</f>
        <v>#NAME?</v>
      </c>
      <c r="V323" s="45"/>
      <c r="W323" s="45"/>
    </row>
    <row r="324" spans="1:23">
      <c r="A324" s="392" t="s">
        <v>1507</v>
      </c>
      <c r="B324" s="392" t="s">
        <v>1005</v>
      </c>
      <c r="C324" s="1041" t="s">
        <v>1508</v>
      </c>
      <c r="D324" s="505">
        <f>LYTInputs!C56</f>
        <v>179322000</v>
      </c>
      <c r="E324" s="506">
        <v>179322000</v>
      </c>
      <c r="F324" s="392" t="s">
        <v>1007</v>
      </c>
      <c r="G324" s="392" t="s">
        <v>851</v>
      </c>
      <c r="H324" s="514">
        <v>-1E-3</v>
      </c>
      <c r="I324" s="514">
        <v>1E-3</v>
      </c>
      <c r="J324" s="339" t="s">
        <v>1038</v>
      </c>
      <c r="K324" s="45"/>
      <c r="L324" s="45"/>
      <c r="M324" s="504">
        <f t="shared" si="66"/>
        <v>179142678</v>
      </c>
      <c r="N324" s="504">
        <f t="shared" si="67"/>
        <v>179501322</v>
      </c>
      <c r="O324" s="507">
        <v>0.95</v>
      </c>
      <c r="P324" s="504">
        <f t="shared" si="68"/>
        <v>179322000</v>
      </c>
      <c r="Q324" s="504">
        <f t="shared" si="69"/>
        <v>179133240</v>
      </c>
      <c r="R324" s="504">
        <f t="shared" si="70"/>
        <v>179510760</v>
      </c>
      <c r="S324" s="504">
        <f t="shared" si="71"/>
        <v>91490.816326530621</v>
      </c>
      <c r="T324" s="504">
        <f t="shared" si="72"/>
        <v>179322000</v>
      </c>
      <c r="U324" s="392" t="e">
        <f ca="1">_xll.RiskNormal($E324,$S324,_xll.RiskName($A324))</f>
        <v>#NAME?</v>
      </c>
      <c r="V324" s="45"/>
      <c r="W324" s="45"/>
    </row>
    <row r="325" spans="1:23">
      <c r="A325" s="392" t="s">
        <v>1509</v>
      </c>
      <c r="B325" s="392" t="s">
        <v>1005</v>
      </c>
      <c r="C325" s="1041" t="s">
        <v>1510</v>
      </c>
      <c r="D325" s="505">
        <f>LYTInputs!C57</f>
        <v>651200</v>
      </c>
      <c r="E325" s="506">
        <v>651200</v>
      </c>
      <c r="F325" s="392" t="s">
        <v>1007</v>
      </c>
      <c r="G325" s="392" t="s">
        <v>851</v>
      </c>
      <c r="H325" s="499">
        <v>-0.05</v>
      </c>
      <c r="I325" s="499">
        <v>0.05</v>
      </c>
      <c r="J325" s="392" t="s">
        <v>902</v>
      </c>
      <c r="K325" s="16"/>
      <c r="L325" s="45"/>
      <c r="M325" s="504">
        <f t="shared" si="66"/>
        <v>618640</v>
      </c>
      <c r="N325" s="504">
        <f t="shared" si="67"/>
        <v>683760</v>
      </c>
      <c r="O325" s="507">
        <v>0.95</v>
      </c>
      <c r="P325" s="504">
        <f t="shared" si="68"/>
        <v>651200</v>
      </c>
      <c r="Q325" s="504">
        <f t="shared" si="69"/>
        <v>616926.31578947371</v>
      </c>
      <c r="R325" s="504">
        <f t="shared" si="70"/>
        <v>685473.68421052629</v>
      </c>
      <c r="S325" s="504">
        <f t="shared" si="71"/>
        <v>16612.244897959183</v>
      </c>
      <c r="T325" s="504">
        <f t="shared" si="72"/>
        <v>651200</v>
      </c>
      <c r="U325" s="392" t="e">
        <f ca="1">_xll.RiskNormal($E325,$S325,_xll.RiskName($A325))</f>
        <v>#NAME?</v>
      </c>
      <c r="V325" s="45"/>
      <c r="W325" s="45"/>
    </row>
    <row r="326" spans="1:23">
      <c r="A326" s="392" t="s">
        <v>1511</v>
      </c>
      <c r="B326" s="392" t="s">
        <v>1005</v>
      </c>
      <c r="C326" s="1041" t="s">
        <v>1512</v>
      </c>
      <c r="D326" s="502">
        <f>LYTInputs!C6</f>
        <v>0.40100000000000002</v>
      </c>
      <c r="E326" s="509">
        <v>0.40100000000000002</v>
      </c>
      <c r="F326" s="392" t="s">
        <v>964</v>
      </c>
      <c r="G326" s="392" t="s">
        <v>851</v>
      </c>
      <c r="H326" s="498">
        <v>-0.50124688279301743</v>
      </c>
      <c r="I326" s="498">
        <v>0.49625935162094748</v>
      </c>
      <c r="J326" s="339" t="s">
        <v>1506</v>
      </c>
      <c r="K326" s="392"/>
      <c r="L326" s="45"/>
      <c r="M326" s="504">
        <f>E326*(1+H326)</f>
        <v>0.2</v>
      </c>
      <c r="N326" s="504">
        <f>E326*(1+I326)</f>
        <v>0.6</v>
      </c>
      <c r="O326" s="507">
        <v>0.95</v>
      </c>
      <c r="P326" s="504">
        <f t="shared" si="68"/>
        <v>0.4</v>
      </c>
      <c r="Q326" s="504">
        <f t="shared" si="69"/>
        <v>0.18947368421052632</v>
      </c>
      <c r="R326" s="504">
        <f t="shared" si="70"/>
        <v>0.61052631578947369</v>
      </c>
      <c r="S326" s="504">
        <f t="shared" si="71"/>
        <v>0.10153061224489794</v>
      </c>
      <c r="T326" s="504">
        <f t="shared" si="72"/>
        <v>0.40100000000000002</v>
      </c>
      <c r="U326" s="392" t="e">
        <f ca="1">_xll.RiskNormal($E326,$S326,_xll.RiskName($A326))</f>
        <v>#NAME?</v>
      </c>
      <c r="V326" s="45"/>
      <c r="W326" s="45"/>
    </row>
    <row r="327" spans="1:23">
      <c r="A327" s="392" t="s">
        <v>1513</v>
      </c>
      <c r="B327" s="392" t="s">
        <v>1005</v>
      </c>
      <c r="C327" s="1041" t="s">
        <v>1514</v>
      </c>
      <c r="D327" s="511">
        <f>LYTInputs!C74</f>
        <v>0.44869999999999999</v>
      </c>
      <c r="E327" s="512">
        <v>0.44869999999999999</v>
      </c>
      <c r="F327" s="392" t="s">
        <v>964</v>
      </c>
      <c r="G327" s="392" t="s">
        <v>851</v>
      </c>
      <c r="H327" s="498">
        <v>-0.21996879875195011</v>
      </c>
      <c r="I327" s="498">
        <v>0.2228660574994428</v>
      </c>
      <c r="J327" s="510" t="s">
        <v>902</v>
      </c>
      <c r="K327" s="339" t="s">
        <v>1506</v>
      </c>
      <c r="L327" s="45"/>
      <c r="M327" s="504">
        <f>(H327*E327)+E327</f>
        <v>0.35</v>
      </c>
      <c r="N327" s="504">
        <f>(E327*I327)+E327</f>
        <v>0.54869999999999997</v>
      </c>
      <c r="O327" s="507">
        <v>0.95</v>
      </c>
      <c r="P327" s="504">
        <f t="shared" si="68"/>
        <v>0.44934999999999997</v>
      </c>
      <c r="Q327" s="504">
        <f t="shared" si="69"/>
        <v>0.34477105263157892</v>
      </c>
      <c r="R327" s="504">
        <f t="shared" si="70"/>
        <v>0.55392894736842102</v>
      </c>
      <c r="S327" s="504">
        <f t="shared" si="71"/>
        <v>5.1020408163265293E-2</v>
      </c>
      <c r="T327" s="504">
        <f t="shared" si="72"/>
        <v>0.44869999999999999</v>
      </c>
      <c r="U327" s="392" t="e">
        <f ca="1">_xll.RiskNormal($E327,$S327,_xll.RiskName($A327))</f>
        <v>#NAME?</v>
      </c>
      <c r="V327" s="45"/>
      <c r="W327" s="45"/>
    </row>
    <row r="328" spans="1:23">
      <c r="A328" s="392" t="s">
        <v>1515</v>
      </c>
      <c r="B328" s="392" t="s">
        <v>1005</v>
      </c>
      <c r="C328" s="1041" t="s">
        <v>1516</v>
      </c>
      <c r="D328" s="511">
        <f>LYTInputs!C75</f>
        <v>0.45500000000000002</v>
      </c>
      <c r="E328" s="509">
        <v>0.45500000000000002</v>
      </c>
      <c r="F328" s="392" t="s">
        <v>964</v>
      </c>
      <c r="G328" s="392" t="s">
        <v>834</v>
      </c>
      <c r="H328" s="498">
        <v>-0.20879120879120885</v>
      </c>
      <c r="I328" s="498">
        <v>0.23076923076923084</v>
      </c>
      <c r="J328" s="339" t="s">
        <v>1506</v>
      </c>
      <c r="K328" s="394"/>
      <c r="L328" s="45"/>
      <c r="M328" s="504">
        <f>E328*(1+H328)</f>
        <v>0.36</v>
      </c>
      <c r="N328" s="504">
        <f>E328*(1+I328)</f>
        <v>0.56000000000000005</v>
      </c>
      <c r="O328" s="507">
        <v>0.95</v>
      </c>
      <c r="P328" s="504">
        <f t="shared" si="68"/>
        <v>0.46</v>
      </c>
      <c r="Q328" s="504">
        <f t="shared" si="69"/>
        <v>0.35473684210526313</v>
      </c>
      <c r="R328" s="504">
        <f t="shared" si="70"/>
        <v>0.56526315789473691</v>
      </c>
      <c r="S328" s="504">
        <f t="shared" si="71"/>
        <v>5.3571428571428589E-2</v>
      </c>
      <c r="T328" s="504">
        <f t="shared" si="72"/>
        <v>0.45500000000000002</v>
      </c>
      <c r="U328" s="392" t="e">
        <f ca="1">_xll.RiskPert($Q328,$E328,$R328,_xll.RiskName($A328))</f>
        <v>#NAME?</v>
      </c>
      <c r="V328" s="45"/>
      <c r="W328" s="45"/>
    </row>
    <row r="329" spans="1:23">
      <c r="A329" s="392" t="s">
        <v>1517</v>
      </c>
      <c r="B329" s="392" t="s">
        <v>1005</v>
      </c>
      <c r="C329" s="1041" t="s">
        <v>1518</v>
      </c>
      <c r="D329" s="511">
        <f>LYTInputs!C76</f>
        <v>0.49399999999999999</v>
      </c>
      <c r="E329" s="509">
        <v>0.49399999999999999</v>
      </c>
      <c r="F329" s="392" t="s">
        <v>964</v>
      </c>
      <c r="G329" s="392" t="s">
        <v>834</v>
      </c>
      <c r="H329" s="498">
        <v>-0.21052631578947364</v>
      </c>
      <c r="I329" s="498">
        <v>0.19433198380566796</v>
      </c>
      <c r="J329" s="339" t="s">
        <v>1506</v>
      </c>
      <c r="K329" s="394"/>
      <c r="L329" s="45"/>
      <c r="M329" s="504">
        <f>E329*(1+H329)</f>
        <v>0.39</v>
      </c>
      <c r="N329" s="504">
        <f>E329*(1+I329)</f>
        <v>0.59</v>
      </c>
      <c r="O329" s="507">
        <v>0.95</v>
      </c>
      <c r="P329" s="504">
        <f t="shared" si="68"/>
        <v>0.49</v>
      </c>
      <c r="Q329" s="504">
        <f t="shared" si="69"/>
        <v>0.38473684210526315</v>
      </c>
      <c r="R329" s="504">
        <f t="shared" si="70"/>
        <v>0.59526315789473683</v>
      </c>
      <c r="S329" s="504">
        <f t="shared" si="71"/>
        <v>4.8979591836734684E-2</v>
      </c>
      <c r="T329" s="504">
        <f t="shared" si="72"/>
        <v>0.49399999999999999</v>
      </c>
      <c r="U329" s="392" t="e">
        <f ca="1">_xll.RiskPert($Q329,$E329,$R329,_xll.RiskName($A329))</f>
        <v>#NAME?</v>
      </c>
      <c r="V329" s="45"/>
      <c r="W329" s="45"/>
    </row>
    <row r="330" spans="1:23">
      <c r="A330" s="392" t="s">
        <v>1519</v>
      </c>
      <c r="B330" s="392" t="s">
        <v>1005</v>
      </c>
      <c r="C330" s="1041" t="s">
        <v>1520</v>
      </c>
      <c r="D330" s="511">
        <f>LYTInputs!C77</f>
        <v>0.50800000000000001</v>
      </c>
      <c r="E330" s="509">
        <v>0.50800000000000001</v>
      </c>
      <c r="F330" s="392" t="s">
        <v>964</v>
      </c>
      <c r="G330" s="392" t="s">
        <v>834</v>
      </c>
      <c r="H330" s="498">
        <v>-0.1929133858267717</v>
      </c>
      <c r="I330" s="498">
        <v>0.2007874015748031</v>
      </c>
      <c r="J330" s="339" t="s">
        <v>1506</v>
      </c>
      <c r="K330" s="394"/>
      <c r="L330" s="45"/>
      <c r="M330" s="504">
        <f>E330*(1+H330)</f>
        <v>0.41</v>
      </c>
      <c r="N330" s="504">
        <f>E330*(1+I330)</f>
        <v>0.61</v>
      </c>
      <c r="O330" s="507">
        <v>0.95</v>
      </c>
      <c r="P330" s="504">
        <f t="shared" si="68"/>
        <v>0.51</v>
      </c>
      <c r="Q330" s="504">
        <f t="shared" si="69"/>
        <v>0.40473684210526312</v>
      </c>
      <c r="R330" s="504">
        <f t="shared" si="70"/>
        <v>0.61526315789473685</v>
      </c>
      <c r="S330" s="504">
        <f t="shared" si="71"/>
        <v>5.2040816326530605E-2</v>
      </c>
      <c r="T330" s="504">
        <f t="shared" si="72"/>
        <v>0.50800000000000001</v>
      </c>
      <c r="U330" s="392" t="e">
        <f ca="1">_xll.RiskPert($Q330,$E330,$R330,_xll.RiskName($A330))</f>
        <v>#NAME?</v>
      </c>
      <c r="V330" s="45"/>
      <c r="W330" s="45"/>
    </row>
    <row r="331" spans="1:23">
      <c r="A331" s="392" t="s">
        <v>1521</v>
      </c>
      <c r="B331" s="392" t="s">
        <v>1005</v>
      </c>
      <c r="C331" s="1041" t="s">
        <v>1522</v>
      </c>
      <c r="D331" s="498">
        <f>LYTInputs!D5</f>
        <v>0.7</v>
      </c>
      <c r="E331" s="509">
        <v>0.7</v>
      </c>
      <c r="F331" s="392" t="s">
        <v>964</v>
      </c>
      <c r="G331" s="392" t="s">
        <v>834</v>
      </c>
      <c r="H331" s="498">
        <v>-0.28571428571428564</v>
      </c>
      <c r="I331" s="498">
        <v>0.14285714285714299</v>
      </c>
      <c r="J331" s="510" t="s">
        <v>902</v>
      </c>
      <c r="K331" s="339" t="s">
        <v>1506</v>
      </c>
      <c r="L331" s="45"/>
      <c r="M331" s="504">
        <f>(H331*E331)+E331</f>
        <v>0.5</v>
      </c>
      <c r="N331" s="504">
        <f>(E331*I331)+E331</f>
        <v>0.8</v>
      </c>
      <c r="O331" s="507">
        <v>0.95</v>
      </c>
      <c r="P331" s="504">
        <f t="shared" si="68"/>
        <v>0.65</v>
      </c>
      <c r="Q331" s="504">
        <f t="shared" si="69"/>
        <v>0.49210526315789471</v>
      </c>
      <c r="R331" s="504">
        <f t="shared" si="70"/>
        <v>0.80789473684210533</v>
      </c>
      <c r="S331" s="504">
        <f t="shared" si="71"/>
        <v>5.1020408163265356E-2</v>
      </c>
      <c r="T331" s="504">
        <f t="shared" si="72"/>
        <v>0.7</v>
      </c>
      <c r="U331" s="392" t="e">
        <f ca="1">_xll.RiskPert($Q331,$E331,$R331,_xll.RiskName($A331),_xll.RiskTruncate(0%,100%))</f>
        <v>#NAME?</v>
      </c>
      <c r="V331" s="45"/>
      <c r="W331" s="45"/>
    </row>
    <row r="332" spans="1:23">
      <c r="A332" s="392" t="s">
        <v>1523</v>
      </c>
      <c r="B332" s="392" t="s">
        <v>1005</v>
      </c>
      <c r="C332" s="1041" t="s">
        <v>1524</v>
      </c>
      <c r="D332" s="505">
        <f>LYTInputs!D57</f>
        <v>668200</v>
      </c>
      <c r="E332" s="506">
        <v>668200</v>
      </c>
      <c r="F332" s="392" t="s">
        <v>1007</v>
      </c>
      <c r="G332" s="392" t="s">
        <v>851</v>
      </c>
      <c r="H332" s="499">
        <v>-0.05</v>
      </c>
      <c r="I332" s="499">
        <v>0.05</v>
      </c>
      <c r="J332" s="392" t="s">
        <v>902</v>
      </c>
      <c r="K332" s="16"/>
      <c r="L332" s="45"/>
      <c r="M332" s="504">
        <f>(H332*E332)+E332</f>
        <v>634790</v>
      </c>
      <c r="N332" s="504">
        <f>(E332*I332)+E332</f>
        <v>701610</v>
      </c>
      <c r="O332" s="507">
        <v>0.95</v>
      </c>
      <c r="P332" s="504">
        <f t="shared" si="68"/>
        <v>668200</v>
      </c>
      <c r="Q332" s="504">
        <f t="shared" si="69"/>
        <v>633031.57894736843</v>
      </c>
      <c r="R332" s="504">
        <f t="shared" si="70"/>
        <v>703368.42105263157</v>
      </c>
      <c r="S332" s="504">
        <f t="shared" si="71"/>
        <v>17045.918367346938</v>
      </c>
      <c r="T332" s="504">
        <f t="shared" si="72"/>
        <v>668200</v>
      </c>
      <c r="U332" s="392" t="e">
        <f ca="1">_xll.RiskNormal($E332,$S332,_xll.RiskName($A332))</f>
        <v>#NAME?</v>
      </c>
      <c r="V332" s="45"/>
      <c r="W332" s="45"/>
    </row>
    <row r="333" spans="1:23">
      <c r="A333" s="392" t="s">
        <v>1525</v>
      </c>
      <c r="B333" s="392" t="s">
        <v>1005</v>
      </c>
      <c r="C333" s="1041" t="s">
        <v>1526</v>
      </c>
      <c r="D333" s="498">
        <f>LYTInputs!D6</f>
        <v>0.3</v>
      </c>
      <c r="E333" s="509">
        <v>0.3</v>
      </c>
      <c r="F333" s="392" t="s">
        <v>964</v>
      </c>
      <c r="G333" s="392" t="s">
        <v>851</v>
      </c>
      <c r="H333" s="498">
        <v>-0.33333333333333326</v>
      </c>
      <c r="I333" s="498">
        <v>0.33333333333333348</v>
      </c>
      <c r="J333" s="339" t="s">
        <v>1506</v>
      </c>
      <c r="K333" s="394"/>
      <c r="L333" s="45"/>
      <c r="M333" s="504">
        <f>E333*(1+H333)</f>
        <v>0.2</v>
      </c>
      <c r="N333" s="504">
        <f>E333*(1+I333)</f>
        <v>0.4</v>
      </c>
      <c r="O333" s="507">
        <v>0.95</v>
      </c>
      <c r="P333" s="504">
        <f t="shared" si="68"/>
        <v>0.30000000000000004</v>
      </c>
      <c r="Q333" s="504">
        <f t="shared" si="69"/>
        <v>0.19473684210526315</v>
      </c>
      <c r="R333" s="504">
        <f t="shared" si="70"/>
        <v>0.40526315789473688</v>
      </c>
      <c r="S333" s="504">
        <f t="shared" si="71"/>
        <v>5.1020408163265328E-2</v>
      </c>
      <c r="T333" s="504">
        <f t="shared" si="72"/>
        <v>0.3</v>
      </c>
      <c r="U333" s="392" t="e">
        <f ca="1">_xll.RiskNormal($E333,$S333,_xll.RiskName($A333))</f>
        <v>#NAME?</v>
      </c>
      <c r="V333" s="45"/>
      <c r="W333" s="45"/>
    </row>
    <row r="334" spans="1:23">
      <c r="A334" s="392" t="s">
        <v>1527</v>
      </c>
      <c r="B334" s="392" t="s">
        <v>1005</v>
      </c>
      <c r="C334" s="1041" t="s">
        <v>1528</v>
      </c>
      <c r="D334" s="498">
        <f>LYTInputs!D7</f>
        <v>0.1</v>
      </c>
      <c r="E334" s="509">
        <v>0.1</v>
      </c>
      <c r="F334" s="392" t="s">
        <v>964</v>
      </c>
      <c r="G334" s="392" t="s">
        <v>834</v>
      </c>
      <c r="H334" s="498">
        <v>-0.5</v>
      </c>
      <c r="I334" s="498">
        <v>1.9999999999999998</v>
      </c>
      <c r="J334" s="339" t="s">
        <v>1506</v>
      </c>
      <c r="K334" s="394"/>
      <c r="L334" s="45"/>
      <c r="M334" s="504">
        <f>E334*(1+H334)</f>
        <v>0.05</v>
      </c>
      <c r="N334" s="504">
        <f>E334*(1+I334)</f>
        <v>0.30000000000000004</v>
      </c>
      <c r="O334" s="507">
        <v>0.95</v>
      </c>
      <c r="P334" s="504">
        <f t="shared" si="68"/>
        <v>0.17500000000000002</v>
      </c>
      <c r="Q334" s="504">
        <f t="shared" si="69"/>
        <v>4.3421052631578971E-2</v>
      </c>
      <c r="R334" s="504">
        <f t="shared" si="70"/>
        <v>0.30657894736842112</v>
      </c>
      <c r="S334" s="504">
        <f t="shared" si="71"/>
        <v>0.1020408163265306</v>
      </c>
      <c r="T334" s="504">
        <f t="shared" si="72"/>
        <v>0.1</v>
      </c>
      <c r="U334" s="392" t="e">
        <f ca="1">_xll.RiskPert($Q334,$E334,$R334,_xll.RiskName($A334))</f>
        <v>#NAME?</v>
      </c>
      <c r="V334" s="45"/>
      <c r="W334" s="45"/>
    </row>
    <row r="335" spans="1:23">
      <c r="A335" s="392" t="s">
        <v>1529</v>
      </c>
      <c r="B335" s="392" t="s">
        <v>1005</v>
      </c>
      <c r="C335" s="1041" t="s">
        <v>1530</v>
      </c>
      <c r="D335" s="498">
        <f>LYTInputs!D8</f>
        <v>0.7</v>
      </c>
      <c r="E335" s="509">
        <v>0.7</v>
      </c>
      <c r="F335" s="392" t="s">
        <v>964</v>
      </c>
      <c r="G335" s="392" t="s">
        <v>834</v>
      </c>
      <c r="H335" s="498">
        <v>-0.28571428571428564</v>
      </c>
      <c r="I335" s="498">
        <v>0.14285714285714299</v>
      </c>
      <c r="J335" s="339" t="s">
        <v>1506</v>
      </c>
      <c r="K335" s="394"/>
      <c r="L335" s="45"/>
      <c r="M335" s="504">
        <f>E335*(1+H335)</f>
        <v>0.50000000000000011</v>
      </c>
      <c r="N335" s="504">
        <f>E335*(1+I335)</f>
        <v>0.8</v>
      </c>
      <c r="O335" s="507">
        <v>0.95</v>
      </c>
      <c r="P335" s="504">
        <f t="shared" si="68"/>
        <v>0.65000000000000013</v>
      </c>
      <c r="Q335" s="504">
        <f t="shared" si="69"/>
        <v>0.49210526315789482</v>
      </c>
      <c r="R335" s="504">
        <f t="shared" si="70"/>
        <v>0.80789473684210533</v>
      </c>
      <c r="S335" s="504">
        <f t="shared" si="71"/>
        <v>5.1020408163265356E-2</v>
      </c>
      <c r="T335" s="504">
        <f t="shared" si="72"/>
        <v>0.7</v>
      </c>
      <c r="U335" s="392" t="e">
        <f ca="1">_xll.RiskPert($Q335,$E335,$R335,_xll.RiskName($A335))</f>
        <v>#NAME?</v>
      </c>
      <c r="V335" s="45"/>
      <c r="W335" s="45"/>
    </row>
    <row r="336" spans="1:23">
      <c r="A336" s="392" t="s">
        <v>1531</v>
      </c>
      <c r="B336" s="392" t="s">
        <v>1005</v>
      </c>
      <c r="C336" s="1041" t="s">
        <v>1532</v>
      </c>
      <c r="D336" s="505">
        <f>LYTInputs!E57</f>
        <v>693600</v>
      </c>
      <c r="E336" s="506">
        <v>693600</v>
      </c>
      <c r="F336" s="392" t="s">
        <v>1007</v>
      </c>
      <c r="G336" s="392" t="s">
        <v>851</v>
      </c>
      <c r="H336" s="499">
        <v>-0.05</v>
      </c>
      <c r="I336" s="499">
        <v>0.05</v>
      </c>
      <c r="J336" s="392" t="s">
        <v>902</v>
      </c>
      <c r="K336" s="16"/>
      <c r="L336" s="45"/>
      <c r="M336" s="504">
        <f t="shared" ref="M336:M341" si="73">(H336*E336)+E336</f>
        <v>658920</v>
      </c>
      <c r="N336" s="504">
        <f t="shared" ref="N336:N341" si="74">(E336*I336)+E336</f>
        <v>728280</v>
      </c>
      <c r="O336" s="507">
        <v>0.95</v>
      </c>
      <c r="P336" s="504">
        <f t="shared" si="68"/>
        <v>693600</v>
      </c>
      <c r="Q336" s="504">
        <f t="shared" si="69"/>
        <v>657094.73684210528</v>
      </c>
      <c r="R336" s="504">
        <f t="shared" si="70"/>
        <v>730105.26315789472</v>
      </c>
      <c r="S336" s="504">
        <f t="shared" si="71"/>
        <v>17693.877551020407</v>
      </c>
      <c r="T336" s="504">
        <f t="shared" si="72"/>
        <v>693600</v>
      </c>
      <c r="U336" s="392" t="e">
        <f ca="1">_xll.RiskNormal($E336,$S336,_xll.RiskName($A336))</f>
        <v>#NAME?</v>
      </c>
      <c r="V336" s="45"/>
      <c r="W336" s="45"/>
    </row>
    <row r="337" spans="1:23">
      <c r="A337" s="392" t="s">
        <v>1533</v>
      </c>
      <c r="B337" s="392" t="s">
        <v>1005</v>
      </c>
      <c r="C337" s="1041" t="s">
        <v>1534</v>
      </c>
      <c r="D337" s="505">
        <f>LYTInputs!F57</f>
        <v>694500</v>
      </c>
      <c r="E337" s="506">
        <v>694500</v>
      </c>
      <c r="F337" s="392" t="s">
        <v>1007</v>
      </c>
      <c r="G337" s="392" t="s">
        <v>851</v>
      </c>
      <c r="H337" s="499">
        <v>-0.05</v>
      </c>
      <c r="I337" s="499">
        <v>0.05</v>
      </c>
      <c r="J337" s="392" t="s">
        <v>902</v>
      </c>
      <c r="K337" s="16"/>
      <c r="L337" s="45"/>
      <c r="M337" s="504">
        <f t="shared" si="73"/>
        <v>659775</v>
      </c>
      <c r="N337" s="504">
        <f t="shared" si="74"/>
        <v>729225</v>
      </c>
      <c r="O337" s="507">
        <v>0.95</v>
      </c>
      <c r="P337" s="504">
        <f t="shared" si="68"/>
        <v>694500</v>
      </c>
      <c r="Q337" s="504">
        <f t="shared" si="69"/>
        <v>657947.36842105258</v>
      </c>
      <c r="R337" s="504">
        <f t="shared" si="70"/>
        <v>731052.63157894742</v>
      </c>
      <c r="S337" s="504">
        <f t="shared" si="71"/>
        <v>17716.836734693879</v>
      </c>
      <c r="T337" s="504">
        <f t="shared" si="72"/>
        <v>694500</v>
      </c>
      <c r="U337" s="392" t="e">
        <f ca="1">_xll.RiskNormal($E337,$S337,_xll.RiskName($A337))</f>
        <v>#NAME?</v>
      </c>
      <c r="V337" s="45"/>
      <c r="W337" s="45"/>
    </row>
    <row r="338" spans="1:23">
      <c r="A338" s="392" t="s">
        <v>1535</v>
      </c>
      <c r="B338" s="392" t="s">
        <v>1005</v>
      </c>
      <c r="C338" s="1041" t="s">
        <v>1536</v>
      </c>
      <c r="D338" s="505">
        <f>LYTInputs!G57</f>
        <v>711200</v>
      </c>
      <c r="E338" s="506">
        <v>711200</v>
      </c>
      <c r="F338" s="392" t="s">
        <v>1007</v>
      </c>
      <c r="G338" s="392" t="s">
        <v>851</v>
      </c>
      <c r="H338" s="499">
        <v>-0.05</v>
      </c>
      <c r="I338" s="499">
        <v>0.05</v>
      </c>
      <c r="J338" s="392" t="s">
        <v>902</v>
      </c>
      <c r="K338" s="16"/>
      <c r="L338" s="45"/>
      <c r="M338" s="504">
        <f t="shared" si="73"/>
        <v>675640</v>
      </c>
      <c r="N338" s="504">
        <f t="shared" si="74"/>
        <v>746760</v>
      </c>
      <c r="O338" s="507">
        <v>0.95</v>
      </c>
      <c r="P338" s="504">
        <f t="shared" si="68"/>
        <v>711200</v>
      </c>
      <c r="Q338" s="504">
        <f t="shared" si="69"/>
        <v>673768.42105263157</v>
      </c>
      <c r="R338" s="504">
        <f t="shared" si="70"/>
        <v>748631.57894736843</v>
      </c>
      <c r="S338" s="504">
        <f t="shared" si="71"/>
        <v>18142.857142857145</v>
      </c>
      <c r="T338" s="504">
        <f t="shared" si="72"/>
        <v>711200</v>
      </c>
      <c r="U338" s="392" t="e">
        <f ca="1">_xll.RiskNormal($E338,$S338,_xll.RiskName($A338))</f>
        <v>#NAME?</v>
      </c>
      <c r="V338" s="45"/>
      <c r="W338" s="45"/>
    </row>
    <row r="339" spans="1:23">
      <c r="A339" s="392" t="s">
        <v>1537</v>
      </c>
      <c r="B339" s="392" t="s">
        <v>1005</v>
      </c>
      <c r="C339" s="1041" t="s">
        <v>1538</v>
      </c>
      <c r="D339" s="502">
        <f>LYTInputs!H5</f>
        <v>0.13862943611198905</v>
      </c>
      <c r="E339" s="508">
        <v>0.13862943611198905</v>
      </c>
      <c r="F339" s="392" t="s">
        <v>1539</v>
      </c>
      <c r="G339" s="392" t="s">
        <v>1540</v>
      </c>
      <c r="H339" s="498">
        <v>0</v>
      </c>
      <c r="I339" s="498">
        <v>5.4921276840003355</v>
      </c>
      <c r="J339" s="339" t="s">
        <v>1541</v>
      </c>
      <c r="K339" s="392" t="s">
        <v>1542</v>
      </c>
      <c r="L339" s="45"/>
      <c r="M339" s="504">
        <f t="shared" si="73"/>
        <v>0.13862943611198905</v>
      </c>
      <c r="N339" s="504">
        <f t="shared" si="74"/>
        <v>0.9</v>
      </c>
      <c r="O339" s="507">
        <v>0.95</v>
      </c>
      <c r="P339" s="504">
        <f>M339</f>
        <v>0.13862943611198905</v>
      </c>
      <c r="Q339" s="504">
        <f t="shared" si="69"/>
        <v>0.13862943611198905</v>
      </c>
      <c r="R339" s="504">
        <f t="shared" si="70"/>
        <v>0.94007213494147435</v>
      </c>
      <c r="S339" s="504">
        <f t="shared" si="71"/>
        <v>0.38845436933061783</v>
      </c>
      <c r="T339" s="504">
        <f t="shared" si="72"/>
        <v>0.13862943611198905</v>
      </c>
      <c r="U339" s="392" t="e">
        <f ca="1">_xll.RiskTriang($M339,$P339,$N339,_xll.RiskName($A339))</f>
        <v>#NAME?</v>
      </c>
      <c r="V339" s="45"/>
      <c r="W339" s="45"/>
    </row>
    <row r="340" spans="1:23">
      <c r="A340" s="392" t="s">
        <v>1543</v>
      </c>
      <c r="B340" s="392" t="s">
        <v>1005</v>
      </c>
      <c r="C340" s="1041" t="s">
        <v>1544</v>
      </c>
      <c r="D340" s="505">
        <f>LYTInputs!H57</f>
        <v>715400</v>
      </c>
      <c r="E340" s="506">
        <v>715400</v>
      </c>
      <c r="F340" s="392" t="s">
        <v>1007</v>
      </c>
      <c r="G340" s="392" t="s">
        <v>851</v>
      </c>
      <c r="H340" s="499">
        <v>-0.05</v>
      </c>
      <c r="I340" s="499">
        <v>0.05</v>
      </c>
      <c r="J340" s="392" t="s">
        <v>902</v>
      </c>
      <c r="K340" s="16"/>
      <c r="L340" s="45"/>
      <c r="M340" s="504">
        <f t="shared" si="73"/>
        <v>679630</v>
      </c>
      <c r="N340" s="504">
        <f t="shared" si="74"/>
        <v>751170</v>
      </c>
      <c r="O340" s="507">
        <v>0.95</v>
      </c>
      <c r="P340" s="504">
        <f t="shared" ref="P340:P379" si="75">(M340+N340)/2</f>
        <v>715400</v>
      </c>
      <c r="Q340" s="504">
        <f t="shared" si="69"/>
        <v>677747.36842105258</v>
      </c>
      <c r="R340" s="504">
        <f t="shared" si="70"/>
        <v>753052.63157894742</v>
      </c>
      <c r="S340" s="504">
        <f t="shared" si="71"/>
        <v>18250</v>
      </c>
      <c r="T340" s="504">
        <f t="shared" si="72"/>
        <v>715400</v>
      </c>
      <c r="U340" s="392" t="e">
        <f ca="1">_xll.RiskNormal($E340,$S340,_xll.RiskName($A340))</f>
        <v>#NAME?</v>
      </c>
      <c r="V340" s="45"/>
      <c r="W340" s="45"/>
    </row>
    <row r="341" spans="1:23">
      <c r="A341" s="392" t="s">
        <v>1545</v>
      </c>
      <c r="B341" s="392" t="s">
        <v>1005</v>
      </c>
      <c r="C341" s="1041" t="s">
        <v>1546</v>
      </c>
      <c r="D341" s="502">
        <f>LYTInputs!H6</f>
        <v>3.4657359027997263E-2</v>
      </c>
      <c r="E341" s="508">
        <v>3.4657359027997263E-2</v>
      </c>
      <c r="F341" s="392" t="s">
        <v>1539</v>
      </c>
      <c r="G341" s="392" t="s">
        <v>1540</v>
      </c>
      <c r="H341" s="498">
        <v>0</v>
      </c>
      <c r="I341" s="498">
        <v>13.715489417067428</v>
      </c>
      <c r="J341" s="339" t="s">
        <v>1541</v>
      </c>
      <c r="K341" s="392" t="s">
        <v>1542</v>
      </c>
      <c r="L341" s="45"/>
      <c r="M341" s="504">
        <f t="shared" si="73"/>
        <v>3.4657359027997263E-2</v>
      </c>
      <c r="N341" s="504">
        <f t="shared" si="74"/>
        <v>0.51</v>
      </c>
      <c r="O341" s="507">
        <v>0.95</v>
      </c>
      <c r="P341" s="504">
        <f t="shared" si="75"/>
        <v>0.27232867951399864</v>
      </c>
      <c r="Q341" s="504">
        <f t="shared" si="69"/>
        <v>2.2148342160312973E-2</v>
      </c>
      <c r="R341" s="504">
        <f t="shared" si="70"/>
        <v>0.52250901686768425</v>
      </c>
      <c r="S341" s="504">
        <f t="shared" si="71"/>
        <v>0.24252175559796058</v>
      </c>
      <c r="T341" s="504">
        <f t="shared" si="72"/>
        <v>3.4657359027997263E-2</v>
      </c>
      <c r="U341" s="392" t="e">
        <f ca="1">_xll.RiskTriang($M341,$P341,$N341, _xll.RiskName(B341))</f>
        <v>#NAME?</v>
      </c>
      <c r="V341" s="45"/>
      <c r="W341" s="45"/>
    </row>
    <row r="342" spans="1:23">
      <c r="A342" s="392" t="s">
        <v>1547</v>
      </c>
      <c r="B342" s="392" t="s">
        <v>1005</v>
      </c>
      <c r="C342" s="1041" t="s">
        <v>1548</v>
      </c>
      <c r="D342" s="502">
        <f>LYTInputs!H7</f>
        <v>0.03</v>
      </c>
      <c r="E342" s="508">
        <v>0.03</v>
      </c>
      <c r="F342" s="392" t="s">
        <v>1539</v>
      </c>
      <c r="G342" s="392" t="s">
        <v>1540</v>
      </c>
      <c r="H342" s="498">
        <v>-0.66666666666666663</v>
      </c>
      <c r="I342" s="498">
        <v>0.66666666666666685</v>
      </c>
      <c r="J342" s="339" t="s">
        <v>1541</v>
      </c>
      <c r="K342" s="392" t="s">
        <v>1542</v>
      </c>
      <c r="L342" s="45"/>
      <c r="M342" s="504">
        <f>E342*(1+H342)</f>
        <v>0.01</v>
      </c>
      <c r="N342" s="504">
        <f>E342*(1+I342)</f>
        <v>5.000000000000001E-2</v>
      </c>
      <c r="O342" s="507">
        <v>0.95</v>
      </c>
      <c r="P342" s="504">
        <f t="shared" si="75"/>
        <v>3.0000000000000006E-2</v>
      </c>
      <c r="Q342" s="504">
        <f t="shared" si="69"/>
        <v>8.9473684210526309E-3</v>
      </c>
      <c r="R342" s="504">
        <f t="shared" si="70"/>
        <v>5.1052631578947377E-2</v>
      </c>
      <c r="S342" s="504">
        <f t="shared" si="71"/>
        <v>1.0204081632653064E-2</v>
      </c>
      <c r="T342" s="504">
        <f t="shared" si="72"/>
        <v>0.03</v>
      </c>
      <c r="U342" s="392" t="e">
        <f ca="1">_xll.RiskTriang($M342,$P342,$N342, _xll.RiskName($A342))</f>
        <v>#NAME?</v>
      </c>
      <c r="V342" s="45"/>
      <c r="W342" s="45"/>
    </row>
    <row r="343" spans="1:23">
      <c r="A343" s="392" t="s">
        <v>1549</v>
      </c>
      <c r="B343" s="392" t="s">
        <v>1005</v>
      </c>
      <c r="C343" s="1041" t="s">
        <v>1550</v>
      </c>
      <c r="D343" s="502">
        <f>LYTInputs!H8</f>
        <v>0.156</v>
      </c>
      <c r="E343" s="503">
        <v>0.156</v>
      </c>
      <c r="F343" s="392" t="s">
        <v>1539</v>
      </c>
      <c r="G343" s="392" t="s">
        <v>1540</v>
      </c>
      <c r="H343" s="498">
        <v>-0.55000000000000004</v>
      </c>
      <c r="I343" s="498">
        <v>1.76</v>
      </c>
      <c r="J343" s="339" t="s">
        <v>1541</v>
      </c>
      <c r="K343" s="392" t="s">
        <v>1542</v>
      </c>
      <c r="L343" s="45"/>
      <c r="M343" s="504">
        <f>E343*(1+H343)</f>
        <v>7.0199999999999999E-2</v>
      </c>
      <c r="N343" s="504">
        <f>E343*(1+I343)</f>
        <v>0.43055999999999994</v>
      </c>
      <c r="O343" s="507">
        <v>0.95</v>
      </c>
      <c r="P343" s="504">
        <f t="shared" si="75"/>
        <v>0.25037999999999999</v>
      </c>
      <c r="Q343" s="504">
        <f t="shared" si="69"/>
        <v>6.0716842105263125E-2</v>
      </c>
      <c r="R343" s="504">
        <f t="shared" si="70"/>
        <v>0.4400431578947368</v>
      </c>
      <c r="S343" s="504">
        <f t="shared" si="71"/>
        <v>0.14008163265306123</v>
      </c>
      <c r="T343" s="504">
        <f t="shared" si="72"/>
        <v>0.156</v>
      </c>
      <c r="U343" s="392" t="e">
        <f ca="1">_xll.RiskTriang($M343,$P343,$N343, _xll.RiskName($A343))</f>
        <v>#NAME?</v>
      </c>
      <c r="V343" s="45"/>
      <c r="W343" s="45"/>
    </row>
    <row r="344" spans="1:23">
      <c r="A344" s="392" t="s">
        <v>1551</v>
      </c>
      <c r="B344" s="392" t="s">
        <v>1005</v>
      </c>
      <c r="C344" s="1041" t="s">
        <v>1552</v>
      </c>
      <c r="D344" s="505">
        <f>LYTInputs!I57</f>
        <v>724600</v>
      </c>
      <c r="E344" s="506">
        <v>724600</v>
      </c>
      <c r="F344" s="392" t="s">
        <v>1007</v>
      </c>
      <c r="G344" s="392" t="s">
        <v>851</v>
      </c>
      <c r="H344" s="499">
        <v>-0.05</v>
      </c>
      <c r="I344" s="499">
        <v>0.05</v>
      </c>
      <c r="J344" s="392" t="s">
        <v>902</v>
      </c>
      <c r="K344" s="16"/>
      <c r="L344" s="45"/>
      <c r="M344" s="504">
        <f t="shared" ref="M344:M375" si="76">(H344*E344)+E344</f>
        <v>688370</v>
      </c>
      <c r="N344" s="504">
        <f t="shared" ref="N344:N375" si="77">(E344*I344)+E344</f>
        <v>760830</v>
      </c>
      <c r="O344" s="507">
        <v>0.95</v>
      </c>
      <c r="P344" s="504">
        <f t="shared" si="75"/>
        <v>724600</v>
      </c>
      <c r="Q344" s="504">
        <f t="shared" si="69"/>
        <v>686463.15789473685</v>
      </c>
      <c r="R344" s="504">
        <f t="shared" si="70"/>
        <v>762736.84210526315</v>
      </c>
      <c r="S344" s="504">
        <f t="shared" si="71"/>
        <v>18484.693877551021</v>
      </c>
      <c r="T344" s="504">
        <f t="shared" si="72"/>
        <v>724600</v>
      </c>
      <c r="U344" s="392" t="e">
        <f ca="1">_xll.RiskNormal($E344,$S344,_xll.RiskName($A344))</f>
        <v>#NAME?</v>
      </c>
      <c r="V344" s="45"/>
      <c r="W344" s="45"/>
    </row>
    <row r="345" spans="1:23">
      <c r="A345" s="392" t="s">
        <v>1553</v>
      </c>
      <c r="B345" s="392" t="s">
        <v>1005</v>
      </c>
      <c r="C345" s="1041" t="s">
        <v>1554</v>
      </c>
      <c r="D345" s="505">
        <f>LYTInputs!J57</f>
        <v>742600</v>
      </c>
      <c r="E345" s="506">
        <v>742600</v>
      </c>
      <c r="F345" s="392" t="s">
        <v>1007</v>
      </c>
      <c r="G345" s="392" t="s">
        <v>851</v>
      </c>
      <c r="H345" s="499">
        <v>-0.05</v>
      </c>
      <c r="I345" s="499">
        <v>0.05</v>
      </c>
      <c r="J345" s="392" t="s">
        <v>902</v>
      </c>
      <c r="K345" s="16"/>
      <c r="L345" s="45"/>
      <c r="M345" s="504">
        <f t="shared" si="76"/>
        <v>705470</v>
      </c>
      <c r="N345" s="504">
        <f t="shared" si="77"/>
        <v>779730</v>
      </c>
      <c r="O345" s="507">
        <v>0.95</v>
      </c>
      <c r="P345" s="504">
        <f t="shared" si="75"/>
        <v>742600</v>
      </c>
      <c r="Q345" s="504">
        <f t="shared" si="69"/>
        <v>703515.78947368416</v>
      </c>
      <c r="R345" s="504">
        <f t="shared" si="70"/>
        <v>781684.21052631584</v>
      </c>
      <c r="S345" s="504">
        <f t="shared" si="71"/>
        <v>18943.877551020407</v>
      </c>
      <c r="T345" s="504">
        <f t="shared" si="72"/>
        <v>742600</v>
      </c>
      <c r="U345" s="392" t="e">
        <f ca="1">_xll.RiskNormal($E345,$S345,_xll.RiskName($A345))</f>
        <v>#NAME?</v>
      </c>
      <c r="V345" s="45"/>
      <c r="W345" s="45"/>
    </row>
    <row r="346" spans="1:23">
      <c r="A346" s="392" t="s">
        <v>1555</v>
      </c>
      <c r="B346" s="392" t="s">
        <v>1005</v>
      </c>
      <c r="C346" s="1041" t="s">
        <v>1556</v>
      </c>
      <c r="D346" s="505">
        <f>LYTInputs!K57</f>
        <v>758800</v>
      </c>
      <c r="E346" s="506">
        <v>758800</v>
      </c>
      <c r="F346" s="392" t="s">
        <v>1007</v>
      </c>
      <c r="G346" s="392" t="s">
        <v>851</v>
      </c>
      <c r="H346" s="499">
        <v>-0.05</v>
      </c>
      <c r="I346" s="499">
        <v>0.05</v>
      </c>
      <c r="J346" s="392" t="s">
        <v>902</v>
      </c>
      <c r="K346" s="16"/>
      <c r="L346" s="45"/>
      <c r="M346" s="504">
        <f t="shared" si="76"/>
        <v>720860</v>
      </c>
      <c r="N346" s="504">
        <f t="shared" si="77"/>
        <v>796740</v>
      </c>
      <c r="O346" s="507">
        <v>0.95</v>
      </c>
      <c r="P346" s="504">
        <f t="shared" si="75"/>
        <v>758800</v>
      </c>
      <c r="Q346" s="504">
        <f t="shared" si="69"/>
        <v>718863.15789473685</v>
      </c>
      <c r="R346" s="504">
        <f t="shared" si="70"/>
        <v>798736.84210526315</v>
      </c>
      <c r="S346" s="504">
        <f t="shared" si="71"/>
        <v>19357.142857142859</v>
      </c>
      <c r="T346" s="504">
        <f t="shared" si="72"/>
        <v>758800</v>
      </c>
      <c r="U346" s="392" t="e">
        <f ca="1">_xll.RiskNormal($E346,$S346,_xll.RiskName($A346))</f>
        <v>#NAME?</v>
      </c>
      <c r="V346" s="45"/>
      <c r="W346" s="45"/>
    </row>
    <row r="347" spans="1:23">
      <c r="A347" s="392" t="s">
        <v>1557</v>
      </c>
      <c r="B347" s="392" t="s">
        <v>1005</v>
      </c>
      <c r="C347" s="1041" t="s">
        <v>1558</v>
      </c>
      <c r="D347" s="505">
        <f>LYTInputs!L57</f>
        <v>778800</v>
      </c>
      <c r="E347" s="506">
        <v>778800</v>
      </c>
      <c r="F347" s="392" t="s">
        <v>1007</v>
      </c>
      <c r="G347" s="392" t="s">
        <v>851</v>
      </c>
      <c r="H347" s="499">
        <v>-0.05</v>
      </c>
      <c r="I347" s="499">
        <v>0.05</v>
      </c>
      <c r="J347" s="392" t="s">
        <v>902</v>
      </c>
      <c r="K347" s="16"/>
      <c r="L347" s="45"/>
      <c r="M347" s="504">
        <f t="shared" si="76"/>
        <v>739860</v>
      </c>
      <c r="N347" s="504">
        <f t="shared" si="77"/>
        <v>817740</v>
      </c>
      <c r="O347" s="507">
        <v>0.95</v>
      </c>
      <c r="P347" s="504">
        <f t="shared" si="75"/>
        <v>778800</v>
      </c>
      <c r="Q347" s="504">
        <f t="shared" si="69"/>
        <v>737810.52631578944</v>
      </c>
      <c r="R347" s="504">
        <f t="shared" si="70"/>
        <v>819789.47368421056</v>
      </c>
      <c r="S347" s="504">
        <f t="shared" si="71"/>
        <v>19867.34693877551</v>
      </c>
      <c r="T347" s="504">
        <f t="shared" si="72"/>
        <v>778800</v>
      </c>
      <c r="U347" s="392" t="e">
        <f ca="1">_xll.RiskNormal($E347,$S347,_xll.RiskName($A347))</f>
        <v>#NAME?</v>
      </c>
      <c r="V347" s="45"/>
      <c r="W347" s="45"/>
    </row>
    <row r="348" spans="1:23">
      <c r="A348" s="392" t="s">
        <v>1559</v>
      </c>
      <c r="B348" s="392" t="s">
        <v>1005</v>
      </c>
      <c r="C348" s="1041" t="s">
        <v>1560</v>
      </c>
      <c r="D348" s="505">
        <f>LYTInputs!M15</f>
        <v>25100</v>
      </c>
      <c r="E348" s="506">
        <v>25100</v>
      </c>
      <c r="F348" s="393" t="s">
        <v>1020</v>
      </c>
      <c r="G348" s="392" t="s">
        <v>851</v>
      </c>
      <c r="H348" s="513">
        <v>-0.2</v>
      </c>
      <c r="I348" s="513">
        <v>0.2</v>
      </c>
      <c r="J348" s="339" t="s">
        <v>1021</v>
      </c>
      <c r="K348" s="16" t="s">
        <v>1022</v>
      </c>
      <c r="L348" s="45"/>
      <c r="M348" s="504">
        <f t="shared" si="76"/>
        <v>20080</v>
      </c>
      <c r="N348" s="504">
        <f t="shared" si="77"/>
        <v>30120</v>
      </c>
      <c r="O348" s="507">
        <v>0.95</v>
      </c>
      <c r="P348" s="504">
        <f t="shared" si="75"/>
        <v>25100</v>
      </c>
      <c r="Q348" s="504">
        <f t="shared" si="69"/>
        <v>19815.78947368421</v>
      </c>
      <c r="R348" s="504">
        <f t="shared" si="70"/>
        <v>30384.21052631579</v>
      </c>
      <c r="S348" s="504">
        <f t="shared" si="71"/>
        <v>2561.2244897959185</v>
      </c>
      <c r="T348" s="504">
        <f t="shared" si="72"/>
        <v>25100</v>
      </c>
      <c r="U348" s="392" t="e">
        <f ca="1">_xll.RiskNormal($E348,$S348,_xll.RiskName($A348))</f>
        <v>#NAME?</v>
      </c>
      <c r="V348" s="45"/>
      <c r="W348" s="45"/>
    </row>
    <row r="349" spans="1:23">
      <c r="A349" s="392" t="s">
        <v>1561</v>
      </c>
      <c r="B349" s="392" t="s">
        <v>1005</v>
      </c>
      <c r="C349" s="1041" t="s">
        <v>1562</v>
      </c>
      <c r="D349" s="505">
        <f>LYTInputs!M16</f>
        <v>87940</v>
      </c>
      <c r="E349" s="506">
        <v>87940</v>
      </c>
      <c r="F349" s="393" t="s">
        <v>1020</v>
      </c>
      <c r="G349" s="392" t="s">
        <v>851</v>
      </c>
      <c r="H349" s="513">
        <v>-0.2</v>
      </c>
      <c r="I349" s="513">
        <v>0.2</v>
      </c>
      <c r="J349" s="339" t="s">
        <v>1021</v>
      </c>
      <c r="K349" s="16" t="s">
        <v>1022</v>
      </c>
      <c r="L349" s="45"/>
      <c r="M349" s="504">
        <f t="shared" si="76"/>
        <v>70352</v>
      </c>
      <c r="N349" s="504">
        <f t="shared" si="77"/>
        <v>105528</v>
      </c>
      <c r="O349" s="507">
        <v>0.95</v>
      </c>
      <c r="P349" s="504">
        <f t="shared" si="75"/>
        <v>87940</v>
      </c>
      <c r="Q349" s="504">
        <f t="shared" si="69"/>
        <v>69426.31578947368</v>
      </c>
      <c r="R349" s="504">
        <f t="shared" si="70"/>
        <v>106453.68421052632</v>
      </c>
      <c r="S349" s="504">
        <f t="shared" si="71"/>
        <v>8973.4693877551017</v>
      </c>
      <c r="T349" s="504">
        <f t="shared" si="72"/>
        <v>87940</v>
      </c>
      <c r="U349" s="392" t="e">
        <f ca="1">_xll.RiskNormal($E349,$S349,_xll.RiskName($A349))</f>
        <v>#NAME?</v>
      </c>
      <c r="V349" s="45"/>
      <c r="W349" s="45"/>
    </row>
    <row r="350" spans="1:23">
      <c r="A350" s="392" t="s">
        <v>1563</v>
      </c>
      <c r="B350" s="392" t="s">
        <v>1005</v>
      </c>
      <c r="C350" s="1041" t="s">
        <v>1564</v>
      </c>
      <c r="D350" s="505">
        <f>LYTInputs!M29</f>
        <v>23200</v>
      </c>
      <c r="E350" s="506">
        <v>23200</v>
      </c>
      <c r="F350" s="392" t="s">
        <v>1031</v>
      </c>
      <c r="G350" s="392" t="s">
        <v>851</v>
      </c>
      <c r="H350" s="513">
        <v>-0.2</v>
      </c>
      <c r="I350" s="513">
        <v>0.2</v>
      </c>
      <c r="J350" s="339" t="s">
        <v>1021</v>
      </c>
      <c r="K350" s="16" t="s">
        <v>1022</v>
      </c>
      <c r="L350" s="45"/>
      <c r="M350" s="504">
        <f t="shared" si="76"/>
        <v>18560</v>
      </c>
      <c r="N350" s="504">
        <f t="shared" si="77"/>
        <v>27840</v>
      </c>
      <c r="O350" s="507">
        <v>0.95</v>
      </c>
      <c r="P350" s="504">
        <f t="shared" si="75"/>
        <v>23200</v>
      </c>
      <c r="Q350" s="504">
        <f t="shared" ref="Q350:Q379" si="78">P350-((P350-M350)*50%/(50%-2.5%))</f>
        <v>18315.78947368421</v>
      </c>
      <c r="R350" s="504">
        <f t="shared" ref="R350:R379" si="79">P350+((N350-P350)*50%/(50%-2.5%))</f>
        <v>28084.21052631579</v>
      </c>
      <c r="S350" s="504">
        <f t="shared" si="71"/>
        <v>2367.3469387755104</v>
      </c>
      <c r="T350" s="504">
        <f t="shared" si="72"/>
        <v>23200</v>
      </c>
      <c r="U350" s="392" t="e">
        <f ca="1">_xll.RiskNormal($E350,$S350,_xll.RiskName($A350))</f>
        <v>#NAME?</v>
      </c>
      <c r="V350" s="45"/>
      <c r="W350" s="45"/>
    </row>
    <row r="351" spans="1:23">
      <c r="A351" s="392" t="s">
        <v>1565</v>
      </c>
      <c r="B351" s="392" t="s">
        <v>1005</v>
      </c>
      <c r="C351" s="1041" t="s">
        <v>1566</v>
      </c>
      <c r="D351" s="505">
        <f>LYTInputs!M47</f>
        <v>12800</v>
      </c>
      <c r="E351" s="506">
        <v>12800</v>
      </c>
      <c r="F351" s="392" t="s">
        <v>1031</v>
      </c>
      <c r="G351" s="392" t="s">
        <v>851</v>
      </c>
      <c r="H351" s="513">
        <v>-0.2</v>
      </c>
      <c r="I351" s="513">
        <v>0.2</v>
      </c>
      <c r="J351" s="339" t="s">
        <v>1021</v>
      </c>
      <c r="K351" s="16" t="s">
        <v>1022</v>
      </c>
      <c r="L351" s="45"/>
      <c r="M351" s="504">
        <f t="shared" si="76"/>
        <v>10240</v>
      </c>
      <c r="N351" s="504">
        <f t="shared" si="77"/>
        <v>15360</v>
      </c>
      <c r="O351" s="507">
        <v>0.95</v>
      </c>
      <c r="P351" s="504">
        <f t="shared" si="75"/>
        <v>12800</v>
      </c>
      <c r="Q351" s="504">
        <f t="shared" si="78"/>
        <v>10105.263157894737</v>
      </c>
      <c r="R351" s="504">
        <f t="shared" si="79"/>
        <v>15494.736842105263</v>
      </c>
      <c r="S351" s="504">
        <f t="shared" si="71"/>
        <v>1306.1224489795918</v>
      </c>
      <c r="T351" s="504">
        <f t="shared" si="72"/>
        <v>12800</v>
      </c>
      <c r="U351" s="392" t="e">
        <f ca="1">_xll.RiskNormal($E351,$S351,_xll.RiskName($A351))</f>
        <v>#NAME?</v>
      </c>
      <c r="V351" s="45"/>
      <c r="W351" s="45"/>
    </row>
    <row r="352" spans="1:23">
      <c r="A352" s="392" t="s">
        <v>1567</v>
      </c>
      <c r="B352" s="392" t="s">
        <v>1005</v>
      </c>
      <c r="C352" s="1041" t="s">
        <v>1568</v>
      </c>
      <c r="D352" s="505">
        <f>LYTInputs!M48</f>
        <v>0</v>
      </c>
      <c r="E352" s="506">
        <v>0</v>
      </c>
      <c r="F352" s="392" t="s">
        <v>1031</v>
      </c>
      <c r="G352" s="392" t="s">
        <v>851</v>
      </c>
      <c r="H352" s="513">
        <v>-0.2</v>
      </c>
      <c r="I352" s="513">
        <v>0.2</v>
      </c>
      <c r="J352" s="339" t="s">
        <v>1021</v>
      </c>
      <c r="K352" s="16" t="s">
        <v>1022</v>
      </c>
      <c r="L352" s="45"/>
      <c r="M352" s="504">
        <f t="shared" si="76"/>
        <v>0</v>
      </c>
      <c r="N352" s="504">
        <f t="shared" si="77"/>
        <v>0</v>
      </c>
      <c r="O352" s="507">
        <v>0.95</v>
      </c>
      <c r="P352" s="504">
        <f t="shared" si="75"/>
        <v>0</v>
      </c>
      <c r="Q352" s="504">
        <f t="shared" si="78"/>
        <v>0</v>
      </c>
      <c r="R352" s="504">
        <f t="shared" si="79"/>
        <v>0</v>
      </c>
      <c r="S352" s="504">
        <f t="shared" si="71"/>
        <v>0</v>
      </c>
      <c r="T352" s="504">
        <f t="shared" si="72"/>
        <v>0</v>
      </c>
      <c r="U352" s="392" t="e">
        <f ca="1">_xll.RiskNormal($E352,$S352,_xll.RiskName($A352))</f>
        <v>#NAME?</v>
      </c>
      <c r="V352" s="45"/>
      <c r="W352" s="45"/>
    </row>
    <row r="353" spans="1:22">
      <c r="A353" s="392" t="s">
        <v>1569</v>
      </c>
      <c r="B353" s="392" t="s">
        <v>1005</v>
      </c>
      <c r="C353" s="1041" t="s">
        <v>1570</v>
      </c>
      <c r="D353" s="505">
        <f>LYTInputs!M56</f>
        <v>203302031</v>
      </c>
      <c r="E353" s="506">
        <v>203302031</v>
      </c>
      <c r="F353" s="392" t="s">
        <v>1007</v>
      </c>
      <c r="G353" s="392" t="s">
        <v>851</v>
      </c>
      <c r="H353" s="514">
        <v>-1E-3</v>
      </c>
      <c r="I353" s="514">
        <v>1E-3</v>
      </c>
      <c r="J353" s="339" t="s">
        <v>1038</v>
      </c>
      <c r="K353" s="45"/>
      <c r="L353" s="45"/>
      <c r="M353" s="504">
        <f t="shared" si="76"/>
        <v>203098728.96900001</v>
      </c>
      <c r="N353" s="504">
        <f t="shared" si="77"/>
        <v>203505333.03099999</v>
      </c>
      <c r="O353" s="507">
        <v>0.95</v>
      </c>
      <c r="P353" s="504">
        <f t="shared" si="75"/>
        <v>203302031</v>
      </c>
      <c r="Q353" s="504">
        <f t="shared" si="78"/>
        <v>203088028.86210528</v>
      </c>
      <c r="R353" s="504">
        <f t="shared" si="79"/>
        <v>203516033.13789472</v>
      </c>
      <c r="S353" s="504">
        <f t="shared" si="71"/>
        <v>103725.52602040817</v>
      </c>
      <c r="T353" s="504">
        <f t="shared" si="72"/>
        <v>203302031</v>
      </c>
      <c r="U353" s="392" t="e">
        <f ca="1">_xll.RiskNormal($E353,$S353,_xll.RiskName($A353))</f>
        <v>#NAME?</v>
      </c>
      <c r="V353" s="45"/>
    </row>
    <row r="354" spans="1:22">
      <c r="A354" s="392" t="s">
        <v>1571</v>
      </c>
      <c r="B354" s="392" t="s">
        <v>1005</v>
      </c>
      <c r="C354" s="1041" t="s">
        <v>1572</v>
      </c>
      <c r="D354" s="505">
        <f>LYTInputs!M57</f>
        <v>798600</v>
      </c>
      <c r="E354" s="506">
        <v>798600</v>
      </c>
      <c r="F354" s="392" t="s">
        <v>1007</v>
      </c>
      <c r="G354" s="392" t="s">
        <v>851</v>
      </c>
      <c r="H354" s="499">
        <v>-0.05</v>
      </c>
      <c r="I354" s="499">
        <v>0.05</v>
      </c>
      <c r="J354" s="392" t="s">
        <v>902</v>
      </c>
      <c r="K354" s="16"/>
      <c r="L354" s="45"/>
      <c r="M354" s="504">
        <f t="shared" si="76"/>
        <v>758670</v>
      </c>
      <c r="N354" s="504">
        <f t="shared" si="77"/>
        <v>838530</v>
      </c>
      <c r="O354" s="507">
        <v>0.95</v>
      </c>
      <c r="P354" s="504">
        <f t="shared" si="75"/>
        <v>798600</v>
      </c>
      <c r="Q354" s="504">
        <f t="shared" si="78"/>
        <v>756568.42105263157</v>
      </c>
      <c r="R354" s="504">
        <f t="shared" si="79"/>
        <v>840631.57894736843</v>
      </c>
      <c r="S354" s="504">
        <f t="shared" si="71"/>
        <v>20372.448979591838</v>
      </c>
      <c r="T354" s="504">
        <f t="shared" si="72"/>
        <v>798600</v>
      </c>
      <c r="U354" s="392" t="e">
        <f ca="1">_xll.RiskNormal($E354,$S354,_xll.RiskName($A354))</f>
        <v>#NAME?</v>
      </c>
      <c r="V354" s="45"/>
    </row>
    <row r="355" spans="1:22">
      <c r="A355" s="392" t="s">
        <v>1573</v>
      </c>
      <c r="B355" s="392" t="s">
        <v>1005</v>
      </c>
      <c r="C355" s="1041" t="s">
        <v>1574</v>
      </c>
      <c r="D355" s="505">
        <f>LYTInputs!N57</f>
        <v>833100</v>
      </c>
      <c r="E355" s="506">
        <v>833100</v>
      </c>
      <c r="F355" s="392" t="s">
        <v>1007</v>
      </c>
      <c r="G355" s="392" t="s">
        <v>851</v>
      </c>
      <c r="H355" s="499">
        <v>-0.05</v>
      </c>
      <c r="I355" s="499">
        <v>0.05</v>
      </c>
      <c r="J355" s="392" t="s">
        <v>902</v>
      </c>
      <c r="K355" s="16"/>
      <c r="L355" s="45"/>
      <c r="M355" s="504">
        <f t="shared" si="76"/>
        <v>791445</v>
      </c>
      <c r="N355" s="504">
        <f t="shared" si="77"/>
        <v>874755</v>
      </c>
      <c r="O355" s="507">
        <v>0.95</v>
      </c>
      <c r="P355" s="504">
        <f t="shared" si="75"/>
        <v>833100</v>
      </c>
      <c r="Q355" s="504">
        <f t="shared" si="78"/>
        <v>789252.63157894742</v>
      </c>
      <c r="R355" s="504">
        <f t="shared" si="79"/>
        <v>876947.36842105258</v>
      </c>
      <c r="S355" s="504">
        <f t="shared" si="71"/>
        <v>21252.551020408162</v>
      </c>
      <c r="T355" s="504">
        <f t="shared" si="72"/>
        <v>833100</v>
      </c>
      <c r="U355" s="392" t="e">
        <f ca="1">_xll.RiskNormal($E355,$S355,_xll.RiskName($A355))</f>
        <v>#NAME?</v>
      </c>
      <c r="V355" s="45"/>
    </row>
    <row r="356" spans="1:22">
      <c r="A356" s="392" t="s">
        <v>1575</v>
      </c>
      <c r="B356" s="392" t="s">
        <v>1005</v>
      </c>
      <c r="C356" s="1041" t="s">
        <v>1576</v>
      </c>
      <c r="D356" s="505">
        <f>LYTInputs!O57</f>
        <v>869800</v>
      </c>
      <c r="E356" s="506">
        <v>869800</v>
      </c>
      <c r="F356" s="392" t="s">
        <v>1007</v>
      </c>
      <c r="G356" s="392" t="s">
        <v>851</v>
      </c>
      <c r="H356" s="499">
        <v>-0.05</v>
      </c>
      <c r="I356" s="499">
        <v>0.05</v>
      </c>
      <c r="J356" s="392" t="s">
        <v>902</v>
      </c>
      <c r="K356" s="16"/>
      <c r="L356" s="45"/>
      <c r="M356" s="504">
        <f t="shared" si="76"/>
        <v>826310</v>
      </c>
      <c r="N356" s="504">
        <f t="shared" si="77"/>
        <v>913290</v>
      </c>
      <c r="O356" s="507">
        <v>0.95</v>
      </c>
      <c r="P356" s="504">
        <f t="shared" si="75"/>
        <v>869800</v>
      </c>
      <c r="Q356" s="504">
        <f t="shared" si="78"/>
        <v>824021.05263157899</v>
      </c>
      <c r="R356" s="504">
        <f t="shared" si="79"/>
        <v>915578.94736842101</v>
      </c>
      <c r="S356" s="504">
        <f t="shared" si="71"/>
        <v>22188.775510204083</v>
      </c>
      <c r="T356" s="504">
        <f t="shared" si="72"/>
        <v>869800</v>
      </c>
      <c r="U356" s="392" t="e">
        <f ca="1">_xll.RiskNormal($E356,$S356,_xll.RiskName($A356))</f>
        <v>#NAME?</v>
      </c>
      <c r="V356" s="45"/>
    </row>
    <row r="357" spans="1:22">
      <c r="A357" s="392" t="s">
        <v>1577</v>
      </c>
      <c r="B357" s="392" t="s">
        <v>1005</v>
      </c>
      <c r="C357" s="1041" t="s">
        <v>1578</v>
      </c>
      <c r="D357" s="505">
        <f>LYTInputs!P57</f>
        <v>901300</v>
      </c>
      <c r="E357" s="506">
        <v>901300</v>
      </c>
      <c r="F357" s="392" t="s">
        <v>1007</v>
      </c>
      <c r="G357" s="392" t="s">
        <v>851</v>
      </c>
      <c r="H357" s="499">
        <v>-0.05</v>
      </c>
      <c r="I357" s="499">
        <v>0.05</v>
      </c>
      <c r="J357" s="392" t="s">
        <v>902</v>
      </c>
      <c r="K357" s="16"/>
      <c r="L357" s="45"/>
      <c r="M357" s="504">
        <f t="shared" si="76"/>
        <v>856235</v>
      </c>
      <c r="N357" s="504">
        <f t="shared" si="77"/>
        <v>946365</v>
      </c>
      <c r="O357" s="507">
        <v>0.95</v>
      </c>
      <c r="P357" s="504">
        <f t="shared" si="75"/>
        <v>901300</v>
      </c>
      <c r="Q357" s="504">
        <f t="shared" si="78"/>
        <v>853863.15789473685</v>
      </c>
      <c r="R357" s="504">
        <f t="shared" si="79"/>
        <v>948736.84210526315</v>
      </c>
      <c r="S357" s="504">
        <f t="shared" si="71"/>
        <v>22992.34693877551</v>
      </c>
      <c r="T357" s="504">
        <f t="shared" si="72"/>
        <v>901300</v>
      </c>
      <c r="U357" s="392" t="e">
        <f ca="1">_xll.RiskNormal($E357,$S357,_xll.RiskName($A357))</f>
        <v>#NAME?</v>
      </c>
      <c r="V357" s="45"/>
    </row>
    <row r="358" spans="1:22">
      <c r="A358" s="392" t="s">
        <v>1579</v>
      </c>
      <c r="B358" s="392" t="s">
        <v>1005</v>
      </c>
      <c r="C358" s="1041" t="s">
        <v>1580</v>
      </c>
      <c r="D358" s="505">
        <f>LYTInputs!Q57</f>
        <v>923700</v>
      </c>
      <c r="E358" s="506">
        <v>923700</v>
      </c>
      <c r="F358" s="392" t="s">
        <v>1007</v>
      </c>
      <c r="G358" s="392" t="s">
        <v>851</v>
      </c>
      <c r="H358" s="499">
        <v>-0.05</v>
      </c>
      <c r="I358" s="499">
        <v>0.05</v>
      </c>
      <c r="J358" s="392" t="s">
        <v>902</v>
      </c>
      <c r="K358" s="16"/>
      <c r="L358" s="45"/>
      <c r="M358" s="504">
        <f t="shared" si="76"/>
        <v>877515</v>
      </c>
      <c r="N358" s="504">
        <f t="shared" si="77"/>
        <v>969885</v>
      </c>
      <c r="O358" s="507">
        <v>0.95</v>
      </c>
      <c r="P358" s="504">
        <f t="shared" si="75"/>
        <v>923700</v>
      </c>
      <c r="Q358" s="504">
        <f t="shared" si="78"/>
        <v>875084.21052631573</v>
      </c>
      <c r="R358" s="504">
        <f t="shared" si="79"/>
        <v>972315.78947368427</v>
      </c>
      <c r="S358" s="504">
        <f t="shared" si="71"/>
        <v>23563.775510204083</v>
      </c>
      <c r="T358" s="504">
        <f t="shared" si="72"/>
        <v>923700</v>
      </c>
      <c r="U358" s="392" t="e">
        <f ca="1">_xll.RiskNormal($E358,$S358,_xll.RiskName($A358))</f>
        <v>#NAME?</v>
      </c>
      <c r="V358" s="45"/>
    </row>
    <row r="359" spans="1:22" ht="12" customHeight="1">
      <c r="A359" s="392" t="s">
        <v>1581</v>
      </c>
      <c r="B359" s="392" t="s">
        <v>1005</v>
      </c>
      <c r="C359" s="1041" t="s">
        <v>1582</v>
      </c>
      <c r="D359" s="505">
        <f>LYTInputs!R57</f>
        <v>943500</v>
      </c>
      <c r="E359" s="506">
        <v>943500</v>
      </c>
      <c r="F359" s="392" t="s">
        <v>1007</v>
      </c>
      <c r="G359" s="392" t="s">
        <v>851</v>
      </c>
      <c r="H359" s="499">
        <v>-0.05</v>
      </c>
      <c r="I359" s="499">
        <v>0.05</v>
      </c>
      <c r="J359" s="392" t="s">
        <v>902</v>
      </c>
      <c r="K359" s="16"/>
      <c r="L359" s="45"/>
      <c r="M359" s="504">
        <f t="shared" si="76"/>
        <v>896325</v>
      </c>
      <c r="N359" s="504">
        <f t="shared" si="77"/>
        <v>990675</v>
      </c>
      <c r="O359" s="507">
        <v>0.95</v>
      </c>
      <c r="P359" s="504">
        <f t="shared" si="75"/>
        <v>943500</v>
      </c>
      <c r="Q359" s="504">
        <f t="shared" si="78"/>
        <v>893842.10526315786</v>
      </c>
      <c r="R359" s="504">
        <f t="shared" si="79"/>
        <v>993157.89473684214</v>
      </c>
      <c r="S359" s="504">
        <f t="shared" si="71"/>
        <v>24068.877551020407</v>
      </c>
      <c r="T359" s="504">
        <f t="shared" si="72"/>
        <v>943500</v>
      </c>
      <c r="U359" s="392" t="e">
        <f ca="1">_xll.RiskNormal($E359,$S359,_xll.RiskName($A359))</f>
        <v>#NAME?</v>
      </c>
      <c r="V359" s="45"/>
    </row>
    <row r="360" spans="1:22">
      <c r="A360" s="392" t="s">
        <v>1583</v>
      </c>
      <c r="B360" s="392" t="s">
        <v>1005</v>
      </c>
      <c r="C360" s="1041" t="s">
        <v>1584</v>
      </c>
      <c r="D360" s="505">
        <f>LYTInputs!S57</f>
        <v>970300</v>
      </c>
      <c r="E360" s="506">
        <v>970300</v>
      </c>
      <c r="F360" s="392" t="s">
        <v>1007</v>
      </c>
      <c r="G360" s="392" t="s">
        <v>851</v>
      </c>
      <c r="H360" s="499">
        <v>-0.05</v>
      </c>
      <c r="I360" s="499">
        <v>0.05</v>
      </c>
      <c r="J360" s="392" t="s">
        <v>902</v>
      </c>
      <c r="K360" s="16"/>
      <c r="L360" s="45"/>
      <c r="M360" s="504">
        <f t="shared" si="76"/>
        <v>921785</v>
      </c>
      <c r="N360" s="504">
        <f t="shared" si="77"/>
        <v>1018815</v>
      </c>
      <c r="O360" s="507">
        <v>0.95</v>
      </c>
      <c r="P360" s="504">
        <f t="shared" si="75"/>
        <v>970300</v>
      </c>
      <c r="Q360" s="504">
        <f t="shared" si="78"/>
        <v>919231.57894736843</v>
      </c>
      <c r="R360" s="504">
        <f t="shared" si="79"/>
        <v>1021368.4210526316</v>
      </c>
      <c r="S360" s="504">
        <f t="shared" si="71"/>
        <v>24752.551020408162</v>
      </c>
      <c r="T360" s="504">
        <f t="shared" si="72"/>
        <v>970300</v>
      </c>
      <c r="U360" s="392" t="e">
        <f ca="1">_xll.RiskNormal($E360,$S360,_xll.RiskName($A360))</f>
        <v>#NAME?</v>
      </c>
      <c r="V360" s="45"/>
    </row>
    <row r="361" spans="1:22">
      <c r="A361" s="392" t="s">
        <v>1585</v>
      </c>
      <c r="B361" s="392" t="s">
        <v>1005</v>
      </c>
      <c r="C361" s="1041" t="s">
        <v>1586</v>
      </c>
      <c r="D361" s="505">
        <f>LYTInputs!T57</f>
        <v>992300</v>
      </c>
      <c r="E361" s="506">
        <v>992300</v>
      </c>
      <c r="F361" s="392" t="s">
        <v>1007</v>
      </c>
      <c r="G361" s="392" t="s">
        <v>851</v>
      </c>
      <c r="H361" s="499">
        <v>-0.05</v>
      </c>
      <c r="I361" s="499">
        <v>0.05</v>
      </c>
      <c r="J361" s="392" t="s">
        <v>902</v>
      </c>
      <c r="K361" s="16"/>
      <c r="L361" s="45"/>
      <c r="M361" s="504">
        <f t="shared" si="76"/>
        <v>942685</v>
      </c>
      <c r="N361" s="504">
        <f t="shared" si="77"/>
        <v>1041915</v>
      </c>
      <c r="O361" s="507">
        <v>0.95</v>
      </c>
      <c r="P361" s="504">
        <f t="shared" si="75"/>
        <v>992300</v>
      </c>
      <c r="Q361" s="504">
        <f t="shared" si="78"/>
        <v>940073.68421052629</v>
      </c>
      <c r="R361" s="504">
        <f t="shared" si="79"/>
        <v>1044526.3157894737</v>
      </c>
      <c r="S361" s="504">
        <f t="shared" si="71"/>
        <v>25313.775510204083</v>
      </c>
      <c r="T361" s="504">
        <f t="shared" si="72"/>
        <v>992300</v>
      </c>
      <c r="U361" s="392" t="e">
        <f ca="1">_xll.RiskNormal($E361,$S361,_xll.RiskName($A361))</f>
        <v>#NAME?</v>
      </c>
      <c r="V361" s="45"/>
    </row>
    <row r="362" spans="1:22">
      <c r="A362" s="392" t="s">
        <v>1587</v>
      </c>
      <c r="B362" s="392" t="s">
        <v>1005</v>
      </c>
      <c r="C362" s="1041" t="s">
        <v>1588</v>
      </c>
      <c r="D362" s="505">
        <f>LYTInputs!U57</f>
        <v>1014300</v>
      </c>
      <c r="E362" s="506">
        <v>1014300</v>
      </c>
      <c r="F362" s="392" t="s">
        <v>1007</v>
      </c>
      <c r="G362" s="392" t="s">
        <v>851</v>
      </c>
      <c r="H362" s="499">
        <v>-0.05</v>
      </c>
      <c r="I362" s="499">
        <v>0.05</v>
      </c>
      <c r="J362" s="392" t="s">
        <v>902</v>
      </c>
      <c r="K362" s="16"/>
      <c r="L362" s="45"/>
      <c r="M362" s="504">
        <f t="shared" si="76"/>
        <v>963585</v>
      </c>
      <c r="N362" s="504">
        <f t="shared" si="77"/>
        <v>1065015</v>
      </c>
      <c r="O362" s="507">
        <v>0.95</v>
      </c>
      <c r="P362" s="504">
        <f t="shared" si="75"/>
        <v>1014300</v>
      </c>
      <c r="Q362" s="504">
        <f t="shared" si="78"/>
        <v>960915.78947368416</v>
      </c>
      <c r="R362" s="504">
        <f t="shared" si="79"/>
        <v>1067684.2105263157</v>
      </c>
      <c r="S362" s="504">
        <f t="shared" si="71"/>
        <v>25875</v>
      </c>
      <c r="T362" s="504">
        <f t="shared" si="72"/>
        <v>1014300</v>
      </c>
      <c r="U362" s="392" t="e">
        <f ca="1">_xll.RiskNormal($E362,$S362,_xll.RiskName($A362))</f>
        <v>#NAME?</v>
      </c>
      <c r="V362" s="45"/>
    </row>
    <row r="363" spans="1:22">
      <c r="A363" s="392" t="s">
        <v>1589</v>
      </c>
      <c r="B363" s="392" t="s">
        <v>1005</v>
      </c>
      <c r="C363" s="1041" t="s">
        <v>1590</v>
      </c>
      <c r="D363" s="505">
        <f>LYTInputs!V57</f>
        <v>1042700</v>
      </c>
      <c r="E363" s="506">
        <v>1042700</v>
      </c>
      <c r="F363" s="392" t="s">
        <v>1007</v>
      </c>
      <c r="G363" s="392" t="s">
        <v>851</v>
      </c>
      <c r="H363" s="499">
        <v>-0.05</v>
      </c>
      <c r="I363" s="499">
        <v>0.05</v>
      </c>
      <c r="J363" s="392" t="s">
        <v>902</v>
      </c>
      <c r="K363" s="16"/>
      <c r="L363" s="45"/>
      <c r="M363" s="504">
        <f t="shared" si="76"/>
        <v>990565</v>
      </c>
      <c r="N363" s="504">
        <f t="shared" si="77"/>
        <v>1094835</v>
      </c>
      <c r="O363" s="507">
        <v>0.95</v>
      </c>
      <c r="P363" s="504">
        <f t="shared" si="75"/>
        <v>1042700</v>
      </c>
      <c r="Q363" s="504">
        <f t="shared" si="78"/>
        <v>987821.05263157899</v>
      </c>
      <c r="R363" s="504">
        <f t="shared" si="79"/>
        <v>1097578.9473684211</v>
      </c>
      <c r="S363" s="504">
        <f t="shared" si="71"/>
        <v>26599.489795918369</v>
      </c>
      <c r="T363" s="504">
        <f t="shared" si="72"/>
        <v>1042700</v>
      </c>
      <c r="U363" s="392" t="e">
        <f ca="1">_xll.RiskNormal($E363,$S363,_xll.RiskName($A363))</f>
        <v>#NAME?</v>
      </c>
      <c r="V363" s="45"/>
    </row>
    <row r="364" spans="1:22">
      <c r="A364" s="392" t="s">
        <v>1591</v>
      </c>
      <c r="B364" s="392" t="s">
        <v>1005</v>
      </c>
      <c r="C364" s="1041" t="s">
        <v>1592</v>
      </c>
      <c r="D364" s="505">
        <f>LYTInputs!$W$15</f>
        <v>13700</v>
      </c>
      <c r="E364" s="506">
        <v>13700</v>
      </c>
      <c r="F364" s="393" t="s">
        <v>1020</v>
      </c>
      <c r="G364" s="392" t="s">
        <v>851</v>
      </c>
      <c r="H364" s="513">
        <v>-0.2</v>
      </c>
      <c r="I364" s="513">
        <v>0.2</v>
      </c>
      <c r="J364" s="339" t="s">
        <v>1021</v>
      </c>
      <c r="K364" s="16" t="s">
        <v>1022</v>
      </c>
      <c r="L364" s="45"/>
      <c r="M364" s="504">
        <f t="shared" si="76"/>
        <v>10960</v>
      </c>
      <c r="N364" s="504">
        <f t="shared" si="77"/>
        <v>16440</v>
      </c>
      <c r="O364" s="507">
        <v>0.95</v>
      </c>
      <c r="P364" s="504">
        <f t="shared" si="75"/>
        <v>13700</v>
      </c>
      <c r="Q364" s="504">
        <f t="shared" si="78"/>
        <v>10815.78947368421</v>
      </c>
      <c r="R364" s="504">
        <f t="shared" si="79"/>
        <v>16584.21052631579</v>
      </c>
      <c r="S364" s="504">
        <f t="shared" si="71"/>
        <v>1397.9591836734694</v>
      </c>
      <c r="T364" s="504">
        <f t="shared" si="72"/>
        <v>13700</v>
      </c>
      <c r="U364" s="392" t="e">
        <f ca="1">_xll.RiskNormal($E364,$S364,_xll.RiskName($A364))</f>
        <v>#NAME?</v>
      </c>
      <c r="V364" s="45"/>
    </row>
    <row r="365" spans="1:22">
      <c r="A365" s="392" t="s">
        <v>1593</v>
      </c>
      <c r="B365" s="392" t="s">
        <v>1005</v>
      </c>
      <c r="C365" s="1041" t="s">
        <v>1594</v>
      </c>
      <c r="D365" s="505">
        <f>LYTInputs!$W$16</f>
        <v>123420</v>
      </c>
      <c r="E365" s="506">
        <v>123420</v>
      </c>
      <c r="F365" s="393" t="s">
        <v>1020</v>
      </c>
      <c r="G365" s="392" t="s">
        <v>851</v>
      </c>
      <c r="H365" s="513">
        <v>-0.2</v>
      </c>
      <c r="I365" s="513">
        <v>0.2</v>
      </c>
      <c r="J365" s="339" t="s">
        <v>1021</v>
      </c>
      <c r="K365" s="16" t="s">
        <v>1022</v>
      </c>
      <c r="L365" s="45"/>
      <c r="M365" s="504">
        <f t="shared" si="76"/>
        <v>98736</v>
      </c>
      <c r="N365" s="504">
        <f t="shared" si="77"/>
        <v>148104</v>
      </c>
      <c r="O365" s="507">
        <v>0.95</v>
      </c>
      <c r="P365" s="504">
        <f t="shared" si="75"/>
        <v>123420</v>
      </c>
      <c r="Q365" s="504">
        <f t="shared" si="78"/>
        <v>97436.84210526316</v>
      </c>
      <c r="R365" s="504">
        <f t="shared" si="79"/>
        <v>149403.15789473685</v>
      </c>
      <c r="S365" s="504">
        <f t="shared" si="71"/>
        <v>12593.877551020409</v>
      </c>
      <c r="T365" s="504">
        <f t="shared" si="72"/>
        <v>123420</v>
      </c>
      <c r="U365" s="392" t="e">
        <f ca="1">_xll.RiskNormal($E365,$S365,_xll.RiskName($A365))</f>
        <v>#NAME?</v>
      </c>
      <c r="V365" s="45"/>
    </row>
    <row r="366" spans="1:22">
      <c r="A366" s="392" t="s">
        <v>1595</v>
      </c>
      <c r="B366" s="392" t="s">
        <v>1005</v>
      </c>
      <c r="C366" s="1041" t="s">
        <v>1596</v>
      </c>
      <c r="D366" s="505">
        <f>LYTInputs!$W$29</f>
        <v>27500</v>
      </c>
      <c r="E366" s="506">
        <v>27500</v>
      </c>
      <c r="F366" s="392" t="s">
        <v>1031</v>
      </c>
      <c r="G366" s="392" t="s">
        <v>851</v>
      </c>
      <c r="H366" s="513">
        <v>-0.2</v>
      </c>
      <c r="I366" s="513">
        <v>0.2</v>
      </c>
      <c r="J366" s="339" t="s">
        <v>1021</v>
      </c>
      <c r="K366" s="16" t="s">
        <v>1022</v>
      </c>
      <c r="L366" s="45"/>
      <c r="M366" s="504">
        <f t="shared" si="76"/>
        <v>22000</v>
      </c>
      <c r="N366" s="504">
        <f t="shared" si="77"/>
        <v>33000</v>
      </c>
      <c r="O366" s="507">
        <v>0.95</v>
      </c>
      <c r="P366" s="504">
        <f t="shared" si="75"/>
        <v>27500</v>
      </c>
      <c r="Q366" s="504">
        <f t="shared" si="78"/>
        <v>21710.526315789473</v>
      </c>
      <c r="R366" s="504">
        <f t="shared" si="79"/>
        <v>33289.473684210527</v>
      </c>
      <c r="S366" s="504">
        <f t="shared" si="71"/>
        <v>2806.1224489795918</v>
      </c>
      <c r="T366" s="504">
        <f t="shared" si="72"/>
        <v>27500</v>
      </c>
      <c r="U366" s="392" t="e">
        <f ca="1">_xll.RiskNormal($E366,$S366,_xll.RiskName($A366))</f>
        <v>#NAME?</v>
      </c>
      <c r="V366" s="45"/>
    </row>
    <row r="367" spans="1:22">
      <c r="A367" s="392" t="s">
        <v>1597</v>
      </c>
      <c r="B367" s="392" t="s">
        <v>1005</v>
      </c>
      <c r="C367" s="1041" t="s">
        <v>1598</v>
      </c>
      <c r="D367" s="505">
        <f>LYTInputs!W47</f>
        <v>13000</v>
      </c>
      <c r="E367" s="506">
        <v>13000</v>
      </c>
      <c r="F367" s="392" t="s">
        <v>1031</v>
      </c>
      <c r="G367" s="392" t="s">
        <v>851</v>
      </c>
      <c r="H367" s="513">
        <v>-0.2</v>
      </c>
      <c r="I367" s="513">
        <v>0.2</v>
      </c>
      <c r="J367" s="339" t="s">
        <v>1021</v>
      </c>
      <c r="K367" s="16" t="s">
        <v>1022</v>
      </c>
      <c r="L367" s="45"/>
      <c r="M367" s="504">
        <f t="shared" si="76"/>
        <v>10400</v>
      </c>
      <c r="N367" s="504">
        <f t="shared" si="77"/>
        <v>15600</v>
      </c>
      <c r="O367" s="507">
        <v>0.95</v>
      </c>
      <c r="P367" s="504">
        <f t="shared" si="75"/>
        <v>13000</v>
      </c>
      <c r="Q367" s="504">
        <f t="shared" si="78"/>
        <v>10263.157894736842</v>
      </c>
      <c r="R367" s="504">
        <f t="shared" si="79"/>
        <v>15736.842105263158</v>
      </c>
      <c r="S367" s="504">
        <f t="shared" si="71"/>
        <v>1326.5306122448981</v>
      </c>
      <c r="T367" s="504">
        <f t="shared" si="72"/>
        <v>13000</v>
      </c>
      <c r="U367" s="392" t="e">
        <f ca="1">_xll.RiskNormal($E367,$S367,_xll.RiskName($A367))</f>
        <v>#NAME?</v>
      </c>
      <c r="V367" s="45"/>
    </row>
    <row r="368" spans="1:22">
      <c r="A368" s="392" t="s">
        <v>1599</v>
      </c>
      <c r="B368" s="392" t="s">
        <v>1005</v>
      </c>
      <c r="C368" s="1041" t="s">
        <v>1600</v>
      </c>
      <c r="D368" s="505">
        <f>LYTInputs!W48</f>
        <v>0</v>
      </c>
      <c r="E368" s="506">
        <v>0</v>
      </c>
      <c r="F368" s="392" t="s">
        <v>1031</v>
      </c>
      <c r="G368" s="392" t="s">
        <v>851</v>
      </c>
      <c r="H368" s="513">
        <v>-0.2</v>
      </c>
      <c r="I368" s="513">
        <v>0.2</v>
      </c>
      <c r="J368" s="339" t="s">
        <v>1021</v>
      </c>
      <c r="K368" s="16" t="s">
        <v>1022</v>
      </c>
      <c r="L368" s="45"/>
      <c r="M368" s="504">
        <f t="shared" si="76"/>
        <v>0</v>
      </c>
      <c r="N368" s="504">
        <f t="shared" si="77"/>
        <v>0</v>
      </c>
      <c r="O368" s="507">
        <v>0.95</v>
      </c>
      <c r="P368" s="504">
        <f t="shared" si="75"/>
        <v>0</v>
      </c>
      <c r="Q368" s="504">
        <f t="shared" si="78"/>
        <v>0</v>
      </c>
      <c r="R368" s="504">
        <f t="shared" si="79"/>
        <v>0</v>
      </c>
      <c r="S368" s="504">
        <f t="shared" si="71"/>
        <v>0</v>
      </c>
      <c r="T368" s="504">
        <f t="shared" si="72"/>
        <v>0</v>
      </c>
      <c r="U368" s="392" t="e">
        <f ca="1">_xll.RiskNormal($E368,$S368,_xll.RiskName($A368))</f>
        <v>#NAME?</v>
      </c>
      <c r="V368" s="45"/>
    </row>
    <row r="369" spans="1:22">
      <c r="A369" s="392" t="s">
        <v>1601</v>
      </c>
      <c r="B369" s="392" t="s">
        <v>1005</v>
      </c>
      <c r="C369" s="1041" t="s">
        <v>1602</v>
      </c>
      <c r="D369" s="505">
        <f>LYTInputs!$W$56</f>
        <v>226545805</v>
      </c>
      <c r="E369" s="506">
        <v>226545805</v>
      </c>
      <c r="F369" s="989" t="s">
        <v>1007</v>
      </c>
      <c r="G369" s="989" t="s">
        <v>851</v>
      </c>
      <c r="H369" s="497">
        <v>-1E-3</v>
      </c>
      <c r="I369" s="497">
        <v>1E-3</v>
      </c>
      <c r="J369" s="989" t="s">
        <v>1038</v>
      </c>
      <c r="K369" s="45"/>
      <c r="L369" s="45"/>
      <c r="M369" s="504">
        <f t="shared" si="76"/>
        <v>226319259.19499999</v>
      </c>
      <c r="N369" s="504">
        <f t="shared" si="77"/>
        <v>226772350.80500001</v>
      </c>
      <c r="O369" s="507">
        <v>0.95</v>
      </c>
      <c r="P369" s="504">
        <f t="shared" si="75"/>
        <v>226545805</v>
      </c>
      <c r="Q369" s="504">
        <f t="shared" si="78"/>
        <v>226307335.73157895</v>
      </c>
      <c r="R369" s="504">
        <f t="shared" si="79"/>
        <v>226784274.26842105</v>
      </c>
      <c r="S369" s="504">
        <f t="shared" si="71"/>
        <v>115584.5943877551</v>
      </c>
      <c r="T369" s="504">
        <f t="shared" si="72"/>
        <v>226545805</v>
      </c>
      <c r="U369" s="392" t="e">
        <f ca="1">_xll.RiskNormal($E369,$S369,_xll.RiskName($A369))</f>
        <v>#NAME?</v>
      </c>
      <c r="V369" s="45"/>
    </row>
    <row r="370" spans="1:22">
      <c r="A370" s="392" t="s">
        <v>1603</v>
      </c>
      <c r="B370" s="392" t="s">
        <v>1005</v>
      </c>
      <c r="C370" s="1041" t="s">
        <v>1604</v>
      </c>
      <c r="D370" s="505">
        <f>LYTInputs!W57</f>
        <v>1054218</v>
      </c>
      <c r="E370" s="506">
        <v>1054218</v>
      </c>
      <c r="F370" s="392" t="s">
        <v>1007</v>
      </c>
      <c r="G370" s="392" t="s">
        <v>851</v>
      </c>
      <c r="H370" s="499">
        <v>-0.05</v>
      </c>
      <c r="I370" s="499">
        <v>0.05</v>
      </c>
      <c r="J370" s="392" t="s">
        <v>902</v>
      </c>
      <c r="K370" s="16"/>
      <c r="L370" s="45"/>
      <c r="M370" s="504">
        <f t="shared" si="76"/>
        <v>1001507.1</v>
      </c>
      <c r="N370" s="504">
        <f t="shared" si="77"/>
        <v>1106928.8999999999</v>
      </c>
      <c r="O370" s="507">
        <v>0.95</v>
      </c>
      <c r="P370" s="504">
        <f t="shared" si="75"/>
        <v>1054218</v>
      </c>
      <c r="Q370" s="504">
        <f t="shared" si="78"/>
        <v>998732.84210526315</v>
      </c>
      <c r="R370" s="504">
        <f t="shared" si="79"/>
        <v>1109703.1578947369</v>
      </c>
      <c r="S370" s="504">
        <f t="shared" si="71"/>
        <v>26893.316326530614</v>
      </c>
      <c r="T370" s="504">
        <f t="shared" si="72"/>
        <v>1054218</v>
      </c>
      <c r="U370" s="392" t="e">
        <f ca="1">_xll.RiskNormal($E370,$S370,_xll.RiskName($A370))</f>
        <v>#NAME?</v>
      </c>
      <c r="V370" s="45"/>
    </row>
    <row r="371" spans="1:22">
      <c r="A371" s="392" t="s">
        <v>1605</v>
      </c>
      <c r="B371" s="392" t="s">
        <v>1005</v>
      </c>
      <c r="C371" s="1041" t="s">
        <v>1606</v>
      </c>
      <c r="D371" s="505">
        <f>LYTInputs!X57</f>
        <v>1061588</v>
      </c>
      <c r="E371" s="506">
        <v>1061588</v>
      </c>
      <c r="F371" s="392" t="s">
        <v>1007</v>
      </c>
      <c r="G371" s="392" t="s">
        <v>851</v>
      </c>
      <c r="H371" s="499">
        <v>-0.05</v>
      </c>
      <c r="I371" s="499">
        <v>0.05</v>
      </c>
      <c r="J371" s="392" t="s">
        <v>902</v>
      </c>
      <c r="K371" s="16"/>
      <c r="L371" s="45"/>
      <c r="M371" s="504">
        <f t="shared" si="76"/>
        <v>1008508.6</v>
      </c>
      <c r="N371" s="504">
        <f t="shared" si="77"/>
        <v>1114667.3999999999</v>
      </c>
      <c r="O371" s="507">
        <v>0.95</v>
      </c>
      <c r="P371" s="504">
        <f t="shared" si="75"/>
        <v>1061588</v>
      </c>
      <c r="Q371" s="504">
        <f t="shared" si="78"/>
        <v>1005714.947368421</v>
      </c>
      <c r="R371" s="504">
        <f t="shared" si="79"/>
        <v>1117461.0526315789</v>
      </c>
      <c r="S371" s="504">
        <f t="shared" si="71"/>
        <v>27081.326530612245</v>
      </c>
      <c r="T371" s="504">
        <f t="shared" si="72"/>
        <v>1061588</v>
      </c>
      <c r="U371" s="392" t="e">
        <f ca="1">_xll.RiskNormal($E371,$S371,_xll.RiskName($A371))</f>
        <v>#NAME?</v>
      </c>
      <c r="V371" s="45"/>
    </row>
    <row r="372" spans="1:22">
      <c r="A372" s="392" t="s">
        <v>1607</v>
      </c>
      <c r="B372" s="392" t="s">
        <v>1005</v>
      </c>
      <c r="C372" s="1041" t="s">
        <v>1608</v>
      </c>
      <c r="D372" s="505">
        <f>LYTInputs!Y57</f>
        <v>1082311</v>
      </c>
      <c r="E372" s="506">
        <v>1082311</v>
      </c>
      <c r="F372" s="392" t="s">
        <v>1007</v>
      </c>
      <c r="G372" s="392" t="s">
        <v>851</v>
      </c>
      <c r="H372" s="499">
        <v>-0.05</v>
      </c>
      <c r="I372" s="499">
        <v>0.05</v>
      </c>
      <c r="J372" s="392" t="s">
        <v>902</v>
      </c>
      <c r="K372" s="16"/>
      <c r="L372" s="45"/>
      <c r="M372" s="504">
        <f t="shared" si="76"/>
        <v>1028195.45</v>
      </c>
      <c r="N372" s="504">
        <f t="shared" si="77"/>
        <v>1136426.55</v>
      </c>
      <c r="O372" s="507">
        <v>0.95</v>
      </c>
      <c r="P372" s="504">
        <f t="shared" si="75"/>
        <v>1082311</v>
      </c>
      <c r="Q372" s="504">
        <f t="shared" si="78"/>
        <v>1025347.2631578947</v>
      </c>
      <c r="R372" s="504">
        <f t="shared" si="79"/>
        <v>1139274.7368421054</v>
      </c>
      <c r="S372" s="504">
        <f t="shared" si="71"/>
        <v>27609.974489795921</v>
      </c>
      <c r="T372" s="504">
        <f t="shared" si="72"/>
        <v>1082311</v>
      </c>
      <c r="U372" s="392" t="e">
        <f ca="1">_xll.RiskNormal($E372,$S372,_xll.RiskName($A372))</f>
        <v>#NAME?</v>
      </c>
      <c r="V372" s="45"/>
    </row>
    <row r="373" spans="1:22">
      <c r="A373" s="392" t="s">
        <v>1609</v>
      </c>
      <c r="B373" s="392" t="s">
        <v>1005</v>
      </c>
      <c r="C373" s="1041" t="s">
        <v>1610</v>
      </c>
      <c r="D373" s="505">
        <f>LYTInputs!Z57</f>
        <v>1107563</v>
      </c>
      <c r="E373" s="506">
        <v>1107563</v>
      </c>
      <c r="F373" s="392" t="s">
        <v>1007</v>
      </c>
      <c r="G373" s="392" t="s">
        <v>851</v>
      </c>
      <c r="H373" s="499">
        <v>-0.05</v>
      </c>
      <c r="I373" s="499">
        <v>0.05</v>
      </c>
      <c r="J373" s="392" t="s">
        <v>902</v>
      </c>
      <c r="K373" s="16"/>
      <c r="L373" s="45"/>
      <c r="M373" s="504">
        <f t="shared" si="76"/>
        <v>1052184.8500000001</v>
      </c>
      <c r="N373" s="504">
        <f t="shared" si="77"/>
        <v>1162941.1499999999</v>
      </c>
      <c r="O373" s="507">
        <v>0.95</v>
      </c>
      <c r="P373" s="504">
        <f t="shared" si="75"/>
        <v>1107563</v>
      </c>
      <c r="Q373" s="504">
        <f t="shared" si="78"/>
        <v>1049270.210526316</v>
      </c>
      <c r="R373" s="504">
        <f t="shared" si="79"/>
        <v>1165855.789473684</v>
      </c>
      <c r="S373" s="504">
        <f t="shared" si="71"/>
        <v>28254.158163265307</v>
      </c>
      <c r="T373" s="504">
        <f t="shared" si="72"/>
        <v>1107563</v>
      </c>
      <c r="U373" s="392" t="e">
        <f ca="1">_xll.RiskNormal($E373,$S373,_xll.RiskName($A373))</f>
        <v>#NAME?</v>
      </c>
      <c r="V373" s="45"/>
    </row>
    <row r="374" spans="1:22">
      <c r="A374" s="392" t="s">
        <v>1611</v>
      </c>
      <c r="B374" s="392" t="s">
        <v>30</v>
      </c>
      <c r="C374" s="1041" t="s">
        <v>1612</v>
      </c>
      <c r="D374" s="1104"/>
      <c r="E374" s="497">
        <v>6.2E-2</v>
      </c>
      <c r="F374" s="392" t="s">
        <v>1613</v>
      </c>
      <c r="G374" s="392" t="s">
        <v>851</v>
      </c>
      <c r="H374" s="498">
        <f>(1900-2000)/2000</f>
        <v>-0.05</v>
      </c>
      <c r="I374" s="499">
        <f>(2100-2000)/2000</f>
        <v>0.05</v>
      </c>
      <c r="J374" s="392" t="s">
        <v>1614</v>
      </c>
      <c r="K374" s="392" t="s">
        <v>1615</v>
      </c>
      <c r="L374" s="45"/>
      <c r="M374" s="504">
        <f t="shared" si="76"/>
        <v>5.8900000000000001E-2</v>
      </c>
      <c r="N374" s="504">
        <f t="shared" si="77"/>
        <v>6.5100000000000005E-2</v>
      </c>
      <c r="O374" s="500">
        <v>0.95</v>
      </c>
      <c r="P374" s="504">
        <f t="shared" si="75"/>
        <v>6.2E-2</v>
      </c>
      <c r="Q374" s="504">
        <f t="shared" si="78"/>
        <v>5.8736842105263157E-2</v>
      </c>
      <c r="R374" s="504">
        <f t="shared" si="79"/>
        <v>6.5263157894736842E-2</v>
      </c>
      <c r="S374" s="504">
        <f t="shared" ref="S374:S451" si="80">E374*I374/1.96</f>
        <v>1.5816326530612246E-3</v>
      </c>
      <c r="T374" s="504">
        <f t="shared" ref="T374:T414" si="81">E374</f>
        <v>6.2E-2</v>
      </c>
      <c r="U374" s="392" t="e">
        <f ca="1">_xll.RiskNormal($E374,$S374,_xll.RiskName($A374))</f>
        <v>#NAME?</v>
      </c>
      <c r="V374" s="45"/>
    </row>
    <row r="375" spans="1:22">
      <c r="A375" s="392" t="s">
        <v>1616</v>
      </c>
      <c r="B375" s="392" t="s">
        <v>831</v>
      </c>
      <c r="C375" s="1041" t="s">
        <v>1617</v>
      </c>
      <c r="D375" s="1104"/>
      <c r="E375" s="497">
        <v>5.7000000000000002E-2</v>
      </c>
      <c r="F375" s="392" t="s">
        <v>964</v>
      </c>
      <c r="G375" s="392" t="s">
        <v>851</v>
      </c>
      <c r="H375" s="498">
        <f>(200-340)/340</f>
        <v>-0.41176470588235292</v>
      </c>
      <c r="I375" s="498">
        <f>(480-340)/340</f>
        <v>0.41176470588235292</v>
      </c>
      <c r="J375" s="392" t="s">
        <v>1618</v>
      </c>
      <c r="K375" s="392" t="s">
        <v>1615</v>
      </c>
      <c r="L375" s="392"/>
      <c r="M375" s="499">
        <f t="shared" si="76"/>
        <v>3.3529411764705884E-2</v>
      </c>
      <c r="N375" s="499">
        <f t="shared" si="77"/>
        <v>8.0470588235294127E-2</v>
      </c>
      <c r="O375" s="500">
        <v>0.95</v>
      </c>
      <c r="P375" s="492">
        <f t="shared" si="75"/>
        <v>5.7000000000000009E-2</v>
      </c>
      <c r="Q375" s="492">
        <f t="shared" si="78"/>
        <v>3.229411764705882E-2</v>
      </c>
      <c r="R375" s="492">
        <f t="shared" si="79"/>
        <v>8.1705882352941184E-2</v>
      </c>
      <c r="S375" s="499">
        <f t="shared" si="80"/>
        <v>1.1974789915966387E-2</v>
      </c>
      <c r="T375" s="501">
        <f t="shared" si="81"/>
        <v>5.7000000000000002E-2</v>
      </c>
      <c r="U375" s="392" t="e">
        <f ca="1">_xll.RiskNormal($E375,$S375,_xll.RiskName($A375))</f>
        <v>#NAME?</v>
      </c>
      <c r="V375" s="45"/>
    </row>
    <row r="376" spans="1:22">
      <c r="A376" s="392" t="s">
        <v>1619</v>
      </c>
      <c r="B376" s="392" t="s">
        <v>30</v>
      </c>
      <c r="C376" s="1041" t="s">
        <v>1620</v>
      </c>
      <c r="D376" s="1104"/>
      <c r="E376" s="497">
        <v>0.128</v>
      </c>
      <c r="F376" s="392" t="s">
        <v>1613</v>
      </c>
      <c r="G376" s="392" t="s">
        <v>851</v>
      </c>
      <c r="H376" s="498">
        <f>(1900-2000)/2000</f>
        <v>-0.05</v>
      </c>
      <c r="I376" s="499">
        <f>(2100-2000)/2000</f>
        <v>0.05</v>
      </c>
      <c r="J376" s="392" t="s">
        <v>1614</v>
      </c>
      <c r="K376" s="392" t="s">
        <v>1615</v>
      </c>
      <c r="L376" s="45"/>
      <c r="M376" s="504">
        <f t="shared" ref="M376:M409" si="82">(H376*E376)+E376</f>
        <v>0.1216</v>
      </c>
      <c r="N376" s="504">
        <f t="shared" ref="N376:N409" si="83">(E376*I376)+E376</f>
        <v>0.13439999999999999</v>
      </c>
      <c r="O376" s="500">
        <v>0.95</v>
      </c>
      <c r="P376" s="504">
        <f t="shared" si="75"/>
        <v>0.128</v>
      </c>
      <c r="Q376" s="504">
        <f t="shared" si="78"/>
        <v>0.12126315789473684</v>
      </c>
      <c r="R376" s="504">
        <f t="shared" si="79"/>
        <v>0.13473684210526315</v>
      </c>
      <c r="S376" s="504">
        <f t="shared" si="80"/>
        <v>3.2653061224489797E-3</v>
      </c>
      <c r="T376" s="504">
        <f t="shared" si="81"/>
        <v>0.128</v>
      </c>
      <c r="U376" s="392" t="e">
        <f ca="1">_xll.RiskNormal($E376,$S376,_xll.RiskName($A376))</f>
        <v>#NAME?</v>
      </c>
      <c r="V376" s="45"/>
    </row>
    <row r="377" spans="1:22">
      <c r="A377" s="392" t="s">
        <v>1621</v>
      </c>
      <c r="B377" s="392" t="s">
        <v>831</v>
      </c>
      <c r="C377" s="1041" t="s">
        <v>1622</v>
      </c>
      <c r="D377" s="1104"/>
      <c r="E377" s="497">
        <v>0.01</v>
      </c>
      <c r="F377" s="392" t="s">
        <v>964</v>
      </c>
      <c r="G377" s="392" t="s">
        <v>851</v>
      </c>
      <c r="H377" s="498">
        <f>(200-340)/340</f>
        <v>-0.41176470588235292</v>
      </c>
      <c r="I377" s="498">
        <f>(480-340)/340</f>
        <v>0.41176470588235292</v>
      </c>
      <c r="J377" s="392" t="s">
        <v>1618</v>
      </c>
      <c r="K377" s="392" t="s">
        <v>1615</v>
      </c>
      <c r="L377" s="392"/>
      <c r="M377" s="499">
        <f t="shared" si="82"/>
        <v>5.8823529411764705E-3</v>
      </c>
      <c r="N377" s="499">
        <f t="shared" si="83"/>
        <v>1.411764705882353E-2</v>
      </c>
      <c r="O377" s="500">
        <v>0.95</v>
      </c>
      <c r="P377" s="492">
        <f t="shared" si="75"/>
        <v>0.01</v>
      </c>
      <c r="Q377" s="492">
        <f t="shared" si="78"/>
        <v>5.6656346749226006E-3</v>
      </c>
      <c r="R377" s="492">
        <f t="shared" si="79"/>
        <v>1.4334365325077401E-2</v>
      </c>
      <c r="S377" s="499">
        <f t="shared" si="80"/>
        <v>2.1008403361344541E-3</v>
      </c>
      <c r="T377" s="501">
        <f t="shared" si="81"/>
        <v>0.01</v>
      </c>
      <c r="U377" s="392" t="e">
        <f ca="1">_xll.RiskNormal($E377,$S377,_xll.RiskName($A377))</f>
        <v>#NAME?</v>
      </c>
      <c r="V377" s="45"/>
    </row>
    <row r="378" spans="1:22">
      <c r="A378" s="342" t="s">
        <v>1623</v>
      </c>
      <c r="B378" s="342" t="s">
        <v>831</v>
      </c>
      <c r="C378" s="1041" t="s">
        <v>1624</v>
      </c>
      <c r="D378" s="1105"/>
      <c r="E378" s="556">
        <v>0.17</v>
      </c>
      <c r="F378" s="342" t="s">
        <v>964</v>
      </c>
      <c r="G378" s="342" t="s">
        <v>834</v>
      </c>
      <c r="H378" s="498">
        <f>(1100-1700)/1700</f>
        <v>-0.35294117647058826</v>
      </c>
      <c r="I378" s="498">
        <f>(2600-1700)/1700</f>
        <v>0.52941176470588236</v>
      </c>
      <c r="J378" s="392" t="s">
        <v>1625</v>
      </c>
      <c r="K378" s="392" t="s">
        <v>1615</v>
      </c>
      <c r="L378" s="392"/>
      <c r="M378" s="563">
        <f>(H378*E378)+E378</f>
        <v>0.11</v>
      </c>
      <c r="N378" s="563">
        <f t="shared" ref="N378" si="84">(E378*I378)+E378</f>
        <v>0.26</v>
      </c>
      <c r="O378" s="555">
        <v>0.95</v>
      </c>
      <c r="P378" s="563">
        <f t="shared" ref="P378" si="85">(M378+N378)/2</f>
        <v>0.185</v>
      </c>
      <c r="Q378" s="563">
        <f t="shared" ref="Q378" si="86">P378-((P378-M378)*50%/(50%-2.5%))</f>
        <v>0.10605263157894737</v>
      </c>
      <c r="R378" s="563">
        <f t="shared" ref="R378" si="87">P378+((N378-P378)*50%/(50%-2.5%))</f>
        <v>0.26394736842105265</v>
      </c>
      <c r="S378" s="563">
        <f>E378*I378/1.96</f>
        <v>4.5918367346938785E-2</v>
      </c>
      <c r="T378" s="563">
        <f t="shared" ref="T378" si="88">E378</f>
        <v>0.17</v>
      </c>
      <c r="U378" s="342" t="e">
        <f ca="1">_xll.RiskPert($Q378,$E378,$R378,_xll.RiskName($A378))</f>
        <v>#NAME?</v>
      </c>
      <c r="V378" s="45"/>
    </row>
    <row r="379" spans="1:22">
      <c r="A379" s="342" t="s">
        <v>1626</v>
      </c>
      <c r="B379" s="342" t="s">
        <v>831</v>
      </c>
      <c r="C379" s="1041" t="s">
        <v>1627</v>
      </c>
      <c r="D379" s="1105"/>
      <c r="E379" s="556">
        <v>0.10199999999999999</v>
      </c>
      <c r="F379" s="342" t="s">
        <v>964</v>
      </c>
      <c r="G379" s="342" t="s">
        <v>834</v>
      </c>
      <c r="H379" s="498">
        <f>(1100-1700)/1700</f>
        <v>-0.35294117647058826</v>
      </c>
      <c r="I379" s="498">
        <f>(2600-1700)/1700</f>
        <v>0.52941176470588236</v>
      </c>
      <c r="J379" s="392" t="s">
        <v>1625</v>
      </c>
      <c r="K379" s="392" t="s">
        <v>1615</v>
      </c>
      <c r="L379" s="392"/>
      <c r="M379" s="563">
        <f>(H379*E379)+E379</f>
        <v>6.6000000000000003E-2</v>
      </c>
      <c r="N379" s="563">
        <f t="shared" si="83"/>
        <v>0.156</v>
      </c>
      <c r="O379" s="555">
        <v>0.95</v>
      </c>
      <c r="P379" s="563">
        <f t="shared" si="75"/>
        <v>0.111</v>
      </c>
      <c r="Q379" s="563">
        <f t="shared" si="78"/>
        <v>6.3631578947368428E-2</v>
      </c>
      <c r="R379" s="563">
        <f t="shared" si="79"/>
        <v>0.15836842105263157</v>
      </c>
      <c r="S379" s="563">
        <f>E379*I379/1.96</f>
        <v>2.7551020408163266E-2</v>
      </c>
      <c r="T379" s="563">
        <f t="shared" si="81"/>
        <v>0.10199999999999999</v>
      </c>
      <c r="U379" s="342" t="e">
        <f ca="1">_xll.RiskPert($Q379,$E379,$R379,_xll.RiskName($A379))</f>
        <v>#NAME?</v>
      </c>
      <c r="V379" s="45"/>
    </row>
    <row r="380" spans="1:22" ht="15.75">
      <c r="A380" s="342" t="s">
        <v>1628</v>
      </c>
      <c r="B380" s="342" t="s">
        <v>30</v>
      </c>
      <c r="C380" s="1041" t="s">
        <v>1629</v>
      </c>
      <c r="D380" s="535">
        <f>'Urban Trees Calcs'!G110</f>
        <v>-0.63700000000000001</v>
      </c>
      <c r="E380" s="543">
        <v>-0.63700000000000001</v>
      </c>
      <c r="F380" s="342" t="s">
        <v>1630</v>
      </c>
      <c r="G380" s="342" t="s">
        <v>834</v>
      </c>
      <c r="H380" s="553">
        <v>0.52</v>
      </c>
      <c r="I380" s="553">
        <v>-0.51</v>
      </c>
      <c r="J380" s="342" t="s">
        <v>1631</v>
      </c>
      <c r="K380" s="342" t="s">
        <v>1632</v>
      </c>
      <c r="L380" s="45"/>
      <c r="M380" s="554">
        <f t="shared" si="82"/>
        <v>-0.96823999999999999</v>
      </c>
      <c r="N380" s="554">
        <f t="shared" si="83"/>
        <v>-0.31213000000000002</v>
      </c>
      <c r="O380" s="555">
        <v>0.95</v>
      </c>
      <c r="P380" s="554">
        <f t="shared" ref="P380:P381" si="89">(M380+N380)/2</f>
        <v>-0.640185</v>
      </c>
      <c r="Q380" s="554">
        <f t="shared" ref="Q380:Q381" si="90">P380-((P380-M380)*50%/(50%-2.5%))</f>
        <v>-0.98550605263157898</v>
      </c>
      <c r="R380" s="554">
        <f t="shared" ref="R380:R381" si="91">P380+((N380-P380)*50%/(50%-2.5%))</f>
        <v>-0.29486394736842103</v>
      </c>
      <c r="S380" s="554">
        <f t="shared" si="80"/>
        <v>0.16575000000000001</v>
      </c>
      <c r="T380" s="554">
        <f t="shared" si="81"/>
        <v>-0.63700000000000001</v>
      </c>
      <c r="U380" s="342" t="e">
        <f ca="1">_xll.RiskPert($Q380,$E380,$R380,_xll.RiskName($A380))</f>
        <v>#NAME?</v>
      </c>
      <c r="V380" s="45"/>
    </row>
    <row r="381" spans="1:22" ht="15.75">
      <c r="A381" s="342" t="s">
        <v>1633</v>
      </c>
      <c r="B381" s="342" t="s">
        <v>30</v>
      </c>
      <c r="C381" s="1041" t="s">
        <v>1634</v>
      </c>
      <c r="D381" s="535">
        <f>'Urban Trees Calcs'!G111</f>
        <v>-0.46400000000000002</v>
      </c>
      <c r="E381" s="543">
        <v>-0.46400000000000002</v>
      </c>
      <c r="F381" s="342" t="s">
        <v>1630</v>
      </c>
      <c r="G381" s="342" t="s">
        <v>834</v>
      </c>
      <c r="H381" s="553">
        <v>0.52</v>
      </c>
      <c r="I381" s="553">
        <v>-0.51</v>
      </c>
      <c r="J381" s="342" t="s">
        <v>1631</v>
      </c>
      <c r="K381" s="342" t="s">
        <v>1632</v>
      </c>
      <c r="L381" s="45"/>
      <c r="M381" s="554">
        <f t="shared" si="82"/>
        <v>-0.70528000000000002</v>
      </c>
      <c r="N381" s="554">
        <f t="shared" si="83"/>
        <v>-0.22736000000000001</v>
      </c>
      <c r="O381" s="555">
        <v>0.95</v>
      </c>
      <c r="P381" s="554">
        <f t="shared" si="89"/>
        <v>-0.46632000000000001</v>
      </c>
      <c r="Q381" s="554">
        <f t="shared" si="90"/>
        <v>-0.71785684210526313</v>
      </c>
      <c r="R381" s="554">
        <f t="shared" si="91"/>
        <v>-0.21478315789473684</v>
      </c>
      <c r="S381" s="554">
        <f t="shared" si="80"/>
        <v>0.12073469387755104</v>
      </c>
      <c r="T381" s="554">
        <f t="shared" si="81"/>
        <v>-0.46400000000000002</v>
      </c>
      <c r="U381" s="342" t="e">
        <f ca="1">_xll.RiskPert($Q381,$E381,$R381,_xll.RiskName($A381))</f>
        <v>#NAME?</v>
      </c>
      <c r="V381" s="45"/>
    </row>
    <row r="382" spans="1:22">
      <c r="A382" s="1103" t="s">
        <v>1635</v>
      </c>
      <c r="B382" s="1103" t="s">
        <v>30</v>
      </c>
      <c r="C382" s="1041" t="s">
        <v>1636</v>
      </c>
      <c r="D382" s="1104"/>
      <c r="E382" s="497">
        <v>0.41699999999999998</v>
      </c>
      <c r="F382" s="392" t="s">
        <v>1637</v>
      </c>
      <c r="G382" s="392" t="s">
        <v>851</v>
      </c>
      <c r="H382" s="498">
        <f>-2.8/41.7</f>
        <v>-6.7146282973621088E-2</v>
      </c>
      <c r="I382" s="498">
        <f>2.8/41.7</f>
        <v>6.7146282973621088E-2</v>
      </c>
      <c r="J382" s="392" t="s">
        <v>1638</v>
      </c>
      <c r="K382" s="392" t="s">
        <v>1639</v>
      </c>
      <c r="L382" s="45"/>
      <c r="M382" s="504">
        <f t="shared" si="82"/>
        <v>0.38900000000000001</v>
      </c>
      <c r="N382" s="504">
        <f t="shared" si="83"/>
        <v>0.44499999999999995</v>
      </c>
      <c r="O382" s="500">
        <v>0.95</v>
      </c>
      <c r="P382" s="504">
        <f t="shared" ref="P382:P414" si="92">(M382+N382)/2</f>
        <v>0.41699999999999998</v>
      </c>
      <c r="Q382" s="504">
        <f t="shared" ref="Q382:Q414" si="93">P382-((P382-M382)*50%/(50%-2.5%))</f>
        <v>0.38752631578947372</v>
      </c>
      <c r="R382" s="504">
        <f t="shared" ref="R382:R414" si="94">P382+((N382-P382)*50%/(50%-2.5%))</f>
        <v>0.44647368421052624</v>
      </c>
      <c r="S382" s="504">
        <f t="shared" si="80"/>
        <v>1.4285714285714284E-2</v>
      </c>
      <c r="T382" s="504">
        <f t="shared" si="81"/>
        <v>0.41699999999999998</v>
      </c>
      <c r="U382" s="392" t="e">
        <f ca="1">_xll.RiskNormal($E382,$S382,_xll.RiskName($A382))</f>
        <v>#NAME?</v>
      </c>
      <c r="V382" s="45"/>
    </row>
    <row r="383" spans="1:22">
      <c r="A383" s="1103" t="s">
        <v>655</v>
      </c>
      <c r="B383" s="1103" t="s">
        <v>30</v>
      </c>
      <c r="C383" s="1041" t="s">
        <v>1640</v>
      </c>
      <c r="D383" s="1104"/>
      <c r="E383" s="497">
        <v>1E-3</v>
      </c>
      <c r="F383" s="392" t="s">
        <v>1641</v>
      </c>
      <c r="G383" s="392" t="s">
        <v>851</v>
      </c>
      <c r="H383" s="498">
        <f>-2.8/41.7</f>
        <v>-6.7146282973621088E-2</v>
      </c>
      <c r="I383" s="498">
        <f>2.8/41.7</f>
        <v>6.7146282973621088E-2</v>
      </c>
      <c r="J383" s="392" t="s">
        <v>1642</v>
      </c>
      <c r="K383" s="392" t="s">
        <v>1639</v>
      </c>
      <c r="L383" s="45"/>
      <c r="M383" s="504">
        <f t="shared" si="82"/>
        <v>9.328537170263789E-4</v>
      </c>
      <c r="N383" s="504">
        <f t="shared" si="83"/>
        <v>1.067146282973621E-3</v>
      </c>
      <c r="O383" s="500">
        <v>0.95</v>
      </c>
      <c r="P383" s="504">
        <f t="shared" si="92"/>
        <v>1E-3</v>
      </c>
      <c r="Q383" s="504">
        <f t="shared" si="93"/>
        <v>9.2931970213303038E-4</v>
      </c>
      <c r="R383" s="504">
        <f t="shared" si="94"/>
        <v>1.0706802978669694E-3</v>
      </c>
      <c r="S383" s="504">
        <f t="shared" si="80"/>
        <v>3.4258307639602598E-5</v>
      </c>
      <c r="T383" s="504">
        <f t="shared" si="81"/>
        <v>1E-3</v>
      </c>
      <c r="U383" s="392" t="e">
        <f ca="1">_xll.RiskNormal($E383,$S383,_xll.RiskName($A383))</f>
        <v>#NAME?</v>
      </c>
      <c r="V383" s="45"/>
    </row>
    <row r="384" spans="1:22">
      <c r="A384" s="1103" t="s">
        <v>1635</v>
      </c>
      <c r="B384" s="1103" t="s">
        <v>30</v>
      </c>
      <c r="C384" s="1041" t="s">
        <v>1643</v>
      </c>
      <c r="D384" s="1104">
        <f>'Urban Trees Calcs'!G96</f>
        <v>0.30399999999999999</v>
      </c>
      <c r="E384" s="497">
        <v>0.39900000000000002</v>
      </c>
      <c r="F384" s="392" t="s">
        <v>1644</v>
      </c>
      <c r="G384" s="392" t="s">
        <v>851</v>
      </c>
      <c r="H384" s="1108">
        <f>-1.3/30.4</f>
        <v>-4.2763157894736843E-2</v>
      </c>
      <c r="I384" s="1108">
        <f>1.3/30.4</f>
        <v>4.2763157894736843E-2</v>
      </c>
      <c r="J384" s="392" t="s">
        <v>1645</v>
      </c>
      <c r="K384" s="392" t="s">
        <v>1646</v>
      </c>
      <c r="L384" s="45"/>
      <c r="M384" s="504">
        <f t="shared" si="82"/>
        <v>0.38193750000000004</v>
      </c>
      <c r="N384" s="504">
        <f t="shared" si="83"/>
        <v>0.4160625</v>
      </c>
      <c r="O384" s="500">
        <v>0.95</v>
      </c>
      <c r="P384" s="504">
        <f t="shared" si="92"/>
        <v>0.39900000000000002</v>
      </c>
      <c r="Q384" s="504">
        <f t="shared" si="93"/>
        <v>0.38103947368421054</v>
      </c>
      <c r="R384" s="504">
        <f t="shared" si="94"/>
        <v>0.4169605263157895</v>
      </c>
      <c r="S384" s="504">
        <f t="shared" si="80"/>
        <v>8.7053571428571432E-3</v>
      </c>
      <c r="T384" s="504">
        <f t="shared" si="81"/>
        <v>0.39900000000000002</v>
      </c>
      <c r="U384" s="392" t="e">
        <f ca="1">_xll.RiskNormal($E384,$S384,_xll.RiskName($A384))</f>
        <v>#NAME?</v>
      </c>
      <c r="V384" s="45"/>
    </row>
    <row r="385" spans="1:25">
      <c r="A385" s="1103" t="s">
        <v>1647</v>
      </c>
      <c r="B385" s="1103" t="s">
        <v>30</v>
      </c>
      <c r="C385" s="1041" t="s">
        <v>1648</v>
      </c>
      <c r="D385" s="1104"/>
      <c r="E385" s="497">
        <v>0.23</v>
      </c>
      <c r="F385" s="392" t="s">
        <v>1641</v>
      </c>
      <c r="G385" s="392" t="s">
        <v>851</v>
      </c>
      <c r="H385" s="498">
        <v>-6.8770666124212343E-2</v>
      </c>
      <c r="I385" s="499">
        <v>6.8770666124212454E-2</v>
      </c>
      <c r="J385" s="392" t="s">
        <v>1645</v>
      </c>
      <c r="K385" s="392" t="s">
        <v>1649</v>
      </c>
      <c r="L385" s="45"/>
      <c r="M385" s="504">
        <f t="shared" si="82"/>
        <v>0.21418274679143118</v>
      </c>
      <c r="N385" s="504">
        <f t="shared" si="83"/>
        <v>0.24581725320856887</v>
      </c>
      <c r="O385" s="500">
        <v>0.95</v>
      </c>
      <c r="P385" s="504">
        <f t="shared" si="92"/>
        <v>0.23000000000000004</v>
      </c>
      <c r="Q385" s="504">
        <f t="shared" si="93"/>
        <v>0.21335025978045385</v>
      </c>
      <c r="R385" s="504">
        <f t="shared" si="94"/>
        <v>0.24664974021954617</v>
      </c>
      <c r="S385" s="504">
        <f t="shared" si="80"/>
        <v>8.0700271472290124E-3</v>
      </c>
      <c r="T385" s="504">
        <f t="shared" si="81"/>
        <v>0.23</v>
      </c>
      <c r="U385" s="392" t="e">
        <f ca="1">_xll.RiskNormal($E385,$S385,_xll.RiskName($A385))</f>
        <v>#NAME?</v>
      </c>
      <c r="V385" s="45"/>
      <c r="W385" s="45"/>
      <c r="X385" s="45"/>
      <c r="Y385" s="45"/>
    </row>
    <row r="386" spans="1:25">
      <c r="A386" s="1103" t="s">
        <v>1650</v>
      </c>
      <c r="B386" s="1103" t="s">
        <v>30</v>
      </c>
      <c r="C386" s="1041" t="s">
        <v>1651</v>
      </c>
      <c r="D386" s="1104"/>
      <c r="E386" s="497">
        <v>-4.8000000000000001E-2</v>
      </c>
      <c r="F386" s="392" t="s">
        <v>1641</v>
      </c>
      <c r="G386" s="392" t="s">
        <v>851</v>
      </c>
      <c r="H386" s="498">
        <v>6.8770666124212301E-2</v>
      </c>
      <c r="I386" s="499">
        <v>-6.8770666124212496E-2</v>
      </c>
      <c r="J386" s="392" t="s">
        <v>1645</v>
      </c>
      <c r="K386" s="392" t="s">
        <v>1649</v>
      </c>
      <c r="L386" s="45"/>
      <c r="M386" s="504">
        <f t="shared" si="82"/>
        <v>-5.1300991973962193E-2</v>
      </c>
      <c r="N386" s="504">
        <f t="shared" si="83"/>
        <v>-4.4699008026037802E-2</v>
      </c>
      <c r="O386" s="500">
        <v>0.95</v>
      </c>
      <c r="P386" s="504">
        <f t="shared" si="92"/>
        <v>-4.8000000000000001E-2</v>
      </c>
      <c r="Q386" s="504">
        <f t="shared" si="93"/>
        <v>-5.1474728393644413E-2</v>
      </c>
      <c r="R386" s="504">
        <f t="shared" si="94"/>
        <v>-4.4525271606355582E-2</v>
      </c>
      <c r="S386" s="504">
        <f t="shared" si="80"/>
        <v>1.6841795785521429E-3</v>
      </c>
      <c r="T386" s="504">
        <f t="shared" si="81"/>
        <v>-4.8000000000000001E-2</v>
      </c>
      <c r="U386" s="392" t="e">
        <f ca="1">_xll.RiskNormal($E386,$S386,_xll.RiskName($A386))</f>
        <v>#NAME?</v>
      </c>
      <c r="V386" s="45"/>
      <c r="W386" s="45"/>
      <c r="X386" s="45"/>
      <c r="Y386" s="45"/>
    </row>
    <row r="387" spans="1:25">
      <c r="A387" s="1103" t="s">
        <v>1652</v>
      </c>
      <c r="B387" s="1103" t="s">
        <v>30</v>
      </c>
      <c r="C387" s="1041" t="s">
        <v>1653</v>
      </c>
      <c r="D387" s="1104"/>
      <c r="E387" s="497">
        <v>0.35</v>
      </c>
      <c r="F387" s="392" t="s">
        <v>1641</v>
      </c>
      <c r="G387" s="392" t="s">
        <v>851</v>
      </c>
      <c r="H387" s="498">
        <v>6.8770666124212301E-2</v>
      </c>
      <c r="I387" s="499">
        <v>-6.8770666124212496E-2</v>
      </c>
      <c r="J387" s="392" t="s">
        <v>1645</v>
      </c>
      <c r="K387" s="392" t="s">
        <v>1649</v>
      </c>
      <c r="L387" s="45"/>
      <c r="M387" s="504">
        <f t="shared" ref="M387" si="95">(H387*E387)+E387</f>
        <v>0.3740697331434743</v>
      </c>
      <c r="N387" s="504">
        <f t="shared" ref="N387" si="96">(E387*I387)+E387</f>
        <v>0.3259302668565256</v>
      </c>
      <c r="O387" s="500">
        <v>0.95</v>
      </c>
      <c r="P387" s="504">
        <f t="shared" ref="P387" si="97">(M387+N387)/2</f>
        <v>0.35</v>
      </c>
      <c r="Q387" s="504">
        <f t="shared" ref="Q387" si="98">P387-((P387-M387)*50%/(50%-2.5%))</f>
        <v>0.37533656120365716</v>
      </c>
      <c r="R387" s="504">
        <f t="shared" ref="R387" si="99">P387+((N387-P387)*50%/(50%-2.5%))</f>
        <v>0.32466343879634274</v>
      </c>
      <c r="S387" s="504">
        <f t="shared" ref="S387" si="100">E387*I387/1.96</f>
        <v>-1.2280476093609372E-2</v>
      </c>
      <c r="T387" s="504">
        <f t="shared" ref="T387" si="101">E387</f>
        <v>0.35</v>
      </c>
      <c r="U387" s="392" t="e">
        <f ca="1">_xll.RiskNormal($E387,$S387,_xll.RiskName($A387))</f>
        <v>#NAME?</v>
      </c>
      <c r="V387" s="45"/>
      <c r="W387" s="45"/>
      <c r="X387" s="45"/>
      <c r="Y387" s="45"/>
    </row>
    <row r="388" spans="1:25">
      <c r="A388" s="392" t="s">
        <v>1654</v>
      </c>
      <c r="B388" s="392" t="s">
        <v>30</v>
      </c>
      <c r="C388" s="1041" t="s">
        <v>1655</v>
      </c>
      <c r="D388" s="505">
        <f>'Urban Trees Calcs'!N36</f>
        <v>80.978694000000004</v>
      </c>
      <c r="E388" s="503">
        <v>80.978694000000004</v>
      </c>
      <c r="F388" s="392" t="s">
        <v>1656</v>
      </c>
      <c r="G388" s="392" t="s">
        <v>851</v>
      </c>
      <c r="H388" s="499">
        <v>-0.1</v>
      </c>
      <c r="I388" s="499">
        <v>0.1</v>
      </c>
      <c r="J388" s="16" t="s">
        <v>1657</v>
      </c>
      <c r="K388" s="45"/>
      <c r="L388" s="45"/>
      <c r="M388" s="504">
        <f t="shared" si="82"/>
        <v>72.880824600000011</v>
      </c>
      <c r="N388" s="504">
        <f t="shared" si="83"/>
        <v>89.076563399999998</v>
      </c>
      <c r="O388" s="500">
        <v>0.95</v>
      </c>
      <c r="P388" s="504">
        <f t="shared" si="92"/>
        <v>80.978694000000004</v>
      </c>
      <c r="Q388" s="504">
        <f t="shared" si="93"/>
        <v>72.454620947368426</v>
      </c>
      <c r="R388" s="504">
        <f t="shared" si="94"/>
        <v>89.502767052631583</v>
      </c>
      <c r="S388" s="504">
        <f t="shared" si="80"/>
        <v>4.1315660204081635</v>
      </c>
      <c r="T388" s="504">
        <f t="shared" si="81"/>
        <v>80.978694000000004</v>
      </c>
      <c r="U388" s="392" t="e">
        <f ca="1">_xll.RiskNormal($E388,$S388,_xll.RiskName($A388))</f>
        <v>#NAME?</v>
      </c>
      <c r="V388" s="45"/>
      <c r="W388" s="45"/>
      <c r="X388" s="45"/>
      <c r="Y388" s="45"/>
    </row>
    <row r="389" spans="1:25">
      <c r="A389" s="392" t="s">
        <v>1658</v>
      </c>
      <c r="B389" s="392" t="s">
        <v>30</v>
      </c>
      <c r="C389" s="1041" t="s">
        <v>1659</v>
      </c>
      <c r="D389" s="505">
        <f>'Urban Trees Calcs'!N37</f>
        <v>5.6950979999999998</v>
      </c>
      <c r="E389" s="503">
        <v>5.6950979999999998</v>
      </c>
      <c r="F389" s="392" t="s">
        <v>1656</v>
      </c>
      <c r="G389" s="392" t="s">
        <v>851</v>
      </c>
      <c r="H389" s="499">
        <v>-0.1</v>
      </c>
      <c r="I389" s="499">
        <v>0.1</v>
      </c>
      <c r="J389" s="16" t="s">
        <v>1657</v>
      </c>
      <c r="K389" s="45"/>
      <c r="L389" s="45"/>
      <c r="M389" s="504">
        <f t="shared" si="82"/>
        <v>5.1255882000000001</v>
      </c>
      <c r="N389" s="504">
        <f t="shared" si="83"/>
        <v>6.2646077999999994</v>
      </c>
      <c r="O389" s="500">
        <v>0.95</v>
      </c>
      <c r="P389" s="504">
        <f t="shared" si="92"/>
        <v>5.6950979999999998</v>
      </c>
      <c r="Q389" s="504">
        <f t="shared" si="93"/>
        <v>5.0956140000000003</v>
      </c>
      <c r="R389" s="504">
        <f t="shared" si="94"/>
        <v>6.2945819999999992</v>
      </c>
      <c r="S389" s="504">
        <f t="shared" si="80"/>
        <v>0.29056622448979591</v>
      </c>
      <c r="T389" s="504">
        <f t="shared" si="81"/>
        <v>5.6950979999999998</v>
      </c>
      <c r="U389" s="392" t="e">
        <f ca="1">_xll.RiskNormal($E389,$S389,_xll.RiskName($A389))</f>
        <v>#NAME?</v>
      </c>
      <c r="V389" s="45"/>
      <c r="W389" s="45"/>
      <c r="X389" s="45"/>
      <c r="Y389" s="45"/>
    </row>
    <row r="390" spans="1:25">
      <c r="A390" s="392" t="s">
        <v>1660</v>
      </c>
      <c r="B390" s="392" t="s">
        <v>30</v>
      </c>
      <c r="C390" s="1041" t="s">
        <v>1661</v>
      </c>
      <c r="D390" s="505">
        <f>'Urban Trees Calcs'!N38</f>
        <v>34.381504</v>
      </c>
      <c r="E390" s="503">
        <v>34.381504</v>
      </c>
      <c r="F390" s="392" t="s">
        <v>1656</v>
      </c>
      <c r="G390" s="392" t="s">
        <v>851</v>
      </c>
      <c r="H390" s="499">
        <v>-0.1</v>
      </c>
      <c r="I390" s="499">
        <v>0.1</v>
      </c>
      <c r="J390" s="16" t="s">
        <v>1657</v>
      </c>
      <c r="K390" s="45"/>
      <c r="L390" s="45"/>
      <c r="M390" s="504">
        <f t="shared" si="82"/>
        <v>30.943353599999998</v>
      </c>
      <c r="N390" s="504">
        <f t="shared" si="83"/>
        <v>37.819654399999997</v>
      </c>
      <c r="O390" s="500">
        <v>0.95</v>
      </c>
      <c r="P390" s="504">
        <f t="shared" si="92"/>
        <v>34.381504</v>
      </c>
      <c r="Q390" s="504">
        <f t="shared" si="93"/>
        <v>30.762398315789472</v>
      </c>
      <c r="R390" s="504">
        <f t="shared" si="94"/>
        <v>38.000609684210524</v>
      </c>
      <c r="S390" s="504">
        <f t="shared" si="80"/>
        <v>1.7541583673469388</v>
      </c>
      <c r="T390" s="504">
        <f t="shared" si="81"/>
        <v>34.381504</v>
      </c>
      <c r="U390" s="392" t="e">
        <f ca="1">_xll.RiskNormal($E390,$S390,_xll.RiskName($A390))</f>
        <v>#NAME?</v>
      </c>
      <c r="V390" s="45"/>
      <c r="W390" s="45"/>
      <c r="X390" s="45"/>
      <c r="Y390" s="45"/>
    </row>
    <row r="391" spans="1:25">
      <c r="A391" s="392" t="s">
        <v>1662</v>
      </c>
      <c r="B391" s="392" t="s">
        <v>30</v>
      </c>
      <c r="C391" s="1041" t="s">
        <v>1663</v>
      </c>
      <c r="D391" s="505">
        <f>'Urban Trees Calcs'!N39</f>
        <v>51.986289999999997</v>
      </c>
      <c r="E391" s="503">
        <v>51.986289999999997</v>
      </c>
      <c r="F391" s="392" t="s">
        <v>1656</v>
      </c>
      <c r="G391" s="392" t="s">
        <v>851</v>
      </c>
      <c r="H391" s="499">
        <v>-0.1</v>
      </c>
      <c r="I391" s="499">
        <v>0.1</v>
      </c>
      <c r="J391" s="16" t="s">
        <v>1657</v>
      </c>
      <c r="K391" s="45"/>
      <c r="L391" s="45"/>
      <c r="M391" s="504">
        <f t="shared" si="82"/>
        <v>46.787661</v>
      </c>
      <c r="N391" s="504">
        <f t="shared" si="83"/>
        <v>57.184918999999994</v>
      </c>
      <c r="O391" s="500">
        <v>0.95</v>
      </c>
      <c r="P391" s="504">
        <f t="shared" si="92"/>
        <v>51.986289999999997</v>
      </c>
      <c r="Q391" s="504">
        <f t="shared" si="93"/>
        <v>46.514048947368423</v>
      </c>
      <c r="R391" s="504">
        <f t="shared" si="94"/>
        <v>57.458531052631571</v>
      </c>
      <c r="S391" s="504">
        <f t="shared" si="80"/>
        <v>2.6523617346938777</v>
      </c>
      <c r="T391" s="504">
        <f t="shared" si="81"/>
        <v>51.986289999999997</v>
      </c>
      <c r="U391" s="392" t="e">
        <f ca="1">_xll.RiskNormal($E391,$S391,_xll.RiskName($A391))</f>
        <v>#NAME?</v>
      </c>
      <c r="V391" s="45"/>
      <c r="W391" s="45"/>
      <c r="X391" s="45"/>
      <c r="Y391" s="45"/>
    </row>
    <row r="392" spans="1:25">
      <c r="A392" s="392" t="s">
        <v>1664</v>
      </c>
      <c r="B392" s="392" t="s">
        <v>30</v>
      </c>
      <c r="C392" s="1041" t="s">
        <v>1665</v>
      </c>
      <c r="D392" s="505">
        <f>'Urban Trees Calcs'!N40</f>
        <v>84.474464999999995</v>
      </c>
      <c r="E392" s="503">
        <v>84.474464999999995</v>
      </c>
      <c r="F392" s="392" t="s">
        <v>1656</v>
      </c>
      <c r="G392" s="392" t="s">
        <v>851</v>
      </c>
      <c r="H392" s="499">
        <v>-0.1</v>
      </c>
      <c r="I392" s="499">
        <v>0.1</v>
      </c>
      <c r="J392" s="16" t="s">
        <v>1657</v>
      </c>
      <c r="K392" s="45"/>
      <c r="L392" s="45"/>
      <c r="M392" s="504">
        <f t="shared" si="82"/>
        <v>76.027018499999997</v>
      </c>
      <c r="N392" s="504">
        <f t="shared" si="83"/>
        <v>92.921911499999993</v>
      </c>
      <c r="O392" s="500">
        <v>0.95</v>
      </c>
      <c r="P392" s="504">
        <f t="shared" si="92"/>
        <v>84.474464999999995</v>
      </c>
      <c r="Q392" s="504">
        <f t="shared" si="93"/>
        <v>75.582416052631572</v>
      </c>
      <c r="R392" s="504">
        <f t="shared" si="94"/>
        <v>93.366513947368418</v>
      </c>
      <c r="S392" s="504">
        <f t="shared" si="80"/>
        <v>4.3099216836734691</v>
      </c>
      <c r="T392" s="504">
        <f t="shared" si="81"/>
        <v>84.474464999999995</v>
      </c>
      <c r="U392" s="392" t="e">
        <f ca="1">_xll.RiskNormal($E392,$S392,_xll.RiskName($A392))</f>
        <v>#NAME?</v>
      </c>
      <c r="V392" s="45"/>
      <c r="W392" s="45"/>
      <c r="X392" s="45"/>
      <c r="Y392" s="45"/>
    </row>
    <row r="393" spans="1:25">
      <c r="A393" s="392" t="s">
        <v>1666</v>
      </c>
      <c r="B393" s="392" t="s">
        <v>30</v>
      </c>
      <c r="C393" s="1041" t="s">
        <v>1667</v>
      </c>
      <c r="D393" s="505">
        <f>'Urban Trees Calcs'!N41</f>
        <v>22.23104</v>
      </c>
      <c r="E393" s="503">
        <v>22.23104</v>
      </c>
      <c r="F393" s="392" t="s">
        <v>1656</v>
      </c>
      <c r="G393" s="392" t="s">
        <v>851</v>
      </c>
      <c r="H393" s="499">
        <v>-0.1</v>
      </c>
      <c r="I393" s="499">
        <v>0.1</v>
      </c>
      <c r="J393" s="16" t="s">
        <v>1657</v>
      </c>
      <c r="K393" s="45"/>
      <c r="L393" s="45"/>
      <c r="M393" s="504">
        <f t="shared" si="82"/>
        <v>20.007936000000001</v>
      </c>
      <c r="N393" s="504">
        <f t="shared" si="83"/>
        <v>24.454143999999999</v>
      </c>
      <c r="O393" s="500">
        <v>0.95</v>
      </c>
      <c r="P393" s="504">
        <f t="shared" si="92"/>
        <v>22.23104</v>
      </c>
      <c r="Q393" s="504">
        <f t="shared" si="93"/>
        <v>19.890930526315792</v>
      </c>
      <c r="R393" s="504">
        <f t="shared" si="94"/>
        <v>24.571149473684208</v>
      </c>
      <c r="S393" s="504">
        <f t="shared" si="80"/>
        <v>1.1342367346938778</v>
      </c>
      <c r="T393" s="504">
        <f t="shared" si="81"/>
        <v>22.23104</v>
      </c>
      <c r="U393" s="392" t="e">
        <f ca="1">_xll.RiskNormal($E393,$S393,_xll.RiskName($A393))</f>
        <v>#NAME?</v>
      </c>
      <c r="V393" s="45"/>
      <c r="W393" s="45"/>
      <c r="X393" s="45"/>
      <c r="Y393" s="45"/>
    </row>
    <row r="394" spans="1:25">
      <c r="A394" s="392" t="s">
        <v>1668</v>
      </c>
      <c r="B394" s="392" t="s">
        <v>30</v>
      </c>
      <c r="C394" s="1041" t="s">
        <v>1669</v>
      </c>
      <c r="D394" s="505">
        <f>'Urban Trees Calcs'!N42</f>
        <v>14.165895000000001</v>
      </c>
      <c r="E394" s="503">
        <v>14.165895000000001</v>
      </c>
      <c r="F394" s="392" t="s">
        <v>1656</v>
      </c>
      <c r="G394" s="392" t="s">
        <v>851</v>
      </c>
      <c r="H394" s="499">
        <v>-0.1</v>
      </c>
      <c r="I394" s="499">
        <v>0.1</v>
      </c>
      <c r="J394" s="16" t="s">
        <v>1657</v>
      </c>
      <c r="K394" s="392"/>
      <c r="L394" s="45"/>
      <c r="M394" s="504">
        <f t="shared" si="82"/>
        <v>12.7493055</v>
      </c>
      <c r="N394" s="504">
        <f t="shared" si="83"/>
        <v>15.582484500000001</v>
      </c>
      <c r="O394" s="500">
        <v>0.95</v>
      </c>
      <c r="P394" s="504">
        <f t="shared" si="92"/>
        <v>14.165895000000001</v>
      </c>
      <c r="Q394" s="504">
        <f t="shared" si="93"/>
        <v>12.674748157894737</v>
      </c>
      <c r="R394" s="504">
        <f t="shared" si="94"/>
        <v>15.657041842105265</v>
      </c>
      <c r="S394" s="504">
        <f t="shared" si="80"/>
        <v>0.72274974489795929</v>
      </c>
      <c r="T394" s="504">
        <f t="shared" si="81"/>
        <v>14.165895000000001</v>
      </c>
      <c r="U394" s="392" t="e">
        <f ca="1">_xll.RiskNormal($E394,$S394,_xll.RiskName($A394))</f>
        <v>#NAME?</v>
      </c>
      <c r="V394" s="45"/>
      <c r="W394" s="45"/>
      <c r="X394" s="45"/>
      <c r="Y394" s="45"/>
    </row>
    <row r="395" spans="1:25">
      <c r="A395" s="392" t="s">
        <v>1670</v>
      </c>
      <c r="B395" s="392" t="s">
        <v>30</v>
      </c>
      <c r="C395" s="1041" t="s">
        <v>1671</v>
      </c>
      <c r="D395" s="505">
        <f>'Urban Trees Calcs'!N43</f>
        <v>32.422640999999999</v>
      </c>
      <c r="E395" s="503">
        <v>32.422640999999999</v>
      </c>
      <c r="F395" s="392" t="s">
        <v>1656</v>
      </c>
      <c r="G395" s="392" t="s">
        <v>851</v>
      </c>
      <c r="H395" s="499">
        <v>-0.1</v>
      </c>
      <c r="I395" s="499">
        <v>0.1</v>
      </c>
      <c r="J395" s="16" t="s">
        <v>1657</v>
      </c>
      <c r="K395" s="45"/>
      <c r="L395" s="45"/>
      <c r="M395" s="504">
        <f t="shared" si="82"/>
        <v>29.180376899999999</v>
      </c>
      <c r="N395" s="504">
        <f t="shared" si="83"/>
        <v>35.664905099999999</v>
      </c>
      <c r="O395" s="500">
        <v>0.95</v>
      </c>
      <c r="P395" s="504">
        <f t="shared" si="92"/>
        <v>32.422640999999999</v>
      </c>
      <c r="Q395" s="504">
        <f t="shared" si="93"/>
        <v>29.009731421052631</v>
      </c>
      <c r="R395" s="504">
        <f t="shared" si="94"/>
        <v>35.83555057894737</v>
      </c>
      <c r="S395" s="504">
        <f t="shared" si="80"/>
        <v>1.6542163775510204</v>
      </c>
      <c r="T395" s="504">
        <f t="shared" si="81"/>
        <v>32.422640999999999</v>
      </c>
      <c r="U395" s="392" t="e">
        <f ca="1">_xll.RiskNormal($E395,$S395,_xll.RiskName($A395))</f>
        <v>#NAME?</v>
      </c>
      <c r="V395" s="45"/>
      <c r="W395" s="45"/>
      <c r="X395" s="45"/>
      <c r="Y395" s="45"/>
    </row>
    <row r="396" spans="1:25">
      <c r="A396" s="392" t="s">
        <v>1672</v>
      </c>
      <c r="B396" s="392" t="s">
        <v>30</v>
      </c>
      <c r="C396" s="1041" t="s">
        <v>1673</v>
      </c>
      <c r="D396" s="505">
        <f>'Urban Trees Calcs'!N44</f>
        <v>7.5347369999999998</v>
      </c>
      <c r="E396" s="503">
        <v>7.5347369999999998</v>
      </c>
      <c r="F396" s="392" t="s">
        <v>1656</v>
      </c>
      <c r="G396" s="392" t="s">
        <v>851</v>
      </c>
      <c r="H396" s="499">
        <v>-0.1</v>
      </c>
      <c r="I396" s="499">
        <v>0.1</v>
      </c>
      <c r="J396" s="16" t="s">
        <v>1657</v>
      </c>
      <c r="K396" s="45"/>
      <c r="L396" s="45"/>
      <c r="M396" s="504">
        <f t="shared" si="82"/>
        <v>6.7812633</v>
      </c>
      <c r="N396" s="504">
        <f t="shared" si="83"/>
        <v>8.2882107000000005</v>
      </c>
      <c r="O396" s="500">
        <v>0.95</v>
      </c>
      <c r="P396" s="504">
        <f t="shared" si="92"/>
        <v>7.5347369999999998</v>
      </c>
      <c r="Q396" s="504">
        <f t="shared" si="93"/>
        <v>6.7416067894736837</v>
      </c>
      <c r="R396" s="504">
        <f t="shared" si="94"/>
        <v>8.3278672105263158</v>
      </c>
      <c r="S396" s="504">
        <f t="shared" si="80"/>
        <v>0.38442535714285714</v>
      </c>
      <c r="T396" s="504">
        <f t="shared" si="81"/>
        <v>7.5347369999999998</v>
      </c>
      <c r="U396" s="392" t="e">
        <f ca="1">_xll.RiskNormal($E396,$S396,_xll.RiskName($A396))</f>
        <v>#NAME?</v>
      </c>
      <c r="V396" s="45"/>
      <c r="W396" s="45"/>
      <c r="X396" s="45"/>
      <c r="Y396" s="45"/>
    </row>
    <row r="397" spans="1:25">
      <c r="A397" s="392" t="s">
        <v>1674</v>
      </c>
      <c r="B397" s="392" t="s">
        <v>30</v>
      </c>
      <c r="C397" s="1041" t="s">
        <v>1675</v>
      </c>
      <c r="D397" s="505">
        <f>'Urban Trees Calcs'!N45</f>
        <v>6.8925190000000001</v>
      </c>
      <c r="E397" s="503">
        <v>6.8925190000000001</v>
      </c>
      <c r="F397" s="392" t="s">
        <v>1656</v>
      </c>
      <c r="G397" s="392" t="s">
        <v>851</v>
      </c>
      <c r="H397" s="499">
        <v>-0.1</v>
      </c>
      <c r="I397" s="499">
        <v>0.1</v>
      </c>
      <c r="J397" s="16" t="s">
        <v>1657</v>
      </c>
      <c r="K397" s="45"/>
      <c r="L397" s="45"/>
      <c r="M397" s="504">
        <f t="shared" si="82"/>
        <v>6.2032670999999997</v>
      </c>
      <c r="N397" s="504">
        <f t="shared" si="83"/>
        <v>7.5817709000000004</v>
      </c>
      <c r="O397" s="500">
        <v>0.95</v>
      </c>
      <c r="P397" s="504">
        <f t="shared" si="92"/>
        <v>6.8925190000000001</v>
      </c>
      <c r="Q397" s="504">
        <f t="shared" si="93"/>
        <v>6.1669906842105258</v>
      </c>
      <c r="R397" s="504">
        <f t="shared" si="94"/>
        <v>7.6180473157894744</v>
      </c>
      <c r="S397" s="504">
        <f t="shared" si="80"/>
        <v>0.35165913265306126</v>
      </c>
      <c r="T397" s="504">
        <f t="shared" si="81"/>
        <v>6.8925190000000001</v>
      </c>
      <c r="U397" s="392" t="e">
        <f ca="1">_xll.RiskNormal($E397,$S397,_xll.RiskName($A397))</f>
        <v>#NAME?</v>
      </c>
      <c r="V397" s="45"/>
      <c r="W397" s="45"/>
      <c r="X397" s="45"/>
      <c r="Y397" s="45"/>
    </row>
    <row r="398" spans="1:25">
      <c r="A398" s="392" t="s">
        <v>1676</v>
      </c>
      <c r="B398" s="392" t="s">
        <v>30</v>
      </c>
      <c r="C398" s="1041" t="s">
        <v>1677</v>
      </c>
      <c r="D398" s="505">
        <f>'Urban Trees Calcs'!N46</f>
        <v>7.8821529999999997</v>
      </c>
      <c r="E398" s="503">
        <v>7.8821529999999997</v>
      </c>
      <c r="F398" s="392" t="s">
        <v>1656</v>
      </c>
      <c r="G398" s="392" t="s">
        <v>851</v>
      </c>
      <c r="H398" s="499">
        <v>-0.1</v>
      </c>
      <c r="I398" s="499">
        <v>0.1</v>
      </c>
      <c r="J398" s="16" t="s">
        <v>1657</v>
      </c>
      <c r="K398" s="45"/>
      <c r="L398" s="45"/>
      <c r="M398" s="504">
        <f t="shared" si="82"/>
        <v>7.0939376999999997</v>
      </c>
      <c r="N398" s="504">
        <f t="shared" si="83"/>
        <v>8.6703682999999998</v>
      </c>
      <c r="O398" s="500">
        <v>0.95</v>
      </c>
      <c r="P398" s="504">
        <f t="shared" si="92"/>
        <v>7.8821529999999997</v>
      </c>
      <c r="Q398" s="504">
        <f t="shared" si="93"/>
        <v>7.0524526842105262</v>
      </c>
      <c r="R398" s="504">
        <f t="shared" si="94"/>
        <v>8.7118533157894742</v>
      </c>
      <c r="S398" s="504">
        <f t="shared" si="80"/>
        <v>0.40215066326530619</v>
      </c>
      <c r="T398" s="504">
        <f t="shared" si="81"/>
        <v>7.8821529999999997</v>
      </c>
      <c r="U398" s="392" t="e">
        <f ca="1">_xll.RiskNormal($E398,$S398,_xll.RiskName($A398))</f>
        <v>#NAME?</v>
      </c>
      <c r="V398" s="45"/>
      <c r="W398" s="45"/>
      <c r="X398" s="45"/>
      <c r="Y398" s="45"/>
    </row>
    <row r="399" spans="1:25">
      <c r="A399" s="392" t="s">
        <v>1678</v>
      </c>
      <c r="B399" s="392" t="s">
        <v>30</v>
      </c>
      <c r="C399" s="1041" t="s">
        <v>1679</v>
      </c>
      <c r="D399" s="505">
        <f>'Urban Trees Calcs'!N47</f>
        <v>34.050961999999998</v>
      </c>
      <c r="E399" s="503">
        <v>34.050961999999998</v>
      </c>
      <c r="F399" s="392" t="s">
        <v>1656</v>
      </c>
      <c r="G399" s="392" t="s">
        <v>851</v>
      </c>
      <c r="H399" s="499">
        <v>-0.1</v>
      </c>
      <c r="I399" s="499">
        <v>0.1</v>
      </c>
      <c r="J399" s="16" t="s">
        <v>1657</v>
      </c>
      <c r="K399" s="45"/>
      <c r="L399" s="45"/>
      <c r="M399" s="504">
        <f t="shared" si="82"/>
        <v>30.645865799999999</v>
      </c>
      <c r="N399" s="504">
        <f t="shared" si="83"/>
        <v>37.456058200000001</v>
      </c>
      <c r="O399" s="500">
        <v>0.95</v>
      </c>
      <c r="P399" s="504">
        <f t="shared" si="92"/>
        <v>34.050961999999998</v>
      </c>
      <c r="Q399" s="504">
        <f t="shared" si="93"/>
        <v>30.466650210526314</v>
      </c>
      <c r="R399" s="504">
        <f t="shared" si="94"/>
        <v>37.635273789473686</v>
      </c>
      <c r="S399" s="504">
        <f t="shared" si="80"/>
        <v>1.7372939795918367</v>
      </c>
      <c r="T399" s="504">
        <f t="shared" si="81"/>
        <v>34.050961999999998</v>
      </c>
      <c r="U399" s="392" t="e">
        <f ca="1">_xll.RiskNormal($E399,$S399,_xll.RiskName($A399))</f>
        <v>#NAME?</v>
      </c>
      <c r="V399" s="45"/>
      <c r="W399" s="45"/>
      <c r="X399" s="45"/>
      <c r="Y399" s="45"/>
    </row>
    <row r="400" spans="1:25">
      <c r="A400" s="392" t="s">
        <v>1680</v>
      </c>
      <c r="B400" s="392" t="s">
        <v>30</v>
      </c>
      <c r="C400" s="1041" t="s">
        <v>1681</v>
      </c>
      <c r="D400" s="505">
        <f>'Urban Trees Calcs'!N49</f>
        <v>11.192964</v>
      </c>
      <c r="E400" s="503">
        <v>11.192964</v>
      </c>
      <c r="F400" s="392" t="s">
        <v>1656</v>
      </c>
      <c r="G400" s="392" t="s">
        <v>851</v>
      </c>
      <c r="H400" s="499">
        <v>-0.1</v>
      </c>
      <c r="I400" s="499">
        <v>0.1</v>
      </c>
      <c r="J400" s="16" t="s">
        <v>1657</v>
      </c>
      <c r="K400" s="45"/>
      <c r="L400" s="45"/>
      <c r="M400" s="504">
        <f t="shared" si="82"/>
        <v>10.0736676</v>
      </c>
      <c r="N400" s="504">
        <f t="shared" si="83"/>
        <v>12.3122604</v>
      </c>
      <c r="O400" s="500">
        <v>0.95</v>
      </c>
      <c r="P400" s="504">
        <f t="shared" si="92"/>
        <v>11.192964</v>
      </c>
      <c r="Q400" s="504">
        <f t="shared" si="93"/>
        <v>10.014757263157895</v>
      </c>
      <c r="R400" s="504">
        <f t="shared" si="94"/>
        <v>12.371170736842105</v>
      </c>
      <c r="S400" s="504">
        <f t="shared" si="80"/>
        <v>0.57106959183673478</v>
      </c>
      <c r="T400" s="504">
        <f t="shared" si="81"/>
        <v>11.192964</v>
      </c>
      <c r="U400" s="392" t="e">
        <f ca="1">_xll.RiskNormal($E400,$S400,_xll.RiskName($A400))</f>
        <v>#NAME?</v>
      </c>
      <c r="V400" s="45"/>
      <c r="W400" s="45"/>
      <c r="X400" s="45"/>
      <c r="Y400" s="45"/>
    </row>
    <row r="401" spans="1:25">
      <c r="A401" s="392" t="s">
        <v>1682</v>
      </c>
      <c r="B401" s="392" t="s">
        <v>30</v>
      </c>
      <c r="C401" s="1041" t="s">
        <v>1683</v>
      </c>
      <c r="D401" s="505">
        <f>'Urban Trees Calcs'!N50</f>
        <v>12.166459</v>
      </c>
      <c r="E401" s="503">
        <v>12.166459</v>
      </c>
      <c r="F401" s="392" t="s">
        <v>1656</v>
      </c>
      <c r="G401" s="392" t="s">
        <v>851</v>
      </c>
      <c r="H401" s="499">
        <v>-0.1</v>
      </c>
      <c r="I401" s="499">
        <v>0.1</v>
      </c>
      <c r="J401" s="16" t="s">
        <v>1657</v>
      </c>
      <c r="K401" s="45"/>
      <c r="L401" s="45"/>
      <c r="M401" s="504">
        <f t="shared" si="82"/>
        <v>10.9498131</v>
      </c>
      <c r="N401" s="504">
        <f t="shared" si="83"/>
        <v>13.383104899999999</v>
      </c>
      <c r="O401" s="500">
        <v>0.95</v>
      </c>
      <c r="P401" s="504">
        <f t="shared" si="92"/>
        <v>12.166459</v>
      </c>
      <c r="Q401" s="504">
        <f t="shared" si="93"/>
        <v>10.885779105263158</v>
      </c>
      <c r="R401" s="504">
        <f t="shared" si="94"/>
        <v>13.447138894736842</v>
      </c>
      <c r="S401" s="504">
        <f t="shared" si="80"/>
        <v>0.62073770408163265</v>
      </c>
      <c r="T401" s="504">
        <f t="shared" si="81"/>
        <v>12.166459</v>
      </c>
      <c r="U401" s="392" t="e">
        <f ca="1">_xll.RiskNormal($E401,$S401,_xll.RiskName($A401))</f>
        <v>#NAME?</v>
      </c>
      <c r="V401" s="45"/>
      <c r="W401" s="45"/>
      <c r="X401" s="45"/>
      <c r="Y401" s="45"/>
    </row>
    <row r="402" spans="1:25">
      <c r="A402" s="392" t="s">
        <v>1684</v>
      </c>
      <c r="B402" s="392" t="s">
        <v>30</v>
      </c>
      <c r="C402" s="1041" t="s">
        <v>1685</v>
      </c>
      <c r="D402" s="505">
        <f>'Urban Trees Calcs'!N51</f>
        <v>1.6385050000000001</v>
      </c>
      <c r="E402" s="503">
        <v>1.6385050000000001</v>
      </c>
      <c r="F402" s="392" t="s">
        <v>1656</v>
      </c>
      <c r="G402" s="392" t="s">
        <v>851</v>
      </c>
      <c r="H402" s="499">
        <v>-0.1</v>
      </c>
      <c r="I402" s="499">
        <v>0.1</v>
      </c>
      <c r="J402" s="16" t="s">
        <v>1657</v>
      </c>
      <c r="K402" s="45"/>
      <c r="L402" s="45"/>
      <c r="M402" s="504">
        <f t="shared" si="82"/>
        <v>1.4746545000000002</v>
      </c>
      <c r="N402" s="504">
        <f t="shared" si="83"/>
        <v>1.8023555</v>
      </c>
      <c r="O402" s="500">
        <v>0.95</v>
      </c>
      <c r="P402" s="504">
        <f t="shared" si="92"/>
        <v>1.6385050000000001</v>
      </c>
      <c r="Q402" s="504">
        <f t="shared" si="93"/>
        <v>1.4660307894736844</v>
      </c>
      <c r="R402" s="504">
        <f t="shared" si="94"/>
        <v>1.8109792105263158</v>
      </c>
      <c r="S402" s="504">
        <f t="shared" si="80"/>
        <v>8.3597193877551032E-2</v>
      </c>
      <c r="T402" s="504">
        <f t="shared" si="81"/>
        <v>1.6385050000000001</v>
      </c>
      <c r="U402" s="392" t="e">
        <f ca="1">_xll.RiskNormal($E402,$S402,_xll.RiskName($A402))</f>
        <v>#NAME?</v>
      </c>
      <c r="V402" s="45"/>
      <c r="W402" s="45"/>
      <c r="X402" s="45"/>
      <c r="Y402" s="45"/>
    </row>
    <row r="403" spans="1:25">
      <c r="A403" s="392" t="s">
        <v>1686</v>
      </c>
      <c r="B403" s="392" t="s">
        <v>30</v>
      </c>
      <c r="C403" s="1041" t="s">
        <v>1687</v>
      </c>
      <c r="D403" s="505">
        <f>'Urban Trees Calcs'!N52</f>
        <v>19.825904000000001</v>
      </c>
      <c r="E403" s="503">
        <v>19.825904000000001</v>
      </c>
      <c r="F403" s="392" t="s">
        <v>1656</v>
      </c>
      <c r="G403" s="392" t="s">
        <v>851</v>
      </c>
      <c r="H403" s="499">
        <v>-0.1</v>
      </c>
      <c r="I403" s="499">
        <v>0.1</v>
      </c>
      <c r="J403" s="16" t="s">
        <v>1657</v>
      </c>
      <c r="K403" s="45"/>
      <c r="L403" s="45"/>
      <c r="M403" s="504">
        <f t="shared" si="82"/>
        <v>17.843313600000002</v>
      </c>
      <c r="N403" s="504">
        <f t="shared" si="83"/>
        <v>21.808494400000001</v>
      </c>
      <c r="O403" s="500">
        <v>0.95</v>
      </c>
      <c r="P403" s="504">
        <f t="shared" si="92"/>
        <v>19.825904000000001</v>
      </c>
      <c r="Q403" s="504">
        <f t="shared" si="93"/>
        <v>17.738966736842109</v>
      </c>
      <c r="R403" s="504">
        <f t="shared" si="94"/>
        <v>21.912841263157894</v>
      </c>
      <c r="S403" s="504">
        <f t="shared" si="80"/>
        <v>1.0115257142857144</v>
      </c>
      <c r="T403" s="504">
        <f t="shared" si="81"/>
        <v>19.825904000000001</v>
      </c>
      <c r="U403" s="392" t="e">
        <f ca="1">_xll.RiskNormal($E403,$S403,_xll.RiskName($A403))</f>
        <v>#NAME?</v>
      </c>
      <c r="V403" s="45"/>
      <c r="W403" s="45"/>
      <c r="X403" s="45"/>
      <c r="Y403" s="45"/>
    </row>
    <row r="404" spans="1:25">
      <c r="A404" s="392" t="s">
        <v>1688</v>
      </c>
      <c r="B404" s="392" t="s">
        <v>30</v>
      </c>
      <c r="C404" s="1041" t="s">
        <v>1689</v>
      </c>
      <c r="D404" s="505">
        <f>'Urban Trees Calcs'!N53</f>
        <v>3.509163</v>
      </c>
      <c r="E404" s="503">
        <v>3.509163</v>
      </c>
      <c r="F404" s="392" t="s">
        <v>1656</v>
      </c>
      <c r="G404" s="392" t="s">
        <v>851</v>
      </c>
      <c r="H404" s="499">
        <v>-0.1</v>
      </c>
      <c r="I404" s="499">
        <v>0.1</v>
      </c>
      <c r="J404" s="16" t="s">
        <v>1657</v>
      </c>
      <c r="K404" s="45"/>
      <c r="L404" s="45"/>
      <c r="M404" s="504">
        <f t="shared" si="82"/>
        <v>3.1582466999999999</v>
      </c>
      <c r="N404" s="504">
        <f t="shared" si="83"/>
        <v>3.8600793000000002</v>
      </c>
      <c r="O404" s="500">
        <v>0.95</v>
      </c>
      <c r="P404" s="504">
        <f t="shared" si="92"/>
        <v>3.509163</v>
      </c>
      <c r="Q404" s="504">
        <f t="shared" si="93"/>
        <v>3.1397774210526315</v>
      </c>
      <c r="R404" s="504">
        <f t="shared" si="94"/>
        <v>3.8785485789473686</v>
      </c>
      <c r="S404" s="504">
        <f t="shared" si="80"/>
        <v>0.17903892857142858</v>
      </c>
      <c r="T404" s="504">
        <f t="shared" si="81"/>
        <v>3.509163</v>
      </c>
      <c r="U404" s="392" t="e">
        <f ca="1">_xll.RiskNormal($E404,$S404,_xll.RiskName($A404))</f>
        <v>#NAME?</v>
      </c>
      <c r="V404" s="45"/>
      <c r="W404" s="45"/>
      <c r="X404" s="45"/>
      <c r="Y404" s="45"/>
    </row>
    <row r="405" spans="1:25">
      <c r="A405" s="392" t="s">
        <v>1690</v>
      </c>
      <c r="B405" s="392" t="s">
        <v>30</v>
      </c>
      <c r="C405" s="1041" t="s">
        <v>1691</v>
      </c>
      <c r="D405" s="505">
        <f>'Urban Trees Calcs'!N55</f>
        <v>50.712653000000003</v>
      </c>
      <c r="E405" s="503">
        <v>50.712653000000003</v>
      </c>
      <c r="F405" s="392" t="s">
        <v>1656</v>
      </c>
      <c r="G405" s="392" t="s">
        <v>851</v>
      </c>
      <c r="H405" s="499">
        <v>-0.1</v>
      </c>
      <c r="I405" s="499">
        <v>0.1</v>
      </c>
      <c r="J405" s="16" t="s">
        <v>1657</v>
      </c>
      <c r="K405" s="45"/>
      <c r="L405" s="45"/>
      <c r="M405" s="504">
        <f t="shared" si="82"/>
        <v>45.641387700000003</v>
      </c>
      <c r="N405" s="504">
        <f t="shared" si="83"/>
        <v>55.783918300000003</v>
      </c>
      <c r="O405" s="500">
        <v>0.95</v>
      </c>
      <c r="P405" s="504">
        <f t="shared" si="92"/>
        <v>50.712653000000003</v>
      </c>
      <c r="Q405" s="504">
        <f t="shared" si="93"/>
        <v>45.374479000000001</v>
      </c>
      <c r="R405" s="504">
        <f t="shared" si="94"/>
        <v>56.050827000000005</v>
      </c>
      <c r="S405" s="504">
        <f t="shared" si="80"/>
        <v>2.5873802551020408</v>
      </c>
      <c r="T405" s="504">
        <f t="shared" si="81"/>
        <v>50.712653000000003</v>
      </c>
      <c r="U405" s="392" t="e">
        <f ca="1">_xll.RiskNormal($E405,$S405,_xll.RiskName($A405))</f>
        <v>#NAME?</v>
      </c>
      <c r="V405" s="45"/>
      <c r="W405" s="45"/>
      <c r="X405" s="45"/>
      <c r="Y405" s="45"/>
    </row>
    <row r="406" spans="1:25">
      <c r="A406" s="392" t="s">
        <v>1692</v>
      </c>
      <c r="B406" s="392" t="s">
        <v>30</v>
      </c>
      <c r="C406" s="1041" t="s">
        <v>1693</v>
      </c>
      <c r="D406" s="505">
        <f>'Urban Trees Calcs'!N56</f>
        <v>23.527187000000001</v>
      </c>
      <c r="E406" s="503">
        <v>23.527187000000001</v>
      </c>
      <c r="F406" s="392" t="s">
        <v>1656</v>
      </c>
      <c r="G406" s="392" t="s">
        <v>851</v>
      </c>
      <c r="H406" s="499">
        <v>-0.1</v>
      </c>
      <c r="I406" s="499">
        <v>0.1</v>
      </c>
      <c r="J406" s="16" t="s">
        <v>1657</v>
      </c>
      <c r="K406" s="45"/>
      <c r="L406" s="45"/>
      <c r="M406" s="504">
        <f t="shared" si="82"/>
        <v>21.174468300000001</v>
      </c>
      <c r="N406" s="504">
        <f t="shared" si="83"/>
        <v>25.879905700000002</v>
      </c>
      <c r="O406" s="500">
        <v>0.95</v>
      </c>
      <c r="P406" s="504">
        <f t="shared" si="92"/>
        <v>23.527187000000001</v>
      </c>
      <c r="Q406" s="504">
        <f t="shared" si="93"/>
        <v>21.050640999999999</v>
      </c>
      <c r="R406" s="504">
        <f t="shared" si="94"/>
        <v>26.003733000000004</v>
      </c>
      <c r="S406" s="504">
        <f t="shared" si="80"/>
        <v>1.2003666836734694</v>
      </c>
      <c r="T406" s="504">
        <f t="shared" si="81"/>
        <v>23.527187000000001</v>
      </c>
      <c r="U406" s="392" t="e">
        <f ca="1">_xll.RiskNormal($E406,$S406,_xll.RiskName($A406))</f>
        <v>#NAME?</v>
      </c>
      <c r="V406" s="45"/>
      <c r="W406" s="45"/>
      <c r="X406" s="45"/>
      <c r="Y406" s="45"/>
    </row>
    <row r="407" spans="1:25">
      <c r="A407" s="392" t="s">
        <v>1694</v>
      </c>
      <c r="B407" s="392" t="s">
        <v>30</v>
      </c>
      <c r="C407" s="1041" t="s">
        <v>1695</v>
      </c>
      <c r="D407" s="505">
        <f>'Urban Trees Calcs'!N57</f>
        <v>399.17985599999997</v>
      </c>
      <c r="E407" s="503">
        <v>399.17985599999997</v>
      </c>
      <c r="F407" s="392" t="s">
        <v>1656</v>
      </c>
      <c r="G407" s="392" t="s">
        <v>851</v>
      </c>
      <c r="H407" s="499">
        <v>-0.1</v>
      </c>
      <c r="I407" s="499">
        <v>0.1</v>
      </c>
      <c r="J407" s="16" t="s">
        <v>1657</v>
      </c>
      <c r="K407" s="45"/>
      <c r="L407" s="45"/>
      <c r="M407" s="504">
        <f t="shared" si="82"/>
        <v>359.26187039999996</v>
      </c>
      <c r="N407" s="504">
        <f t="shared" si="83"/>
        <v>439.09784159999998</v>
      </c>
      <c r="O407" s="500">
        <v>0.95</v>
      </c>
      <c r="P407" s="504">
        <f t="shared" si="92"/>
        <v>399.17985599999997</v>
      </c>
      <c r="Q407" s="504">
        <f t="shared" si="93"/>
        <v>357.16092378947366</v>
      </c>
      <c r="R407" s="504">
        <f t="shared" si="94"/>
        <v>441.19878821052629</v>
      </c>
      <c r="S407" s="504">
        <f t="shared" si="80"/>
        <v>20.366319183673472</v>
      </c>
      <c r="T407" s="504">
        <f t="shared" si="81"/>
        <v>399.17985599999997</v>
      </c>
      <c r="U407" s="392" t="e">
        <f ca="1">_xll.RiskNormal($E407,$S407,_xll.RiskName($A407))</f>
        <v>#NAME?</v>
      </c>
      <c r="V407" s="45"/>
      <c r="W407" s="45"/>
      <c r="X407" s="45"/>
      <c r="Y407" s="45"/>
    </row>
    <row r="408" spans="1:25">
      <c r="A408" s="392" t="s">
        <v>1696</v>
      </c>
      <c r="B408" s="392" t="s">
        <v>30</v>
      </c>
      <c r="C408" s="1041" t="s">
        <v>1697</v>
      </c>
      <c r="D408" s="505">
        <f>'Urban Trees Calcs'!N58</f>
        <v>2.2653970000000001</v>
      </c>
      <c r="E408" s="503">
        <v>2.2653970000000001</v>
      </c>
      <c r="F408" s="392" t="s">
        <v>1656</v>
      </c>
      <c r="G408" s="392" t="s">
        <v>851</v>
      </c>
      <c r="H408" s="499">
        <v>-0.1</v>
      </c>
      <c r="I408" s="499">
        <v>0.1</v>
      </c>
      <c r="J408" s="16" t="s">
        <v>1657</v>
      </c>
      <c r="K408" s="45"/>
      <c r="L408" s="45"/>
      <c r="M408" s="504">
        <f t="shared" si="82"/>
        <v>2.0388573000000001</v>
      </c>
      <c r="N408" s="504">
        <f t="shared" si="83"/>
        <v>2.4919367000000001</v>
      </c>
      <c r="O408" s="500">
        <v>0.95</v>
      </c>
      <c r="P408" s="504">
        <f t="shared" si="92"/>
        <v>2.2653970000000001</v>
      </c>
      <c r="Q408" s="504">
        <f t="shared" si="93"/>
        <v>2.0269341578947371</v>
      </c>
      <c r="R408" s="504">
        <f t="shared" si="94"/>
        <v>2.5038598421052631</v>
      </c>
      <c r="S408" s="504">
        <f t="shared" si="80"/>
        <v>0.11558147959183675</v>
      </c>
      <c r="T408" s="504">
        <f t="shared" si="81"/>
        <v>2.2653970000000001</v>
      </c>
      <c r="U408" s="392" t="e">
        <f ca="1">_xll.RiskNormal($E408,$S408,_xll.RiskName($A408))</f>
        <v>#NAME?</v>
      </c>
      <c r="V408" s="45"/>
      <c r="W408" s="45"/>
      <c r="X408" s="45"/>
      <c r="Y408" s="45"/>
    </row>
    <row r="409" spans="1:25">
      <c r="A409" s="392" t="s">
        <v>1698</v>
      </c>
      <c r="B409" s="392" t="s">
        <v>30</v>
      </c>
      <c r="C409" s="1041" t="s">
        <v>1699</v>
      </c>
      <c r="D409" s="505">
        <f>'Urban Trees Calcs'!N59</f>
        <v>13.82095</v>
      </c>
      <c r="E409" s="503">
        <v>13.82095</v>
      </c>
      <c r="F409" s="392" t="s">
        <v>1656</v>
      </c>
      <c r="G409" s="392" t="s">
        <v>851</v>
      </c>
      <c r="H409" s="499">
        <v>-0.1</v>
      </c>
      <c r="I409" s="499">
        <v>0.1</v>
      </c>
      <c r="J409" s="16" t="s">
        <v>1657</v>
      </c>
      <c r="K409" s="45"/>
      <c r="L409" s="45"/>
      <c r="M409" s="504">
        <f t="shared" si="82"/>
        <v>12.438855</v>
      </c>
      <c r="N409" s="504">
        <f t="shared" si="83"/>
        <v>15.203044999999999</v>
      </c>
      <c r="O409" s="500">
        <v>0.95</v>
      </c>
      <c r="P409" s="504">
        <f t="shared" si="92"/>
        <v>13.82095</v>
      </c>
      <c r="Q409" s="504">
        <f t="shared" si="93"/>
        <v>12.366113157894738</v>
      </c>
      <c r="R409" s="504">
        <f t="shared" si="94"/>
        <v>15.275786842105262</v>
      </c>
      <c r="S409" s="504">
        <f t="shared" si="80"/>
        <v>0.7051505102040817</v>
      </c>
      <c r="T409" s="504">
        <f t="shared" si="81"/>
        <v>13.82095</v>
      </c>
      <c r="U409" s="392" t="e">
        <f ca="1">_xll.RiskNormal($E409,$S409,_xll.RiskName($A409))</f>
        <v>#NAME?</v>
      </c>
      <c r="V409" s="45"/>
      <c r="W409" s="45"/>
      <c r="X409" s="45"/>
      <c r="Y409" s="45"/>
    </row>
    <row r="410" spans="1:25">
      <c r="A410" s="392" t="s">
        <v>1700</v>
      </c>
      <c r="B410" s="392" t="s">
        <v>30</v>
      </c>
      <c r="C410" s="1041" t="s">
        <v>1701</v>
      </c>
      <c r="D410" s="505">
        <f>'Urban Trees Calcs'!X33</f>
        <v>10.828493</v>
      </c>
      <c r="E410" s="503">
        <v>10.828493</v>
      </c>
      <c r="F410" s="392" t="s">
        <v>1656</v>
      </c>
      <c r="G410" s="392" t="s">
        <v>851</v>
      </c>
      <c r="H410" s="499">
        <v>-0.1</v>
      </c>
      <c r="I410" s="499">
        <v>0.1</v>
      </c>
      <c r="J410" s="16" t="s">
        <v>1702</v>
      </c>
      <c r="K410" s="45"/>
      <c r="L410" s="45"/>
      <c r="M410" s="504">
        <f t="shared" ref="M410:M448" si="102">(H410*E410)+E410</f>
        <v>9.7456437000000005</v>
      </c>
      <c r="N410" s="504">
        <f t="shared" ref="N410:N448" si="103">(E410*I410)+E410</f>
        <v>11.911342299999999</v>
      </c>
      <c r="O410" s="500">
        <v>0.95</v>
      </c>
      <c r="P410" s="504">
        <f t="shared" si="92"/>
        <v>10.828493</v>
      </c>
      <c r="Q410" s="504">
        <f t="shared" si="93"/>
        <v>9.6886516315789475</v>
      </c>
      <c r="R410" s="504">
        <f t="shared" si="94"/>
        <v>11.968334368421052</v>
      </c>
      <c r="S410" s="504">
        <f t="shared" si="80"/>
        <v>0.55247413265306133</v>
      </c>
      <c r="T410" s="504">
        <f t="shared" si="81"/>
        <v>10.828493</v>
      </c>
      <c r="U410" s="392" t="e">
        <f ca="1">_xll.RiskNormal($E410,$S410,_xll.RiskName($A410))</f>
        <v>#NAME?</v>
      </c>
      <c r="V410" s="45"/>
      <c r="W410" s="45"/>
      <c r="X410" s="45"/>
      <c r="Y410" s="45"/>
    </row>
    <row r="411" spans="1:25">
      <c r="A411" s="392" t="s">
        <v>1703</v>
      </c>
      <c r="B411" s="392" t="s">
        <v>30</v>
      </c>
      <c r="C411" s="1041" t="s">
        <v>1704</v>
      </c>
      <c r="D411" s="505">
        <f>'Urban Trees Calcs'!X34</f>
        <v>14.575290000000001</v>
      </c>
      <c r="E411" s="503">
        <v>14.575290000000001</v>
      </c>
      <c r="F411" s="392" t="s">
        <v>1656</v>
      </c>
      <c r="G411" s="392" t="s">
        <v>851</v>
      </c>
      <c r="H411" s="499">
        <v>-0.1</v>
      </c>
      <c r="I411" s="499">
        <v>0.1</v>
      </c>
      <c r="J411" s="16" t="s">
        <v>1702</v>
      </c>
      <c r="K411" s="45"/>
      <c r="L411" s="45"/>
      <c r="M411" s="504">
        <f t="shared" si="102"/>
        <v>13.117761000000002</v>
      </c>
      <c r="N411" s="504">
        <f t="shared" si="103"/>
        <v>16.032819</v>
      </c>
      <c r="O411" s="500">
        <v>0.95</v>
      </c>
      <c r="P411" s="504">
        <f t="shared" si="92"/>
        <v>14.575290000000001</v>
      </c>
      <c r="Q411" s="504">
        <f t="shared" si="93"/>
        <v>13.041048947368422</v>
      </c>
      <c r="R411" s="504">
        <f t="shared" si="94"/>
        <v>16.109531052631578</v>
      </c>
      <c r="S411" s="504">
        <f t="shared" si="80"/>
        <v>0.74363724489795924</v>
      </c>
      <c r="T411" s="504">
        <f t="shared" si="81"/>
        <v>14.575290000000001</v>
      </c>
      <c r="U411" s="392" t="e">
        <f ca="1">_xll.RiskNormal($E411,$S411,_xll.RiskName($A411))</f>
        <v>#NAME?</v>
      </c>
      <c r="V411" s="45"/>
      <c r="W411" s="45"/>
      <c r="X411" s="45"/>
      <c r="Y411" s="45"/>
    </row>
    <row r="412" spans="1:25">
      <c r="A412" s="392" t="s">
        <v>1705</v>
      </c>
      <c r="B412" s="392" t="s">
        <v>30</v>
      </c>
      <c r="C412" s="1041" t="s">
        <v>1706</v>
      </c>
      <c r="D412" s="505">
        <f>'Urban Trees Calcs'!X35</f>
        <v>83.608315000000005</v>
      </c>
      <c r="E412" s="503">
        <v>83.608315000000005</v>
      </c>
      <c r="F412" s="392" t="s">
        <v>1656</v>
      </c>
      <c r="G412" s="392" t="s">
        <v>851</v>
      </c>
      <c r="H412" s="499">
        <v>-0.1</v>
      </c>
      <c r="I412" s="499">
        <v>0.1</v>
      </c>
      <c r="J412" s="16" t="s">
        <v>1702</v>
      </c>
      <c r="K412" s="45"/>
      <c r="L412" s="45"/>
      <c r="M412" s="504">
        <f t="shared" si="102"/>
        <v>75.247483500000001</v>
      </c>
      <c r="N412" s="504">
        <f t="shared" si="103"/>
        <v>91.969146500000008</v>
      </c>
      <c r="O412" s="500">
        <v>0.95</v>
      </c>
      <c r="P412" s="504">
        <f t="shared" si="92"/>
        <v>83.608315000000005</v>
      </c>
      <c r="Q412" s="504">
        <f t="shared" si="93"/>
        <v>74.807439736842099</v>
      </c>
      <c r="R412" s="504">
        <f t="shared" si="94"/>
        <v>92.40919026315791</v>
      </c>
      <c r="S412" s="504">
        <f t="shared" si="80"/>
        <v>4.265730357142858</v>
      </c>
      <c r="T412" s="504">
        <f t="shared" si="81"/>
        <v>83.608315000000005</v>
      </c>
      <c r="U412" s="392" t="e">
        <f ca="1">_xll.RiskNormal($E412,$S412,_xll.RiskName($A412))</f>
        <v>#NAME?</v>
      </c>
      <c r="V412" s="45"/>
      <c r="W412" s="45"/>
      <c r="X412" s="45"/>
      <c r="Y412" s="45"/>
    </row>
    <row r="413" spans="1:25" ht="13.35" customHeight="1">
      <c r="A413" s="392" t="s">
        <v>1707</v>
      </c>
      <c r="B413" s="392" t="s">
        <v>30</v>
      </c>
      <c r="C413" s="1041" t="s">
        <v>1708</v>
      </c>
      <c r="D413" s="505">
        <f>'Urban Trees Calcs'!X36</f>
        <v>63.522148000000001</v>
      </c>
      <c r="E413" s="503">
        <v>63.522148000000001</v>
      </c>
      <c r="F413" s="392" t="s">
        <v>1656</v>
      </c>
      <c r="G413" s="392" t="s">
        <v>851</v>
      </c>
      <c r="H413" s="499">
        <v>-0.1</v>
      </c>
      <c r="I413" s="499">
        <v>0.1</v>
      </c>
      <c r="J413" s="16" t="s">
        <v>1702</v>
      </c>
      <c r="K413" s="45"/>
      <c r="L413" s="45"/>
      <c r="M413" s="504">
        <f t="shared" si="102"/>
        <v>57.169933200000003</v>
      </c>
      <c r="N413" s="504">
        <f t="shared" si="103"/>
        <v>69.8743628</v>
      </c>
      <c r="O413" s="500">
        <v>0.95</v>
      </c>
      <c r="P413" s="504">
        <f t="shared" si="92"/>
        <v>63.522148000000001</v>
      </c>
      <c r="Q413" s="504">
        <f t="shared" si="93"/>
        <v>56.83560610526316</v>
      </c>
      <c r="R413" s="504">
        <f t="shared" si="94"/>
        <v>70.208689894736835</v>
      </c>
      <c r="S413" s="504">
        <f t="shared" si="80"/>
        <v>3.2409259183673473</v>
      </c>
      <c r="T413" s="504">
        <f t="shared" si="81"/>
        <v>63.522148000000001</v>
      </c>
      <c r="U413" s="392" t="e">
        <f ca="1">_xll.RiskNormal($E413,$S413,_xll.RiskName($A413))</f>
        <v>#NAME?</v>
      </c>
      <c r="V413" s="45"/>
      <c r="W413" s="45"/>
      <c r="X413" s="45"/>
      <c r="Y413" s="45"/>
    </row>
    <row r="414" spans="1:25" ht="13.35" customHeight="1">
      <c r="A414" s="392" t="s">
        <v>1709</v>
      </c>
      <c r="B414" s="392" t="s">
        <v>30</v>
      </c>
      <c r="C414" s="1041" t="s">
        <v>1710</v>
      </c>
      <c r="D414" s="505">
        <f>'Urban Trees Calcs'!X37</f>
        <v>4.0664119999999997</v>
      </c>
      <c r="E414" s="503">
        <v>4.0664119999999997</v>
      </c>
      <c r="F414" s="392" t="s">
        <v>1656</v>
      </c>
      <c r="G414" s="392" t="s">
        <v>851</v>
      </c>
      <c r="H414" s="499">
        <v>-0.1</v>
      </c>
      <c r="I414" s="499">
        <v>0.1</v>
      </c>
      <c r="J414" s="16" t="s">
        <v>1702</v>
      </c>
      <c r="K414" s="45"/>
      <c r="L414" s="45"/>
      <c r="M414" s="504">
        <f t="shared" si="102"/>
        <v>3.6597707999999995</v>
      </c>
      <c r="N414" s="504">
        <f t="shared" si="103"/>
        <v>4.4730531999999998</v>
      </c>
      <c r="O414" s="500">
        <v>0.95</v>
      </c>
      <c r="P414" s="504">
        <f t="shared" si="92"/>
        <v>4.0664119999999997</v>
      </c>
      <c r="Q414" s="504">
        <f t="shared" si="93"/>
        <v>3.6383686315789467</v>
      </c>
      <c r="R414" s="504">
        <f t="shared" si="94"/>
        <v>4.4944553684210522</v>
      </c>
      <c r="S414" s="504">
        <f t="shared" si="80"/>
        <v>0.20746999999999999</v>
      </c>
      <c r="T414" s="504">
        <f t="shared" si="81"/>
        <v>4.0664119999999997</v>
      </c>
      <c r="U414" s="392" t="e">
        <f ca="1">_xll.RiskNormal($E414,$S414,_xll.RiskName($A414))</f>
        <v>#NAME?</v>
      </c>
      <c r="V414" s="45"/>
      <c r="W414" s="45"/>
      <c r="X414" s="45"/>
      <c r="Y414" s="45"/>
    </row>
    <row r="415" spans="1:25" ht="13.35" customHeight="1">
      <c r="A415" s="392" t="s">
        <v>1711</v>
      </c>
      <c r="B415" s="392" t="s">
        <v>30</v>
      </c>
      <c r="C415" s="1041" t="s">
        <v>1712</v>
      </c>
      <c r="D415" s="505">
        <f>'Urban Trees Calcs'!X38</f>
        <v>43.194012000000001</v>
      </c>
      <c r="E415" s="503">
        <v>43.194012000000001</v>
      </c>
      <c r="F415" s="392" t="s">
        <v>1656</v>
      </c>
      <c r="G415" s="392" t="s">
        <v>851</v>
      </c>
      <c r="H415" s="499">
        <v>-0.1</v>
      </c>
      <c r="I415" s="499">
        <v>0.1</v>
      </c>
      <c r="J415" s="16" t="s">
        <v>1702</v>
      </c>
      <c r="K415" s="45"/>
      <c r="L415" s="45"/>
      <c r="M415" s="504">
        <f t="shared" si="102"/>
        <v>38.874610799999999</v>
      </c>
      <c r="N415" s="504">
        <f t="shared" si="103"/>
        <v>47.513413200000002</v>
      </c>
      <c r="O415" s="500">
        <v>0.95</v>
      </c>
      <c r="P415" s="504">
        <f t="shared" ref="P415:P451" si="104">(M415+N415)/2</f>
        <v>43.194012000000001</v>
      </c>
      <c r="Q415" s="504">
        <f t="shared" ref="Q415:Q451" si="105">P415-((P415-M415)*50%/(50%-2.5%))</f>
        <v>38.647273894736841</v>
      </c>
      <c r="R415" s="504">
        <f t="shared" ref="R415:R451" si="106">P415+((N415-P415)*50%/(50%-2.5%))</f>
        <v>47.74075010526316</v>
      </c>
      <c r="S415" s="504">
        <f t="shared" si="80"/>
        <v>2.2037761224489798</v>
      </c>
      <c r="T415" s="504">
        <f t="shared" ref="T415:T451" si="107">E415</f>
        <v>43.194012000000001</v>
      </c>
      <c r="U415" s="392" t="e">
        <f ca="1">_xll.RiskNormal($E415,$S415,_xll.RiskName($A415))</f>
        <v>#NAME?</v>
      </c>
      <c r="V415" s="45"/>
      <c r="W415" s="45"/>
      <c r="X415" s="45"/>
      <c r="Y415" s="45"/>
    </row>
    <row r="416" spans="1:25" ht="13.35" customHeight="1">
      <c r="A416" s="392" t="s">
        <v>1713</v>
      </c>
      <c r="B416" s="392" t="s">
        <v>30</v>
      </c>
      <c r="C416" s="1041" t="s">
        <v>1714</v>
      </c>
      <c r="D416" s="505">
        <f>'Urban Trees Calcs'!X39</f>
        <v>37.128388000000001</v>
      </c>
      <c r="E416" s="503">
        <v>37.128388000000001</v>
      </c>
      <c r="F416" s="392" t="s">
        <v>1656</v>
      </c>
      <c r="G416" s="392" t="s">
        <v>851</v>
      </c>
      <c r="H416" s="499">
        <v>-0.1</v>
      </c>
      <c r="I416" s="499">
        <v>0.1</v>
      </c>
      <c r="J416" s="16" t="s">
        <v>1702</v>
      </c>
      <c r="K416" s="45"/>
      <c r="L416" s="45"/>
      <c r="M416" s="504">
        <f t="shared" si="102"/>
        <v>33.415549200000001</v>
      </c>
      <c r="N416" s="504">
        <f t="shared" si="103"/>
        <v>40.841226800000001</v>
      </c>
      <c r="O416" s="500">
        <v>0.95</v>
      </c>
      <c r="P416" s="504">
        <f t="shared" si="104"/>
        <v>37.128388000000001</v>
      </c>
      <c r="Q416" s="504">
        <f t="shared" si="105"/>
        <v>33.220136631578946</v>
      </c>
      <c r="R416" s="504">
        <f t="shared" si="106"/>
        <v>41.036639368421056</v>
      </c>
      <c r="S416" s="504">
        <f t="shared" si="80"/>
        <v>1.8943055102040818</v>
      </c>
      <c r="T416" s="504">
        <f t="shared" si="107"/>
        <v>37.128388000000001</v>
      </c>
      <c r="U416" s="392" t="e">
        <f ca="1">_xll.RiskNormal($E416,$S416,_xll.RiskName($A416))</f>
        <v>#NAME?</v>
      </c>
      <c r="V416" s="45"/>
      <c r="W416" s="45"/>
      <c r="X416" s="45"/>
      <c r="Y416" s="45"/>
    </row>
    <row r="417" spans="1:25" ht="13.35" customHeight="1">
      <c r="A417" s="392" t="s">
        <v>1715</v>
      </c>
      <c r="B417" s="392" t="s">
        <v>30</v>
      </c>
      <c r="C417" s="1041" t="s">
        <v>1716</v>
      </c>
      <c r="D417" s="505">
        <f>'Urban Trees Calcs'!X40</f>
        <v>101.10198</v>
      </c>
      <c r="E417" s="503">
        <v>101.10198</v>
      </c>
      <c r="F417" s="392" t="s">
        <v>1656</v>
      </c>
      <c r="G417" s="392" t="s">
        <v>851</v>
      </c>
      <c r="H417" s="499">
        <v>-0.1</v>
      </c>
      <c r="I417" s="499">
        <v>0.1</v>
      </c>
      <c r="J417" s="16" t="s">
        <v>1702</v>
      </c>
      <c r="K417" s="45"/>
      <c r="L417" s="45"/>
      <c r="M417" s="504">
        <f t="shared" si="102"/>
        <v>90.991782000000001</v>
      </c>
      <c r="N417" s="504">
        <f t="shared" si="103"/>
        <v>111.21217799999999</v>
      </c>
      <c r="O417" s="500">
        <v>0.95</v>
      </c>
      <c r="P417" s="504">
        <f t="shared" si="104"/>
        <v>101.10198</v>
      </c>
      <c r="Q417" s="504">
        <f t="shared" si="105"/>
        <v>90.459666315789477</v>
      </c>
      <c r="R417" s="504">
        <f t="shared" si="106"/>
        <v>111.74429368421052</v>
      </c>
      <c r="S417" s="504">
        <f t="shared" si="80"/>
        <v>5.158264285714286</v>
      </c>
      <c r="T417" s="504">
        <f t="shared" si="107"/>
        <v>101.10198</v>
      </c>
      <c r="U417" s="392" t="e">
        <f ca="1">_xll.RiskNormal($E417,$S417,_xll.RiskName($A417))</f>
        <v>#NAME?</v>
      </c>
      <c r="V417" s="45"/>
      <c r="W417" s="45"/>
      <c r="X417" s="45"/>
      <c r="Y417" s="45"/>
    </row>
    <row r="418" spans="1:25" ht="13.35" customHeight="1">
      <c r="A418" s="392" t="s">
        <v>1717</v>
      </c>
      <c r="B418" s="392" t="s">
        <v>30</v>
      </c>
      <c r="C418" s="1041" t="s">
        <v>1718</v>
      </c>
      <c r="D418" s="505">
        <f>'Urban Trees Calcs'!X41</f>
        <v>20.531116999999998</v>
      </c>
      <c r="E418" s="503">
        <v>20.531116999999998</v>
      </c>
      <c r="F418" s="392" t="s">
        <v>1656</v>
      </c>
      <c r="G418" s="392" t="s">
        <v>851</v>
      </c>
      <c r="H418" s="499">
        <v>-0.1</v>
      </c>
      <c r="I418" s="499">
        <v>0.1</v>
      </c>
      <c r="J418" s="16" t="s">
        <v>1702</v>
      </c>
      <c r="K418" s="45"/>
      <c r="L418" s="45"/>
      <c r="M418" s="504">
        <f t="shared" si="102"/>
        <v>18.4780053</v>
      </c>
      <c r="N418" s="504">
        <f t="shared" si="103"/>
        <v>22.584228699999997</v>
      </c>
      <c r="O418" s="500">
        <v>0.95</v>
      </c>
      <c r="P418" s="504">
        <f t="shared" si="104"/>
        <v>20.531116999999998</v>
      </c>
      <c r="Q418" s="504">
        <f t="shared" si="105"/>
        <v>18.369946789473683</v>
      </c>
      <c r="R418" s="504">
        <f t="shared" si="106"/>
        <v>22.692287210526313</v>
      </c>
      <c r="S418" s="504">
        <f t="shared" si="80"/>
        <v>1.0475059693877551</v>
      </c>
      <c r="T418" s="504">
        <f t="shared" si="107"/>
        <v>20.531116999999998</v>
      </c>
      <c r="U418" s="392" t="e">
        <f ca="1">_xll.RiskNormal($E418,$S418,_xll.RiskName($A418))</f>
        <v>#NAME?</v>
      </c>
      <c r="V418" s="45"/>
      <c r="W418" s="45"/>
      <c r="X418" s="45"/>
      <c r="Y418" s="45"/>
    </row>
    <row r="419" spans="1:25" ht="13.35" customHeight="1">
      <c r="A419" s="392" t="s">
        <v>1719</v>
      </c>
      <c r="B419" s="392" t="s">
        <v>30</v>
      </c>
      <c r="C419" s="1041" t="s">
        <v>1720</v>
      </c>
      <c r="D419" s="505">
        <f>'Urban Trees Calcs'!X43</f>
        <v>35.539653000000001</v>
      </c>
      <c r="E419" s="503">
        <v>35.539653000000001</v>
      </c>
      <c r="F419" s="392" t="s">
        <v>1656</v>
      </c>
      <c r="G419" s="392" t="s">
        <v>851</v>
      </c>
      <c r="H419" s="499">
        <v>-0.1</v>
      </c>
      <c r="I419" s="499">
        <v>0.1</v>
      </c>
      <c r="J419" s="16" t="s">
        <v>1702</v>
      </c>
      <c r="K419" s="45"/>
      <c r="L419" s="45"/>
      <c r="M419" s="504">
        <f t="shared" si="102"/>
        <v>31.9856877</v>
      </c>
      <c r="N419" s="504">
        <f t="shared" si="103"/>
        <v>39.093618300000003</v>
      </c>
      <c r="O419" s="500">
        <v>0.95</v>
      </c>
      <c r="P419" s="504">
        <f t="shared" si="104"/>
        <v>35.539653000000001</v>
      </c>
      <c r="Q419" s="504">
        <f t="shared" si="105"/>
        <v>31.798636894736841</v>
      </c>
      <c r="R419" s="504">
        <f t="shared" si="106"/>
        <v>39.280669105263158</v>
      </c>
      <c r="S419" s="504">
        <f t="shared" si="80"/>
        <v>1.8132476020408164</v>
      </c>
      <c r="T419" s="504">
        <f t="shared" si="107"/>
        <v>35.539653000000001</v>
      </c>
      <c r="U419" s="392" t="e">
        <f ca="1">_xll.RiskNormal($E419,$S419,_xll.RiskName($A419))</f>
        <v>#NAME?</v>
      </c>
      <c r="V419" s="45"/>
      <c r="W419" s="45"/>
      <c r="X419" s="45"/>
      <c r="Y419" s="45"/>
    </row>
    <row r="420" spans="1:25" ht="13.35" customHeight="1">
      <c r="A420" s="392" t="s">
        <v>1721</v>
      </c>
      <c r="B420" s="392" t="s">
        <v>30</v>
      </c>
      <c r="C420" s="1041" t="s">
        <v>1722</v>
      </c>
      <c r="D420" s="505">
        <f>'Urban Trees Calcs'!X44</f>
        <v>10.491967000000001</v>
      </c>
      <c r="E420" s="503">
        <v>10.491967000000001</v>
      </c>
      <c r="F420" s="392" t="s">
        <v>1656</v>
      </c>
      <c r="G420" s="392" t="s">
        <v>851</v>
      </c>
      <c r="H420" s="499">
        <v>-0.1</v>
      </c>
      <c r="I420" s="499">
        <v>0.1</v>
      </c>
      <c r="J420" s="16" t="s">
        <v>1702</v>
      </c>
      <c r="K420" s="45"/>
      <c r="L420" s="45"/>
      <c r="M420" s="504">
        <f t="shared" si="102"/>
        <v>9.4427703000000012</v>
      </c>
      <c r="N420" s="504">
        <f t="shared" si="103"/>
        <v>11.5411637</v>
      </c>
      <c r="O420" s="500">
        <v>0.95</v>
      </c>
      <c r="P420" s="504">
        <f t="shared" si="104"/>
        <v>10.491967000000001</v>
      </c>
      <c r="Q420" s="504">
        <f t="shared" si="105"/>
        <v>9.3875494210526327</v>
      </c>
      <c r="R420" s="504">
        <f t="shared" si="106"/>
        <v>11.596384578947369</v>
      </c>
      <c r="S420" s="504">
        <f t="shared" si="80"/>
        <v>0.53530443877551037</v>
      </c>
      <c r="T420" s="504">
        <f t="shared" si="107"/>
        <v>10.491967000000001</v>
      </c>
      <c r="U420" s="392" t="e">
        <f ca="1">_xll.RiskNormal($E420,$S420,_xll.RiskName($A420))</f>
        <v>#NAME?</v>
      </c>
      <c r="V420" s="45"/>
      <c r="W420" s="45"/>
      <c r="X420" s="45"/>
      <c r="Y420" s="45"/>
    </row>
    <row r="421" spans="1:25" ht="13.35" customHeight="1">
      <c r="A421" s="392" t="s">
        <v>1723</v>
      </c>
      <c r="B421" s="392" t="s">
        <v>30</v>
      </c>
      <c r="C421" s="1041" t="s">
        <v>1724</v>
      </c>
      <c r="D421" s="505">
        <f>'Urban Trees Calcs'!X46</f>
        <v>4.6884319999999997</v>
      </c>
      <c r="E421" s="503">
        <v>4.6884319999999997</v>
      </c>
      <c r="F421" s="392" t="s">
        <v>1656</v>
      </c>
      <c r="G421" s="392" t="s">
        <v>851</v>
      </c>
      <c r="H421" s="499">
        <v>-0.1</v>
      </c>
      <c r="I421" s="499">
        <v>0.1</v>
      </c>
      <c r="J421" s="16" t="s">
        <v>1702</v>
      </c>
      <c r="K421" s="45"/>
      <c r="L421" s="45"/>
      <c r="M421" s="504">
        <f t="shared" si="102"/>
        <v>4.2195887999999995</v>
      </c>
      <c r="N421" s="504">
        <f t="shared" si="103"/>
        <v>5.1572751999999999</v>
      </c>
      <c r="O421" s="500">
        <v>0.95</v>
      </c>
      <c r="P421" s="504">
        <f t="shared" si="104"/>
        <v>4.6884319999999997</v>
      </c>
      <c r="Q421" s="504">
        <f t="shared" si="105"/>
        <v>4.1949128421052624</v>
      </c>
      <c r="R421" s="504">
        <f t="shared" si="106"/>
        <v>5.181951157894737</v>
      </c>
      <c r="S421" s="504">
        <f t="shared" si="80"/>
        <v>0.2392057142857143</v>
      </c>
      <c r="T421" s="504">
        <f t="shared" si="107"/>
        <v>4.6884319999999997</v>
      </c>
      <c r="U421" s="392" t="e">
        <f ca="1">_xll.RiskNormal($E421,$S421,_xll.RiskName($A421))</f>
        <v>#NAME?</v>
      </c>
      <c r="V421" s="45"/>
      <c r="W421" s="45"/>
      <c r="X421" s="45"/>
      <c r="Y421" s="45"/>
    </row>
    <row r="422" spans="1:25" ht="13.35" customHeight="1">
      <c r="A422" s="392" t="s">
        <v>1725</v>
      </c>
      <c r="B422" s="392" t="s">
        <v>30</v>
      </c>
      <c r="C422" s="1041" t="s">
        <v>1726</v>
      </c>
      <c r="D422" s="505">
        <f>'Urban Trees Calcs'!X47</f>
        <v>17.336970000000001</v>
      </c>
      <c r="E422" s="503">
        <v>17.336970000000001</v>
      </c>
      <c r="F422" s="392" t="s">
        <v>1656</v>
      </c>
      <c r="G422" s="392" t="s">
        <v>851</v>
      </c>
      <c r="H422" s="499">
        <v>-0.1</v>
      </c>
      <c r="I422" s="499">
        <v>0.1</v>
      </c>
      <c r="J422" s="16" t="s">
        <v>1702</v>
      </c>
      <c r="K422" s="45"/>
      <c r="L422" s="45"/>
      <c r="M422" s="504">
        <f t="shared" si="102"/>
        <v>15.603273000000002</v>
      </c>
      <c r="N422" s="504">
        <f t="shared" si="103"/>
        <v>19.070667</v>
      </c>
      <c r="O422" s="500">
        <v>0.95</v>
      </c>
      <c r="P422" s="504">
        <f t="shared" si="104"/>
        <v>17.336970000000001</v>
      </c>
      <c r="Q422" s="504">
        <f t="shared" si="105"/>
        <v>15.512025789473686</v>
      </c>
      <c r="R422" s="504">
        <f t="shared" si="106"/>
        <v>19.161914210526316</v>
      </c>
      <c r="S422" s="504">
        <f t="shared" si="80"/>
        <v>0.88453928571428586</v>
      </c>
      <c r="T422" s="504">
        <f t="shared" si="107"/>
        <v>17.336970000000001</v>
      </c>
      <c r="U422" s="392" t="e">
        <f ca="1">_xll.RiskNormal($E422,$S422,_xll.RiskName($A422))</f>
        <v>#NAME?</v>
      </c>
      <c r="V422" s="45"/>
      <c r="W422" s="45"/>
      <c r="X422" s="45"/>
      <c r="Y422" s="45"/>
    </row>
    <row r="423" spans="1:25" ht="13.35" customHeight="1">
      <c r="A423" s="392" t="s">
        <v>1727</v>
      </c>
      <c r="B423" s="392" t="s">
        <v>30</v>
      </c>
      <c r="C423" s="1041" t="s">
        <v>1728</v>
      </c>
      <c r="D423" s="505">
        <f>'Urban Trees Calcs'!X48</f>
        <v>6.3607440000000004</v>
      </c>
      <c r="E423" s="503">
        <v>6.3607440000000004</v>
      </c>
      <c r="F423" s="392" t="s">
        <v>1656</v>
      </c>
      <c r="G423" s="392" t="s">
        <v>851</v>
      </c>
      <c r="H423" s="499">
        <v>-0.1</v>
      </c>
      <c r="I423" s="499">
        <v>0.1</v>
      </c>
      <c r="J423" s="16" t="s">
        <v>1702</v>
      </c>
      <c r="K423" s="45"/>
      <c r="L423" s="45"/>
      <c r="M423" s="504">
        <f t="shared" si="102"/>
        <v>5.7246696000000004</v>
      </c>
      <c r="N423" s="504">
        <f t="shared" si="103"/>
        <v>6.9968184000000004</v>
      </c>
      <c r="O423" s="500">
        <v>0.95</v>
      </c>
      <c r="P423" s="504">
        <f t="shared" si="104"/>
        <v>6.3607440000000004</v>
      </c>
      <c r="Q423" s="504">
        <f t="shared" si="105"/>
        <v>5.691192</v>
      </c>
      <c r="R423" s="504">
        <f t="shared" si="106"/>
        <v>7.0302960000000008</v>
      </c>
      <c r="S423" s="504">
        <f t="shared" si="80"/>
        <v>0.32452775510204085</v>
      </c>
      <c r="T423" s="504">
        <f t="shared" si="107"/>
        <v>6.3607440000000004</v>
      </c>
      <c r="U423" s="392" t="e">
        <f ca="1">_xll.RiskNormal($E423,$S423,_xll.RiskName($A423))</f>
        <v>#NAME?</v>
      </c>
      <c r="V423" s="45"/>
      <c r="W423" s="45"/>
      <c r="X423" s="45"/>
      <c r="Y423" s="45"/>
    </row>
    <row r="424" spans="1:25" ht="13.35" customHeight="1">
      <c r="A424" s="392" t="s">
        <v>1729</v>
      </c>
      <c r="B424" s="392" t="s">
        <v>30</v>
      </c>
      <c r="C424" s="1041" t="s">
        <v>1730</v>
      </c>
      <c r="D424" s="505">
        <f>'Urban Trees Calcs'!X49</f>
        <v>16.949224000000001</v>
      </c>
      <c r="E424" s="503">
        <v>16.949224000000001</v>
      </c>
      <c r="F424" s="392" t="s">
        <v>1656</v>
      </c>
      <c r="G424" s="392" t="s">
        <v>851</v>
      </c>
      <c r="H424" s="499">
        <v>-0.1</v>
      </c>
      <c r="I424" s="499">
        <v>0.1</v>
      </c>
      <c r="J424" s="16" t="s">
        <v>1702</v>
      </c>
      <c r="K424" s="45"/>
      <c r="L424" s="45"/>
      <c r="M424" s="504">
        <f t="shared" si="102"/>
        <v>15.254301600000002</v>
      </c>
      <c r="N424" s="504">
        <f t="shared" si="103"/>
        <v>18.6441464</v>
      </c>
      <c r="O424" s="500">
        <v>0.95</v>
      </c>
      <c r="P424" s="504">
        <f t="shared" si="104"/>
        <v>16.949224000000001</v>
      </c>
      <c r="Q424" s="504">
        <f t="shared" si="105"/>
        <v>15.165095157894738</v>
      </c>
      <c r="R424" s="504">
        <f t="shared" si="106"/>
        <v>18.733352842105262</v>
      </c>
      <c r="S424" s="504">
        <f t="shared" si="80"/>
        <v>0.86475632653061241</v>
      </c>
      <c r="T424" s="504">
        <f t="shared" si="107"/>
        <v>16.949224000000001</v>
      </c>
      <c r="U424" s="392" t="e">
        <f ca="1">_xll.RiskNormal($E424,$S424,_xll.RiskName($A424))</f>
        <v>#NAME?</v>
      </c>
      <c r="V424" s="45"/>
      <c r="W424" s="45"/>
      <c r="X424" s="45"/>
      <c r="Y424" s="45"/>
    </row>
    <row r="425" spans="1:25" ht="13.35" customHeight="1">
      <c r="A425" s="392" t="s">
        <v>1731</v>
      </c>
      <c r="B425" s="392" t="s">
        <v>30</v>
      </c>
      <c r="C425" s="1041" t="s">
        <v>1732</v>
      </c>
      <c r="D425" s="505">
        <f>'Urban Trees Calcs'!X50</f>
        <v>9.7030790000000007</v>
      </c>
      <c r="E425" s="503">
        <v>9.7030790000000007</v>
      </c>
      <c r="F425" s="392" t="s">
        <v>1656</v>
      </c>
      <c r="G425" s="392" t="s">
        <v>851</v>
      </c>
      <c r="H425" s="499">
        <v>-0.1</v>
      </c>
      <c r="I425" s="499">
        <v>0.1</v>
      </c>
      <c r="J425" s="16" t="s">
        <v>1702</v>
      </c>
      <c r="K425" s="45"/>
      <c r="L425" s="45"/>
      <c r="M425" s="504">
        <f t="shared" si="102"/>
        <v>8.7327711000000008</v>
      </c>
      <c r="N425" s="504">
        <f t="shared" si="103"/>
        <v>10.673386900000001</v>
      </c>
      <c r="O425" s="500">
        <v>0.95</v>
      </c>
      <c r="P425" s="504">
        <f t="shared" si="104"/>
        <v>9.7030790000000007</v>
      </c>
      <c r="Q425" s="504">
        <f t="shared" si="105"/>
        <v>8.6817022631578951</v>
      </c>
      <c r="R425" s="504">
        <f t="shared" si="106"/>
        <v>10.724455736842106</v>
      </c>
      <c r="S425" s="504">
        <f t="shared" si="80"/>
        <v>0.49505505102040825</v>
      </c>
      <c r="T425" s="504">
        <f t="shared" si="107"/>
        <v>9.7030790000000007</v>
      </c>
      <c r="U425" s="392" t="e">
        <f ca="1">_xll.RiskNormal($E425,$S425,_xll.RiskName($A425))</f>
        <v>#NAME?</v>
      </c>
      <c r="V425" s="45"/>
      <c r="W425" s="45"/>
      <c r="X425" s="45"/>
      <c r="Y425" s="45"/>
    </row>
    <row r="426" spans="1:25" ht="13.35" customHeight="1">
      <c r="A426" s="392" t="s">
        <v>1733</v>
      </c>
      <c r="B426" s="392" t="s">
        <v>30</v>
      </c>
      <c r="C426" s="1041" t="s">
        <v>1734</v>
      </c>
      <c r="D426" s="505">
        <f>'Urban Trees Calcs'!X51</f>
        <v>2.7786209999999998</v>
      </c>
      <c r="E426" s="503">
        <v>2.7786209999999998</v>
      </c>
      <c r="F426" s="392" t="s">
        <v>1656</v>
      </c>
      <c r="G426" s="392" t="s">
        <v>851</v>
      </c>
      <c r="H426" s="499">
        <v>-0.1</v>
      </c>
      <c r="I426" s="499">
        <v>0.1</v>
      </c>
      <c r="J426" s="16" t="s">
        <v>1702</v>
      </c>
      <c r="K426" s="45"/>
      <c r="L426" s="45"/>
      <c r="M426" s="504">
        <f t="shared" si="102"/>
        <v>2.5007588999999997</v>
      </c>
      <c r="N426" s="504">
        <f t="shared" si="103"/>
        <v>3.0564830999999999</v>
      </c>
      <c r="O426" s="500">
        <v>0.95</v>
      </c>
      <c r="P426" s="504">
        <f t="shared" si="104"/>
        <v>2.7786209999999998</v>
      </c>
      <c r="Q426" s="504">
        <f t="shared" si="105"/>
        <v>2.4861345789473681</v>
      </c>
      <c r="R426" s="504">
        <f t="shared" si="106"/>
        <v>3.0711074210526315</v>
      </c>
      <c r="S426" s="504">
        <f t="shared" si="80"/>
        <v>0.14176637755102042</v>
      </c>
      <c r="T426" s="504">
        <f t="shared" si="107"/>
        <v>2.7786209999999998</v>
      </c>
      <c r="U426" s="392" t="e">
        <f ca="1">_xll.RiskNormal($E426,$S426,_xll.RiskName($A426))</f>
        <v>#NAME?</v>
      </c>
      <c r="V426" s="45"/>
      <c r="W426" s="45"/>
      <c r="X426" s="45"/>
      <c r="Y426" s="45"/>
    </row>
    <row r="427" spans="1:25" ht="13.35" customHeight="1">
      <c r="A427" s="392" t="s">
        <v>1735</v>
      </c>
      <c r="B427" s="392" t="s">
        <v>30</v>
      </c>
      <c r="C427" s="1041" t="s">
        <v>1736</v>
      </c>
      <c r="D427" s="505">
        <f>'Urban Trees Calcs'!X52</f>
        <v>19.176641</v>
      </c>
      <c r="E427" s="503">
        <v>19.176641</v>
      </c>
      <c r="F427" s="392" t="s">
        <v>1656</v>
      </c>
      <c r="G427" s="392" t="s">
        <v>851</v>
      </c>
      <c r="H427" s="499">
        <v>-0.1</v>
      </c>
      <c r="I427" s="499">
        <v>0.1</v>
      </c>
      <c r="J427" s="16" t="s">
        <v>1702</v>
      </c>
      <c r="K427" s="45"/>
      <c r="L427" s="45"/>
      <c r="M427" s="504">
        <f t="shared" si="102"/>
        <v>17.2589769</v>
      </c>
      <c r="N427" s="504">
        <f t="shared" si="103"/>
        <v>21.0943051</v>
      </c>
      <c r="O427" s="500">
        <v>0.95</v>
      </c>
      <c r="P427" s="504">
        <f t="shared" si="104"/>
        <v>19.176641</v>
      </c>
      <c r="Q427" s="504">
        <f t="shared" si="105"/>
        <v>17.158047210526316</v>
      </c>
      <c r="R427" s="504">
        <f t="shared" si="106"/>
        <v>21.195234789473684</v>
      </c>
      <c r="S427" s="504">
        <f t="shared" si="80"/>
        <v>0.97840005102040828</v>
      </c>
      <c r="T427" s="504">
        <f t="shared" si="107"/>
        <v>19.176641</v>
      </c>
      <c r="U427" s="392" t="e">
        <f ca="1">_xll.RiskNormal($E427,$S427,_xll.RiskName($A427))</f>
        <v>#NAME?</v>
      </c>
      <c r="V427" s="45"/>
      <c r="W427" s="45"/>
      <c r="X427" s="45"/>
      <c r="Y427" s="45"/>
    </row>
    <row r="428" spans="1:25" ht="13.35" customHeight="1">
      <c r="A428" s="392" t="s">
        <v>1737</v>
      </c>
      <c r="B428" s="392" t="s">
        <v>30</v>
      </c>
      <c r="C428" s="1041" t="s">
        <v>1738</v>
      </c>
      <c r="D428" s="505">
        <f>'Urban Trees Calcs'!X54</f>
        <v>6.421163</v>
      </c>
      <c r="E428" s="503">
        <v>6.421163</v>
      </c>
      <c r="F428" s="392" t="s">
        <v>1656</v>
      </c>
      <c r="G428" s="392" t="s">
        <v>851</v>
      </c>
      <c r="H428" s="499">
        <v>-0.1</v>
      </c>
      <c r="I428" s="499">
        <v>0.1</v>
      </c>
      <c r="J428" s="16" t="s">
        <v>1702</v>
      </c>
      <c r="K428" s="45"/>
      <c r="L428" s="45"/>
      <c r="M428" s="504">
        <f t="shared" si="102"/>
        <v>5.7790467000000003</v>
      </c>
      <c r="N428" s="504">
        <f t="shared" si="103"/>
        <v>7.0632792999999996</v>
      </c>
      <c r="O428" s="500">
        <v>0.95</v>
      </c>
      <c r="P428" s="504">
        <f t="shared" si="104"/>
        <v>6.421163</v>
      </c>
      <c r="Q428" s="504">
        <f t="shared" si="105"/>
        <v>5.7452511052631579</v>
      </c>
      <c r="R428" s="504">
        <f t="shared" si="106"/>
        <v>7.0970748947368421</v>
      </c>
      <c r="S428" s="504">
        <f t="shared" si="80"/>
        <v>0.32761035714285719</v>
      </c>
      <c r="T428" s="504">
        <f t="shared" si="107"/>
        <v>6.421163</v>
      </c>
      <c r="U428" s="392" t="e">
        <f ca="1">_xll.RiskNormal($E428,$S428,_xll.RiskName($A428))</f>
        <v>#NAME?</v>
      </c>
      <c r="V428" s="45"/>
      <c r="W428" s="45"/>
      <c r="X428" s="45"/>
      <c r="Y428" s="45"/>
    </row>
    <row r="429" spans="1:25" ht="13.35" customHeight="1">
      <c r="A429" s="392" t="s">
        <v>1739</v>
      </c>
      <c r="B429" s="392" t="s">
        <v>30</v>
      </c>
      <c r="C429" s="1041" t="s">
        <v>1740</v>
      </c>
      <c r="D429" s="505">
        <f>'Urban Trees Calcs'!X55</f>
        <v>54.464041999999999</v>
      </c>
      <c r="E429" s="503">
        <v>54.464041999999999</v>
      </c>
      <c r="F429" s="392" t="s">
        <v>1656</v>
      </c>
      <c r="G429" s="392" t="s">
        <v>851</v>
      </c>
      <c r="H429" s="499">
        <v>-0.1</v>
      </c>
      <c r="I429" s="499">
        <v>0.1</v>
      </c>
      <c r="J429" s="16" t="s">
        <v>1702</v>
      </c>
      <c r="K429" s="45"/>
      <c r="L429" s="45"/>
      <c r="M429" s="504">
        <f t="shared" si="102"/>
        <v>49.017637800000003</v>
      </c>
      <c r="N429" s="504">
        <f t="shared" si="103"/>
        <v>59.910446199999996</v>
      </c>
      <c r="O429" s="500">
        <v>0.95</v>
      </c>
      <c r="P429" s="504">
        <f t="shared" si="104"/>
        <v>54.464041999999999</v>
      </c>
      <c r="Q429" s="504">
        <f t="shared" si="105"/>
        <v>48.730984947368427</v>
      </c>
      <c r="R429" s="504">
        <f t="shared" si="106"/>
        <v>60.197099052631572</v>
      </c>
      <c r="S429" s="504">
        <f t="shared" si="80"/>
        <v>2.7787776530612245</v>
      </c>
      <c r="T429" s="504">
        <f t="shared" si="107"/>
        <v>54.464041999999999</v>
      </c>
      <c r="U429" s="392" t="e">
        <f ca="1">_xll.RiskNormal($E429,$S429,_xll.RiskName($A429))</f>
        <v>#NAME?</v>
      </c>
      <c r="V429" s="45"/>
      <c r="W429" s="45"/>
      <c r="X429" s="45"/>
      <c r="Y429" s="45"/>
    </row>
    <row r="430" spans="1:25" ht="13.35" customHeight="1">
      <c r="A430" s="392" t="s">
        <v>1741</v>
      </c>
      <c r="B430" s="392" t="s">
        <v>30</v>
      </c>
      <c r="C430" s="1041" t="s">
        <v>1742</v>
      </c>
      <c r="D430" s="505">
        <f>'Urban Trees Calcs'!X57</f>
        <v>440.73974700000002</v>
      </c>
      <c r="E430" s="503">
        <v>440.73974700000002</v>
      </c>
      <c r="F430" s="392" t="s">
        <v>1656</v>
      </c>
      <c r="G430" s="392" t="s">
        <v>851</v>
      </c>
      <c r="H430" s="499">
        <v>-0.1</v>
      </c>
      <c r="I430" s="499">
        <v>0.1</v>
      </c>
      <c r="J430" s="16" t="s">
        <v>1702</v>
      </c>
      <c r="K430" s="45"/>
      <c r="L430" s="45"/>
      <c r="M430" s="504">
        <f t="shared" si="102"/>
        <v>396.66577230000001</v>
      </c>
      <c r="N430" s="504">
        <f t="shared" si="103"/>
        <v>484.81372170000003</v>
      </c>
      <c r="O430" s="500">
        <v>0.95</v>
      </c>
      <c r="P430" s="504">
        <f t="shared" si="104"/>
        <v>440.73974700000002</v>
      </c>
      <c r="Q430" s="504">
        <f t="shared" si="105"/>
        <v>394.34608942105262</v>
      </c>
      <c r="R430" s="504">
        <f t="shared" si="106"/>
        <v>487.13340457894742</v>
      </c>
      <c r="S430" s="504">
        <f t="shared" si="80"/>
        <v>22.486721785714291</v>
      </c>
      <c r="T430" s="504">
        <f t="shared" si="107"/>
        <v>440.73974700000002</v>
      </c>
      <c r="U430" s="392" t="e">
        <f ca="1">_xll.RiskNormal($E430,$S430,_xll.RiskName($A430))</f>
        <v>#NAME?</v>
      </c>
      <c r="V430" s="45"/>
      <c r="W430" s="45"/>
      <c r="X430" s="45"/>
      <c r="Y430" s="45"/>
    </row>
    <row r="431" spans="1:25" ht="13.35" customHeight="1">
      <c r="A431" s="392" t="s">
        <v>1743</v>
      </c>
      <c r="B431" s="392" t="s">
        <v>30</v>
      </c>
      <c r="C431" s="1041" t="s">
        <v>1744</v>
      </c>
      <c r="D431" s="505">
        <f>'Urban Trees Calcs'!X58</f>
        <v>2.787677</v>
      </c>
      <c r="E431" s="503">
        <v>2.787677</v>
      </c>
      <c r="F431" s="392" t="s">
        <v>1656</v>
      </c>
      <c r="G431" s="392" t="s">
        <v>851</v>
      </c>
      <c r="H431" s="499">
        <v>-0.1</v>
      </c>
      <c r="I431" s="499">
        <v>0.1</v>
      </c>
      <c r="J431" s="16" t="s">
        <v>1702</v>
      </c>
      <c r="K431" s="45"/>
      <c r="L431" s="45"/>
      <c r="M431" s="504">
        <f t="shared" si="102"/>
        <v>2.5089093</v>
      </c>
      <c r="N431" s="504">
        <f t="shared" si="103"/>
        <v>3.0664446999999999</v>
      </c>
      <c r="O431" s="500">
        <v>0.95</v>
      </c>
      <c r="P431" s="504">
        <f t="shared" si="104"/>
        <v>2.787677</v>
      </c>
      <c r="Q431" s="504">
        <f t="shared" si="105"/>
        <v>2.4942373157894737</v>
      </c>
      <c r="R431" s="504">
        <f t="shared" si="106"/>
        <v>3.0811166842105262</v>
      </c>
      <c r="S431" s="504">
        <f t="shared" si="80"/>
        <v>0.14222841836734695</v>
      </c>
      <c r="T431" s="504">
        <f t="shared" si="107"/>
        <v>2.787677</v>
      </c>
      <c r="U431" s="392" t="e">
        <f ca="1">_xll.RiskNormal($E431,$S431,_xll.RiskName($A431))</f>
        <v>#NAME?</v>
      </c>
      <c r="V431" s="45"/>
      <c r="W431" s="45"/>
      <c r="X431" s="45"/>
      <c r="Y431" s="45"/>
    </row>
    <row r="432" spans="1:25">
      <c r="A432" s="392" t="s">
        <v>1745</v>
      </c>
      <c r="B432" s="392" t="s">
        <v>30</v>
      </c>
      <c r="C432" s="1041" t="s">
        <v>1746</v>
      </c>
      <c r="D432" s="505">
        <f>'Urban Trees Calcs'!X59</f>
        <v>12.2188</v>
      </c>
      <c r="E432" s="503">
        <v>12.2188</v>
      </c>
      <c r="F432" s="392" t="s">
        <v>1656</v>
      </c>
      <c r="G432" s="392" t="s">
        <v>851</v>
      </c>
      <c r="H432" s="499">
        <v>-0.1</v>
      </c>
      <c r="I432" s="499">
        <v>0.1</v>
      </c>
      <c r="J432" s="16" t="s">
        <v>1702</v>
      </c>
      <c r="K432" s="45"/>
      <c r="L432" s="45"/>
      <c r="M432" s="504">
        <f t="shared" si="102"/>
        <v>10.996919999999999</v>
      </c>
      <c r="N432" s="504">
        <f t="shared" si="103"/>
        <v>13.44068</v>
      </c>
      <c r="O432" s="500">
        <v>0.95</v>
      </c>
      <c r="P432" s="504">
        <f t="shared" si="104"/>
        <v>12.2188</v>
      </c>
      <c r="Q432" s="504">
        <f t="shared" si="105"/>
        <v>10.932610526315788</v>
      </c>
      <c r="R432" s="504">
        <f t="shared" si="106"/>
        <v>13.504989473684212</v>
      </c>
      <c r="S432" s="504">
        <f t="shared" si="80"/>
        <v>0.62340816326530613</v>
      </c>
      <c r="T432" s="504">
        <f t="shared" si="107"/>
        <v>12.2188</v>
      </c>
      <c r="U432" s="392" t="e">
        <f ca="1">_xll.RiskNormal($E432,$S432,_xll.RiskName($A432))</f>
        <v>#NAME?</v>
      </c>
      <c r="V432" s="45"/>
      <c r="W432" s="45"/>
      <c r="X432" s="45"/>
      <c r="Y432" s="45"/>
    </row>
    <row r="433" spans="1:25">
      <c r="A433" s="392" t="s">
        <v>1747</v>
      </c>
      <c r="B433" s="392" t="s">
        <v>30</v>
      </c>
      <c r="C433" s="1041" t="s">
        <v>1748</v>
      </c>
      <c r="D433" s="505">
        <f>'Urban Trees Calcs'!AH36</f>
        <v>60.706834000000001</v>
      </c>
      <c r="E433" s="1043">
        <v>60.706834000000001</v>
      </c>
      <c r="F433" s="392" t="s">
        <v>1656</v>
      </c>
      <c r="G433" s="392" t="s">
        <v>851</v>
      </c>
      <c r="H433" s="1044">
        <v>-0.1</v>
      </c>
      <c r="I433" s="1044">
        <v>0.1</v>
      </c>
      <c r="J433" s="16" t="s">
        <v>1749</v>
      </c>
      <c r="K433"/>
      <c r="L433"/>
      <c r="M433" s="1045">
        <f t="shared" ref="M433:M447" si="108">(H433*E433)+E433</f>
        <v>54.636150600000001</v>
      </c>
      <c r="N433" s="1045">
        <f t="shared" ref="N433:N447" si="109">(E433*I433)+E433</f>
        <v>66.777517399999994</v>
      </c>
      <c r="O433" s="1046">
        <v>0.95</v>
      </c>
      <c r="P433" s="1045">
        <f t="shared" ref="P433:P447" si="110">(M433+N433)/2</f>
        <v>60.706834000000001</v>
      </c>
      <c r="Q433" s="1045">
        <f t="shared" ref="Q433:Q447" si="111">P433-((P433-M433)*50%/(50%-2.5%))</f>
        <v>54.31664094736842</v>
      </c>
      <c r="R433" s="1045">
        <f t="shared" ref="R433:R447" si="112">P433+((N433-P433)*50%/(50%-2.5%))</f>
        <v>67.097027052631574</v>
      </c>
      <c r="S433" s="1045">
        <f t="shared" ref="S433:S447" si="113">E433*I433/1.96</f>
        <v>3.0972874489795919</v>
      </c>
      <c r="T433" s="1045">
        <f t="shared" ref="T433:T447" si="114">E433</f>
        <v>60.706834000000001</v>
      </c>
      <c r="U433" s="392" t="e">
        <f ca="1">_xll.RiskNormal($E433,$S433,_xll.RiskName($A433))</f>
        <v>#NAME?</v>
      </c>
      <c r="V433"/>
      <c r="W433"/>
      <c r="X433"/>
      <c r="Y433"/>
    </row>
    <row r="434" spans="1:25">
      <c r="A434" s="392" t="s">
        <v>1750</v>
      </c>
      <c r="B434" s="392" t="s">
        <v>30</v>
      </c>
      <c r="C434" s="1041" t="s">
        <v>1751</v>
      </c>
      <c r="D434" s="505">
        <f>'Urban Trees Calcs'!AH57</f>
        <v>375.48053399999998</v>
      </c>
      <c r="E434" s="1043">
        <v>375.48053399999998</v>
      </c>
      <c r="F434" s="392" t="s">
        <v>1656</v>
      </c>
      <c r="G434" s="392" t="s">
        <v>851</v>
      </c>
      <c r="H434" s="1044">
        <v>-0.1</v>
      </c>
      <c r="I434" s="1044">
        <v>0.1</v>
      </c>
      <c r="J434" s="16" t="s">
        <v>1749</v>
      </c>
      <c r="K434"/>
      <c r="L434"/>
      <c r="M434" s="1045">
        <f t="shared" si="108"/>
        <v>337.93248059999996</v>
      </c>
      <c r="N434" s="1045">
        <f t="shared" si="109"/>
        <v>413.02858739999999</v>
      </c>
      <c r="O434" s="1046">
        <v>0.95</v>
      </c>
      <c r="P434" s="1045">
        <f t="shared" si="110"/>
        <v>375.48053399999998</v>
      </c>
      <c r="Q434" s="1045">
        <f t="shared" si="111"/>
        <v>335.95626726315788</v>
      </c>
      <c r="R434" s="1045">
        <f t="shared" si="112"/>
        <v>415.00480073684207</v>
      </c>
      <c r="S434" s="1045">
        <f t="shared" si="113"/>
        <v>19.157170102040816</v>
      </c>
      <c r="T434" s="1045">
        <f t="shared" si="114"/>
        <v>375.48053399999998</v>
      </c>
      <c r="U434" s="392" t="e">
        <f ca="1">_xll.RiskNormal($E434,$S434,_xll.RiskName($A434))</f>
        <v>#NAME?</v>
      </c>
      <c r="V434"/>
      <c r="W434"/>
      <c r="X434"/>
      <c r="Y434"/>
    </row>
    <row r="435" spans="1:25">
      <c r="A435" s="392" t="s">
        <v>1752</v>
      </c>
      <c r="B435" s="392" t="s">
        <v>30</v>
      </c>
      <c r="C435" s="1041" t="s">
        <v>1753</v>
      </c>
      <c r="D435" s="505">
        <f>'Urban Trees Calcs'!AH38</f>
        <v>35.007714</v>
      </c>
      <c r="E435" s="1043">
        <v>35.007714</v>
      </c>
      <c r="F435" s="392" t="s">
        <v>1656</v>
      </c>
      <c r="G435" s="392" t="s">
        <v>851</v>
      </c>
      <c r="H435" s="1044">
        <v>-0.1</v>
      </c>
      <c r="I435" s="1044">
        <v>0.1</v>
      </c>
      <c r="J435" s="16" t="s">
        <v>1749</v>
      </c>
      <c r="K435"/>
      <c r="L435"/>
      <c r="M435" s="1045">
        <f t="shared" si="108"/>
        <v>31.506942599999999</v>
      </c>
      <c r="N435" s="1045">
        <f t="shared" si="109"/>
        <v>38.508485399999998</v>
      </c>
      <c r="O435" s="1046">
        <v>0.95</v>
      </c>
      <c r="P435" s="1045">
        <f t="shared" si="110"/>
        <v>35.007714</v>
      </c>
      <c r="Q435" s="1045">
        <f t="shared" si="111"/>
        <v>31.322691473684209</v>
      </c>
      <c r="R435" s="1045">
        <f t="shared" si="112"/>
        <v>38.692736526315784</v>
      </c>
      <c r="S435" s="1045">
        <f t="shared" si="113"/>
        <v>1.7861078571428572</v>
      </c>
      <c r="T435" s="1045">
        <f t="shared" si="114"/>
        <v>35.007714</v>
      </c>
      <c r="U435" s="392" t="e">
        <f ca="1">_xll.RiskNormal($E435,$S435,_xll.RiskName($A435))</f>
        <v>#NAME?</v>
      </c>
      <c r="V435"/>
      <c r="W435"/>
      <c r="X435"/>
      <c r="Y435"/>
    </row>
    <row r="436" spans="1:25">
      <c r="A436" s="392" t="s">
        <v>1754</v>
      </c>
      <c r="B436" s="392" t="s">
        <v>30</v>
      </c>
      <c r="C436" s="1041" t="s">
        <v>1755</v>
      </c>
      <c r="D436" s="505">
        <f>'Urban Trees Calcs'!AH39</f>
        <v>55.267909000000003</v>
      </c>
      <c r="E436" s="1043">
        <v>55.267909000000003</v>
      </c>
      <c r="F436" s="392" t="s">
        <v>1656</v>
      </c>
      <c r="G436" s="392" t="s">
        <v>851</v>
      </c>
      <c r="H436" s="1044">
        <v>-0.1</v>
      </c>
      <c r="I436" s="1044">
        <v>0.1</v>
      </c>
      <c r="J436" s="16" t="s">
        <v>1749</v>
      </c>
      <c r="K436"/>
      <c r="L436"/>
      <c r="M436" s="1045">
        <f t="shared" si="108"/>
        <v>49.741118100000001</v>
      </c>
      <c r="N436" s="1045">
        <f t="shared" si="109"/>
        <v>60.794699900000005</v>
      </c>
      <c r="O436" s="1046">
        <v>0.95</v>
      </c>
      <c r="P436" s="1045">
        <f t="shared" si="110"/>
        <v>55.267909000000003</v>
      </c>
      <c r="Q436" s="1045">
        <f t="shared" si="111"/>
        <v>49.45023436842105</v>
      </c>
      <c r="R436" s="1045">
        <f t="shared" si="112"/>
        <v>61.085583631578956</v>
      </c>
      <c r="S436" s="1045">
        <f t="shared" si="113"/>
        <v>2.8197912755102044</v>
      </c>
      <c r="T436" s="1045">
        <f t="shared" si="114"/>
        <v>55.267909000000003</v>
      </c>
      <c r="U436" s="392" t="e">
        <f ca="1">_xll.RiskNormal($E436,$S436,_xll.RiskName($A436))</f>
        <v>#NAME?</v>
      </c>
      <c r="V436"/>
      <c r="W436"/>
      <c r="X436"/>
      <c r="Y436"/>
    </row>
    <row r="437" spans="1:25">
      <c r="A437" s="392" t="s">
        <v>1756</v>
      </c>
      <c r="B437" s="392" t="s">
        <v>30</v>
      </c>
      <c r="C437" s="1041" t="s">
        <v>1757</v>
      </c>
      <c r="D437" s="505">
        <f>'Urban Trees Calcs'!AH40</f>
        <v>75.845561000000004</v>
      </c>
      <c r="E437" s="1043">
        <v>75.845561000000004</v>
      </c>
      <c r="F437" s="392" t="s">
        <v>1656</v>
      </c>
      <c r="G437" s="392" t="s">
        <v>851</v>
      </c>
      <c r="H437" s="1044">
        <v>-0.1</v>
      </c>
      <c r="I437" s="1044">
        <v>0.1</v>
      </c>
      <c r="J437" s="16" t="s">
        <v>1749</v>
      </c>
      <c r="K437"/>
      <c r="L437"/>
      <c r="M437" s="1045">
        <f t="shared" si="108"/>
        <v>68.261004900000003</v>
      </c>
      <c r="N437" s="1045">
        <f t="shared" si="109"/>
        <v>83.430117100000004</v>
      </c>
      <c r="O437" s="1046">
        <v>0.95</v>
      </c>
      <c r="P437" s="1045">
        <f t="shared" si="110"/>
        <v>75.845561000000004</v>
      </c>
      <c r="Q437" s="1045">
        <f t="shared" si="111"/>
        <v>67.861817736842113</v>
      </c>
      <c r="R437" s="1045">
        <f t="shared" si="112"/>
        <v>83.829304263157894</v>
      </c>
      <c r="S437" s="1045">
        <f t="shared" si="113"/>
        <v>3.8696714795918368</v>
      </c>
      <c r="T437" s="1045">
        <f t="shared" si="114"/>
        <v>75.845561000000004</v>
      </c>
      <c r="U437" s="392" t="e">
        <f ca="1">_xll.RiskNormal($E437,$S437,_xll.RiskName($A437))</f>
        <v>#NAME?</v>
      </c>
      <c r="V437"/>
      <c r="W437"/>
      <c r="X437"/>
      <c r="Y437"/>
    </row>
    <row r="438" spans="1:25">
      <c r="A438" s="392" t="s">
        <v>1758</v>
      </c>
      <c r="B438" s="392" t="s">
        <v>30</v>
      </c>
      <c r="C438" s="1041" t="s">
        <v>1759</v>
      </c>
      <c r="D438" s="505">
        <f>'Urban Trees Calcs'!AH43</f>
        <v>29.178576</v>
      </c>
      <c r="E438" s="1043">
        <v>29.178576</v>
      </c>
      <c r="F438" s="392" t="s">
        <v>1656</v>
      </c>
      <c r="G438" s="392" t="s">
        <v>851</v>
      </c>
      <c r="H438" s="1044">
        <v>-0.1</v>
      </c>
      <c r="I438" s="1044">
        <v>0.1</v>
      </c>
      <c r="J438" s="16" t="s">
        <v>1749</v>
      </c>
      <c r="K438"/>
      <c r="L438"/>
      <c r="M438" s="1045">
        <f t="shared" si="108"/>
        <v>26.260718399999998</v>
      </c>
      <c r="N438" s="1045">
        <f t="shared" si="109"/>
        <v>32.096433599999997</v>
      </c>
      <c r="O438" s="1046">
        <v>0.95</v>
      </c>
      <c r="P438" s="1045">
        <f t="shared" si="110"/>
        <v>29.178576</v>
      </c>
      <c r="Q438" s="1045">
        <f t="shared" si="111"/>
        <v>26.10714694736842</v>
      </c>
      <c r="R438" s="1045">
        <f t="shared" si="112"/>
        <v>32.250005052631579</v>
      </c>
      <c r="S438" s="1045">
        <f t="shared" si="113"/>
        <v>1.4887028571428571</v>
      </c>
      <c r="T438" s="1045">
        <f t="shared" si="114"/>
        <v>29.178576</v>
      </c>
      <c r="U438" s="392" t="e">
        <f ca="1">_xll.RiskNormal($E438,$S438,_xll.RiskName($A438))</f>
        <v>#NAME?</v>
      </c>
      <c r="V438"/>
      <c r="W438"/>
      <c r="X438"/>
      <c r="Y438"/>
    </row>
    <row r="439" spans="1:25">
      <c r="A439" s="392" t="s">
        <v>1760</v>
      </c>
      <c r="B439" s="392" t="s">
        <v>30</v>
      </c>
      <c r="C439" s="1041" t="s">
        <v>1761</v>
      </c>
      <c r="D439" s="505">
        <f>'Urban Trees Calcs'!AH46</f>
        <v>5.2733109999999996</v>
      </c>
      <c r="E439" s="1043">
        <v>5.2733109999999996</v>
      </c>
      <c r="F439" s="392" t="s">
        <v>1656</v>
      </c>
      <c r="G439" s="392" t="s">
        <v>851</v>
      </c>
      <c r="H439" s="1044">
        <v>-0.1</v>
      </c>
      <c r="I439" s="1044">
        <v>0.1</v>
      </c>
      <c r="J439" s="16" t="s">
        <v>1749</v>
      </c>
      <c r="K439"/>
      <c r="L439"/>
      <c r="M439" s="1045">
        <f t="shared" si="108"/>
        <v>4.7459799</v>
      </c>
      <c r="N439" s="1045">
        <f t="shared" si="109"/>
        <v>5.8006420999999992</v>
      </c>
      <c r="O439" s="1046">
        <v>0.95</v>
      </c>
      <c r="P439" s="1045">
        <f t="shared" si="110"/>
        <v>5.2733109999999996</v>
      </c>
      <c r="Q439" s="1045">
        <f t="shared" si="111"/>
        <v>4.7182256315789477</v>
      </c>
      <c r="R439" s="1045">
        <f t="shared" si="112"/>
        <v>5.8283963684210516</v>
      </c>
      <c r="S439" s="1045">
        <f t="shared" si="113"/>
        <v>0.2690464795918367</v>
      </c>
      <c r="T439" s="1045">
        <f t="shared" si="114"/>
        <v>5.2733109999999996</v>
      </c>
      <c r="U439" s="392" t="e">
        <f ca="1">_xll.RiskNormal($E439,$S439,_xll.RiskName($A439))</f>
        <v>#NAME?</v>
      </c>
      <c r="V439"/>
      <c r="W439"/>
      <c r="X439"/>
      <c r="Y439"/>
    </row>
    <row r="440" spans="1:25">
      <c r="A440" s="392" t="s">
        <v>1762</v>
      </c>
      <c r="B440" s="392" t="s">
        <v>30</v>
      </c>
      <c r="C440" s="1041" t="s">
        <v>1763</v>
      </c>
      <c r="D440" s="505">
        <f>'Urban Trees Calcs'!AH47</f>
        <v>21.093761000000001</v>
      </c>
      <c r="E440" s="1043">
        <v>21.093761000000001</v>
      </c>
      <c r="F440" s="392" t="s">
        <v>1656</v>
      </c>
      <c r="G440" s="392" t="s">
        <v>851</v>
      </c>
      <c r="H440" s="1044">
        <v>-0.1</v>
      </c>
      <c r="I440" s="1044">
        <v>0.1</v>
      </c>
      <c r="J440" s="16" t="s">
        <v>1749</v>
      </c>
      <c r="K440"/>
      <c r="L440"/>
      <c r="M440" s="1045">
        <f t="shared" si="108"/>
        <v>18.984384900000002</v>
      </c>
      <c r="N440" s="1045">
        <f t="shared" si="109"/>
        <v>23.203137099999999</v>
      </c>
      <c r="O440" s="1046">
        <v>0.95</v>
      </c>
      <c r="P440" s="1045">
        <f t="shared" si="110"/>
        <v>21.093761000000001</v>
      </c>
      <c r="Q440" s="1045">
        <f t="shared" si="111"/>
        <v>18.873365105263161</v>
      </c>
      <c r="R440" s="1045">
        <f t="shared" si="112"/>
        <v>23.31415689473684</v>
      </c>
      <c r="S440" s="1045">
        <f t="shared" si="113"/>
        <v>1.0762122959183673</v>
      </c>
      <c r="T440" s="1045">
        <f t="shared" si="114"/>
        <v>21.093761000000001</v>
      </c>
      <c r="U440" s="392" t="e">
        <f ca="1">_xll.RiskNormal($E440,$S440,_xll.RiskName($A440))</f>
        <v>#NAME?</v>
      </c>
      <c r="V440"/>
      <c r="W440"/>
      <c r="X440"/>
      <c r="Y440"/>
    </row>
    <row r="441" spans="1:25">
      <c r="A441" s="392" t="s">
        <v>1764</v>
      </c>
      <c r="B441" s="392" t="s">
        <v>30</v>
      </c>
      <c r="C441" s="1041" t="s">
        <v>1765</v>
      </c>
      <c r="D441" s="505">
        <f>'Urban Trees Calcs'!AH49</f>
        <v>13.836433</v>
      </c>
      <c r="E441" s="1043">
        <v>13.836433</v>
      </c>
      <c r="F441" s="392" t="s">
        <v>1656</v>
      </c>
      <c r="G441" s="392" t="s">
        <v>851</v>
      </c>
      <c r="H441" s="1044">
        <v>-0.1</v>
      </c>
      <c r="I441" s="1044">
        <v>0.1</v>
      </c>
      <c r="J441" s="16" t="s">
        <v>1749</v>
      </c>
      <c r="K441"/>
      <c r="L441"/>
      <c r="M441" s="1045">
        <f t="shared" si="108"/>
        <v>12.4527897</v>
      </c>
      <c r="N441" s="1045">
        <f t="shared" si="109"/>
        <v>15.220076299999999</v>
      </c>
      <c r="O441" s="1046">
        <v>0.95</v>
      </c>
      <c r="P441" s="1045">
        <f t="shared" si="110"/>
        <v>13.836433</v>
      </c>
      <c r="Q441" s="1045">
        <f t="shared" si="111"/>
        <v>12.379966368421053</v>
      </c>
      <c r="R441" s="1045">
        <f t="shared" si="112"/>
        <v>15.292899631578946</v>
      </c>
      <c r="S441" s="1045">
        <f t="shared" si="113"/>
        <v>0.70594045918367354</v>
      </c>
      <c r="T441" s="1045">
        <f t="shared" si="114"/>
        <v>13.836433</v>
      </c>
      <c r="U441" s="392" t="e">
        <f ca="1">_xll.RiskNormal($E441,$S441,_xll.RiskName($A441))</f>
        <v>#NAME?</v>
      </c>
      <c r="V441"/>
      <c r="W441"/>
      <c r="X441"/>
      <c r="Y441"/>
    </row>
    <row r="442" spans="1:25">
      <c r="A442" s="392" t="s">
        <v>1766</v>
      </c>
      <c r="B442" s="392" t="s">
        <v>30</v>
      </c>
      <c r="C442" s="1041" t="s">
        <v>1767</v>
      </c>
      <c r="D442" s="505">
        <f>'Urban Trees Calcs'!AH50</f>
        <v>8.8306240000000003</v>
      </c>
      <c r="E442" s="1043">
        <v>8.8306240000000003</v>
      </c>
      <c r="F442" s="392" t="s">
        <v>1656</v>
      </c>
      <c r="G442" s="392" t="s">
        <v>851</v>
      </c>
      <c r="H442" s="1044">
        <v>-0.1</v>
      </c>
      <c r="I442" s="1044">
        <v>0.1</v>
      </c>
      <c r="J442" s="16" t="s">
        <v>1749</v>
      </c>
      <c r="K442"/>
      <c r="L442"/>
      <c r="M442" s="1045">
        <f t="shared" si="108"/>
        <v>7.9475616000000002</v>
      </c>
      <c r="N442" s="1045">
        <f t="shared" si="109"/>
        <v>9.7136864000000003</v>
      </c>
      <c r="O442" s="1046">
        <v>0.95</v>
      </c>
      <c r="P442" s="1045">
        <f t="shared" si="110"/>
        <v>8.8306240000000003</v>
      </c>
      <c r="Q442" s="1045">
        <f t="shared" si="111"/>
        <v>7.9010846315789474</v>
      </c>
      <c r="R442" s="1045">
        <f t="shared" si="112"/>
        <v>9.7601633684210523</v>
      </c>
      <c r="S442" s="1045">
        <f t="shared" si="113"/>
        <v>0.45054204081632654</v>
      </c>
      <c r="T442" s="1045">
        <f t="shared" si="114"/>
        <v>8.8306240000000003</v>
      </c>
      <c r="U442" s="392" t="e">
        <f ca="1">_xll.RiskNormal($E442,$S442,_xll.RiskName($A442))</f>
        <v>#NAME?</v>
      </c>
      <c r="V442"/>
      <c r="W442"/>
      <c r="X442"/>
      <c r="Y442"/>
    </row>
    <row r="443" spans="1:25">
      <c r="A443" s="392" t="s">
        <v>1768</v>
      </c>
      <c r="B443" s="392" t="s">
        <v>30</v>
      </c>
      <c r="C443" s="1041" t="s">
        <v>1769</v>
      </c>
      <c r="D443" s="505">
        <f>'Urban Trees Calcs'!AH52</f>
        <v>18.238396000000002</v>
      </c>
      <c r="E443" s="1043">
        <v>18.238396000000002</v>
      </c>
      <c r="F443" s="392" t="s">
        <v>1656</v>
      </c>
      <c r="G443" s="392" t="s">
        <v>851</v>
      </c>
      <c r="H443" s="1044">
        <v>-0.1</v>
      </c>
      <c r="I443" s="1044">
        <v>0.1</v>
      </c>
      <c r="J443" s="16" t="s">
        <v>1749</v>
      </c>
      <c r="K443"/>
      <c r="L443"/>
      <c r="M443" s="1045">
        <f t="shared" si="108"/>
        <v>16.414556400000002</v>
      </c>
      <c r="N443" s="1045">
        <f t="shared" si="109"/>
        <v>20.062235600000001</v>
      </c>
      <c r="O443" s="1046">
        <v>0.95</v>
      </c>
      <c r="P443" s="1045">
        <f t="shared" si="110"/>
        <v>18.238396000000002</v>
      </c>
      <c r="Q443" s="1045">
        <f t="shared" si="111"/>
        <v>16.318564842105264</v>
      </c>
      <c r="R443" s="1045">
        <f t="shared" si="112"/>
        <v>20.158227157894739</v>
      </c>
      <c r="S443" s="1045">
        <f t="shared" si="113"/>
        <v>0.93053040816326549</v>
      </c>
      <c r="T443" s="1045">
        <f t="shared" si="114"/>
        <v>18.238396000000002</v>
      </c>
      <c r="U443" s="392" t="e">
        <f ca="1">_xll.RiskNormal($E443,$S443,_xll.RiskName($A443))</f>
        <v>#NAME?</v>
      </c>
      <c r="V443"/>
      <c r="W443"/>
      <c r="X443"/>
      <c r="Y443"/>
    </row>
    <row r="444" spans="1:25">
      <c r="A444" s="392" t="s">
        <v>1770</v>
      </c>
      <c r="B444" s="392" t="s">
        <v>30</v>
      </c>
      <c r="C444" s="1041" t="s">
        <v>1771</v>
      </c>
      <c r="D444" s="505">
        <f>'Urban Trees Calcs'!AH54</f>
        <v>7.5422529999999997</v>
      </c>
      <c r="E444" s="1043">
        <v>7.5422529999999997</v>
      </c>
      <c r="F444" s="392" t="s">
        <v>1656</v>
      </c>
      <c r="G444" s="392" t="s">
        <v>851</v>
      </c>
      <c r="H444" s="1044">
        <v>-0.1</v>
      </c>
      <c r="I444" s="1044">
        <v>0.1</v>
      </c>
      <c r="J444" s="16" t="s">
        <v>1749</v>
      </c>
      <c r="K444"/>
      <c r="L444"/>
      <c r="M444" s="1045">
        <f t="shared" si="108"/>
        <v>6.7880276999999998</v>
      </c>
      <c r="N444" s="1045">
        <f t="shared" si="109"/>
        <v>8.2964783000000004</v>
      </c>
      <c r="O444" s="1046">
        <v>0.95</v>
      </c>
      <c r="P444" s="1045">
        <f t="shared" si="110"/>
        <v>7.5422530000000005</v>
      </c>
      <c r="Q444" s="1045">
        <f t="shared" si="111"/>
        <v>6.7483316315789468</v>
      </c>
      <c r="R444" s="1045">
        <f t="shared" si="112"/>
        <v>8.3361743684210534</v>
      </c>
      <c r="S444" s="1045">
        <f t="shared" si="113"/>
        <v>0.38480882653061227</v>
      </c>
      <c r="T444" s="1045">
        <f t="shared" si="114"/>
        <v>7.5422529999999997</v>
      </c>
      <c r="U444" s="392" t="e">
        <f ca="1">_xll.RiskNormal($E444,$S444,_xll.RiskName($A444))</f>
        <v>#NAME?</v>
      </c>
      <c r="V444"/>
      <c r="W444"/>
      <c r="X444"/>
      <c r="Y444"/>
    </row>
    <row r="445" spans="1:25">
      <c r="A445" s="392" t="s">
        <v>1772</v>
      </c>
      <c r="B445" s="392" t="s">
        <v>30</v>
      </c>
      <c r="C445" s="1041" t="s">
        <v>1773</v>
      </c>
      <c r="D445" s="505">
        <f>'Urban Trees Calcs'!AH55</f>
        <v>41.320425</v>
      </c>
      <c r="E445" s="1043">
        <v>41.320425</v>
      </c>
      <c r="F445" s="392" t="s">
        <v>1656</v>
      </c>
      <c r="G445" s="392" t="s">
        <v>851</v>
      </c>
      <c r="H445" s="1044">
        <v>-0.1</v>
      </c>
      <c r="I445" s="1044">
        <v>0.1</v>
      </c>
      <c r="J445" s="16" t="s">
        <v>1749</v>
      </c>
      <c r="K445"/>
      <c r="L445"/>
      <c r="M445" s="1045">
        <f t="shared" si="108"/>
        <v>37.188382500000003</v>
      </c>
      <c r="N445" s="1045">
        <f t="shared" si="109"/>
        <v>45.452467499999997</v>
      </c>
      <c r="O445" s="1046">
        <v>0.95</v>
      </c>
      <c r="P445" s="1045">
        <f t="shared" si="110"/>
        <v>41.320425</v>
      </c>
      <c r="Q445" s="1045">
        <f t="shared" si="111"/>
        <v>36.970906578947371</v>
      </c>
      <c r="R445" s="1045">
        <f t="shared" si="112"/>
        <v>45.669943421052629</v>
      </c>
      <c r="S445" s="1045">
        <f t="shared" si="113"/>
        <v>2.1081849489795919</v>
      </c>
      <c r="T445" s="1045">
        <f t="shared" si="114"/>
        <v>41.320425</v>
      </c>
      <c r="U445" s="392" t="e">
        <f ca="1">_xll.RiskNormal($E445,$S445,_xll.RiskName($A445))</f>
        <v>#NAME?</v>
      </c>
      <c r="V445"/>
      <c r="W445"/>
      <c r="X445"/>
      <c r="Y445"/>
    </row>
    <row r="446" spans="1:25">
      <c r="A446" s="392" t="s">
        <v>1774</v>
      </c>
      <c r="B446" s="392" t="s">
        <v>30</v>
      </c>
      <c r="C446" s="1041" t="s">
        <v>1775</v>
      </c>
      <c r="D446" s="505">
        <f>'Urban Trees Calcs'!AH34</f>
        <v>20.217355999999999</v>
      </c>
      <c r="E446" s="1043">
        <v>20.217355999999999</v>
      </c>
      <c r="F446" s="392" t="s">
        <v>1656</v>
      </c>
      <c r="G446" s="392" t="s">
        <v>851</v>
      </c>
      <c r="H446" s="1044">
        <v>-0.1</v>
      </c>
      <c r="I446" s="1044">
        <v>0.1</v>
      </c>
      <c r="J446" s="16" t="s">
        <v>1749</v>
      </c>
      <c r="K446"/>
      <c r="L446"/>
      <c r="M446" s="1045">
        <f t="shared" si="108"/>
        <v>18.195620399999999</v>
      </c>
      <c r="N446" s="1045">
        <f t="shared" si="109"/>
        <v>22.239091599999998</v>
      </c>
      <c r="O446" s="1046">
        <v>0.95</v>
      </c>
      <c r="P446" s="1045">
        <f t="shared" si="110"/>
        <v>20.217355999999999</v>
      </c>
      <c r="Q446" s="1045">
        <f t="shared" si="111"/>
        <v>18.089213263157895</v>
      </c>
      <c r="R446" s="1045">
        <f t="shared" si="112"/>
        <v>22.345498736842103</v>
      </c>
      <c r="S446" s="1045">
        <f t="shared" si="113"/>
        <v>1.0314977551020408</v>
      </c>
      <c r="T446" s="1045">
        <f t="shared" si="114"/>
        <v>20.217355999999999</v>
      </c>
      <c r="U446" s="392" t="e">
        <f ca="1">_xll.RiskNormal($E446,$S446,_xll.RiskName($A446))</f>
        <v>#NAME?</v>
      </c>
      <c r="V446"/>
      <c r="W446"/>
      <c r="X446"/>
      <c r="Y446"/>
    </row>
    <row r="447" spans="1:25">
      <c r="A447" s="392" t="s">
        <v>1776</v>
      </c>
      <c r="B447" s="392" t="s">
        <v>30</v>
      </c>
      <c r="C447" s="1041" t="s">
        <v>1777</v>
      </c>
      <c r="D447" s="505">
        <f>'Urban Trees Calcs'!AH58</f>
        <v>15.365371</v>
      </c>
      <c r="E447" s="1043">
        <v>15.365371</v>
      </c>
      <c r="F447" s="392" t="s">
        <v>1656</v>
      </c>
      <c r="G447" s="392" t="s">
        <v>851</v>
      </c>
      <c r="H447" s="1044">
        <v>-0.1</v>
      </c>
      <c r="I447" s="1044">
        <v>0.1</v>
      </c>
      <c r="J447" s="16" t="s">
        <v>1749</v>
      </c>
      <c r="K447"/>
      <c r="L447"/>
      <c r="M447" s="1045">
        <f t="shared" si="108"/>
        <v>13.828833899999999</v>
      </c>
      <c r="N447" s="1045">
        <f t="shared" si="109"/>
        <v>16.9019081</v>
      </c>
      <c r="O447" s="1046">
        <v>0.95</v>
      </c>
      <c r="P447" s="1045">
        <f t="shared" si="110"/>
        <v>15.365371</v>
      </c>
      <c r="Q447" s="1045">
        <f t="shared" si="111"/>
        <v>13.74796352631579</v>
      </c>
      <c r="R447" s="1045">
        <f t="shared" si="112"/>
        <v>16.98277847368421</v>
      </c>
      <c r="S447" s="1045">
        <f t="shared" si="113"/>
        <v>0.78394750000000002</v>
      </c>
      <c r="T447" s="1045">
        <f t="shared" si="114"/>
        <v>15.365371</v>
      </c>
      <c r="U447" s="392" t="e">
        <f ca="1">_xll.RiskNormal($E447,$S447,_xll.RiskName($A447))</f>
        <v>#NAME?</v>
      </c>
      <c r="V447"/>
      <c r="W447"/>
      <c r="X447"/>
      <c r="Y447"/>
    </row>
    <row r="448" spans="1:25">
      <c r="A448" s="392" t="s">
        <v>1778</v>
      </c>
      <c r="B448" s="392" t="s">
        <v>1005</v>
      </c>
      <c r="C448" s="1041" t="s">
        <v>1779</v>
      </c>
      <c r="D448" s="498">
        <f>'Yard Trimmings'!C65</f>
        <v>0.53500000000000003</v>
      </c>
      <c r="E448" s="509">
        <v>0.53500000000000003</v>
      </c>
      <c r="F448" s="392" t="s">
        <v>964</v>
      </c>
      <c r="G448" s="392" t="s">
        <v>906</v>
      </c>
      <c r="H448" s="498">
        <v>-0.38317757009345793</v>
      </c>
      <c r="I448" s="498">
        <v>0.36448598130841109</v>
      </c>
      <c r="J448" s="510" t="s">
        <v>902</v>
      </c>
      <c r="K448" s="510" t="s">
        <v>1780</v>
      </c>
      <c r="L448" s="45"/>
      <c r="M448" s="504">
        <f t="shared" si="102"/>
        <v>0.33</v>
      </c>
      <c r="N448" s="504">
        <f t="shared" si="103"/>
        <v>0.73</v>
      </c>
      <c r="O448" s="507">
        <v>0.95</v>
      </c>
      <c r="P448" s="504">
        <f t="shared" si="104"/>
        <v>0.53</v>
      </c>
      <c r="Q448" s="504">
        <f t="shared" si="105"/>
        <v>0.31947368421052635</v>
      </c>
      <c r="R448" s="504">
        <f t="shared" si="106"/>
        <v>0.7405263157894737</v>
      </c>
      <c r="S448" s="504">
        <f t="shared" si="80"/>
        <v>9.9489795918367319E-2</v>
      </c>
      <c r="T448" s="504">
        <f t="shared" si="107"/>
        <v>0.53500000000000003</v>
      </c>
      <c r="U448" s="392" t="e">
        <f ca="1">_xll.RiskUniform($M448,$N448,_xll.RiskName($A448))</f>
        <v>#NAME?</v>
      </c>
      <c r="V448" s="45"/>
      <c r="W448" s="45"/>
      <c r="X448" s="45"/>
      <c r="Y448" s="45"/>
    </row>
    <row r="449" spans="1:25">
      <c r="A449" s="392" t="s">
        <v>1781</v>
      </c>
      <c r="B449" s="392" t="s">
        <v>1005</v>
      </c>
      <c r="C449" s="1041" t="s">
        <v>1782</v>
      </c>
      <c r="D449" s="498">
        <f>'Yard Trimmings'!C66</f>
        <v>0.84599999999999997</v>
      </c>
      <c r="E449" s="509">
        <v>0.84599999999999997</v>
      </c>
      <c r="F449" s="392" t="s">
        <v>964</v>
      </c>
      <c r="G449" s="392" t="s">
        <v>906</v>
      </c>
      <c r="H449" s="498">
        <v>-0.23167848699763588</v>
      </c>
      <c r="I449" s="498">
        <v>0.18203309692671399</v>
      </c>
      <c r="J449" s="510" t="s">
        <v>1780</v>
      </c>
      <c r="K449" s="392"/>
      <c r="L449" s="45"/>
      <c r="M449" s="504">
        <f>E449*(1+H449)</f>
        <v>0.65</v>
      </c>
      <c r="N449" s="504">
        <f>E449*(1+I449)</f>
        <v>0.99999999999999989</v>
      </c>
      <c r="O449" s="507">
        <v>0.95</v>
      </c>
      <c r="P449" s="504">
        <f t="shared" si="104"/>
        <v>0.82499999999999996</v>
      </c>
      <c r="Q449" s="504">
        <f t="shared" si="105"/>
        <v>0.64078947368421058</v>
      </c>
      <c r="R449" s="504">
        <f t="shared" si="106"/>
        <v>1.0092105263157893</v>
      </c>
      <c r="S449" s="504">
        <f t="shared" si="80"/>
        <v>7.8571428571428584E-2</v>
      </c>
      <c r="T449" s="504">
        <f t="shared" si="107"/>
        <v>0.84599999999999997</v>
      </c>
      <c r="U449" s="392" t="e">
        <f ca="1">_xll.RiskUniform($M449,$N449,_xll.RiskName($A449))</f>
        <v>#NAME?</v>
      </c>
      <c r="V449" s="45"/>
      <c r="W449" s="45"/>
      <c r="X449" s="45"/>
      <c r="Y449" s="45"/>
    </row>
    <row r="450" spans="1:25">
      <c r="A450" s="392" t="s">
        <v>1783</v>
      </c>
      <c r="B450" s="392" t="s">
        <v>1005</v>
      </c>
      <c r="C450" s="1041" t="s">
        <v>1784</v>
      </c>
      <c r="D450" s="498">
        <f>'Yard Trimmings'!C67</f>
        <v>0.76900000000000002</v>
      </c>
      <c r="E450" s="509">
        <v>0.76900000000000002</v>
      </c>
      <c r="F450" s="392" t="s">
        <v>964</v>
      </c>
      <c r="G450" s="392" t="s">
        <v>906</v>
      </c>
      <c r="H450" s="498">
        <v>-0.2587776332899871</v>
      </c>
      <c r="I450" s="498">
        <v>0.26137841352405716</v>
      </c>
      <c r="J450" s="510" t="s">
        <v>1780</v>
      </c>
      <c r="K450" s="392"/>
      <c r="L450" s="45"/>
      <c r="M450" s="504">
        <f>E450*(1+H450)</f>
        <v>0.56999999999999984</v>
      </c>
      <c r="N450" s="504">
        <f>E450*(1+I450)</f>
        <v>0.97</v>
      </c>
      <c r="O450" s="507">
        <v>0.95</v>
      </c>
      <c r="P450" s="504">
        <f t="shared" si="104"/>
        <v>0.76999999999999991</v>
      </c>
      <c r="Q450" s="504">
        <f t="shared" si="105"/>
        <v>0.55947368421052612</v>
      </c>
      <c r="R450" s="504">
        <f t="shared" si="106"/>
        <v>0.98052631578947369</v>
      </c>
      <c r="S450" s="504">
        <f t="shared" si="80"/>
        <v>0.10255102040816325</v>
      </c>
      <c r="T450" s="504">
        <f t="shared" si="107"/>
        <v>0.76900000000000002</v>
      </c>
      <c r="U450" s="392" t="e">
        <f ca="1">_xll.RiskUniform($M450,$N450,_xll.RiskName($A450))</f>
        <v>#NAME?</v>
      </c>
      <c r="V450" s="45"/>
      <c r="W450" s="45"/>
      <c r="X450" s="45"/>
      <c r="Y450" s="45"/>
    </row>
    <row r="451" spans="1:25">
      <c r="A451" s="392" t="s">
        <v>1785</v>
      </c>
      <c r="B451" s="392" t="s">
        <v>1005</v>
      </c>
      <c r="C451" s="1041" t="s">
        <v>1786</v>
      </c>
      <c r="D451" s="498">
        <f>'Yard Trimmings'!C68</f>
        <v>0.157</v>
      </c>
      <c r="E451" s="509">
        <v>0.157</v>
      </c>
      <c r="F451" s="392" t="s">
        <v>964</v>
      </c>
      <c r="G451" s="392" t="s">
        <v>906</v>
      </c>
      <c r="H451" s="498">
        <v>-0.87261146496815289</v>
      </c>
      <c r="I451" s="498">
        <v>1.2929936305732483</v>
      </c>
      <c r="J451" s="510" t="s">
        <v>1780</v>
      </c>
      <c r="K451" s="341"/>
      <c r="L451" s="45"/>
      <c r="M451" s="504">
        <f>E451*(1+H451)</f>
        <v>1.9999999999999997E-2</v>
      </c>
      <c r="N451" s="504">
        <f>E451*(1+I451)</f>
        <v>0.36</v>
      </c>
      <c r="O451" s="507">
        <v>0.95</v>
      </c>
      <c r="P451" s="504">
        <f t="shared" si="104"/>
        <v>0.19</v>
      </c>
      <c r="Q451" s="504">
        <f t="shared" si="105"/>
        <v>1.1052631578947342E-2</v>
      </c>
      <c r="R451" s="504">
        <f t="shared" si="106"/>
        <v>0.36894736842105263</v>
      </c>
      <c r="S451" s="504">
        <f t="shared" si="80"/>
        <v>0.10357142857142856</v>
      </c>
      <c r="T451" s="504">
        <f t="shared" si="107"/>
        <v>0.157</v>
      </c>
      <c r="U451" s="392" t="e">
        <f ca="1">_xll.RiskUniform($M451,$N451,_xll.RiskName($A451))</f>
        <v>#NAME?</v>
      </c>
      <c r="V451" s="45"/>
      <c r="W451" s="45"/>
      <c r="X451" s="45"/>
      <c r="Y451" s="45"/>
    </row>
    <row r="452" spans="1:25">
      <c r="A452" s="392"/>
      <c r="B452" s="392"/>
      <c r="C452" s="393"/>
      <c r="D452" s="502"/>
      <c r="E452" s="502"/>
      <c r="F452" s="392"/>
      <c r="G452" s="392"/>
      <c r="H452" s="499"/>
      <c r="I452" s="499"/>
      <c r="J452" s="392"/>
      <c r="K452" s="45"/>
      <c r="L452" s="45"/>
      <c r="M452" s="45"/>
      <c r="N452" s="45"/>
      <c r="O452" s="45"/>
      <c r="P452" s="45"/>
      <c r="Q452" s="45"/>
      <c r="R452" s="45"/>
      <c r="S452" s="45"/>
      <c r="T452" s="45"/>
      <c r="U452" s="45"/>
      <c r="V452" s="45"/>
      <c r="W452" s="45"/>
      <c r="X452" s="45"/>
      <c r="Y452" s="45"/>
    </row>
    <row r="453" spans="1:25">
      <c r="A453" s="392"/>
      <c r="B453" s="392"/>
      <c r="C453" s="393"/>
      <c r="D453" s="502"/>
      <c r="E453" s="502"/>
      <c r="F453" s="392"/>
      <c r="G453" s="392"/>
      <c r="H453" s="499"/>
      <c r="I453" s="499"/>
      <c r="J453" s="392"/>
      <c r="K453" s="45"/>
      <c r="L453" s="45"/>
      <c r="M453" s="45"/>
      <c r="N453" s="45"/>
      <c r="O453" s="45"/>
      <c r="P453" s="45"/>
      <c r="Q453" s="45"/>
      <c r="R453" s="45"/>
      <c r="S453" s="45"/>
      <c r="T453" s="45"/>
      <c r="U453" s="45"/>
      <c r="V453" s="45"/>
      <c r="W453" s="45"/>
      <c r="X453" s="45"/>
      <c r="Y453" s="45"/>
    </row>
    <row r="454" spans="1:25">
      <c r="A454" s="392"/>
      <c r="B454" s="392"/>
      <c r="C454" s="393"/>
      <c r="D454" s="502"/>
      <c r="E454" s="502"/>
      <c r="F454" s="392"/>
      <c r="G454" s="392"/>
      <c r="H454" s="499"/>
      <c r="I454" s="499"/>
      <c r="J454" s="392"/>
      <c r="K454" s="45"/>
      <c r="L454" s="45"/>
      <c r="M454" s="45"/>
      <c r="N454" s="45"/>
      <c r="O454" s="45"/>
      <c r="P454" s="45"/>
      <c r="Q454" s="45"/>
      <c r="R454" s="45"/>
      <c r="S454" s="45"/>
      <c r="T454" s="45"/>
      <c r="U454" s="45"/>
      <c r="V454" s="45"/>
      <c r="W454" s="45"/>
      <c r="X454" s="45"/>
      <c r="Y454" s="45"/>
    </row>
    <row r="455" spans="1:25">
      <c r="A455" s="392"/>
      <c r="B455" s="392"/>
      <c r="C455" s="393"/>
      <c r="D455" s="502"/>
      <c r="E455" s="502"/>
      <c r="F455" s="392"/>
      <c r="G455" s="392"/>
      <c r="H455" s="499"/>
      <c r="I455" s="499"/>
      <c r="J455" s="392"/>
      <c r="K455" s="45"/>
      <c r="L455" s="45"/>
      <c r="M455" s="45"/>
      <c r="N455" s="45"/>
      <c r="O455" s="45"/>
      <c r="P455" s="45"/>
      <c r="Q455" s="45"/>
      <c r="R455" s="45"/>
      <c r="S455" s="45"/>
      <c r="T455" s="45"/>
      <c r="U455" s="45"/>
      <c r="V455" s="45"/>
      <c r="W455" s="45"/>
      <c r="X455" s="45"/>
      <c r="Y455" s="45"/>
    </row>
    <row r="456" spans="1:25">
      <c r="A456" s="392"/>
      <c r="B456" s="392"/>
      <c r="C456" s="393"/>
      <c r="D456" s="502"/>
      <c r="E456" s="502"/>
      <c r="F456" s="392"/>
      <c r="G456" s="392"/>
      <c r="H456" s="499"/>
      <c r="I456" s="499"/>
      <c r="J456" s="392"/>
      <c r="K456" s="45"/>
      <c r="L456" s="45"/>
      <c r="M456" s="45"/>
      <c r="N456" s="45"/>
      <c r="O456" s="45"/>
      <c r="P456" s="45"/>
      <c r="Q456" s="45"/>
      <c r="R456" s="45"/>
      <c r="S456" s="45"/>
      <c r="T456" s="45"/>
      <c r="U456" s="45"/>
      <c r="V456" s="45"/>
      <c r="W456" s="45"/>
      <c r="X456" s="45"/>
      <c r="Y456" s="45"/>
    </row>
    <row r="457" spans="1:25">
      <c r="A457" s="392"/>
      <c r="B457" s="392"/>
      <c r="C457" s="393"/>
      <c r="D457" s="502"/>
      <c r="E457" s="502"/>
      <c r="F457" s="392"/>
      <c r="G457" s="392"/>
      <c r="H457" s="499"/>
      <c r="I457" s="499"/>
      <c r="J457" s="392"/>
      <c r="K457" s="45"/>
      <c r="L457" s="45"/>
      <c r="M457" s="45"/>
      <c r="N457" s="45"/>
      <c r="O457" s="45"/>
      <c r="P457" s="45"/>
      <c r="Q457" s="45"/>
      <c r="R457" s="45"/>
      <c r="S457" s="45"/>
      <c r="T457" s="45"/>
      <c r="U457" s="45"/>
      <c r="V457" s="45"/>
      <c r="W457" s="45"/>
      <c r="X457" s="45"/>
      <c r="Y457" s="45"/>
    </row>
    <row r="458" spans="1:25">
      <c r="A458" s="392"/>
      <c r="B458" s="392"/>
      <c r="C458" s="393"/>
      <c r="D458" s="502"/>
      <c r="E458" s="502"/>
      <c r="F458" s="392"/>
      <c r="G458" s="392"/>
      <c r="H458" s="499"/>
      <c r="I458" s="499"/>
      <c r="J458" s="392"/>
      <c r="K458" s="45"/>
      <c r="L458" s="45"/>
      <c r="M458" s="45"/>
      <c r="N458" s="45"/>
      <c r="O458" s="45"/>
      <c r="P458" s="45"/>
      <c r="Q458" s="45"/>
      <c r="R458" s="45"/>
      <c r="S458" s="45"/>
      <c r="T458" s="45"/>
      <c r="U458" s="45"/>
      <c r="V458" s="45"/>
      <c r="W458" s="45"/>
      <c r="X458" s="45"/>
      <c r="Y458" s="45"/>
    </row>
    <row r="459" spans="1:25">
      <c r="A459" s="392"/>
      <c r="B459" s="392"/>
      <c r="C459" s="393"/>
      <c r="D459" s="502"/>
      <c r="E459" s="502"/>
      <c r="F459" s="392"/>
      <c r="G459" s="392"/>
      <c r="H459" s="499"/>
      <c r="I459" s="499"/>
      <c r="J459" s="392"/>
      <c r="K459" s="45"/>
      <c r="L459" s="45"/>
      <c r="M459" s="45"/>
      <c r="N459" s="45"/>
      <c r="O459" s="45"/>
      <c r="P459" s="45"/>
      <c r="Q459" s="45"/>
      <c r="R459" s="45"/>
      <c r="S459" s="45"/>
      <c r="T459" s="45"/>
      <c r="U459" s="45"/>
      <c r="V459" s="45"/>
      <c r="W459" s="45"/>
      <c r="X459" s="45"/>
      <c r="Y459" s="45"/>
    </row>
    <row r="460" spans="1:25">
      <c r="A460" s="392"/>
      <c r="B460" s="392"/>
      <c r="C460" s="393"/>
      <c r="D460" s="502"/>
      <c r="E460" s="502"/>
      <c r="F460" s="392"/>
      <c r="G460" s="392"/>
      <c r="H460" s="499"/>
      <c r="I460" s="499"/>
      <c r="J460" s="392"/>
      <c r="K460" s="45"/>
      <c r="L460" s="45"/>
      <c r="M460" s="45"/>
      <c r="N460" s="45"/>
      <c r="O460" s="45"/>
      <c r="P460" s="45"/>
      <c r="Q460" s="45"/>
      <c r="R460" s="45"/>
      <c r="S460" s="45"/>
      <c r="T460" s="45"/>
      <c r="U460" s="45"/>
      <c r="V460" s="45"/>
      <c r="W460" s="45"/>
      <c r="X460" s="45"/>
      <c r="Y460" s="45"/>
    </row>
    <row r="461" spans="1:25">
      <c r="A461" s="392"/>
      <c r="B461" s="392"/>
      <c r="C461" s="393"/>
      <c r="D461" s="502"/>
      <c r="E461" s="502"/>
      <c r="F461" s="392"/>
      <c r="G461" s="392"/>
      <c r="H461" s="499"/>
      <c r="I461" s="499"/>
      <c r="J461" s="392"/>
      <c r="K461" s="45"/>
      <c r="L461" s="45"/>
      <c r="M461" s="45"/>
      <c r="N461" s="45"/>
      <c r="O461" s="45"/>
      <c r="P461" s="45"/>
      <c r="Q461" s="45"/>
      <c r="R461" s="45"/>
      <c r="S461" s="45"/>
      <c r="T461" s="45"/>
      <c r="U461" s="45"/>
      <c r="V461" s="45"/>
      <c r="W461" s="45"/>
      <c r="X461" s="45"/>
      <c r="Y461" s="45"/>
    </row>
    <row r="462" spans="1:25">
      <c r="A462" s="392"/>
      <c r="B462" s="392"/>
      <c r="C462" s="393"/>
      <c r="D462" s="502"/>
      <c r="E462" s="502"/>
      <c r="F462" s="392"/>
      <c r="G462" s="392"/>
      <c r="H462" s="499"/>
      <c r="I462" s="499"/>
      <c r="J462" s="392"/>
      <c r="K462" s="45"/>
      <c r="L462" s="45"/>
      <c r="M462" s="45"/>
      <c r="N462" s="45"/>
      <c r="O462" s="45"/>
      <c r="P462" s="45"/>
      <c r="Q462" s="45"/>
      <c r="R462" s="45"/>
      <c r="S462" s="45"/>
      <c r="T462" s="45"/>
      <c r="U462" s="45"/>
      <c r="V462" s="45"/>
      <c r="W462" s="45"/>
      <c r="X462" s="45"/>
      <c r="Y462" s="45"/>
    </row>
    <row r="463" spans="1:25">
      <c r="A463" s="392"/>
      <c r="B463" s="392"/>
      <c r="C463" s="393"/>
      <c r="D463" s="502"/>
      <c r="E463" s="502"/>
      <c r="F463" s="392"/>
      <c r="G463" s="392"/>
      <c r="H463" s="499"/>
      <c r="I463" s="499"/>
      <c r="J463" s="392"/>
      <c r="K463" s="45"/>
      <c r="L463" s="45"/>
      <c r="M463" s="45"/>
      <c r="N463" s="45"/>
      <c r="O463" s="45"/>
      <c r="P463" s="45"/>
      <c r="Q463" s="45"/>
      <c r="R463" s="45"/>
      <c r="S463" s="45"/>
      <c r="T463" s="45"/>
      <c r="U463" s="45"/>
      <c r="V463" s="45"/>
      <c r="W463" s="45"/>
      <c r="X463" s="45"/>
      <c r="Y463" s="45"/>
    </row>
    <row r="464" spans="1:25">
      <c r="A464" s="392"/>
      <c r="B464" s="392"/>
      <c r="C464" s="393"/>
      <c r="D464" s="502"/>
      <c r="E464" s="502"/>
      <c r="F464" s="392"/>
      <c r="G464" s="392"/>
      <c r="H464" s="499"/>
      <c r="I464" s="499"/>
      <c r="J464" s="392"/>
      <c r="K464" s="45"/>
      <c r="L464" s="45"/>
      <c r="M464" s="45"/>
      <c r="N464" s="45"/>
      <c r="O464" s="45"/>
      <c r="P464" s="45"/>
      <c r="Q464" s="45"/>
      <c r="R464" s="45"/>
      <c r="S464" s="45"/>
      <c r="T464" s="45"/>
      <c r="U464" s="45"/>
      <c r="V464" s="45"/>
      <c r="W464" s="45"/>
      <c r="X464" s="45"/>
      <c r="Y464" s="45"/>
    </row>
    <row r="465" spans="1:25">
      <c r="A465" s="392"/>
      <c r="B465" s="392"/>
      <c r="C465" s="393"/>
      <c r="D465" s="502"/>
      <c r="E465" s="502"/>
      <c r="F465" s="392"/>
      <c r="G465" s="392"/>
      <c r="H465" s="499"/>
      <c r="I465" s="499"/>
      <c r="J465" s="392"/>
      <c r="K465" s="45"/>
      <c r="L465" s="45"/>
      <c r="M465" s="45"/>
      <c r="N465" s="45"/>
      <c r="O465" s="45"/>
      <c r="P465" s="45"/>
      <c r="Q465" s="45"/>
      <c r="R465" s="45"/>
      <c r="S465" s="45"/>
      <c r="T465" s="45"/>
      <c r="U465" s="45"/>
      <c r="V465" s="45"/>
      <c r="W465" s="45"/>
      <c r="X465" s="45"/>
      <c r="Y465" s="45"/>
    </row>
    <row r="466" spans="1:25">
      <c r="A466" s="392"/>
      <c r="B466" s="392"/>
      <c r="C466" s="393"/>
      <c r="D466" s="502"/>
      <c r="E466" s="502"/>
      <c r="F466" s="392"/>
      <c r="G466" s="392"/>
      <c r="H466" s="499"/>
      <c r="I466" s="499"/>
      <c r="J466" s="392"/>
      <c r="K466" s="45"/>
      <c r="L466" s="45"/>
      <c r="M466" s="45"/>
      <c r="N466" s="45"/>
      <c r="O466" s="45"/>
      <c r="P466" s="45"/>
      <c r="Q466" s="45"/>
      <c r="R466" s="45"/>
      <c r="S466" s="45"/>
      <c r="T466" s="45"/>
      <c r="U466" s="45"/>
      <c r="V466" s="45"/>
      <c r="W466" s="45"/>
      <c r="X466" s="45"/>
      <c r="Y466" s="45"/>
    </row>
    <row r="467" spans="1:25">
      <c r="A467" s="392"/>
      <c r="B467" s="392"/>
      <c r="C467" s="393"/>
      <c r="D467" s="502"/>
      <c r="E467" s="502"/>
      <c r="F467" s="392"/>
      <c r="G467" s="392"/>
      <c r="H467" s="499"/>
      <c r="I467" s="499"/>
      <c r="J467" s="392"/>
      <c r="K467" s="45"/>
      <c r="L467" s="45"/>
      <c r="M467" s="45"/>
      <c r="N467" s="45"/>
      <c r="O467" s="45"/>
      <c r="P467" s="45"/>
      <c r="Q467" s="45"/>
      <c r="R467" s="45"/>
      <c r="S467" s="45"/>
      <c r="T467" s="45"/>
      <c r="U467" s="45"/>
      <c r="V467" s="45"/>
      <c r="W467" s="45"/>
      <c r="X467" s="45"/>
      <c r="Y467" s="45"/>
    </row>
    <row r="468" spans="1:25">
      <c r="A468" s="392"/>
      <c r="B468" s="392"/>
      <c r="C468" s="393"/>
      <c r="D468" s="502"/>
      <c r="E468" s="502"/>
      <c r="F468" s="392"/>
      <c r="G468" s="392"/>
      <c r="H468" s="499"/>
      <c r="I468" s="499"/>
      <c r="J468" s="392"/>
      <c r="K468" s="45"/>
      <c r="L468" s="45"/>
      <c r="M468" s="45"/>
      <c r="N468" s="45"/>
      <c r="O468" s="45"/>
      <c r="P468" s="45"/>
      <c r="Q468" s="45"/>
      <c r="R468" s="45"/>
      <c r="S468" s="45"/>
      <c r="T468" s="45"/>
      <c r="U468" s="45"/>
      <c r="V468" s="45"/>
      <c r="W468" s="45"/>
      <c r="X468" s="45"/>
      <c r="Y468" s="45"/>
    </row>
    <row r="469" spans="1:25">
      <c r="A469" s="392"/>
      <c r="B469" s="392"/>
      <c r="C469" s="393"/>
      <c r="D469" s="502"/>
      <c r="E469" s="502"/>
      <c r="F469" s="392"/>
      <c r="G469" s="392"/>
      <c r="H469" s="499"/>
      <c r="I469" s="499"/>
      <c r="J469" s="392"/>
      <c r="K469" s="45"/>
      <c r="L469" s="45"/>
      <c r="M469" s="45"/>
      <c r="N469" s="45"/>
      <c r="O469" s="45"/>
      <c r="P469" s="45"/>
      <c r="Q469" s="45"/>
      <c r="R469" s="45"/>
      <c r="S469" s="45"/>
      <c r="T469" s="45"/>
      <c r="U469" s="45"/>
      <c r="V469" s="45"/>
      <c r="W469" s="45"/>
      <c r="X469" s="45"/>
      <c r="Y469" s="45"/>
    </row>
    <row r="470" spans="1:25">
      <c r="A470" s="392"/>
      <c r="B470" s="392"/>
      <c r="C470" s="393"/>
      <c r="D470" s="502"/>
      <c r="E470" s="502"/>
      <c r="F470" s="392"/>
      <c r="G470" s="392"/>
      <c r="H470" s="499"/>
      <c r="I470" s="499"/>
      <c r="J470" s="392"/>
      <c r="K470" s="45"/>
      <c r="L470" s="45"/>
      <c r="M470" s="45"/>
      <c r="N470" s="45"/>
      <c r="O470" s="45"/>
      <c r="P470" s="45"/>
      <c r="Q470" s="45"/>
      <c r="R470" s="45"/>
      <c r="S470" s="45"/>
      <c r="T470" s="45"/>
      <c r="U470" s="45"/>
      <c r="V470" s="45"/>
      <c r="W470" s="45"/>
      <c r="X470" s="45"/>
      <c r="Y470" s="45"/>
    </row>
    <row r="471" spans="1:25">
      <c r="A471" s="392"/>
      <c r="B471" s="392"/>
      <c r="C471" s="393"/>
      <c r="D471" s="502"/>
      <c r="E471" s="502"/>
      <c r="F471" s="392"/>
      <c r="G471" s="392"/>
      <c r="H471" s="499"/>
      <c r="I471" s="499"/>
      <c r="J471" s="392"/>
      <c r="K471" s="45"/>
      <c r="L471" s="45"/>
      <c r="M471" s="45"/>
      <c r="N471" s="45"/>
      <c r="O471" s="45"/>
      <c r="P471" s="45"/>
      <c r="Q471" s="45"/>
      <c r="R471" s="45"/>
      <c r="S471" s="45"/>
      <c r="T471" s="45"/>
      <c r="U471" s="45"/>
      <c r="V471" s="45"/>
      <c r="W471" s="45"/>
      <c r="X471" s="45"/>
      <c r="Y471" s="45"/>
    </row>
    <row r="472" spans="1:25">
      <c r="A472" s="392"/>
      <c r="B472" s="392"/>
      <c r="C472" s="393"/>
      <c r="D472" s="502"/>
      <c r="E472" s="502"/>
      <c r="F472" s="392"/>
      <c r="G472" s="392"/>
      <c r="H472" s="499"/>
      <c r="I472" s="499"/>
      <c r="J472" s="392"/>
      <c r="K472" s="45"/>
      <c r="L472" s="45"/>
      <c r="M472" s="45"/>
      <c r="N472" s="45"/>
      <c r="O472" s="45"/>
      <c r="P472" s="45"/>
      <c r="Q472" s="45"/>
      <c r="R472" s="45"/>
      <c r="S472" s="45"/>
      <c r="T472" s="45"/>
      <c r="U472" s="45"/>
      <c r="V472" s="45"/>
      <c r="W472" s="45"/>
      <c r="X472" s="45"/>
      <c r="Y472" s="45"/>
    </row>
    <row r="473" spans="1:25">
      <c r="A473" s="392"/>
      <c r="B473" s="392"/>
      <c r="C473" s="393"/>
      <c r="D473" s="502"/>
      <c r="E473" s="502"/>
      <c r="F473" s="392"/>
      <c r="G473" s="392"/>
      <c r="H473" s="499"/>
      <c r="I473" s="499"/>
      <c r="J473" s="392"/>
      <c r="K473" s="45"/>
      <c r="L473" s="45"/>
      <c r="M473" s="45"/>
      <c r="N473" s="45"/>
      <c r="O473" s="45"/>
      <c r="P473" s="45"/>
      <c r="Q473" s="45"/>
      <c r="R473" s="45"/>
      <c r="S473" s="45"/>
      <c r="T473" s="45"/>
      <c r="U473" s="45"/>
      <c r="V473" s="45"/>
      <c r="W473" s="45"/>
      <c r="X473" s="45"/>
      <c r="Y473" s="45"/>
    </row>
    <row r="474" spans="1:25">
      <c r="A474" s="392"/>
      <c r="B474" s="392"/>
      <c r="C474" s="393"/>
      <c r="D474" s="502"/>
      <c r="E474" s="502"/>
      <c r="F474" s="392"/>
      <c r="G474" s="392"/>
      <c r="H474" s="499"/>
      <c r="I474" s="499"/>
      <c r="J474" s="392"/>
      <c r="K474" s="45"/>
      <c r="L474" s="45"/>
      <c r="M474" s="45"/>
      <c r="N474" s="45"/>
      <c r="O474" s="45"/>
      <c r="P474" s="45"/>
      <c r="Q474" s="45"/>
      <c r="R474" s="45"/>
      <c r="S474" s="45"/>
      <c r="T474" s="45"/>
      <c r="U474" s="45"/>
      <c r="V474" s="45"/>
      <c r="W474" s="45"/>
      <c r="X474" s="45"/>
      <c r="Y474" s="45"/>
    </row>
    <row r="475" spans="1:25">
      <c r="A475" s="392"/>
      <c r="B475" s="392"/>
      <c r="C475" s="393"/>
      <c r="D475" s="502"/>
      <c r="E475" s="502"/>
      <c r="F475" s="392"/>
      <c r="G475" s="392"/>
      <c r="H475" s="499"/>
      <c r="I475" s="499"/>
      <c r="J475" s="392"/>
      <c r="K475" s="45"/>
      <c r="L475" s="45"/>
      <c r="M475" s="45"/>
      <c r="N475" s="45"/>
      <c r="O475" s="45"/>
      <c r="P475" s="45"/>
      <c r="Q475" s="45"/>
      <c r="R475" s="45"/>
      <c r="S475" s="45"/>
      <c r="T475" s="45"/>
      <c r="U475" s="45"/>
      <c r="V475" s="45"/>
      <c r="W475" s="45"/>
      <c r="X475" s="45"/>
      <c r="Y475" s="45"/>
    </row>
    <row r="476" spans="1:25">
      <c r="A476" s="392"/>
      <c r="B476" s="392"/>
      <c r="C476" s="393"/>
      <c r="D476" s="502"/>
      <c r="E476" s="502"/>
      <c r="F476" s="392"/>
      <c r="G476" s="392"/>
      <c r="H476" s="499"/>
      <c r="I476" s="499"/>
      <c r="J476" s="392"/>
      <c r="K476" s="45"/>
      <c r="L476" s="45"/>
      <c r="M476" s="45"/>
      <c r="N476" s="45"/>
      <c r="O476" s="45"/>
      <c r="P476" s="45"/>
      <c r="Q476" s="45"/>
      <c r="R476" s="45"/>
      <c r="S476" s="45"/>
      <c r="T476" s="45"/>
      <c r="U476" s="45"/>
      <c r="V476" s="45"/>
      <c r="W476" s="45"/>
      <c r="X476" s="45"/>
      <c r="Y476" s="45"/>
    </row>
    <row r="477" spans="1:25">
      <c r="A477" s="392"/>
      <c r="B477" s="392"/>
      <c r="C477" s="393"/>
      <c r="D477" s="502"/>
      <c r="E477" s="502"/>
      <c r="F477" s="392"/>
      <c r="G477" s="392"/>
      <c r="H477" s="499"/>
      <c r="I477" s="499"/>
      <c r="J477" s="392"/>
      <c r="K477" s="45"/>
      <c r="L477" s="45"/>
      <c r="M477" s="45"/>
      <c r="N477" s="45"/>
      <c r="O477" s="45"/>
      <c r="P477" s="45"/>
      <c r="Q477" s="45"/>
      <c r="R477" s="45"/>
      <c r="S477" s="45"/>
      <c r="T477" s="45"/>
      <c r="U477" s="45"/>
      <c r="V477" s="45"/>
      <c r="W477" s="45"/>
      <c r="X477" s="45"/>
      <c r="Y477" s="45"/>
    </row>
    <row r="478" spans="1:25">
      <c r="A478" s="392"/>
      <c r="B478" s="392"/>
      <c r="C478" s="393"/>
      <c r="D478" s="502"/>
      <c r="E478" s="502"/>
      <c r="F478" s="392"/>
      <c r="G478" s="392"/>
      <c r="H478" s="499"/>
      <c r="I478" s="499"/>
      <c r="J478" s="392"/>
      <c r="K478" s="45"/>
      <c r="L478" s="45"/>
      <c r="M478" s="45"/>
      <c r="N478" s="45"/>
      <c r="O478" s="45"/>
      <c r="P478" s="45"/>
      <c r="Q478" s="45"/>
      <c r="R478" s="45"/>
      <c r="S478" s="45"/>
      <c r="T478" s="45"/>
      <c r="U478" s="45"/>
      <c r="V478" s="45"/>
      <c r="W478" s="45"/>
      <c r="X478" s="45"/>
      <c r="Y478" s="45"/>
    </row>
    <row r="479" spans="1:25">
      <c r="A479" s="392"/>
      <c r="B479" s="392"/>
      <c r="C479" s="393"/>
      <c r="D479" s="502"/>
      <c r="E479" s="502"/>
      <c r="F479" s="392"/>
      <c r="G479" s="392"/>
      <c r="H479" s="499"/>
      <c r="I479" s="499"/>
      <c r="J479" s="392"/>
      <c r="K479" s="45"/>
      <c r="L479" s="45"/>
      <c r="M479" s="45"/>
      <c r="N479" s="45"/>
      <c r="O479" s="45"/>
      <c r="P479" s="45"/>
      <c r="Q479" s="45"/>
      <c r="R479" s="45"/>
      <c r="S479" s="45"/>
      <c r="T479" s="45"/>
      <c r="U479" s="45"/>
      <c r="V479" s="45"/>
      <c r="W479" s="45"/>
      <c r="X479" s="45"/>
      <c r="Y479" s="45"/>
    </row>
  </sheetData>
  <autoFilter ref="A3:V451" xr:uid="{00000000-0009-0000-0000-000022000000}">
    <filterColumn colId="7" showButton="0"/>
    <filterColumn colId="12" showButton="0"/>
  </autoFilter>
  <mergeCells count="12">
    <mergeCell ref="F3:F4"/>
    <mergeCell ref="G3:G4"/>
    <mergeCell ref="H3:I3"/>
    <mergeCell ref="A3:A4"/>
    <mergeCell ref="B3:B4"/>
    <mergeCell ref="D3:D4"/>
    <mergeCell ref="E3:E4"/>
    <mergeCell ref="J3:J4"/>
    <mergeCell ref="K3:K4"/>
    <mergeCell ref="M3:N3"/>
    <mergeCell ref="I1:J1"/>
    <mergeCell ref="I2:J2"/>
  </mergeCells>
  <phoneticPr fontId="152" type="noConversion"/>
  <conditionalFormatting sqref="U5:U451">
    <cfRule type="expression" dxfId="0" priority="1" stopIfTrue="1">
      <formula>RiskIsInput</formula>
    </cfRule>
  </conditionalFormatting>
  <pageMargins left="0.7" right="0.7" top="0.75" bottom="0.75" header="0.3" footer="0.3"/>
  <pageSetup orientation="portrait" r:id="rId1"/>
  <extLst>
    <ext xmlns:mx="http://schemas.microsoft.com/office/mac/excel/2008/main" uri="{64002731-A6B0-56B0-2670-7721B7C09600}">
      <mx:PLV Mode="0" OnePage="0" WScale="0"/>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829B64-007A-438C-8870-EB5EFCDEFCBB}">
  <sheetPr codeName="Sheet29"/>
  <dimension ref="B1:O143"/>
  <sheetViews>
    <sheetView workbookViewId="0"/>
  </sheetViews>
  <sheetFormatPr defaultColWidth="9.28515625" defaultRowHeight="12.75"/>
  <cols>
    <col min="1" max="1" width="2.28515625" style="344" customWidth="1"/>
    <col min="2" max="2" width="2.42578125" style="344" customWidth="1"/>
    <col min="3" max="3" width="9.28515625" style="344"/>
    <col min="4" max="4" width="15.42578125" style="344" customWidth="1"/>
    <col min="5" max="5" width="9.7109375" style="344" customWidth="1"/>
    <col min="6" max="6" width="1.42578125" style="344" customWidth="1"/>
    <col min="7" max="7" width="20.28515625" style="344" customWidth="1"/>
    <col min="8" max="11" width="9.28515625" style="344"/>
    <col min="12" max="12" width="1.42578125" style="344" customWidth="1"/>
    <col min="13" max="16384" width="9.28515625" style="344"/>
  </cols>
  <sheetData>
    <row r="1" spans="2:13" ht="18">
      <c r="B1" s="343" t="s">
        <v>0</v>
      </c>
      <c r="C1" s="343"/>
      <c r="D1" s="343"/>
    </row>
    <row r="2" spans="2:13">
      <c r="B2" s="345" t="s">
        <v>1</v>
      </c>
      <c r="C2" s="345"/>
      <c r="D2" s="345"/>
    </row>
    <row r="3" spans="2:13">
      <c r="B3" s="1130">
        <v>44236.680529398145</v>
      </c>
      <c r="C3" s="1130"/>
      <c r="D3" s="1130"/>
      <c r="E3" s="346"/>
      <c r="F3" s="347"/>
      <c r="H3" s="346"/>
    </row>
    <row r="4" spans="2:13" ht="3.6" customHeight="1" thickBot="1"/>
    <row r="5" spans="2:13" ht="15.75" thickBot="1">
      <c r="B5" s="324" t="s">
        <v>2</v>
      </c>
      <c r="C5" s="348"/>
      <c r="D5" s="348"/>
      <c r="E5" s="349"/>
      <c r="F5" s="349"/>
      <c r="G5" s="349"/>
      <c r="H5" s="349"/>
      <c r="I5" s="349"/>
      <c r="J5" s="349"/>
      <c r="K5" s="349"/>
      <c r="L5" s="350"/>
    </row>
    <row r="6" spans="2:13" ht="18.75" customHeight="1" thickTop="1" thickBot="1">
      <c r="B6" s="351"/>
      <c r="G6" s="352" t="s">
        <v>1787</v>
      </c>
      <c r="H6" s="353"/>
      <c r="L6" s="354"/>
    </row>
    <row r="7" spans="2:13">
      <c r="B7" s="351"/>
      <c r="C7" s="355" t="s">
        <v>3</v>
      </c>
      <c r="D7" s="356"/>
      <c r="E7" s="357" t="s">
        <v>4</v>
      </c>
      <c r="F7" s="358"/>
      <c r="L7" s="354"/>
    </row>
    <row r="8" spans="2:13" ht="18">
      <c r="B8" s="351"/>
      <c r="C8" s="359" t="s">
        <v>5</v>
      </c>
      <c r="D8" s="360"/>
      <c r="E8" s="361">
        <v>-5.294472640672172</v>
      </c>
      <c r="F8" s="353"/>
      <c r="L8" s="354"/>
      <c r="M8" s="325"/>
    </row>
    <row r="9" spans="2:13">
      <c r="B9" s="351"/>
      <c r="C9" s="362" t="s">
        <v>6</v>
      </c>
      <c r="D9" s="363"/>
      <c r="E9" s="361">
        <v>-2.6050922635773173</v>
      </c>
      <c r="F9" s="353"/>
      <c r="L9" s="354"/>
      <c r="M9" s="326"/>
    </row>
    <row r="10" spans="2:13">
      <c r="B10" s="351"/>
      <c r="C10" s="359" t="s">
        <v>7</v>
      </c>
      <c r="D10" s="360"/>
      <c r="E10" s="361">
        <v>0.6223753156548697</v>
      </c>
      <c r="F10" s="353"/>
      <c r="L10" s="354"/>
      <c r="M10" s="326"/>
    </row>
    <row r="11" spans="2:13">
      <c r="B11" s="351"/>
      <c r="C11" s="359" t="s">
        <v>8</v>
      </c>
      <c r="D11" s="360"/>
      <c r="E11" s="361">
        <v>1.7156763736796041</v>
      </c>
      <c r="F11" s="353"/>
      <c r="L11" s="354"/>
      <c r="M11" s="326"/>
    </row>
    <row r="12" spans="2:13">
      <c r="B12" s="351"/>
      <c r="C12" s="359" t="s">
        <v>9</v>
      </c>
      <c r="D12" s="360"/>
      <c r="E12" s="361">
        <v>4.0216775687365267</v>
      </c>
      <c r="F12" s="353"/>
      <c r="L12" s="354"/>
      <c r="M12" s="326"/>
    </row>
    <row r="13" spans="2:13" ht="13.5" thickBot="1">
      <c r="B13" s="351"/>
      <c r="C13" s="364" t="s">
        <v>10</v>
      </c>
      <c r="D13" s="365"/>
      <c r="E13" s="366">
        <v>6.137588531578392</v>
      </c>
      <c r="F13" s="353"/>
      <c r="L13" s="354"/>
    </row>
    <row r="14" spans="2:13" ht="13.5" thickBot="1">
      <c r="B14" s="351"/>
      <c r="C14" s="367"/>
      <c r="L14" s="354"/>
    </row>
    <row r="15" spans="2:13">
      <c r="B15" s="351"/>
      <c r="C15" s="368" t="s">
        <v>3</v>
      </c>
      <c r="D15" s="1131" t="s">
        <v>11</v>
      </c>
      <c r="E15" s="1132"/>
      <c r="L15" s="354"/>
    </row>
    <row r="16" spans="2:13">
      <c r="B16" s="351"/>
      <c r="C16" s="362" t="s">
        <v>6</v>
      </c>
      <c r="D16" s="363"/>
      <c r="E16" s="369">
        <v>-5.1857255550635273</v>
      </c>
      <c r="L16" s="354"/>
    </row>
    <row r="17" spans="2:15" ht="13.5" thickBot="1">
      <c r="B17" s="351"/>
      <c r="C17" s="364" t="s">
        <v>9</v>
      </c>
      <c r="D17" s="365"/>
      <c r="E17" s="370">
        <v>5.4618204925188527</v>
      </c>
      <c r="L17" s="354"/>
    </row>
    <row r="18" spans="2:15">
      <c r="B18" s="351"/>
      <c r="L18" s="354"/>
    </row>
    <row r="19" spans="2:15" ht="13.5" thickBot="1">
      <c r="B19" s="371"/>
      <c r="C19" s="372"/>
      <c r="D19" s="372"/>
      <c r="E19" s="372"/>
      <c r="F19" s="372"/>
      <c r="G19" s="372"/>
      <c r="H19" s="372"/>
      <c r="I19" s="372"/>
      <c r="J19" s="372"/>
      <c r="K19" s="372"/>
      <c r="L19" s="373"/>
    </row>
    <row r="20" spans="2:15" ht="3.75" customHeight="1" thickBot="1">
      <c r="B20" s="374"/>
      <c r="C20" s="375"/>
      <c r="D20" s="375"/>
      <c r="E20" s="375"/>
      <c r="F20" s="375"/>
      <c r="G20" s="375"/>
      <c r="H20" s="375"/>
      <c r="I20" s="375"/>
      <c r="J20" s="375"/>
      <c r="K20" s="375"/>
      <c r="L20" s="376"/>
    </row>
    <row r="21" spans="2:15" ht="3.75" customHeight="1" thickTop="1"/>
    <row r="22" spans="2:15" ht="16.5" thickBot="1">
      <c r="C22" s="1133" t="s">
        <v>12</v>
      </c>
      <c r="D22" s="328" t="s">
        <v>13</v>
      </c>
    </row>
    <row r="23" spans="2:15">
      <c r="C23" s="1133"/>
      <c r="D23" s="329" t="s">
        <v>14</v>
      </c>
      <c r="E23" s="329" t="s">
        <v>15</v>
      </c>
      <c r="F23" s="329"/>
      <c r="G23" s="329" t="s">
        <v>1788</v>
      </c>
      <c r="H23" s="1134" t="s">
        <v>17</v>
      </c>
      <c r="I23" s="1134"/>
      <c r="J23" s="1134"/>
      <c r="K23" s="1134"/>
    </row>
    <row r="24" spans="2:15" ht="16.5" thickBot="1">
      <c r="C24" s="1133"/>
      <c r="D24" s="377"/>
      <c r="E24" s="377"/>
      <c r="F24" s="377"/>
      <c r="G24" s="378" t="s">
        <v>18</v>
      </c>
      <c r="H24" s="1135" t="s">
        <v>18</v>
      </c>
      <c r="I24" s="1135"/>
      <c r="J24" s="1135" t="s">
        <v>19</v>
      </c>
      <c r="K24" s="1135"/>
    </row>
    <row r="25" spans="2:15" ht="26.25" thickBot="1">
      <c r="C25" s="1133"/>
      <c r="D25" s="377"/>
      <c r="E25" s="377"/>
      <c r="F25" s="377"/>
      <c r="G25" s="379"/>
      <c r="H25" s="380" t="s">
        <v>20</v>
      </c>
      <c r="I25" s="380" t="s">
        <v>21</v>
      </c>
      <c r="J25" s="380" t="s">
        <v>20</v>
      </c>
      <c r="K25" s="380" t="s">
        <v>21</v>
      </c>
    </row>
    <row r="26" spans="2:15" ht="26.25" thickBot="1">
      <c r="C26" s="1133"/>
      <c r="D26" s="330" t="s">
        <v>22</v>
      </c>
      <c r="E26" s="330" t="s">
        <v>23</v>
      </c>
      <c r="F26" s="330"/>
      <c r="G26" s="381">
        <v>0.79385279796206354</v>
      </c>
      <c r="H26" s="382">
        <v>-2.6050922635773173</v>
      </c>
      <c r="I26" s="382">
        <v>4.0216775687365267</v>
      </c>
      <c r="J26" s="383">
        <v>-4.2815810062834956</v>
      </c>
      <c r="K26" s="383">
        <v>4.0660243045823634</v>
      </c>
      <c r="O26" s="344">
        <v>0.79385279796206354</v>
      </c>
    </row>
    <row r="27" spans="2:15" ht="13.5">
      <c r="C27" s="1133"/>
      <c r="D27" s="327" t="s">
        <v>24</v>
      </c>
      <c r="N27" s="384"/>
    </row>
    <row r="33" spans="2:13" ht="13.5" thickBot="1"/>
    <row r="34" spans="2:13" ht="15.75" thickBot="1">
      <c r="B34" s="324" t="s">
        <v>25</v>
      </c>
      <c r="C34" s="348"/>
      <c r="D34" s="348"/>
      <c r="E34" s="349"/>
      <c r="F34" s="349"/>
      <c r="G34" s="349"/>
      <c r="H34" s="349"/>
      <c r="I34" s="349"/>
      <c r="J34" s="349"/>
      <c r="K34" s="349"/>
      <c r="L34" s="350"/>
    </row>
    <row r="35" spans="2:13" ht="14.25" thickTop="1" thickBot="1">
      <c r="B35" s="351"/>
      <c r="G35" s="352" t="s">
        <v>1787</v>
      </c>
      <c r="H35" s="353"/>
      <c r="L35" s="354"/>
    </row>
    <row r="36" spans="2:13">
      <c r="B36" s="351"/>
      <c r="C36" s="355" t="s">
        <v>3</v>
      </c>
      <c r="D36" s="356"/>
      <c r="E36" s="357" t="s">
        <v>4</v>
      </c>
      <c r="F36" s="358"/>
      <c r="L36" s="354"/>
    </row>
    <row r="37" spans="2:13" ht="18">
      <c r="B37" s="351"/>
      <c r="C37" s="359" t="s">
        <v>5</v>
      </c>
      <c r="D37" s="360"/>
      <c r="E37" s="361">
        <v>-0.1458276824963122</v>
      </c>
      <c r="F37" s="353"/>
      <c r="L37" s="354"/>
      <c r="M37" s="325"/>
    </row>
    <row r="38" spans="2:13">
      <c r="B38" s="351"/>
      <c r="C38" s="362" t="s">
        <v>6</v>
      </c>
      <c r="D38" s="363"/>
      <c r="E38" s="361">
        <v>-8.0975335062250506E-2</v>
      </c>
      <c r="F38" s="353"/>
      <c r="L38" s="354"/>
      <c r="M38" s="326"/>
    </row>
    <row r="39" spans="2:13">
      <c r="B39" s="351"/>
      <c r="C39" s="359" t="s">
        <v>7</v>
      </c>
      <c r="D39" s="360"/>
      <c r="E39" s="361">
        <v>-4.6393281025896169E-2</v>
      </c>
      <c r="F39" s="353"/>
      <c r="L39" s="354"/>
      <c r="M39" s="326"/>
    </row>
    <row r="40" spans="2:13">
      <c r="B40" s="351"/>
      <c r="C40" s="359" t="s">
        <v>8</v>
      </c>
      <c r="D40" s="360"/>
      <c r="E40" s="361">
        <v>1.6813310232206325E-2</v>
      </c>
      <c r="F40" s="353"/>
      <c r="L40" s="354"/>
      <c r="M40" s="326"/>
    </row>
    <row r="41" spans="2:13">
      <c r="B41" s="351"/>
      <c r="C41" s="359" t="s">
        <v>9</v>
      </c>
      <c r="D41" s="360"/>
      <c r="E41" s="361">
        <v>-1.5877150756440347E-2</v>
      </c>
      <c r="F41" s="353"/>
      <c r="L41" s="354"/>
      <c r="M41" s="326"/>
    </row>
    <row r="42" spans="2:13" ht="13.5" thickBot="1">
      <c r="B42" s="351"/>
      <c r="C42" s="364" t="s">
        <v>10</v>
      </c>
      <c r="D42" s="365"/>
      <c r="E42" s="366">
        <v>9.939076845460559E-3</v>
      </c>
      <c r="F42" s="353"/>
      <c r="L42" s="354"/>
    </row>
    <row r="43" spans="2:13" ht="13.5" thickBot="1">
      <c r="B43" s="351"/>
      <c r="C43" s="367"/>
      <c r="L43" s="354"/>
    </row>
    <row r="44" spans="2:13">
      <c r="B44" s="351"/>
      <c r="C44" s="368" t="s">
        <v>3</v>
      </c>
      <c r="D44" s="1131" t="s">
        <v>11</v>
      </c>
      <c r="E44" s="1132"/>
      <c r="L44" s="354"/>
    </row>
    <row r="45" spans="2:13">
      <c r="B45" s="351"/>
      <c r="C45" s="362" t="s">
        <v>6</v>
      </c>
      <c r="D45" s="363"/>
      <c r="E45" s="369">
        <v>0.74541082828461858</v>
      </c>
      <c r="L45" s="354"/>
    </row>
    <row r="46" spans="2:13" ht="13.5" thickBot="1">
      <c r="B46" s="351"/>
      <c r="C46" s="364" t="s">
        <v>9</v>
      </c>
      <c r="D46" s="365"/>
      <c r="E46" s="370">
        <v>-0.6577704700907463</v>
      </c>
      <c r="L46" s="354"/>
    </row>
    <row r="47" spans="2:13">
      <c r="B47" s="351"/>
      <c r="L47" s="354"/>
    </row>
    <row r="48" spans="2:13" ht="13.5" thickBot="1">
      <c r="B48" s="371"/>
      <c r="C48" s="372"/>
      <c r="D48" s="372"/>
      <c r="E48" s="372"/>
      <c r="F48" s="372"/>
      <c r="G48" s="372"/>
      <c r="H48" s="372"/>
      <c r="I48" s="372"/>
      <c r="J48" s="372"/>
      <c r="K48" s="372"/>
      <c r="L48" s="373"/>
    </row>
    <row r="49" spans="2:15" ht="13.5" thickBot="1">
      <c r="B49" s="374"/>
      <c r="C49" s="375"/>
      <c r="D49" s="375"/>
      <c r="E49" s="375"/>
      <c r="F49" s="375"/>
      <c r="G49" s="375"/>
      <c r="H49" s="375"/>
      <c r="I49" s="375"/>
      <c r="J49" s="375"/>
      <c r="K49" s="375"/>
      <c r="L49" s="376"/>
    </row>
    <row r="50" spans="2:15" ht="13.5" thickTop="1"/>
    <row r="51" spans="2:15" ht="16.5" thickBot="1">
      <c r="C51" s="1133" t="s">
        <v>12</v>
      </c>
      <c r="D51" s="328" t="s">
        <v>26</v>
      </c>
    </row>
    <row r="52" spans="2:15">
      <c r="C52" s="1133"/>
      <c r="D52" s="329" t="s">
        <v>14</v>
      </c>
      <c r="E52" s="329" t="s">
        <v>15</v>
      </c>
      <c r="F52" s="329"/>
      <c r="G52" s="329" t="s">
        <v>1788</v>
      </c>
      <c r="H52" s="1134" t="s">
        <v>17</v>
      </c>
      <c r="I52" s="1134"/>
      <c r="J52" s="1134"/>
      <c r="K52" s="1134"/>
    </row>
    <row r="53" spans="2:15" ht="16.5" thickBot="1">
      <c r="C53" s="1133"/>
      <c r="D53" s="377"/>
      <c r="E53" s="377"/>
      <c r="F53" s="377"/>
      <c r="G53" s="378" t="s">
        <v>18</v>
      </c>
      <c r="H53" s="1135" t="s">
        <v>18</v>
      </c>
      <c r="I53" s="1135"/>
      <c r="J53" s="1135" t="s">
        <v>19</v>
      </c>
      <c r="K53" s="1135"/>
    </row>
    <row r="54" spans="2:15" ht="26.25" thickBot="1">
      <c r="C54" s="1133"/>
      <c r="D54" s="377"/>
      <c r="E54" s="377"/>
      <c r="F54" s="377"/>
      <c r="G54" s="379"/>
      <c r="H54" s="380" t="s">
        <v>20</v>
      </c>
      <c r="I54" s="380" t="s">
        <v>21</v>
      </c>
      <c r="J54" s="380" t="s">
        <v>20</v>
      </c>
      <c r="K54" s="380" t="s">
        <v>21</v>
      </c>
    </row>
    <row r="55" spans="2:15" ht="16.5" thickBot="1">
      <c r="C55" s="1133"/>
      <c r="D55" s="385" t="s">
        <v>27</v>
      </c>
      <c r="E55" s="330" t="s">
        <v>23</v>
      </c>
      <c r="F55" s="330"/>
      <c r="G55" s="381">
        <v>-4.3085141416154472E-2</v>
      </c>
      <c r="H55" s="382">
        <v>-8.0975335062250506E-2</v>
      </c>
      <c r="I55" s="382">
        <v>-1.5877150756440347E-2</v>
      </c>
      <c r="J55" s="383">
        <v>0.87942600164912932</v>
      </c>
      <c r="K55" s="383">
        <v>-0.63149359072342937</v>
      </c>
      <c r="O55" s="344">
        <v>-4.3085141416154472E-2</v>
      </c>
    </row>
    <row r="56" spans="2:15" ht="13.5">
      <c r="C56" s="1133"/>
      <c r="D56" s="327" t="s">
        <v>24</v>
      </c>
      <c r="N56" s="384"/>
    </row>
    <row r="62" spans="2:15" ht="13.5" thickBot="1"/>
    <row r="63" spans="2:15" ht="15.75" thickBot="1">
      <c r="B63" s="324" t="s">
        <v>28</v>
      </c>
      <c r="C63" s="348"/>
      <c r="D63" s="348"/>
      <c r="E63" s="349"/>
      <c r="F63" s="349"/>
      <c r="G63" s="349"/>
      <c r="H63" s="349"/>
      <c r="I63" s="349"/>
      <c r="J63" s="349"/>
      <c r="K63" s="349"/>
      <c r="L63" s="350"/>
    </row>
    <row r="64" spans="2:15" ht="14.25" thickTop="1" thickBot="1">
      <c r="B64" s="351"/>
      <c r="G64" s="352" t="s">
        <v>1787</v>
      </c>
      <c r="H64" s="353"/>
      <c r="L64" s="354"/>
    </row>
    <row r="65" spans="2:13">
      <c r="B65" s="351"/>
      <c r="C65" s="355" t="s">
        <v>3</v>
      </c>
      <c r="D65" s="356"/>
      <c r="E65" s="357" t="s">
        <v>4</v>
      </c>
      <c r="F65" s="358"/>
      <c r="L65" s="354"/>
    </row>
    <row r="66" spans="2:13" ht="18">
      <c r="B66" s="351"/>
      <c r="C66" s="359" t="s">
        <v>5</v>
      </c>
      <c r="D66" s="360"/>
      <c r="E66" s="361">
        <v>-0.9793406044534011</v>
      </c>
      <c r="F66" s="353"/>
      <c r="L66" s="354"/>
      <c r="M66" s="325"/>
    </row>
    <row r="67" spans="2:13">
      <c r="B67" s="351"/>
      <c r="C67" s="362" t="s">
        <v>6</v>
      </c>
      <c r="D67" s="363"/>
      <c r="E67" s="361">
        <v>-0.85833906613765287</v>
      </c>
      <c r="F67" s="353"/>
      <c r="L67" s="354"/>
      <c r="M67" s="326"/>
    </row>
    <row r="68" spans="2:13">
      <c r="B68" s="351"/>
      <c r="C68" s="359" t="s">
        <v>7</v>
      </c>
      <c r="D68" s="360"/>
      <c r="E68" s="361">
        <v>-0.61601118408037137</v>
      </c>
      <c r="F68" s="353"/>
      <c r="L68" s="354"/>
      <c r="M68" s="326"/>
    </row>
    <row r="69" spans="2:13">
      <c r="B69" s="351"/>
      <c r="C69" s="359" t="s">
        <v>8</v>
      </c>
      <c r="D69" s="360"/>
      <c r="E69" s="361">
        <v>0.12791960833946062</v>
      </c>
      <c r="F69" s="353"/>
      <c r="L69" s="354"/>
      <c r="M69" s="326"/>
    </row>
    <row r="70" spans="2:13">
      <c r="B70" s="351"/>
      <c r="C70" s="359" t="s">
        <v>9</v>
      </c>
      <c r="D70" s="360"/>
      <c r="E70" s="361">
        <v>-0.37769076774348759</v>
      </c>
      <c r="F70" s="353"/>
      <c r="L70" s="354"/>
      <c r="M70" s="326"/>
    </row>
    <row r="71" spans="2:13" ht="13.5" thickBot="1">
      <c r="B71" s="351"/>
      <c r="C71" s="364" t="s">
        <v>10</v>
      </c>
      <c r="D71" s="365"/>
      <c r="E71" s="366">
        <v>-0.28995675388477177</v>
      </c>
      <c r="F71" s="353"/>
      <c r="L71" s="354"/>
    </row>
    <row r="72" spans="2:13" ht="13.5" thickBot="1">
      <c r="B72" s="351"/>
      <c r="C72" s="367"/>
      <c r="L72" s="354"/>
    </row>
    <row r="73" spans="2:13">
      <c r="B73" s="351"/>
      <c r="C73" s="368" t="s">
        <v>3</v>
      </c>
      <c r="D73" s="1131" t="s">
        <v>11</v>
      </c>
      <c r="E73" s="1132"/>
      <c r="L73" s="354"/>
    </row>
    <row r="74" spans="2:13">
      <c r="B74" s="351"/>
      <c r="C74" s="362" t="s">
        <v>6</v>
      </c>
      <c r="D74" s="363"/>
      <c r="E74" s="369">
        <v>0.39338227668552328</v>
      </c>
      <c r="L74" s="354"/>
    </row>
    <row r="75" spans="2:13" ht="13.5" thickBot="1">
      <c r="B75" s="351"/>
      <c r="C75" s="364" t="s">
        <v>9</v>
      </c>
      <c r="D75" s="365"/>
      <c r="E75" s="370">
        <v>-0.38687676862988574</v>
      </c>
      <c r="L75" s="354"/>
    </row>
    <row r="76" spans="2:13">
      <c r="B76" s="351"/>
      <c r="L76" s="354"/>
    </row>
    <row r="77" spans="2:13" ht="13.5" thickBot="1">
      <c r="B77" s="371"/>
      <c r="C77" s="372"/>
      <c r="D77" s="372"/>
      <c r="E77" s="372"/>
      <c r="F77" s="372"/>
      <c r="G77" s="372"/>
      <c r="H77" s="372"/>
      <c r="I77" s="372"/>
      <c r="J77" s="372"/>
      <c r="K77" s="372"/>
      <c r="L77" s="373"/>
    </row>
    <row r="78" spans="2:13" ht="13.5" thickBot="1">
      <c r="B78" s="374"/>
      <c r="C78" s="375"/>
      <c r="D78" s="375"/>
      <c r="E78" s="375"/>
      <c r="F78" s="375"/>
      <c r="G78" s="375"/>
      <c r="H78" s="375"/>
      <c r="I78" s="375"/>
      <c r="J78" s="375"/>
      <c r="K78" s="375"/>
      <c r="L78" s="376"/>
    </row>
    <row r="79" spans="2:13" ht="13.5" thickTop="1"/>
    <row r="80" spans="2:13" ht="16.5" thickBot="1">
      <c r="C80" s="1133" t="s">
        <v>12</v>
      </c>
      <c r="D80" s="328" t="s">
        <v>29</v>
      </c>
    </row>
    <row r="81" spans="2:15">
      <c r="C81" s="1133"/>
      <c r="D81" s="329" t="s">
        <v>14</v>
      </c>
      <c r="E81" s="329" t="s">
        <v>15</v>
      </c>
      <c r="F81" s="329"/>
      <c r="G81" s="329" t="s">
        <v>1788</v>
      </c>
      <c r="H81" s="1134" t="s">
        <v>17</v>
      </c>
      <c r="I81" s="1134"/>
      <c r="J81" s="1134"/>
      <c r="K81" s="1134"/>
    </row>
    <row r="82" spans="2:15" ht="16.5" thickBot="1">
      <c r="C82" s="1133"/>
      <c r="D82" s="377"/>
      <c r="E82" s="377"/>
      <c r="F82" s="377"/>
      <c r="G82" s="378" t="s">
        <v>18</v>
      </c>
      <c r="H82" s="1135" t="s">
        <v>18</v>
      </c>
      <c r="I82" s="1135"/>
      <c r="J82" s="1135" t="s">
        <v>19</v>
      </c>
      <c r="K82" s="1135"/>
    </row>
    <row r="83" spans="2:15" ht="26.25" thickBot="1">
      <c r="C83" s="1133"/>
      <c r="D83" s="377"/>
      <c r="E83" s="377"/>
      <c r="F83" s="377"/>
      <c r="G83" s="379"/>
      <c r="H83" s="380" t="s">
        <v>20</v>
      </c>
      <c r="I83" s="380" t="s">
        <v>21</v>
      </c>
      <c r="J83" s="380" t="s">
        <v>20</v>
      </c>
      <c r="K83" s="380" t="s">
        <v>21</v>
      </c>
    </row>
    <row r="84" spans="2:15" ht="16.5" thickBot="1">
      <c r="C84" s="1133"/>
      <c r="D84" s="330" t="s">
        <v>30</v>
      </c>
      <c r="E84" s="330" t="s">
        <v>23</v>
      </c>
      <c r="F84" s="330"/>
      <c r="G84" s="381">
        <v>-0.61324843532451712</v>
      </c>
      <c r="H84" s="382">
        <v>-0.85833906613765287</v>
      </c>
      <c r="I84" s="382">
        <v>-0.37769076774348759</v>
      </c>
      <c r="J84" s="383">
        <v>0.3996596105189234</v>
      </c>
      <c r="K84" s="383">
        <v>-0.38411458393102593</v>
      </c>
      <c r="O84" s="344">
        <v>-0.61324843532451712</v>
      </c>
    </row>
    <row r="85" spans="2:15" ht="13.5">
      <c r="C85" s="1133"/>
      <c r="D85" s="327" t="s">
        <v>24</v>
      </c>
      <c r="N85" s="384"/>
    </row>
    <row r="91" spans="2:15" ht="13.5" thickBot="1"/>
    <row r="92" spans="2:15" ht="15.75" thickBot="1">
      <c r="B92" s="324" t="s">
        <v>31</v>
      </c>
      <c r="C92" s="348"/>
      <c r="D92" s="348"/>
      <c r="E92" s="349"/>
      <c r="F92" s="349"/>
      <c r="G92" s="349"/>
      <c r="H92" s="349"/>
      <c r="I92" s="349"/>
      <c r="J92" s="349"/>
      <c r="K92" s="349"/>
      <c r="L92" s="350"/>
    </row>
    <row r="93" spans="2:15" ht="14.25" thickTop="1" thickBot="1">
      <c r="B93" s="351"/>
      <c r="G93" s="352" t="s">
        <v>1787</v>
      </c>
      <c r="H93" s="353"/>
      <c r="L93" s="354"/>
    </row>
    <row r="94" spans="2:15">
      <c r="B94" s="351"/>
      <c r="C94" s="355" t="s">
        <v>3</v>
      </c>
      <c r="D94" s="356"/>
      <c r="E94" s="357" t="s">
        <v>4</v>
      </c>
      <c r="F94" s="358"/>
      <c r="L94" s="354"/>
    </row>
    <row r="95" spans="2:15" ht="18">
      <c r="B95" s="351"/>
      <c r="C95" s="359" t="s">
        <v>5</v>
      </c>
      <c r="D95" s="360"/>
      <c r="E95" s="361">
        <v>-2.533522567227533</v>
      </c>
      <c r="F95" s="353"/>
      <c r="L95" s="354"/>
      <c r="M95" s="325"/>
    </row>
    <row r="96" spans="2:15">
      <c r="B96" s="351"/>
      <c r="C96" s="362" t="s">
        <v>6</v>
      </c>
      <c r="D96" s="363"/>
      <c r="E96" s="361">
        <v>-2.3294974506477062</v>
      </c>
      <c r="F96" s="353"/>
      <c r="L96" s="354"/>
      <c r="M96" s="326"/>
    </row>
    <row r="97" spans="2:13">
      <c r="B97" s="351"/>
      <c r="C97" s="359" t="s">
        <v>7</v>
      </c>
      <c r="D97" s="360"/>
      <c r="E97" s="361">
        <v>-2.0340094703060321</v>
      </c>
      <c r="F97" s="353"/>
      <c r="L97" s="354"/>
      <c r="M97" s="326"/>
    </row>
    <row r="98" spans="2:13">
      <c r="B98" s="351"/>
      <c r="C98" s="359" t="s">
        <v>8</v>
      </c>
      <c r="D98" s="360"/>
      <c r="E98" s="361">
        <v>0.15342977696894686</v>
      </c>
      <c r="F98" s="353"/>
      <c r="L98" s="354"/>
      <c r="M98" s="326"/>
    </row>
    <row r="99" spans="2:13">
      <c r="B99" s="351"/>
      <c r="C99" s="359" t="s">
        <v>9</v>
      </c>
      <c r="D99" s="360"/>
      <c r="E99" s="361">
        <v>-1.7491810298125574</v>
      </c>
      <c r="F99" s="353"/>
      <c r="L99" s="354"/>
      <c r="M99" s="326"/>
    </row>
    <row r="100" spans="2:13" ht="13.5" thickBot="1">
      <c r="B100" s="351"/>
      <c r="C100" s="364" t="s">
        <v>10</v>
      </c>
      <c r="D100" s="365"/>
      <c r="E100" s="366">
        <v>-1.5796706214869933</v>
      </c>
      <c r="F100" s="353"/>
      <c r="L100" s="354"/>
    </row>
    <row r="101" spans="2:13" ht="13.5" thickBot="1">
      <c r="B101" s="351"/>
      <c r="C101" s="367"/>
      <c r="L101" s="354"/>
    </row>
    <row r="102" spans="2:13">
      <c r="B102" s="351"/>
      <c r="C102" s="368" t="s">
        <v>3</v>
      </c>
      <c r="D102" s="1131" t="s">
        <v>11</v>
      </c>
      <c r="E102" s="1132"/>
      <c r="L102" s="354"/>
    </row>
    <row r="103" spans="2:13">
      <c r="B103" s="351"/>
      <c r="C103" s="362" t="s">
        <v>6</v>
      </c>
      <c r="D103" s="363"/>
      <c r="E103" s="369">
        <v>0.14527365022406502</v>
      </c>
      <c r="L103" s="354"/>
    </row>
    <row r="104" spans="2:13" ht="13.5" thickBot="1">
      <c r="B104" s="351"/>
      <c r="C104" s="364" t="s">
        <v>9</v>
      </c>
      <c r="D104" s="365"/>
      <c r="E104" s="370">
        <v>-0.14003299623311005</v>
      </c>
      <c r="L104" s="354"/>
    </row>
    <row r="105" spans="2:13">
      <c r="B105" s="351"/>
      <c r="L105" s="354"/>
    </row>
    <row r="106" spans="2:13" ht="13.5" thickBot="1">
      <c r="B106" s="371"/>
      <c r="C106" s="372"/>
      <c r="D106" s="372"/>
      <c r="E106" s="372"/>
      <c r="F106" s="372"/>
      <c r="G106" s="372"/>
      <c r="H106" s="372"/>
      <c r="I106" s="372"/>
      <c r="J106" s="372"/>
      <c r="K106" s="372"/>
      <c r="L106" s="373"/>
    </row>
    <row r="107" spans="2:13" ht="13.5" thickBot="1">
      <c r="B107" s="374"/>
      <c r="C107" s="375"/>
      <c r="D107" s="375"/>
      <c r="E107" s="375"/>
      <c r="F107" s="375"/>
      <c r="G107" s="375"/>
      <c r="H107" s="375"/>
      <c r="I107" s="375"/>
      <c r="J107" s="375"/>
      <c r="K107" s="375"/>
      <c r="L107" s="376"/>
    </row>
    <row r="108" spans="2:13" ht="13.5" thickTop="1"/>
    <row r="109" spans="2:13" ht="16.5" thickBot="1">
      <c r="C109" s="1133" t="s">
        <v>12</v>
      </c>
      <c r="D109" s="328" t="s">
        <v>32</v>
      </c>
    </row>
    <row r="110" spans="2:13">
      <c r="C110" s="1133"/>
      <c r="D110" s="329" t="s">
        <v>14</v>
      </c>
      <c r="E110" s="329" t="s">
        <v>15</v>
      </c>
      <c r="F110" s="329"/>
      <c r="G110" s="329" t="s">
        <v>1788</v>
      </c>
      <c r="H110" s="1134" t="s">
        <v>17</v>
      </c>
      <c r="I110" s="1134"/>
      <c r="J110" s="1134"/>
      <c r="K110" s="1134"/>
    </row>
    <row r="111" spans="2:13" ht="16.5" thickBot="1">
      <c r="C111" s="1133"/>
      <c r="D111" s="377"/>
      <c r="E111" s="377"/>
      <c r="F111" s="377"/>
      <c r="G111" s="378" t="s">
        <v>18</v>
      </c>
      <c r="H111" s="1135" t="s">
        <v>18</v>
      </c>
      <c r="I111" s="1135"/>
      <c r="J111" s="1135" t="s">
        <v>19</v>
      </c>
      <c r="K111" s="1135"/>
    </row>
    <row r="112" spans="2:13" ht="26.25" thickBot="1">
      <c r="C112" s="1133"/>
      <c r="D112" s="377"/>
      <c r="E112" s="377"/>
      <c r="F112" s="377"/>
      <c r="G112" s="379"/>
      <c r="H112" s="380" t="s">
        <v>20</v>
      </c>
      <c r="I112" s="380" t="s">
        <v>21</v>
      </c>
      <c r="J112" s="380" t="s">
        <v>20</v>
      </c>
      <c r="K112" s="380" t="s">
        <v>21</v>
      </c>
    </row>
    <row r="113" spans="2:15" ht="16.5" thickBot="1">
      <c r="C113" s="1133"/>
      <c r="D113" s="330" t="s">
        <v>33</v>
      </c>
      <c r="E113" s="330" t="s">
        <v>23</v>
      </c>
      <c r="F113" s="330"/>
      <c r="G113" s="381">
        <v>-2.0291761209902544</v>
      </c>
      <c r="H113" s="382">
        <v>-2.3294974506477062</v>
      </c>
      <c r="I113" s="382">
        <v>-1.7491810298125574</v>
      </c>
      <c r="J113" s="383">
        <v>0.14800160841183785</v>
      </c>
      <c r="K113" s="383">
        <v>-0.1379846176393289</v>
      </c>
      <c r="O113" s="344">
        <v>-2.0291761209902544</v>
      </c>
    </row>
    <row r="114" spans="2:15" ht="13.5">
      <c r="C114" s="1133"/>
      <c r="D114" s="327" t="s">
        <v>24</v>
      </c>
      <c r="N114" s="384"/>
    </row>
    <row r="120" spans="2:15" ht="13.5" thickBot="1"/>
    <row r="121" spans="2:15" ht="15.75" thickBot="1">
      <c r="B121" s="324" t="s">
        <v>34</v>
      </c>
      <c r="C121" s="348"/>
      <c r="D121" s="348"/>
      <c r="E121" s="349"/>
      <c r="F121" s="349"/>
      <c r="G121" s="349"/>
      <c r="H121" s="349"/>
      <c r="I121" s="349"/>
      <c r="J121" s="349"/>
      <c r="K121" s="349"/>
      <c r="L121" s="350"/>
    </row>
    <row r="122" spans="2:15" ht="14.25" thickTop="1" thickBot="1">
      <c r="B122" s="351"/>
      <c r="G122" s="352" t="s">
        <v>1787</v>
      </c>
      <c r="H122" s="353"/>
      <c r="L122" s="354"/>
    </row>
    <row r="123" spans="2:15">
      <c r="B123" s="351"/>
      <c r="C123" s="355" t="s">
        <v>3</v>
      </c>
      <c r="D123" s="356"/>
      <c r="E123" s="357" t="s">
        <v>4</v>
      </c>
      <c r="F123" s="358"/>
      <c r="L123" s="354"/>
    </row>
    <row r="124" spans="2:15" ht="18">
      <c r="B124" s="351"/>
      <c r="C124" s="359" t="s">
        <v>5</v>
      </c>
      <c r="D124" s="360"/>
      <c r="E124" s="361">
        <v>5.9950990712194742E-3</v>
      </c>
      <c r="F124" s="353"/>
      <c r="L124" s="354"/>
      <c r="M124" s="325"/>
    </row>
    <row r="125" spans="2:15">
      <c r="B125" s="351"/>
      <c r="C125" s="362" t="s">
        <v>6</v>
      </c>
      <c r="D125" s="363"/>
      <c r="E125" s="361">
        <v>6.7132940935785319E-3</v>
      </c>
      <c r="F125" s="353"/>
      <c r="L125" s="354"/>
      <c r="M125" s="326"/>
    </row>
    <row r="126" spans="2:15">
      <c r="B126" s="351"/>
      <c r="C126" s="359" t="s">
        <v>7</v>
      </c>
      <c r="D126" s="360"/>
      <c r="E126" s="361">
        <v>8.9942125719235759E-3</v>
      </c>
      <c r="F126" s="353"/>
      <c r="L126" s="354"/>
      <c r="M126" s="326"/>
    </row>
    <row r="127" spans="2:15">
      <c r="B127" s="351"/>
      <c r="C127" s="359" t="s">
        <v>8</v>
      </c>
      <c r="D127" s="360"/>
      <c r="E127" s="361">
        <v>1.3652778986174962E-3</v>
      </c>
      <c r="F127" s="353"/>
      <c r="L127" s="354"/>
      <c r="M127" s="326"/>
    </row>
    <row r="128" spans="2:15">
      <c r="B128" s="351"/>
      <c r="C128" s="359" t="s">
        <v>9</v>
      </c>
      <c r="D128" s="360"/>
      <c r="E128" s="361">
        <v>1.1498119914884659E-2</v>
      </c>
      <c r="F128" s="353"/>
      <c r="L128" s="354"/>
      <c r="M128" s="326"/>
    </row>
    <row r="129" spans="2:15" ht="13.5" thickBot="1">
      <c r="B129" s="351"/>
      <c r="C129" s="364" t="s">
        <v>10</v>
      </c>
      <c r="D129" s="365"/>
      <c r="E129" s="366">
        <v>1.2816276589144393E-2</v>
      </c>
      <c r="F129" s="353"/>
      <c r="L129" s="354"/>
    </row>
    <row r="130" spans="2:15" ht="13.5" thickBot="1">
      <c r="B130" s="351"/>
      <c r="C130" s="367"/>
      <c r="L130" s="354"/>
    </row>
    <row r="131" spans="2:15">
      <c r="B131" s="351"/>
      <c r="C131" s="368" t="s">
        <v>3</v>
      </c>
      <c r="D131" s="1131" t="s">
        <v>11</v>
      </c>
      <c r="E131" s="1132"/>
      <c r="L131" s="354"/>
    </row>
    <row r="132" spans="2:15">
      <c r="B132" s="351"/>
      <c r="C132" s="362" t="s">
        <v>6</v>
      </c>
      <c r="D132" s="363"/>
      <c r="E132" s="369">
        <v>-0.25359846235624695</v>
      </c>
      <c r="L132" s="354"/>
    </row>
    <row r="133" spans="2:15" ht="13.5" thickBot="1">
      <c r="B133" s="351"/>
      <c r="C133" s="364" t="s">
        <v>9</v>
      </c>
      <c r="D133" s="365"/>
      <c r="E133" s="370">
        <v>0.27839094561510636</v>
      </c>
      <c r="L133" s="354"/>
    </row>
    <row r="134" spans="2:15">
      <c r="B134" s="351"/>
      <c r="L134" s="354"/>
    </row>
    <row r="135" spans="2:15" ht="13.5" thickBot="1">
      <c r="B135" s="371"/>
      <c r="C135" s="372"/>
      <c r="D135" s="372"/>
      <c r="E135" s="372"/>
      <c r="F135" s="372"/>
      <c r="G135" s="372"/>
      <c r="H135" s="372"/>
      <c r="I135" s="372"/>
      <c r="J135" s="372"/>
      <c r="K135" s="372"/>
      <c r="L135" s="373"/>
    </row>
    <row r="136" spans="2:15" ht="13.5" thickBot="1">
      <c r="B136" s="374"/>
      <c r="C136" s="375"/>
      <c r="D136" s="375"/>
      <c r="E136" s="375"/>
      <c r="F136" s="375"/>
      <c r="G136" s="375"/>
      <c r="H136" s="375"/>
      <c r="I136" s="375"/>
      <c r="J136" s="375"/>
      <c r="K136" s="375"/>
      <c r="L136" s="376"/>
    </row>
    <row r="137" spans="2:15" ht="13.5" thickTop="1"/>
    <row r="138" spans="2:15" ht="16.5" thickBot="1">
      <c r="C138" s="1133" t="s">
        <v>12</v>
      </c>
      <c r="D138" s="328" t="s">
        <v>35</v>
      </c>
    </row>
    <row r="139" spans="2:15">
      <c r="C139" s="1133"/>
      <c r="D139" s="329" t="s">
        <v>14</v>
      </c>
      <c r="E139" s="329" t="s">
        <v>15</v>
      </c>
      <c r="F139" s="329"/>
      <c r="G139" s="329" t="s">
        <v>1788</v>
      </c>
      <c r="H139" s="1134" t="s">
        <v>17</v>
      </c>
      <c r="I139" s="1134"/>
      <c r="J139" s="1134"/>
      <c r="K139" s="1134"/>
    </row>
    <row r="140" spans="2:15" ht="16.5" thickBot="1">
      <c r="C140" s="1133"/>
      <c r="D140" s="377"/>
      <c r="E140" s="377"/>
      <c r="F140" s="377"/>
      <c r="G140" s="378" t="s">
        <v>18</v>
      </c>
      <c r="H140" s="1135" t="s">
        <v>18</v>
      </c>
      <c r="I140" s="1135"/>
      <c r="J140" s="1135" t="s">
        <v>19</v>
      </c>
      <c r="K140" s="1135"/>
    </row>
    <row r="141" spans="2:15" ht="26.25" thickBot="1">
      <c r="C141" s="1133"/>
      <c r="D141" s="377"/>
      <c r="E141" s="330"/>
      <c r="F141" s="377"/>
      <c r="G141" s="379"/>
      <c r="H141" s="380" t="s">
        <v>20</v>
      </c>
      <c r="I141" s="380" t="s">
        <v>21</v>
      </c>
      <c r="J141" s="380" t="s">
        <v>20</v>
      </c>
      <c r="K141" s="380" t="s">
        <v>21</v>
      </c>
    </row>
    <row r="142" spans="2:15" ht="26.25" thickBot="1">
      <c r="C142" s="1133"/>
      <c r="D142" s="330" t="s">
        <v>36</v>
      </c>
      <c r="E142" s="330" t="s">
        <v>37</v>
      </c>
      <c r="F142" s="330"/>
      <c r="G142" s="381">
        <v>9.0279524733278705E-3</v>
      </c>
      <c r="H142" s="382">
        <v>6.7132940935785319E-3</v>
      </c>
      <c r="I142" s="382">
        <v>1.1498119914884659E-2</v>
      </c>
      <c r="J142" s="383">
        <v>-0.25638796688260723</v>
      </c>
      <c r="K142" s="383">
        <v>0.27361325271202253</v>
      </c>
      <c r="O142" s="344">
        <v>9.0279524733278705E-3</v>
      </c>
    </row>
    <row r="143" spans="2:15" ht="13.5">
      <c r="C143" s="1133"/>
      <c r="D143" s="327" t="s">
        <v>24</v>
      </c>
      <c r="N143" s="384"/>
    </row>
  </sheetData>
  <mergeCells count="26">
    <mergeCell ref="D131:E131"/>
    <mergeCell ref="C138:C143"/>
    <mergeCell ref="H139:K139"/>
    <mergeCell ref="H140:I140"/>
    <mergeCell ref="J140:K140"/>
    <mergeCell ref="C109:C114"/>
    <mergeCell ref="H110:K110"/>
    <mergeCell ref="H111:I111"/>
    <mergeCell ref="J111:K111"/>
    <mergeCell ref="D44:E44"/>
    <mergeCell ref="C51:C56"/>
    <mergeCell ref="H52:K52"/>
    <mergeCell ref="H53:I53"/>
    <mergeCell ref="J53:K53"/>
    <mergeCell ref="D73:E73"/>
    <mergeCell ref="C80:C85"/>
    <mergeCell ref="H81:K81"/>
    <mergeCell ref="H82:I82"/>
    <mergeCell ref="J82:K82"/>
    <mergeCell ref="D102:E102"/>
    <mergeCell ref="B3:D3"/>
    <mergeCell ref="D15:E15"/>
    <mergeCell ref="C22:C27"/>
    <mergeCell ref="H23:K23"/>
    <mergeCell ref="H24:I24"/>
    <mergeCell ref="J24:K24"/>
  </mergeCells>
  <pageMargins left="0.75" right="0.75" top="1" bottom="1" header="0.5" footer="0.5"/>
  <pageSetup orientation="portrait"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95CBB4-E692-4DFB-9C90-0722616A609D}">
  <sheetPr codeName="Sheet30"/>
  <dimension ref="B1:P143"/>
  <sheetViews>
    <sheetView workbookViewId="0"/>
  </sheetViews>
  <sheetFormatPr defaultColWidth="9.28515625" defaultRowHeight="12.75"/>
  <cols>
    <col min="1" max="1" width="2.28515625" style="344" customWidth="1"/>
    <col min="2" max="2" width="2.42578125" style="344" customWidth="1"/>
    <col min="3" max="3" width="9.28515625" style="344"/>
    <col min="4" max="4" width="15.42578125" style="344" customWidth="1"/>
    <col min="5" max="5" width="9.7109375" style="344" customWidth="1"/>
    <col min="6" max="6" width="1.42578125" style="344" customWidth="1"/>
    <col min="7" max="7" width="20.28515625" style="344" customWidth="1"/>
    <col min="8" max="11" width="9.28515625" style="344"/>
    <col min="12" max="12" width="1.42578125" style="344" customWidth="1"/>
    <col min="13" max="16384" width="9.28515625" style="344"/>
  </cols>
  <sheetData>
    <row r="1" spans="2:13" ht="18">
      <c r="B1" s="343" t="s">
        <v>0</v>
      </c>
      <c r="C1" s="343"/>
      <c r="D1" s="343"/>
      <c r="E1" s="1047"/>
      <c r="F1" s="1047"/>
      <c r="G1" s="1047"/>
      <c r="H1" s="1047"/>
      <c r="I1" s="1047"/>
      <c r="J1" s="1047"/>
      <c r="K1" s="1047"/>
      <c r="L1" s="1047"/>
      <c r="M1" s="1047"/>
    </row>
    <row r="2" spans="2:13">
      <c r="B2" s="345" t="s">
        <v>1</v>
      </c>
      <c r="C2" s="345"/>
      <c r="D2" s="345"/>
      <c r="E2" s="1047"/>
      <c r="F2" s="1047"/>
      <c r="G2" s="1047"/>
      <c r="H2" s="1047"/>
      <c r="I2" s="1047"/>
      <c r="J2" s="1047"/>
      <c r="K2" s="1047"/>
      <c r="L2" s="1047"/>
      <c r="M2" s="1047"/>
    </row>
    <row r="3" spans="2:13">
      <c r="B3" s="1181">
        <v>45246.433587962965</v>
      </c>
      <c r="C3" s="1181"/>
      <c r="D3" s="1181"/>
      <c r="E3" s="1048"/>
      <c r="F3" s="1049"/>
      <c r="G3" s="1047"/>
      <c r="H3" s="1048"/>
      <c r="I3" s="1047"/>
      <c r="J3" s="1047"/>
      <c r="K3" s="1047"/>
      <c r="L3" s="1047"/>
      <c r="M3" s="1047"/>
    </row>
    <row r="4" spans="2:13" ht="3.75" customHeight="1" thickBot="1">
      <c r="B4" s="1047"/>
      <c r="C4" s="1047"/>
      <c r="D4" s="1047"/>
      <c r="E4" s="1047"/>
      <c r="F4" s="1047"/>
      <c r="G4" s="1047"/>
      <c r="H4" s="1047"/>
      <c r="I4" s="1047"/>
      <c r="J4" s="1047"/>
      <c r="K4" s="1047"/>
      <c r="L4" s="1047"/>
      <c r="M4" s="1047"/>
    </row>
    <row r="5" spans="2:13" ht="15.75" thickBot="1">
      <c r="B5" s="324" t="s">
        <v>2</v>
      </c>
      <c r="C5" s="348"/>
      <c r="D5" s="348"/>
      <c r="E5" s="1050"/>
      <c r="F5" s="1050"/>
      <c r="G5" s="1050"/>
      <c r="H5" s="1050"/>
      <c r="I5" s="1050"/>
      <c r="J5" s="1050"/>
      <c r="K5" s="1050"/>
      <c r="L5" s="1051"/>
      <c r="M5" s="1047"/>
    </row>
    <row r="6" spans="2:13" ht="18.75" customHeight="1" thickTop="1" thickBot="1">
      <c r="B6" s="1052"/>
      <c r="C6" s="1047"/>
      <c r="D6" s="1047"/>
      <c r="E6" s="1047"/>
      <c r="F6" s="1047"/>
      <c r="G6" s="1053" t="s">
        <v>1787</v>
      </c>
      <c r="H6" s="1054"/>
      <c r="I6" s="1047"/>
      <c r="J6" s="1047"/>
      <c r="K6" s="1047"/>
      <c r="L6" s="1055"/>
      <c r="M6" s="1047"/>
    </row>
    <row r="7" spans="2:13">
      <c r="B7" s="1052"/>
      <c r="C7" s="355" t="s">
        <v>3</v>
      </c>
      <c r="D7" s="356"/>
      <c r="E7" s="357" t="s">
        <v>4</v>
      </c>
      <c r="F7" s="358"/>
      <c r="G7" s="1047"/>
      <c r="H7" s="1047"/>
      <c r="I7" s="1047"/>
      <c r="J7" s="1047"/>
      <c r="K7" s="1047"/>
      <c r="L7" s="1055"/>
      <c r="M7" s="1047"/>
    </row>
    <row r="8" spans="2:13" ht="18">
      <c r="B8" s="1052"/>
      <c r="C8" s="1056" t="s">
        <v>5</v>
      </c>
      <c r="D8" s="1057"/>
      <c r="E8" s="1058">
        <v>-4.1305231197803858</v>
      </c>
      <c r="F8" s="1054"/>
      <c r="G8" s="1047"/>
      <c r="H8" s="1047"/>
      <c r="I8" s="1047"/>
      <c r="J8" s="1047"/>
      <c r="K8" s="1047"/>
      <c r="L8" s="1055"/>
      <c r="M8" s="325"/>
    </row>
    <row r="9" spans="2:13">
      <c r="B9" s="1052"/>
      <c r="C9" s="1059" t="s">
        <v>6</v>
      </c>
      <c r="D9" s="1060"/>
      <c r="E9" s="1058">
        <v>-2.0768029034726223</v>
      </c>
      <c r="F9" s="1054"/>
      <c r="G9" s="1047"/>
      <c r="H9" s="1047"/>
      <c r="I9" s="1047"/>
      <c r="J9" s="1047"/>
      <c r="K9" s="1047"/>
      <c r="L9" s="1055"/>
      <c r="M9" s="326"/>
    </row>
    <row r="10" spans="2:13">
      <c r="B10" s="1052"/>
      <c r="C10" s="1056" t="s">
        <v>7</v>
      </c>
      <c r="D10" s="1057"/>
      <c r="E10" s="1058">
        <v>0.66488643220529686</v>
      </c>
      <c r="F10" s="1054"/>
      <c r="G10" s="1047"/>
      <c r="H10" s="1047"/>
      <c r="I10" s="1047"/>
      <c r="J10" s="1047"/>
      <c r="K10" s="1047"/>
      <c r="L10" s="1055"/>
      <c r="M10" s="326"/>
    </row>
    <row r="11" spans="2:13">
      <c r="B11" s="1052"/>
      <c r="C11" s="1056" t="s">
        <v>8</v>
      </c>
      <c r="D11" s="1057"/>
      <c r="E11" s="1058">
        <v>1.3990431365074834</v>
      </c>
      <c r="F11" s="1054"/>
      <c r="G11" s="1047"/>
      <c r="H11" s="1047"/>
      <c r="I11" s="1047"/>
      <c r="J11" s="1047"/>
      <c r="K11" s="1047"/>
      <c r="L11" s="1055"/>
      <c r="M11" s="326"/>
    </row>
    <row r="12" spans="2:13">
      <c r="B12" s="1052"/>
      <c r="C12" s="1056" t="s">
        <v>9</v>
      </c>
      <c r="D12" s="1057"/>
      <c r="E12" s="1058">
        <v>3.3439619671662397</v>
      </c>
      <c r="F12" s="1054"/>
      <c r="G12" s="1047"/>
      <c r="H12" s="1047"/>
      <c r="I12" s="1047"/>
      <c r="J12" s="1047"/>
      <c r="K12" s="1047"/>
      <c r="L12" s="1055"/>
      <c r="M12" s="326"/>
    </row>
    <row r="13" spans="2:13" ht="13.5" thickBot="1">
      <c r="B13" s="1052"/>
      <c r="C13" s="1061" t="s">
        <v>10</v>
      </c>
      <c r="D13" s="1062"/>
      <c r="E13" s="1063">
        <v>5.400072088005774</v>
      </c>
      <c r="F13" s="1054"/>
      <c r="G13" s="1047"/>
      <c r="H13" s="1047"/>
      <c r="I13" s="1047"/>
      <c r="J13" s="1047"/>
      <c r="K13" s="1047"/>
      <c r="L13" s="1055"/>
      <c r="M13" s="1047"/>
    </row>
    <row r="14" spans="2:13" ht="13.5" thickBot="1">
      <c r="B14" s="1052"/>
      <c r="C14" s="1064"/>
      <c r="D14" s="1047"/>
      <c r="E14" s="1047"/>
      <c r="F14" s="1047"/>
      <c r="G14" s="1047"/>
      <c r="H14" s="1047"/>
      <c r="I14" s="1047"/>
      <c r="J14" s="1047"/>
      <c r="K14" s="1047"/>
      <c r="L14" s="1055"/>
      <c r="M14" s="1047"/>
    </row>
    <row r="15" spans="2:13">
      <c r="B15" s="1052"/>
      <c r="C15" s="368" t="s">
        <v>3</v>
      </c>
      <c r="D15" s="1131" t="s">
        <v>11</v>
      </c>
      <c r="E15" s="1132"/>
      <c r="F15" s="1047"/>
      <c r="G15" s="1047"/>
      <c r="H15" s="1047"/>
      <c r="I15" s="1047"/>
      <c r="J15" s="1047"/>
      <c r="K15" s="1047"/>
      <c r="L15" s="1055"/>
      <c r="M15" s="1047"/>
    </row>
    <row r="16" spans="2:13">
      <c r="B16" s="1052"/>
      <c r="C16" s="1059" t="s">
        <v>6</v>
      </c>
      <c r="D16" s="1060"/>
      <c r="E16" s="1065">
        <v>-4.1235453197387066</v>
      </c>
      <c r="F16" s="1047"/>
      <c r="G16" s="1047"/>
      <c r="H16" s="1047"/>
      <c r="I16" s="1047"/>
      <c r="J16" s="1047"/>
      <c r="K16" s="1047"/>
      <c r="L16" s="1055"/>
      <c r="M16" s="1047"/>
    </row>
    <row r="17" spans="2:15" ht="13.5" thickBot="1">
      <c r="B17" s="1052"/>
      <c r="C17" s="1061" t="s">
        <v>9</v>
      </c>
      <c r="D17" s="1062"/>
      <c r="E17" s="1066">
        <v>4.029373145839326</v>
      </c>
      <c r="F17" s="1047"/>
      <c r="G17" s="1047"/>
      <c r="H17" s="1047"/>
      <c r="I17" s="1047"/>
      <c r="J17" s="1047"/>
      <c r="K17" s="1047"/>
      <c r="L17" s="1055"/>
      <c r="M17" s="1047"/>
      <c r="N17" s="1047"/>
      <c r="O17" s="1047"/>
    </row>
    <row r="18" spans="2:15">
      <c r="B18" s="1052"/>
      <c r="C18" s="1047"/>
      <c r="D18" s="1047"/>
      <c r="E18" s="1047"/>
      <c r="F18" s="1047"/>
      <c r="G18" s="1047"/>
      <c r="H18" s="1047"/>
      <c r="I18" s="1047"/>
      <c r="J18" s="1047"/>
      <c r="K18" s="1047"/>
      <c r="L18" s="1055"/>
      <c r="M18" s="1047"/>
      <c r="N18" s="1047"/>
      <c r="O18" s="1047"/>
    </row>
    <row r="19" spans="2:15" ht="13.5" thickBot="1">
      <c r="B19" s="1067"/>
      <c r="C19" s="1068"/>
      <c r="D19" s="1068"/>
      <c r="E19" s="1068"/>
      <c r="F19" s="1068"/>
      <c r="G19" s="1068"/>
      <c r="H19" s="1068"/>
      <c r="I19" s="1068"/>
      <c r="J19" s="1068"/>
      <c r="K19" s="1068"/>
      <c r="L19" s="1069"/>
      <c r="M19" s="1047"/>
      <c r="N19" s="1047"/>
      <c r="O19" s="1047"/>
    </row>
    <row r="20" spans="2:15" ht="3.75" customHeight="1" thickBot="1">
      <c r="B20" s="1070"/>
      <c r="C20" s="1071"/>
      <c r="D20" s="1071"/>
      <c r="E20" s="1071"/>
      <c r="F20" s="1071"/>
      <c r="G20" s="1071"/>
      <c r="H20" s="1071"/>
      <c r="I20" s="1071"/>
      <c r="J20" s="1071"/>
      <c r="K20" s="1071"/>
      <c r="L20" s="1072"/>
      <c r="M20" s="1047"/>
      <c r="N20" s="1047"/>
      <c r="O20" s="1047"/>
    </row>
    <row r="21" spans="2:15" ht="3.75" customHeight="1" thickTop="1">
      <c r="B21" s="1047"/>
      <c r="C21" s="1047"/>
      <c r="D21" s="1047"/>
      <c r="E21" s="1047"/>
      <c r="F21" s="1047"/>
      <c r="G21" s="1047"/>
      <c r="H21" s="1047"/>
      <c r="I21" s="1047"/>
      <c r="J21" s="1047"/>
      <c r="K21" s="1047"/>
      <c r="L21" s="1047"/>
      <c r="M21" s="1047"/>
      <c r="N21" s="1047"/>
      <c r="O21" s="1047"/>
    </row>
    <row r="22" spans="2:15" ht="13.5" thickBot="1">
      <c r="B22" s="1047"/>
      <c r="C22" s="1133" t="s">
        <v>12</v>
      </c>
      <c r="D22" s="328" t="s">
        <v>1789</v>
      </c>
      <c r="E22" s="1047"/>
      <c r="F22" s="1047"/>
      <c r="G22" s="1047"/>
      <c r="H22" s="1047"/>
      <c r="I22" s="1047"/>
      <c r="J22" s="1047"/>
      <c r="K22" s="1047"/>
      <c r="L22" s="1047"/>
      <c r="M22" s="1047"/>
      <c r="N22" s="1047"/>
      <c r="O22" s="1047"/>
    </row>
    <row r="23" spans="2:15" ht="12.95" customHeight="1">
      <c r="B23" s="1047"/>
      <c r="C23" s="1133"/>
      <c r="D23" s="329" t="s">
        <v>14</v>
      </c>
      <c r="E23" s="329" t="s">
        <v>15</v>
      </c>
      <c r="F23" s="329"/>
      <c r="G23" s="329" t="s">
        <v>1790</v>
      </c>
      <c r="H23" s="1134" t="s">
        <v>1791</v>
      </c>
      <c r="I23" s="1134"/>
      <c r="J23" s="1134"/>
      <c r="K23" s="1134"/>
      <c r="L23" s="1047"/>
      <c r="M23" s="1047"/>
      <c r="N23" s="1047"/>
      <c r="O23" s="1047"/>
    </row>
    <row r="24" spans="2:15" ht="13.5" customHeight="1" thickBot="1">
      <c r="B24" s="1047"/>
      <c r="C24" s="1133"/>
      <c r="D24" s="377"/>
      <c r="E24" s="377"/>
      <c r="F24" s="377"/>
      <c r="G24" s="378" t="s">
        <v>1792</v>
      </c>
      <c r="H24" s="1135" t="s">
        <v>1792</v>
      </c>
      <c r="I24" s="1135"/>
      <c r="J24" s="1135" t="s">
        <v>19</v>
      </c>
      <c r="K24" s="1135"/>
      <c r="L24" s="1047"/>
      <c r="M24" s="1047"/>
      <c r="N24" s="1047"/>
      <c r="O24" s="1047"/>
    </row>
    <row r="25" spans="2:15" ht="26.25" thickBot="1">
      <c r="B25" s="1047"/>
      <c r="C25" s="1133"/>
      <c r="D25" s="377"/>
      <c r="E25" s="377"/>
      <c r="F25" s="377"/>
      <c r="G25" s="379"/>
      <c r="H25" s="380" t="s">
        <v>20</v>
      </c>
      <c r="I25" s="380" t="s">
        <v>21</v>
      </c>
      <c r="J25" s="380" t="s">
        <v>20</v>
      </c>
      <c r="K25" s="380" t="s">
        <v>21</v>
      </c>
      <c r="L25" s="1047"/>
      <c r="M25" s="1047"/>
      <c r="N25" s="1047"/>
      <c r="O25" s="1047"/>
    </row>
    <row r="26" spans="2:15" ht="26.25" thickBot="1">
      <c r="B26" s="1047"/>
      <c r="C26" s="1133"/>
      <c r="D26" s="330" t="s">
        <v>22</v>
      </c>
      <c r="E26" s="330" t="s">
        <v>125</v>
      </c>
      <c r="F26" s="330"/>
      <c r="G26" s="381">
        <v>0.81351667783664905</v>
      </c>
      <c r="H26" s="382">
        <v>-2.0768029034726223</v>
      </c>
      <c r="I26" s="382">
        <v>3.3439619671662397</v>
      </c>
      <c r="J26" s="383">
        <v>-3.5528707155646488</v>
      </c>
      <c r="K26" s="383">
        <v>3.1105020441113735</v>
      </c>
      <c r="L26" s="1047"/>
      <c r="M26" s="1047"/>
      <c r="N26" s="1047"/>
      <c r="O26" s="1053"/>
    </row>
    <row r="27" spans="2:15" ht="13.5">
      <c r="B27" s="1047"/>
      <c r="C27" s="1133"/>
      <c r="D27" s="327" t="s">
        <v>1793</v>
      </c>
      <c r="E27" s="1047"/>
      <c r="F27" s="1047"/>
      <c r="G27" s="1047"/>
      <c r="H27" s="1047"/>
      <c r="I27" s="1047"/>
      <c r="J27" s="1047"/>
      <c r="K27" s="1047"/>
      <c r="L27" s="1047"/>
      <c r="M27" s="1047"/>
      <c r="N27" s="1073"/>
      <c r="O27" s="1047"/>
    </row>
    <row r="28" spans="2:15">
      <c r="B28" s="1047"/>
      <c r="C28" s="1047"/>
      <c r="D28" s="1047"/>
      <c r="E28" s="1047"/>
      <c r="F28" s="1047"/>
      <c r="G28" s="1047"/>
      <c r="H28" s="1047"/>
      <c r="I28" s="1047"/>
      <c r="J28" s="1047"/>
      <c r="K28" s="1047"/>
      <c r="L28" s="1047"/>
      <c r="M28" s="1047"/>
      <c r="N28" s="1047"/>
      <c r="O28" s="1047"/>
    </row>
    <row r="33" spans="2:13" ht="13.5" thickBot="1">
      <c r="B33" s="1047"/>
      <c r="C33" s="1047"/>
      <c r="D33" s="1047"/>
      <c r="E33" s="1047"/>
      <c r="F33" s="1047"/>
      <c r="G33" s="1047"/>
      <c r="H33" s="1047"/>
      <c r="I33" s="1047"/>
      <c r="J33" s="1047"/>
      <c r="K33" s="1047"/>
      <c r="L33" s="1047"/>
      <c r="M33" s="1047"/>
    </row>
    <row r="34" spans="2:13" ht="15.75" thickBot="1">
      <c r="B34" s="324" t="s">
        <v>25</v>
      </c>
      <c r="C34" s="348"/>
      <c r="D34" s="348"/>
      <c r="E34" s="1050"/>
      <c r="F34" s="1050"/>
      <c r="G34" s="1050"/>
      <c r="H34" s="1050"/>
      <c r="I34" s="1050"/>
      <c r="J34" s="1050"/>
      <c r="K34" s="1050"/>
      <c r="L34" s="1051"/>
      <c r="M34" s="1047"/>
    </row>
    <row r="35" spans="2:13" ht="14.25" thickTop="1" thickBot="1">
      <c r="B35" s="1052"/>
      <c r="C35" s="1047"/>
      <c r="D35" s="1047"/>
      <c r="E35" s="1047"/>
      <c r="F35" s="1047"/>
      <c r="G35" s="1053" t="s">
        <v>1787</v>
      </c>
      <c r="H35" s="1054"/>
      <c r="I35" s="1047"/>
      <c r="J35" s="1047"/>
      <c r="K35" s="1047"/>
      <c r="L35" s="1055"/>
      <c r="M35" s="1047"/>
    </row>
    <row r="36" spans="2:13">
      <c r="B36" s="1052"/>
      <c r="C36" s="355" t="s">
        <v>3</v>
      </c>
      <c r="D36" s="356"/>
      <c r="E36" s="357" t="s">
        <v>4</v>
      </c>
      <c r="F36" s="358"/>
      <c r="G36" s="1047"/>
      <c r="H36" s="1047"/>
      <c r="I36" s="1047"/>
      <c r="J36" s="1047"/>
      <c r="K36" s="1047"/>
      <c r="L36" s="1055"/>
      <c r="M36" s="1047"/>
    </row>
    <row r="37" spans="2:13" ht="18">
      <c r="B37" s="1052"/>
      <c r="C37" s="1056" t="s">
        <v>5</v>
      </c>
      <c r="D37" s="1057"/>
      <c r="E37" s="1058">
        <v>-0.13876475117000131</v>
      </c>
      <c r="F37" s="1054"/>
      <c r="G37" s="1047"/>
      <c r="H37" s="1047"/>
      <c r="I37" s="1047"/>
      <c r="J37" s="1047"/>
      <c r="K37" s="1047"/>
      <c r="L37" s="1055"/>
      <c r="M37" s="325"/>
    </row>
    <row r="38" spans="2:13">
      <c r="B38" s="1052"/>
      <c r="C38" s="1059" t="s">
        <v>6</v>
      </c>
      <c r="D38" s="1060"/>
      <c r="E38" s="1058">
        <v>-8.7009690679839616E-2</v>
      </c>
      <c r="F38" s="1054"/>
      <c r="G38" s="1047"/>
      <c r="H38" s="1047"/>
      <c r="I38" s="1047"/>
      <c r="J38" s="1047"/>
      <c r="K38" s="1047"/>
      <c r="L38" s="1055"/>
      <c r="M38" s="326"/>
    </row>
    <row r="39" spans="2:13">
      <c r="B39" s="1052"/>
      <c r="C39" s="1056" t="s">
        <v>7</v>
      </c>
      <c r="D39" s="1057"/>
      <c r="E39" s="1058">
        <v>-5.0644502342639577E-2</v>
      </c>
      <c r="F39" s="1054"/>
      <c r="G39" s="1047"/>
      <c r="H39" s="1047"/>
      <c r="I39" s="1047"/>
      <c r="J39" s="1047"/>
      <c r="K39" s="1047"/>
      <c r="L39" s="1055"/>
      <c r="M39" s="326"/>
    </row>
    <row r="40" spans="2:13">
      <c r="B40" s="1052"/>
      <c r="C40" s="1056" t="s">
        <v>8</v>
      </c>
      <c r="D40" s="1057"/>
      <c r="E40" s="1058">
        <v>1.7518485186836949E-2</v>
      </c>
      <c r="F40" s="1054"/>
      <c r="G40" s="1047"/>
      <c r="H40" s="1047"/>
      <c r="I40" s="1047"/>
      <c r="J40" s="1047"/>
      <c r="K40" s="1047"/>
      <c r="L40" s="1055"/>
      <c r="M40" s="326"/>
    </row>
    <row r="41" spans="2:13">
      <c r="B41" s="1052"/>
      <c r="C41" s="1056" t="s">
        <v>9</v>
      </c>
      <c r="D41" s="1057"/>
      <c r="E41" s="1058">
        <v>-1.9415561934564948E-2</v>
      </c>
      <c r="F41" s="1054"/>
      <c r="G41" s="1047"/>
      <c r="H41" s="1047"/>
      <c r="I41" s="1047"/>
      <c r="J41" s="1047"/>
      <c r="K41" s="1047"/>
      <c r="L41" s="1055"/>
      <c r="M41" s="326"/>
    </row>
    <row r="42" spans="2:13" ht="13.5" thickBot="1">
      <c r="B42" s="1052"/>
      <c r="C42" s="1061" t="s">
        <v>10</v>
      </c>
      <c r="D42" s="1062"/>
      <c r="E42" s="1063">
        <v>1.2387536900032876E-3</v>
      </c>
      <c r="F42" s="1054"/>
      <c r="G42" s="1047"/>
      <c r="H42" s="1047"/>
      <c r="I42" s="1047"/>
      <c r="J42" s="1047"/>
      <c r="K42" s="1047"/>
      <c r="L42" s="1055"/>
      <c r="M42" s="1047"/>
    </row>
    <row r="43" spans="2:13" ht="13.5" thickBot="1">
      <c r="B43" s="1052"/>
      <c r="C43" s="1064"/>
      <c r="D43" s="1047"/>
      <c r="E43" s="1047"/>
      <c r="F43" s="1047"/>
      <c r="G43" s="1047"/>
      <c r="H43" s="1047"/>
      <c r="I43" s="1047"/>
      <c r="J43" s="1047"/>
      <c r="K43" s="1047"/>
      <c r="L43" s="1055"/>
      <c r="M43" s="1047"/>
    </row>
    <row r="44" spans="2:13">
      <c r="B44" s="1052"/>
      <c r="C44" s="368" t="s">
        <v>3</v>
      </c>
      <c r="D44" s="1131" t="s">
        <v>11</v>
      </c>
      <c r="E44" s="1132"/>
      <c r="F44" s="1047"/>
      <c r="G44" s="1047"/>
      <c r="H44" s="1047"/>
      <c r="I44" s="1047"/>
      <c r="J44" s="1047"/>
      <c r="K44" s="1047"/>
      <c r="L44" s="1055"/>
      <c r="M44" s="1047"/>
    </row>
    <row r="45" spans="2:13">
      <c r="B45" s="1052"/>
      <c r="C45" s="1059" t="s">
        <v>6</v>
      </c>
      <c r="D45" s="1060"/>
      <c r="E45" s="1065">
        <v>0.71804809318034835</v>
      </c>
      <c r="F45" s="1047"/>
      <c r="G45" s="1047"/>
      <c r="H45" s="1047"/>
      <c r="I45" s="1047"/>
      <c r="J45" s="1047"/>
      <c r="K45" s="1047"/>
      <c r="L45" s="1055"/>
      <c r="M45" s="1047"/>
    </row>
    <row r="46" spans="2:13" ht="13.5" thickBot="1">
      <c r="B46" s="1052"/>
      <c r="C46" s="1061" t="s">
        <v>9</v>
      </c>
      <c r="D46" s="1062"/>
      <c r="E46" s="1066">
        <v>-0.6166304132439222</v>
      </c>
      <c r="F46" s="1047"/>
      <c r="G46" s="1047"/>
      <c r="H46" s="1047"/>
      <c r="I46" s="1047"/>
      <c r="J46" s="1047"/>
      <c r="K46" s="1047"/>
      <c r="L46" s="1055"/>
      <c r="M46" s="1047"/>
    </row>
    <row r="47" spans="2:13">
      <c r="B47" s="1052"/>
      <c r="C47" s="1047"/>
      <c r="D47" s="1047"/>
      <c r="E47" s="1047"/>
      <c r="F47" s="1047"/>
      <c r="G47" s="1047"/>
      <c r="H47" s="1047"/>
      <c r="I47" s="1047"/>
      <c r="J47" s="1047"/>
      <c r="K47" s="1047"/>
      <c r="L47" s="1055"/>
      <c r="M47" s="1047"/>
    </row>
    <row r="48" spans="2:13" ht="13.5" thickBot="1">
      <c r="B48" s="1067"/>
      <c r="C48" s="1068"/>
      <c r="D48" s="1068"/>
      <c r="E48" s="1068"/>
      <c r="F48" s="1068"/>
      <c r="G48" s="1068"/>
      <c r="H48" s="1068"/>
      <c r="I48" s="1068"/>
      <c r="J48" s="1068"/>
      <c r="K48" s="1068"/>
      <c r="L48" s="1069"/>
      <c r="M48" s="1047"/>
    </row>
    <row r="49" spans="2:15" ht="13.5" thickBot="1">
      <c r="B49" s="1070"/>
      <c r="C49" s="1071"/>
      <c r="D49" s="1071"/>
      <c r="E49" s="1071"/>
      <c r="F49" s="1071"/>
      <c r="G49" s="1071"/>
      <c r="H49" s="1071"/>
      <c r="I49" s="1071"/>
      <c r="J49" s="1071"/>
      <c r="K49" s="1071"/>
      <c r="L49" s="1072"/>
      <c r="M49" s="1047"/>
      <c r="N49" s="1047"/>
      <c r="O49" s="1047"/>
    </row>
    <row r="50" spans="2:15" ht="13.5" thickTop="1">
      <c r="B50" s="1047"/>
      <c r="C50" s="1047"/>
      <c r="D50" s="1047"/>
      <c r="E50" s="1047"/>
      <c r="F50" s="1047"/>
      <c r="G50" s="1047"/>
      <c r="H50" s="1047"/>
      <c r="I50" s="1047"/>
      <c r="J50" s="1047"/>
      <c r="K50" s="1047"/>
      <c r="L50" s="1047"/>
      <c r="M50" s="1047"/>
      <c r="N50" s="1047"/>
      <c r="O50" s="1047"/>
    </row>
    <row r="51" spans="2:15" ht="13.5" thickBot="1">
      <c r="B51" s="1047"/>
      <c r="C51" s="1133" t="s">
        <v>12</v>
      </c>
      <c r="D51" s="328" t="s">
        <v>1794</v>
      </c>
      <c r="E51" s="1047"/>
      <c r="F51" s="1047"/>
      <c r="G51" s="1047"/>
      <c r="H51" s="1047"/>
      <c r="I51" s="1047"/>
      <c r="J51" s="1047"/>
      <c r="K51" s="1047"/>
      <c r="L51" s="1047"/>
      <c r="M51" s="1047"/>
      <c r="N51" s="1047"/>
      <c r="O51" s="1047"/>
    </row>
    <row r="52" spans="2:15" ht="12.95" customHeight="1">
      <c r="B52" s="1047"/>
      <c r="C52" s="1133"/>
      <c r="D52" s="329" t="s">
        <v>14</v>
      </c>
      <c r="E52" s="329" t="s">
        <v>15</v>
      </c>
      <c r="F52" s="329"/>
      <c r="G52" s="329" t="s">
        <v>1790</v>
      </c>
      <c r="H52" s="1134" t="s">
        <v>1791</v>
      </c>
      <c r="I52" s="1134"/>
      <c r="J52" s="1134"/>
      <c r="K52" s="1134"/>
      <c r="L52" s="1047"/>
      <c r="M52" s="1047"/>
      <c r="N52" s="1047"/>
      <c r="O52" s="1047"/>
    </row>
    <row r="53" spans="2:15" ht="13.5" customHeight="1" thickBot="1">
      <c r="B53" s="1047"/>
      <c r="C53" s="1133"/>
      <c r="D53" s="377"/>
      <c r="E53" s="377"/>
      <c r="F53" s="377"/>
      <c r="G53" s="378" t="s">
        <v>1792</v>
      </c>
      <c r="H53" s="1135" t="s">
        <v>1792</v>
      </c>
      <c r="I53" s="1135"/>
      <c r="J53" s="1135" t="s">
        <v>19</v>
      </c>
      <c r="K53" s="1135"/>
      <c r="L53" s="1047"/>
      <c r="M53" s="1047"/>
      <c r="N53" s="1047"/>
      <c r="O53" s="1047"/>
    </row>
    <row r="54" spans="2:15" ht="26.25" thickBot="1">
      <c r="B54" s="1047"/>
      <c r="C54" s="1133"/>
      <c r="D54" s="377"/>
      <c r="E54" s="377"/>
      <c r="F54" s="377"/>
      <c r="G54" s="379"/>
      <c r="H54" s="380" t="s">
        <v>20</v>
      </c>
      <c r="I54" s="380" t="s">
        <v>21</v>
      </c>
      <c r="J54" s="380" t="s">
        <v>20</v>
      </c>
      <c r="K54" s="380" t="s">
        <v>21</v>
      </c>
      <c r="L54" s="1047"/>
      <c r="M54" s="1047"/>
      <c r="N54" s="1047"/>
      <c r="O54" s="1047"/>
    </row>
    <row r="55" spans="2:15" ht="13.5" thickBot="1">
      <c r="B55" s="1047"/>
      <c r="C55" s="1133"/>
      <c r="D55" s="385" t="s">
        <v>27</v>
      </c>
      <c r="E55" s="330" t="s">
        <v>125</v>
      </c>
      <c r="F55" s="330"/>
      <c r="G55" s="381">
        <v>-4.6022909082739316E-2</v>
      </c>
      <c r="H55" s="382">
        <v>-8.7009690679839616E-2</v>
      </c>
      <c r="I55" s="382">
        <v>-1.9415561934564948E-2</v>
      </c>
      <c r="J55" s="383">
        <v>0.89057346469374332</v>
      </c>
      <c r="K55" s="383">
        <v>-0.57813266650180828</v>
      </c>
      <c r="L55" s="1047"/>
      <c r="M55" s="1047"/>
      <c r="N55" s="1047"/>
      <c r="O55" s="1053">
        <v>-4.6022909082739316E-2</v>
      </c>
    </row>
    <row r="56" spans="2:15" ht="13.5">
      <c r="B56" s="1047"/>
      <c r="C56" s="1133"/>
      <c r="D56" s="327" t="s">
        <v>1793</v>
      </c>
      <c r="E56" s="1047"/>
      <c r="F56" s="1047"/>
      <c r="G56" s="1047"/>
      <c r="H56" s="1047"/>
      <c r="I56" s="1047"/>
      <c r="J56" s="1047"/>
      <c r="K56" s="1047"/>
      <c r="L56" s="1047"/>
      <c r="M56" s="1047"/>
      <c r="N56" s="1073"/>
      <c r="O56" s="1047"/>
    </row>
    <row r="62" spans="2:15" ht="13.5" thickBot="1">
      <c r="B62" s="1047"/>
      <c r="C62" s="1047"/>
      <c r="D62" s="1047"/>
      <c r="E62" s="1047"/>
      <c r="F62" s="1047"/>
      <c r="G62" s="1047"/>
      <c r="H62" s="1047"/>
      <c r="I62" s="1047"/>
      <c r="J62" s="1047"/>
      <c r="K62" s="1047"/>
      <c r="L62" s="1047"/>
      <c r="M62" s="1047"/>
      <c r="N62" s="1047"/>
      <c r="O62" s="1047"/>
    </row>
    <row r="63" spans="2:15" ht="15.75" thickBot="1">
      <c r="B63" s="324" t="s">
        <v>28</v>
      </c>
      <c r="C63" s="348"/>
      <c r="D63" s="348"/>
      <c r="E63" s="1050"/>
      <c r="F63" s="1050"/>
      <c r="G63" s="1050"/>
      <c r="H63" s="1050"/>
      <c r="I63" s="1050"/>
      <c r="J63" s="1050"/>
      <c r="K63" s="1050"/>
      <c r="L63" s="1051"/>
      <c r="M63" s="1047"/>
      <c r="N63" s="1047"/>
      <c r="O63" s="1047"/>
    </row>
    <row r="64" spans="2:15" ht="14.25" thickTop="1" thickBot="1">
      <c r="B64" s="1052"/>
      <c r="C64" s="1047"/>
      <c r="D64" s="1047"/>
      <c r="E64" s="1047"/>
      <c r="F64" s="1047"/>
      <c r="G64" s="1053" t="s">
        <v>1787</v>
      </c>
      <c r="H64" s="1054"/>
      <c r="I64" s="1047"/>
      <c r="J64" s="1047"/>
      <c r="K64" s="1047"/>
      <c r="L64" s="1055"/>
      <c r="M64" s="1047"/>
      <c r="N64" s="1047"/>
      <c r="O64" s="1047"/>
    </row>
    <row r="65" spans="2:13">
      <c r="B65" s="1052"/>
      <c r="C65" s="355" t="s">
        <v>3</v>
      </c>
      <c r="D65" s="356"/>
      <c r="E65" s="357" t="s">
        <v>4</v>
      </c>
      <c r="F65" s="358"/>
      <c r="G65" s="1047"/>
      <c r="H65" s="1047"/>
      <c r="I65" s="1047"/>
      <c r="J65" s="1047"/>
      <c r="K65" s="1047"/>
      <c r="L65" s="1055"/>
      <c r="M65" s="1047"/>
    </row>
    <row r="66" spans="2:13" ht="18">
      <c r="B66" s="1052"/>
      <c r="C66" s="1056" t="s">
        <v>5</v>
      </c>
      <c r="D66" s="1057"/>
      <c r="E66" s="1058">
        <v>-0.89428989327310104</v>
      </c>
      <c r="F66" s="1054"/>
      <c r="G66" s="1047"/>
      <c r="H66" s="1047"/>
      <c r="I66" s="1047"/>
      <c r="J66" s="1047"/>
      <c r="K66" s="1047"/>
      <c r="L66" s="1055"/>
      <c r="M66" s="325"/>
    </row>
    <row r="67" spans="2:13">
      <c r="B67" s="1052"/>
      <c r="C67" s="1059" t="s">
        <v>6</v>
      </c>
      <c r="D67" s="1060"/>
      <c r="E67" s="1058">
        <v>-0.78868884313106269</v>
      </c>
      <c r="F67" s="1054"/>
      <c r="G67" s="1047"/>
      <c r="H67" s="1047"/>
      <c r="I67" s="1047"/>
      <c r="J67" s="1047"/>
      <c r="K67" s="1047"/>
      <c r="L67" s="1055"/>
      <c r="M67" s="326"/>
    </row>
    <row r="68" spans="2:13">
      <c r="B68" s="1052"/>
      <c r="C68" s="1056" t="s">
        <v>7</v>
      </c>
      <c r="D68" s="1057"/>
      <c r="E68" s="1058">
        <v>-0.56424224234761888</v>
      </c>
      <c r="F68" s="1054"/>
      <c r="G68" s="1047"/>
      <c r="H68" s="1047"/>
      <c r="I68" s="1047"/>
      <c r="J68" s="1047"/>
      <c r="K68" s="1047"/>
      <c r="L68" s="1055"/>
      <c r="M68" s="326"/>
    </row>
    <row r="69" spans="2:13">
      <c r="B69" s="1052"/>
      <c r="C69" s="1056" t="s">
        <v>8</v>
      </c>
      <c r="D69" s="1057"/>
      <c r="E69" s="1058">
        <v>0.11778376166863663</v>
      </c>
      <c r="F69" s="1054"/>
      <c r="G69" s="1047"/>
      <c r="H69" s="1047"/>
      <c r="I69" s="1047"/>
      <c r="J69" s="1047"/>
      <c r="K69" s="1047"/>
      <c r="L69" s="1055"/>
      <c r="M69" s="326"/>
    </row>
    <row r="70" spans="2:13">
      <c r="B70" s="1052"/>
      <c r="C70" s="1056" t="s">
        <v>9</v>
      </c>
      <c r="D70" s="1057"/>
      <c r="E70" s="1058">
        <v>-0.34767786998053818</v>
      </c>
      <c r="F70" s="1054"/>
      <c r="G70" s="1047"/>
      <c r="H70" s="1047"/>
      <c r="I70" s="1047"/>
      <c r="J70" s="1047"/>
      <c r="K70" s="1047"/>
      <c r="L70" s="1055"/>
      <c r="M70" s="326"/>
    </row>
    <row r="71" spans="2:13" ht="13.5" thickBot="1">
      <c r="B71" s="1052"/>
      <c r="C71" s="1061" t="s">
        <v>10</v>
      </c>
      <c r="D71" s="1062"/>
      <c r="E71" s="1063">
        <v>-0.25374375613247308</v>
      </c>
      <c r="F71" s="1054"/>
      <c r="G71" s="1047"/>
      <c r="H71" s="1047"/>
      <c r="I71" s="1047"/>
      <c r="J71" s="1047"/>
      <c r="K71" s="1047"/>
      <c r="L71" s="1055"/>
      <c r="M71" s="1047"/>
    </row>
    <row r="72" spans="2:13" ht="13.5" thickBot="1">
      <c r="B72" s="1052"/>
      <c r="C72" s="1064"/>
      <c r="D72" s="1047"/>
      <c r="E72" s="1047"/>
      <c r="F72" s="1047"/>
      <c r="G72" s="1047"/>
      <c r="H72" s="1047"/>
      <c r="I72" s="1047"/>
      <c r="J72" s="1047"/>
      <c r="K72" s="1047"/>
      <c r="L72" s="1055"/>
      <c r="M72" s="1047"/>
    </row>
    <row r="73" spans="2:13">
      <c r="B73" s="1052"/>
      <c r="C73" s="368" t="s">
        <v>3</v>
      </c>
      <c r="D73" s="1131" t="s">
        <v>11</v>
      </c>
      <c r="E73" s="1132"/>
      <c r="F73" s="1047"/>
      <c r="G73" s="1047"/>
      <c r="H73" s="1047"/>
      <c r="I73" s="1047"/>
      <c r="J73" s="1047"/>
      <c r="K73" s="1047"/>
      <c r="L73" s="1055"/>
      <c r="M73" s="1047"/>
    </row>
    <row r="74" spans="2:13">
      <c r="B74" s="1052"/>
      <c r="C74" s="1059" t="s">
        <v>6</v>
      </c>
      <c r="D74" s="1060"/>
      <c r="E74" s="1065">
        <v>0.39778411458454133</v>
      </c>
      <c r="F74" s="1047"/>
      <c r="G74" s="1047"/>
      <c r="H74" s="1047"/>
      <c r="I74" s="1047"/>
      <c r="J74" s="1047"/>
      <c r="K74" s="1047"/>
      <c r="L74" s="1055"/>
      <c r="M74" s="1047"/>
    </row>
    <row r="75" spans="2:13" ht="13.5" thickBot="1">
      <c r="B75" s="1052"/>
      <c r="C75" s="1061" t="s">
        <v>9</v>
      </c>
      <c r="D75" s="1062"/>
      <c r="E75" s="1066">
        <v>-0.38381453232928908</v>
      </c>
      <c r="F75" s="1047"/>
      <c r="G75" s="1047"/>
      <c r="H75" s="1047"/>
      <c r="I75" s="1047"/>
      <c r="J75" s="1047"/>
      <c r="K75" s="1047"/>
      <c r="L75" s="1055"/>
      <c r="M75" s="1047"/>
    </row>
    <row r="76" spans="2:13">
      <c r="B76" s="1052"/>
      <c r="C76" s="1047"/>
      <c r="D76" s="1047"/>
      <c r="E76" s="1047"/>
      <c r="F76" s="1047"/>
      <c r="G76" s="1047"/>
      <c r="H76" s="1047"/>
      <c r="I76" s="1047"/>
      <c r="J76" s="1047"/>
      <c r="K76" s="1047"/>
      <c r="L76" s="1055"/>
      <c r="M76" s="1047"/>
    </row>
    <row r="77" spans="2:13" ht="13.5" thickBot="1">
      <c r="B77" s="1067"/>
      <c r="C77" s="1068"/>
      <c r="D77" s="1068"/>
      <c r="E77" s="1068"/>
      <c r="F77" s="1068"/>
      <c r="G77" s="1068"/>
      <c r="H77" s="1068"/>
      <c r="I77" s="1068"/>
      <c r="J77" s="1068"/>
      <c r="K77" s="1068"/>
      <c r="L77" s="1069"/>
      <c r="M77" s="1047"/>
    </row>
    <row r="78" spans="2:13" ht="13.5" thickBot="1">
      <c r="B78" s="1070"/>
      <c r="C78" s="1071"/>
      <c r="D78" s="1071"/>
      <c r="E78" s="1071"/>
      <c r="F78" s="1071"/>
      <c r="G78" s="1071"/>
      <c r="H78" s="1071"/>
      <c r="I78" s="1071"/>
      <c r="J78" s="1071"/>
      <c r="K78" s="1071"/>
      <c r="L78" s="1072"/>
      <c r="M78" s="1047"/>
    </row>
    <row r="79" spans="2:13" ht="13.5" thickTop="1">
      <c r="B79" s="1047"/>
      <c r="C79" s="1047"/>
      <c r="D79" s="1047"/>
      <c r="E79" s="1047"/>
      <c r="F79" s="1047"/>
      <c r="G79" s="1047"/>
      <c r="H79" s="1047"/>
      <c r="I79" s="1047"/>
      <c r="J79" s="1047"/>
      <c r="K79" s="1047"/>
      <c r="L79" s="1047"/>
      <c r="M79" s="1047"/>
    </row>
    <row r="80" spans="2:13" ht="13.5" thickBot="1">
      <c r="B80" s="1047"/>
      <c r="C80" s="1133" t="s">
        <v>12</v>
      </c>
      <c r="D80" s="328" t="s">
        <v>1795</v>
      </c>
      <c r="E80" s="1047"/>
      <c r="F80" s="1047"/>
      <c r="G80" s="1047"/>
      <c r="H80" s="1047"/>
      <c r="I80" s="1047"/>
      <c r="J80" s="1047"/>
      <c r="K80" s="1047"/>
      <c r="L80" s="1047"/>
      <c r="M80" s="1047"/>
    </row>
    <row r="81" spans="2:15" ht="12.95" customHeight="1">
      <c r="B81" s="1047"/>
      <c r="C81" s="1133"/>
      <c r="D81" s="329" t="s">
        <v>14</v>
      </c>
      <c r="E81" s="329" t="s">
        <v>15</v>
      </c>
      <c r="F81" s="329"/>
      <c r="G81" s="329" t="s">
        <v>1790</v>
      </c>
      <c r="H81" s="1134" t="s">
        <v>1791</v>
      </c>
      <c r="I81" s="1134"/>
      <c r="J81" s="1134"/>
      <c r="K81" s="1134"/>
      <c r="L81" s="1047"/>
      <c r="M81" s="1047"/>
      <c r="N81" s="1047"/>
      <c r="O81" s="1047"/>
    </row>
    <row r="82" spans="2:15" ht="13.5" customHeight="1" thickBot="1">
      <c r="B82" s="1047"/>
      <c r="C82" s="1133"/>
      <c r="D82" s="377"/>
      <c r="E82" s="377"/>
      <c r="F82" s="377"/>
      <c r="G82" s="378" t="s">
        <v>1792</v>
      </c>
      <c r="H82" s="1135" t="s">
        <v>1792</v>
      </c>
      <c r="I82" s="1135"/>
      <c r="J82" s="1135" t="s">
        <v>19</v>
      </c>
      <c r="K82" s="1135"/>
      <c r="L82" s="1047"/>
      <c r="M82" s="1047"/>
      <c r="N82" s="1047"/>
      <c r="O82" s="1047"/>
    </row>
    <row r="83" spans="2:15" ht="26.25" thickBot="1">
      <c r="B83" s="1047"/>
      <c r="C83" s="1133"/>
      <c r="D83" s="377"/>
      <c r="E83" s="377"/>
      <c r="F83" s="377"/>
      <c r="G83" s="379"/>
      <c r="H83" s="380" t="s">
        <v>20</v>
      </c>
      <c r="I83" s="380" t="s">
        <v>21</v>
      </c>
      <c r="J83" s="380" t="s">
        <v>20</v>
      </c>
      <c r="K83" s="380" t="s">
        <v>21</v>
      </c>
      <c r="L83" s="1047"/>
      <c r="M83" s="1047"/>
      <c r="N83" s="1047"/>
      <c r="O83" s="1047"/>
    </row>
    <row r="84" spans="2:15" ht="13.5" thickBot="1">
      <c r="B84" s="1047"/>
      <c r="C84" s="1133"/>
      <c r="D84" s="330" t="s">
        <v>30</v>
      </c>
      <c r="E84" s="330" t="s">
        <v>125</v>
      </c>
      <c r="F84" s="330"/>
      <c r="G84" s="381">
        <v>-0.56389203733527971</v>
      </c>
      <c r="H84" s="382">
        <v>-0.78868884313106269</v>
      </c>
      <c r="I84" s="382">
        <v>-0.34767786998053818</v>
      </c>
      <c r="J84" s="383">
        <v>0.39865220806819623</v>
      </c>
      <c r="K84" s="383">
        <v>-0.38343185049478645</v>
      </c>
      <c r="L84" s="1047"/>
      <c r="M84" s="1047"/>
      <c r="N84" s="1047"/>
      <c r="O84" s="1053">
        <v>-0.56389203733527971</v>
      </c>
    </row>
    <row r="85" spans="2:15" ht="13.5">
      <c r="B85" s="1047"/>
      <c r="C85" s="1133"/>
      <c r="D85" s="327" t="s">
        <v>1793</v>
      </c>
      <c r="E85" s="1047"/>
      <c r="F85" s="1047"/>
      <c r="G85" s="1047"/>
      <c r="H85" s="1047"/>
      <c r="I85" s="1047"/>
      <c r="J85" s="1047"/>
      <c r="K85" s="1047"/>
      <c r="L85" s="1047"/>
      <c r="M85" s="1047"/>
      <c r="N85" s="1073"/>
      <c r="O85" s="1047"/>
    </row>
    <row r="86" spans="2:15">
      <c r="B86" s="1047"/>
      <c r="C86" s="1047"/>
      <c r="D86" s="1047"/>
      <c r="E86" s="1047"/>
      <c r="F86" s="1047"/>
      <c r="G86" s="1047"/>
      <c r="H86" s="1047"/>
      <c r="I86" s="1047"/>
      <c r="J86" s="1047"/>
      <c r="K86" s="1047"/>
      <c r="L86" s="1047"/>
      <c r="M86" s="1047"/>
      <c r="N86" s="1047"/>
      <c r="O86" s="1047"/>
    </row>
    <row r="91" spans="2:15" ht="13.5" thickBot="1">
      <c r="B91" s="1047"/>
      <c r="C91" s="1047"/>
      <c r="D91" s="1047"/>
      <c r="E91" s="1047"/>
      <c r="F91" s="1047"/>
      <c r="G91" s="1047"/>
      <c r="H91" s="1047"/>
      <c r="I91" s="1047"/>
      <c r="J91" s="1047"/>
      <c r="K91" s="1047"/>
      <c r="L91" s="1047"/>
      <c r="M91" s="1047"/>
      <c r="N91" s="1047"/>
      <c r="O91" s="1047"/>
    </row>
    <row r="92" spans="2:15" ht="15.75" thickBot="1">
      <c r="B92" s="324" t="s">
        <v>31</v>
      </c>
      <c r="C92" s="348"/>
      <c r="D92" s="348"/>
      <c r="E92" s="1050"/>
      <c r="F92" s="1050"/>
      <c r="G92" s="1050"/>
      <c r="H92" s="1050"/>
      <c r="I92" s="1050"/>
      <c r="J92" s="1050"/>
      <c r="K92" s="1050"/>
      <c r="L92" s="1051"/>
      <c r="M92" s="1047"/>
      <c r="N92" s="1047"/>
      <c r="O92" s="1047"/>
    </row>
    <row r="93" spans="2:15" ht="14.25" thickTop="1" thickBot="1">
      <c r="B93" s="1052"/>
      <c r="C93" s="1047"/>
      <c r="D93" s="1047"/>
      <c r="E93" s="1047"/>
      <c r="F93" s="1047"/>
      <c r="G93" s="1053" t="s">
        <v>1787</v>
      </c>
      <c r="H93" s="1054"/>
      <c r="I93" s="1047"/>
      <c r="J93" s="1047"/>
      <c r="K93" s="1047"/>
      <c r="L93" s="1055"/>
      <c r="M93" s="1047"/>
      <c r="N93" s="1047"/>
      <c r="O93" s="1047"/>
    </row>
    <row r="94" spans="2:15">
      <c r="B94" s="1052"/>
      <c r="C94" s="355" t="s">
        <v>3</v>
      </c>
      <c r="D94" s="356"/>
      <c r="E94" s="357" t="s">
        <v>4</v>
      </c>
      <c r="F94" s="358"/>
      <c r="G94" s="1047"/>
      <c r="H94" s="1047"/>
      <c r="I94" s="1047"/>
      <c r="J94" s="1047"/>
      <c r="K94" s="1047"/>
      <c r="L94" s="1055"/>
      <c r="M94" s="1047"/>
      <c r="N94" s="1047"/>
      <c r="O94" s="1047"/>
    </row>
    <row r="95" spans="2:15" ht="18">
      <c r="B95" s="1052"/>
      <c r="C95" s="1056" t="s">
        <v>5</v>
      </c>
      <c r="D95" s="1057"/>
      <c r="E95" s="1058">
        <v>-2.5303022826994308</v>
      </c>
      <c r="F95" s="1054"/>
      <c r="G95" s="1047"/>
      <c r="H95" s="1047"/>
      <c r="I95" s="1047"/>
      <c r="J95" s="1047"/>
      <c r="K95" s="1047"/>
      <c r="L95" s="1055"/>
      <c r="M95" s="325"/>
      <c r="N95" s="1047"/>
      <c r="O95" s="1047"/>
    </row>
    <row r="96" spans="2:15">
      <c r="B96" s="1052"/>
      <c r="C96" s="1059" t="s">
        <v>6</v>
      </c>
      <c r="D96" s="1060"/>
      <c r="E96" s="1058">
        <v>-2.1292230627981472</v>
      </c>
      <c r="F96" s="1054"/>
      <c r="G96" s="1047"/>
      <c r="H96" s="1047"/>
      <c r="I96" s="1047"/>
      <c r="J96" s="1047"/>
      <c r="K96" s="1047"/>
      <c r="L96" s="1055"/>
      <c r="M96" s="326"/>
      <c r="N96" s="1047"/>
      <c r="O96" s="1047"/>
    </row>
    <row r="97" spans="2:13">
      <c r="B97" s="1052"/>
      <c r="C97" s="1056" t="s">
        <v>7</v>
      </c>
      <c r="D97" s="1057"/>
      <c r="E97" s="1058">
        <v>-1.7831788228793801</v>
      </c>
      <c r="F97" s="1054"/>
      <c r="G97" s="1047"/>
      <c r="H97" s="1047"/>
      <c r="I97" s="1047"/>
      <c r="J97" s="1047"/>
      <c r="K97" s="1047"/>
      <c r="L97" s="1055"/>
      <c r="M97" s="326"/>
    </row>
    <row r="98" spans="2:13">
      <c r="B98" s="1052"/>
      <c r="C98" s="1056" t="s">
        <v>8</v>
      </c>
      <c r="D98" s="1057"/>
      <c r="E98" s="1058">
        <v>0.16945911439764907</v>
      </c>
      <c r="F98" s="1054"/>
      <c r="G98" s="1047"/>
      <c r="H98" s="1047"/>
      <c r="I98" s="1047"/>
      <c r="J98" s="1047"/>
      <c r="K98" s="1047"/>
      <c r="L98" s="1055"/>
      <c r="M98" s="326"/>
    </row>
    <row r="99" spans="2:13">
      <c r="B99" s="1052"/>
      <c r="C99" s="1056" t="s">
        <v>9</v>
      </c>
      <c r="D99" s="1057"/>
      <c r="E99" s="1058">
        <v>-1.4723770024896077</v>
      </c>
      <c r="F99" s="1054"/>
      <c r="G99" s="1047"/>
      <c r="H99" s="1047"/>
      <c r="I99" s="1047"/>
      <c r="J99" s="1047"/>
      <c r="K99" s="1047"/>
      <c r="L99" s="1055"/>
      <c r="M99" s="326"/>
    </row>
    <row r="100" spans="2:13" ht="13.5" thickBot="1">
      <c r="B100" s="1052"/>
      <c r="C100" s="1061" t="s">
        <v>10</v>
      </c>
      <c r="D100" s="1062"/>
      <c r="E100" s="1063">
        <v>-1.2968031188098799</v>
      </c>
      <c r="F100" s="1054"/>
      <c r="G100" s="1047"/>
      <c r="H100" s="1047"/>
      <c r="I100" s="1047"/>
      <c r="J100" s="1047"/>
      <c r="K100" s="1047"/>
      <c r="L100" s="1055"/>
      <c r="M100" s="1047"/>
    </row>
    <row r="101" spans="2:13" ht="13.5" thickBot="1">
      <c r="B101" s="1052"/>
      <c r="C101" s="1064"/>
      <c r="D101" s="1047"/>
      <c r="E101" s="1047"/>
      <c r="F101" s="1047"/>
      <c r="G101" s="1047"/>
      <c r="H101" s="1047"/>
      <c r="I101" s="1047"/>
      <c r="J101" s="1047"/>
      <c r="K101" s="1047"/>
      <c r="L101" s="1055"/>
      <c r="M101" s="1047"/>
    </row>
    <row r="102" spans="2:13">
      <c r="B102" s="1052"/>
      <c r="C102" s="368" t="s">
        <v>3</v>
      </c>
      <c r="D102" s="1131" t="s">
        <v>11</v>
      </c>
      <c r="E102" s="1132"/>
      <c r="F102" s="1047"/>
      <c r="G102" s="1047"/>
      <c r="H102" s="1047"/>
      <c r="I102" s="1047"/>
      <c r="J102" s="1047"/>
      <c r="K102" s="1047"/>
      <c r="L102" s="1055"/>
      <c r="M102" s="1047"/>
    </row>
    <row r="103" spans="2:13">
      <c r="B103" s="1052"/>
      <c r="C103" s="1059" t="s">
        <v>6</v>
      </c>
      <c r="D103" s="1060"/>
      <c r="E103" s="1065">
        <v>0.19406031267239565</v>
      </c>
      <c r="F103" s="1047"/>
      <c r="G103" s="1047"/>
      <c r="H103" s="1047"/>
      <c r="I103" s="1047"/>
      <c r="J103" s="1047"/>
      <c r="K103" s="1047"/>
      <c r="L103" s="1055"/>
      <c r="M103" s="1047"/>
    </row>
    <row r="104" spans="2:13" ht="13.5" thickBot="1">
      <c r="B104" s="1052"/>
      <c r="C104" s="1061" t="s">
        <v>9</v>
      </c>
      <c r="D104" s="1062"/>
      <c r="E104" s="1066">
        <v>-0.17429649589933249</v>
      </c>
      <c r="F104" s="1047"/>
      <c r="G104" s="1047"/>
      <c r="H104" s="1047"/>
      <c r="I104" s="1047"/>
      <c r="J104" s="1047"/>
      <c r="K104" s="1047"/>
      <c r="L104" s="1055"/>
      <c r="M104" s="1047"/>
    </row>
    <row r="105" spans="2:13">
      <c r="B105" s="1052"/>
      <c r="C105" s="1047"/>
      <c r="D105" s="1047"/>
      <c r="E105" s="1047"/>
      <c r="F105" s="1047"/>
      <c r="G105" s="1047"/>
      <c r="H105" s="1047"/>
      <c r="I105" s="1047"/>
      <c r="J105" s="1047"/>
      <c r="K105" s="1047"/>
      <c r="L105" s="1055"/>
      <c r="M105" s="1047"/>
    </row>
    <row r="106" spans="2:13" ht="13.5" thickBot="1">
      <c r="B106" s="1067"/>
      <c r="C106" s="1068"/>
      <c r="D106" s="1068"/>
      <c r="E106" s="1068"/>
      <c r="F106" s="1068"/>
      <c r="G106" s="1068"/>
      <c r="H106" s="1068"/>
      <c r="I106" s="1068"/>
      <c r="J106" s="1068"/>
      <c r="K106" s="1068"/>
      <c r="L106" s="1069"/>
      <c r="M106" s="1047"/>
    </row>
    <row r="107" spans="2:13" ht="13.5" thickBot="1">
      <c r="B107" s="1070"/>
      <c r="C107" s="1071"/>
      <c r="D107" s="1071"/>
      <c r="E107" s="1071"/>
      <c r="F107" s="1071"/>
      <c r="G107" s="1071"/>
      <c r="H107" s="1071"/>
      <c r="I107" s="1071"/>
      <c r="J107" s="1071"/>
      <c r="K107" s="1071"/>
      <c r="L107" s="1072"/>
      <c r="M107" s="1047"/>
    </row>
    <row r="108" spans="2:13" ht="13.5" thickTop="1">
      <c r="B108" s="1047"/>
      <c r="C108" s="1047"/>
      <c r="D108" s="1047"/>
      <c r="E108" s="1047"/>
      <c r="F108" s="1047"/>
      <c r="G108" s="1047"/>
      <c r="H108" s="1047"/>
      <c r="I108" s="1047"/>
      <c r="J108" s="1047"/>
      <c r="K108" s="1047"/>
      <c r="L108" s="1047"/>
      <c r="M108" s="1047"/>
    </row>
    <row r="109" spans="2:13" ht="13.5" thickBot="1">
      <c r="B109" s="1047"/>
      <c r="C109" s="1133" t="s">
        <v>12</v>
      </c>
      <c r="D109" s="328" t="s">
        <v>1796</v>
      </c>
      <c r="E109" s="1047"/>
      <c r="F109" s="1047"/>
      <c r="G109" s="1047"/>
      <c r="H109" s="1047"/>
      <c r="I109" s="1047"/>
      <c r="J109" s="1047"/>
      <c r="K109" s="1047"/>
      <c r="L109" s="1047"/>
      <c r="M109" s="1047"/>
    </row>
    <row r="110" spans="2:13" ht="12.95" customHeight="1">
      <c r="B110" s="1047"/>
      <c r="C110" s="1133"/>
      <c r="D110" s="329" t="s">
        <v>14</v>
      </c>
      <c r="E110" s="329" t="s">
        <v>15</v>
      </c>
      <c r="F110" s="329"/>
      <c r="G110" s="329" t="s">
        <v>1790</v>
      </c>
      <c r="H110" s="1134" t="s">
        <v>1791</v>
      </c>
      <c r="I110" s="1134"/>
      <c r="J110" s="1134"/>
      <c r="K110" s="1134"/>
      <c r="L110" s="1047"/>
      <c r="M110" s="1047"/>
    </row>
    <row r="111" spans="2:13" ht="13.5" customHeight="1" thickBot="1">
      <c r="B111" s="1047"/>
      <c r="C111" s="1133"/>
      <c r="D111" s="377"/>
      <c r="E111" s="377"/>
      <c r="F111" s="377"/>
      <c r="G111" s="378" t="s">
        <v>1792</v>
      </c>
      <c r="H111" s="1135" t="s">
        <v>1792</v>
      </c>
      <c r="I111" s="1135"/>
      <c r="J111" s="1135" t="s">
        <v>19</v>
      </c>
      <c r="K111" s="1135"/>
      <c r="L111" s="1047"/>
      <c r="M111" s="1047"/>
    </row>
    <row r="112" spans="2:13" ht="26.25" thickBot="1">
      <c r="B112" s="1047"/>
      <c r="C112" s="1133"/>
      <c r="D112" s="377"/>
      <c r="E112" s="377"/>
      <c r="F112" s="377"/>
      <c r="G112" s="379"/>
      <c r="H112" s="380" t="s">
        <v>20</v>
      </c>
      <c r="I112" s="380" t="s">
        <v>21</v>
      </c>
      <c r="J112" s="380" t="s">
        <v>20</v>
      </c>
      <c r="K112" s="380" t="s">
        <v>21</v>
      </c>
      <c r="L112" s="1047"/>
      <c r="M112" s="1047"/>
    </row>
    <row r="113" spans="2:16" ht="13.5" thickBot="1">
      <c r="B113" s="1047"/>
      <c r="C113" s="1133"/>
      <c r="D113" s="330" t="s">
        <v>33</v>
      </c>
      <c r="E113" s="330" t="s">
        <v>125</v>
      </c>
      <c r="F113" s="330"/>
      <c r="G113" s="381">
        <v>-1.78038897376509</v>
      </c>
      <c r="H113" s="382">
        <v>-2.1292230627981472</v>
      </c>
      <c r="I113" s="382">
        <v>-1.4723770024896077</v>
      </c>
      <c r="J113" s="383">
        <v>0.19593139149551009</v>
      </c>
      <c r="K113" s="383">
        <v>-0.17300262797298271</v>
      </c>
      <c r="L113" s="1047"/>
      <c r="M113" s="1047"/>
      <c r="N113" s="1047"/>
      <c r="O113" s="1053">
        <v>-1.7803889737650866</v>
      </c>
      <c r="P113" s="1047"/>
    </row>
    <row r="114" spans="2:16" ht="13.5">
      <c r="B114" s="1047"/>
      <c r="C114" s="1133"/>
      <c r="D114" s="327" t="s">
        <v>1793</v>
      </c>
      <c r="E114" s="1047"/>
      <c r="F114" s="1047"/>
      <c r="G114" s="1047"/>
      <c r="H114" s="1047"/>
      <c r="I114" s="1047"/>
      <c r="J114" s="1047"/>
      <c r="K114" s="1047"/>
      <c r="L114" s="1047"/>
      <c r="M114" s="1047"/>
      <c r="N114" s="1073"/>
      <c r="O114" s="1047"/>
      <c r="P114" s="1047"/>
    </row>
    <row r="120" spans="2:16" ht="13.5" thickBot="1">
      <c r="B120" s="1047"/>
      <c r="C120" s="1047"/>
      <c r="D120" s="1047"/>
      <c r="E120" s="1047"/>
      <c r="F120" s="1047"/>
      <c r="G120" s="1047"/>
      <c r="H120" s="1047"/>
      <c r="I120" s="1047"/>
      <c r="J120" s="1047"/>
      <c r="K120" s="1047"/>
      <c r="L120" s="1047"/>
      <c r="M120" s="1047"/>
      <c r="N120" s="1047"/>
      <c r="O120" s="1047"/>
      <c r="P120" s="1047"/>
    </row>
    <row r="121" spans="2:16" ht="15.75" thickBot="1">
      <c r="B121" s="324" t="s">
        <v>34</v>
      </c>
      <c r="C121" s="348"/>
      <c r="D121" s="348"/>
      <c r="E121" s="1050"/>
      <c r="F121" s="1050"/>
      <c r="G121" s="1050"/>
      <c r="H121" s="1050"/>
      <c r="I121" s="1050"/>
      <c r="J121" s="1050"/>
      <c r="K121" s="1050"/>
      <c r="L121" s="1051"/>
      <c r="M121" s="1047"/>
      <c r="N121" s="1047"/>
      <c r="O121" s="1047"/>
      <c r="P121" s="1047"/>
    </row>
    <row r="122" spans="2:16" ht="14.25" thickTop="1" thickBot="1">
      <c r="B122" s="1052"/>
      <c r="C122" s="1047"/>
      <c r="D122" s="1047"/>
      <c r="E122" s="1047"/>
      <c r="F122" s="1047"/>
      <c r="G122" s="1053" t="s">
        <v>1787</v>
      </c>
      <c r="H122" s="1054"/>
      <c r="I122" s="1047"/>
      <c r="J122" s="1047"/>
      <c r="K122" s="1047"/>
      <c r="L122" s="1055"/>
      <c r="M122" s="1047"/>
      <c r="N122" s="1047"/>
      <c r="O122" s="1047"/>
      <c r="P122" s="1047"/>
    </row>
    <row r="123" spans="2:16">
      <c r="B123" s="1052"/>
      <c r="C123" s="355" t="s">
        <v>3</v>
      </c>
      <c r="D123" s="356"/>
      <c r="E123" s="357" t="s">
        <v>4</v>
      </c>
      <c r="F123" s="358"/>
      <c r="G123" s="1047"/>
      <c r="H123" s="1047"/>
      <c r="I123" s="1047"/>
      <c r="J123" s="1047"/>
      <c r="K123" s="1047"/>
      <c r="L123" s="1055"/>
      <c r="M123" s="1047"/>
      <c r="N123" s="1047"/>
      <c r="O123" s="1047"/>
      <c r="P123" s="1047"/>
    </row>
    <row r="124" spans="2:16" ht="18">
      <c r="B124" s="1052"/>
      <c r="C124" s="1056" t="s">
        <v>5</v>
      </c>
      <c r="D124" s="1057"/>
      <c r="E124" s="1058">
        <v>0.11972001410883093</v>
      </c>
      <c r="F124" s="1054"/>
      <c r="G124" s="1047"/>
      <c r="H124" s="1047"/>
      <c r="I124" s="1047"/>
      <c r="J124" s="1047"/>
      <c r="K124" s="1047"/>
      <c r="L124" s="1055"/>
      <c r="M124" s="325"/>
      <c r="N124" s="1047"/>
      <c r="O124" s="1047"/>
      <c r="P124" s="1047"/>
    </row>
    <row r="125" spans="2:16">
      <c r="B125" s="1052"/>
      <c r="C125" s="1059" t="s">
        <v>6</v>
      </c>
      <c r="D125" s="1060"/>
      <c r="E125" s="1058">
        <v>0.14924062412620728</v>
      </c>
      <c r="F125" s="1054"/>
      <c r="G125" s="1047"/>
      <c r="H125" s="1047"/>
      <c r="I125" s="1047"/>
      <c r="J125" s="1047"/>
      <c r="K125" s="1047"/>
      <c r="L125" s="1055"/>
      <c r="M125" s="326"/>
      <c r="N125" s="1047"/>
      <c r="O125" s="1047"/>
      <c r="P125" s="1047"/>
    </row>
    <row r="126" spans="2:16">
      <c r="B126" s="1052"/>
      <c r="C126" s="1056" t="s">
        <v>7</v>
      </c>
      <c r="D126" s="1057"/>
      <c r="E126" s="1058">
        <v>0.20707978543071509</v>
      </c>
      <c r="F126" s="1054"/>
      <c r="G126" s="1047"/>
      <c r="H126" s="1047"/>
      <c r="I126" s="1047"/>
      <c r="J126" s="1047"/>
      <c r="K126" s="1047"/>
      <c r="L126" s="1055"/>
      <c r="M126" s="326"/>
      <c r="N126" s="1047"/>
      <c r="O126" s="1047"/>
      <c r="P126" s="1047"/>
    </row>
    <row r="127" spans="2:16">
      <c r="B127" s="1052"/>
      <c r="C127" s="1056" t="s">
        <v>8</v>
      </c>
      <c r="D127" s="1057"/>
      <c r="E127" s="1058">
        <v>3.3987182151972495E-2</v>
      </c>
      <c r="F127" s="1054"/>
      <c r="G127" s="1047"/>
      <c r="H127" s="1047"/>
      <c r="I127" s="1047"/>
      <c r="J127" s="1047"/>
      <c r="K127" s="1047"/>
      <c r="L127" s="1055"/>
      <c r="M127" s="326"/>
      <c r="N127" s="1047"/>
      <c r="O127" s="1047"/>
      <c r="P127" s="1047"/>
    </row>
    <row r="128" spans="2:16">
      <c r="B128" s="1052"/>
      <c r="C128" s="1056" t="s">
        <v>9</v>
      </c>
      <c r="D128" s="1057"/>
      <c r="E128" s="1058">
        <v>0.27403319317113789</v>
      </c>
      <c r="F128" s="1054"/>
      <c r="G128" s="1047"/>
      <c r="H128" s="1047"/>
      <c r="I128" s="1047"/>
      <c r="J128" s="1047"/>
      <c r="K128" s="1047"/>
      <c r="L128" s="1055"/>
      <c r="M128" s="326"/>
      <c r="N128" s="1047"/>
      <c r="O128" s="1047"/>
      <c r="P128" s="1047"/>
    </row>
    <row r="129" spans="2:15" ht="13.5" thickBot="1">
      <c r="B129" s="1052"/>
      <c r="C129" s="1061" t="s">
        <v>10</v>
      </c>
      <c r="D129" s="1062"/>
      <c r="E129" s="1063">
        <v>0.34035145746808365</v>
      </c>
      <c r="F129" s="1054"/>
      <c r="G129" s="1047"/>
      <c r="H129" s="1047"/>
      <c r="I129" s="1047"/>
      <c r="J129" s="1047"/>
      <c r="K129" s="1047"/>
      <c r="L129" s="1055"/>
      <c r="M129" s="1047"/>
      <c r="N129" s="1047"/>
      <c r="O129" s="1047"/>
    </row>
    <row r="130" spans="2:15" ht="13.5" thickBot="1">
      <c r="B130" s="1052"/>
      <c r="C130" s="1064"/>
      <c r="D130" s="1047"/>
      <c r="E130" s="1047"/>
      <c r="F130" s="1047"/>
      <c r="G130" s="1047"/>
      <c r="H130" s="1047"/>
      <c r="I130" s="1047"/>
      <c r="J130" s="1047"/>
      <c r="K130" s="1047"/>
      <c r="L130" s="1055"/>
      <c r="M130" s="1047"/>
      <c r="N130" s="1047"/>
      <c r="O130" s="1047"/>
    </row>
    <row r="131" spans="2:15">
      <c r="B131" s="1052"/>
      <c r="C131" s="368" t="s">
        <v>3</v>
      </c>
      <c r="D131" s="1131" t="s">
        <v>11</v>
      </c>
      <c r="E131" s="1132"/>
      <c r="F131" s="1047"/>
      <c r="G131" s="1047"/>
      <c r="H131" s="1047"/>
      <c r="I131" s="1047"/>
      <c r="J131" s="1047"/>
      <c r="K131" s="1047"/>
      <c r="L131" s="1055"/>
      <c r="M131" s="1047"/>
      <c r="N131" s="1047"/>
      <c r="O131" s="1047"/>
    </row>
    <row r="132" spans="2:15">
      <c r="B132" s="1052"/>
      <c r="C132" s="1059" t="s">
        <v>6</v>
      </c>
      <c r="D132" s="1060"/>
      <c r="E132" s="1065">
        <v>-0.27930858236213341</v>
      </c>
      <c r="F132" s="1047"/>
      <c r="G132" s="1047"/>
      <c r="H132" s="1047"/>
      <c r="I132" s="1047"/>
      <c r="J132" s="1047"/>
      <c r="K132" s="1047"/>
      <c r="L132" s="1055"/>
      <c r="M132" s="1047"/>
      <c r="N132" s="1047"/>
      <c r="O132" s="1047"/>
    </row>
    <row r="133" spans="2:15" ht="13.5" thickBot="1">
      <c r="B133" s="1052"/>
      <c r="C133" s="1061" t="s">
        <v>9</v>
      </c>
      <c r="D133" s="1062"/>
      <c r="E133" s="1066">
        <v>0.32332179406678074</v>
      </c>
      <c r="F133" s="1047"/>
      <c r="G133" s="1047"/>
      <c r="H133" s="1047"/>
      <c r="I133" s="1047"/>
      <c r="J133" s="1047"/>
      <c r="K133" s="1047"/>
      <c r="L133" s="1055"/>
      <c r="M133" s="1047"/>
      <c r="N133" s="1047"/>
      <c r="O133" s="1047"/>
    </row>
    <row r="134" spans="2:15">
      <c r="B134" s="1052"/>
      <c r="C134" s="1047"/>
      <c r="D134" s="1047"/>
      <c r="E134" s="1047"/>
      <c r="F134" s="1047"/>
      <c r="G134" s="1047"/>
      <c r="H134" s="1047"/>
      <c r="I134" s="1047"/>
      <c r="J134" s="1047"/>
      <c r="K134" s="1047"/>
      <c r="L134" s="1055"/>
      <c r="M134" s="1047"/>
      <c r="N134" s="1047"/>
      <c r="O134" s="1047"/>
    </row>
    <row r="135" spans="2:15" ht="13.5" thickBot="1">
      <c r="B135" s="1067"/>
      <c r="C135" s="1068"/>
      <c r="D135" s="1068"/>
      <c r="E135" s="1068"/>
      <c r="F135" s="1068"/>
      <c r="G135" s="1068"/>
      <c r="H135" s="1068"/>
      <c r="I135" s="1068"/>
      <c r="J135" s="1068"/>
      <c r="K135" s="1068"/>
      <c r="L135" s="1069"/>
      <c r="M135" s="1047"/>
      <c r="N135" s="1047"/>
      <c r="O135" s="1047"/>
    </row>
    <row r="136" spans="2:15" ht="13.5" thickBot="1">
      <c r="B136" s="1070"/>
      <c r="C136" s="1071"/>
      <c r="D136" s="1071"/>
      <c r="E136" s="1071"/>
      <c r="F136" s="1071"/>
      <c r="G136" s="1071"/>
      <c r="H136" s="1071"/>
      <c r="I136" s="1071"/>
      <c r="J136" s="1071"/>
      <c r="K136" s="1071"/>
      <c r="L136" s="1072"/>
      <c r="M136" s="1047"/>
      <c r="N136" s="1047"/>
      <c r="O136" s="1047"/>
    </row>
    <row r="137" spans="2:15" ht="13.5" thickTop="1">
      <c r="B137" s="1047"/>
      <c r="C137" s="1047"/>
      <c r="D137" s="1047"/>
      <c r="E137" s="1047"/>
      <c r="F137" s="1047"/>
      <c r="G137" s="1047"/>
      <c r="H137" s="1047"/>
      <c r="I137" s="1047"/>
      <c r="J137" s="1047"/>
      <c r="K137" s="1047"/>
      <c r="L137" s="1047"/>
      <c r="M137" s="1047"/>
      <c r="N137" s="1047"/>
      <c r="O137" s="1047"/>
    </row>
    <row r="138" spans="2:15" ht="13.5" thickBot="1">
      <c r="B138" s="1047"/>
      <c r="C138" s="1133" t="s">
        <v>12</v>
      </c>
      <c r="D138" s="328" t="s">
        <v>1797</v>
      </c>
      <c r="E138" s="1047"/>
      <c r="F138" s="1047"/>
      <c r="G138" s="1047"/>
      <c r="H138" s="1047"/>
      <c r="I138" s="1047"/>
      <c r="J138" s="1047"/>
      <c r="K138" s="1047"/>
      <c r="L138" s="1047"/>
      <c r="M138" s="1047"/>
      <c r="N138" s="1047"/>
      <c r="O138" s="1047"/>
    </row>
    <row r="139" spans="2:15" ht="12.95" customHeight="1">
      <c r="B139" s="1047"/>
      <c r="C139" s="1133"/>
      <c r="D139" s="329" t="s">
        <v>14</v>
      </c>
      <c r="E139" s="329" t="s">
        <v>15</v>
      </c>
      <c r="F139" s="329"/>
      <c r="G139" s="329" t="s">
        <v>1790</v>
      </c>
      <c r="H139" s="1134" t="s">
        <v>1791</v>
      </c>
      <c r="I139" s="1134"/>
      <c r="J139" s="1134"/>
      <c r="K139" s="1134"/>
      <c r="L139" s="1047"/>
      <c r="M139" s="1047"/>
      <c r="N139" s="1047"/>
      <c r="O139" s="1047"/>
    </row>
    <row r="140" spans="2:15" ht="13.5" customHeight="1" thickBot="1">
      <c r="B140" s="1047"/>
      <c r="C140" s="1133"/>
      <c r="D140" s="377"/>
      <c r="E140" s="377"/>
      <c r="F140" s="377"/>
      <c r="G140" s="378" t="s">
        <v>1792</v>
      </c>
      <c r="H140" s="1135" t="s">
        <v>1792</v>
      </c>
      <c r="I140" s="1135"/>
      <c r="J140" s="1135" t="s">
        <v>19</v>
      </c>
      <c r="K140" s="1135"/>
      <c r="L140" s="1047"/>
      <c r="M140" s="1047"/>
      <c r="N140" s="1047"/>
      <c r="O140" s="1047"/>
    </row>
    <row r="141" spans="2:15" ht="26.25" thickBot="1">
      <c r="B141" s="1047"/>
      <c r="C141" s="1133"/>
      <c r="D141" s="377"/>
      <c r="E141" s="330"/>
      <c r="F141" s="377"/>
      <c r="G141" s="379"/>
      <c r="H141" s="380" t="s">
        <v>20</v>
      </c>
      <c r="I141" s="380" t="s">
        <v>21</v>
      </c>
      <c r="J141" s="380" t="s">
        <v>20</v>
      </c>
      <c r="K141" s="380" t="s">
        <v>21</v>
      </c>
      <c r="L141" s="1047"/>
      <c r="M141" s="1047"/>
      <c r="N141" s="1047"/>
      <c r="O141" s="1047"/>
    </row>
    <row r="142" spans="2:15" ht="26.25" thickBot="1">
      <c r="B142" s="1047"/>
      <c r="C142" s="1133"/>
      <c r="D142" s="330" t="s">
        <v>36</v>
      </c>
      <c r="E142" s="330" t="s">
        <v>37</v>
      </c>
      <c r="F142" s="330"/>
      <c r="G142" s="381">
        <v>0.20745270414010852</v>
      </c>
      <c r="H142" s="382">
        <v>0.14924062412620728</v>
      </c>
      <c r="I142" s="382">
        <v>0.27403319317113789</v>
      </c>
      <c r="J142" s="383">
        <v>-0.28060410325905516</v>
      </c>
      <c r="K142" s="383">
        <v>0.32094297978426223</v>
      </c>
      <c r="L142" s="1047"/>
      <c r="M142" s="1047"/>
      <c r="N142" s="1047"/>
      <c r="O142" s="1053">
        <v>0.20745270414010852</v>
      </c>
    </row>
    <row r="143" spans="2:15" ht="13.5">
      <c r="B143" s="1047"/>
      <c r="C143" s="1133"/>
      <c r="D143" s="327" t="s">
        <v>1793</v>
      </c>
      <c r="E143" s="1047"/>
      <c r="F143" s="1047"/>
      <c r="G143" s="1047"/>
      <c r="H143" s="1047"/>
      <c r="I143" s="1047"/>
      <c r="J143" s="1047"/>
      <c r="K143" s="1047"/>
      <c r="L143" s="1047"/>
      <c r="M143" s="1047"/>
      <c r="N143" s="1073"/>
      <c r="O143" s="1047"/>
    </row>
  </sheetData>
  <mergeCells count="26">
    <mergeCell ref="D131:E131"/>
    <mergeCell ref="C138:C143"/>
    <mergeCell ref="H139:K139"/>
    <mergeCell ref="H140:I140"/>
    <mergeCell ref="J140:K140"/>
    <mergeCell ref="C109:C114"/>
    <mergeCell ref="H110:K110"/>
    <mergeCell ref="H111:I111"/>
    <mergeCell ref="J111:K111"/>
    <mergeCell ref="D44:E44"/>
    <mergeCell ref="C51:C56"/>
    <mergeCell ref="H52:K52"/>
    <mergeCell ref="H53:I53"/>
    <mergeCell ref="J53:K53"/>
    <mergeCell ref="D73:E73"/>
    <mergeCell ref="C80:C85"/>
    <mergeCell ref="H81:K81"/>
    <mergeCell ref="H82:I82"/>
    <mergeCell ref="J82:K82"/>
    <mergeCell ref="D102:E102"/>
    <mergeCell ref="B3:D3"/>
    <mergeCell ref="D15:E15"/>
    <mergeCell ref="C22:C27"/>
    <mergeCell ref="H23:K23"/>
    <mergeCell ref="H24:I24"/>
    <mergeCell ref="J24:K24"/>
  </mergeCells>
  <pageMargins left="0.75" right="0.75" top="1" bottom="1" header="0.5" footer="0.5"/>
  <pageSetup orientation="portrait" r:id="rId1"/>
  <headerFooter alignWithMargins="0"/>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SharedWithUsers xmlns="a9672bf0-41c1-4df4-be61-4b34b4fa2006">
      <UserInfo>
        <DisplayName>Puritz, Eliza</DisplayName>
        <AccountId>69</AccountId>
        <AccountType/>
      </UserInfo>
    </SharedWithUsers>
    <TaxCatchAll xmlns="fa6a9aea-fb0f-4ddd-aff8-712634b7d5fe" xsi:nil="true"/>
    <lcf76f155ced4ddcb4097134ff3c332f xmlns="da57bf1e-e8be-428a-98f6-61d2e91c4cae">
      <Terms xmlns="http://schemas.microsoft.com/office/infopath/2007/PartnerControls"/>
    </lcf76f155ced4ddcb4097134ff3c332f>
    <CheckInNotes xmlns="da57bf1e-e8be-428a-98f6-61d2e91c4cae"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265377373E491046B04AA9A0BA7018B0" ma:contentTypeVersion="18" ma:contentTypeDescription="Create a new document." ma:contentTypeScope="" ma:versionID="b5c01bbb21b88f2d539c95bf5c38e841">
  <xsd:schema xmlns:xsd="http://www.w3.org/2001/XMLSchema" xmlns:xs="http://www.w3.org/2001/XMLSchema" xmlns:p="http://schemas.microsoft.com/office/2006/metadata/properties" xmlns:ns2="a9672bf0-41c1-4df4-be61-4b34b4fa2006" xmlns:ns3="da57bf1e-e8be-428a-98f6-61d2e91c4cae" xmlns:ns4="fa6a9aea-fb0f-4ddd-aff8-712634b7d5fe" targetNamespace="http://schemas.microsoft.com/office/2006/metadata/properties" ma:root="true" ma:fieldsID="d06e3518728ed02a84fab0480b064d34" ns2:_="" ns3:_="" ns4:_="">
    <xsd:import namespace="a9672bf0-41c1-4df4-be61-4b34b4fa2006"/>
    <xsd:import namespace="da57bf1e-e8be-428a-98f6-61d2e91c4cae"/>
    <xsd:import namespace="fa6a9aea-fb0f-4ddd-aff8-712634b7d5fe"/>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AutoTags" minOccurs="0"/>
                <xsd:element ref="ns3:MediaServiceOCR" minOccurs="0"/>
                <xsd:element ref="ns3:MediaServiceAutoKeyPoints" minOccurs="0"/>
                <xsd:element ref="ns3:MediaServiceKeyPoints" minOccurs="0"/>
                <xsd:element ref="ns3:MediaServiceGenerationTime" minOccurs="0"/>
                <xsd:element ref="ns3:MediaServiceEventHashCode" minOccurs="0"/>
                <xsd:element ref="ns3:lcf76f155ced4ddcb4097134ff3c332f" minOccurs="0"/>
                <xsd:element ref="ns4:TaxCatchAll" minOccurs="0"/>
                <xsd:element ref="ns3:MediaServiceDateTaken" minOccurs="0"/>
                <xsd:element ref="ns3:CheckInNotes" minOccurs="0"/>
                <xsd:element ref="ns3:MediaServiceObjectDetectorVersions" minOccurs="0"/>
                <xsd:element ref="ns3:MediaLengthInSecond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9672bf0-41c1-4df4-be61-4b34b4fa2006"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a57bf1e-e8be-428a-98f6-61d2e91c4cae"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AutoKeyPoints" ma:index="14" nillable="true" ma:displayName="MediaServiceAutoKeyPoints" ma:hidden="true" ma:internalName="MediaServiceAutoKeyPoints" ma:readOnly="true">
      <xsd:simpleType>
        <xsd:restriction base="dms:Note"/>
      </xsd:simpleType>
    </xsd:element>
    <xsd:element name="MediaServiceKeyPoints" ma:index="15" nillable="true" ma:displayName="KeyPoints" ma:internalName="MediaServiceKeyPoints"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lcf76f155ced4ddcb4097134ff3c332f" ma:index="19" nillable="true" ma:taxonomy="true" ma:internalName="lcf76f155ced4ddcb4097134ff3c332f" ma:taxonomyFieldName="MediaServiceImageTags" ma:displayName="Image Tags" ma:readOnly="false" ma:fieldId="{5cf76f15-5ced-4ddc-b409-7134ff3c332f}" ma:taxonomyMulti="true" ma:sspId="6856f2ee-118d-42e8-91de-064c9a66b685" ma:termSetId="09814cd3-568e-fe90-9814-8d621ff8fb84" ma:anchorId="fba54fb3-c3e1-fe81-a776-ca4b69148c4d" ma:open="true" ma:isKeyword="false">
      <xsd:complexType>
        <xsd:sequence>
          <xsd:element ref="pc:Terms" minOccurs="0" maxOccurs="1"/>
        </xsd:sequence>
      </xsd:complexType>
    </xsd:element>
    <xsd:element name="MediaServiceDateTaken" ma:index="21" nillable="true" ma:displayName="MediaServiceDateTaken" ma:hidden="true" ma:internalName="MediaServiceDateTaken" ma:readOnly="true">
      <xsd:simpleType>
        <xsd:restriction base="dms:Text"/>
      </xsd:simpleType>
    </xsd:element>
    <xsd:element name="CheckInNotes" ma:index="22" nillable="true" ma:displayName="Check In Notes" ma:format="Dropdown" ma:internalName="CheckInNotes">
      <xsd:simpleType>
        <xsd:restriction base="dms:Text">
          <xsd:maxLength value="255"/>
        </xsd:restriction>
      </xsd:simpleType>
    </xsd:element>
    <xsd:element name="MediaServiceObjectDetectorVersions" ma:index="23" nillable="true" ma:displayName="MediaServiceObjectDetectorVersions" ma:hidden="true" ma:indexed="true" ma:internalName="MediaServiceObjectDetectorVersions" ma:readOnly="true">
      <xsd:simpleType>
        <xsd:restriction base="dms:Text"/>
      </xsd:simpleType>
    </xsd:element>
    <xsd:element name="MediaLengthInSeconds" ma:index="24" nillable="true" ma:displayName="MediaLengthInSeconds" ma:hidden="true" ma:internalName="MediaLengthInSeconds" ma:readOnly="true">
      <xsd:simpleType>
        <xsd:restriction base="dms:Unknown"/>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a6a9aea-fb0f-4ddd-aff8-712634b7d5fe" elementFormDefault="qualified">
    <xsd:import namespace="http://schemas.microsoft.com/office/2006/documentManagement/types"/>
    <xsd:import namespace="http://schemas.microsoft.com/office/infopath/2007/PartnerControls"/>
    <xsd:element name="TaxCatchAll" ma:index="20" nillable="true" ma:displayName="Taxonomy Catch All Column" ma:hidden="true" ma:list="{57c43ba3-e373-4401-a0fd-b5ce433444d0}" ma:internalName="TaxCatchAll" ma:showField="CatchAllData" ma:web="a9672bf0-41c1-4df4-be61-4b34b4fa2006">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6B18E801-252E-47B9-ABB4-9B06479DB508}">
  <ds:schemaRefs>
    <ds:schemaRef ds:uri="fa6a9aea-fb0f-4ddd-aff8-712634b7d5fe"/>
    <ds:schemaRef ds:uri="da57bf1e-e8be-428a-98f6-61d2e91c4cae"/>
    <ds:schemaRef ds:uri="a9672bf0-41c1-4df4-be61-4b34b4fa2006"/>
    <ds:schemaRef ds:uri="http://schemas.microsoft.com/office/2006/documentManagement/types"/>
    <ds:schemaRef ds:uri="http://purl.org/dc/terms/"/>
    <ds:schemaRef ds:uri="http://purl.org/dc/elements/1.1/"/>
    <ds:schemaRef ds:uri="http://purl.org/dc/dcmitype/"/>
    <ds:schemaRef ds:uri="http://schemas.microsoft.com/office/infopath/2007/PartnerControls"/>
    <ds:schemaRef ds:uri="http://schemas.openxmlformats.org/package/2006/metadata/core-properties"/>
    <ds:schemaRef ds:uri="http://schemas.microsoft.com/office/2006/metadata/properties"/>
    <ds:schemaRef ds:uri="http://www.w3.org/XML/1998/namespace"/>
  </ds:schemaRefs>
</ds:datastoreItem>
</file>

<file path=customXml/itemProps2.xml><?xml version="1.0" encoding="utf-8"?>
<ds:datastoreItem xmlns:ds="http://schemas.openxmlformats.org/officeDocument/2006/customXml" ds:itemID="{47DD60D0-9957-44E6-856F-031C2BEFA471}">
  <ds:schemaRefs>
    <ds:schemaRef ds:uri="http://schemas.microsoft.com/sharepoint/v3/contenttype/forms"/>
  </ds:schemaRefs>
</ds:datastoreItem>
</file>

<file path=customXml/itemProps3.xml><?xml version="1.0" encoding="utf-8"?>
<ds:datastoreItem xmlns:ds="http://schemas.openxmlformats.org/officeDocument/2006/customXml" ds:itemID="{A5066272-ACB5-4549-84FD-EA8D68FD8C9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9672bf0-41c1-4df4-be61-4b34b4fa2006"/>
    <ds:schemaRef ds:uri="da57bf1e-e8be-428a-98f6-61d2e91c4cae"/>
    <ds:schemaRef ds:uri="fa6a9aea-fb0f-4ddd-aff8-712634b7d5f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cf90b97b-be46-4a00-9700-81ce4ff1b7f6}" enabled="0" method="" siteId="{cf90b97b-be46-4a00-9700-81ce4ff1b7f6}"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34</vt:i4>
      </vt:variant>
      <vt:variant>
        <vt:lpstr>Named Ranges</vt:lpstr>
      </vt:variant>
      <vt:variant>
        <vt:i4>19</vt:i4>
      </vt:variant>
    </vt:vector>
  </HeadingPairs>
  <TitlesOfParts>
    <vt:vector size="53" baseType="lpstr">
      <vt:lpstr>RiskTemplate_LULUCF</vt:lpstr>
      <vt:lpstr>Contents</vt:lpstr>
      <vt:lpstr>Projections Trends</vt:lpstr>
      <vt:lpstr>LULUCF Summary Projections</vt:lpstr>
      <vt:lpstr>LULUCF by County Projections</vt:lpstr>
      <vt:lpstr>LULUCF Summary_QAQC with 2019</vt:lpstr>
      <vt:lpstr>LULUCF Summary Updated</vt:lpstr>
      <vt:lpstr>LULUCF Summary byCounty Updated</vt:lpstr>
      <vt:lpstr>Forest Summary by Island</vt:lpstr>
      <vt:lpstr>Forest Carbon Calculation Sum.</vt:lpstr>
      <vt:lpstr>Ag Soils Emissions</vt:lpstr>
      <vt:lpstr>Urban Trees Summary</vt:lpstr>
      <vt:lpstr>Forest Fires</vt:lpstr>
      <vt:lpstr>Forest Carbon by County</vt:lpstr>
      <vt:lpstr>LFYT Summary</vt:lpstr>
      <vt:lpstr>Yard Trimmings</vt:lpstr>
      <vt:lpstr>LYTCalculations</vt:lpstr>
      <vt:lpstr>LYTInputs</vt:lpstr>
      <vt:lpstr>Forest Hawaii Is</vt:lpstr>
      <vt:lpstr>Forest Kauai</vt:lpstr>
      <vt:lpstr>Forest Lanai</vt:lpstr>
      <vt:lpstr>Forest Maui</vt:lpstr>
      <vt:lpstr>Forest Molokai</vt:lpstr>
      <vt:lpstr>Forest Niihau</vt:lpstr>
      <vt:lpstr>Forest Oahu</vt:lpstr>
      <vt:lpstr>Forest ShrubScrub Data</vt:lpstr>
      <vt:lpstr>Forest Acreage Calculation</vt:lpstr>
      <vt:lpstr>Urban Trees Calcs</vt:lpstr>
      <vt:lpstr>Urban Tree Canopy and Seq. Data</vt:lpstr>
      <vt:lpstr>Conversions and EFs</vt:lpstr>
      <vt:lpstr>Projections Calcs</vt:lpstr>
      <vt:lpstr>Unc_Inputs</vt:lpstr>
      <vt:lpstr>Unc_Results_2017</vt:lpstr>
      <vt:lpstr>Unc_Results</vt:lpstr>
      <vt:lpstr>Agricultural_Land_Growth</vt:lpstr>
      <vt:lpstr>Agricultural_Soil_Carbon</vt:lpstr>
      <vt:lpstr>'Yard Trimmings'!BranchesPercent</vt:lpstr>
      <vt:lpstr>'Yard Trimmings'!ContentCheck</vt:lpstr>
      <vt:lpstr>Current_Years</vt:lpstr>
      <vt:lpstr>Forest_Growth</vt:lpstr>
      <vt:lpstr>ForestCarbon</vt:lpstr>
      <vt:lpstr>ForestFires</vt:lpstr>
      <vt:lpstr>ForestPercent</vt:lpstr>
      <vt:lpstr>Grassland_Growth</vt:lpstr>
      <vt:lpstr>'Yard Trimmings'!GrassPercent</vt:lpstr>
      <vt:lpstr>'Yard Trimmings'!LeavesPercent</vt:lpstr>
      <vt:lpstr>'Yard Trimmings'!LYTactivity</vt:lpstr>
      <vt:lpstr>LYTFS</vt:lpstr>
      <vt:lpstr>Settlements_Growth</vt:lpstr>
      <vt:lpstr>Shrubland_Growth</vt:lpstr>
      <vt:lpstr>ShrubPercent</vt:lpstr>
      <vt:lpstr>UrbanTrees</vt:lpstr>
      <vt:lpstr>'Yard Trimmings'!YTContent</vt:lpstr>
    </vt:vector>
  </TitlesOfParts>
  <Manager/>
  <Company>ICF Consulting</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NS Nadkarni</dc:creator>
  <cp:keywords/>
  <dc:description/>
  <cp:lastModifiedBy>Carroll, Mollie</cp:lastModifiedBy>
  <cp:revision/>
  <dcterms:created xsi:type="dcterms:W3CDTF">2008-10-03T17:06:20Z</dcterms:created>
  <dcterms:modified xsi:type="dcterms:W3CDTF">2024-11-24T16:18:31Z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0x010100265377373E491046B04AA9A0BA7018B0</vt:lpwstr>
  </property>
  <property fmtid="{D5CDD505-2E9C-101B-9397-08002B2CF9AE}" pid="3" name="AuthorIds_UIVersion_48128">
    <vt:lpwstr>26</vt:lpwstr>
  </property>
  <property fmtid="{D5CDD505-2E9C-101B-9397-08002B2CF9AE}" pid="4" name="MediaServiceImageTags">
    <vt:lpwstr/>
  </property>
</Properties>
</file>